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17.xml"/>
  <Override ContentType="application/vnd.openxmlformats-officedocument.spreadsheetml.worksheet+xml" PartName="/xl/worksheets/sheet15.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4.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3.xml"/>
  <Override ContentType="application/vnd.openxmlformats-officedocument.spreadsheetml.worksheet+xml" PartName="/xl/worksheets/sheet9.xml"/>
  <Override ContentType="application/vnd.openxmlformats-officedocument.spreadsheetml.worksheet+xml" PartName="/xl/worksheets/sheet7.xml"/>
  <Override ContentType="application/binary" PartName="/xl/metadata"/>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17.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5.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1.xml"/>
  <Override ContentType="application/vnd.openxmlformats-package.core-properties+xml" PartName="/docProps/core.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RESUMEN" sheetId="1" r:id="rId4"/>
    <sheet state="visible" name="O.CIVIL" sheetId="2" r:id="rId5"/>
    <sheet state="visible" name="EQUIP." sheetId="3" r:id="rId6"/>
    <sheet state="visible" name="LAP" sheetId="4" r:id="rId7"/>
    <sheet state="visible" name="LAC" sheetId="5" r:id="rId8"/>
    <sheet state="visible" name="RAP" sheetId="6" r:id="rId9"/>
    <sheet state="visible" name="RAC" sheetId="7" r:id="rId10"/>
    <sheet state="visible" name="GG" sheetId="8" r:id="rId11"/>
    <sheet state="visible" name="IMP. AMBIENTAL" sheetId="9" r:id="rId12"/>
    <sheet state="visible" name="INT. SOCIAL" sheetId="10" r:id="rId13"/>
    <sheet state="visible" name="ARQUEOLOGÍA" sheetId="11" r:id="rId14"/>
    <sheet state="visible" name="PLAN DE DESVIO" sheetId="12" r:id="rId15"/>
    <sheet state="visible" name="A. ELÉCTRICA" sheetId="13" r:id="rId16"/>
    <sheet state="visible" name="PERMISO AGUA" sheetId="14" r:id="rId17"/>
    <sheet state="visible" name="OPE. ASIS-COVID" sheetId="15" r:id="rId18"/>
    <sheet state="visible" name="PLAN COVID" sheetId="16" r:id="rId19"/>
    <sheet state="visible" name="OPER.ASISTIDA" sheetId="17" r:id="rId20"/>
  </sheets>
  <definedNames>
    <definedName hidden="1" localSheetId="1" name="_xlnm._FilterDatabase">O.CIVIL!$A$8:$F$11267</definedName>
    <definedName hidden="1" localSheetId="2" name="_xlnm._FilterDatabase">EQUIP.!$E$9:$E$11708</definedName>
    <definedName hidden="1" localSheetId="3" name="_xlnm._FilterDatabase">LAP!$A$7:$F$3139</definedName>
    <definedName hidden="1" localSheetId="4" name="_xlnm._FilterDatabase">LAC!$E$9:$E$2610</definedName>
    <definedName hidden="1" localSheetId="5" name="_xlnm._FilterDatabase">RAP!$A$9:$F$1908</definedName>
    <definedName hidden="1" localSheetId="6" name="_xlnm._FilterDatabase">RAC!$E$9:$E$1933</definedName>
    <definedName hidden="1" localSheetId="2" name="Z_0A294F7C_CE1F_4849_BA2A_CC1DE626B006_.wvu.FilterData">EQUIP.!$A$9:$F$11708</definedName>
  </definedNames>
  <calcPr/>
  <customWorkbookViews>
    <customWorkbookView activeSheetId="0" maximized="1" windowHeight="0" windowWidth="0" guid="{0A294F7C-CE1F-4849-BA2A-CC1DE626B006}" name="Filter 1"/>
  </customWorkbookViews>
  <extLst>
    <ext uri="GoogleSheetsCustomDataVersion1">
      <go:sheetsCustomData xmlns:go="http://customooxmlschemas.google.com/" r:id="rId21" roundtripDataSignature="AMtx7mj5LO5gDWJhDE8n4CEY+a7eYv0g/A=="/>
    </ext>
  </extLst>
</workbook>
</file>

<file path=xl/sharedStrings.xml><?xml version="1.0" encoding="utf-8"?>
<sst xmlns="http://schemas.openxmlformats.org/spreadsheetml/2006/main" count="93022" uniqueCount="37458">
  <si>
    <t>ANEXO 3 PRECIO DEL CONTRATO</t>
  </si>
  <si>
    <t>Anexo 3.1 Planilla de Propuesta Financiera RESUMEN</t>
  </si>
  <si>
    <t>VALOR REFERENCIAL</t>
  </si>
  <si>
    <t>Presupuesto</t>
  </si>
  <si>
    <t>ETAPA I "AMPLIACIÓN Y MEJORAMIENTO DE LOS SERVICIOS DE AGUA POTABLE Y ALCANTARILLADO DE LA CIUDAD DE JULIACA - PUNO", CÓDIGO UNICO DE INVERSIÓN CUI Nº 2331661</t>
  </si>
  <si>
    <t>Lugar</t>
  </si>
  <si>
    <t>JULIACA - PUNO</t>
  </si>
  <si>
    <t>Sistema de Contratación del Componente (2)</t>
  </si>
  <si>
    <t>Item</t>
  </si>
  <si>
    <t>Componente</t>
  </si>
  <si>
    <t>Desagregado (1)</t>
  </si>
  <si>
    <t>Desagregado (2)</t>
  </si>
  <si>
    <t>Parciales S/.
Costos Directos</t>
  </si>
  <si>
    <t>Totales S/. Incluye
GG+U e IGV (18%)</t>
  </si>
  <si>
    <t>I) PRESTACION PRINCIPAL</t>
  </si>
  <si>
    <t>A</t>
  </si>
  <si>
    <t>OBRAS</t>
  </si>
  <si>
    <t>A-1</t>
  </si>
  <si>
    <t>OBRAS GENERALES</t>
  </si>
  <si>
    <t xml:space="preserve">Agua Potable </t>
  </si>
  <si>
    <t>Alcantarillado</t>
  </si>
  <si>
    <t>Plan  COVID 19</t>
  </si>
  <si>
    <t>SISTEMA A  PRECIOS UNITARIOS</t>
  </si>
  <si>
    <t>OBRAS CIVILES</t>
  </si>
  <si>
    <t>EQUIPAMIENTO HIDRAULICO,  ELECTROMECANICO Y COMUNICACIONES</t>
  </si>
  <si>
    <t>LINEAS DE AGUA POTABLE</t>
  </si>
  <si>
    <t>LINEAS DE ALCANTARILLADO</t>
  </si>
  <si>
    <t xml:space="preserve">TOTAL OBRAS  GENERALES </t>
  </si>
  <si>
    <t>A-2</t>
  </si>
  <si>
    <t xml:space="preserve">OBRAS  SECUNDARIAS </t>
  </si>
  <si>
    <t>REDES Y CONEXIONES DE AGUA POTABLE</t>
  </si>
  <si>
    <t>REDES Y CONEXIONES DE ALCANTARILLADO</t>
  </si>
  <si>
    <t>PLAN DE  VIGILANCIA, PREVENCION  Y CONTROL DEL COVID 19- EJECUCION  DE OBRA</t>
  </si>
  <si>
    <t xml:space="preserve">TOTAL OBRAS SECUNDARIAS: </t>
  </si>
  <si>
    <t>TOTAL OBRAS GENERALES, SECUNDARIAS INCL. MICROMEDICIÓN (A-1 + A-2)</t>
  </si>
  <si>
    <t>GASTOS GENERALES</t>
  </si>
  <si>
    <t>Gastos Generales Fijos</t>
  </si>
  <si>
    <t>Gastos Generales Variables</t>
  </si>
  <si>
    <t>UTILIDAD</t>
  </si>
  <si>
    <t>TOTAL COSTO DIRECTO INCL. GASTOS GENERALES Y UTILIDAD</t>
  </si>
  <si>
    <t>SISTEMA A SUMA A ALZADA</t>
  </si>
  <si>
    <t>C</t>
  </si>
  <si>
    <t xml:space="preserve">PLAN DE INTERVENCION SOCIAL  Y EDUCACION SANITARIA  (Inc. IGV) </t>
  </si>
  <si>
    <t>D</t>
  </si>
  <si>
    <t>MEDIDAS DE MANEJO AMBIENTAL  (Inc. IGV)</t>
  </si>
  <si>
    <t>E</t>
  </si>
  <si>
    <t>SUMINISTRO ELECTRICO (Inc.IGV)</t>
  </si>
  <si>
    <t>F</t>
  </si>
  <si>
    <t>PLAN DE MONITOREO ARQUEOLOGICO (Inc. IGV)</t>
  </si>
  <si>
    <t>G</t>
  </si>
  <si>
    <t>PERMISO Y AUTORIZACIONES (Inc. IGV)</t>
  </si>
  <si>
    <t>H</t>
  </si>
  <si>
    <t>PLAN DE  DESVIO Y SEÑALIZACION (Inc. IGV)</t>
  </si>
  <si>
    <t>VALOR REFERENCIAL DE PRESTACION PRINCIPAL (A+C+D+E+F+G+H)</t>
  </si>
  <si>
    <t>II) PRESTACION ACCESORIA</t>
  </si>
  <si>
    <t>I</t>
  </si>
  <si>
    <t>OPERACIÓN ASISTIDA (Inc. IGV)</t>
  </si>
  <si>
    <t>PRECIOS UNITARIOS</t>
  </si>
  <si>
    <t>J</t>
  </si>
  <si>
    <t>PLAN DE  VIGILANCIA, PREVENCION  Y CONTROL DEL COVID 19- OPERACIÓN ASISTIDA (Inc. IGV)</t>
  </si>
  <si>
    <t>VALOR REFERENCIAL DE PRESTACION ACCESORIA (I)</t>
  </si>
  <si>
    <t xml:space="preserve">VALOR REFERENCIAL TOTAL DE EJECUCION DE OBRA (I+II) </t>
  </si>
  <si>
    <t>Anexo 3.2 Estructura de Precios para la Ejecución de la Obra</t>
  </si>
  <si>
    <t>MEJORAMIENTO Y AMPLIACION DE LOS SERVICIOS DE AGUA POTABLE Y ALCANTARILLADO DE LA CIUDAD DE JULIACA - PUNO</t>
  </si>
  <si>
    <t>Subpresupuesto</t>
  </si>
  <si>
    <t>001 OBRAS CIVILES</t>
  </si>
  <si>
    <t>Indicar los costos hasta dos (2) decimales.</t>
  </si>
  <si>
    <t>PUNO - SAN ROMAN - Juliaca</t>
  </si>
  <si>
    <t>Descripción</t>
  </si>
  <si>
    <t>Und.</t>
  </si>
  <si>
    <t>Metrado</t>
  </si>
  <si>
    <t>Precio S/.</t>
  </si>
  <si>
    <t>Parcial S/.</t>
  </si>
  <si>
    <t>01</t>
  </si>
  <si>
    <t>OBRAS CIVILES - ESTRUCTURAS:</t>
  </si>
  <si>
    <t>01.01</t>
  </si>
  <si>
    <t>OBRAS PROVISIONALES</t>
  </si>
  <si>
    <t>01.01.01</t>
  </si>
  <si>
    <t>Campamento provisional para la obra</t>
  </si>
  <si>
    <t>und</t>
  </si>
  <si>
    <t>01.01.02</t>
  </si>
  <si>
    <t>Cartel de identificación de la obra de 7,20 m x 3,60 m</t>
  </si>
  <si>
    <t>01.01.03</t>
  </si>
  <si>
    <t>Cartel de identificación de la obra de 3,60 m x 1,80 m</t>
  </si>
  <si>
    <t>01.01.04</t>
  </si>
  <si>
    <t>Movilización y desmovilizacion de equipo pesado</t>
  </si>
  <si>
    <t>glb</t>
  </si>
  <si>
    <t>01.01.05</t>
  </si>
  <si>
    <t>Flete terrestre de materiales para la obra</t>
  </si>
  <si>
    <t>01.01.06</t>
  </si>
  <si>
    <t>Servicio de bombeo de aguas subterraneas provenientes del nivel freatico para Obras civiles</t>
  </si>
  <si>
    <t>mes</t>
  </si>
  <si>
    <t>01.01.07</t>
  </si>
  <si>
    <t>Servicio de bombeo de aguas subterraneas provenientes del nivel freatico para Lineas Generales</t>
  </si>
  <si>
    <t>01.01.08</t>
  </si>
  <si>
    <t>Servicio de bombeo de aguas subterraneas provenientes del nivel freatico para Redes secundarias</t>
  </si>
  <si>
    <t>01.02</t>
  </si>
  <si>
    <t>PLAN DE SEGURIDAD Y SALUD EN EL TRABAJO</t>
  </si>
  <si>
    <t>01.02.01</t>
  </si>
  <si>
    <t>Plan de Seguridad y Salud en el trabajo</t>
  </si>
  <si>
    <t>01.03</t>
  </si>
  <si>
    <t>CAPTACION</t>
  </si>
  <si>
    <t>01.03.01</t>
  </si>
  <si>
    <t>TRABAJOS PRELIMINARES</t>
  </si>
  <si>
    <t>01.03.01.01</t>
  </si>
  <si>
    <t>Desvio provisional del cauce del rio</t>
  </si>
  <si>
    <t>01.03.01.02</t>
  </si>
  <si>
    <t>Limpieza y desbroce del terreno</t>
  </si>
  <si>
    <t>m2</t>
  </si>
  <si>
    <t>01.03.02</t>
  </si>
  <si>
    <t>MOVIMIENTO DE TIERRAS</t>
  </si>
  <si>
    <t>01.03.02.01</t>
  </si>
  <si>
    <t>Trazo y replanteo inicial del proyecto con estación total</t>
  </si>
  <si>
    <t>01.03.02.02</t>
  </si>
  <si>
    <t>Replanteo final del proyecto con estación total</t>
  </si>
  <si>
    <t>01.03.02.03</t>
  </si>
  <si>
    <t>Excavación masiva en terreno normal normal c/ maquinaria</t>
  </si>
  <si>
    <t>m3</t>
  </si>
  <si>
    <t>01.03.02.04</t>
  </si>
  <si>
    <t>Excavacion c/ retroexcavadora en cause de rio</t>
  </si>
  <si>
    <t>01.03.02.05</t>
  </si>
  <si>
    <t>Excavacion manual para canal</t>
  </si>
  <si>
    <t>01.03.02.06</t>
  </si>
  <si>
    <t>Eliminación de desmonte en terreno normal R=20 km con maquinaria (incl. F.E)</t>
  </si>
  <si>
    <t>01.03.03</t>
  </si>
  <si>
    <t>BOCATOMA CON BARRAJE FIJO Y MOVIL</t>
  </si>
  <si>
    <t>01.03.03.01</t>
  </si>
  <si>
    <t>OBRAS DE CONCRETO</t>
  </si>
  <si>
    <t>01.03.03.01.01</t>
  </si>
  <si>
    <t>Concreto premezclado f'c=100 kg/cm2 p/ solado incl. bombeo (Cemento tipo V o HS)</t>
  </si>
  <si>
    <t>01.03.03.01.02</t>
  </si>
  <si>
    <t>Concreto premezclado f'c=350 kg/cm2 p/ muros reforzados incl. bombeo (Cemento tipo V o HS)</t>
  </si>
  <si>
    <t>01.03.03.01.03</t>
  </si>
  <si>
    <t>Concreto premezclado f'c=350 kg/cm2 para barraje movil incl. bombeo (cemento Tipo V o HS)</t>
  </si>
  <si>
    <t>01.03.03.01.04</t>
  </si>
  <si>
    <t>Concreto premezclado f'c=350 kg/cm2 para poza disipadora incl. bombeo (cemento Tipo V o HS)</t>
  </si>
  <si>
    <t>01.03.03.01.05</t>
  </si>
  <si>
    <t>Concreto premezclado f'c=350 kg/cm2 para muro de contencion incl. bomneo (cemento Tipo V o HS)</t>
  </si>
  <si>
    <t>01.03.03.01.06</t>
  </si>
  <si>
    <t>Concreto f'c=350 kg/cm2 + 40% de PG para enrocado</t>
  </si>
  <si>
    <t>01.03.03.01.07</t>
  </si>
  <si>
    <t>Encofrado  (incl. habilitación de madera) para barraje fijo</t>
  </si>
  <si>
    <t>01.03.03.01.08</t>
  </si>
  <si>
    <t>Encofrado (incl. habilitación de madera) para barraje movil</t>
  </si>
  <si>
    <t>01.03.03.01.09</t>
  </si>
  <si>
    <t>Encofrado  (incl. habilitación de madera) para poza disipadora</t>
  </si>
  <si>
    <t>01.03.03.01.10</t>
  </si>
  <si>
    <t>Encofrado  (incl. habilitación de madera) para poza muro de contencion</t>
  </si>
  <si>
    <t>01.03.03.01.11</t>
  </si>
  <si>
    <t>Acero estruc. Trabajado p/barraje fijo (costo prom. Inicl. Desperdicios)</t>
  </si>
  <si>
    <t>kg</t>
  </si>
  <si>
    <t>01.03.03.01.12</t>
  </si>
  <si>
    <t>Acero estruc. Trabajado p/barraje movil (costo prom. Inicl. Desperdicios)</t>
  </si>
  <si>
    <t>01.03.03.01.13</t>
  </si>
  <si>
    <t>Acero estruc. Trabajado p/ poza disipadora (costo prom. Inicl. Desperdicios)</t>
  </si>
  <si>
    <t>01.03.03.01.14</t>
  </si>
  <si>
    <t>Acero estruc. Trabajado p/ muro de contencion (costo prom. Inicl. Desperdicios)</t>
  </si>
  <si>
    <t>01.03.03.01.15</t>
  </si>
  <si>
    <t>Provisión y colocado de junta water stop de P.V.C. e=22.5 cm ( 9")</t>
  </si>
  <si>
    <t>m</t>
  </si>
  <si>
    <t>01.03.03.02</t>
  </si>
  <si>
    <t>CANAL DE DERIVACION</t>
  </si>
  <si>
    <t>01.03.03.02.01</t>
  </si>
  <si>
    <t>Concreto f'c 100 kg/cm2 para solados (Cemento P-V o HS)</t>
  </si>
  <si>
    <t>01.03.03.02.02</t>
  </si>
  <si>
    <t>Concreto pre-mezclado f'c 280 kg/cm2 p/  muro de canal (C-PV o HS).</t>
  </si>
  <si>
    <t>01.03.03.02.03</t>
  </si>
  <si>
    <t>Encofrado (incl. habilitación de madera) para canal</t>
  </si>
  <si>
    <t>01.03.03.02.04</t>
  </si>
  <si>
    <t>Acero estruc. trabajado p/canal de derivacion (costo prom. incl. desperdicios)</t>
  </si>
  <si>
    <t>01.03.03.02.05</t>
  </si>
  <si>
    <t>Provisión y colocado de junta water stop de P.V.C. e=10 cm ( 4")</t>
  </si>
  <si>
    <t>01.03.03.02.06</t>
  </si>
  <si>
    <t>Aplicación de aditivo impermeabizante con base cementicia</t>
  </si>
  <si>
    <t>01.03.03.03</t>
  </si>
  <si>
    <t>CAMARA DE CARGA</t>
  </si>
  <si>
    <t>01.03.03.03.01</t>
  </si>
  <si>
    <t>01.03.03.03.02</t>
  </si>
  <si>
    <t>Concreto f'c 280 kg/cm2 para camara (Cemento P-V o HS)</t>
  </si>
  <si>
    <t>01.03.03.03.03</t>
  </si>
  <si>
    <t>01.03.03.03.04</t>
  </si>
  <si>
    <t>Acero estruc. trabajado p/camara (costo prom. incl. desperdicios)</t>
  </si>
  <si>
    <t>01.03.03.03.05</t>
  </si>
  <si>
    <t>01.03.03.03.06</t>
  </si>
  <si>
    <t>01.03.03.04</t>
  </si>
  <si>
    <t>ESTACIONAMIENTO Y VIAS INTERNAS</t>
  </si>
  <si>
    <t>01.03.03.04.01</t>
  </si>
  <si>
    <t>Sembrio de area verdes</t>
  </si>
  <si>
    <t>01.03.03.04.02</t>
  </si>
  <si>
    <t>Suministro e instalacion de confitillo de 1/2"</t>
  </si>
  <si>
    <t>01.03.03.04.03</t>
  </si>
  <si>
    <t>Provisión y colocado de Geotextil No Tejido 450g/m2</t>
  </si>
  <si>
    <t>01.03.03.04.04</t>
  </si>
  <si>
    <t>Suministro e instalacion de sardinel peraltado prefabricado</t>
  </si>
  <si>
    <t>01.03.04</t>
  </si>
  <si>
    <t>CASETA DE SISTEMA FOTOVOLTAICA</t>
  </si>
  <si>
    <t>01.03.04.01</t>
  </si>
  <si>
    <t>01.03.04.01.01</t>
  </si>
  <si>
    <t>Excavaciones en terreno normal a pulso hasta 2,00 m profundidad</t>
  </si>
  <si>
    <t>01.03.04.01.02</t>
  </si>
  <si>
    <t>Refine, nivelación y compactación en terreno normal</t>
  </si>
  <si>
    <t>01.03.04.01.03</t>
  </si>
  <si>
    <t>Relleno con material de préstamo selecto (incluye provisión)</t>
  </si>
  <si>
    <t>01.03.04.01.04</t>
  </si>
  <si>
    <t>Eliminación de desmonte en terreno normal R=20 km con maquinaria (incl. F.E.)</t>
  </si>
  <si>
    <t>01.03.04.02</t>
  </si>
  <si>
    <t>01.03.04.02.01</t>
  </si>
  <si>
    <t>CONCRETO SIMPLE</t>
  </si>
  <si>
    <t>01.03.04.02.01.01</t>
  </si>
  <si>
    <t>01.03.04.02.02</t>
  </si>
  <si>
    <t>CONCRETO ARMADO</t>
  </si>
  <si>
    <t>01.03.04.02.02.01</t>
  </si>
  <si>
    <t>ZAPATA</t>
  </si>
  <si>
    <t>01.03.04.02.02.01.01</t>
  </si>
  <si>
    <t>Concreto f'c=210 kg/cm2  para zapatas (Cemento P-V o HS)</t>
  </si>
  <si>
    <t>01.03.04.02.02.01.02</t>
  </si>
  <si>
    <t>Acero estruc. trabajado p/zapata armada (costo prom. incl. desperdicios)</t>
  </si>
  <si>
    <t>01.03.04.02.02.02</t>
  </si>
  <si>
    <t>CIMIENTO CORRIDO</t>
  </si>
  <si>
    <t>01.03.04.02.02.02.01</t>
  </si>
  <si>
    <t>Concreto f'c=210 kg/cm2 para cimiento corrido (Cemento tipo V o HS)</t>
  </si>
  <si>
    <t>01.03.04.02.02.02.02</t>
  </si>
  <si>
    <t>Acero estruc. trabajado p/ cimiento y sobrecimiento (costo prom. incl. desperdicios)</t>
  </si>
  <si>
    <t>01.03.04.02.02.03</t>
  </si>
  <si>
    <t>SOBRECIMIENTOS</t>
  </si>
  <si>
    <t>01.03.04.02.02.03.01</t>
  </si>
  <si>
    <t>Concreto f'c=210 kg/cm2 para sobrecimientos (Cemento tipo V o HS)</t>
  </si>
  <si>
    <t>01.03.04.02.02.03.02</t>
  </si>
  <si>
    <t>Encofrado (incl. habilitación de madera) para sobrecimientos</t>
  </si>
  <si>
    <t>01.03.04.02.02.03.03</t>
  </si>
  <si>
    <t>Acero estruc. trabajado p/sobrecimiento refor. (costo prom. incl. desperdicios)</t>
  </si>
  <si>
    <t>01.03.04.02.02.04</t>
  </si>
  <si>
    <t>COLUMNA</t>
  </si>
  <si>
    <t>01.03.04.02.02.04.01</t>
  </si>
  <si>
    <t>Concreto f'c=280 kg/cm2 para columnas (Cemento tipo I)</t>
  </si>
  <si>
    <t>01.03.04.02.02.04.02</t>
  </si>
  <si>
    <t>Encofrado (incl. habilitación de madera) para columnas</t>
  </si>
  <si>
    <t>01.03.04.02.02.04.03</t>
  </si>
  <si>
    <t>Acero estruc. trabajado para columnas (costo prom. incl. desperdicios).</t>
  </si>
  <si>
    <t>01.03.04.02.02.05</t>
  </si>
  <si>
    <t>MURO REFORZADO</t>
  </si>
  <si>
    <t>01.03.04.02.02.05.01</t>
  </si>
  <si>
    <t>Concreto f'c=280kg/cm2  p/muro  (Cemento P-I)</t>
  </si>
  <si>
    <t>01.03.04.02.02.05.02</t>
  </si>
  <si>
    <t>Encofrado (incl. habilitación de madera) para muros rectos</t>
  </si>
  <si>
    <t>01.03.04.02.02.05.03</t>
  </si>
  <si>
    <t>Acero estruc. trabajado p/muro reforzado (costo prom. incl. desperdicios)</t>
  </si>
  <si>
    <t>01.03.04.02.02.06</t>
  </si>
  <si>
    <t>VIGA</t>
  </si>
  <si>
    <t>01.03.04.02.02.06.01</t>
  </si>
  <si>
    <t>Concreto f'c 280 kg/cm2 para vigas (Cemento P-I )</t>
  </si>
  <si>
    <t>01.03.04.02.02.06.02</t>
  </si>
  <si>
    <t>Encofrado para viga (incl. habilitación de madera).</t>
  </si>
  <si>
    <t>01.03.04.02.02.06.03</t>
  </si>
  <si>
    <t>Acero estruc. trabajado para vigas       (costo prom. incl. desperdicios)</t>
  </si>
  <si>
    <t>01.03.04.02.02.07</t>
  </si>
  <si>
    <t>LOSA MACIZA</t>
  </si>
  <si>
    <t>01.03.04.02.02.07.01</t>
  </si>
  <si>
    <t>Concreto f'c 280 kg/cm2 para losas macizas (Cemento P-I ).</t>
  </si>
  <si>
    <t>01.03.04.02.02.07.02</t>
  </si>
  <si>
    <t>Encofrado (incl. habilitación de madera) para losas macizas</t>
  </si>
  <si>
    <t>01.03.04.02.02.07.03</t>
  </si>
  <si>
    <t>Acero estruc. trabajado p/losa macizas (costo prom. incl. desperdicios)</t>
  </si>
  <si>
    <t>01.03.04.03</t>
  </si>
  <si>
    <t>VARIOS</t>
  </si>
  <si>
    <t>01.03.04.03.01</t>
  </si>
  <si>
    <t>Provisión y colocado de tecnoport  de  1"</t>
  </si>
  <si>
    <t>01.03.04.03.02</t>
  </si>
  <si>
    <t>Juntas con poliestireno expandido de 1" sellada con mortero asfáltico 1/4 en pisos y veredas</t>
  </si>
  <si>
    <t>01.03.04.03.03</t>
  </si>
  <si>
    <t>Aditivo para curado de concreto (aplicación por m2)</t>
  </si>
  <si>
    <t>01.03.04.03.04</t>
  </si>
  <si>
    <t>Prueba de calidad del concreto (prueba a la compresión)</t>
  </si>
  <si>
    <t>01.03.04.04</t>
  </si>
  <si>
    <t>MUROS Y TABIQUES DE ALBAÑILERIA</t>
  </si>
  <si>
    <t>01.03.04.04.01</t>
  </si>
  <si>
    <t>Muros de ladrillo king kong de arcilla de soga con mortero 1:4 x 1,5 cm</t>
  </si>
  <si>
    <t>01.03.04.05</t>
  </si>
  <si>
    <t>REVOQUES, ENLUCIDOS Y MOLDURAS</t>
  </si>
  <si>
    <t>01.03.04.05.01</t>
  </si>
  <si>
    <t>Tarrajeo de muros exteriores E=1.5cm; C:A 1:5</t>
  </si>
  <si>
    <t>01.03.04.05.02</t>
  </si>
  <si>
    <t>Tarrajeo de muros interiores E=1.5cm; C:A 1:5</t>
  </si>
  <si>
    <t>01.03.04.05.03</t>
  </si>
  <si>
    <t>Tarrajeo de columnas interior y exterior con mortero 1:5x1.5cm</t>
  </si>
  <si>
    <t>01.03.04.05.04</t>
  </si>
  <si>
    <t>Tarrajeo de vigas E=1.5cm, C:A 1:5</t>
  </si>
  <si>
    <t>01.03.04.05.05</t>
  </si>
  <si>
    <t>Tarrajeo de cieloraso E=1.5cm; C:A 1:5</t>
  </si>
  <si>
    <t>01.03.04.05.06</t>
  </si>
  <si>
    <t>Tarrajeo del tipo rayado o primario con mortero 1:5</t>
  </si>
  <si>
    <t>01.03.04.05.07</t>
  </si>
  <si>
    <t>Zocalo de mayolica blanca H=1.80m</t>
  </si>
  <si>
    <t>01.03.04.05.08</t>
  </si>
  <si>
    <t>Vestidura de derrame en puerta, ventana  y vano</t>
  </si>
  <si>
    <t>01.03.04.06</t>
  </si>
  <si>
    <t>PISOS Y PAVIMENTOS</t>
  </si>
  <si>
    <t>01.03.04.06.01</t>
  </si>
  <si>
    <t>Piso de cemento acab. pulido c/ endurecedor</t>
  </si>
  <si>
    <t>01.03.04.06.02</t>
  </si>
  <si>
    <t>Piso ceramico de 0,45 x 0,45 de alto transito según especificaciones</t>
  </si>
  <si>
    <t>01.03.04.06.03</t>
  </si>
  <si>
    <t>Vereda de concreto f'c 210 kg/cm2 e=10cm pasta 1:2 (P-I), c/empleo de mezcladora</t>
  </si>
  <si>
    <t>01.03.04.07</t>
  </si>
  <si>
    <t>CUBIERTAS</t>
  </si>
  <si>
    <t>01.03.04.07.01</t>
  </si>
  <si>
    <t>Cubierta teja andina asentado con mezcla cemento arena</t>
  </si>
  <si>
    <t>01.03.04.08</t>
  </si>
  <si>
    <t>VENTANAS Y PUERTAS</t>
  </si>
  <si>
    <t>01.03.04.08.01</t>
  </si>
  <si>
    <t>Puerta contraplacada de madera según diseño de 0.90x2.10</t>
  </si>
  <si>
    <t>01.03.04.08.02</t>
  </si>
  <si>
    <t>Ventana de 1,20 x 1,00 con cristal de 6mm</t>
  </si>
  <si>
    <t>01.03.04.09</t>
  </si>
  <si>
    <t>PINTURA</t>
  </si>
  <si>
    <t>01.03.04.09.01</t>
  </si>
  <si>
    <t>Pintado de muros con teknomate o supermate (similar)</t>
  </si>
  <si>
    <t>01.03.04.09.02</t>
  </si>
  <si>
    <t>Pintado de cielo raso y vigas con teknomate o supermate (similar)</t>
  </si>
  <si>
    <t>01.03.04.10</t>
  </si>
  <si>
    <t>CERRAJERIA</t>
  </si>
  <si>
    <t>01.03.04.10.01</t>
  </si>
  <si>
    <t>Cerradura para exterior, c/llaves inter. y exterior de 2 golpes</t>
  </si>
  <si>
    <t>01.03.04.10.02</t>
  </si>
  <si>
    <t>Candado, incluyendo aldabas</t>
  </si>
  <si>
    <t>01.03.04.10.03</t>
  </si>
  <si>
    <t>Picaportes</t>
  </si>
  <si>
    <t>01.03.04.10.04</t>
  </si>
  <si>
    <t>Bisagra de fierro para puerta (promedio)</t>
  </si>
  <si>
    <t>01.03.05</t>
  </si>
  <si>
    <t>CASETA DE VIGILANCIA</t>
  </si>
  <si>
    <t>01.03.05.01</t>
  </si>
  <si>
    <t>01.03.05.01.01</t>
  </si>
  <si>
    <t>01.03.05.01.02</t>
  </si>
  <si>
    <t>01.03.05.01.03</t>
  </si>
  <si>
    <t>01.03.05.01.04</t>
  </si>
  <si>
    <t>01.03.05.02</t>
  </si>
  <si>
    <t>01.03.05.02.01</t>
  </si>
  <si>
    <t>01.03.05.02.01.01</t>
  </si>
  <si>
    <t>01.03.05.02.02</t>
  </si>
  <si>
    <t>01.03.05.02.02.01</t>
  </si>
  <si>
    <t>01.03.05.02.02.01.01</t>
  </si>
  <si>
    <t>01.03.05.02.02.01.02</t>
  </si>
  <si>
    <t>01.03.05.02.02.02</t>
  </si>
  <si>
    <t>01.03.05.02.02.02.01</t>
  </si>
  <si>
    <t>01.03.05.02.02.02.02</t>
  </si>
  <si>
    <t>01.03.05.02.02.03</t>
  </si>
  <si>
    <t>01.03.05.02.02.03.01</t>
  </si>
  <si>
    <t>01.03.05.02.02.03.02</t>
  </si>
  <si>
    <t>01.03.05.02.02.03.03</t>
  </si>
  <si>
    <t>01.03.05.02.02.04</t>
  </si>
  <si>
    <t>01.03.05.02.02.04.01</t>
  </si>
  <si>
    <t>01.03.05.02.02.04.02</t>
  </si>
  <si>
    <t>01.03.05.02.02.04.03</t>
  </si>
  <si>
    <t>01.03.05.02.02.05</t>
  </si>
  <si>
    <t>01.03.05.02.02.05.01</t>
  </si>
  <si>
    <t>01.03.05.02.02.05.02</t>
  </si>
  <si>
    <t>01.03.05.02.02.05.03</t>
  </si>
  <si>
    <t>01.03.05.02.02.06</t>
  </si>
  <si>
    <t>01.03.05.02.02.06.01</t>
  </si>
  <si>
    <t>01.03.05.02.02.06.02</t>
  </si>
  <si>
    <t>01.03.05.02.02.06.03</t>
  </si>
  <si>
    <t>01.03.05.02.02.07</t>
  </si>
  <si>
    <t>01.03.05.02.02.07.01</t>
  </si>
  <si>
    <t>01.03.05.02.02.07.02</t>
  </si>
  <si>
    <t>01.03.05.02.02.07.03</t>
  </si>
  <si>
    <t>01.03.05.03</t>
  </si>
  <si>
    <t>01.03.05.03.01</t>
  </si>
  <si>
    <t>01.03.05.03.02</t>
  </si>
  <si>
    <t>01.03.05.03.03</t>
  </si>
  <si>
    <t>01.03.05.03.04</t>
  </si>
  <si>
    <t>01.03.05.04</t>
  </si>
  <si>
    <t>01.03.05.04.01</t>
  </si>
  <si>
    <t>01.03.05.05</t>
  </si>
  <si>
    <t>01.03.05.05.01</t>
  </si>
  <si>
    <t>01.03.05.05.02</t>
  </si>
  <si>
    <t>01.03.05.05.03</t>
  </si>
  <si>
    <t>01.03.05.05.04</t>
  </si>
  <si>
    <t>01.03.05.05.05</t>
  </si>
  <si>
    <t>01.03.05.05.06</t>
  </si>
  <si>
    <t>01.03.05.05.07</t>
  </si>
  <si>
    <t>01.03.05.05.08</t>
  </si>
  <si>
    <t>01.03.05.06</t>
  </si>
  <si>
    <t>01.03.05.06.01</t>
  </si>
  <si>
    <t>01.03.05.06.02</t>
  </si>
  <si>
    <t>01.03.05.06.03</t>
  </si>
  <si>
    <t>01.03.05.07</t>
  </si>
  <si>
    <t>01.03.05.07.01</t>
  </si>
  <si>
    <t>01.03.05.08</t>
  </si>
  <si>
    <t>01.03.05.08.01</t>
  </si>
  <si>
    <t>01.03.05.08.02</t>
  </si>
  <si>
    <t>Puerta contraplacada de madera según diseño de 0.70x2.10</t>
  </si>
  <si>
    <t>01.03.05.08.03</t>
  </si>
  <si>
    <t>Ventana alta de 0,80 x 0,40 de vidrio pavonada de 6mm según diseño</t>
  </si>
  <si>
    <t>01.03.05.08.04</t>
  </si>
  <si>
    <t>01.03.05.09</t>
  </si>
  <si>
    <t>01.03.05.09.01</t>
  </si>
  <si>
    <t>01.03.05.09.02</t>
  </si>
  <si>
    <t>01.03.05.10</t>
  </si>
  <si>
    <t>01.03.05.10.01</t>
  </si>
  <si>
    <t>01.03.05.10.02</t>
  </si>
  <si>
    <t>01.03.05.10.03</t>
  </si>
  <si>
    <t>01.03.05.10.04</t>
  </si>
  <si>
    <t>01.03.05.11</t>
  </si>
  <si>
    <t>APARATOS SANITARIOS</t>
  </si>
  <si>
    <t>01.03.05.11.01</t>
  </si>
  <si>
    <t>Inodoro tanque bajo c/grifería de bronce (tornado o similar)</t>
  </si>
  <si>
    <t>01.03.05.11.02</t>
  </si>
  <si>
    <t>Ducha cromada de dos (2) llaves incl. grifería</t>
  </si>
  <si>
    <t>01.03.05.11.03</t>
  </si>
  <si>
    <t>Jabonera de losa color blanco</t>
  </si>
  <si>
    <t>01.03.05.11.04</t>
  </si>
  <si>
    <t>Toallera con soportes de losa y barra plástica color blanco</t>
  </si>
  <si>
    <t>01.03.05.11.05</t>
  </si>
  <si>
    <t>Papelera de losa y barra plástica color  blanco</t>
  </si>
  <si>
    <t>01.03.05.11.06</t>
  </si>
  <si>
    <t>Instalación de aparatos sanitarios</t>
  </si>
  <si>
    <t>01.03.05.11.07</t>
  </si>
  <si>
    <t>Instalación de accesorios sanitarios complementarios</t>
  </si>
  <si>
    <t>01.03.05.12</t>
  </si>
  <si>
    <t>INSTALACIONES SANITARIAS</t>
  </si>
  <si>
    <t>01.03.05.12.01</t>
  </si>
  <si>
    <t>Salida de agua fria con tuberia de PVC-SAP 1/2"</t>
  </si>
  <si>
    <t>pto</t>
  </si>
  <si>
    <t>01.03.05.12.02</t>
  </si>
  <si>
    <t>Salida de desague PVC SAP 2"</t>
  </si>
  <si>
    <t>01.03.05.12.03</t>
  </si>
  <si>
    <t>Salida de desague PVC SAP 4"</t>
  </si>
  <si>
    <t>01.03.05.12.04</t>
  </si>
  <si>
    <t>Canaleta de PVC con abrazaderas</t>
  </si>
  <si>
    <t>01.03.05.12.05</t>
  </si>
  <si>
    <t>Tuberia de PVC SAP para desague de 4"</t>
  </si>
  <si>
    <t>01.03.05.12.06</t>
  </si>
  <si>
    <t>Suministro e instalación de tuberia PVC SAP C-10 Ø 1/2"</t>
  </si>
  <si>
    <t>01.03.05.12.07</t>
  </si>
  <si>
    <t>Suministro e instalación de tuberia PVC SAP C-10 Ø 3/4"</t>
  </si>
  <si>
    <t>01.03.05.13</t>
  </si>
  <si>
    <t>VALVULAS</t>
  </si>
  <si>
    <t>01.03.05.13.01</t>
  </si>
  <si>
    <t>Válvula compuerta esférica de 1/2"</t>
  </si>
  <si>
    <t>01.03.05.13.02</t>
  </si>
  <si>
    <t>Llave de riego con grifo de 1/2"</t>
  </si>
  <si>
    <t>pza</t>
  </si>
  <si>
    <t>01.03.05.14</t>
  </si>
  <si>
    <t>REGISTRO ROSCADA</t>
  </si>
  <si>
    <t>01.03.05.14.01</t>
  </si>
  <si>
    <t>Registro roscado de Bronce de 2"</t>
  </si>
  <si>
    <t>01.03.05.14.02</t>
  </si>
  <si>
    <t>Sumidero de bronce 2"</t>
  </si>
  <si>
    <t>01.03.05.15</t>
  </si>
  <si>
    <t>CAJAS</t>
  </si>
  <si>
    <t>01.03.05.15.01</t>
  </si>
  <si>
    <t>Caja de registro de desague 12"x24" c/tapa de concreto</t>
  </si>
  <si>
    <t>01.03.05.15.02</t>
  </si>
  <si>
    <t>Nicho de mamposteria con marco y tapa de madera</t>
  </si>
  <si>
    <t>01.03.06</t>
  </si>
  <si>
    <t>CERCO PERIMETRICO</t>
  </si>
  <si>
    <t>01.03.06.01</t>
  </si>
  <si>
    <t>OBRAS PRELIMINARES</t>
  </si>
  <si>
    <t>01.03.06.01.01</t>
  </si>
  <si>
    <t>Trazo y replanteo inicial  para cerco perimetrico (con equipo)</t>
  </si>
  <si>
    <t>01.03.06.01.02</t>
  </si>
  <si>
    <t>Replanteo final de la obra, para cerco perimetrico (con equipo)</t>
  </si>
  <si>
    <t>01.03.06.02</t>
  </si>
  <si>
    <t>01.03.06.02.01</t>
  </si>
  <si>
    <t>01.03.06.02.02</t>
  </si>
  <si>
    <t>01.03.06.02.03</t>
  </si>
  <si>
    <t>Relleno compactado con material de préstamo afirmado (incl. provisión)</t>
  </si>
  <si>
    <t>01.03.06.02.04</t>
  </si>
  <si>
    <t>01.03.06.03</t>
  </si>
  <si>
    <t>01.03.06.03.01</t>
  </si>
  <si>
    <t>01.03.06.03.01.01</t>
  </si>
  <si>
    <t>01.03.06.03.02</t>
  </si>
  <si>
    <t>01.03.06.03.02.01</t>
  </si>
  <si>
    <t>01.03.06.03.02.01.01</t>
  </si>
  <si>
    <t>Concreto f'c 175 kg/cm2 p/cimiento reforzado (Cemento P-V o HS)</t>
  </si>
  <si>
    <t>01.03.06.03.02.01.02</t>
  </si>
  <si>
    <t>Acero estruc. trabajado p/ cimientos reforzados. (costo prom. incl. desperdicios)</t>
  </si>
  <si>
    <t>01.03.06.03.02.02</t>
  </si>
  <si>
    <t>01.03.06.03.02.02.01</t>
  </si>
  <si>
    <t>Concreto f'c=175 kg/cm2 p/ sobrecimientos (Cemento tipo C-PV o HS)</t>
  </si>
  <si>
    <t>01.03.06.03.02.02.02</t>
  </si>
  <si>
    <t>01.03.06.03.02.02.03</t>
  </si>
  <si>
    <t>01.03.06.03.02.03</t>
  </si>
  <si>
    <t>01.03.06.03.02.03.01</t>
  </si>
  <si>
    <t>Concreto f'c 175 kg/cm2 /para columnas (Cemento tipo I o IP)</t>
  </si>
  <si>
    <t>01.03.06.03.02.03.02</t>
  </si>
  <si>
    <t>01.03.06.03.02.03.03</t>
  </si>
  <si>
    <t>01.03.06.03.02.04</t>
  </si>
  <si>
    <t>01.03.06.03.02.04.01</t>
  </si>
  <si>
    <t>Concreto f'c 175 kg/cm2 /para vigas (Cemento tipo I o IP)</t>
  </si>
  <si>
    <t>01.03.06.03.02.04.02</t>
  </si>
  <si>
    <t>01.03.06.03.02.04.03</t>
  </si>
  <si>
    <t>01.03.06.04</t>
  </si>
  <si>
    <t>01.03.06.04.01</t>
  </si>
  <si>
    <t>Muros de ladrillo king kong de arcilla   de soga caravista c/mortero 1:4 x 1,5cm</t>
  </si>
  <si>
    <t>01.03.06.05</t>
  </si>
  <si>
    <t>01.03.06.05.01</t>
  </si>
  <si>
    <t>01.03.06.05.02</t>
  </si>
  <si>
    <t>Tarrajeo de superficie vigas peraltadas independientes (en interiores)</t>
  </si>
  <si>
    <t>01.03.06.06</t>
  </si>
  <si>
    <t>CARPINTERIA METALICA Y HERRERIA</t>
  </si>
  <si>
    <t>01.03.06.06.01</t>
  </si>
  <si>
    <t>Puerta metalica (02 hojas) de 4.45 x 3.50</t>
  </si>
  <si>
    <t>01.03.06.06.02</t>
  </si>
  <si>
    <t>Puerta metalica (01 hojas) de 1.10 x 2.10</t>
  </si>
  <si>
    <t>01.03.06.06.03</t>
  </si>
  <si>
    <t>Suministro e instalacion de alambre de puas con parantes de F°G°</t>
  </si>
  <si>
    <t>01.03.06.07</t>
  </si>
  <si>
    <t>01.03.06.07.01</t>
  </si>
  <si>
    <t>01.03.06.07.02</t>
  </si>
  <si>
    <t>01.03.06.07.03</t>
  </si>
  <si>
    <t>01.03.06.07.04</t>
  </si>
  <si>
    <t>01.03.06.08</t>
  </si>
  <si>
    <t>01.03.06.08.01</t>
  </si>
  <si>
    <t>Pintado de columnas independientes</t>
  </si>
  <si>
    <t>01.03.06.08.02</t>
  </si>
  <si>
    <t>Pintado de vigas independientes</t>
  </si>
  <si>
    <t>01.03.06.08.03</t>
  </si>
  <si>
    <t>Pintado de puertas metálicas (2manos anticorrosiva + 2esmalte)</t>
  </si>
  <si>
    <t>01.03.06.09</t>
  </si>
  <si>
    <t>01.03.06.09.01</t>
  </si>
  <si>
    <t>01.03.06.09.02</t>
  </si>
  <si>
    <t>01.03.06.09.03</t>
  </si>
  <si>
    <t>01.03.07</t>
  </si>
  <si>
    <t>VIAS DE ACCESO</t>
  </si>
  <si>
    <t>01.03.07.01</t>
  </si>
  <si>
    <t>01.03.07.01.01</t>
  </si>
  <si>
    <t>Trazo y replanteo inicial del proyecto, para construccion de vias de acceso con estación total</t>
  </si>
  <si>
    <t>km</t>
  </si>
  <si>
    <t>01.03.07.01.02</t>
  </si>
  <si>
    <t>Replanteo final de la obra, construccion de vias de acceso con estación total</t>
  </si>
  <si>
    <t>01.03.07.02</t>
  </si>
  <si>
    <t>01.03.07.02.01</t>
  </si>
  <si>
    <t>Excavaciones-cortes en terreno normal (incluye perfilado)</t>
  </si>
  <si>
    <t>01.03.07.02.02</t>
  </si>
  <si>
    <t>01.03.07.02.03</t>
  </si>
  <si>
    <t>01.03.07.02.04</t>
  </si>
  <si>
    <t>01.03.07.03</t>
  </si>
  <si>
    <t>PAVIMENTOS</t>
  </si>
  <si>
    <t>01.03.07.03.01</t>
  </si>
  <si>
    <t>Pavimento flexible asfalto de e=2"(incl. Prep. Sub base, base etc.)</t>
  </si>
  <si>
    <t>01.04</t>
  </si>
  <si>
    <t>PLANTA DE TRATAMIENTO DE AGUA POTABLE</t>
  </si>
  <si>
    <t>01.04.01</t>
  </si>
  <si>
    <t>01.04.01.01</t>
  </si>
  <si>
    <t>01.04.01.02</t>
  </si>
  <si>
    <t>01.04.01.03</t>
  </si>
  <si>
    <t>01.04.02</t>
  </si>
  <si>
    <t>01.04.02.01</t>
  </si>
  <si>
    <t>01.04.02.02</t>
  </si>
  <si>
    <t>Relleno compactado con material de préstamo seleccionado con maquinaria</t>
  </si>
  <si>
    <t>01.04.02.03</t>
  </si>
  <si>
    <t>01.04.03</t>
  </si>
  <si>
    <t>ESTRUCTURAS COMPLEMENTARIAS</t>
  </si>
  <si>
    <t>01.04.03.01</t>
  </si>
  <si>
    <t>CONSTRUCCION DE OFICINAS ADMINISTRATIVAS, COMEDOR Y LABORATORIO</t>
  </si>
  <si>
    <t>01.04.03.01.01</t>
  </si>
  <si>
    <t>LABORATORIO Y SALA DE SCADA</t>
  </si>
  <si>
    <t>01.04.03.01.01.01</t>
  </si>
  <si>
    <t>01.04.03.01.01.01.01</t>
  </si>
  <si>
    <t>01.04.03.01.01.01.02</t>
  </si>
  <si>
    <t>01.04.03.01.01.01.03</t>
  </si>
  <si>
    <t>Relleno compactado con material propio</t>
  </si>
  <si>
    <t>01.04.03.01.01.01.04</t>
  </si>
  <si>
    <t>01.04.03.01.01.02</t>
  </si>
  <si>
    <t>01.04.03.01.01.02.01</t>
  </si>
  <si>
    <t>01.04.03.01.01.02.02</t>
  </si>
  <si>
    <t>Concreto 1:10 + 30% piedra grande para cimiento corrido (Cemento P-V o HS)</t>
  </si>
  <si>
    <t>01.04.03.01.01.02.03</t>
  </si>
  <si>
    <t>Concreto 1:8 + 25% P.M. p/sobrecimientos (Cemento P-V o HS)</t>
  </si>
  <si>
    <t>01.04.03.01.01.02.04</t>
  </si>
  <si>
    <t>Encofrado (incl. habilitación de madera) de sobrecimientos</t>
  </si>
  <si>
    <t>01.04.03.01.01.02.05</t>
  </si>
  <si>
    <t>Concreto f'c 210 kg/cm2 para losas de fondo-piso (Cemento P-V o HS )</t>
  </si>
  <si>
    <t>01.04.03.01.01.02.06</t>
  </si>
  <si>
    <t>Encofrado (incl. habilitación de madera) para losa de cimentación</t>
  </si>
  <si>
    <t>01.04.03.01.01.03</t>
  </si>
  <si>
    <t>01.04.03.01.01.03.01</t>
  </si>
  <si>
    <t>Concreto f'c 280 kg/cm2 para zapatas (Cemento P-V o HS)</t>
  </si>
  <si>
    <t>01.04.03.01.01.03.02</t>
  </si>
  <si>
    <t>01.04.03.01.01.03.03</t>
  </si>
  <si>
    <t>Concreto f'c 280 kg/cm2 para columnas (Cemento P-V o HS )</t>
  </si>
  <si>
    <t>01.04.03.01.01.03.04</t>
  </si>
  <si>
    <t>01.04.03.01.01.03.05</t>
  </si>
  <si>
    <t>01.04.03.01.01.03.06</t>
  </si>
  <si>
    <t>01.04.03.01.01.03.07</t>
  </si>
  <si>
    <t>01.04.03.01.01.03.08</t>
  </si>
  <si>
    <t>01.04.03.01.01.03.09</t>
  </si>
  <si>
    <t>01.04.03.01.01.03.10</t>
  </si>
  <si>
    <t>01.04.03.01.01.03.11</t>
  </si>
  <si>
    <t>01.04.03.01.01.03.12</t>
  </si>
  <si>
    <t>Concreto f'c 280 kg/cm2 para losas macizas (Cemento P-V o HS )</t>
  </si>
  <si>
    <t>01.04.03.01.01.03.13</t>
  </si>
  <si>
    <t>01.04.03.01.01.03.14</t>
  </si>
  <si>
    <t>01.04.03.01.01.03.15</t>
  </si>
  <si>
    <t>Concreto f'c 210 kg/cm2 p/escalera (Cemento P-I)</t>
  </si>
  <si>
    <t>01.04.03.01.01.03.16</t>
  </si>
  <si>
    <t>Encofrado (incl. habilitación de madera) para Escalera</t>
  </si>
  <si>
    <t>01.04.03.01.01.03.17</t>
  </si>
  <si>
    <t>Acero estruc. trabajado p/Escaleras(costo prom.i/d)</t>
  </si>
  <si>
    <t>01.04.03.01.01.04</t>
  </si>
  <si>
    <t>01.04.03.01.01.04.01</t>
  </si>
  <si>
    <t>01.04.03.01.01.04.02</t>
  </si>
  <si>
    <t>01.04.03.01.01.04.03</t>
  </si>
  <si>
    <t>01.04.03.01.01.05</t>
  </si>
  <si>
    <t>01.04.03.01.01.05.01</t>
  </si>
  <si>
    <t>01.04.03.01.01.06</t>
  </si>
  <si>
    <t>REVOQUE Y ENLUCIDOS</t>
  </si>
  <si>
    <t>01.04.03.01.01.06.01</t>
  </si>
  <si>
    <t>01.04.03.01.01.06.02</t>
  </si>
  <si>
    <t>01.04.03.01.01.06.03</t>
  </si>
  <si>
    <t>01.04.03.01.01.06.04</t>
  </si>
  <si>
    <t>01.04.03.01.01.06.05</t>
  </si>
  <si>
    <t>01.04.03.01.01.06.06</t>
  </si>
  <si>
    <t>01.04.03.01.01.06.07</t>
  </si>
  <si>
    <t>01.04.03.01.01.06.08</t>
  </si>
  <si>
    <t>01.04.03.01.01.07</t>
  </si>
  <si>
    <t>01.04.03.01.01.07.01</t>
  </si>
  <si>
    <t>01.04.03.01.01.07.02</t>
  </si>
  <si>
    <t>01.04.03.01.01.07.03</t>
  </si>
  <si>
    <t>01.04.03.01.01.08</t>
  </si>
  <si>
    <t>COBERTURAS</t>
  </si>
  <si>
    <t>01.04.03.01.01.08.01</t>
  </si>
  <si>
    <t>01.04.03.01.01.09</t>
  </si>
  <si>
    <t>CARPINTERIA DE MADERA</t>
  </si>
  <si>
    <t>01.04.03.01.01.09.01</t>
  </si>
  <si>
    <t>Puerta de madera tipo P-5 de 0.70x2.10m</t>
  </si>
  <si>
    <t>01.04.03.01.01.09.02</t>
  </si>
  <si>
    <t>Puerta de madera tipo P-5 de 1.00x2.10m</t>
  </si>
  <si>
    <t>01.04.03.01.01.09.03</t>
  </si>
  <si>
    <t>Puerta de madera tipo P-8 de 0.70x1.80m</t>
  </si>
  <si>
    <t>01.04.03.01.01.10</t>
  </si>
  <si>
    <t>CARPINTERIA METALICA</t>
  </si>
  <si>
    <t>01.04.03.01.01.10.01</t>
  </si>
  <si>
    <t>Puerta metalica tipo P-4 de 1.50x2.10m</t>
  </si>
  <si>
    <t>01.04.03.01.01.11</t>
  </si>
  <si>
    <t>VIDRIOS, CRISTALES Y SIMILARES</t>
  </si>
  <si>
    <t>01.04.03.01.01.11.01</t>
  </si>
  <si>
    <t>Ventana tipo V-1 de fierro con cristal de 6mm</t>
  </si>
  <si>
    <t>01.04.03.01.01.11.02</t>
  </si>
  <si>
    <t>ventana tipo V-2 de vidrio pavonado de 6mm</t>
  </si>
  <si>
    <t>01.04.03.01.01.12</t>
  </si>
  <si>
    <t>01.04.03.01.01.12.01</t>
  </si>
  <si>
    <t>01.04.03.01.01.12.02</t>
  </si>
  <si>
    <t>01.04.03.01.01.13</t>
  </si>
  <si>
    <t>01.04.03.01.01.13.01</t>
  </si>
  <si>
    <t>01.04.03.01.01.13.02</t>
  </si>
  <si>
    <t>01.04.03.01.01.13.03</t>
  </si>
  <si>
    <t>01.04.03.01.01.13.04</t>
  </si>
  <si>
    <t>01.04.03.01.01.14</t>
  </si>
  <si>
    <t>01.04.03.01.01.14.01</t>
  </si>
  <si>
    <t>01.04.03.01.01.14.02</t>
  </si>
  <si>
    <t>Lavatorio de pared sin pedestal</t>
  </si>
  <si>
    <t>01.04.03.01.01.14.03</t>
  </si>
  <si>
    <t>01.04.03.01.01.14.04</t>
  </si>
  <si>
    <t>01.04.03.01.01.14.05</t>
  </si>
  <si>
    <t>01.04.03.01.01.14.06</t>
  </si>
  <si>
    <t>01.04.03.01.01.14.07</t>
  </si>
  <si>
    <t>01.04.03.01.01.14.08</t>
  </si>
  <si>
    <t>01.04.03.01.01.15</t>
  </si>
  <si>
    <t>01.04.03.01.01.15.01</t>
  </si>
  <si>
    <t>01.04.03.01.01.15.02</t>
  </si>
  <si>
    <t>01.04.03.01.01.15.03</t>
  </si>
  <si>
    <t>01.04.03.01.01.15.04</t>
  </si>
  <si>
    <t>01.04.03.01.01.15.05</t>
  </si>
  <si>
    <t>01.04.03.01.01.15.06</t>
  </si>
  <si>
    <t>01.04.03.01.01.15.07</t>
  </si>
  <si>
    <t>01.04.03.01.01.16</t>
  </si>
  <si>
    <t>01.04.03.01.01.16.01</t>
  </si>
  <si>
    <t>01.04.03.01.01.17</t>
  </si>
  <si>
    <t>01.04.03.01.01.17.01</t>
  </si>
  <si>
    <t>01.04.03.01.01.18</t>
  </si>
  <si>
    <t>01.04.03.01.01.18.01</t>
  </si>
  <si>
    <t>01.04.03.01.02</t>
  </si>
  <si>
    <t>COMEDOR, COCINA Y SALA DE ESPERA</t>
  </si>
  <si>
    <t>01.04.03.01.02.01</t>
  </si>
  <si>
    <t>01.04.03.01.02.01.01</t>
  </si>
  <si>
    <t>01.04.03.01.02.01.02</t>
  </si>
  <si>
    <t>01.04.03.01.02.01.03</t>
  </si>
  <si>
    <t>01.04.03.01.02.01.04</t>
  </si>
  <si>
    <t>01.04.03.01.02.02</t>
  </si>
  <si>
    <t>01.04.03.01.02.02.01</t>
  </si>
  <si>
    <t>01.04.03.01.02.02.02</t>
  </si>
  <si>
    <t>01.04.03.01.02.02.03</t>
  </si>
  <si>
    <t>01.04.03.01.02.02.04</t>
  </si>
  <si>
    <t>01.04.03.01.02.02.05</t>
  </si>
  <si>
    <t>01.04.03.01.02.02.06</t>
  </si>
  <si>
    <t>Encofrado (incl. habilitación de madera) para losas de fondo-piso</t>
  </si>
  <si>
    <t>01.04.03.01.02.03</t>
  </si>
  <si>
    <t>01.04.03.01.02.03.01</t>
  </si>
  <si>
    <t>01.04.03.01.02.03.02</t>
  </si>
  <si>
    <t>01.04.03.01.02.03.03</t>
  </si>
  <si>
    <t>01.04.03.01.02.03.04</t>
  </si>
  <si>
    <t>01.04.03.01.02.03.05</t>
  </si>
  <si>
    <t>01.04.03.01.02.03.06</t>
  </si>
  <si>
    <t>01.04.03.01.02.03.07</t>
  </si>
  <si>
    <t>01.04.03.01.02.03.08</t>
  </si>
  <si>
    <t>01.04.03.01.02.03.09</t>
  </si>
  <si>
    <t>01.04.03.01.02.03.10</t>
  </si>
  <si>
    <t>01.04.03.01.02.03.11</t>
  </si>
  <si>
    <t>01.04.03.01.02.03.12</t>
  </si>
  <si>
    <t>01.04.03.01.02.03.13</t>
  </si>
  <si>
    <t>01.04.03.01.02.03.14</t>
  </si>
  <si>
    <t>01.04.03.01.02.04</t>
  </si>
  <si>
    <t>01.04.03.01.02.04.01</t>
  </si>
  <si>
    <t>01.04.03.01.02.04.02</t>
  </si>
  <si>
    <t>01.04.03.01.02.04.03</t>
  </si>
  <si>
    <t>01.04.03.01.02.05</t>
  </si>
  <si>
    <t>01.04.03.01.02.05.01</t>
  </si>
  <si>
    <t>01.04.03.01.02.06</t>
  </si>
  <si>
    <t>01.04.03.01.02.06.01</t>
  </si>
  <si>
    <t>01.04.03.01.02.06.02</t>
  </si>
  <si>
    <t>01.04.03.01.02.06.03</t>
  </si>
  <si>
    <t>01.04.03.01.02.06.04</t>
  </si>
  <si>
    <t>01.04.03.01.02.06.05</t>
  </si>
  <si>
    <t>01.04.03.01.02.06.06</t>
  </si>
  <si>
    <t>01.04.03.01.02.06.07</t>
  </si>
  <si>
    <t>01.04.03.01.02.06.08</t>
  </si>
  <si>
    <t>01.04.03.01.02.07</t>
  </si>
  <si>
    <t>01.04.03.01.02.07.01</t>
  </si>
  <si>
    <t>01.04.03.01.02.07.02</t>
  </si>
  <si>
    <t>01.04.03.01.02.07.03</t>
  </si>
  <si>
    <t>01.04.03.01.02.08</t>
  </si>
  <si>
    <t>01.04.03.01.02.08.01</t>
  </si>
  <si>
    <t>01.04.03.01.02.09</t>
  </si>
  <si>
    <t>01.04.03.01.02.09.01</t>
  </si>
  <si>
    <t>01.04.03.01.02.10</t>
  </si>
  <si>
    <t>01.04.03.01.02.10.01</t>
  </si>
  <si>
    <t>01.04.03.01.02.11</t>
  </si>
  <si>
    <t>01.04.03.01.02.11.01</t>
  </si>
  <si>
    <t>01.04.03.01.02.12</t>
  </si>
  <si>
    <t>01.04.03.01.02.12.01</t>
  </si>
  <si>
    <t>01.04.03.01.02.12.02</t>
  </si>
  <si>
    <t>01.04.03.01.02.13</t>
  </si>
  <si>
    <t>01.04.03.01.02.13.01</t>
  </si>
  <si>
    <t>01.04.03.01.02.13.02</t>
  </si>
  <si>
    <t>01.04.03.01.02.13.03</t>
  </si>
  <si>
    <t>01.04.03.01.02.13.04</t>
  </si>
  <si>
    <t>01.04.03.01.02.14</t>
  </si>
  <si>
    <t>01.04.03.01.02.14.01</t>
  </si>
  <si>
    <t>01.04.03.01.02.14.02</t>
  </si>
  <si>
    <t>01.04.03.01.02.14.03</t>
  </si>
  <si>
    <t>01.04.03.01.02.14.04</t>
  </si>
  <si>
    <t>01.04.03.01.02.14.05</t>
  </si>
  <si>
    <t>01.04.03.01.02.14.06</t>
  </si>
  <si>
    <t>01.04.03.01.02.14.07</t>
  </si>
  <si>
    <t>01.04.03.01.02.15</t>
  </si>
  <si>
    <t>01.04.03.01.02.15.01</t>
  </si>
  <si>
    <t>01.04.03.01.02.15.02</t>
  </si>
  <si>
    <t>01.04.03.01.02.15.03</t>
  </si>
  <si>
    <t>01.04.03.01.02.15.04</t>
  </si>
  <si>
    <t>01.04.03.01.02.15.05</t>
  </si>
  <si>
    <t>01.04.03.01.02.15.06</t>
  </si>
  <si>
    <t>01.04.03.01.02.15.07</t>
  </si>
  <si>
    <t>01.04.03.01.02.16</t>
  </si>
  <si>
    <t>01.04.03.01.02.16.01</t>
  </si>
  <si>
    <t>01.04.03.01.02.17</t>
  </si>
  <si>
    <t>01.04.03.01.02.17.01</t>
  </si>
  <si>
    <t>01.04.03.01.02.17.02</t>
  </si>
  <si>
    <t>01.04.03.01.02.18</t>
  </si>
  <si>
    <t>01.04.03.01.02.18.01</t>
  </si>
  <si>
    <t>01.04.03.01.02.18.02</t>
  </si>
  <si>
    <t>01.04.03.01.03</t>
  </si>
  <si>
    <t>VESTIDOR Y ALMACEN</t>
  </si>
  <si>
    <t>01.04.03.01.03.01</t>
  </si>
  <si>
    <t>01.04.03.01.03.01.01</t>
  </si>
  <si>
    <t>01.04.03.01.03.01.02</t>
  </si>
  <si>
    <t>01.04.03.01.03.01.03</t>
  </si>
  <si>
    <t>01.04.03.01.03.01.04</t>
  </si>
  <si>
    <t>01.04.03.01.03.02</t>
  </si>
  <si>
    <t>01.04.03.01.03.02.01</t>
  </si>
  <si>
    <t>01.04.03.01.03.02.02</t>
  </si>
  <si>
    <t>01.04.03.01.03.02.03</t>
  </si>
  <si>
    <t>01.04.03.01.03.02.04</t>
  </si>
  <si>
    <t>01.04.03.01.03.02.05</t>
  </si>
  <si>
    <t>01.04.03.01.03.02.06</t>
  </si>
  <si>
    <t>01.04.03.01.03.03</t>
  </si>
  <si>
    <t>01.04.03.01.03.03.01</t>
  </si>
  <si>
    <t>01.04.03.01.03.03.02</t>
  </si>
  <si>
    <t>01.04.03.01.03.03.03</t>
  </si>
  <si>
    <t>01.04.03.01.03.03.04</t>
  </si>
  <si>
    <t>01.04.03.01.03.03.05</t>
  </si>
  <si>
    <t>01.04.03.01.03.03.06</t>
  </si>
  <si>
    <t>01.04.03.01.03.03.07</t>
  </si>
  <si>
    <t>01.04.03.01.03.03.08</t>
  </si>
  <si>
    <t>01.04.03.01.03.03.09</t>
  </si>
  <si>
    <t>01.04.03.01.03.03.10</t>
  </si>
  <si>
    <t>01.04.03.01.03.03.11</t>
  </si>
  <si>
    <t>01.04.03.01.03.03.12</t>
  </si>
  <si>
    <t>01.04.03.01.03.03.13</t>
  </si>
  <si>
    <t>01.04.03.01.03.03.14</t>
  </si>
  <si>
    <t>01.04.03.01.03.04</t>
  </si>
  <si>
    <t>01.04.03.01.03.04.01</t>
  </si>
  <si>
    <t>01.04.03.01.03.04.02</t>
  </si>
  <si>
    <t>01.04.03.01.03.04.03</t>
  </si>
  <si>
    <t>01.04.03.01.03.05</t>
  </si>
  <si>
    <t>01.04.03.01.03.05.01</t>
  </si>
  <si>
    <t>01.04.03.01.03.06</t>
  </si>
  <si>
    <t>01.04.03.01.03.06.01</t>
  </si>
  <si>
    <t>01.04.03.01.03.06.02</t>
  </si>
  <si>
    <t>01.04.03.01.03.06.03</t>
  </si>
  <si>
    <t>01.04.03.01.03.06.04</t>
  </si>
  <si>
    <t>01.04.03.01.03.06.05</t>
  </si>
  <si>
    <t>01.04.03.01.03.06.06</t>
  </si>
  <si>
    <t>01.04.03.01.03.07</t>
  </si>
  <si>
    <t>01.04.03.01.03.07.01</t>
  </si>
  <si>
    <t>Piso ceramico de 0.30 x0.30</t>
  </si>
  <si>
    <t>01.04.03.01.03.07.02</t>
  </si>
  <si>
    <t>01.04.03.01.03.08</t>
  </si>
  <si>
    <t>01.04.03.01.03.08.01</t>
  </si>
  <si>
    <t>01.04.03.01.03.09</t>
  </si>
  <si>
    <t>01.04.03.01.03.09.01</t>
  </si>
  <si>
    <t>01.04.03.01.03.10</t>
  </si>
  <si>
    <t>01.04.03.01.03.10.01</t>
  </si>
  <si>
    <t>Ventana tipo V-1 (1.50x1.10m) de fierro con cristal de 6mm</t>
  </si>
  <si>
    <t>01.04.03.01.03.10.02</t>
  </si>
  <si>
    <t>Ventana tipo V-2 (1.00x0.40m) de vidrio pavonado de 6mm</t>
  </si>
  <si>
    <t>01.04.03.01.03.11</t>
  </si>
  <si>
    <t>01.04.03.01.03.11.01</t>
  </si>
  <si>
    <t>01.04.03.01.03.11.02</t>
  </si>
  <si>
    <t>01.04.03.01.03.12</t>
  </si>
  <si>
    <t>01.04.03.01.03.12.01</t>
  </si>
  <si>
    <t>01.04.03.01.03.12.02</t>
  </si>
  <si>
    <t>01.04.03.01.03.12.03</t>
  </si>
  <si>
    <t>01.04.03.01.03.12.04</t>
  </si>
  <si>
    <t>01.04.03.02</t>
  </si>
  <si>
    <t>CONSTRUCCION DE CASETA DE VIGILANCIA</t>
  </si>
  <si>
    <t>01.04.03.02.01</t>
  </si>
  <si>
    <t>01.04.03.02.01.01</t>
  </si>
  <si>
    <t>01.04.03.02.01.02</t>
  </si>
  <si>
    <t>01.04.03.02.01.03</t>
  </si>
  <si>
    <t>01.04.03.02.01.04</t>
  </si>
  <si>
    <t>01.04.03.02.02</t>
  </si>
  <si>
    <t>01.04.03.02.02.01</t>
  </si>
  <si>
    <t>01.04.03.02.02.02</t>
  </si>
  <si>
    <t>01.04.03.02.02.03</t>
  </si>
  <si>
    <t>01.04.03.02.03</t>
  </si>
  <si>
    <t>01.04.03.02.03.01</t>
  </si>
  <si>
    <t>01.04.03.02.03.01.01</t>
  </si>
  <si>
    <t>01.04.03.02.03.01.02</t>
  </si>
  <si>
    <t>01.04.03.02.03.02</t>
  </si>
  <si>
    <t>01.04.03.02.03.02.01</t>
  </si>
  <si>
    <t>01.04.03.02.03.02.02</t>
  </si>
  <si>
    <t>01.04.03.02.03.03</t>
  </si>
  <si>
    <t>01.04.03.02.03.03.01</t>
  </si>
  <si>
    <t>01.04.03.02.03.03.02</t>
  </si>
  <si>
    <t>01.04.03.02.03.03.03</t>
  </si>
  <si>
    <t>01.04.03.02.03.04</t>
  </si>
  <si>
    <t>01.04.03.02.03.04.01</t>
  </si>
  <si>
    <t>01.04.03.02.03.04.02</t>
  </si>
  <si>
    <t>01.04.03.02.03.04.03</t>
  </si>
  <si>
    <t>01.04.03.02.03.05</t>
  </si>
  <si>
    <t>MUROS</t>
  </si>
  <si>
    <t>01.04.03.02.03.05.01</t>
  </si>
  <si>
    <t>01.04.03.02.03.05.02</t>
  </si>
  <si>
    <t>01.04.03.02.03.05.03</t>
  </si>
  <si>
    <t>01.04.03.02.03.06</t>
  </si>
  <si>
    <t>01.04.03.02.03.06.01</t>
  </si>
  <si>
    <t>01.04.03.02.03.06.02</t>
  </si>
  <si>
    <t>01.04.03.02.03.06.03</t>
  </si>
  <si>
    <t>01.04.03.02.03.07</t>
  </si>
  <si>
    <t>01.04.03.02.03.07.01</t>
  </si>
  <si>
    <t>01.04.03.02.03.07.02</t>
  </si>
  <si>
    <t>01.04.03.02.03.07.03</t>
  </si>
  <si>
    <t>01.04.03.02.03.08</t>
  </si>
  <si>
    <t>01.04.03.02.03.08.01</t>
  </si>
  <si>
    <t>01.04.03.02.03.08.02</t>
  </si>
  <si>
    <t>01.04.03.02.03.08.03</t>
  </si>
  <si>
    <t>01.04.03.02.04</t>
  </si>
  <si>
    <t>01.04.03.02.04.01</t>
  </si>
  <si>
    <t>01.04.03.02.05</t>
  </si>
  <si>
    <t>01.04.03.02.05.01</t>
  </si>
  <si>
    <t>01.04.03.02.05.02</t>
  </si>
  <si>
    <t>01.04.03.02.05.03</t>
  </si>
  <si>
    <t>01.04.03.02.05.04</t>
  </si>
  <si>
    <t>01.04.03.02.05.05</t>
  </si>
  <si>
    <t>01.04.03.02.05.06</t>
  </si>
  <si>
    <t>01.04.03.02.06</t>
  </si>
  <si>
    <t>01.04.03.02.06.01</t>
  </si>
  <si>
    <t>01.04.03.02.06.02</t>
  </si>
  <si>
    <t>01.04.03.02.07</t>
  </si>
  <si>
    <t>01.04.03.02.07.01</t>
  </si>
  <si>
    <t>01.04.03.02.08</t>
  </si>
  <si>
    <t>PUERTAS Y VENTANAS</t>
  </si>
  <si>
    <t>01.04.03.02.08.01</t>
  </si>
  <si>
    <t>Puerta contraplacada de madera según diseño de 1.00x2.10</t>
  </si>
  <si>
    <t>01.04.03.02.08.02</t>
  </si>
  <si>
    <t>Ventana de 1,20 x 1,10 de vidrio semidoble según diseño</t>
  </si>
  <si>
    <t>01.04.03.02.08.03</t>
  </si>
  <si>
    <t>Ventana alta de 0,50 x 0,40 de vidrio semidoble según diseño</t>
  </si>
  <si>
    <t>01.04.03.02.08.04</t>
  </si>
  <si>
    <t>Ventana de 1,50 x 1,10 de vidrio semidoble según diseño</t>
  </si>
  <si>
    <t>01.04.03.02.09</t>
  </si>
  <si>
    <t>01.04.03.02.09.01</t>
  </si>
  <si>
    <t>01.04.03.02.09.02</t>
  </si>
  <si>
    <t>01.04.03.02.10</t>
  </si>
  <si>
    <t>ZOCALOS Y CONTRAZOCALOS</t>
  </si>
  <si>
    <t>01.04.03.02.10.01</t>
  </si>
  <si>
    <t>Zocalo de ceramico de 0.45x0.45cm</t>
  </si>
  <si>
    <t>01.04.03.02.10.02</t>
  </si>
  <si>
    <t>Contrazocalo de ceramico h=10m</t>
  </si>
  <si>
    <t>01.04.03.02.11</t>
  </si>
  <si>
    <t>01.04.03.02.11.01</t>
  </si>
  <si>
    <t>01.04.03.02.11.02</t>
  </si>
  <si>
    <t>01.04.03.02.11.03</t>
  </si>
  <si>
    <t>01.04.03.02.11.04</t>
  </si>
  <si>
    <t>01.04.03.02.12</t>
  </si>
  <si>
    <t>01.04.03.02.12.01</t>
  </si>
  <si>
    <t>01.04.03.02.12.02</t>
  </si>
  <si>
    <t>01.04.03.02.12.03</t>
  </si>
  <si>
    <t>01.04.03.02.12.04</t>
  </si>
  <si>
    <t>01.04.03.02.12.05</t>
  </si>
  <si>
    <t>01.04.03.02.12.06</t>
  </si>
  <si>
    <t>01.04.03.02.12.07</t>
  </si>
  <si>
    <t>01.04.03.02.12.08</t>
  </si>
  <si>
    <t>01.04.03.02.13</t>
  </si>
  <si>
    <t>01.04.03.02.13.01</t>
  </si>
  <si>
    <t>01.04.03.02.13.02</t>
  </si>
  <si>
    <t>01.04.03.02.13.03</t>
  </si>
  <si>
    <t>01.04.03.02.13.04</t>
  </si>
  <si>
    <t>01.04.03.02.13.05</t>
  </si>
  <si>
    <t>01.04.03.02.13.06</t>
  </si>
  <si>
    <t>01.04.03.02.13.07</t>
  </si>
  <si>
    <t>01.04.03.02.14</t>
  </si>
  <si>
    <t>01.04.03.02.14.01</t>
  </si>
  <si>
    <t>01.04.03.02.15</t>
  </si>
  <si>
    <t>01.04.03.02.15.01</t>
  </si>
  <si>
    <t>01.04.03.02.15.02</t>
  </si>
  <si>
    <t>01.04.03.02.16</t>
  </si>
  <si>
    <t>01.04.03.02.16.01</t>
  </si>
  <si>
    <t>01.04.03.02.16.02</t>
  </si>
  <si>
    <t>01.04.03.03</t>
  </si>
  <si>
    <t>CONSTRUCCION DE TABLEROS Y GRUPO ELECTROGENO</t>
  </si>
  <si>
    <t>01.04.03.03.01</t>
  </si>
  <si>
    <t>01.04.03.03.01.01</t>
  </si>
  <si>
    <t>01.04.03.03.01.02</t>
  </si>
  <si>
    <t>01.04.03.03.01.03</t>
  </si>
  <si>
    <t>01.04.03.03.01.04</t>
  </si>
  <si>
    <t>01.04.03.03.02</t>
  </si>
  <si>
    <t>01.04.03.03.02.01</t>
  </si>
  <si>
    <t>01.04.03.03.02.02</t>
  </si>
  <si>
    <t>01.04.03.03.02.03</t>
  </si>
  <si>
    <t>01.04.03.03.03</t>
  </si>
  <si>
    <t>01.04.03.03.03.01</t>
  </si>
  <si>
    <t>01.04.03.03.03.02</t>
  </si>
  <si>
    <t>01.04.03.03.03.03</t>
  </si>
  <si>
    <t>Concreto f'c=280 kg/cm2 para cimiento corrido (Cemento tipo V o HS)</t>
  </si>
  <si>
    <t>01.04.03.03.03.04</t>
  </si>
  <si>
    <t>01.04.03.03.03.05</t>
  </si>
  <si>
    <t>01.04.03.03.03.06</t>
  </si>
  <si>
    <t>01.04.03.03.03.07</t>
  </si>
  <si>
    <t>01.04.03.03.03.08</t>
  </si>
  <si>
    <t>01.04.03.03.03.09</t>
  </si>
  <si>
    <t>01.04.03.03.03.10</t>
  </si>
  <si>
    <t>01.04.03.03.03.11</t>
  </si>
  <si>
    <t>01.04.03.03.03.12</t>
  </si>
  <si>
    <t>Encofrado (incl. habilitación de madera) para vigas rectas y dinteles</t>
  </si>
  <si>
    <t>01.04.03.03.03.13</t>
  </si>
  <si>
    <t>Acero eslruc. trabajado para vigas (costo prom. incl. desperdicios)</t>
  </si>
  <si>
    <t>01.04.03.03.03.14</t>
  </si>
  <si>
    <t>01.04.03.03.03.15</t>
  </si>
  <si>
    <t>01.04.03.03.03.16</t>
  </si>
  <si>
    <t>01.04.03.03.04</t>
  </si>
  <si>
    <t>01.04.03.03.04.01</t>
  </si>
  <si>
    <t>01.04.03.03.04.02</t>
  </si>
  <si>
    <t>01.04.03.03.04.03</t>
  </si>
  <si>
    <t>01.04.03.03.05</t>
  </si>
  <si>
    <t>01.04.03.03.05.01</t>
  </si>
  <si>
    <t>01.04.03.03.06</t>
  </si>
  <si>
    <t>01.04.03.03.06.01</t>
  </si>
  <si>
    <t>01.04.03.03.06.02</t>
  </si>
  <si>
    <t>01.04.03.03.06.03</t>
  </si>
  <si>
    <t>01.04.03.03.06.04</t>
  </si>
  <si>
    <t>01.04.03.03.06.05</t>
  </si>
  <si>
    <t>01.04.03.03.06.06</t>
  </si>
  <si>
    <t>01.04.03.03.07</t>
  </si>
  <si>
    <t>01.04.03.03.07.01</t>
  </si>
  <si>
    <t>01.04.03.03.08</t>
  </si>
  <si>
    <t>01.04.03.03.08.01</t>
  </si>
  <si>
    <t>01.04.03.03.09</t>
  </si>
  <si>
    <t>01.04.03.03.09.01</t>
  </si>
  <si>
    <t>01.04.03.03.10</t>
  </si>
  <si>
    <t>01.04.03.03.10.01</t>
  </si>
  <si>
    <t>01.04.03.03.10.02</t>
  </si>
  <si>
    <t>01.04.03.03.11</t>
  </si>
  <si>
    <t>01.04.03.03.11.01</t>
  </si>
  <si>
    <t>01.04.03.03.11.02</t>
  </si>
  <si>
    <t>01.04.03.03.11.03</t>
  </si>
  <si>
    <t>01.04.03.03.11.04</t>
  </si>
  <si>
    <t>01.04.03.04</t>
  </si>
  <si>
    <t>CONSTRUCCION DE SALA DE DOSIFICACION Y ALMACEN</t>
  </si>
  <si>
    <t>01.04.03.04.01</t>
  </si>
  <si>
    <t>01.04.03.04.01.01</t>
  </si>
  <si>
    <t>01.04.03.04.01.02</t>
  </si>
  <si>
    <t>01.04.03.04.01.03</t>
  </si>
  <si>
    <t>01.04.03.04.01.04</t>
  </si>
  <si>
    <t>01.04.03.04.02</t>
  </si>
  <si>
    <t>01.04.03.04.02.01</t>
  </si>
  <si>
    <t>01.04.03.04.02.02</t>
  </si>
  <si>
    <t>01.04.03.04.02.03</t>
  </si>
  <si>
    <t>01.04.03.04.02.04</t>
  </si>
  <si>
    <t>01.04.03.04.02.05</t>
  </si>
  <si>
    <t>Concreto f'c 280 kg/cm2 para losas de fondo-piso (Cemento P-V o HS )</t>
  </si>
  <si>
    <t>01.04.03.04.02.06</t>
  </si>
  <si>
    <t>01.04.03.04.03</t>
  </si>
  <si>
    <t>01.04.03.04.03.01</t>
  </si>
  <si>
    <t>01.04.03.04.03.01.01</t>
  </si>
  <si>
    <t>01.04.03.04.03.01.02</t>
  </si>
  <si>
    <t>01.04.03.04.03.02</t>
  </si>
  <si>
    <t>01.04.03.04.03.02.01</t>
  </si>
  <si>
    <t>01.04.03.04.03.02.02</t>
  </si>
  <si>
    <t>01.04.03.04.03.02.03</t>
  </si>
  <si>
    <t>01.04.03.04.03.03</t>
  </si>
  <si>
    <t>01.04.03.04.03.03.01</t>
  </si>
  <si>
    <t>01.04.03.04.03.03.02</t>
  </si>
  <si>
    <t>01.04.03.04.03.03.03</t>
  </si>
  <si>
    <t>01.04.03.04.03.04</t>
  </si>
  <si>
    <t>01.04.03.04.03.04.01</t>
  </si>
  <si>
    <t>01.04.03.04.03.04.02</t>
  </si>
  <si>
    <t>01.04.03.04.03.04.03</t>
  </si>
  <si>
    <t>01.04.03.04.03.05</t>
  </si>
  <si>
    <t>01.04.03.04.03.05.01</t>
  </si>
  <si>
    <t>01.04.03.04.03.05.02</t>
  </si>
  <si>
    <t>01.04.03.04.03.05.03</t>
  </si>
  <si>
    <t>01.04.03.04.03.06</t>
  </si>
  <si>
    <t>01.04.03.04.03.06.01</t>
  </si>
  <si>
    <t>01.04.03.04.03.06.02</t>
  </si>
  <si>
    <t>01.04.03.04.03.06.03</t>
  </si>
  <si>
    <t>01.04.03.04.04</t>
  </si>
  <si>
    <t>01.04.03.04.04.01</t>
  </si>
  <si>
    <t>01.04.03.04.05</t>
  </si>
  <si>
    <t>01.04.03.04.05.01</t>
  </si>
  <si>
    <t>01.04.03.04.05.02</t>
  </si>
  <si>
    <t>01.04.03.04.05.03</t>
  </si>
  <si>
    <t>01.04.03.04.05.04</t>
  </si>
  <si>
    <t>01.04.03.04.05.05</t>
  </si>
  <si>
    <t>01.04.03.04.05.06</t>
  </si>
  <si>
    <t>01.04.03.04.06</t>
  </si>
  <si>
    <t>01.04.03.04.06.01</t>
  </si>
  <si>
    <t>01.04.03.04.07</t>
  </si>
  <si>
    <t>01.04.03.04.07.01</t>
  </si>
  <si>
    <t>01.04.03.04.08</t>
  </si>
  <si>
    <t>01.04.03.04.08.01</t>
  </si>
  <si>
    <t>Puerta contraplacada doble hoja de 1,20 x 2,10 según diseño</t>
  </si>
  <si>
    <t>01.04.03.04.09</t>
  </si>
  <si>
    <t>01.04.03.04.09.01</t>
  </si>
  <si>
    <t>Puerta metalica de doble hoja de 3,00 x 2,25 según diseño</t>
  </si>
  <si>
    <t>01.04.03.04.09.02</t>
  </si>
  <si>
    <t>Ventana de vidrio semidoble con marco metalico de fierrro 2,30 x 2,40 según diseño</t>
  </si>
  <si>
    <t>01.04.03.04.10</t>
  </si>
  <si>
    <t>01.04.03.04.10.01</t>
  </si>
  <si>
    <t>01.04.03.04.10.02</t>
  </si>
  <si>
    <t>01.04.03.04.11</t>
  </si>
  <si>
    <t>01.04.03.04.11.01</t>
  </si>
  <si>
    <t>01.04.03.04.11.02</t>
  </si>
  <si>
    <t>01.04.03.04.11.03</t>
  </si>
  <si>
    <t>01.04.03.04.11.04</t>
  </si>
  <si>
    <t>01.04.03.05</t>
  </si>
  <si>
    <t>CONSTRUCCION DE SALA DE CLORACION</t>
  </si>
  <si>
    <t>01.04.03.05.01</t>
  </si>
  <si>
    <t>01.04.03.05.01.01</t>
  </si>
  <si>
    <t>01.04.03.05.01.02</t>
  </si>
  <si>
    <t>01.04.03.05.01.03</t>
  </si>
  <si>
    <t>01.04.03.05.01.04</t>
  </si>
  <si>
    <t>01.04.03.05.02</t>
  </si>
  <si>
    <t>01.04.03.05.02.01</t>
  </si>
  <si>
    <t>01.04.03.05.02.02</t>
  </si>
  <si>
    <t>01.04.03.05.02.03</t>
  </si>
  <si>
    <t>01.04.03.05.02.04</t>
  </si>
  <si>
    <t>01.04.03.05.02.05</t>
  </si>
  <si>
    <t>01.04.03.05.02.06</t>
  </si>
  <si>
    <t>01.04.03.05.03</t>
  </si>
  <si>
    <t>01.04.03.05.03.01</t>
  </si>
  <si>
    <t>01.04.03.05.03.01.01</t>
  </si>
  <si>
    <t>01.04.03.05.03.01.02</t>
  </si>
  <si>
    <t>01.04.03.05.03.02</t>
  </si>
  <si>
    <t>01.04.03.05.03.02.01</t>
  </si>
  <si>
    <t>01.04.03.05.03.02.02</t>
  </si>
  <si>
    <t>01.04.03.05.03.02.03</t>
  </si>
  <si>
    <t>01.04.03.05.03.03</t>
  </si>
  <si>
    <t>01.04.03.05.03.03.01</t>
  </si>
  <si>
    <t>01.04.03.05.03.03.02</t>
  </si>
  <si>
    <t>01.04.03.05.03.03.03</t>
  </si>
  <si>
    <t>01.04.03.05.03.04</t>
  </si>
  <si>
    <t>01.04.03.05.03.04.01</t>
  </si>
  <si>
    <t>01.04.03.05.03.04.02</t>
  </si>
  <si>
    <t>01.04.03.05.03.04.03</t>
  </si>
  <si>
    <t>01.04.03.05.03.05</t>
  </si>
  <si>
    <t>01.04.03.05.03.05.01</t>
  </si>
  <si>
    <t>01.04.03.05.03.05.02</t>
  </si>
  <si>
    <t>01.04.03.05.03.05.03</t>
  </si>
  <si>
    <t>01.04.03.05.03.06</t>
  </si>
  <si>
    <t>01.04.03.05.03.06.01</t>
  </si>
  <si>
    <t>01.04.03.05.03.06.02</t>
  </si>
  <si>
    <t>01.04.03.05.03.06.03</t>
  </si>
  <si>
    <t>01.04.03.05.04</t>
  </si>
  <si>
    <t>01.04.03.05.04.01</t>
  </si>
  <si>
    <t>01.04.03.05.05</t>
  </si>
  <si>
    <t>01.04.03.05.05.01</t>
  </si>
  <si>
    <t>01.04.03.05.05.02</t>
  </si>
  <si>
    <t>01.04.03.05.05.03</t>
  </si>
  <si>
    <t>01.04.03.05.05.04</t>
  </si>
  <si>
    <t>01.04.03.05.05.05</t>
  </si>
  <si>
    <t>01.04.03.05.05.06</t>
  </si>
  <si>
    <t>01.04.03.05.06</t>
  </si>
  <si>
    <t>01.04.03.05.06.01</t>
  </si>
  <si>
    <t>01.04.03.05.07</t>
  </si>
  <si>
    <t>01.04.03.05.07.01</t>
  </si>
  <si>
    <t>01.04.03.05.08</t>
  </si>
  <si>
    <t>01.04.03.05.08.01</t>
  </si>
  <si>
    <t>01.04.03.05.09</t>
  </si>
  <si>
    <t>01.04.03.05.09.01</t>
  </si>
  <si>
    <t>Puerta metalica de doble hoja de 2.60 x 2,35 según diseño</t>
  </si>
  <si>
    <t>01.04.03.05.09.02</t>
  </si>
  <si>
    <t>01.04.03.05.10</t>
  </si>
  <si>
    <t>01.04.03.05.10.01</t>
  </si>
  <si>
    <t>01.04.03.05.10.02</t>
  </si>
  <si>
    <t>01.04.03.05.11</t>
  </si>
  <si>
    <t>01.04.03.05.11.01</t>
  </si>
  <si>
    <t>01.04.03.05.11.02</t>
  </si>
  <si>
    <t>01.04.03.05.11.03</t>
  </si>
  <si>
    <t>01.04.03.05.11.04</t>
  </si>
  <si>
    <t>01.04.03.06</t>
  </si>
  <si>
    <t>CONSTRUCCIÓN DE TANQUE DE CONTACTO DE CLORO Y CAMARA DE REGULACION</t>
  </si>
  <si>
    <t>01.04.03.06.01</t>
  </si>
  <si>
    <t>01.04.03.06.01.01</t>
  </si>
  <si>
    <t>01.04.03.06.01.02</t>
  </si>
  <si>
    <t>01.04.03.06.01.03</t>
  </si>
  <si>
    <t>01.04.03.06.01.04</t>
  </si>
  <si>
    <t>01.04.03.06.02</t>
  </si>
  <si>
    <t>01.04.03.06.02.01</t>
  </si>
  <si>
    <t>01.04.03.06.02.02</t>
  </si>
  <si>
    <t>Encofrado (incl. habilitación de madera) para solados y/o sub bases</t>
  </si>
  <si>
    <t>01.04.03.06.02.03</t>
  </si>
  <si>
    <t>01.04.03.06.02.04</t>
  </si>
  <si>
    <t>Encofrado (incl. habilitación de madera) para cimiento corrido</t>
  </si>
  <si>
    <t>01.04.03.06.02.05</t>
  </si>
  <si>
    <t>01.04.03.06.02.06</t>
  </si>
  <si>
    <t>01.04.03.06.03</t>
  </si>
  <si>
    <t>01.04.03.06.03.01</t>
  </si>
  <si>
    <t>01.04.03.06.03.01.01</t>
  </si>
  <si>
    <t>01.04.03.06.03.01.02</t>
  </si>
  <si>
    <t>Encofrado para zapatas (incl. habilitación de madera)</t>
  </si>
  <si>
    <t>01.04.03.06.03.01.03</t>
  </si>
  <si>
    <t>01.04.03.06.03.02</t>
  </si>
  <si>
    <t>CIMENTACION</t>
  </si>
  <si>
    <t>01.04.03.06.03.02.01</t>
  </si>
  <si>
    <t>Concreto premezclado f'c=280 kg/cm2 p/ losa de cimentación incl. bombeo (Cemento tipo V o HS)</t>
  </si>
  <si>
    <t>01.04.03.06.03.02.02</t>
  </si>
  <si>
    <t>01.04.03.06.03.02.03</t>
  </si>
  <si>
    <t>Acero estruc tabajado p/losa de cimentación (costo prom. incl. desperdicios)</t>
  </si>
  <si>
    <t>01.04.03.06.03.03</t>
  </si>
  <si>
    <t>01.04.03.06.03.03.01</t>
  </si>
  <si>
    <t>Concreto premezclado f'c=280 kg/cm2 p/ muro reforzado incl. bombeo (Cemento tipo V o HS)</t>
  </si>
  <si>
    <t>01.04.03.06.03.03.02</t>
  </si>
  <si>
    <t>Encofrado (incl. habilitación de madera) para muros tipo caravista</t>
  </si>
  <si>
    <t>01.04.03.06.03.03.03</t>
  </si>
  <si>
    <t>Acero estruc. trabajado p/muro buzones camaras, cajas (costo prom. incl. desperdicios)</t>
  </si>
  <si>
    <t>01.04.03.06.03.04</t>
  </si>
  <si>
    <t>01.04.03.06.03.04.01</t>
  </si>
  <si>
    <t>01.04.03.06.03.04.02</t>
  </si>
  <si>
    <t>01.04.03.06.03.04.03</t>
  </si>
  <si>
    <t>01.04.03.06.03.05</t>
  </si>
  <si>
    <t>01.04.03.06.03.05.01</t>
  </si>
  <si>
    <t>Concreto f'c 280 kg/cm2 para vigas (Cemento P-V o HS )</t>
  </si>
  <si>
    <t>01.04.03.06.03.05.02</t>
  </si>
  <si>
    <t>01.04.03.06.03.05.03</t>
  </si>
  <si>
    <t>01.04.03.06.03.06</t>
  </si>
  <si>
    <t>LOSA DE TECHO</t>
  </si>
  <si>
    <t>01.04.03.06.03.06.01</t>
  </si>
  <si>
    <t>01.04.03.06.03.06.02</t>
  </si>
  <si>
    <t>01.04.03.06.03.06.03</t>
  </si>
  <si>
    <t>01.04.03.06.03.07</t>
  </si>
  <si>
    <t>01.04.03.06.03.07.01</t>
  </si>
  <si>
    <t>01.04.03.06.03.07.02</t>
  </si>
  <si>
    <t>01.04.03.06.03.07.03</t>
  </si>
  <si>
    <t>Escalera de tubo fo. galv. c/parantes de 1 1/2" por peldaños 3/4"</t>
  </si>
  <si>
    <t>01.04.03.06.03.07.04</t>
  </si>
  <si>
    <t>Provisión y colocado de junta water stop de P.V.C. e=15 cm ( 6")</t>
  </si>
  <si>
    <t>01.04.03.06.03.07.05</t>
  </si>
  <si>
    <t>Tapa metalica de 0,80 0.80 según detalle</t>
  </si>
  <si>
    <t>01.04.03.06.03.07.06</t>
  </si>
  <si>
    <t>Baranda con tubo de fo. galv: pasamano 11/2" y parante de 1" x 1 m altura</t>
  </si>
  <si>
    <t>01.04.03.06.03.07.07</t>
  </si>
  <si>
    <t>01.04.03.06.03.08</t>
  </si>
  <si>
    <t>01.04.03.06.03.08.01</t>
  </si>
  <si>
    <t>01.04.03.06.03.09</t>
  </si>
  <si>
    <t>01.04.03.06.03.09.01</t>
  </si>
  <si>
    <t>01.04.03.06.03.09.02</t>
  </si>
  <si>
    <t>01.04.03.06.03.09.03</t>
  </si>
  <si>
    <t>01.04.03.06.03.09.04</t>
  </si>
  <si>
    <t>01.04.03.06.03.09.05</t>
  </si>
  <si>
    <t>01.04.03.06.03.10</t>
  </si>
  <si>
    <t>01.04.03.06.03.10.01</t>
  </si>
  <si>
    <t>Acabado de losa de piso con aditivo endurecedor</t>
  </si>
  <si>
    <t>01.04.03.06.03.11</t>
  </si>
  <si>
    <t>01.04.03.06.03.11.01</t>
  </si>
  <si>
    <t>01.04.03.06.03.12</t>
  </si>
  <si>
    <t>01.04.03.06.03.12.01</t>
  </si>
  <si>
    <t>Puerta contrapalcada de madera según diseño de 1.00x2.10</t>
  </si>
  <si>
    <t>01.04.03.06.03.12.02</t>
  </si>
  <si>
    <t>01.04.03.06.03.13</t>
  </si>
  <si>
    <t>01.04.03.06.03.13.01</t>
  </si>
  <si>
    <t>01.04.03.06.03.13.02</t>
  </si>
  <si>
    <t>Pintura Latex dos manos en cielo raso y vigas</t>
  </si>
  <si>
    <t>01.04.04</t>
  </si>
  <si>
    <t>01.04.04.01</t>
  </si>
  <si>
    <t>01.04.04.01.01</t>
  </si>
  <si>
    <t>01.04.04.01.02</t>
  </si>
  <si>
    <t>01.04.04.02</t>
  </si>
  <si>
    <t>01.04.04.02.01</t>
  </si>
  <si>
    <t>01.04.04.02.02</t>
  </si>
  <si>
    <t>01.04.04.02.03</t>
  </si>
  <si>
    <t>01.04.04.02.04</t>
  </si>
  <si>
    <t>01.04.04.03</t>
  </si>
  <si>
    <t>01.04.04.03.01</t>
  </si>
  <si>
    <t>01.04.04.03.01.01</t>
  </si>
  <si>
    <t>01.04.04.03.02</t>
  </si>
  <si>
    <t>01.04.04.03.02.01</t>
  </si>
  <si>
    <t>01.04.04.03.02.01.01</t>
  </si>
  <si>
    <t>01.04.04.03.02.01.02</t>
  </si>
  <si>
    <t>01.04.04.03.02.01.03</t>
  </si>
  <si>
    <t>01.04.04.03.02.02</t>
  </si>
  <si>
    <t>01.04.04.03.02.02.01</t>
  </si>
  <si>
    <t>01.04.04.03.02.02.02</t>
  </si>
  <si>
    <t>01.04.04.03.02.02.03</t>
  </si>
  <si>
    <t>01.04.04.03.02.03</t>
  </si>
  <si>
    <t>01.04.04.03.02.03.01</t>
  </si>
  <si>
    <t>01.04.04.03.02.03.02</t>
  </si>
  <si>
    <t>Encofrado (incl. habilitación de madera) para columnas tipo caravista</t>
  </si>
  <si>
    <t>01.04.04.03.02.03.03</t>
  </si>
  <si>
    <t>01.04.04.03.02.04</t>
  </si>
  <si>
    <t>01.04.04.03.02.04.01</t>
  </si>
  <si>
    <t>01.04.04.03.02.04.02</t>
  </si>
  <si>
    <t>01.04.04.03.02.04.03</t>
  </si>
  <si>
    <t>01.04.04.04</t>
  </si>
  <si>
    <t>01.04.04.04.01</t>
  </si>
  <si>
    <t>Muros de ladrillo king kong de arcilla   de soga caravista c/mortero 1:5 x 1,5cm</t>
  </si>
  <si>
    <t>01.04.04.05</t>
  </si>
  <si>
    <t>01.04.04.05.01</t>
  </si>
  <si>
    <t>01.04.04.05.02</t>
  </si>
  <si>
    <t>01.04.04.05.03</t>
  </si>
  <si>
    <t>01.04.04.06</t>
  </si>
  <si>
    <t>01.04.04.06.01</t>
  </si>
  <si>
    <t>01.04.04.06.02</t>
  </si>
  <si>
    <t>01.04.04.06.03</t>
  </si>
  <si>
    <t>01.04.04.06.04</t>
  </si>
  <si>
    <t>01.04.04.07</t>
  </si>
  <si>
    <t>01.04.04.07.01</t>
  </si>
  <si>
    <t>01.04.04.07.02</t>
  </si>
  <si>
    <t>01.04.04.07.03</t>
  </si>
  <si>
    <t>01.04.04.08</t>
  </si>
  <si>
    <t>01.04.04.08.01</t>
  </si>
  <si>
    <t>01.04.04.08.02</t>
  </si>
  <si>
    <t>01.04.05</t>
  </si>
  <si>
    <t>ESTRUCTURAS HIDRAULICAS</t>
  </si>
  <si>
    <t>01.04.05.01</t>
  </si>
  <si>
    <t>CANAL DE MEZCLA RAPIDA (4 und)</t>
  </si>
  <si>
    <t>01.04.05.01.01</t>
  </si>
  <si>
    <t>01.04.05.01.01.01</t>
  </si>
  <si>
    <t>01.04.05.01.01.02</t>
  </si>
  <si>
    <t>01.04.05.01.01.03</t>
  </si>
  <si>
    <t>01.04.05.01.02</t>
  </si>
  <si>
    <t>01.04.05.01.02.01</t>
  </si>
  <si>
    <t>01.04.05.01.03</t>
  </si>
  <si>
    <t>01.04.05.01.03.01</t>
  </si>
  <si>
    <t>01.04.05.01.03.01.01</t>
  </si>
  <si>
    <t>Concreto premezclado f'c=350 kg/cm2 p/ losa de cimentación incl. bombeo (Cemento tipo V o HS)</t>
  </si>
  <si>
    <t>01.04.05.01.03.01.02</t>
  </si>
  <si>
    <t>Encofrado (incl. habilitación de madera) para losas de cimentacion</t>
  </si>
  <si>
    <t>01.04.05.01.03.01.03</t>
  </si>
  <si>
    <t>Acero estruc. trabajado p/losa de cimentacion (costo prom. incl. desperdicios)</t>
  </si>
  <si>
    <t>01.04.05.01.03.02</t>
  </si>
  <si>
    <t>01.04.05.01.03.02.01</t>
  </si>
  <si>
    <t>01.04.05.01.03.02.02</t>
  </si>
  <si>
    <t>01.04.05.01.03.02.03</t>
  </si>
  <si>
    <t>01.04.05.01.03.03</t>
  </si>
  <si>
    <t>01.04.05.01.03.03.01</t>
  </si>
  <si>
    <t>Concreto premezclado f'c=350 kg/cm2 p/ losa de techo incl. bombeo (Cemento tipo V o HS)</t>
  </si>
  <si>
    <t>01.04.05.01.03.03.02</t>
  </si>
  <si>
    <t>01.04.05.01.03.03.03</t>
  </si>
  <si>
    <t>01.04.05.01.04</t>
  </si>
  <si>
    <t>01.04.05.01.04.01</t>
  </si>
  <si>
    <t>Tapa metalica galvanizada  2,00 x 1, 37 según diseño</t>
  </si>
  <si>
    <t>01.04.05.01.04.02</t>
  </si>
  <si>
    <t>Escalin con tubo de acero inoxidable de 20mm</t>
  </si>
  <si>
    <t>01.04.05.01.04.03</t>
  </si>
  <si>
    <t>01.04.05.01.05</t>
  </si>
  <si>
    <t>01.04.05.01.05.01</t>
  </si>
  <si>
    <t>01.04.05.01.05.02</t>
  </si>
  <si>
    <t>01.04.05.01.05.03</t>
  </si>
  <si>
    <t>01.04.05.02</t>
  </si>
  <si>
    <t>FLOCULADOR</t>
  </si>
  <si>
    <t>01.04.05.02.01</t>
  </si>
  <si>
    <t>FLOCULACION DIRECTA (4und)</t>
  </si>
  <si>
    <t>01.04.05.02.01.01</t>
  </si>
  <si>
    <t>01.04.05.02.01.01.01</t>
  </si>
  <si>
    <t>01.04.05.02.01.01.02</t>
  </si>
  <si>
    <t>Tablaestacado metalico de 5,01 m a 6,00 m prof</t>
  </si>
  <si>
    <t>01.04.05.02.01.01.03</t>
  </si>
  <si>
    <t>01.04.05.02.01.01.04</t>
  </si>
  <si>
    <t>01.04.05.02.01.02</t>
  </si>
  <si>
    <t>01.04.05.02.01.02.01</t>
  </si>
  <si>
    <t>01.04.05.02.01.03</t>
  </si>
  <si>
    <t>01.04.05.02.01.03.01</t>
  </si>
  <si>
    <t>01.04.05.02.01.03.02</t>
  </si>
  <si>
    <t>01.04.05.02.01.03.03</t>
  </si>
  <si>
    <t>01.04.05.02.01.03.04</t>
  </si>
  <si>
    <t>01.04.05.02.01.03.05</t>
  </si>
  <si>
    <t>01.04.05.02.01.04</t>
  </si>
  <si>
    <t>01.04.05.02.01.04.01</t>
  </si>
  <si>
    <t>01.04.05.02.01.04.02</t>
  </si>
  <si>
    <t>01.04.05.02.01.04.03</t>
  </si>
  <si>
    <t>Tapa de concreto con marco de fierro galvanizado de 2.25x1.65m</t>
  </si>
  <si>
    <t>01.04.05.02.01.04.04</t>
  </si>
  <si>
    <t>01.04.05.02.01.04.05</t>
  </si>
  <si>
    <t>01.04.05.02.01.04.06</t>
  </si>
  <si>
    <t>01.04.05.02.02</t>
  </si>
  <si>
    <t>FLOCULACION RAPIDA COMPLETA (4und)</t>
  </si>
  <si>
    <t>01.04.05.02.02.01</t>
  </si>
  <si>
    <t>01.04.05.02.02.01.01</t>
  </si>
  <si>
    <t>01.04.05.02.02.01.02</t>
  </si>
  <si>
    <t>01.04.05.02.02.01.03</t>
  </si>
  <si>
    <t>01.04.05.02.02.01.04</t>
  </si>
  <si>
    <t>01.04.05.02.02.02</t>
  </si>
  <si>
    <t>01.04.05.02.02.02.01</t>
  </si>
  <si>
    <t>01.04.05.02.02.03</t>
  </si>
  <si>
    <t>01.04.05.02.02.03.01</t>
  </si>
  <si>
    <t>01.04.05.02.02.03.02</t>
  </si>
  <si>
    <t>01.04.05.02.02.03.03</t>
  </si>
  <si>
    <t>01.04.05.02.02.03.04</t>
  </si>
  <si>
    <t>01.04.05.02.02.03.05</t>
  </si>
  <si>
    <t>01.04.05.02.02.03.06</t>
  </si>
  <si>
    <t>01.04.05.02.02.03.07</t>
  </si>
  <si>
    <t>01.04.05.02.02.03.08</t>
  </si>
  <si>
    <t>01.04.05.02.02.04</t>
  </si>
  <si>
    <t>01.04.05.02.02.04.01</t>
  </si>
  <si>
    <t>01.04.05.02.02.04.02</t>
  </si>
  <si>
    <t>01.04.05.02.02.04.03</t>
  </si>
  <si>
    <t>01.04.05.02.02.04.04</t>
  </si>
  <si>
    <t>01.04.05.02.02.04.05</t>
  </si>
  <si>
    <t>01.04.05.03</t>
  </si>
  <si>
    <t>01.04.05.03.01</t>
  </si>
  <si>
    <t>01.04.05.03.01.01</t>
  </si>
  <si>
    <t>01.04.05.03.01.02</t>
  </si>
  <si>
    <t>Excavaciones en terreno normal a pulso hasta 1,00 m profundidad</t>
  </si>
  <si>
    <t>01.04.05.03.01.03</t>
  </si>
  <si>
    <t>01.04.05.03.01.04</t>
  </si>
  <si>
    <t>01.04.05.03.01.05</t>
  </si>
  <si>
    <t>01.04.05.03.02</t>
  </si>
  <si>
    <t>01.04.05.03.02.01</t>
  </si>
  <si>
    <t>01.04.05.03.03</t>
  </si>
  <si>
    <t>01.04.05.03.03.01</t>
  </si>
  <si>
    <t>01.04.05.03.03.01.01</t>
  </si>
  <si>
    <t>01.04.05.03.03.01.02</t>
  </si>
  <si>
    <t>01.04.05.03.03.02</t>
  </si>
  <si>
    <t>01.04.05.03.03.02.01</t>
  </si>
  <si>
    <t>01.04.05.03.03.02.02</t>
  </si>
  <si>
    <t>01.04.05.03.03.02.03</t>
  </si>
  <si>
    <t>01.04.05.03.03.03</t>
  </si>
  <si>
    <t>ESCALERA</t>
  </si>
  <si>
    <t>01.04.05.03.03.03.01</t>
  </si>
  <si>
    <t>Concreto f'c 210 kg/cm2 para escalera (Cemento P-V o HS)</t>
  </si>
  <si>
    <t>01.04.05.03.03.03.02</t>
  </si>
  <si>
    <t>01.04.05.03.03.03.03</t>
  </si>
  <si>
    <t>01.04.05.03.03.04</t>
  </si>
  <si>
    <t>01.04.05.03.03.04.01</t>
  </si>
  <si>
    <t>Rejilla metalica electroforjada doble antideslizante tipo GR8 de 7.00 x 2.90m</t>
  </si>
  <si>
    <t>01.04.05.03.03.04.02</t>
  </si>
  <si>
    <t>Rejilla metalica electroforjada doble antideslizante tipo GR8 de 1.75 x 1.60m</t>
  </si>
  <si>
    <t>01.04.05.03.03.04.03</t>
  </si>
  <si>
    <t>01.04.05.03.03.04.04</t>
  </si>
  <si>
    <t>01.04.05.03.03.04.05</t>
  </si>
  <si>
    <t>01.04.05.03.03.05</t>
  </si>
  <si>
    <t>01.04.05.03.03.05.01</t>
  </si>
  <si>
    <t>01.04.05.03.03.05.02</t>
  </si>
  <si>
    <t>01.04.05.03.03.05.03</t>
  </si>
  <si>
    <t>01.04.05.03.03.05.04</t>
  </si>
  <si>
    <t>01.04.05.04</t>
  </si>
  <si>
    <t>DECANTADOR (4 und)</t>
  </si>
  <si>
    <t>01.04.05.04.01</t>
  </si>
  <si>
    <t>01.04.05.04.01.01</t>
  </si>
  <si>
    <t>01.04.05.04.01.02</t>
  </si>
  <si>
    <t>01.04.05.04.01.03</t>
  </si>
  <si>
    <t>01.04.05.04.01.04</t>
  </si>
  <si>
    <t>01.04.05.04.02</t>
  </si>
  <si>
    <t>01.04.05.04.02.01</t>
  </si>
  <si>
    <t>01.04.05.04.03</t>
  </si>
  <si>
    <t>01.04.05.04.03.01</t>
  </si>
  <si>
    <t>01.04.05.04.03.01.01</t>
  </si>
  <si>
    <t>01.04.05.04.03.01.02</t>
  </si>
  <si>
    <t>01.04.05.04.03.02</t>
  </si>
  <si>
    <t>01.04.05.04.03.02.01</t>
  </si>
  <si>
    <t>01.04.05.04.03.02.02</t>
  </si>
  <si>
    <t>01.04.05.04.03.02.03</t>
  </si>
  <si>
    <t>01.04.05.04.03.03</t>
  </si>
  <si>
    <t>01.04.05.04.03.03.01</t>
  </si>
  <si>
    <t>01.04.05.04.03.03.02</t>
  </si>
  <si>
    <t>01.04.05.04.03.03.03</t>
  </si>
  <si>
    <t>01.04.05.04.04</t>
  </si>
  <si>
    <t>01.04.05.04.04.01</t>
  </si>
  <si>
    <t>01.04.05.04.04.02</t>
  </si>
  <si>
    <t>01.04.05.04.04.03</t>
  </si>
  <si>
    <t>01.04.05.04.04.04</t>
  </si>
  <si>
    <t>Marco de fierro y tapa de inspeccion de concreto c/agarradera de 0.70x0.70m</t>
  </si>
  <si>
    <t>01.04.05.04.04.05</t>
  </si>
  <si>
    <t>Marco de fierro y tapa de inspeccion de concreto c/agarradera de 1.10x0.95m</t>
  </si>
  <si>
    <t>01.04.05.04.04.06</t>
  </si>
  <si>
    <t>01.04.05.04.04.07</t>
  </si>
  <si>
    <t>01.04.05.04.04.08</t>
  </si>
  <si>
    <t>01.04.05.04.04.09</t>
  </si>
  <si>
    <t>01.04.05.04.04.10</t>
  </si>
  <si>
    <t>Lona de vinilo 2.50m X 1.20m e=0.6mm reforzado con hilos de políester KP1000 (incl. instalación)</t>
  </si>
  <si>
    <t>01.04.05.04.04.11</t>
  </si>
  <si>
    <t>01.04.05.05</t>
  </si>
  <si>
    <t>BATERIA DE FILTROS (4 UND)</t>
  </si>
  <si>
    <t>01.04.05.05.01</t>
  </si>
  <si>
    <t>01.04.05.05.01.01</t>
  </si>
  <si>
    <t>Tablaestacado metalico de 7,01 m a 8,00 m prof</t>
  </si>
  <si>
    <t>01.04.05.05.02</t>
  </si>
  <si>
    <t>01.04.05.05.02.01</t>
  </si>
  <si>
    <t>01.04.05.05.02.02</t>
  </si>
  <si>
    <t>01.04.05.05.02.03</t>
  </si>
  <si>
    <t>01.04.05.05.02.04</t>
  </si>
  <si>
    <t>Relleno compactado con material de préstamo - arena gruesa  (incl. provisión)</t>
  </si>
  <si>
    <t>01.04.05.05.02.05</t>
  </si>
  <si>
    <t>Suministro e instalacion de arena para filtro según especiones Tecnicas</t>
  </si>
  <si>
    <t>01.04.05.05.02.06</t>
  </si>
  <si>
    <t>Suministro e instalacion de grava de 1/8" a 1/16" según especiones Tecnicas</t>
  </si>
  <si>
    <t>01.04.05.05.02.07</t>
  </si>
  <si>
    <t>Suministro e instalacion de grava de 1/8" a 1/4" según especiones Tecnicas</t>
  </si>
  <si>
    <t>01.04.05.05.02.08</t>
  </si>
  <si>
    <t>Suministro e instalacion de grava de 1/2" a 1/4" según especiones Tecnicas</t>
  </si>
  <si>
    <t>01.04.05.05.02.09</t>
  </si>
  <si>
    <t>Suministro e instalacion de grava de 1" a 1/2" según especiones Tecnicas</t>
  </si>
  <si>
    <t>01.04.05.05.02.10</t>
  </si>
  <si>
    <t>Suministro e instalacion de grava de 2" a 1" según especiones Tecnicas</t>
  </si>
  <si>
    <t>01.04.05.05.02.11</t>
  </si>
  <si>
    <t>Suministro e instalcion de mortero segun especificaciones tecnicas</t>
  </si>
  <si>
    <t>01.04.05.05.03</t>
  </si>
  <si>
    <t>01.04.05.05.03.01</t>
  </si>
  <si>
    <t>01.04.05.05.04</t>
  </si>
  <si>
    <t>01.04.05.05.04.01</t>
  </si>
  <si>
    <t>01.04.05.05.04.01.01</t>
  </si>
  <si>
    <t>01.04.05.05.04.01.02</t>
  </si>
  <si>
    <t>01.04.05.05.04.02</t>
  </si>
  <si>
    <t>01.04.05.05.04.02.01</t>
  </si>
  <si>
    <t>01.04.05.05.04.02.02</t>
  </si>
  <si>
    <t>01.04.05.05.04.02.03</t>
  </si>
  <si>
    <t>01.04.05.05.04.03</t>
  </si>
  <si>
    <t>01.04.05.05.04.03.01</t>
  </si>
  <si>
    <t>01.04.05.05.04.03.02</t>
  </si>
  <si>
    <t>01.04.05.05.04.03.03</t>
  </si>
  <si>
    <t>01.04.05.05.04.04</t>
  </si>
  <si>
    <t>CANALETA SECUNDARIA</t>
  </si>
  <si>
    <t>01.04.05.05.04.04.01</t>
  </si>
  <si>
    <t>01.04.05.05.04.04.02</t>
  </si>
  <si>
    <t>01.04.05.05.04.04.03</t>
  </si>
  <si>
    <t>01.04.05.05.04.05</t>
  </si>
  <si>
    <t>LOSA DE FILTRO</t>
  </si>
  <si>
    <t>01.04.05.05.04.05.01</t>
  </si>
  <si>
    <t>01.04.05.05.04.05.02</t>
  </si>
  <si>
    <t>01.04.05.05.04.05.03</t>
  </si>
  <si>
    <t>01.04.05.05.05</t>
  </si>
  <si>
    <t>01.04.05.05.05.01</t>
  </si>
  <si>
    <t>01.04.05.05.05.02</t>
  </si>
  <si>
    <t>01.04.05.05.05.03</t>
  </si>
  <si>
    <t>01.04.05.05.05.04</t>
  </si>
  <si>
    <t>01.04.05.05.05.05</t>
  </si>
  <si>
    <t>01.04.05.05.05.06</t>
  </si>
  <si>
    <t>01.04.05.05.05.07</t>
  </si>
  <si>
    <t>01.04.05.05.06</t>
  </si>
  <si>
    <t>ESTRUCTURAS METALICAS</t>
  </si>
  <si>
    <t>01.04.05.05.06.01</t>
  </si>
  <si>
    <t>Columna metalica ASTM A500 de 4x4x1/4" x 2720 mm</t>
  </si>
  <si>
    <t>01.04.05.05.06.02</t>
  </si>
  <si>
    <t>Viga metalica ASTM A500 de 4x4x1/4"x2089 mm</t>
  </si>
  <si>
    <t>01.04.05.05.06.03</t>
  </si>
  <si>
    <t>Correa metalica perfil U ASTM A36  de 4x2x1/4" x 435400 mm</t>
  </si>
  <si>
    <t>01.04.05.05.06.04</t>
  </si>
  <si>
    <t>Cobertura metalica con calaminon tipo T</t>
  </si>
  <si>
    <t>01.04.05.05.06.05</t>
  </si>
  <si>
    <t>Planchas de acero ASTM A36 de 200x200x6 mm  para anclaje</t>
  </si>
  <si>
    <t>01.04.05.05.06.06</t>
  </si>
  <si>
    <t>Pernos de anclaje A307 de 1/2"x150mm</t>
  </si>
  <si>
    <t>01.04.05.05.06.07</t>
  </si>
  <si>
    <t>Montaje de estructuras metalicas del Filtro de arena</t>
  </si>
  <si>
    <t>01.04.05.05.07</t>
  </si>
  <si>
    <t>01.04.05.05.07.01</t>
  </si>
  <si>
    <t>Pintura de estructuras metalicas según especifaciones tecnicas (imprimante, anticorrosivo y acabado)</t>
  </si>
  <si>
    <t>01.04.05.06</t>
  </si>
  <si>
    <t>SEDIMENTADOR DE LODOS</t>
  </si>
  <si>
    <t>01.04.05.06.01</t>
  </si>
  <si>
    <t>01.04.05.06.01.01</t>
  </si>
  <si>
    <t>01.04.05.06.01.02</t>
  </si>
  <si>
    <t>01.04.05.06.01.03</t>
  </si>
  <si>
    <t>01.04.05.06.01.04</t>
  </si>
  <si>
    <t>01.04.05.06.02</t>
  </si>
  <si>
    <t>01.04.05.06.02.01</t>
  </si>
  <si>
    <t>01.04.05.06.02.02</t>
  </si>
  <si>
    <t>01.04.05.06.03</t>
  </si>
  <si>
    <t>01.04.05.06.03.01</t>
  </si>
  <si>
    <t>01.04.05.06.03.01.01</t>
  </si>
  <si>
    <t>01.04.05.06.03.01.02</t>
  </si>
  <si>
    <t>01.04.05.06.03.02</t>
  </si>
  <si>
    <t>01.04.05.06.03.02.01</t>
  </si>
  <si>
    <t>01.04.05.06.03.02.02</t>
  </si>
  <si>
    <t>Encofrado (incl. habilitación de madera) para muros tipo caravista.</t>
  </si>
  <si>
    <t>01.04.05.06.03.02.03</t>
  </si>
  <si>
    <t>01.04.05.06.03.03</t>
  </si>
  <si>
    <t>01.04.05.06.03.03.01</t>
  </si>
  <si>
    <t>01.04.05.06.03.03.02</t>
  </si>
  <si>
    <t>Encofrado caravista (incl. habilitación de madera) p/losa maciza</t>
  </si>
  <si>
    <t>01.04.05.06.03.03.03</t>
  </si>
  <si>
    <t>01.04.05.06.03.04</t>
  </si>
  <si>
    <t>01.04.05.06.03.04.01</t>
  </si>
  <si>
    <t>01.04.05.06.03.04.02</t>
  </si>
  <si>
    <t>Aditivo desmoldeador para encofrados tipo caravista</t>
  </si>
  <si>
    <t>01.04.05.06.03.04.03</t>
  </si>
  <si>
    <t>01.04.05.06.03.04.04</t>
  </si>
  <si>
    <t>01.04.05.06.03.04.05</t>
  </si>
  <si>
    <t>01.04.05.06.03.04.06</t>
  </si>
  <si>
    <t>01.04.05.06.03.04.07</t>
  </si>
  <si>
    <t>Tapa metalica de 1,40 1,20 según detalle</t>
  </si>
  <si>
    <t>01.04.05.06.03.04.08</t>
  </si>
  <si>
    <t>01.04.05.06.03.04.09</t>
  </si>
  <si>
    <t>01.04.05.07</t>
  </si>
  <si>
    <t>PRESEDIMENTADOR</t>
  </si>
  <si>
    <t>01.04.05.07.01</t>
  </si>
  <si>
    <t>01.04.05.07.01.01</t>
  </si>
  <si>
    <t>01.04.05.07.01.02</t>
  </si>
  <si>
    <t>01.04.05.07.01.03</t>
  </si>
  <si>
    <t>01.04.05.07.02</t>
  </si>
  <si>
    <t>01.04.05.07.02.01</t>
  </si>
  <si>
    <t>01.04.05.07.03</t>
  </si>
  <si>
    <t>01.04.05.07.03.01</t>
  </si>
  <si>
    <t>01.04.05.07.03.01.01</t>
  </si>
  <si>
    <t>01.04.05.07.03.01.02</t>
  </si>
  <si>
    <t>01.04.05.07.03.02</t>
  </si>
  <si>
    <t>01.04.05.07.03.02.01</t>
  </si>
  <si>
    <t>01.04.05.07.03.02.02</t>
  </si>
  <si>
    <t>01.04.05.07.03.02.03</t>
  </si>
  <si>
    <t>01.04.05.07.03.03</t>
  </si>
  <si>
    <t>01.04.05.07.03.03.01</t>
  </si>
  <si>
    <t>Concreto premezclado f'c=280 kg/cm2 p/ losas macizas incl. bombeo (Cemento tipo V o HS)</t>
  </si>
  <si>
    <t>01.04.05.07.03.03.02</t>
  </si>
  <si>
    <t>01.04.05.07.03.03.03</t>
  </si>
  <si>
    <t>01.04.05.07.04</t>
  </si>
  <si>
    <t>01.04.05.07.04.01</t>
  </si>
  <si>
    <t>01.04.05.07.04.02</t>
  </si>
  <si>
    <t>01.04.05.07.04.03</t>
  </si>
  <si>
    <t>01.04.05.07.04.04</t>
  </si>
  <si>
    <t>01.04.05.07.04.05</t>
  </si>
  <si>
    <t>01.04.05.07.04.06</t>
  </si>
  <si>
    <t>01.04.05.07.04.07</t>
  </si>
  <si>
    <t>Montaje de estructuras metalicas del presedimentador</t>
  </si>
  <si>
    <t>01.04.05.07.04.08</t>
  </si>
  <si>
    <t>01.04.05.07.05</t>
  </si>
  <si>
    <t>01.04.05.07.05.01</t>
  </si>
  <si>
    <t>01.04.05.07.05.02</t>
  </si>
  <si>
    <t>01.04.05.08</t>
  </si>
  <si>
    <t>LECHO DE SECADOS</t>
  </si>
  <si>
    <t>01.04.05.08.01</t>
  </si>
  <si>
    <t>01.04.05.08.01.01</t>
  </si>
  <si>
    <t>01.04.05.08.01.02</t>
  </si>
  <si>
    <t>01.04.05.08.01.03</t>
  </si>
  <si>
    <t>01.04.05.08.01.04</t>
  </si>
  <si>
    <t>01.04.05.08.02</t>
  </si>
  <si>
    <t>01.04.05.08.02.01</t>
  </si>
  <si>
    <t>01.04.05.08.03</t>
  </si>
  <si>
    <t>01.04.05.08.03.01</t>
  </si>
  <si>
    <t>01.04.05.08.03.01.01</t>
  </si>
  <si>
    <t>01.04.05.08.03.01.02</t>
  </si>
  <si>
    <t>01.04.05.08.03.02</t>
  </si>
  <si>
    <t>01.04.05.08.03.02.01</t>
  </si>
  <si>
    <t>01.04.05.08.03.02.02</t>
  </si>
  <si>
    <t>01.04.05.08.03.02.03</t>
  </si>
  <si>
    <t>01.04.05.08.04</t>
  </si>
  <si>
    <t>01.04.05.08.04.01</t>
  </si>
  <si>
    <t>01.04.05.08.04.02</t>
  </si>
  <si>
    <t>01.04.05.08.04.03</t>
  </si>
  <si>
    <t>Grava h=0.30m para lecho de secados.</t>
  </si>
  <si>
    <t>01.04.05.08.04.04</t>
  </si>
  <si>
    <t>Arena h=0.30m para lecho de secados.</t>
  </si>
  <si>
    <t>01.04.05.08.04.05</t>
  </si>
  <si>
    <t>Provisión y colocado de Geotextil No Tejido 140g/m2</t>
  </si>
  <si>
    <t>01.04.05.08.04.06</t>
  </si>
  <si>
    <t>01.04.05.08.04.07</t>
  </si>
  <si>
    <t>01.04.05.08.04.08</t>
  </si>
  <si>
    <t>Rejilla metalica 1.10x1.10m</t>
  </si>
  <si>
    <t>01.04.05.08.04.09</t>
  </si>
  <si>
    <t>Rejilla metalica 1.35x0.95m</t>
  </si>
  <si>
    <t>01.04.05.08.04.10</t>
  </si>
  <si>
    <t>01.04.05.09</t>
  </si>
  <si>
    <t>CISTERNA Y CAMARA DE BOMBEO AGUA DE RECIRCULACION</t>
  </si>
  <si>
    <t>01.04.05.09.01</t>
  </si>
  <si>
    <t>01.04.05.09.01.01</t>
  </si>
  <si>
    <t>01.04.05.09.01.02</t>
  </si>
  <si>
    <t>01.04.05.09.01.03</t>
  </si>
  <si>
    <t>01.04.05.09.01.04</t>
  </si>
  <si>
    <t>01.04.05.09.02</t>
  </si>
  <si>
    <t>01.04.05.09.02.01</t>
  </si>
  <si>
    <t>01.04.05.09.03</t>
  </si>
  <si>
    <t>01.04.05.09.03.01</t>
  </si>
  <si>
    <t>01.04.05.09.03.01.01</t>
  </si>
  <si>
    <t>01.04.05.09.03.01.02</t>
  </si>
  <si>
    <t>01.04.05.09.03.02</t>
  </si>
  <si>
    <t>01.04.05.09.03.02.01</t>
  </si>
  <si>
    <t>01.04.05.09.03.02.02</t>
  </si>
  <si>
    <t>01.04.05.09.03.02.03</t>
  </si>
  <si>
    <t>01.04.05.09.03.03</t>
  </si>
  <si>
    <t>01.04.05.09.03.03.01</t>
  </si>
  <si>
    <t>01.04.05.09.03.03.02</t>
  </si>
  <si>
    <t>01.04.05.09.03.03.03</t>
  </si>
  <si>
    <t>01.04.05.09.03.04</t>
  </si>
  <si>
    <t>01.04.05.09.03.04.01</t>
  </si>
  <si>
    <t>01.04.05.09.03.04.02</t>
  </si>
  <si>
    <t>01.04.05.09.03.04.03</t>
  </si>
  <si>
    <t>01.04.05.09.03.05</t>
  </si>
  <si>
    <t>01.04.05.09.03.05.01</t>
  </si>
  <si>
    <t>01.04.05.09.03.05.02</t>
  </si>
  <si>
    <t>01.04.05.09.03.05.03</t>
  </si>
  <si>
    <t>01.04.05.09.03.06</t>
  </si>
  <si>
    <t>DADO DE ANCLAJE</t>
  </si>
  <si>
    <t>01.04.05.09.03.06.01</t>
  </si>
  <si>
    <t>Concreto f'c 280 kg/cm2 para dado de apoyo (Cemento P-V o HS)</t>
  </si>
  <si>
    <t>01.04.05.09.03.06.02</t>
  </si>
  <si>
    <t>Encofrado (incl. habilitación de madera) para anclajes y/o dados</t>
  </si>
  <si>
    <t>01.04.05.09.03.06.03</t>
  </si>
  <si>
    <t>Acero estruc. trabajado p/anclajes y dados  (costo prom. incl. desperdicios)</t>
  </si>
  <si>
    <t>01.04.05.09.03.07</t>
  </si>
  <si>
    <t>01.04.05.09.03.07.01</t>
  </si>
  <si>
    <t>01.04.05.09.03.07.02</t>
  </si>
  <si>
    <t>01.04.05.09.03.07.03</t>
  </si>
  <si>
    <t>01.04.05.09.03.07.04</t>
  </si>
  <si>
    <t>01.04.05.09.04</t>
  </si>
  <si>
    <t>01.04.05.09.04.01</t>
  </si>
  <si>
    <t>01.04.05.09.05</t>
  </si>
  <si>
    <t>01.04.05.09.05.01</t>
  </si>
  <si>
    <t>Tapa metalica galvanizada  1.60x1,60</t>
  </si>
  <si>
    <t>01.04.05.09.05.02</t>
  </si>
  <si>
    <t>Ventana metalica según diseño de 1.20x0.80</t>
  </si>
  <si>
    <t>01.04.05.09.05.03</t>
  </si>
  <si>
    <t>Puerta metalica (01 hojas) de 1.00 x 2.5</t>
  </si>
  <si>
    <t>01.04.05.09.06</t>
  </si>
  <si>
    <t>01.04.05.09.06.01</t>
  </si>
  <si>
    <t>01.04.05.10</t>
  </si>
  <si>
    <t>MACROMEDIDOR M-01</t>
  </si>
  <si>
    <t>01.04.05.10.01</t>
  </si>
  <si>
    <t>01.04.05.10.01.01</t>
  </si>
  <si>
    <t>01.04.05.10.01.02</t>
  </si>
  <si>
    <t>01.04.05.10.01.03</t>
  </si>
  <si>
    <t>01.04.05.10.01.04</t>
  </si>
  <si>
    <t>01.04.05.10.02</t>
  </si>
  <si>
    <t>01.04.05.10.02.01</t>
  </si>
  <si>
    <t>01.04.05.10.03</t>
  </si>
  <si>
    <t>01.04.05.10.03.01</t>
  </si>
  <si>
    <t>01.04.05.10.03.01.01</t>
  </si>
  <si>
    <t>01.04.05.10.03.01.02</t>
  </si>
  <si>
    <t>01.04.05.10.03.02</t>
  </si>
  <si>
    <t>01.04.05.10.03.02.01</t>
  </si>
  <si>
    <t>01.04.05.10.03.02.02</t>
  </si>
  <si>
    <t>01.04.05.10.03.02.03</t>
  </si>
  <si>
    <t>01.04.05.10.03.03</t>
  </si>
  <si>
    <t>LOSAS DE TECHO</t>
  </si>
  <si>
    <t>01.04.05.10.03.03.01</t>
  </si>
  <si>
    <t>Concreto f'c 280 kg/cm2 para losa de techo (Cemento P-I )</t>
  </si>
  <si>
    <t>01.04.05.10.03.03.02</t>
  </si>
  <si>
    <t>Encofrado (incl. habilitación de madera) para losa de techo</t>
  </si>
  <si>
    <t>01.04.05.10.03.03.03</t>
  </si>
  <si>
    <t>Acero estruc. para losa de techo (costo prom. incl. desperdicios)</t>
  </si>
  <si>
    <t>01.04.05.10.03.04</t>
  </si>
  <si>
    <t>01.04.05.10.03.04.01</t>
  </si>
  <si>
    <t>01.04.05.10.03.04.02</t>
  </si>
  <si>
    <t>01.04.05.10.03.04.03</t>
  </si>
  <si>
    <t>01.04.05.10.03.05</t>
  </si>
  <si>
    <t>01.04.05.10.03.05.01</t>
  </si>
  <si>
    <t>01.04.05.10.03.05.02</t>
  </si>
  <si>
    <t>01.04.05.10.03.05.03</t>
  </si>
  <si>
    <t>01.04.05.10.03.06</t>
  </si>
  <si>
    <t>TUBERIA DE VENTILACION</t>
  </si>
  <si>
    <t>01.04.05.10.03.06.01</t>
  </si>
  <si>
    <t>Concreto f'c 175 kg/cm2 para tuberia de ventilacion (Cemento P-I)</t>
  </si>
  <si>
    <t>01.04.05.10.03.06.02</t>
  </si>
  <si>
    <t>Encofrado (incl. habilitación de madera) para ducto de ventilacion</t>
  </si>
  <si>
    <t>01.04.05.10.03.06.03</t>
  </si>
  <si>
    <t>Acero estruc. trabajado p/tuberia de ventilacion  (costo prom. incl. desperdicios)</t>
  </si>
  <si>
    <t>01.04.05.10.03.06.04</t>
  </si>
  <si>
    <t>Suministro e Instalacion deTuberia de Ventilacion PVC DN 150mm</t>
  </si>
  <si>
    <t>01.04.05.10.03.06.05</t>
  </si>
  <si>
    <t>Suministro e instalacion de codos PVC DN 150mm</t>
  </si>
  <si>
    <t>01.04.05.10.03.07</t>
  </si>
  <si>
    <t>LOSAS REMOVIBLES</t>
  </si>
  <si>
    <t>01.04.05.10.03.07.01</t>
  </si>
  <si>
    <t>Concreto f'c 210 kg/cm2 para losas removibles (Cemento P-I)</t>
  </si>
  <si>
    <t>01.04.05.10.03.07.02</t>
  </si>
  <si>
    <t>Encofrado (incl. habilitación de madera) p/muro caravist de buzones,cámaras,cajas</t>
  </si>
  <si>
    <t>01.04.05.10.03.07.03</t>
  </si>
  <si>
    <t>Acero estructural trabajado p/losa removib. de buzones, cámaras, cajas(costo prom. i/d)</t>
  </si>
  <si>
    <t>01.04.05.10.03.07.04</t>
  </si>
  <si>
    <t>Colocación de losa removibles</t>
  </si>
  <si>
    <t>01.04.05.10.04</t>
  </si>
  <si>
    <t>01.04.05.10.04.01</t>
  </si>
  <si>
    <t>Escalera prefabricada en PRFV o HD</t>
  </si>
  <si>
    <t>ml</t>
  </si>
  <si>
    <t>01.04.05.10.04.02</t>
  </si>
  <si>
    <t>Marco metalico de acero para losa removible</t>
  </si>
  <si>
    <t>01.04.05.10.05</t>
  </si>
  <si>
    <t>01.04.05.10.05.01</t>
  </si>
  <si>
    <t>Tarrajeo con impermeabilizante p/macromedidor</t>
  </si>
  <si>
    <t>01.04.05.10.05.02</t>
  </si>
  <si>
    <t>01.04.05.10.05.03</t>
  </si>
  <si>
    <t>Tapa de hfd (incl. marco) d=0.60 m</t>
  </si>
  <si>
    <t>01.04.05.10.05.04</t>
  </si>
  <si>
    <t>01.04.05.11</t>
  </si>
  <si>
    <t>MACROMEDIDOR M-02</t>
  </si>
  <si>
    <t>01.04.05.11.01</t>
  </si>
  <si>
    <t>01.04.05.11.01.01</t>
  </si>
  <si>
    <t>01.04.05.11.01.02</t>
  </si>
  <si>
    <t>01.04.05.11.01.03</t>
  </si>
  <si>
    <t>01.04.05.11.01.04</t>
  </si>
  <si>
    <t>01.04.05.11.02</t>
  </si>
  <si>
    <t>01.04.05.11.02.01</t>
  </si>
  <si>
    <t>01.04.05.11.03</t>
  </si>
  <si>
    <t>01.04.05.11.03.01</t>
  </si>
  <si>
    <t>01.04.05.11.03.01.01</t>
  </si>
  <si>
    <t>01.04.05.11.03.01.02</t>
  </si>
  <si>
    <t>01.04.05.11.03.02</t>
  </si>
  <si>
    <t>01.04.05.11.03.02.01</t>
  </si>
  <si>
    <t>01.04.05.11.03.02.02</t>
  </si>
  <si>
    <t>01.04.05.11.03.02.03</t>
  </si>
  <si>
    <t>01.04.05.11.03.03</t>
  </si>
  <si>
    <t>01.04.05.11.03.03.01</t>
  </si>
  <si>
    <t>01.04.05.11.03.03.02</t>
  </si>
  <si>
    <t>01.04.05.11.03.03.03</t>
  </si>
  <si>
    <t>01.04.05.11.03.04</t>
  </si>
  <si>
    <t>01.04.05.11.03.04.01</t>
  </si>
  <si>
    <t>01.04.05.11.03.04.02</t>
  </si>
  <si>
    <t>01.04.05.11.03.04.03</t>
  </si>
  <si>
    <t>01.04.05.11.03.05</t>
  </si>
  <si>
    <t>DADOS DE ANCLAJE</t>
  </si>
  <si>
    <t>01.04.05.11.03.05.01</t>
  </si>
  <si>
    <t>01.04.05.11.03.05.02</t>
  </si>
  <si>
    <t>01.04.05.11.03.05.03</t>
  </si>
  <si>
    <t>01.04.05.11.03.06</t>
  </si>
  <si>
    <t>01.04.05.11.03.06.01</t>
  </si>
  <si>
    <t>01.04.05.11.03.06.02</t>
  </si>
  <si>
    <t>01.04.05.11.03.06.03</t>
  </si>
  <si>
    <t>01.04.05.11.03.06.04</t>
  </si>
  <si>
    <t>01.04.05.11.03.06.05</t>
  </si>
  <si>
    <t>01.04.05.11.03.07</t>
  </si>
  <si>
    <t>01.04.05.11.03.07.01</t>
  </si>
  <si>
    <t>01.04.05.11.03.07.02</t>
  </si>
  <si>
    <t>01.04.05.11.03.07.03</t>
  </si>
  <si>
    <t>01.04.05.11.03.07.04</t>
  </si>
  <si>
    <t>01.04.05.11.04</t>
  </si>
  <si>
    <t>01.04.05.11.04.01</t>
  </si>
  <si>
    <t>01.04.05.11.04.02</t>
  </si>
  <si>
    <t>01.04.05.11.05</t>
  </si>
  <si>
    <t>01.04.05.11.05.01</t>
  </si>
  <si>
    <t>01.04.05.11.05.02</t>
  </si>
  <si>
    <t>01.04.05.11.05.03</t>
  </si>
  <si>
    <t>01.04.05.11.05.04</t>
  </si>
  <si>
    <t>01.04.06</t>
  </si>
  <si>
    <t>LINEAS DE INTERCONEXION</t>
  </si>
  <si>
    <t>01.04.06.01</t>
  </si>
  <si>
    <t>LINEAS DE INTERCONEXION - RED DE AGUA</t>
  </si>
  <si>
    <t>01.04.06.01.01</t>
  </si>
  <si>
    <t>01.04.06.01.01.01</t>
  </si>
  <si>
    <t>Trazo y replanteo inicial del proyecto, para lineas-redes con estación total</t>
  </si>
  <si>
    <t>01.04.06.01.01.02</t>
  </si>
  <si>
    <t>Replanteo final de la obra, para lineas redes con estación total</t>
  </si>
  <si>
    <t>01.04.06.01.02</t>
  </si>
  <si>
    <t>01.04.06.01.02.01</t>
  </si>
  <si>
    <t>Excavac. zanja (máq.) p/tub. terr-normal DN 300- 350 de 1,51 m a 1,75 m prof.</t>
  </si>
  <si>
    <t>01.04.06.01.02.02</t>
  </si>
  <si>
    <t>Excavac. Zanja (máq) p/tub. Terr-normal DN 500 - 630 DE 2,01 m a 2,50 m prof</t>
  </si>
  <si>
    <t>01.04.06.01.02.03</t>
  </si>
  <si>
    <t>Excavac. zanja (máq.) p/tub t-normal DN 600 - 700 de 2.01 m a 2.50 m prof.</t>
  </si>
  <si>
    <t>01.04.06.01.02.04</t>
  </si>
  <si>
    <t>Excavac. Zanja (máq) p/tub. Terr-normal DN 1100 - 1200 DE 3,01 m a 3,50 m prof</t>
  </si>
  <si>
    <t>01.04.06.01.02.05</t>
  </si>
  <si>
    <t>Refine y nivel de zanja terr-normal para tub. DN 300 - 350 para toda profund.</t>
  </si>
  <si>
    <t>01.04.06.01.02.06</t>
  </si>
  <si>
    <t>Refine y nivel de zanja terr-normal para tub. DN 500- 600 para toda profund.</t>
  </si>
  <si>
    <t>01.04.06.01.02.07</t>
  </si>
  <si>
    <t>Refine y nivel de zanja terr-normal para tub. DN 700- 800 para toda profund.</t>
  </si>
  <si>
    <t>01.04.06.01.02.08</t>
  </si>
  <si>
    <t>Refine y nivel de zanja t-normal saturado p/tub. DN  1100 -  1200  para toda prof.</t>
  </si>
  <si>
    <t>01.04.06.01.02.09</t>
  </si>
  <si>
    <t>Relleno comp.zanja (máq) p/tub. Terr-normal DN 300 - 355 DE 1,51 m a 1,75 m prof</t>
  </si>
  <si>
    <t>01.04.06.01.02.10</t>
  </si>
  <si>
    <t>Relleno comp.zanja (máq) pltub. t-normal DN 500- 600 de 2.01 m a 2.50 m prof.</t>
  </si>
  <si>
    <t>01.04.06.01.02.11</t>
  </si>
  <si>
    <t>Relleno comp.zanja(máq)p/tub.t-normal 700- 800 de 2,01 m a 2,50 m prof.</t>
  </si>
  <si>
    <t>01.04.06.01.02.12</t>
  </si>
  <si>
    <t>Relleno comp.zanja (máq) p/tub. Terr-normal DN 1100 - 1200 DE 3,01 m a 3,50 m prof</t>
  </si>
  <si>
    <t>01.04.06.01.02.13</t>
  </si>
  <si>
    <t>Elimin. desmonte(carg+v) t-normal D=20km p/tub. DN  300 -  350  para toda prof.</t>
  </si>
  <si>
    <t>01.04.06.01.02.14</t>
  </si>
  <si>
    <t>Elimin. desmonte(carg+v) t-normal D=20km p/tub. DN  500 -  600  para toda prof.</t>
  </si>
  <si>
    <t>01.04.06.01.02.15</t>
  </si>
  <si>
    <t>Elimin. desmonte(c+v) t-normal D=20km p/tub. DN 700 - 800 para toda prof.</t>
  </si>
  <si>
    <t>01.04.06.01.02.16</t>
  </si>
  <si>
    <t>Elimin. desmonte(carg+v) t-normal D=20km p/tub. DN  1100 -  1200  para toda prof.</t>
  </si>
  <si>
    <t>01.04.06.01.03</t>
  </si>
  <si>
    <t>SUMINISTRO E INSTALACION DE TUBERIAS</t>
  </si>
  <si>
    <t>01.04.06.01.03.01</t>
  </si>
  <si>
    <t>Tubería de hierro ductil C-30 DN 350 incl. anillo + 2% desperdicio</t>
  </si>
  <si>
    <t>01.04.06.01.03.02</t>
  </si>
  <si>
    <t>Tubería de hierro ductil C-30 DN 600 incl. anillo + 2% desperdicio</t>
  </si>
  <si>
    <t>01.04.06.01.03.03</t>
  </si>
  <si>
    <t>Tubería de hierro ductil C-25 DN 700 incl. anillo + 2% desperdicio</t>
  </si>
  <si>
    <t>01.04.06.01.03.04</t>
  </si>
  <si>
    <t>Tubería de hierro ductil C-25 DN 1200 incl. anillo + 2% desperdicio</t>
  </si>
  <si>
    <t>01.04.06.01.03.05</t>
  </si>
  <si>
    <t>Tubería de PVC-U UF NTP ISO 1452  PN 10  DN  500  incl. anillo + 2% desperdicios</t>
  </si>
  <si>
    <t>01.04.06.01.03.06</t>
  </si>
  <si>
    <t>Instalación de tubería de hierro dúctil DN 350 incluye prueba hidráulica</t>
  </si>
  <si>
    <t>01.04.06.01.03.07</t>
  </si>
  <si>
    <t>Instalación de tubería de hierro dúctil DN 600 incluye prueba hidráulica</t>
  </si>
  <si>
    <t>01.04.06.01.03.08</t>
  </si>
  <si>
    <t>Instalación de tubería de hierro dúctil DN 700 incluye prueba hidráulica</t>
  </si>
  <si>
    <t>01.04.06.01.03.09</t>
  </si>
  <si>
    <t>Instalación de tubería de hierro dúctil DN 1200 incluye prueba hidráulica</t>
  </si>
  <si>
    <t>01.04.06.01.03.10</t>
  </si>
  <si>
    <t>Instalación de tubería PVC p/agua potab. DN  500  incluye prueba hidráulica</t>
  </si>
  <si>
    <t>01.04.06.01.04</t>
  </si>
  <si>
    <t>SUMINISTRO E INSTALACION DE ACCESORIOS</t>
  </si>
  <si>
    <t>01.04.06.01.04.01</t>
  </si>
  <si>
    <t>Codo hierro ductil de 45" (1/8) 2 enchufes estandar DN 700</t>
  </si>
  <si>
    <t>01.04.06.01.04.02</t>
  </si>
  <si>
    <t>Codo hierro ductil de 45" (1/8) 2 enchufes estandar DN 1200</t>
  </si>
  <si>
    <t>01.04.06.01.04.03</t>
  </si>
  <si>
    <t>Codo hierro ductil de 90" (1/4) 2 enchufes estandar DN 350</t>
  </si>
  <si>
    <t>01.04.06.01.04.04</t>
  </si>
  <si>
    <t>Codo hierro ductil de 90" (1/4) 2 enchufes estandar DN 600</t>
  </si>
  <si>
    <t>01.04.06.01.04.05</t>
  </si>
  <si>
    <t>Codo hierro ductil de 90" (1/4) 2 enchufes estandar DN 700</t>
  </si>
  <si>
    <t>01.04.06.01.04.06</t>
  </si>
  <si>
    <t>Codo hierro ductil de 90" (1/4) 2 enchufes estandar DN 1200</t>
  </si>
  <si>
    <t>01.04.06.01.04.07</t>
  </si>
  <si>
    <t>CODO 90° PVC-U NTP-ISO 1452:2011 DN 500MM</t>
  </si>
  <si>
    <t>01.04.06.01.04.08</t>
  </si>
  <si>
    <t>Tee PVC-U NTP-ISO 1452:2011 DN 500 X500mm</t>
  </si>
  <si>
    <t>01.04.06.01.04.09</t>
  </si>
  <si>
    <t>Instalación de accesorios de ho. dúctil DN 300 - 350</t>
  </si>
  <si>
    <t>01.04.06.01.04.10</t>
  </si>
  <si>
    <t>Instalación de accesorios de ho. dúctil DN 500 - 600</t>
  </si>
  <si>
    <t>01.04.06.01.04.11</t>
  </si>
  <si>
    <t>Instalación de accesorios de ho. dúctil DN 700 - 800</t>
  </si>
  <si>
    <t>01.04.06.01.04.12</t>
  </si>
  <si>
    <t>Instalación de accesorios de ho. dúctil DN 1100 - 1200</t>
  </si>
  <si>
    <t>01.04.06.01.04.13</t>
  </si>
  <si>
    <t>Instalación de accesorios de P.V.C UF DN  400  -  450 incluye dado de anclaje</t>
  </si>
  <si>
    <t>01.04.06.01.05</t>
  </si>
  <si>
    <t>CAJA BY-PASS</t>
  </si>
  <si>
    <t>01.04.06.01.05.01</t>
  </si>
  <si>
    <t>Cámara tipo rectangular p/by-pss en t-normal</t>
  </si>
  <si>
    <t>01.04.06.01.05.02</t>
  </si>
  <si>
    <t>Suministro e instalación hidráulica p/by-pass</t>
  </si>
  <si>
    <t>01.04.06.01.05.03</t>
  </si>
  <si>
    <t>Montaje de instalación hidráulica en caja de by-pass</t>
  </si>
  <si>
    <t>01.04.06.01.06</t>
  </si>
  <si>
    <t>PRUEBAS</t>
  </si>
  <si>
    <t>01.04.06.01.06.01</t>
  </si>
  <si>
    <t>Prueba de compactacion de suelos (proctor modificado y de control de compactacion - densidad de campo)</t>
  </si>
  <si>
    <t>01.04.06.01.06.02</t>
  </si>
  <si>
    <t>Prueba hidráulica de tubería agua potable (incl. desinfección) DN 350</t>
  </si>
  <si>
    <t>01.04.06.01.06.03</t>
  </si>
  <si>
    <t>Prueba hidráulica de tubería agua potable (incl. desinfección) DN 500</t>
  </si>
  <si>
    <t>01.04.06.01.06.04</t>
  </si>
  <si>
    <t>Prueba hidráulica de tubería agua potable (incl. desinfección) DN 600</t>
  </si>
  <si>
    <t>01.04.06.01.06.05</t>
  </si>
  <si>
    <t>Prueba hidráulica de tubería agua potable (incl. desinfección) DN 700</t>
  </si>
  <si>
    <t>01.04.06.01.06.06</t>
  </si>
  <si>
    <t>Prueba hidráulica de tubería agua potable (incl. desinfección) DN 1200</t>
  </si>
  <si>
    <t>01.04.06.02</t>
  </si>
  <si>
    <t>LINEAS DE INTERCONEXION - RED DE LODOS Y DESAGUES</t>
  </si>
  <si>
    <t>01.04.06.02.01</t>
  </si>
  <si>
    <t>01.04.06.02.01.01</t>
  </si>
  <si>
    <t>01.04.06.02.01.02</t>
  </si>
  <si>
    <t>01.04.06.02.02</t>
  </si>
  <si>
    <t>01.04.06.02.02.01</t>
  </si>
  <si>
    <t>Excavac. zanja (máq.) p/tub. terr-normal DN 200- 250 de 1,26 m a 1,50 m prof.</t>
  </si>
  <si>
    <t>01.04.06.02.02.02</t>
  </si>
  <si>
    <t>Excavac. zanja (máq.) p/tub terr-normal DN 300 - 350 de 3.01 m a 3.50 m prof.</t>
  </si>
  <si>
    <t>01.04.06.02.02.03</t>
  </si>
  <si>
    <t>Excavac. Zanja (máq) p/tub. Terr-normal DN 400 - 450 DE 4,01 m a 5,00 m prof</t>
  </si>
  <si>
    <t>01.04.06.02.02.04</t>
  </si>
  <si>
    <t>Excavac. Zanja (máq) p/tub. Terr-normal DN 400 - 450 DE 5,01 m a 6,00 m prof</t>
  </si>
  <si>
    <t>01.04.06.02.02.05</t>
  </si>
  <si>
    <t>Excavac. Zanja (máq) p/tub. Terr-normal DN 500 - 630 DE 7,01 m a 8,00 m prof</t>
  </si>
  <si>
    <t>01.04.06.02.02.06</t>
  </si>
  <si>
    <t>Excavac. Zanja (máq) p/tub. Terr-normal DN 700 - 800 DE 8,01 m a 9,00 m prof</t>
  </si>
  <si>
    <t>01.04.06.02.02.07</t>
  </si>
  <si>
    <t>Refine y nivel de zanja terr-nornal para tub. DN 200 - 250 para toda profund.</t>
  </si>
  <si>
    <t>01.04.06.02.02.08</t>
  </si>
  <si>
    <t>01.04.06.02.02.09</t>
  </si>
  <si>
    <t>Refine y nivel de zanja terr-normal para tub. DN 400 - 450 para toda profund.</t>
  </si>
  <si>
    <t>01.04.06.02.02.10</t>
  </si>
  <si>
    <t>01.04.06.02.02.11</t>
  </si>
  <si>
    <t>01.04.06.02.02.12</t>
  </si>
  <si>
    <t>Relleno comp.Zanja (máq) p/tub. T-normal DN 200 - 250 DE 1,26 m a 1,50 m prof</t>
  </si>
  <si>
    <t>01.04.06.02.02.13</t>
  </si>
  <si>
    <t>Relleno comp.Zanja (máq) p/tub. t-normal DN 300 - 355 DE 3,01 m a 3,50 m prof</t>
  </si>
  <si>
    <t>01.04.06.02.02.14</t>
  </si>
  <si>
    <t>Relleno comp.zanja (máq) p/tub. t-normal DN 400 - 450 de 4,01 m a 5,00 m prof..</t>
  </si>
  <si>
    <t>01.04.06.02.02.15</t>
  </si>
  <si>
    <t>Relleno comp.zanja (máq) p/tub. t-normal DN 400 - 450 de 5,01 m a 6,00 m prof..</t>
  </si>
  <si>
    <t>01.04.06.02.02.16</t>
  </si>
  <si>
    <t>Relleno comp.zanja (máq) p/tub. t-normal DN 500- 600 de 7,01 m a 8,00 m prof.</t>
  </si>
  <si>
    <t>01.04.06.02.02.17</t>
  </si>
  <si>
    <t>Relleno comp.Zanja (máq) p/tub. T-normal DN 700 - 800 DE 8,01 m a 9,00 m prof</t>
  </si>
  <si>
    <t>01.04.06.02.02.18</t>
  </si>
  <si>
    <t>Elimin. desmonte(carg+v) t-normal D=20km p/tub. DN  200 -  250  para toda prof.</t>
  </si>
  <si>
    <t>01.04.06.02.02.19</t>
  </si>
  <si>
    <t>01.04.06.02.02.20</t>
  </si>
  <si>
    <t>Elimin. desmonte(carg+v) t-normal D=20km p/tub. DN  400 -  450  para toda prof.</t>
  </si>
  <si>
    <t>01.04.06.02.02.21</t>
  </si>
  <si>
    <t>01.04.06.02.02.22</t>
  </si>
  <si>
    <t>01.04.06.02.03</t>
  </si>
  <si>
    <t>ENTIBADO</t>
  </si>
  <si>
    <t>01.04.06.02.03.01</t>
  </si>
  <si>
    <t>Entibado metálico ambas caras, tipo cajón (Box), de zanjas de 3.01 a 3.50 m de prof. (Incl. Instalación, mantenimiento y retiro)</t>
  </si>
  <si>
    <t>01.04.06.02.03.02</t>
  </si>
  <si>
    <t>Entibado metálico ambas caras, tipo cajón (Box), de zanjas de 4.01 a 5.00 m de prof. (Incl. Instalación, mantenimiento y retiro)</t>
  </si>
  <si>
    <t>01.04.06.02.03.03</t>
  </si>
  <si>
    <t>Entibado metálico ambas caras, tipo cajón (Box), de zanjas de 5.01 a 6.00 m de prof. (Incl. Instalación, mantenimiento y retiro)</t>
  </si>
  <si>
    <t>01.04.06.02.03.04</t>
  </si>
  <si>
    <t>Entibado metálico ambas caras, tipo cajón (Box), de zanjas de 7.01 a 8.00 m de prof. (Incl. Instalación, mantenimiento y retiro)</t>
  </si>
  <si>
    <t>01.04.06.02.03.05</t>
  </si>
  <si>
    <t>Entibado metálico ambas caras, tipo cajón (Box), de zanjas de 8.01 a 9.00 m de prof. (Incl. Instalación, mantenimiento y retiro)</t>
  </si>
  <si>
    <t>01.04.06.02.04</t>
  </si>
  <si>
    <t>01.04.06.02.04.01</t>
  </si>
  <si>
    <t>Tubería PVC-U UF NTP ISO 4435 SN 2 DN 200 incl. anillo + 2% desperdicios</t>
  </si>
  <si>
    <t>01.04.06.02.04.02</t>
  </si>
  <si>
    <t>Tubería PVC-U UF NTP ISO 4435 SN 2 DN 300 incl. anillo + 2% desperdicios</t>
  </si>
  <si>
    <t>01.04.06.02.04.03</t>
  </si>
  <si>
    <t>Tubería PVC-U UF NTP ISO 4435 SN 2 DN 350 incl. anillo + 2% desperdicios</t>
  </si>
  <si>
    <t>01.04.06.02.04.04</t>
  </si>
  <si>
    <t>Tubería PVC-U UF NTP ISO 4435 SN 4 DN 400 incl. anillo+ 2% desperdicios</t>
  </si>
  <si>
    <t>01.04.06.02.04.05</t>
  </si>
  <si>
    <t>Tubería PVC-U UF NTP ISO 4435 SN 4 DN 630 incl. anillo+ 2% desperdicios</t>
  </si>
  <si>
    <t>01.04.06.02.04.06</t>
  </si>
  <si>
    <t>Suministro de tuberías PVC-0 NTP ISO 16422:2012 DN 800mm PN 10 min. (C-500)</t>
  </si>
  <si>
    <t>01.04.06.02.04.07</t>
  </si>
  <si>
    <t>Instalación de tubería de PVC p/desagüe  DN  200  incluye prueba hidráulica</t>
  </si>
  <si>
    <t>01.04.06.02.04.08</t>
  </si>
  <si>
    <t>Instalación de tubería de PVC p/desagüe DN 300 incluye prueba hidráulica</t>
  </si>
  <si>
    <t>01.04.06.02.04.09</t>
  </si>
  <si>
    <t>Instalación de tuberia de PVC p/desagüe DN 355 incluye prueba hidráulica</t>
  </si>
  <si>
    <t>01.04.06.02.04.10</t>
  </si>
  <si>
    <t>Instalación de tubería de PVC p/desagüe DN 400 incluye prueba hidráulica</t>
  </si>
  <si>
    <t>01.04.06.02.04.11</t>
  </si>
  <si>
    <t>Instalación de tuberia de PVC p/desagüe DN 630 incluye prueba hidráulica</t>
  </si>
  <si>
    <t>01.04.06.02.04.12</t>
  </si>
  <si>
    <t>Instalación de tuberia de PVC p/desagüe DN 800 incluye prueba hidráulica</t>
  </si>
  <si>
    <t>01.04.06.02.05</t>
  </si>
  <si>
    <t>BUZONES</t>
  </si>
  <si>
    <t>01.04.06.02.05.01</t>
  </si>
  <si>
    <t>Buzón I t. normal a máq. 1,26 a 1,50 m profundidad (encof. exter e inter) C-PV</t>
  </si>
  <si>
    <t>01.04.06.02.05.02</t>
  </si>
  <si>
    <t>Buzón I t. normal a máq.  2,51 a 3,00 m  profundidad (encof. exter e inter) C-PV</t>
  </si>
  <si>
    <t>01.04.06.02.05.03</t>
  </si>
  <si>
    <t>Buzón I t. normal a máq. 3,01 a 3,50 m profundidad (encof. exter e inter) C-PV</t>
  </si>
  <si>
    <t>01.04.06.02.05.04</t>
  </si>
  <si>
    <t>Buzón I t. normal a máq.  4,01 a 5,00 m  profundidad (encof. exter e inter) C-PV</t>
  </si>
  <si>
    <t>01.04.06.02.05.05</t>
  </si>
  <si>
    <t>Buzón I t. normal a máq. 5,01 a 6,00 m profundidad (encof. exter e inter) C-PV</t>
  </si>
  <si>
    <t>01.04.06.02.05.06</t>
  </si>
  <si>
    <t>Buzón Especial t. normal a máq. 7,01 a 8,00 m profundidad (encof. exterior e interior)</t>
  </si>
  <si>
    <t>01.04.06.02.05.07</t>
  </si>
  <si>
    <t>Buzón Especial t. normal a máq. 8,01 a 9,00 m profundidad (encof. exterior e interior)</t>
  </si>
  <si>
    <t>01.04.06.02.06</t>
  </si>
  <si>
    <t>01.04.06.02.06.01</t>
  </si>
  <si>
    <t>01.04.06.02.06.02</t>
  </si>
  <si>
    <t>01.04.06.02.06.03</t>
  </si>
  <si>
    <t>Prueba hidráulica de tubería p/desague   DN  200</t>
  </si>
  <si>
    <t>01.04.06.02.06.04</t>
  </si>
  <si>
    <t>Prueba hidráulica de tubería p/desague   DN  300</t>
  </si>
  <si>
    <t>01.04.06.02.06.05</t>
  </si>
  <si>
    <t>Prueba hidráulica de tubería p/desague   DN  350</t>
  </si>
  <si>
    <t>01.04.06.02.06.06</t>
  </si>
  <si>
    <t>Prueba hidráulica de tubería p/desague DN 400</t>
  </si>
  <si>
    <t>01.04.06.02.06.07</t>
  </si>
  <si>
    <t>Prueba hidráulica de tubería p/desague DN 630</t>
  </si>
  <si>
    <t>01.04.06.02.06.08</t>
  </si>
  <si>
    <t>Prueba hidráulica de tubería p/desague DN 800</t>
  </si>
  <si>
    <t>01.04.07</t>
  </si>
  <si>
    <t>OBRAS EXTERIORES</t>
  </si>
  <si>
    <t>01.04.07.01</t>
  </si>
  <si>
    <t>01.04.07.02</t>
  </si>
  <si>
    <t>01.04.07.03</t>
  </si>
  <si>
    <t>01.04.07.04</t>
  </si>
  <si>
    <t>01.04.08</t>
  </si>
  <si>
    <t>01.04.08.01</t>
  </si>
  <si>
    <t>01.04.08.01.01</t>
  </si>
  <si>
    <t>01.04.08.01.02</t>
  </si>
  <si>
    <t>01.04.08.02</t>
  </si>
  <si>
    <t>01.04.08.02.01</t>
  </si>
  <si>
    <t>Excavaciones-cortes en terreno normal con tractor</t>
  </si>
  <si>
    <t>01.04.08.02.02</t>
  </si>
  <si>
    <t>01.04.08.02.03</t>
  </si>
  <si>
    <t>01.04.08.02.04</t>
  </si>
  <si>
    <t>01.04.08.03</t>
  </si>
  <si>
    <t>01.04.08.03.01</t>
  </si>
  <si>
    <t>01.05</t>
  </si>
  <si>
    <t>CONSTRUCCION DE RESERVORIOS PROYECTADOS</t>
  </si>
  <si>
    <t>01.05.01</t>
  </si>
  <si>
    <t>RESERVORIO ELEVADO PROYECTADO REP-04 (V= 2000 M3)</t>
  </si>
  <si>
    <t>01.05.01.01</t>
  </si>
  <si>
    <t>01.05.01.01.01</t>
  </si>
  <si>
    <t>TRABAJOS PRELMINARES</t>
  </si>
  <si>
    <t>01.05.01.01.01.01</t>
  </si>
  <si>
    <t>Trazo y replanteo inicial del proyecto,  p/reservorio-cisterna o sim c/Est.total</t>
  </si>
  <si>
    <t>01.05.01.01.01.02</t>
  </si>
  <si>
    <t>Replanteo final de la obra, p/reservorio y/o cisterna o sim con estación total</t>
  </si>
  <si>
    <t>01.05.01.01.02</t>
  </si>
  <si>
    <t>01.05.01.01.02.01</t>
  </si>
  <si>
    <t>Excavación masiva en terreno normal c/ maquinaria</t>
  </si>
  <si>
    <t>01.05.01.01.02.02</t>
  </si>
  <si>
    <t>01.05.01.01.02.03</t>
  </si>
  <si>
    <t>01.05.01.01.02.04</t>
  </si>
  <si>
    <t>01.05.01.01.03</t>
  </si>
  <si>
    <t>PILOTES</t>
  </si>
  <si>
    <t>01.05.01.01.03.01</t>
  </si>
  <si>
    <t>Pilotes excavados (D=1.50m)</t>
  </si>
  <si>
    <t>01.05.01.01.03.02</t>
  </si>
  <si>
    <t>Concreto f'c=280 kg/cm2 para pilotes bajo agua incl. bombeo (Cemento tipo V o HS)</t>
  </si>
  <si>
    <t>01.05.01.01.03.03</t>
  </si>
  <si>
    <t>Encofrado (incl. Habilitación de madera) p/ pilotes circulares</t>
  </si>
  <si>
    <t>01.05.01.01.03.04</t>
  </si>
  <si>
    <t>Acero estruc. trabajado para pilotes (costo prom. incl. desperdicios)</t>
  </si>
  <si>
    <t>01.05.01.01.03.05</t>
  </si>
  <si>
    <t>Descabezado de pilotes</t>
  </si>
  <si>
    <t>01.05.01.01.03.06</t>
  </si>
  <si>
    <t>Prueba de integridad</t>
  </si>
  <si>
    <t>01.05.01.01.04</t>
  </si>
  <si>
    <t>01.05.01.01.04.01</t>
  </si>
  <si>
    <t>01.05.01.01.05</t>
  </si>
  <si>
    <t>01.05.01.01.05.01</t>
  </si>
  <si>
    <t>ANILLO DE CIMENTACION</t>
  </si>
  <si>
    <t>01.05.01.01.05.01.01</t>
  </si>
  <si>
    <t>Concreto premezclado f'c=280 kg/cm2 p/ anillo de cimentación incl. bombeo (Cemento tipo V o HS)</t>
  </si>
  <si>
    <t>01.05.01.01.05.01.02</t>
  </si>
  <si>
    <t>Encofrado (incl. habilitación de madera) para vigas de cimentación circular</t>
  </si>
  <si>
    <t>01.05.01.01.05.01.03</t>
  </si>
  <si>
    <t>Acero estruc. trabajado p/viga cimentac. (costo prom. incl. desperdicios)</t>
  </si>
  <si>
    <t>01.05.01.01.05.02</t>
  </si>
  <si>
    <t>LOSA DE CIMENTACION</t>
  </si>
  <si>
    <t>01.05.01.01.05.02.01</t>
  </si>
  <si>
    <t>01.05.01.01.05.02.02</t>
  </si>
  <si>
    <t>01.05.01.01.05.03</t>
  </si>
  <si>
    <t>LOSA DE PISO</t>
  </si>
  <si>
    <t>01.05.01.01.05.03.01</t>
  </si>
  <si>
    <t>01.05.01.01.05.03.02</t>
  </si>
  <si>
    <t>01.05.01.01.05.04</t>
  </si>
  <si>
    <t>FUSTE</t>
  </si>
  <si>
    <t>01.05.01.01.05.04.01</t>
  </si>
  <si>
    <t>Concreto premezclado f'c=280 kg/cm2 p/ fuste hasta los 5.00 M.S.N.T (Cemento tipo I) incl. bombeo</t>
  </si>
  <si>
    <t>01.05.01.01.05.04.02</t>
  </si>
  <si>
    <t>Concreto premezclado f'c=280 kg/cm2 p/ fuste desde los 5.00 a 10.00 M.S.N.T  (Cemento tipo I) incl. bombeo</t>
  </si>
  <si>
    <t>01.05.01.01.05.04.03</t>
  </si>
  <si>
    <t>Concreto premezclado f'c=280 kg/cm2 p/ fuste desde los 10.00 a 15.00 M.S.N.T (Cemento tipo I) incl. bombeo</t>
  </si>
  <si>
    <t>01.05.01.01.05.04.04</t>
  </si>
  <si>
    <t>Concreto premezclado f'c=280 kg/cm2 p/ fuste desde los 15.00 a 20.00 M.S.N.T  Cemento tipo I) incl. bombeo</t>
  </si>
  <si>
    <t>01.05.01.01.05.04.05</t>
  </si>
  <si>
    <t>Concreto premezclado f'c=280 kg/cm2 p/ fuste desde los 20.00 a 25.00 M.S.N.T  (Cemento tipo I) incl. bombeo</t>
  </si>
  <si>
    <t>01.05.01.01.05.04.06</t>
  </si>
  <si>
    <t>Encofrado  caravista (incl. Habilitación de madera) p/ fuste hasta los 5.00 M.S.N.T</t>
  </si>
  <si>
    <t>01.05.01.01.05.04.07</t>
  </si>
  <si>
    <t>Encofrado  caravista (incl. Habilitación de madera) p/ fuste de los 5.01 a 10.00 M.S.N.T</t>
  </si>
  <si>
    <t>01.05.01.01.05.04.08</t>
  </si>
  <si>
    <t>Encofrado  caravista (incl. Habilitación de madera) p/ fuste de 10.01 a 15.00 M.S.N.T</t>
  </si>
  <si>
    <t>01.05.01.01.05.04.09</t>
  </si>
  <si>
    <t>Encofrado  caravista (incl. Habilitación de madera) p/ fuste de 15.01 a 20.00 M.S.N.T</t>
  </si>
  <si>
    <t>01.05.01.01.05.04.10</t>
  </si>
  <si>
    <t>Encofrado  caravista (incl. Habilitación de madera) p/ fuste de 20.01 a 25.00 M.S.N.T</t>
  </si>
  <si>
    <t>01.05.01.01.05.04.11</t>
  </si>
  <si>
    <t>Acero estruc.trabajado p/fuste hasta los 5 metros s.n.t(costo prom.i/desperdic.)</t>
  </si>
  <si>
    <t>01.05.01.01.05.04.12</t>
  </si>
  <si>
    <t>Acero estruc.trabajado p/fuste de 5,01 a 10 metros s.n.t. (costo prom.i/desperdic.)</t>
  </si>
  <si>
    <t>01.05.01.01.05.04.13</t>
  </si>
  <si>
    <t>Acero estruc.trabajado p/fuste de 10,01 a 15 metros s.n.t (costo prom.i/desperdic.)</t>
  </si>
  <si>
    <t>01.05.01.01.05.04.14</t>
  </si>
  <si>
    <t>Acero estruc.trabajado plfuste de 15,01 a 20 metros s.n.t (costo prom.i/desperdic.)</t>
  </si>
  <si>
    <t>01.05.01.01.05.04.15</t>
  </si>
  <si>
    <t>Acero estruc.trabajado plfuste de 20,01 a 25 metros s.n.t (costo prom.i/desperdic.)</t>
  </si>
  <si>
    <t>01.05.01.01.05.05</t>
  </si>
  <si>
    <t>VIGA PUENTE</t>
  </si>
  <si>
    <t>01.05.01.01.05.05.01</t>
  </si>
  <si>
    <t>Concreto premezclado f'c=280 kg/cm2 p/ viga puente desde los 20.00 a 25.00 M.S.N.T  con impermabilizante (Cemento tipo I</t>
  </si>
  <si>
    <t>01.05.01.01.05.05.02</t>
  </si>
  <si>
    <t>Encofrado (incl. Habilitación de madera) p/ viga puente desde los 20.01 a 25.00 M.S.N.T.</t>
  </si>
  <si>
    <t>01.05.01.01.05.05.03</t>
  </si>
  <si>
    <t>Acero estruc. trabajado p/  viga puente (costo prom. incl. desperdicios) desde los 20.01 a 25.00 M.S.N.T</t>
  </si>
  <si>
    <t>01.05.01.01.05.06</t>
  </si>
  <si>
    <t>VIGA COLLARIN ANILLO C</t>
  </si>
  <si>
    <t>01.05.01.01.05.06.01</t>
  </si>
  <si>
    <t>Concreto premezclado f'c=350 kg/cm2 p/ viga desde los 25.01 a 30.00 M.S.N.T.  (C-PI) incl. bombeo</t>
  </si>
  <si>
    <t>01.05.01.01.05.06.02</t>
  </si>
  <si>
    <t>Encofrado caravista (incl. Habilitación de madera) p/ viga desde los 25.01 a 30.00 M.S.N.T.</t>
  </si>
  <si>
    <t>01.05.01.01.05.06.03</t>
  </si>
  <si>
    <t>Acero estruc. trabajado p/  viga (costo prom. incl. desperdicios) desde los 25.01 a 30.00 M.S.N.T</t>
  </si>
  <si>
    <t>01.05.01.01.05.07</t>
  </si>
  <si>
    <t>FONDO ESFERICO</t>
  </si>
  <si>
    <t>01.05.01.01.05.07.01</t>
  </si>
  <si>
    <t>Concreto premezclado f'c=350 kg/cm2 p/ fondo esferico desde los 25.01 a 30.00 M.S.N.T.  (C-PI) incl. bombeo</t>
  </si>
  <si>
    <t>01.05.01.01.05.07.02</t>
  </si>
  <si>
    <t>Encofrado caravista (incl. Habilitación de madera) p/ fondo esferico desde los 25.01 a 30.00 M.S.N.T.</t>
  </si>
  <si>
    <t>01.05.01.01.05.07.03</t>
  </si>
  <si>
    <t>Acero estruc. trabajado p/  fondo esferico (costo prom. incl. desperdicios) desde los 25.01 a 30.00 M.S.N.T</t>
  </si>
  <si>
    <t>01.05.01.01.05.08</t>
  </si>
  <si>
    <t>TRONCO CONICO</t>
  </si>
  <si>
    <t>01.05.01.01.05.08.01</t>
  </si>
  <si>
    <t>Concreto premezclado f'c=350 kg/cm2 p/ tronco conico desde los 25.01 a 30.00 M.S.N.T.  (C-PI) incl. bombeo</t>
  </si>
  <si>
    <t>01.05.01.01.05.08.02</t>
  </si>
  <si>
    <t>Encofrado caravista (incl. Habilitación de madera) p/ tronco conico desde los 25.01 a 30.00 M.S.N.T.</t>
  </si>
  <si>
    <t>01.05.01.01.05.08.03</t>
  </si>
  <si>
    <t>Acero estruc. trabajado p/  tronco conico (costo prom. incl. desperdicios) desde los 25.01 a 30.00 M.S.N.T</t>
  </si>
  <si>
    <t>01.05.01.01.05.09</t>
  </si>
  <si>
    <t>VIGA COLLARIN ANILLO B</t>
  </si>
  <si>
    <t>01.05.01.01.05.09.01</t>
  </si>
  <si>
    <t>01.05.01.01.05.09.02</t>
  </si>
  <si>
    <t>01.05.01.01.05.09.03</t>
  </si>
  <si>
    <t>01.05.01.01.05.10</t>
  </si>
  <si>
    <t>MURO DE CUBA</t>
  </si>
  <si>
    <t>01.05.01.01.05.10.01</t>
  </si>
  <si>
    <t>Concreto premezclado f'c=350 kg/cm2 p/ muro de cuba desde los 25.01 a 30.00  M.S.N.T  (C-PI) incl. bombeo</t>
  </si>
  <si>
    <t>01.05.01.01.05.10.02</t>
  </si>
  <si>
    <t>Concreto premezclado f'c=350 kg/cm2 p/ muro de cuba desde los 30.01 a 35.00  M.S.N.T  (C-PI) incl. bombeo</t>
  </si>
  <si>
    <t>01.05.01.01.05.10.03</t>
  </si>
  <si>
    <t>Concreto premezclado f'c=350 kg/cm2 p/ muro de cuba desde los 35.01 a 40.00  M.S.N.T  (C-PI) incl. bombeo</t>
  </si>
  <si>
    <t>01.05.01.01.05.10.04</t>
  </si>
  <si>
    <t>Encofrado  caravista (incl. Habilitación de madera) p/ muro de cuba desde los 25.01 a 30.00 M.S.N.T</t>
  </si>
  <si>
    <t>01.05.01.01.05.10.05</t>
  </si>
  <si>
    <t>Encofrado  caravista (incl. Habilitación de madera) p/ muro de cuba desde los 30.01 a 35.00 M.S.N.T</t>
  </si>
  <si>
    <t>01.05.01.01.05.10.06</t>
  </si>
  <si>
    <t>Encofrado  caravista (incl. Habilitación de madera) p/ muro de cuba desde los 35.01 a 40.00 M.S.N.T</t>
  </si>
  <si>
    <t>01.05.01.01.05.10.07</t>
  </si>
  <si>
    <t>Acero estruc. trabajado p/ muro (costo prom. incl. desperdicios) desde los 25.01 a 30.00 M.S.N.T</t>
  </si>
  <si>
    <t>01.05.01.01.05.10.08</t>
  </si>
  <si>
    <t>Acero estruc. trabajado p/ muro (costo prom. incl. desperdicios) desde los 30.01 a 35.00 M.S.N.T</t>
  </si>
  <si>
    <t>01.05.01.01.05.10.09</t>
  </si>
  <si>
    <t>Acero estruc. trabajado p/ muro (costo prom. incl. desperdicios) desde los 35.01 a 40.00 M.S.N.T</t>
  </si>
  <si>
    <t>01.05.01.01.05.11</t>
  </si>
  <si>
    <t>VIGA COLLARIN ANILLO D</t>
  </si>
  <si>
    <t>01.05.01.01.05.11.01</t>
  </si>
  <si>
    <t>01.05.01.01.05.11.02</t>
  </si>
  <si>
    <t>01.05.01.01.05.11.03</t>
  </si>
  <si>
    <t>01.05.01.01.05.12</t>
  </si>
  <si>
    <t>CHIMENEA DE ACCESO</t>
  </si>
  <si>
    <t>01.05.01.01.05.12.01</t>
  </si>
  <si>
    <t>Concreto premezclado f'c=350 kg/cm2 p/ muro cilindrico desde los 25.01 a 30.00  M.S.N.T  (C-PI) incl. bombeo</t>
  </si>
  <si>
    <t>01.05.01.01.05.12.02</t>
  </si>
  <si>
    <t>Concreto premezclado f'c=350 kg/cm2 p/ muro cilindrico desde los 30.01 a 35.00  M.S.N.T  (C-PI) incl. bombeo</t>
  </si>
  <si>
    <t>01.05.01.01.05.12.03</t>
  </si>
  <si>
    <t>Concreto premezclado f'c=350 kg/cm2 p/ muro cilindrico desde los 35.01 a 40.00  M.S.N.T  (C-PI) incl. bombeo</t>
  </si>
  <si>
    <t>01.05.01.01.05.12.04</t>
  </si>
  <si>
    <t>Encofrado  caravista (incl. Habilitación de madera) p/ muro cilindrico desde los 25.01 a 30.00 M.S.N.T</t>
  </si>
  <si>
    <t>01.05.01.01.05.12.05</t>
  </si>
  <si>
    <t>Encofrado  caravista (incl. Habilitación de madera) p/ muro cilindrico desde los 30.01 a 35.00 M.S.N.T</t>
  </si>
  <si>
    <t>01.05.01.01.05.12.06</t>
  </si>
  <si>
    <t>Encofrado  caravista (incl. Habilitación de madera) p/ muro cilindrico desde los 35.01 a 40.00 M.S.N.T</t>
  </si>
  <si>
    <t>01.05.01.01.05.12.07</t>
  </si>
  <si>
    <t>01.05.01.01.05.12.08</t>
  </si>
  <si>
    <t>01.05.01.01.05.12.09</t>
  </si>
  <si>
    <t>01.05.01.01.05.13</t>
  </si>
  <si>
    <t>ARTESA DE REBOSE</t>
  </si>
  <si>
    <t>01.05.01.01.05.13.01</t>
  </si>
  <si>
    <t>Concreto premezclado f'c=350 kg/cm2 p/ artesa de rebose desde los 35.01 a 40.00  M.S.N.T  (C-PI) incl. bombeo</t>
  </si>
  <si>
    <t>01.05.01.01.05.13.02</t>
  </si>
  <si>
    <t>Encofrado  caravista (incl. Habilitación de madera) p/ artesa de rebose desde los 35.01 a 40.00 M.S.N.T</t>
  </si>
  <si>
    <t>01.05.01.01.05.13.03</t>
  </si>
  <si>
    <t>Acero estruc. trabajado p/ artesa (costo prom. incl. desperdicios) desde los 35.01 a 40.00 M.S.N.T</t>
  </si>
  <si>
    <t>01.05.01.01.05.14</t>
  </si>
  <si>
    <t>VIGA COLLARIN ANILLO A</t>
  </si>
  <si>
    <t>01.05.01.01.05.14.01</t>
  </si>
  <si>
    <t>Concreto premezclado f'c=350 kg/cm2 p/ viga desde los 35.01 a 40.00 M.S.N.T. (C-PI) incl. bombeo</t>
  </si>
  <si>
    <t>01.05.01.01.05.14.02</t>
  </si>
  <si>
    <t>Encofrado caravista (incl. Habilitación de madera) p/ viga desde los 35.01 a 40.00 M.S.N.T.</t>
  </si>
  <si>
    <t>01.05.01.01.05.14.03</t>
  </si>
  <si>
    <t>Acero estruc. trabajado p/  viga (costo prom. incl. desperdicios) desde los 35.01 a 40.00 M.S.N.T</t>
  </si>
  <si>
    <t>01.05.01.01.05.15</t>
  </si>
  <si>
    <t>CUPULA ESFERICA</t>
  </si>
  <si>
    <t>01.05.01.01.05.15.01</t>
  </si>
  <si>
    <t>Concreto premezclado f'c=280 kg/cm2 p/ cupula esferica desde los 35.01 a 40.00 M.S.N.T. con impermeabilizante  (Cemento</t>
  </si>
  <si>
    <t>01.05.01.01.05.15.02</t>
  </si>
  <si>
    <t>Encofrado caravista (incl. Habilitación de madera) p/ cupula desde los 35.01 a 40.00 M.S.N.T.</t>
  </si>
  <si>
    <t>01.05.01.01.05.15.03</t>
  </si>
  <si>
    <t>Acero estruc. trabajado p/ cupula (costo prom. incl. desperdicios) desde los 35.01 a 40.00 M.S.N.T</t>
  </si>
  <si>
    <t>01.05.01.01.05.16</t>
  </si>
  <si>
    <t>VIGA COLLARIN ANILLO E</t>
  </si>
  <si>
    <t>01.05.01.01.05.16.01</t>
  </si>
  <si>
    <t>01.05.01.01.05.16.02</t>
  </si>
  <si>
    <t>01.05.01.01.05.16.03</t>
  </si>
  <si>
    <t>01.05.01.01.05.17</t>
  </si>
  <si>
    <t>DADOS DE APOYO</t>
  </si>
  <si>
    <t>01.05.01.01.05.17.01</t>
  </si>
  <si>
    <t>Concreto f'c 210 kg/cm2 para anclajes y/o dados (Cemento P-I)</t>
  </si>
  <si>
    <t>01.05.01.01.05.17.02</t>
  </si>
  <si>
    <t>Encofrado (incl. habilitación de madera) p/anclajes y/o dados de accesor-líneas</t>
  </si>
  <si>
    <t>01.05.01.01.05.17.03</t>
  </si>
  <si>
    <t>01.05.01.01.06</t>
  </si>
  <si>
    <t>PISOS Y VEREDAS</t>
  </si>
  <si>
    <t>01.05.01.01.06.01</t>
  </si>
  <si>
    <t>01.05.01.01.06.02</t>
  </si>
  <si>
    <t>01.05.01.01.07</t>
  </si>
  <si>
    <t>01.05.01.01.07.01</t>
  </si>
  <si>
    <t>Contrazócalo de cemento frotachado con mortero 1:5 de 2 cm x 0,30 m</t>
  </si>
  <si>
    <t>01.05.01.01.08</t>
  </si>
  <si>
    <t>01.05.01.01.08.01</t>
  </si>
  <si>
    <t>Puerta metalica1.00mX2.10m</t>
  </si>
  <si>
    <t>01.05.01.01.08.02</t>
  </si>
  <si>
    <t>Ventana de fierro en fuste (0.35mX0.20m)</t>
  </si>
  <si>
    <t>01.05.01.01.08.03</t>
  </si>
  <si>
    <t>Malla metálica protectora con alambre    N° 12  por cocadas de 1"</t>
  </si>
  <si>
    <t>01.05.01.01.08.04</t>
  </si>
  <si>
    <t>01.05.01.01.08.05</t>
  </si>
  <si>
    <t>Tapa de fibra de Vidrio o metalica PL 1/8" R=0.70m</t>
  </si>
  <si>
    <t>01.05.01.01.08.06</t>
  </si>
  <si>
    <t>Rejilla metalica 0.45m x 0.45m</t>
  </si>
  <si>
    <t>01.05.01.01.08.07</t>
  </si>
  <si>
    <t>Escalera marinera FG de 2" x 3/4" hasta los 5.00 M.S.N.T.</t>
  </si>
  <si>
    <t>01.05.01.01.08.08</t>
  </si>
  <si>
    <t>Escalera marinera FG de 2" x 3/4"desde los 5.01 a 10.00 M.S.N.T.</t>
  </si>
  <si>
    <t>01.05.01.01.08.09</t>
  </si>
  <si>
    <t>Escalera marinera FG de 2" x 3/4"desde los 10.01 a 15.00 M.S.N.T.</t>
  </si>
  <si>
    <t>01.05.01.01.08.10</t>
  </si>
  <si>
    <t>Escalera marinera FG de 2" x 3/4"desde los 15.01 a 20.00 M.S.N.T.</t>
  </si>
  <si>
    <t>01.05.01.01.08.11</t>
  </si>
  <si>
    <t>Escalera marinera FG de 2" x 3/4"desde los 20.01 a 25.00 M.S.N.T.</t>
  </si>
  <si>
    <t>01.05.01.01.08.12</t>
  </si>
  <si>
    <t>Escalera marinera FG de 2" x 3/4"desde los 25.01 a 30.00 M.S.N.T.</t>
  </si>
  <si>
    <t>01.05.01.01.08.13</t>
  </si>
  <si>
    <t>Escalera marinera FG de 2" x 3/4"desde los 30.01 a 35.00 M.S.N.T.</t>
  </si>
  <si>
    <t>01.05.01.01.08.14</t>
  </si>
  <si>
    <t>Escalera marinera FG de 2" x 3/4"desde los 35.01 a 40.00 M.S.N.T.</t>
  </si>
  <si>
    <t>01.05.01.01.08.15</t>
  </si>
  <si>
    <t>Escalera Tipica con pasos plancha estriada (e=3mm ) Varanda tubo ?1 1/2"SCH40</t>
  </si>
  <si>
    <t>01.05.01.01.08.16</t>
  </si>
  <si>
    <t>Canastilla de seguridad FG hasta los 5.00 M.S.N.T.</t>
  </si>
  <si>
    <t>01.05.01.01.08.17</t>
  </si>
  <si>
    <t>Canastilla de seguridad FG desde los 5.01 a 10.00 M.S.N.T.</t>
  </si>
  <si>
    <t>01.05.01.01.08.18</t>
  </si>
  <si>
    <t>Canastilla de seguridad FG desde los 10.01 a 15.00 M.S.N.T.</t>
  </si>
  <si>
    <t>01.05.01.01.08.19</t>
  </si>
  <si>
    <t>Canastilla de seguridad FG desde los 15.01 a 20.00 M.S.N.T.</t>
  </si>
  <si>
    <t>01.05.01.01.08.20</t>
  </si>
  <si>
    <t>Canastilla de seguridad FG desde los 20.01 a 25.00 M.S.N.T.</t>
  </si>
  <si>
    <t>01.05.01.01.08.21</t>
  </si>
  <si>
    <t>Canastilla de seguridad FG desde los 25.01 a 30.00 M.S.N.T.</t>
  </si>
  <si>
    <t>01.05.01.01.08.22</t>
  </si>
  <si>
    <t>Canastilla de seguridad FG desde los 30.01 a 35.00 M.S.N.T.</t>
  </si>
  <si>
    <t>01.05.01.01.08.23</t>
  </si>
  <si>
    <t>Canastilla de seguridad FG desde los 35.01 a 40.00 M.S.N.T.</t>
  </si>
  <si>
    <t>01.05.01.01.08.24</t>
  </si>
  <si>
    <t>Soporte metalico de Tuberia tipo tripode DN 100 - 150 mm</t>
  </si>
  <si>
    <t>01.05.01.01.08.25</t>
  </si>
  <si>
    <t>Soporte metalico de Tuberia tipo tripode DN 200 - 250 mm</t>
  </si>
  <si>
    <t>01.05.01.01.08.26</t>
  </si>
  <si>
    <t>Soporte metalico de Tuberia tipo tripode DN 300 - 350 mm</t>
  </si>
  <si>
    <t>01.05.01.01.08.27</t>
  </si>
  <si>
    <t>Ventilación con tuberia de acero según diseño DN 100</t>
  </si>
  <si>
    <t>01.05.01.01.09</t>
  </si>
  <si>
    <t>01.05.01.01.09.01</t>
  </si>
  <si>
    <t>01.05.01.01.09.02</t>
  </si>
  <si>
    <t>01.05.01.01.09.03</t>
  </si>
  <si>
    <t>01.05.01.01.09.04</t>
  </si>
  <si>
    <t>01.05.01.01.10</t>
  </si>
  <si>
    <t>01.05.01.01.10.01</t>
  </si>
  <si>
    <t>Pintado exterior reservorio elevado con teknomate o similar hasta 5 m s.n.t.</t>
  </si>
  <si>
    <t>01.05.01.01.10.02</t>
  </si>
  <si>
    <t>Pintado exterior reservorio elevado con teknomate o simil. 5,01 m-10m s.n.t.</t>
  </si>
  <si>
    <t>01.05.01.01.10.03</t>
  </si>
  <si>
    <t>Pintado exterior reservorio elevado con teknomate o simil. 15,01 m-20m s.n.t..</t>
  </si>
  <si>
    <t>01.05.01.01.10.04</t>
  </si>
  <si>
    <t>Pintado exterior reservorio elevado con teknomate o simil. 10,01 m-15m s.n.t..</t>
  </si>
  <si>
    <t>01.05.01.01.10.05</t>
  </si>
  <si>
    <t>Pintado exterior reservorio elevado con teknomate o simil. 20,01 m- 25 m s.n.t..</t>
  </si>
  <si>
    <t>01.05.01.01.10.06</t>
  </si>
  <si>
    <t>Pintado exterior reservorio elevado con teknomate o simil. 25,01 m- 30 m s.n.t..</t>
  </si>
  <si>
    <t>01.05.01.01.10.07</t>
  </si>
  <si>
    <t>Pintado exterior reservorio elevado con teknomate o simil. 30,01 m- 35 m s.n.t..</t>
  </si>
  <si>
    <t>01.05.01.01.10.08</t>
  </si>
  <si>
    <t>Pintado exterior reservorio elevado con teknomate o simil. 35,01 m- 40 m s.n.t..</t>
  </si>
  <si>
    <t>01.05.01.01.10.09</t>
  </si>
  <si>
    <t>01.05.01.01.11</t>
  </si>
  <si>
    <t>01.05.01.01.11.01</t>
  </si>
  <si>
    <t>01.05.01.01.11.02</t>
  </si>
  <si>
    <t>01.05.01.01.11.03</t>
  </si>
  <si>
    <t>01.05.01.01.12</t>
  </si>
  <si>
    <t>01.05.01.01.12.01</t>
  </si>
  <si>
    <t>Prueba hidráulica con empleo de cisterna y equipo de bombeo para el llenado</t>
  </si>
  <si>
    <t>01.05.01.01.12.02</t>
  </si>
  <si>
    <t>Evacuación del agua de prueba con empleo de la linea de salida</t>
  </si>
  <si>
    <t>01.05.01.01.12.03</t>
  </si>
  <si>
    <t>Limpieza y desinfección de reservorios elevados</t>
  </si>
  <si>
    <t>01.05.01.01.12.04</t>
  </si>
  <si>
    <t>01.05.01.01.12.05</t>
  </si>
  <si>
    <t>01.05.01.01.12.06</t>
  </si>
  <si>
    <t>01.05.01.01.12.07</t>
  </si>
  <si>
    <t>01.05.01.01.12.08</t>
  </si>
  <si>
    <t>01.05.01.01.12.09</t>
  </si>
  <si>
    <t>01.05.01.01.12.10</t>
  </si>
  <si>
    <t>01.05.01.02</t>
  </si>
  <si>
    <t>CAJA DE REBOSE Y LIMPIA</t>
  </si>
  <si>
    <t>01.05.01.02.01</t>
  </si>
  <si>
    <t>01.05.01.02.01.01</t>
  </si>
  <si>
    <t>01.05.01.02.01.02</t>
  </si>
  <si>
    <t>01.05.01.02.01.03</t>
  </si>
  <si>
    <t>01.05.01.02.02</t>
  </si>
  <si>
    <t>01.05.01.02.02.01</t>
  </si>
  <si>
    <t>01.05.01.02.03</t>
  </si>
  <si>
    <t>01.05.01.02.03.01</t>
  </si>
  <si>
    <t>01.05.01.02.03.02</t>
  </si>
  <si>
    <t>01.05.01.02.03.03</t>
  </si>
  <si>
    <t>Concreto f'c 210 kg/cm2 para muros de buzones,cámaras,cajas (Cemento P-V o HS)</t>
  </si>
  <si>
    <t>01.05.01.02.03.04</t>
  </si>
  <si>
    <t>01.05.01.02.03.05</t>
  </si>
  <si>
    <t>01.05.01.02.03.06</t>
  </si>
  <si>
    <t>Concreto f'c 210 kg/cm2 p/losa removible de buzones,cámaras,cajas (C-PV o HS)</t>
  </si>
  <si>
    <t>01.05.01.02.03.07</t>
  </si>
  <si>
    <t>Encofrado (i/habilitación de madera) p/  losas removibles de buzones,cámaras,caja</t>
  </si>
  <si>
    <t>01.05.01.02.03.08</t>
  </si>
  <si>
    <t>Acero estruc. trabajado p/losas removib. de buzones,camarás,cajas(costo prom.i/d)</t>
  </si>
  <si>
    <t>01.05.01.02.04</t>
  </si>
  <si>
    <t>01.05.01.02.04.01</t>
  </si>
  <si>
    <t>01.05.01.02.04.02</t>
  </si>
  <si>
    <t>Perfil metálico "U" de 2"x3"x2"x1/16"    para losas removibles</t>
  </si>
  <si>
    <t>01.05.01.02.04.03</t>
  </si>
  <si>
    <t>Tirador 5/8" para losa removible</t>
  </si>
  <si>
    <t>01.05.01.02.04.04</t>
  </si>
  <si>
    <t>01.05.01.02.04.05</t>
  </si>
  <si>
    <t>01.05.01.02.04.06</t>
  </si>
  <si>
    <t>Rejilla sumidero-platina de 1 1/4"       x 1/4" @ 1/2" y marco "L" 1 1/4"</t>
  </si>
  <si>
    <t>01.05.01.03</t>
  </si>
  <si>
    <t>01.05.01.03.01</t>
  </si>
  <si>
    <t>01.05.01.03.01.01</t>
  </si>
  <si>
    <t>Trazo y replanteo inicial para estructuras.</t>
  </si>
  <si>
    <t>01.05.01.03.01.02</t>
  </si>
  <si>
    <t>Replanteo final para estructuras.</t>
  </si>
  <si>
    <t>01.05.01.03.02</t>
  </si>
  <si>
    <t>01.05.01.03.02.01</t>
  </si>
  <si>
    <t>01.05.01.03.02.02</t>
  </si>
  <si>
    <t>01.05.01.03.02.03</t>
  </si>
  <si>
    <t>01.05.01.03.02.04</t>
  </si>
  <si>
    <t>Relleno masivo  compactado 30% &lt;= de material retenido malla 3/4'' Mejoramiento</t>
  </si>
  <si>
    <t>01.05.01.03.02.05</t>
  </si>
  <si>
    <t>Relleno con material de préstamo tipo over 2"- 4"</t>
  </si>
  <si>
    <t>01.05.01.03.02.06</t>
  </si>
  <si>
    <t>01.05.01.03.03</t>
  </si>
  <si>
    <t>01.05.01.03.03.01</t>
  </si>
  <si>
    <t>01.05.01.03.03.02</t>
  </si>
  <si>
    <t>Falso piso de concreto 1:10 de espesor 4" (cemento PV o HS)</t>
  </si>
  <si>
    <t>01.05.01.03.04</t>
  </si>
  <si>
    <t>01.05.01.03.04.01</t>
  </si>
  <si>
    <t>01.05.01.03.04.01.01</t>
  </si>
  <si>
    <t>Concreto f'c=175 kg/cm2 para zapatas (C-PV o HS)</t>
  </si>
  <si>
    <t>01.05.01.03.04.01.02</t>
  </si>
  <si>
    <t>Encofrado (incl. habilitación de madera) para zapatas rectas</t>
  </si>
  <si>
    <t>01.05.01.03.04.01.03</t>
  </si>
  <si>
    <t>01.05.01.03.04.02</t>
  </si>
  <si>
    <t>01.05.01.03.04.02.01</t>
  </si>
  <si>
    <t>01.05.01.03.04.02.02</t>
  </si>
  <si>
    <t>01.05.01.03.04.02.03</t>
  </si>
  <si>
    <t>01.05.01.03.04.03</t>
  </si>
  <si>
    <t>01.05.01.03.04.03.01</t>
  </si>
  <si>
    <t>01.05.01.03.04.03.02</t>
  </si>
  <si>
    <t>01.05.01.03.04.03.03</t>
  </si>
  <si>
    <t>01.05.01.03.04.04</t>
  </si>
  <si>
    <t>01.05.01.03.04.04.01</t>
  </si>
  <si>
    <t>01.05.01.03.04.04.02</t>
  </si>
  <si>
    <t>01.05.01.03.04.04.03</t>
  </si>
  <si>
    <t>01.05.01.03.04.05</t>
  </si>
  <si>
    <t>01.05.01.03.04.05.01</t>
  </si>
  <si>
    <t>01.05.01.03.04.05.02</t>
  </si>
  <si>
    <t>01.05.01.03.04.05.03</t>
  </si>
  <si>
    <t>01.05.01.03.04.06</t>
  </si>
  <si>
    <t>LOSA  ALIGERADA</t>
  </si>
  <si>
    <t>01.05.01.03.04.06.01</t>
  </si>
  <si>
    <t>Concreto f'c 210 kg/cm2 para losas aligeradas (Cemento P-I)</t>
  </si>
  <si>
    <t>01.05.01.03.04.06.02</t>
  </si>
  <si>
    <t>01.05.01.03.04.06.03</t>
  </si>
  <si>
    <t>01.05.01.03.04.06.04</t>
  </si>
  <si>
    <t>Provisión y colocado de ladrillos de arcilla hueco de 15x30x30 cm</t>
  </si>
  <si>
    <t>01.05.01.03.05</t>
  </si>
  <si>
    <t>01.05.01.03.05.01</t>
  </si>
  <si>
    <t>01.05.01.03.06</t>
  </si>
  <si>
    <t>01.05.01.03.06.01</t>
  </si>
  <si>
    <t>01.05.01.03.06.02</t>
  </si>
  <si>
    <t>01.05.01.03.06.03</t>
  </si>
  <si>
    <t>01.05.01.03.06.04</t>
  </si>
  <si>
    <t>01.05.01.03.06.05</t>
  </si>
  <si>
    <t>01.05.01.03.06.06</t>
  </si>
  <si>
    <t>01.05.01.03.07</t>
  </si>
  <si>
    <t>01.05.01.03.07.01</t>
  </si>
  <si>
    <t>01.05.01.03.07.02</t>
  </si>
  <si>
    <t>01.05.01.03.08</t>
  </si>
  <si>
    <t>01.05.01.03.08.01</t>
  </si>
  <si>
    <t>01.05.01.03.08.02</t>
  </si>
  <si>
    <t>01.05.01.03.09</t>
  </si>
  <si>
    <t>01.05.01.03.09.01</t>
  </si>
  <si>
    <t>01.05.01.03.10</t>
  </si>
  <si>
    <t>01.05.01.03.10.01</t>
  </si>
  <si>
    <t>01.05.01.03.10.02</t>
  </si>
  <si>
    <t>01.05.01.03.10.03</t>
  </si>
  <si>
    <t>01.05.01.03.10.04</t>
  </si>
  <si>
    <t>01.05.01.03.11</t>
  </si>
  <si>
    <t>01.05.01.03.11.01</t>
  </si>
  <si>
    <t>01.05.01.03.11.02</t>
  </si>
  <si>
    <t>01.05.01.03.12</t>
  </si>
  <si>
    <t>01.05.01.03.12.01</t>
  </si>
  <si>
    <t>01.05.01.03.12.02</t>
  </si>
  <si>
    <t>01.05.01.03.12.03</t>
  </si>
  <si>
    <t>01.05.01.03.12.04</t>
  </si>
  <si>
    <t>01.05.01.03.13</t>
  </si>
  <si>
    <t>01.05.01.03.13.01</t>
  </si>
  <si>
    <t>01.05.01.03.13.02</t>
  </si>
  <si>
    <t>01.05.01.03.13.03</t>
  </si>
  <si>
    <t>01.05.01.03.13.04</t>
  </si>
  <si>
    <t>01.05.01.03.14</t>
  </si>
  <si>
    <t>01.05.01.03.14.01</t>
  </si>
  <si>
    <t>01.05.01.03.14.02</t>
  </si>
  <si>
    <t>01.05.01.03.14.03</t>
  </si>
  <si>
    <t>01.05.01.03.14.04</t>
  </si>
  <si>
    <t>01.05.01.03.14.05</t>
  </si>
  <si>
    <t>01.05.01.03.14.06</t>
  </si>
  <si>
    <t>01.05.01.03.14.07</t>
  </si>
  <si>
    <t>01.05.01.03.14.08</t>
  </si>
  <si>
    <t>01.05.01.03.15</t>
  </si>
  <si>
    <t>01.05.01.03.15.01</t>
  </si>
  <si>
    <t>01.05.01.03.15.02</t>
  </si>
  <si>
    <t>01.05.01.03.15.03</t>
  </si>
  <si>
    <t>01.05.01.03.15.04</t>
  </si>
  <si>
    <t>01.05.01.03.15.05</t>
  </si>
  <si>
    <t>01.05.01.03.15.06</t>
  </si>
  <si>
    <t>01.05.01.03.15.07</t>
  </si>
  <si>
    <t>01.05.01.03.16</t>
  </si>
  <si>
    <t>01.05.01.03.16.01</t>
  </si>
  <si>
    <t>01.05.01.03.16.02</t>
  </si>
  <si>
    <t>Válvula compuerta esférica de 3/4"</t>
  </si>
  <si>
    <t>01.05.01.03.16.03</t>
  </si>
  <si>
    <t>01.05.01.03.17</t>
  </si>
  <si>
    <t>01.05.01.03.17.01</t>
  </si>
  <si>
    <t>01.05.01.03.18</t>
  </si>
  <si>
    <t>01.05.01.03.18.01</t>
  </si>
  <si>
    <t>Registro roscado de Bronce de 4"</t>
  </si>
  <si>
    <t>01.05.01.03.18.02</t>
  </si>
  <si>
    <t>01.05.01.03.18.03</t>
  </si>
  <si>
    <t>01.05.01.04</t>
  </si>
  <si>
    <t>01.05.01.04.01</t>
  </si>
  <si>
    <t>01.05.01.04.01.01</t>
  </si>
  <si>
    <t>01.05.01.04.01.02</t>
  </si>
  <si>
    <t>01.05.01.04.02</t>
  </si>
  <si>
    <t>01.05.01.04.02.01</t>
  </si>
  <si>
    <t>01.05.01.04.02.02</t>
  </si>
  <si>
    <t>01.05.01.04.02.03</t>
  </si>
  <si>
    <t>01.05.01.04.02.04</t>
  </si>
  <si>
    <t>01.05.01.04.02.05</t>
  </si>
  <si>
    <t>01.05.01.04.02.06</t>
  </si>
  <si>
    <t>01.05.01.04.03</t>
  </si>
  <si>
    <t>01.05.01.04.03.01</t>
  </si>
  <si>
    <t>01.05.01.04.04</t>
  </si>
  <si>
    <t>01.05.01.04.04.01</t>
  </si>
  <si>
    <t>01.05.01.04.04.01.01</t>
  </si>
  <si>
    <t>01.05.01.04.04.01.02</t>
  </si>
  <si>
    <t>01.05.01.04.04.02</t>
  </si>
  <si>
    <t>01.05.01.04.04.02.01</t>
  </si>
  <si>
    <t>01.05.01.04.04.02.02</t>
  </si>
  <si>
    <t>01.05.01.04.04.02.03</t>
  </si>
  <si>
    <t>01.05.01.04.04.03</t>
  </si>
  <si>
    <t>01.05.01.04.04.03.01</t>
  </si>
  <si>
    <t>01.05.01.04.04.03.02</t>
  </si>
  <si>
    <t>01.05.01.04.04.03.03</t>
  </si>
  <si>
    <t>01.05.01.04.04.04</t>
  </si>
  <si>
    <t>01.05.01.04.04.04.01</t>
  </si>
  <si>
    <t>01.05.01.04.04.04.02</t>
  </si>
  <si>
    <t>01.05.01.04.04.04.03</t>
  </si>
  <si>
    <t>01.05.01.04.05</t>
  </si>
  <si>
    <t>01.05.01.04.05.01</t>
  </si>
  <si>
    <t>01.05.01.04.06</t>
  </si>
  <si>
    <t>01.05.01.04.06.01</t>
  </si>
  <si>
    <t>01.05.01.04.06.02</t>
  </si>
  <si>
    <t>01.05.01.04.07</t>
  </si>
  <si>
    <t>01.05.01.04.07.01</t>
  </si>
  <si>
    <t>Puerta metalica (02 hojas) de 3.95 x 2.9</t>
  </si>
  <si>
    <t>01.05.01.04.07.02</t>
  </si>
  <si>
    <t>01.05.01.04.07.03</t>
  </si>
  <si>
    <t>01.05.01.04.08</t>
  </si>
  <si>
    <t>01.05.01.04.08.01</t>
  </si>
  <si>
    <t>01.05.01.04.08.02</t>
  </si>
  <si>
    <t>01.05.01.04.08.03</t>
  </si>
  <si>
    <t>01.05.01.04.09</t>
  </si>
  <si>
    <t>01.05.01.04.09.01</t>
  </si>
  <si>
    <t>01.05.01.04.09.02</t>
  </si>
  <si>
    <t>01.05.01.04.09.03</t>
  </si>
  <si>
    <t>01.05.01.04.09.04</t>
  </si>
  <si>
    <t>01.05.01.04.10</t>
  </si>
  <si>
    <t>01.05.01.04.10.01</t>
  </si>
  <si>
    <t>01.05.01.04.10.02</t>
  </si>
  <si>
    <t>01.05.01.04.10.03</t>
  </si>
  <si>
    <t>01.05.02</t>
  </si>
  <si>
    <t>RESERVORIO ELEVADO PROYECTADO REP-05 (V= 850 M3)</t>
  </si>
  <si>
    <t>01.05.02.01</t>
  </si>
  <si>
    <t>01.05.02.01.01</t>
  </si>
  <si>
    <t>01.05.02.01.01.01</t>
  </si>
  <si>
    <t>01.05.02.01.01.02</t>
  </si>
  <si>
    <t>01.05.02.01.02</t>
  </si>
  <si>
    <t>01.05.02.01.02.01</t>
  </si>
  <si>
    <t>01.05.02.01.02.02</t>
  </si>
  <si>
    <t>01.05.02.01.02.03</t>
  </si>
  <si>
    <t>01.05.02.01.02.04</t>
  </si>
  <si>
    <t>01.05.02.01.03</t>
  </si>
  <si>
    <t>01.05.02.01.03.01</t>
  </si>
  <si>
    <t>Pilotes excavados (D=1.00m)</t>
  </si>
  <si>
    <t>01.05.02.01.03.02</t>
  </si>
  <si>
    <t>01.05.02.01.03.03</t>
  </si>
  <si>
    <t>01.05.02.01.03.04</t>
  </si>
  <si>
    <t>01.05.02.01.03.05</t>
  </si>
  <si>
    <t>01.05.02.01.03.06</t>
  </si>
  <si>
    <t>01.05.02.01.04</t>
  </si>
  <si>
    <t>01.05.02.01.04.01</t>
  </si>
  <si>
    <t>01.05.02.01.05</t>
  </si>
  <si>
    <t>01.05.02.01.05.01</t>
  </si>
  <si>
    <t>01.05.02.01.05.01.01</t>
  </si>
  <si>
    <t>01.05.02.01.05.01.02</t>
  </si>
  <si>
    <t>01.05.02.01.05.01.03</t>
  </si>
  <si>
    <t>01.05.02.01.05.02</t>
  </si>
  <si>
    <t>01.05.02.01.05.02.01</t>
  </si>
  <si>
    <t>01.05.02.01.05.02.02</t>
  </si>
  <si>
    <t>01.05.02.01.05.02.03</t>
  </si>
  <si>
    <t>01.05.02.01.05.03</t>
  </si>
  <si>
    <t>01.05.02.01.05.03.01</t>
  </si>
  <si>
    <t>01.05.02.01.05.03.02</t>
  </si>
  <si>
    <t>Acero estruc tabajado p/losa de piso (costo prom. incl. desperdicios)</t>
  </si>
  <si>
    <t>01.05.02.01.05.04</t>
  </si>
  <si>
    <t>01.05.02.01.05.04.01</t>
  </si>
  <si>
    <t>Concreto premezclado f'c=280 kg/cm2 p/ fuste hasta los 5.00 M.S.N.T  (Cemento tipo I) incl. bombeo</t>
  </si>
  <si>
    <t>01.05.02.01.05.04.02</t>
  </si>
  <si>
    <t>Concreto premezclado f'c=280 kg/cm2 p/ fuste desde los 5.00 a 10.00 M.S.N.T  con impermabilizante (Cemento tipo I) incl. bombeo</t>
  </si>
  <si>
    <t>01.05.02.01.05.04.03</t>
  </si>
  <si>
    <t>Concreto premezclado f'c=280 kg/cm2 p/ fuste desde los 10.00 a 15.00 M.S.N.T  con impermabilizante (Cemento tipo I) incl. bombeo</t>
  </si>
  <si>
    <t>01.05.02.01.05.04.04</t>
  </si>
  <si>
    <t>Concreto premezclado f'c=280 kg/cm2 p/ fuste desde los 15.00 a 20.00 M.S.N.T  con impermabilizante (Cemento tipo I) incl. bombeo</t>
  </si>
  <si>
    <t>01.05.02.01.05.04.05</t>
  </si>
  <si>
    <t>01.05.02.01.05.04.06</t>
  </si>
  <si>
    <t>01.05.02.01.05.04.07</t>
  </si>
  <si>
    <t>01.05.02.01.05.04.08</t>
  </si>
  <si>
    <t>01.05.02.01.05.04.09</t>
  </si>
  <si>
    <t>01.05.02.01.05.04.10</t>
  </si>
  <si>
    <t>01.05.02.01.05.04.11</t>
  </si>
  <si>
    <t>01.05.02.01.05.04.12</t>
  </si>
  <si>
    <t>01.05.02.01.05.05</t>
  </si>
  <si>
    <t>01.05.02.01.05.05.01</t>
  </si>
  <si>
    <t>Concreto premezclado f'c=280 kg/cm2 p/ viga puente desde los 15.00 a 20.00 M.S.N.T  con impermabilizante (Cemento tipo I) incl. bombeo</t>
  </si>
  <si>
    <t>01.05.02.01.05.05.02</t>
  </si>
  <si>
    <t>Encofrado (incl. Habilitación de madera) p/ viga puente desde los 15.01 a 20.00 M.S.N.T.</t>
  </si>
  <si>
    <t>01.05.02.01.05.05.03</t>
  </si>
  <si>
    <t>Acero estruc. trabajado p/  viga puente (costo prom. incl. desperdicios) desde los 15.01 a 20.00 M.S.N.T</t>
  </si>
  <si>
    <t>01.05.02.01.05.06</t>
  </si>
  <si>
    <t>01.05.02.01.05.06.01</t>
  </si>
  <si>
    <t>Concreto premezclado f'c=350 kg/cm2 p/ viga desde los 15.01 a 20.00 M.S.N.T. (C-PI) incl. bombeo</t>
  </si>
  <si>
    <t>01.05.02.01.05.06.02</t>
  </si>
  <si>
    <t>Encofrado  caravista (incl. Habilitación de madera) p/ viga de los 15.01 a 20.00 M.S.N.T</t>
  </si>
  <si>
    <t>01.05.02.01.05.06.03</t>
  </si>
  <si>
    <t>Acero estruc. trabajado p/  viga (costo prom. incl. desperdicios) desde los 15.01 a 20.00 M.S.N.T</t>
  </si>
  <si>
    <t>01.05.02.01.05.07</t>
  </si>
  <si>
    <t>01.05.02.01.05.07.01</t>
  </si>
  <si>
    <t>Concreto premezclado f'c=350 kg/cm2 p/ fondo esferico desde los 20.01 a 25.00 M.S.N.T.  (C-PI) incl. bombeo</t>
  </si>
  <si>
    <t>01.05.02.01.05.07.02</t>
  </si>
  <si>
    <t>Encofrado caravista (incl. Habilitación de madera) p/ fondo esferico desde los 20.01 a 25.00 M.S.N.T.</t>
  </si>
  <si>
    <t>01.05.02.01.05.07.03</t>
  </si>
  <si>
    <t>Acero estruc. trabajado p/  fondo esferico (costo prom. incl. desperdicios) desde los 20.01 a 25.00 M.S.N.T</t>
  </si>
  <si>
    <t>01.05.02.01.05.08</t>
  </si>
  <si>
    <t>01.05.02.01.05.08.01</t>
  </si>
  <si>
    <t>01.05.02.01.05.08.02</t>
  </si>
  <si>
    <t>Encofrado caravista (incl. Habilitación de madera) p/ tronco conico desde los 20.01 a 25.00 M.S.N.T.</t>
  </si>
  <si>
    <t>01.05.02.01.05.08.03</t>
  </si>
  <si>
    <t>Acero estruc. trabajado p/  tronco conico (costo prom. incl. desperdicios) desde los 20.01 a 25.00 M.S.N.T</t>
  </si>
  <si>
    <t>01.05.02.01.05.09</t>
  </si>
  <si>
    <t>01.05.02.01.05.09.01</t>
  </si>
  <si>
    <t>Concreto premezclado f'c=350 kg/cm2 p/ viga desde los 20.01 a 25.00 M.S.N.T. (C-PI) incl. bombeo</t>
  </si>
  <si>
    <t>01.05.02.01.05.09.02</t>
  </si>
  <si>
    <t>Encofrado  caravista (incl. Habilitación de madera) p/ viga de 20.01 a 25.00 M.S.N.T</t>
  </si>
  <si>
    <t>01.05.02.01.05.09.03</t>
  </si>
  <si>
    <t>Acero estrucl trabajado p/viga 20,01 a 25 melros s.n.t(costo prom.i/desperdic.)</t>
  </si>
  <si>
    <t>01.05.02.01.05.10</t>
  </si>
  <si>
    <t>01.05.02.01.05.10.01</t>
  </si>
  <si>
    <t>01.05.02.01.05.10.02</t>
  </si>
  <si>
    <t>01.05.02.01.05.10.03</t>
  </si>
  <si>
    <t>01.05.02.01.05.10.04</t>
  </si>
  <si>
    <t>01.05.02.01.05.10.05</t>
  </si>
  <si>
    <t>01.05.02.01.05.10.06</t>
  </si>
  <si>
    <t>01.05.02.01.05.11</t>
  </si>
  <si>
    <t>01.05.02.01.05.11.01</t>
  </si>
  <si>
    <t>01.05.02.01.05.11.02</t>
  </si>
  <si>
    <t>01.05.02.01.05.11.03</t>
  </si>
  <si>
    <t>01.05.02.01.05.12</t>
  </si>
  <si>
    <t>01.05.02.01.05.12.01</t>
  </si>
  <si>
    <t>Concreto premezclado f'c=350 kg/cm2 p/ muro cilindrico desde los 20.01 a 25.00  M.S.N.T  (C-PI) incl. bombeo</t>
  </si>
  <si>
    <t>01.05.02.01.05.12.02</t>
  </si>
  <si>
    <t>01.05.02.01.05.12.03</t>
  </si>
  <si>
    <t>Encofrado  caravista (incl. Habilitación de madera) p/ muro cilindrico desde los 20.01 a 25.00 M.S.N.T</t>
  </si>
  <si>
    <t>01.05.02.01.05.12.04</t>
  </si>
  <si>
    <t>01.05.02.01.05.12.05</t>
  </si>
  <si>
    <t>Acero estruc. trabajado p/ muro (costo prom. incl. desperdicios) desde los 15.01 a 20.00 M.S.N.T</t>
  </si>
  <si>
    <t>01.05.02.01.05.12.06</t>
  </si>
  <si>
    <t>01.05.02.01.05.13</t>
  </si>
  <si>
    <t>01.05.02.01.05.13.01</t>
  </si>
  <si>
    <t>01.05.02.01.05.13.02</t>
  </si>
  <si>
    <t>01.05.02.01.05.13.03</t>
  </si>
  <si>
    <t>01.05.02.01.05.14</t>
  </si>
  <si>
    <t>01.05.02.01.05.14.01</t>
  </si>
  <si>
    <t>01.05.02.01.05.14.02</t>
  </si>
  <si>
    <t>01.05.02.01.05.14.03</t>
  </si>
  <si>
    <t>Acero estruc. trabajado p/  viga (costo prom. incl. desperdicios) desde los 30.01 a 35.00 M.S.N.T</t>
  </si>
  <si>
    <t>01.05.02.01.05.15</t>
  </si>
  <si>
    <t>01.05.02.01.05.15.01</t>
  </si>
  <si>
    <t>Concreto premezclado f'c=280 kg/cm2 p/ cupula esferica desde los 30.01 a 35.00 M.S.N.T. con impermeabilizante  (Cemento tipo I)</t>
  </si>
  <si>
    <t>01.05.02.01.05.15.02</t>
  </si>
  <si>
    <t>Encofrado caravista (incl. Habilitación de madera) p/ cupula desde los 30.01 a 35.00 M.S.N.T.</t>
  </si>
  <si>
    <t>01.05.02.01.05.15.03</t>
  </si>
  <si>
    <t>Acero estruc. trabajado p/ cupula (costo prom. incl. desperdicios) desde los 30.01 a 35.00 M.S.N.T</t>
  </si>
  <si>
    <t>01.05.02.01.05.16</t>
  </si>
  <si>
    <t>01.05.02.01.05.16.01</t>
  </si>
  <si>
    <t>01.05.02.01.05.16.02</t>
  </si>
  <si>
    <t>01.05.02.01.05.16.03</t>
  </si>
  <si>
    <t>01.05.02.01.05.17</t>
  </si>
  <si>
    <t>01.05.02.01.05.17.01</t>
  </si>
  <si>
    <t>01.05.02.01.05.17.02</t>
  </si>
  <si>
    <t>01.05.02.01.05.17.03</t>
  </si>
  <si>
    <t>01.05.02.01.06</t>
  </si>
  <si>
    <t>01.05.02.01.06.01</t>
  </si>
  <si>
    <t>01.05.02.01.06.02</t>
  </si>
  <si>
    <t>01.05.02.01.07</t>
  </si>
  <si>
    <t>01.05.02.01.07.01</t>
  </si>
  <si>
    <t>01.05.02.01.08</t>
  </si>
  <si>
    <t>01.05.02.01.08.01</t>
  </si>
  <si>
    <t>01.05.02.01.08.02</t>
  </si>
  <si>
    <t>01.05.02.01.08.03</t>
  </si>
  <si>
    <t>01.05.02.01.08.04</t>
  </si>
  <si>
    <t>01.05.02.01.08.05</t>
  </si>
  <si>
    <t>01.05.02.01.08.06</t>
  </si>
  <si>
    <t>01.05.02.01.08.07</t>
  </si>
  <si>
    <t>01.05.02.01.08.08</t>
  </si>
  <si>
    <t>01.05.02.01.08.09</t>
  </si>
  <si>
    <t>01.05.02.01.08.10</t>
  </si>
  <si>
    <t>01.05.02.01.08.11</t>
  </si>
  <si>
    <t>01.05.02.01.08.12</t>
  </si>
  <si>
    <t>01.05.02.01.08.13</t>
  </si>
  <si>
    <t>01.05.02.01.08.14</t>
  </si>
  <si>
    <t>01.05.02.01.08.15</t>
  </si>
  <si>
    <t>01.05.02.01.08.16</t>
  </si>
  <si>
    <t>01.05.02.01.08.17</t>
  </si>
  <si>
    <t>01.05.02.01.08.18</t>
  </si>
  <si>
    <t>01.05.02.01.08.19</t>
  </si>
  <si>
    <t>01.05.02.01.08.20</t>
  </si>
  <si>
    <t>01.05.02.01.08.21</t>
  </si>
  <si>
    <t>01.05.02.01.09</t>
  </si>
  <si>
    <t>01.05.02.01.09.01</t>
  </si>
  <si>
    <t>01.05.02.01.09.02</t>
  </si>
  <si>
    <t>01.05.02.01.09.03</t>
  </si>
  <si>
    <t>01.05.02.01.09.04</t>
  </si>
  <si>
    <t>01.05.02.01.10</t>
  </si>
  <si>
    <t>01.05.02.01.10.01</t>
  </si>
  <si>
    <t>01.05.02.01.10.02</t>
  </si>
  <si>
    <t>01.05.02.01.10.03</t>
  </si>
  <si>
    <t>01.05.02.01.10.04</t>
  </si>
  <si>
    <t>01.05.02.01.10.05</t>
  </si>
  <si>
    <t>01.05.02.01.10.06</t>
  </si>
  <si>
    <t>01.05.02.01.10.07</t>
  </si>
  <si>
    <t>01.05.02.01.11</t>
  </si>
  <si>
    <t>01.05.02.01.11.01</t>
  </si>
  <si>
    <t>01.05.02.01.11.02</t>
  </si>
  <si>
    <t>01.05.02.01.11.03</t>
  </si>
  <si>
    <t>01.05.02.01.12</t>
  </si>
  <si>
    <t>01.05.02.01.12.01</t>
  </si>
  <si>
    <t>01.05.02.01.12.02</t>
  </si>
  <si>
    <t>01.05.02.01.12.03</t>
  </si>
  <si>
    <t>01.05.02.01.12.04</t>
  </si>
  <si>
    <t>01.05.02.01.12.05</t>
  </si>
  <si>
    <t>01.05.02.01.12.06</t>
  </si>
  <si>
    <t>01.05.02.01.12.07</t>
  </si>
  <si>
    <t>01.05.02.01.12.08</t>
  </si>
  <si>
    <t>01.05.02.01.12.09</t>
  </si>
  <si>
    <t>01.05.02.01.12.10</t>
  </si>
  <si>
    <t>01.05.02.02</t>
  </si>
  <si>
    <t>01.05.02.02.01</t>
  </si>
  <si>
    <t>01.05.02.02.01.01</t>
  </si>
  <si>
    <t>01.05.02.02.01.02</t>
  </si>
  <si>
    <t>01.05.02.02.01.03</t>
  </si>
  <si>
    <t>01.05.02.02.02</t>
  </si>
  <si>
    <t>01.05.02.02.02.01</t>
  </si>
  <si>
    <t>01.05.02.02.03</t>
  </si>
  <si>
    <t>01.05.02.02.03.01</t>
  </si>
  <si>
    <t>01.05.02.02.03.02</t>
  </si>
  <si>
    <t>01.05.02.02.03.03</t>
  </si>
  <si>
    <t>01.05.02.02.03.04</t>
  </si>
  <si>
    <t>01.05.02.02.03.05</t>
  </si>
  <si>
    <t>01.05.02.02.03.06</t>
  </si>
  <si>
    <t>01.05.02.02.03.07</t>
  </si>
  <si>
    <t>01.05.02.02.03.08</t>
  </si>
  <si>
    <t>01.05.02.02.04</t>
  </si>
  <si>
    <t>01.05.02.02.04.01</t>
  </si>
  <si>
    <t>01.05.02.02.04.02</t>
  </si>
  <si>
    <t>01.05.02.02.04.03</t>
  </si>
  <si>
    <t>01.05.02.02.04.04</t>
  </si>
  <si>
    <t>01.05.02.02.04.05</t>
  </si>
  <si>
    <t>01.05.02.02.04.06</t>
  </si>
  <si>
    <t>01.05.02.03</t>
  </si>
  <si>
    <t>01.05.02.03.01</t>
  </si>
  <si>
    <t>01.05.02.03.01.01</t>
  </si>
  <si>
    <t>01.05.02.03.01.02</t>
  </si>
  <si>
    <t>01.05.02.03.02</t>
  </si>
  <si>
    <t>01.05.02.03.02.01</t>
  </si>
  <si>
    <t>01.05.02.03.02.02</t>
  </si>
  <si>
    <t>01.05.02.03.02.03</t>
  </si>
  <si>
    <t>01.05.02.03.02.04</t>
  </si>
  <si>
    <t>01.05.02.03.02.05</t>
  </si>
  <si>
    <t>01.05.02.03.02.06</t>
  </si>
  <si>
    <t>01.05.02.03.03</t>
  </si>
  <si>
    <t>01.05.02.03.03.01</t>
  </si>
  <si>
    <t>01.05.02.03.03.02</t>
  </si>
  <si>
    <t>01.05.02.03.04</t>
  </si>
  <si>
    <t>01.05.02.03.04.01</t>
  </si>
  <si>
    <t>01.05.02.03.04.01.01</t>
  </si>
  <si>
    <t>01.05.02.03.04.01.02</t>
  </si>
  <si>
    <t>01.05.02.03.04.01.03</t>
  </si>
  <si>
    <t>01.05.02.03.04.02</t>
  </si>
  <si>
    <t>01.05.02.03.04.02.01</t>
  </si>
  <si>
    <t>01.05.02.03.04.02.02</t>
  </si>
  <si>
    <t>01.05.02.03.04.02.03</t>
  </si>
  <si>
    <t>01.05.02.03.04.03</t>
  </si>
  <si>
    <t>01.05.02.03.04.03.01</t>
  </si>
  <si>
    <t>01.05.02.03.04.03.02</t>
  </si>
  <si>
    <t>01.05.02.03.04.03.03</t>
  </si>
  <si>
    <t>01.05.02.03.04.04</t>
  </si>
  <si>
    <t>01.05.02.03.04.04.01</t>
  </si>
  <si>
    <t>01.05.02.03.04.04.02</t>
  </si>
  <si>
    <t>01.05.02.03.04.04.03</t>
  </si>
  <si>
    <t>01.05.02.03.04.05</t>
  </si>
  <si>
    <t>01.05.02.03.04.05.01</t>
  </si>
  <si>
    <t>01.05.02.03.04.05.02</t>
  </si>
  <si>
    <t>01.05.02.03.04.05.03</t>
  </si>
  <si>
    <t>01.05.02.03.04.06</t>
  </si>
  <si>
    <t>01.05.02.03.04.06.01</t>
  </si>
  <si>
    <t>01.05.02.03.04.06.02</t>
  </si>
  <si>
    <t>01.05.02.03.04.06.03</t>
  </si>
  <si>
    <t>01.05.02.03.04.06.04</t>
  </si>
  <si>
    <t>01.05.02.03.05</t>
  </si>
  <si>
    <t>01.05.02.03.05.01</t>
  </si>
  <si>
    <t>01.05.02.03.06</t>
  </si>
  <si>
    <t>01.05.02.03.06.01</t>
  </si>
  <si>
    <t>01.05.02.03.06.02</t>
  </si>
  <si>
    <t>01.05.02.03.06.03</t>
  </si>
  <si>
    <t>01.05.02.03.06.04</t>
  </si>
  <si>
    <t>01.05.02.03.06.05</t>
  </si>
  <si>
    <t>01.05.02.03.06.06</t>
  </si>
  <si>
    <t>01.05.02.03.07</t>
  </si>
  <si>
    <t>01.05.02.03.07.01</t>
  </si>
  <si>
    <t>01.05.02.03.07.02</t>
  </si>
  <si>
    <t>01.05.02.03.08</t>
  </si>
  <si>
    <t>01.05.02.03.08.01</t>
  </si>
  <si>
    <t>01.05.02.03.08.02</t>
  </si>
  <si>
    <t>01.05.02.03.09</t>
  </si>
  <si>
    <t>01.05.02.03.09.01</t>
  </si>
  <si>
    <t>01.05.02.03.10</t>
  </si>
  <si>
    <t>01.05.02.03.10.01</t>
  </si>
  <si>
    <t>01.05.02.03.10.02</t>
  </si>
  <si>
    <t>01.05.02.03.10.03</t>
  </si>
  <si>
    <t>01.05.02.03.10.04</t>
  </si>
  <si>
    <t>01.05.02.03.11</t>
  </si>
  <si>
    <t>01.05.02.03.11.01</t>
  </si>
  <si>
    <t>Pintado de muro exterior con teknomate o supermate (similar)</t>
  </si>
  <si>
    <t>01.05.02.03.11.02</t>
  </si>
  <si>
    <t>01.05.02.03.12</t>
  </si>
  <si>
    <t>01.05.02.03.12.01</t>
  </si>
  <si>
    <t>01.05.02.03.12.02</t>
  </si>
  <si>
    <t>01.05.02.03.12.03</t>
  </si>
  <si>
    <t>01.05.02.03.12.04</t>
  </si>
  <si>
    <t>01.05.02.03.13</t>
  </si>
  <si>
    <t>01.05.02.03.13.01</t>
  </si>
  <si>
    <t>01.05.02.03.13.02</t>
  </si>
  <si>
    <t>01.05.02.03.13.03</t>
  </si>
  <si>
    <t>01.05.02.03.13.04</t>
  </si>
  <si>
    <t>01.05.02.03.14</t>
  </si>
  <si>
    <t>01.05.02.03.14.01</t>
  </si>
  <si>
    <t>01.05.02.03.14.02</t>
  </si>
  <si>
    <t>01.05.02.03.14.03</t>
  </si>
  <si>
    <t>01.05.02.03.14.04</t>
  </si>
  <si>
    <t>01.05.02.03.14.05</t>
  </si>
  <si>
    <t>01.05.02.03.14.06</t>
  </si>
  <si>
    <t>01.05.02.03.14.07</t>
  </si>
  <si>
    <t>01.05.02.03.14.08</t>
  </si>
  <si>
    <t>01.05.02.03.15</t>
  </si>
  <si>
    <t>01.05.02.03.15.01</t>
  </si>
  <si>
    <t>01.05.02.03.15.02</t>
  </si>
  <si>
    <t>01.05.02.03.15.03</t>
  </si>
  <si>
    <t>01.05.02.03.15.04</t>
  </si>
  <si>
    <t>01.05.02.03.15.05</t>
  </si>
  <si>
    <t>01.05.02.03.15.06</t>
  </si>
  <si>
    <t>01.05.02.03.15.07</t>
  </si>
  <si>
    <t>01.05.02.03.16</t>
  </si>
  <si>
    <t>01.05.02.03.16.01</t>
  </si>
  <si>
    <t>01.05.02.03.16.02</t>
  </si>
  <si>
    <t>01.05.02.03.16.03</t>
  </si>
  <si>
    <t>01.05.02.03.17</t>
  </si>
  <si>
    <t>01.05.02.03.17.01</t>
  </si>
  <si>
    <t>01.05.02.03.18</t>
  </si>
  <si>
    <t>01.05.02.03.18.01</t>
  </si>
  <si>
    <t>01.05.02.03.18.02</t>
  </si>
  <si>
    <t>01.05.02.03.19</t>
  </si>
  <si>
    <t>CAJA DE REGISTRO</t>
  </si>
  <si>
    <t>01.05.02.03.19.01</t>
  </si>
  <si>
    <t>01.05.02.04</t>
  </si>
  <si>
    <t>01.05.02.04.01</t>
  </si>
  <si>
    <t>01.05.02.04.01.01</t>
  </si>
  <si>
    <t>01.05.02.04.01.02</t>
  </si>
  <si>
    <t>01.05.02.04.02</t>
  </si>
  <si>
    <t>01.05.02.04.02.01</t>
  </si>
  <si>
    <t>01.05.02.04.02.02</t>
  </si>
  <si>
    <t>01.05.02.04.02.03</t>
  </si>
  <si>
    <t>01.05.02.04.02.04</t>
  </si>
  <si>
    <t>01.05.02.04.02.05</t>
  </si>
  <si>
    <t>01.05.02.04.02.06</t>
  </si>
  <si>
    <t>01.05.02.04.03</t>
  </si>
  <si>
    <t>01.05.02.04.03.01</t>
  </si>
  <si>
    <t>01.05.02.04.04</t>
  </si>
  <si>
    <t>01.05.02.04.04.01</t>
  </si>
  <si>
    <t>01.05.02.04.04.01.01</t>
  </si>
  <si>
    <t>01.05.02.04.04.01.02</t>
  </si>
  <si>
    <t>01.05.02.04.04.02</t>
  </si>
  <si>
    <t>01.05.02.04.04.02.01</t>
  </si>
  <si>
    <t>01.05.02.04.04.02.02</t>
  </si>
  <si>
    <t>01.05.02.04.04.02.03</t>
  </si>
  <si>
    <t>01.05.02.04.04.03</t>
  </si>
  <si>
    <t>01.05.02.04.04.03.01</t>
  </si>
  <si>
    <t>01.05.02.04.04.03.02</t>
  </si>
  <si>
    <t>01.05.02.04.04.03.03</t>
  </si>
  <si>
    <t>01.05.02.04.04.04</t>
  </si>
  <si>
    <t>01.05.02.04.04.04.01</t>
  </si>
  <si>
    <t>01.05.02.04.04.04.02</t>
  </si>
  <si>
    <t>01.05.02.04.04.04.03</t>
  </si>
  <si>
    <t>01.05.02.04.05</t>
  </si>
  <si>
    <t>01.05.02.04.05.01</t>
  </si>
  <si>
    <t>01.05.02.04.06</t>
  </si>
  <si>
    <t>01.05.02.04.06.01</t>
  </si>
  <si>
    <t>01.05.02.04.06.02</t>
  </si>
  <si>
    <t>01.05.02.04.07</t>
  </si>
  <si>
    <t>01.05.02.04.07.01</t>
  </si>
  <si>
    <t>01.05.02.04.07.02</t>
  </si>
  <si>
    <t>01.05.02.04.07.03</t>
  </si>
  <si>
    <t>01.05.02.04.08</t>
  </si>
  <si>
    <t>01.05.02.04.08.01</t>
  </si>
  <si>
    <t>01.05.02.04.08.02</t>
  </si>
  <si>
    <t>01.05.02.04.08.03</t>
  </si>
  <si>
    <t>01.05.02.04.09</t>
  </si>
  <si>
    <t>01.05.02.04.09.01</t>
  </si>
  <si>
    <t>01.05.02.04.09.02</t>
  </si>
  <si>
    <t>01.05.02.04.09.03</t>
  </si>
  <si>
    <t>01.05.02.04.09.04</t>
  </si>
  <si>
    <t>01.05.02.04.10</t>
  </si>
  <si>
    <t>01.05.02.04.10.01</t>
  </si>
  <si>
    <t>01.05.02.04.10.02</t>
  </si>
  <si>
    <t>01.05.02.04.10.03</t>
  </si>
  <si>
    <t>01.05.03</t>
  </si>
  <si>
    <t>RESERVORIO ELEVADO PROYECTADO REP-06 (V= 2000 M3)</t>
  </si>
  <si>
    <t>01.05.03.01</t>
  </si>
  <si>
    <t>01.05.03.01.01</t>
  </si>
  <si>
    <t>01.05.03.01.01.01</t>
  </si>
  <si>
    <t>01.05.03.01.01.02</t>
  </si>
  <si>
    <t>01.05.03.01.02</t>
  </si>
  <si>
    <t>01.05.03.01.02.01</t>
  </si>
  <si>
    <t>01.05.03.01.02.02</t>
  </si>
  <si>
    <t>01.05.03.01.02.03</t>
  </si>
  <si>
    <t>01.05.03.01.02.04</t>
  </si>
  <si>
    <t>01.05.03.01.03</t>
  </si>
  <si>
    <t>01.05.03.01.03.01</t>
  </si>
  <si>
    <t>Pilotes excavados (D=1.20m)</t>
  </si>
  <si>
    <t>01.05.03.01.03.02</t>
  </si>
  <si>
    <t>01.05.03.01.03.03</t>
  </si>
  <si>
    <t>01.05.03.01.03.04</t>
  </si>
  <si>
    <t>01.05.03.01.03.05</t>
  </si>
  <si>
    <t>01.05.03.01.03.06</t>
  </si>
  <si>
    <t>01.05.03.01.04</t>
  </si>
  <si>
    <t>01.05.03.01.04.01</t>
  </si>
  <si>
    <t>01.05.03.01.05</t>
  </si>
  <si>
    <t>01.05.03.01.05.01</t>
  </si>
  <si>
    <t>01.05.03.01.05.01.01</t>
  </si>
  <si>
    <t>01.05.03.01.05.01.02</t>
  </si>
  <si>
    <t>01.05.03.01.05.01.03</t>
  </si>
  <si>
    <t>01.05.03.01.05.02</t>
  </si>
  <si>
    <t>01.05.03.01.05.02.01</t>
  </si>
  <si>
    <t>01.05.03.01.05.02.02</t>
  </si>
  <si>
    <t>01.05.03.01.05.02.03</t>
  </si>
  <si>
    <t>01.05.03.01.05.03</t>
  </si>
  <si>
    <t>01.05.03.01.05.03.01</t>
  </si>
  <si>
    <t>Concreto pre-mezclado f'c 280 kg/cm2 p/  losa de piso (C-PV)</t>
  </si>
  <si>
    <t>01.05.03.01.05.03.02</t>
  </si>
  <si>
    <t>01.05.03.01.05.04</t>
  </si>
  <si>
    <t>01.05.03.01.05.04.01</t>
  </si>
  <si>
    <t>Concreto premezclado f'c=280 kg/cm2 p/ fuste hasta los 5.00 M.S.N.T  con impermabilizante (Cemento tipo I) incl. bombeo</t>
  </si>
  <si>
    <t>01.05.03.01.05.04.02</t>
  </si>
  <si>
    <t>01.05.03.01.05.04.03</t>
  </si>
  <si>
    <t>01.05.03.01.05.04.04</t>
  </si>
  <si>
    <t>01.05.03.01.05.04.05</t>
  </si>
  <si>
    <t>Concreto premezclado f'c=280 kg/cm2 p/ fuste desde los 20.00 a 25.00 M.S.N.T  con impermabilizante (Cemento tipo I) incl. bombeo</t>
  </si>
  <si>
    <t>01.05.03.01.05.04.06</t>
  </si>
  <si>
    <t>01.05.03.01.05.04.07</t>
  </si>
  <si>
    <t>01.05.03.01.05.04.08</t>
  </si>
  <si>
    <t>01.05.03.01.05.04.09</t>
  </si>
  <si>
    <t>01.05.03.01.05.04.10</t>
  </si>
  <si>
    <t>01.05.03.01.05.04.11</t>
  </si>
  <si>
    <t>01.05.03.01.05.04.12</t>
  </si>
  <si>
    <t>01.05.03.01.05.04.13</t>
  </si>
  <si>
    <t>01.05.03.01.05.04.14</t>
  </si>
  <si>
    <t>01.05.03.01.05.04.15</t>
  </si>
  <si>
    <t>01.05.03.01.05.05</t>
  </si>
  <si>
    <t>01.05.03.01.05.05.01</t>
  </si>
  <si>
    <t>01.05.03.01.05.05.02</t>
  </si>
  <si>
    <t>01.05.03.01.05.05.03</t>
  </si>
  <si>
    <t>01.05.03.01.05.06</t>
  </si>
  <si>
    <t>01.05.03.01.05.06.01</t>
  </si>
  <si>
    <t>01.05.03.01.05.06.02</t>
  </si>
  <si>
    <t>01.05.03.01.05.06.03</t>
  </si>
  <si>
    <t>01.05.03.01.05.07</t>
  </si>
  <si>
    <t>01.05.03.01.05.07.01</t>
  </si>
  <si>
    <t>01.05.03.01.05.07.02</t>
  </si>
  <si>
    <t>01.05.03.01.05.07.03</t>
  </si>
  <si>
    <t>01.05.03.01.05.08</t>
  </si>
  <si>
    <t>01.05.03.01.05.08.01</t>
  </si>
  <si>
    <t>01.05.03.01.05.08.02</t>
  </si>
  <si>
    <t>01.05.03.01.05.08.03</t>
  </si>
  <si>
    <t>01.05.03.01.05.09</t>
  </si>
  <si>
    <t>01.05.03.01.05.09.01</t>
  </si>
  <si>
    <t>01.05.03.01.05.09.02</t>
  </si>
  <si>
    <t>01.05.03.01.05.09.03</t>
  </si>
  <si>
    <t>01.05.03.01.05.10</t>
  </si>
  <si>
    <t>01.05.03.01.05.10.01</t>
  </si>
  <si>
    <t>01.05.03.01.05.10.02</t>
  </si>
  <si>
    <t>01.05.03.01.05.10.03</t>
  </si>
  <si>
    <t>01.05.03.01.05.10.04</t>
  </si>
  <si>
    <t>01.05.03.01.05.10.05</t>
  </si>
  <si>
    <t>01.05.03.01.05.10.06</t>
  </si>
  <si>
    <t>01.05.03.01.05.11</t>
  </si>
  <si>
    <t>01.05.03.01.05.11.01</t>
  </si>
  <si>
    <t>01.05.03.01.05.11.02</t>
  </si>
  <si>
    <t>01.05.03.01.05.11.03</t>
  </si>
  <si>
    <t>01.05.03.01.05.12</t>
  </si>
  <si>
    <t>01.05.03.01.05.12.01</t>
  </si>
  <si>
    <t>01.05.03.01.05.12.02</t>
  </si>
  <si>
    <t>01.05.03.01.05.12.03</t>
  </si>
  <si>
    <t>01.05.03.01.05.12.04</t>
  </si>
  <si>
    <t>01.05.03.01.05.12.05</t>
  </si>
  <si>
    <t>01.05.03.01.05.12.06</t>
  </si>
  <si>
    <t>01.05.03.01.05.13</t>
  </si>
  <si>
    <t>01.05.03.01.05.13.01</t>
  </si>
  <si>
    <t>01.05.03.01.05.13.02</t>
  </si>
  <si>
    <t>01.05.03.01.05.13.03</t>
  </si>
  <si>
    <t>01.05.03.01.05.14</t>
  </si>
  <si>
    <t>01.05.03.01.05.14.01</t>
  </si>
  <si>
    <t>01.05.03.01.05.14.02</t>
  </si>
  <si>
    <t>01.05.03.01.05.14.03</t>
  </si>
  <si>
    <t>01.05.03.01.05.15</t>
  </si>
  <si>
    <t>01.05.03.01.05.15.01</t>
  </si>
  <si>
    <t>01.05.03.01.05.15.02</t>
  </si>
  <si>
    <t>01.05.03.01.05.15.03</t>
  </si>
  <si>
    <t>01.05.03.01.05.16</t>
  </si>
  <si>
    <t>01.05.03.01.05.16.01</t>
  </si>
  <si>
    <t>01.05.03.01.05.16.02</t>
  </si>
  <si>
    <t>01.05.03.01.05.16.03</t>
  </si>
  <si>
    <t>01.05.03.01.05.17</t>
  </si>
  <si>
    <t>01.05.03.01.05.17.01</t>
  </si>
  <si>
    <t>01.05.03.01.05.17.02</t>
  </si>
  <si>
    <t>01.05.03.01.05.17.03</t>
  </si>
  <si>
    <t>01.05.03.01.06</t>
  </si>
  <si>
    <t>01.05.03.01.06.01</t>
  </si>
  <si>
    <t>01.05.03.01.06.02</t>
  </si>
  <si>
    <t>01.05.03.01.07</t>
  </si>
  <si>
    <t>01.05.03.01.07.01</t>
  </si>
  <si>
    <t>01.05.03.01.08</t>
  </si>
  <si>
    <t>01.05.03.01.08.01</t>
  </si>
  <si>
    <t>01.05.03.01.08.02</t>
  </si>
  <si>
    <t>01.05.03.01.08.03</t>
  </si>
  <si>
    <t>01.05.03.01.08.04</t>
  </si>
  <si>
    <t>01.05.03.01.08.05</t>
  </si>
  <si>
    <t>01.05.03.01.08.06</t>
  </si>
  <si>
    <t>01.05.03.01.08.07</t>
  </si>
  <si>
    <t>01.05.03.01.08.08</t>
  </si>
  <si>
    <t>01.05.03.01.08.09</t>
  </si>
  <si>
    <t>01.05.03.01.08.10</t>
  </si>
  <si>
    <t>01.05.03.01.08.11</t>
  </si>
  <si>
    <t>01.05.03.01.08.12</t>
  </si>
  <si>
    <t>01.05.03.01.08.13</t>
  </si>
  <si>
    <t>01.05.03.01.08.14</t>
  </si>
  <si>
    <t>01.05.03.01.08.15</t>
  </si>
  <si>
    <t>01.05.03.01.08.16</t>
  </si>
  <si>
    <t>01.05.03.01.08.17</t>
  </si>
  <si>
    <t>01.05.03.01.08.18</t>
  </si>
  <si>
    <t>01.05.03.01.08.19</t>
  </si>
  <si>
    <t>01.05.03.01.08.20</t>
  </si>
  <si>
    <t>01.05.03.01.08.21</t>
  </si>
  <si>
    <t>01.05.03.01.08.22</t>
  </si>
  <si>
    <t>01.05.03.01.08.23</t>
  </si>
  <si>
    <t>01.05.03.01.08.24</t>
  </si>
  <si>
    <t>01.05.03.01.09</t>
  </si>
  <si>
    <t>01.05.03.01.09.01</t>
  </si>
  <si>
    <t>01.05.03.01.09.02</t>
  </si>
  <si>
    <t>01.05.03.01.09.03</t>
  </si>
  <si>
    <t>01.05.03.01.09.04</t>
  </si>
  <si>
    <t>01.05.03.01.10</t>
  </si>
  <si>
    <t>01.05.03.01.10.01</t>
  </si>
  <si>
    <t>01.05.03.01.10.02</t>
  </si>
  <si>
    <t>01.05.03.01.10.03</t>
  </si>
  <si>
    <t>01.05.03.01.10.04</t>
  </si>
  <si>
    <t>01.05.03.01.10.05</t>
  </si>
  <si>
    <t>01.05.03.01.10.06</t>
  </si>
  <si>
    <t>01.05.03.01.10.07</t>
  </si>
  <si>
    <t>01.05.03.01.10.08</t>
  </si>
  <si>
    <t>01.05.03.01.10.09</t>
  </si>
  <si>
    <t>01.05.03.01.11</t>
  </si>
  <si>
    <t>01.05.03.01.11.01</t>
  </si>
  <si>
    <t>01.05.03.01.11.02</t>
  </si>
  <si>
    <t>01.05.03.01.11.03</t>
  </si>
  <si>
    <t>01.05.03.01.12</t>
  </si>
  <si>
    <t>01.05.03.01.12.01</t>
  </si>
  <si>
    <t>01.05.03.01.12.02</t>
  </si>
  <si>
    <t>01.05.03.01.12.03</t>
  </si>
  <si>
    <t>01.05.03.01.12.04</t>
  </si>
  <si>
    <t>01.05.03.01.12.05</t>
  </si>
  <si>
    <t>01.05.03.01.12.06</t>
  </si>
  <si>
    <t>01.05.03.01.12.07</t>
  </si>
  <si>
    <t>01.05.03.01.12.08</t>
  </si>
  <si>
    <t>01.05.03.01.12.09</t>
  </si>
  <si>
    <t>01.05.03.01.12.10</t>
  </si>
  <si>
    <t>01.05.03.02</t>
  </si>
  <si>
    <t>01.05.03.02.01</t>
  </si>
  <si>
    <t>01.05.03.02.01.01</t>
  </si>
  <si>
    <t>01.05.03.02.01.02</t>
  </si>
  <si>
    <t>01.05.03.02.01.03</t>
  </si>
  <si>
    <t>01.05.03.02.02</t>
  </si>
  <si>
    <t>01.05.03.02.02.01</t>
  </si>
  <si>
    <t>Concreto f'c 100 kg/cm2 para solados y/o sub bases (Cemento P-I)</t>
  </si>
  <si>
    <t>01.05.03.02.03</t>
  </si>
  <si>
    <t>01.05.03.02.03.01</t>
  </si>
  <si>
    <t>01.05.03.02.03.02</t>
  </si>
  <si>
    <t>01.05.03.02.03.03</t>
  </si>
  <si>
    <t>01.05.03.02.03.04</t>
  </si>
  <si>
    <t>01.05.03.02.03.05</t>
  </si>
  <si>
    <t>01.05.03.02.03.06</t>
  </si>
  <si>
    <t>01.05.03.02.03.07</t>
  </si>
  <si>
    <t>01.05.03.02.03.08</t>
  </si>
  <si>
    <t>01.05.03.02.04</t>
  </si>
  <si>
    <t>01.05.03.02.04.01</t>
  </si>
  <si>
    <t>01.05.03.02.04.02</t>
  </si>
  <si>
    <t>01.05.03.02.04.03</t>
  </si>
  <si>
    <t>01.05.03.02.04.04</t>
  </si>
  <si>
    <t>01.05.03.02.04.05</t>
  </si>
  <si>
    <t>01.05.03.02.04.06</t>
  </si>
  <si>
    <t>01.05.03.03</t>
  </si>
  <si>
    <t>01.05.03.03.01</t>
  </si>
  <si>
    <t>01.05.03.03.01.01</t>
  </si>
  <si>
    <t>01.05.03.03.01.02</t>
  </si>
  <si>
    <t>01.05.03.03.02</t>
  </si>
  <si>
    <t>01.05.03.03.02.01</t>
  </si>
  <si>
    <t>Excavaciones en terreno normal saturado a pulso hasta 2,00m prof.</t>
  </si>
  <si>
    <t>01.05.03.03.02.02</t>
  </si>
  <si>
    <t>Refine, nivelación y compactación en terreno normal saturado a pulso</t>
  </si>
  <si>
    <t>01.05.03.03.02.03</t>
  </si>
  <si>
    <t>01.05.03.03.02.04</t>
  </si>
  <si>
    <t>01.05.03.03.03</t>
  </si>
  <si>
    <t>01.05.03.03.03.01</t>
  </si>
  <si>
    <t>01.05.03.03.03.02</t>
  </si>
  <si>
    <t>01.05.03.03.03.03</t>
  </si>
  <si>
    <t>01.05.03.03.03.04</t>
  </si>
  <si>
    <t>01.05.03.03.04</t>
  </si>
  <si>
    <t>01.05.03.03.04.01</t>
  </si>
  <si>
    <t>01.05.03.03.04.01.01</t>
  </si>
  <si>
    <t>01.05.03.03.04.01.02</t>
  </si>
  <si>
    <t>01.05.03.03.04.01.03</t>
  </si>
  <si>
    <t>01.05.03.03.04.02</t>
  </si>
  <si>
    <t>01.05.03.03.04.02.01</t>
  </si>
  <si>
    <t>01.05.03.03.04.02.02</t>
  </si>
  <si>
    <t>01.05.03.03.04.02.03</t>
  </si>
  <si>
    <t>01.05.03.03.04.03</t>
  </si>
  <si>
    <t>01.05.03.03.04.03.01</t>
  </si>
  <si>
    <t>Concreto f'c 210 kg/cm2 para columnas    (Cemento P-I)</t>
  </si>
  <si>
    <t>01.05.03.03.04.03.02</t>
  </si>
  <si>
    <t>01.05.03.03.04.03.03</t>
  </si>
  <si>
    <t>01.05.03.03.04.04</t>
  </si>
  <si>
    <t>01.05.03.03.04.04.01</t>
  </si>
  <si>
    <t>Concreto f'c 210 kg/cm2 para vigas       (Cemento P-I)</t>
  </si>
  <si>
    <t>01.05.03.03.04.04.02</t>
  </si>
  <si>
    <t>01.05.03.03.04.04.03</t>
  </si>
  <si>
    <t>01.05.03.03.04.05</t>
  </si>
  <si>
    <t>01.05.03.03.04.05.01</t>
  </si>
  <si>
    <t>01.05.03.03.04.05.02</t>
  </si>
  <si>
    <t>01.05.03.03.04.05.03</t>
  </si>
  <si>
    <t>01.05.03.03.04.05.04</t>
  </si>
  <si>
    <t>01.05.03.03.05</t>
  </si>
  <si>
    <t>01.05.03.03.05.01</t>
  </si>
  <si>
    <t>01.05.03.03.06</t>
  </si>
  <si>
    <t>01.05.03.03.06.01</t>
  </si>
  <si>
    <t>01.05.03.03.06.02</t>
  </si>
  <si>
    <t>01.05.03.03.06.03</t>
  </si>
  <si>
    <t>01.05.03.03.06.04</t>
  </si>
  <si>
    <t>01.05.03.03.06.05</t>
  </si>
  <si>
    <t>01.05.03.03.06.06</t>
  </si>
  <si>
    <t>01.05.03.03.07</t>
  </si>
  <si>
    <t>01.05.03.03.07.01</t>
  </si>
  <si>
    <t>01.05.03.03.07.02</t>
  </si>
  <si>
    <t>01.05.03.03.08</t>
  </si>
  <si>
    <t>01.05.03.03.08.01</t>
  </si>
  <si>
    <t>01.05.03.03.08.02</t>
  </si>
  <si>
    <t>01.05.03.03.09</t>
  </si>
  <si>
    <t>01.05.03.03.09.01</t>
  </si>
  <si>
    <t>01.05.03.03.10</t>
  </si>
  <si>
    <t>01.05.03.03.10.01</t>
  </si>
  <si>
    <t>01.05.03.03.10.02</t>
  </si>
  <si>
    <t>01.05.03.03.10.03</t>
  </si>
  <si>
    <t>01.05.03.03.10.04</t>
  </si>
  <si>
    <t>01.05.03.03.11</t>
  </si>
  <si>
    <t>01.05.03.03.11.01</t>
  </si>
  <si>
    <t>01.05.03.03.11.02</t>
  </si>
  <si>
    <t>01.05.03.03.12</t>
  </si>
  <si>
    <t>01.05.03.03.12.01</t>
  </si>
  <si>
    <t>01.05.03.03.12.02</t>
  </si>
  <si>
    <t>01.05.03.03.12.03</t>
  </si>
  <si>
    <t>01.05.03.03.12.04</t>
  </si>
  <si>
    <t>01.05.03.03.13</t>
  </si>
  <si>
    <t>01.05.03.03.13.01</t>
  </si>
  <si>
    <t>01.05.03.03.13.02</t>
  </si>
  <si>
    <t>01.05.03.03.13.03</t>
  </si>
  <si>
    <t>01.05.03.03.13.04</t>
  </si>
  <si>
    <t>01.05.03.03.14</t>
  </si>
  <si>
    <t>01.05.03.03.14.01</t>
  </si>
  <si>
    <t>01.05.03.03.14.02</t>
  </si>
  <si>
    <t>01.05.03.03.14.03</t>
  </si>
  <si>
    <t>01.05.03.03.14.04</t>
  </si>
  <si>
    <t>01.05.03.03.14.05</t>
  </si>
  <si>
    <t>01.05.03.03.14.06</t>
  </si>
  <si>
    <t>01.05.03.03.14.07</t>
  </si>
  <si>
    <t>01.05.03.03.14.08</t>
  </si>
  <si>
    <t>01.05.03.03.15</t>
  </si>
  <si>
    <t>01.05.03.03.15.01</t>
  </si>
  <si>
    <t>01.05.03.03.15.02</t>
  </si>
  <si>
    <t>01.05.03.03.15.03</t>
  </si>
  <si>
    <t>01.05.03.03.15.04</t>
  </si>
  <si>
    <t>01.05.03.03.15.05</t>
  </si>
  <si>
    <t>01.05.03.03.15.06</t>
  </si>
  <si>
    <t>01.05.03.03.15.07</t>
  </si>
  <si>
    <t>01.05.03.03.16</t>
  </si>
  <si>
    <t>01.05.03.03.16.01</t>
  </si>
  <si>
    <t>01.05.03.03.16.02</t>
  </si>
  <si>
    <t>01.05.03.03.16.03</t>
  </si>
  <si>
    <t>01.05.03.03.17</t>
  </si>
  <si>
    <t>01.05.03.03.17.01</t>
  </si>
  <si>
    <t>01.05.03.03.18</t>
  </si>
  <si>
    <t>01.05.03.03.18.01</t>
  </si>
  <si>
    <t>01.05.03.03.18.02</t>
  </si>
  <si>
    <t>01.05.03.03.19</t>
  </si>
  <si>
    <t>01.05.03.03.19.01</t>
  </si>
  <si>
    <t>01.05.03.04</t>
  </si>
  <si>
    <t>01.05.03.04.01</t>
  </si>
  <si>
    <t>01.05.03.04.01.01</t>
  </si>
  <si>
    <t>01.05.03.04.01.02</t>
  </si>
  <si>
    <t>01.05.03.04.02</t>
  </si>
  <si>
    <t>01.05.03.04.02.01</t>
  </si>
  <si>
    <t>01.05.03.04.02.02</t>
  </si>
  <si>
    <t>01.05.03.04.02.03</t>
  </si>
  <si>
    <t>01.05.03.04.02.04</t>
  </si>
  <si>
    <t>01.05.03.04.03</t>
  </si>
  <si>
    <t>01.05.03.04.03.01</t>
  </si>
  <si>
    <t>01.05.03.04.04</t>
  </si>
  <si>
    <t>01.05.03.04.04.01</t>
  </si>
  <si>
    <t>01.05.03.04.04.01.01</t>
  </si>
  <si>
    <t>01.05.03.04.04.01.02</t>
  </si>
  <si>
    <t>01.05.03.04.04.02</t>
  </si>
  <si>
    <t>01.05.03.04.04.02.01</t>
  </si>
  <si>
    <t>01.05.03.04.04.02.02</t>
  </si>
  <si>
    <t>01.05.03.04.04.02.03</t>
  </si>
  <si>
    <t>01.05.03.04.04.03</t>
  </si>
  <si>
    <t>01.05.03.04.04.03.01</t>
  </si>
  <si>
    <t>01.05.03.04.04.03.02</t>
  </si>
  <si>
    <t>01.05.03.04.04.03.03</t>
  </si>
  <si>
    <t>01.05.03.04.04.04</t>
  </si>
  <si>
    <t>01.05.03.04.04.04.01</t>
  </si>
  <si>
    <t>01.05.03.04.04.04.02</t>
  </si>
  <si>
    <t>01.05.03.04.04.04.03</t>
  </si>
  <si>
    <t>01.05.03.04.05</t>
  </si>
  <si>
    <t>01.05.03.04.05.01</t>
  </si>
  <si>
    <t>01.05.03.04.06</t>
  </si>
  <si>
    <t>01.05.03.04.06.01</t>
  </si>
  <si>
    <t>01.05.03.04.06.02</t>
  </si>
  <si>
    <t>01.05.03.04.07</t>
  </si>
  <si>
    <t>01.05.03.04.07.01</t>
  </si>
  <si>
    <t>01.05.03.04.07.02</t>
  </si>
  <si>
    <t>01.05.03.04.07.03</t>
  </si>
  <si>
    <t>01.05.03.04.08</t>
  </si>
  <si>
    <t>01.05.03.04.08.01</t>
  </si>
  <si>
    <t>01.05.03.04.08.02</t>
  </si>
  <si>
    <t>01.05.03.04.08.03</t>
  </si>
  <si>
    <t>01.05.03.04.09</t>
  </si>
  <si>
    <t>01.05.03.04.09.01</t>
  </si>
  <si>
    <t>01.05.03.04.09.02</t>
  </si>
  <si>
    <t>01.05.03.04.09.03</t>
  </si>
  <si>
    <t>01.05.03.04.09.04</t>
  </si>
  <si>
    <t>01.05.03.04.10</t>
  </si>
  <si>
    <t>01.05.03.04.10.01</t>
  </si>
  <si>
    <t>01.05.03.04.10.02</t>
  </si>
  <si>
    <t>01.05.03.04.10.03</t>
  </si>
  <si>
    <t>01.05.04</t>
  </si>
  <si>
    <t>RESERVORIO ELEVADO PROYECTADO REP-07 (V= 1150 M3)</t>
  </si>
  <si>
    <t>01.05.04.01</t>
  </si>
  <si>
    <t>01.05.04.01.01</t>
  </si>
  <si>
    <t>01.05.04.01.01.01</t>
  </si>
  <si>
    <t>01.05.04.01.01.02</t>
  </si>
  <si>
    <t>01.05.04.01.02</t>
  </si>
  <si>
    <t>01.05.04.01.02.01</t>
  </si>
  <si>
    <t>Excavaciones terreno rocoso c/compresora hasta 3,00 m prof.(sin emplear explosivo)</t>
  </si>
  <si>
    <t>01.05.04.01.02.02</t>
  </si>
  <si>
    <t>Refine, nivelación y compactación en  terreno rocoso</t>
  </si>
  <si>
    <t>01.05.04.01.02.03</t>
  </si>
  <si>
    <t>01.05.04.01.02.04</t>
  </si>
  <si>
    <t>Eliminación de desmonte en terreno rocoso R=20 km con maquinaria..</t>
  </si>
  <si>
    <t>01.05.04.01.03</t>
  </si>
  <si>
    <t>01.05.04.01.03.01</t>
  </si>
  <si>
    <t>01.05.04.01.04</t>
  </si>
  <si>
    <t>01.05.04.01.04.01</t>
  </si>
  <si>
    <t>01.05.04.01.04.01.01</t>
  </si>
  <si>
    <t>01.05.04.01.04.01.02</t>
  </si>
  <si>
    <t>01.05.04.01.04.02</t>
  </si>
  <si>
    <t>01.05.04.01.04.02.01</t>
  </si>
  <si>
    <t>01.05.04.01.04.02.02</t>
  </si>
  <si>
    <t>01.05.04.01.04.02.03</t>
  </si>
  <si>
    <t>01.05.04.01.04.03</t>
  </si>
  <si>
    <t>01.05.04.01.04.03.01</t>
  </si>
  <si>
    <t>01.05.04.01.04.03.02</t>
  </si>
  <si>
    <t>01.05.04.01.04.04</t>
  </si>
  <si>
    <t>01.05.04.01.04.04.01</t>
  </si>
  <si>
    <t>01.05.04.01.04.04.02</t>
  </si>
  <si>
    <t>01.05.04.01.04.04.03</t>
  </si>
  <si>
    <t>01.05.04.01.04.04.04</t>
  </si>
  <si>
    <t>01.05.04.01.04.04.05</t>
  </si>
  <si>
    <t>01.05.04.01.04.04.06</t>
  </si>
  <si>
    <t>01.05.04.01.04.04.07</t>
  </si>
  <si>
    <t>01.05.04.01.04.04.08</t>
  </si>
  <si>
    <t>01.05.04.01.04.04.09</t>
  </si>
  <si>
    <t>01.05.04.01.04.05</t>
  </si>
  <si>
    <t>01.05.04.01.04.05.01</t>
  </si>
  <si>
    <t>Concreto premezclado f'c=280 kg/cm2 p/ viga puente desde los 10.00 a 15.00 M.S.N.T  con impermabilizante (Cemento tipo I) incl. bombeo</t>
  </si>
  <si>
    <t>01.05.04.01.04.05.02</t>
  </si>
  <si>
    <t>Encofrado (incl. Habilitación de madera) p/ viga puente desde los 10.01 a 15.00 M.S.N.T.</t>
  </si>
  <si>
    <t>01.05.04.01.04.05.03</t>
  </si>
  <si>
    <t>Acero estruc.trabajado p/viga puente de 10,01 a 15 metros s.n.t (costo prom.i/desperdic.)</t>
  </si>
  <si>
    <t>01.05.04.01.04.06</t>
  </si>
  <si>
    <t>01.05.04.01.04.06.01</t>
  </si>
  <si>
    <t>Concreto premezclado f'c=350 kg/cm2 p/ viga desde los 10.01 a 15.00 M.S.N.T. (C-PI) incl. bombeo</t>
  </si>
  <si>
    <t>01.05.04.01.04.06.02</t>
  </si>
  <si>
    <t>Encofrado  caravista (incl. Habilitación de madera) p/ viga de los 10.01 a 15.00 M.S.N.T</t>
  </si>
  <si>
    <t>01.05.04.01.04.06.03</t>
  </si>
  <si>
    <t>01.05.04.01.04.07</t>
  </si>
  <si>
    <t>01.05.04.01.04.07.01</t>
  </si>
  <si>
    <t>Concreto premezclado f'c=350 kg/cm2 p/ fondo esferico desde los 10.01 a 15.00 M.S.N.T.  (C-PI) incl. bombeo</t>
  </si>
  <si>
    <t>01.05.04.01.04.07.02</t>
  </si>
  <si>
    <t>Encofrado caravista (incl. Habilitación de madera) p/ fondo esferico desde los 10.01 a 15.00 M.S.N.T.</t>
  </si>
  <si>
    <t>01.05.04.01.04.07.03</t>
  </si>
  <si>
    <t>Acero estruc. trabajado p/  fondo esferico (costo prom. incl. desperdicios) desde los 10.01 a 15.00 M.S.N.T</t>
  </si>
  <si>
    <t>01.05.04.01.04.08</t>
  </si>
  <si>
    <t>01.05.04.01.04.08.01</t>
  </si>
  <si>
    <t>Concreto premezclado f'c=350 kg/cm2 p/ tronco conico desde los 10.01 a 15.00 M.S.N.T.  (C-PI) incl. bombeo</t>
  </si>
  <si>
    <t>01.05.04.01.04.08.02</t>
  </si>
  <si>
    <t>Encofrado caravista (incl. Habilitación de madera) p/ tronco conico desde los 10.01 a 15.00 M.S.N.T.</t>
  </si>
  <si>
    <t>01.05.04.01.04.08.03</t>
  </si>
  <si>
    <t>Acero estruc. trabajado p/  tronco conico (costo prom. incl. desperdicios) desde los 10.01 a 15.00 M.S.N.T</t>
  </si>
  <si>
    <t>01.05.04.01.04.09</t>
  </si>
  <si>
    <t>01.05.04.01.04.09.01</t>
  </si>
  <si>
    <t>01.05.04.01.04.09.02</t>
  </si>
  <si>
    <t>01.05.04.01.04.09.03</t>
  </si>
  <si>
    <t>01.05.04.01.04.10</t>
  </si>
  <si>
    <t>01.05.04.01.04.10.01</t>
  </si>
  <si>
    <t>Concreto premezclado f'c=350 kg/cm2 p/ muro de cuba desde los 15.01 a 20.00  M.S.N.T  (C-PI) incl. bombeo</t>
  </si>
  <si>
    <t>01.05.04.01.04.10.02</t>
  </si>
  <si>
    <t>Encofrado  caravista (incl. Habilitación de madera) p/ muro de cuba de 15.01 a 20.00 M.S.N.T</t>
  </si>
  <si>
    <t>01.05.04.01.04.10.03</t>
  </si>
  <si>
    <t>Acero estruc.trabajado p/muro de cuba de 15,01 a 20 metros s.n.t (costo prom.i/desperdic.)</t>
  </si>
  <si>
    <t>01.05.04.01.04.11</t>
  </si>
  <si>
    <t>01.05.04.01.04.11.01</t>
  </si>
  <si>
    <t>01.05.04.01.04.11.02</t>
  </si>
  <si>
    <t>01.05.04.01.04.11.03</t>
  </si>
  <si>
    <t>01.05.04.01.04.12</t>
  </si>
  <si>
    <t>01.05.04.01.04.12.01</t>
  </si>
  <si>
    <t>Concreto premezclado f'c=350 kg/cm2 p/ muro cilindrico desde los 15.01 a 20.00  M.S.N.T  (C-PI) incl. bombeo</t>
  </si>
  <si>
    <t>01.05.04.01.04.12.02</t>
  </si>
  <si>
    <t>Encofrado  caravista (incl. Habilitación de madera) p/ muro cilindrico desde los 15.01 a 20.00 M.S.N.T</t>
  </si>
  <si>
    <t>01.05.04.01.04.12.03</t>
  </si>
  <si>
    <t>01.05.04.01.04.13</t>
  </si>
  <si>
    <t>01.05.04.01.04.13.01</t>
  </si>
  <si>
    <t>Concreto premezclado f'c=350 kg/cm2 p/ artesa de rebose desde los 15.01 a 20.00  M.S.N.T  (C-PI) incl. bombeo</t>
  </si>
  <si>
    <t>01.05.04.01.04.13.02</t>
  </si>
  <si>
    <t>Encofrado  caravista (incl. Habilitación de madera) p/ artesa de rebose desde los 15.01 a 20.00 M.S.N.T</t>
  </si>
  <si>
    <t>01.05.04.01.04.13.03</t>
  </si>
  <si>
    <t>Acero estruc. trabajado p/ artesa rebose (costo prom. incl. desperdicios) desde los 15.01 a 20.00 M.S.N.T</t>
  </si>
  <si>
    <t>01.05.04.01.04.14</t>
  </si>
  <si>
    <t>01.05.04.01.04.14.01</t>
  </si>
  <si>
    <t>01.05.04.01.04.14.02</t>
  </si>
  <si>
    <t>01.05.04.01.04.14.03</t>
  </si>
  <si>
    <t>01.05.04.01.04.15</t>
  </si>
  <si>
    <t>01.05.04.01.04.15.01</t>
  </si>
  <si>
    <t>Concreto premezclado f'c=280 kg/cm2 p/ cupula esferica desde los 20.01 a 25.00 M.S.N.T. con impermeabilizante  (Cemento tipo I)</t>
  </si>
  <si>
    <t>01.05.04.01.04.15.02</t>
  </si>
  <si>
    <t>Encofrado caravista (incl. Habilitación de madera) p/ cupula desde los 20.01 a 25.00 M.S.N.T.</t>
  </si>
  <si>
    <t>01.05.04.01.04.15.03</t>
  </si>
  <si>
    <t>Acero estruc. trabajado p/ cupula (costo prom. incl. desperdicios) desde los 20.01 a 25.00 M.S.N.T</t>
  </si>
  <si>
    <t>01.05.04.01.04.16</t>
  </si>
  <si>
    <t>01.05.04.01.04.16.01</t>
  </si>
  <si>
    <t>01.05.04.01.04.16.02</t>
  </si>
  <si>
    <t>01.05.04.01.04.16.03</t>
  </si>
  <si>
    <t>01.05.04.01.04.17</t>
  </si>
  <si>
    <t>01.05.04.01.04.17.01</t>
  </si>
  <si>
    <t>01.05.04.01.04.17.02</t>
  </si>
  <si>
    <t>01.05.04.01.04.17.03</t>
  </si>
  <si>
    <t>01.05.04.01.05</t>
  </si>
  <si>
    <t>01.05.04.01.05.01</t>
  </si>
  <si>
    <t>01.05.04.01.05.02</t>
  </si>
  <si>
    <t>01.05.04.01.06</t>
  </si>
  <si>
    <t>01.05.04.01.06.01</t>
  </si>
  <si>
    <t>01.05.04.01.07</t>
  </si>
  <si>
    <t>01.05.04.01.07.01</t>
  </si>
  <si>
    <t>01.05.04.01.07.02</t>
  </si>
  <si>
    <t>01.05.04.01.07.03</t>
  </si>
  <si>
    <t>01.05.04.01.07.04</t>
  </si>
  <si>
    <t>01.05.04.01.07.05</t>
  </si>
  <si>
    <t>01.05.04.01.07.06</t>
  </si>
  <si>
    <t>01.05.04.01.07.07</t>
  </si>
  <si>
    <t>01.05.04.01.07.08</t>
  </si>
  <si>
    <t>01.05.04.01.07.09</t>
  </si>
  <si>
    <t>01.05.04.01.07.10</t>
  </si>
  <si>
    <t>01.05.04.01.07.11</t>
  </si>
  <si>
    <t>01.05.04.01.07.12</t>
  </si>
  <si>
    <t>01.05.04.01.07.13</t>
  </si>
  <si>
    <t>01.05.04.01.07.14</t>
  </si>
  <si>
    <t>01.05.04.01.07.15</t>
  </si>
  <si>
    <t>01.05.04.01.07.16</t>
  </si>
  <si>
    <t>01.05.04.01.07.17</t>
  </si>
  <si>
    <t>01.05.04.01.07.18</t>
  </si>
  <si>
    <t>01.05.04.01.07.19</t>
  </si>
  <si>
    <t>01.05.04.01.08</t>
  </si>
  <si>
    <t>01.05.04.01.08.01</t>
  </si>
  <si>
    <t>01.05.04.01.08.02</t>
  </si>
  <si>
    <t>01.05.04.01.08.03</t>
  </si>
  <si>
    <t>01.05.04.01.08.04</t>
  </si>
  <si>
    <t>01.05.04.01.09</t>
  </si>
  <si>
    <t>01.05.04.01.09.01</t>
  </si>
  <si>
    <t>01.05.04.01.09.02</t>
  </si>
  <si>
    <t>01.05.04.01.09.03</t>
  </si>
  <si>
    <t>01.05.04.01.09.04</t>
  </si>
  <si>
    <t>01.05.04.01.09.05</t>
  </si>
  <si>
    <t>01.05.04.01.09.06</t>
  </si>
  <si>
    <t>01.05.04.01.10</t>
  </si>
  <si>
    <t>01.05.04.01.10.01</t>
  </si>
  <si>
    <t>01.05.04.01.10.02</t>
  </si>
  <si>
    <t>01.05.04.01.10.03</t>
  </si>
  <si>
    <t>01.05.04.01.11</t>
  </si>
  <si>
    <t>01.05.04.01.11.01</t>
  </si>
  <si>
    <t>01.05.04.01.11.02</t>
  </si>
  <si>
    <t>01.05.04.01.11.03</t>
  </si>
  <si>
    <t>01.05.04.01.11.04</t>
  </si>
  <si>
    <t>01.05.04.01.11.05</t>
  </si>
  <si>
    <t>01.05.04.01.11.06</t>
  </si>
  <si>
    <t>01.05.04.01.11.07</t>
  </si>
  <si>
    <t>01.05.04.01.11.08</t>
  </si>
  <si>
    <t>01.05.04.01.11.09</t>
  </si>
  <si>
    <t>01.05.04.01.11.10</t>
  </si>
  <si>
    <t>01.05.04.02</t>
  </si>
  <si>
    <t>01.05.04.02.01</t>
  </si>
  <si>
    <t>01.05.04.02.01.01</t>
  </si>
  <si>
    <t>Excavaciones terreno rocoso c/compresora hasta 2,00 m prof.(sin emplear explosivo)</t>
  </si>
  <si>
    <t>01.05.04.02.01.02</t>
  </si>
  <si>
    <t>Refine, nivelación y compactación en terreno rocoso</t>
  </si>
  <si>
    <t>01.05.04.02.01.03</t>
  </si>
  <si>
    <t>01.05.04.02.02</t>
  </si>
  <si>
    <t>01.05.04.02.02.01</t>
  </si>
  <si>
    <t>01.05.04.02.03</t>
  </si>
  <si>
    <t>01.05.04.02.03.01</t>
  </si>
  <si>
    <t>01.05.04.02.03.02</t>
  </si>
  <si>
    <t>01.05.04.02.03.03</t>
  </si>
  <si>
    <t>01.05.04.02.03.04</t>
  </si>
  <si>
    <t>01.05.04.02.03.05</t>
  </si>
  <si>
    <t>01.05.04.02.03.06</t>
  </si>
  <si>
    <t>01.05.04.02.03.07</t>
  </si>
  <si>
    <t>01.05.04.02.03.08</t>
  </si>
  <si>
    <t>01.05.04.02.04</t>
  </si>
  <si>
    <t>01.05.04.02.04.01</t>
  </si>
  <si>
    <t>01.05.04.02.04.02</t>
  </si>
  <si>
    <t>01.05.04.02.04.03</t>
  </si>
  <si>
    <t>01.05.04.02.04.04</t>
  </si>
  <si>
    <t>01.05.04.02.04.05</t>
  </si>
  <si>
    <t>01.05.04.02.04.06</t>
  </si>
  <si>
    <t>01.05.04.03</t>
  </si>
  <si>
    <t>01.05.04.03.01</t>
  </si>
  <si>
    <t>01.05.04.03.01.01</t>
  </si>
  <si>
    <t>01.05.04.03.01.02</t>
  </si>
  <si>
    <t>01.05.04.03.02</t>
  </si>
  <si>
    <t>01.05.04.03.02.01</t>
  </si>
  <si>
    <t>01.05.04.03.02.02</t>
  </si>
  <si>
    <t>01.05.04.03.02.03</t>
  </si>
  <si>
    <t>01.05.04.03.02.04</t>
  </si>
  <si>
    <t>01.05.04.03.03</t>
  </si>
  <si>
    <t>01.05.04.03.03.01</t>
  </si>
  <si>
    <t>01.05.04.03.03.02</t>
  </si>
  <si>
    <t>01.05.04.03.04</t>
  </si>
  <si>
    <t>01.05.04.03.04.01</t>
  </si>
  <si>
    <t>01.05.04.03.04.01.01</t>
  </si>
  <si>
    <t>01.05.04.03.04.01.02</t>
  </si>
  <si>
    <t>01.05.04.03.04.01.03</t>
  </si>
  <si>
    <t>01.05.04.03.04.02</t>
  </si>
  <si>
    <t>01.05.04.03.04.02.01</t>
  </si>
  <si>
    <t>01.05.04.03.04.02.02</t>
  </si>
  <si>
    <t>01.05.04.03.04.02.03</t>
  </si>
  <si>
    <t>01.05.04.03.04.03</t>
  </si>
  <si>
    <t>01.05.04.03.04.03.01</t>
  </si>
  <si>
    <t>01.05.04.03.04.03.02</t>
  </si>
  <si>
    <t>01.05.04.03.04.03.03</t>
  </si>
  <si>
    <t>01.05.04.03.04.04</t>
  </si>
  <si>
    <t>01.05.04.03.04.04.01</t>
  </si>
  <si>
    <t>01.05.04.03.04.04.02</t>
  </si>
  <si>
    <t>01.05.04.03.04.04.03</t>
  </si>
  <si>
    <t>01.05.04.03.04.05</t>
  </si>
  <si>
    <t>01.05.04.03.04.05.01</t>
  </si>
  <si>
    <t>01.05.04.03.04.05.02</t>
  </si>
  <si>
    <t>01.05.04.03.04.05.03</t>
  </si>
  <si>
    <t>01.05.04.03.04.06</t>
  </si>
  <si>
    <t>01.05.04.03.04.06.01</t>
  </si>
  <si>
    <t>01.05.04.03.04.06.02</t>
  </si>
  <si>
    <t>01.05.04.03.04.06.03</t>
  </si>
  <si>
    <t>01.05.04.03.04.06.04</t>
  </si>
  <si>
    <t>01.05.04.03.05</t>
  </si>
  <si>
    <t>01.05.04.03.05.01</t>
  </si>
  <si>
    <t>01.05.04.03.06</t>
  </si>
  <si>
    <t>01.05.04.03.06.01</t>
  </si>
  <si>
    <t>01.05.04.03.06.02</t>
  </si>
  <si>
    <t>01.05.04.03.06.03</t>
  </si>
  <si>
    <t>01.05.04.03.06.04</t>
  </si>
  <si>
    <t>01.05.04.03.06.05</t>
  </si>
  <si>
    <t>01.05.04.03.06.06</t>
  </si>
  <si>
    <t>01.05.04.03.07</t>
  </si>
  <si>
    <t>01.05.04.03.07.01</t>
  </si>
  <si>
    <t>01.05.04.03.07.02</t>
  </si>
  <si>
    <t>01.05.04.03.08</t>
  </si>
  <si>
    <t>01.05.04.03.08.01</t>
  </si>
  <si>
    <t>01.05.04.03.08.02</t>
  </si>
  <si>
    <t>01.05.04.03.09</t>
  </si>
  <si>
    <t>01.05.04.03.09.01</t>
  </si>
  <si>
    <t>01.05.04.03.10</t>
  </si>
  <si>
    <t>01.05.04.03.10.01</t>
  </si>
  <si>
    <t>Puerta contrapalcada de madera según diseño de 0.70x2.10</t>
  </si>
  <si>
    <t>01.05.04.03.10.02</t>
  </si>
  <si>
    <t>Puerta contrapalcada de madera según diseño de 0.90x2.10</t>
  </si>
  <si>
    <t>01.05.04.03.10.03</t>
  </si>
  <si>
    <t>Ventana de vidrio de 1.25 x 1.00 m según diseño</t>
  </si>
  <si>
    <t>01.05.04.03.10.04</t>
  </si>
  <si>
    <t>01.05.04.03.11</t>
  </si>
  <si>
    <t>01.05.04.03.11.01</t>
  </si>
  <si>
    <t>01.05.04.03.11.02</t>
  </si>
  <si>
    <t>01.05.04.03.12</t>
  </si>
  <si>
    <t>01.05.04.03.12.01</t>
  </si>
  <si>
    <t>01.05.04.03.12.02</t>
  </si>
  <si>
    <t>01.05.04.03.12.03</t>
  </si>
  <si>
    <t>01.05.04.03.12.04</t>
  </si>
  <si>
    <t>01.05.04.03.13</t>
  </si>
  <si>
    <t>01.05.04.03.13.01</t>
  </si>
  <si>
    <t>01.05.04.03.13.02</t>
  </si>
  <si>
    <t>01.05.04.03.13.03</t>
  </si>
  <si>
    <t>01.05.04.03.13.04</t>
  </si>
  <si>
    <t>01.05.04.03.14</t>
  </si>
  <si>
    <t>01.05.04.03.14.01</t>
  </si>
  <si>
    <t>01.05.04.03.14.02</t>
  </si>
  <si>
    <t>01.05.04.03.14.03</t>
  </si>
  <si>
    <t>01.05.04.03.14.04</t>
  </si>
  <si>
    <t>01.05.04.03.14.05</t>
  </si>
  <si>
    <t>01.05.04.03.14.06</t>
  </si>
  <si>
    <t>01.05.04.03.14.07</t>
  </si>
  <si>
    <t>01.05.04.03.14.08</t>
  </si>
  <si>
    <t>01.05.04.03.15</t>
  </si>
  <si>
    <t>01.05.04.03.15.01</t>
  </si>
  <si>
    <t>01.05.04.03.15.02</t>
  </si>
  <si>
    <t>01.05.04.03.15.03</t>
  </si>
  <si>
    <t>01.05.04.03.15.04</t>
  </si>
  <si>
    <t>01.05.04.03.15.05</t>
  </si>
  <si>
    <t>01.05.04.03.15.06</t>
  </si>
  <si>
    <t>01.05.04.03.15.07</t>
  </si>
  <si>
    <t>01.05.04.03.16</t>
  </si>
  <si>
    <t>01.05.04.03.16.01</t>
  </si>
  <si>
    <t>01.05.04.03.16.02</t>
  </si>
  <si>
    <t>01.05.04.03.16.03</t>
  </si>
  <si>
    <t>01.05.04.03.17</t>
  </si>
  <si>
    <t>01.05.04.03.17.01</t>
  </si>
  <si>
    <t>01.05.04.03.18</t>
  </si>
  <si>
    <t>01.05.04.03.18.01</t>
  </si>
  <si>
    <t>01.05.04.03.18.02</t>
  </si>
  <si>
    <t>01.05.04.03.19</t>
  </si>
  <si>
    <t>01.05.04.03.19.01</t>
  </si>
  <si>
    <t>01.05.04.04</t>
  </si>
  <si>
    <t>01.05.04.04.01</t>
  </si>
  <si>
    <t>01.05.04.04.01.01</t>
  </si>
  <si>
    <t>01.05.04.04.01.02</t>
  </si>
  <si>
    <t>01.05.04.04.02</t>
  </si>
  <si>
    <t>01.05.04.04.02.01</t>
  </si>
  <si>
    <t>01.05.04.04.02.02</t>
  </si>
  <si>
    <t>01.05.04.04.02.03</t>
  </si>
  <si>
    <t>01.05.04.04.02.04</t>
  </si>
  <si>
    <t>01.05.04.04.03</t>
  </si>
  <si>
    <t>01.05.04.04.03.01</t>
  </si>
  <si>
    <t>01.05.04.04.04</t>
  </si>
  <si>
    <t>01.05.04.04.04.01</t>
  </si>
  <si>
    <t>01.05.04.04.04.01.01</t>
  </si>
  <si>
    <t>01.05.04.04.04.01.02</t>
  </si>
  <si>
    <t>01.05.04.04.04.02</t>
  </si>
  <si>
    <t>01.05.04.04.04.02.01</t>
  </si>
  <si>
    <t>01.05.04.04.04.02.02</t>
  </si>
  <si>
    <t>01.05.04.04.04.02.03</t>
  </si>
  <si>
    <t>01.05.04.04.04.03</t>
  </si>
  <si>
    <t>01.05.04.04.04.03.01</t>
  </si>
  <si>
    <t>01.05.04.04.04.03.02</t>
  </si>
  <si>
    <t>01.05.04.04.04.03.03</t>
  </si>
  <si>
    <t>01.05.04.04.04.04</t>
  </si>
  <si>
    <t>01.05.04.04.04.04.01</t>
  </si>
  <si>
    <t>01.05.04.04.04.04.02</t>
  </si>
  <si>
    <t>01.05.04.04.04.04.03</t>
  </si>
  <si>
    <t>01.05.04.04.05</t>
  </si>
  <si>
    <t>01.05.04.04.05.01</t>
  </si>
  <si>
    <t>01.05.04.04.06</t>
  </si>
  <si>
    <t>01.05.04.04.06.01</t>
  </si>
  <si>
    <t>01.05.04.04.06.02</t>
  </si>
  <si>
    <t>01.05.04.04.07</t>
  </si>
  <si>
    <t>01.05.04.04.07.01</t>
  </si>
  <si>
    <t>01.05.04.04.07.02</t>
  </si>
  <si>
    <t>01.05.04.04.07.03</t>
  </si>
  <si>
    <t>01.05.04.04.08</t>
  </si>
  <si>
    <t>01.05.04.04.08.01</t>
  </si>
  <si>
    <t>01.05.04.04.08.02</t>
  </si>
  <si>
    <t>01.05.04.04.08.03</t>
  </si>
  <si>
    <t>01.05.04.04.09</t>
  </si>
  <si>
    <t>01.05.04.04.09.01</t>
  </si>
  <si>
    <t>01.05.04.04.09.02</t>
  </si>
  <si>
    <t>01.05.04.04.09.03</t>
  </si>
  <si>
    <t>01.05.04.04.09.04</t>
  </si>
  <si>
    <t>01.05.04.04.10</t>
  </si>
  <si>
    <t>01.05.04.04.10.01</t>
  </si>
  <si>
    <t>01.05.04.04.10.02</t>
  </si>
  <si>
    <t>01.05.04.04.10.03</t>
  </si>
  <si>
    <t>01.05.05</t>
  </si>
  <si>
    <t>RESERVORIO ELEVADO PROYECTADO REP-11 (V= 1600 M3)</t>
  </si>
  <si>
    <t>01.05.05.01</t>
  </si>
  <si>
    <t>01.05.05.01.01</t>
  </si>
  <si>
    <t>01.05.05.01.01.01</t>
  </si>
  <si>
    <t>01.05.05.01.01.02</t>
  </si>
  <si>
    <t>01.05.05.01.02</t>
  </si>
  <si>
    <t>01.05.05.01.02.01</t>
  </si>
  <si>
    <t>Excavación masiva en terreno normal saturado c/ maquinaria talud 1:1/2</t>
  </si>
  <si>
    <t>01.05.05.01.02.02</t>
  </si>
  <si>
    <t>01.05.05.01.02.03</t>
  </si>
  <si>
    <t>01.05.05.01.02.04</t>
  </si>
  <si>
    <t>01.05.05.01.03</t>
  </si>
  <si>
    <t>01.05.05.01.03.01</t>
  </si>
  <si>
    <t>01.05.05.01.03.02</t>
  </si>
  <si>
    <t>01.05.05.01.03.03</t>
  </si>
  <si>
    <t>01.05.05.01.03.04</t>
  </si>
  <si>
    <t>01.05.05.01.03.05</t>
  </si>
  <si>
    <t>01.05.05.01.03.06</t>
  </si>
  <si>
    <t>01.05.05.01.04</t>
  </si>
  <si>
    <t>01.05.05.01.04.01</t>
  </si>
  <si>
    <t>01.05.05.01.05</t>
  </si>
  <si>
    <t>01.05.05.01.05.01</t>
  </si>
  <si>
    <t>01.05.05.01.05.01.01</t>
  </si>
  <si>
    <t>01.05.05.01.05.01.02</t>
  </si>
  <si>
    <t>01.05.05.01.05.01.03</t>
  </si>
  <si>
    <t>01.05.05.01.05.02</t>
  </si>
  <si>
    <t>01.05.05.01.05.02.01</t>
  </si>
  <si>
    <t>01.05.05.01.05.02.02</t>
  </si>
  <si>
    <t>01.05.05.01.05.02.03</t>
  </si>
  <si>
    <t>01.05.05.01.05.03</t>
  </si>
  <si>
    <t>01.05.05.01.05.03.01</t>
  </si>
  <si>
    <t>01.05.05.01.05.03.02</t>
  </si>
  <si>
    <t>01.05.05.01.05.04</t>
  </si>
  <si>
    <t>01.05.05.01.05.04.01</t>
  </si>
  <si>
    <t>01.05.05.01.05.04.02</t>
  </si>
  <si>
    <t>01.05.05.01.05.04.03</t>
  </si>
  <si>
    <t>01.05.05.01.05.04.04</t>
  </si>
  <si>
    <t>01.05.05.01.05.04.05</t>
  </si>
  <si>
    <t>01.05.05.01.05.04.06</t>
  </si>
  <si>
    <t>01.05.05.01.05.04.07</t>
  </si>
  <si>
    <t>01.05.05.01.05.04.08</t>
  </si>
  <si>
    <t>01.05.05.01.05.04.09</t>
  </si>
  <si>
    <t>01.05.05.01.05.04.10</t>
  </si>
  <si>
    <t>01.05.05.01.05.04.11</t>
  </si>
  <si>
    <t>01.05.05.01.05.04.12</t>
  </si>
  <si>
    <t>01.05.05.01.05.04.13</t>
  </si>
  <si>
    <t>01.05.05.01.05.04.14</t>
  </si>
  <si>
    <t>01.05.05.01.05.04.15</t>
  </si>
  <si>
    <t>01.05.05.01.05.05</t>
  </si>
  <si>
    <t>01.05.05.01.05.05.01</t>
  </si>
  <si>
    <t>01.05.05.01.05.05.02</t>
  </si>
  <si>
    <t>01.05.05.01.05.05.03</t>
  </si>
  <si>
    <t>01.05.05.01.05.06</t>
  </si>
  <si>
    <t>01.05.05.01.05.06.01</t>
  </si>
  <si>
    <t>01.05.05.01.05.06.02</t>
  </si>
  <si>
    <t>01.05.05.01.05.06.03</t>
  </si>
  <si>
    <t>01.05.05.01.05.07</t>
  </si>
  <si>
    <t>01.05.05.01.05.07.01</t>
  </si>
  <si>
    <t>01.05.05.01.05.07.02</t>
  </si>
  <si>
    <t>01.05.05.01.05.07.03</t>
  </si>
  <si>
    <t>01.05.05.01.05.08</t>
  </si>
  <si>
    <t>01.05.05.01.05.08.01</t>
  </si>
  <si>
    <t>01.05.05.01.05.08.02</t>
  </si>
  <si>
    <t>01.05.05.01.05.08.03</t>
  </si>
  <si>
    <t>01.05.05.01.05.09</t>
  </si>
  <si>
    <t>01.05.05.01.05.09.01</t>
  </si>
  <si>
    <t>01.05.05.01.05.09.02</t>
  </si>
  <si>
    <t>01.05.05.01.05.09.03</t>
  </si>
  <si>
    <t>01.05.05.01.05.10</t>
  </si>
  <si>
    <t>01.05.05.01.05.10.01</t>
  </si>
  <si>
    <t>01.05.05.01.05.10.02</t>
  </si>
  <si>
    <t>01.05.05.01.05.10.03</t>
  </si>
  <si>
    <t>01.05.05.01.05.10.04</t>
  </si>
  <si>
    <t>01.05.05.01.05.10.05</t>
  </si>
  <si>
    <t>01.05.05.01.05.10.06</t>
  </si>
  <si>
    <t>01.05.05.01.05.11</t>
  </si>
  <si>
    <t>01.05.05.01.05.11.01</t>
  </si>
  <si>
    <t>01.05.05.01.05.11.02</t>
  </si>
  <si>
    <t>01.05.05.01.05.11.03</t>
  </si>
  <si>
    <t>01.05.05.01.05.12</t>
  </si>
  <si>
    <t>01.05.05.01.05.12.01</t>
  </si>
  <si>
    <t>01.05.05.01.05.12.02</t>
  </si>
  <si>
    <t>01.05.05.01.05.12.03</t>
  </si>
  <si>
    <t>01.05.05.01.05.12.04</t>
  </si>
  <si>
    <t>01.05.05.01.05.12.05</t>
  </si>
  <si>
    <t>01.05.05.01.05.12.06</t>
  </si>
  <si>
    <t>01.05.05.01.05.12.07</t>
  </si>
  <si>
    <t>Acero estruc. trabajado p/ muro (costo prom. incl. desperdicios) desde los 20.01 a 25.00 M.S.N.T</t>
  </si>
  <si>
    <t>01.05.05.01.05.12.08</t>
  </si>
  <si>
    <t>01.05.05.01.05.12.09</t>
  </si>
  <si>
    <t>01.05.05.01.05.13</t>
  </si>
  <si>
    <t>01.05.05.01.05.13.01</t>
  </si>
  <si>
    <t>01.05.05.01.05.13.02</t>
  </si>
  <si>
    <t>01.05.05.01.05.13.03</t>
  </si>
  <si>
    <t>01.05.05.01.05.14</t>
  </si>
  <si>
    <t>01.05.05.01.05.14.01</t>
  </si>
  <si>
    <t>01.05.05.01.05.14.02</t>
  </si>
  <si>
    <t>01.05.05.01.05.14.03</t>
  </si>
  <si>
    <t>01.05.05.01.05.15</t>
  </si>
  <si>
    <t>01.05.05.01.05.15.01</t>
  </si>
  <si>
    <t>01.05.05.01.05.15.02</t>
  </si>
  <si>
    <t>01.05.05.01.05.15.03</t>
  </si>
  <si>
    <t>01.05.05.01.05.16</t>
  </si>
  <si>
    <t>01.05.05.01.05.16.01</t>
  </si>
  <si>
    <t>01.05.05.01.05.16.02</t>
  </si>
  <si>
    <t>01.05.05.01.05.16.03</t>
  </si>
  <si>
    <t>01.05.05.01.05.17</t>
  </si>
  <si>
    <t>01.05.05.01.05.17.01</t>
  </si>
  <si>
    <t>01.05.05.01.05.17.02</t>
  </si>
  <si>
    <t>01.05.05.01.05.17.03</t>
  </si>
  <si>
    <t>01.05.05.01.06</t>
  </si>
  <si>
    <t>01.05.05.01.06.01</t>
  </si>
  <si>
    <t>01.05.05.01.06.02</t>
  </si>
  <si>
    <t>01.05.05.01.07</t>
  </si>
  <si>
    <t>01.05.05.01.07.01</t>
  </si>
  <si>
    <t>01.05.05.01.08</t>
  </si>
  <si>
    <t>01.05.05.01.08.01</t>
  </si>
  <si>
    <t>01.05.05.01.08.02</t>
  </si>
  <si>
    <t>01.05.05.01.08.03</t>
  </si>
  <si>
    <t>01.05.05.01.08.04</t>
  </si>
  <si>
    <t>01.05.05.01.08.05</t>
  </si>
  <si>
    <t>01.05.05.01.08.06</t>
  </si>
  <si>
    <t>01.05.05.01.08.07</t>
  </si>
  <si>
    <t>01.05.05.01.08.08</t>
  </si>
  <si>
    <t>01.05.05.01.08.09</t>
  </si>
  <si>
    <t>01.05.05.01.08.10</t>
  </si>
  <si>
    <t>01.05.05.01.08.11</t>
  </si>
  <si>
    <t>01.05.05.01.08.12</t>
  </si>
  <si>
    <t>01.05.05.01.08.13</t>
  </si>
  <si>
    <t>01.05.05.01.08.14</t>
  </si>
  <si>
    <t>01.05.05.01.08.15</t>
  </si>
  <si>
    <t>01.05.05.01.08.16</t>
  </si>
  <si>
    <t>01.05.05.01.08.17</t>
  </si>
  <si>
    <t>01.05.05.01.08.18</t>
  </si>
  <si>
    <t>01.05.05.01.08.19</t>
  </si>
  <si>
    <t>01.05.05.01.08.20</t>
  </si>
  <si>
    <t>01.05.05.01.08.21</t>
  </si>
  <si>
    <t>01.05.05.01.08.22</t>
  </si>
  <si>
    <t>01.05.05.01.08.23</t>
  </si>
  <si>
    <t>01.05.05.01.08.24</t>
  </si>
  <si>
    <t>01.05.05.01.08.25</t>
  </si>
  <si>
    <t>Plataforma de escalera de aluminio 0.95m X 2.81m</t>
  </si>
  <si>
    <t>01.05.05.01.08.26</t>
  </si>
  <si>
    <t>01.05.05.01.09</t>
  </si>
  <si>
    <t>01.05.05.01.09.01</t>
  </si>
  <si>
    <t>01.05.05.01.09.02</t>
  </si>
  <si>
    <t>01.05.05.01.09.03</t>
  </si>
  <si>
    <t>01.05.05.01.09.04</t>
  </si>
  <si>
    <t>01.05.05.01.10</t>
  </si>
  <si>
    <t>01.05.05.01.10.01</t>
  </si>
  <si>
    <t>01.05.05.01.10.02</t>
  </si>
  <si>
    <t>01.05.05.01.10.03</t>
  </si>
  <si>
    <t>01.05.05.01.10.04</t>
  </si>
  <si>
    <t>01.05.05.01.10.05</t>
  </si>
  <si>
    <t>01.05.05.01.10.06</t>
  </si>
  <si>
    <t>01.05.05.01.10.07</t>
  </si>
  <si>
    <t>01.05.05.01.10.08</t>
  </si>
  <si>
    <t>01.05.05.01.11</t>
  </si>
  <si>
    <t>01.05.05.01.11.01</t>
  </si>
  <si>
    <t>01.05.05.01.11.02</t>
  </si>
  <si>
    <t>01.05.05.01.11.03</t>
  </si>
  <si>
    <t>01.05.05.01.12</t>
  </si>
  <si>
    <t>01.05.05.01.12.01</t>
  </si>
  <si>
    <t>01.05.05.01.12.02</t>
  </si>
  <si>
    <t>01.05.05.01.12.03</t>
  </si>
  <si>
    <t>01.05.05.01.12.04</t>
  </si>
  <si>
    <t>01.05.05.01.12.05</t>
  </si>
  <si>
    <t>01.05.05.01.12.06</t>
  </si>
  <si>
    <t>01.05.05.01.12.07</t>
  </si>
  <si>
    <t>01.05.05.01.12.08</t>
  </si>
  <si>
    <t>01.05.05.01.12.09</t>
  </si>
  <si>
    <t>01.05.05.01.12.10</t>
  </si>
  <si>
    <t>01.05.05.02</t>
  </si>
  <si>
    <t>01.05.05.02.01</t>
  </si>
  <si>
    <t>01.05.05.02.01.01</t>
  </si>
  <si>
    <t>01.05.05.02.01.02</t>
  </si>
  <si>
    <t>01.05.05.02.01.03</t>
  </si>
  <si>
    <t>01.05.05.02.02</t>
  </si>
  <si>
    <t>01.05.05.02.02.01</t>
  </si>
  <si>
    <t>01.05.05.02.03</t>
  </si>
  <si>
    <t>01.05.05.02.03.01</t>
  </si>
  <si>
    <t>01.05.05.02.03.02</t>
  </si>
  <si>
    <t>01.05.05.02.03.03</t>
  </si>
  <si>
    <t>01.05.05.02.03.04</t>
  </si>
  <si>
    <t>01.05.05.02.03.05</t>
  </si>
  <si>
    <t>01.05.05.02.03.06</t>
  </si>
  <si>
    <t>01.05.05.02.03.07</t>
  </si>
  <si>
    <t>01.05.05.02.03.08</t>
  </si>
  <si>
    <t>01.05.05.02.04</t>
  </si>
  <si>
    <t>01.05.05.02.04.01</t>
  </si>
  <si>
    <t>01.05.05.02.04.02</t>
  </si>
  <si>
    <t>01.05.05.02.04.03</t>
  </si>
  <si>
    <t>01.05.05.02.04.04</t>
  </si>
  <si>
    <t>01.05.05.02.04.05</t>
  </si>
  <si>
    <t>01.05.05.02.04.06</t>
  </si>
  <si>
    <t>01.05.05.03</t>
  </si>
  <si>
    <t>01.05.05.03.01</t>
  </si>
  <si>
    <t>01.05.05.03.01.01</t>
  </si>
  <si>
    <t>01.05.05.03.01.02</t>
  </si>
  <si>
    <t>01.05.05.03.02</t>
  </si>
  <si>
    <t>01.05.05.03.02.01</t>
  </si>
  <si>
    <t>01.05.05.03.02.02</t>
  </si>
  <si>
    <t>01.05.05.03.02.03</t>
  </si>
  <si>
    <t>01.05.05.03.02.04</t>
  </si>
  <si>
    <t>01.05.05.03.02.05</t>
  </si>
  <si>
    <t>01.05.05.03.02.06</t>
  </si>
  <si>
    <t>01.05.05.03.03</t>
  </si>
  <si>
    <t>01.05.05.03.03.01</t>
  </si>
  <si>
    <t>01.05.05.03.03.02</t>
  </si>
  <si>
    <t>01.05.05.03.04</t>
  </si>
  <si>
    <t>01.05.05.03.04.01</t>
  </si>
  <si>
    <t>01.05.05.03.04.01.01</t>
  </si>
  <si>
    <t>01.05.05.03.04.01.02</t>
  </si>
  <si>
    <t>01.05.05.03.04.01.03</t>
  </si>
  <si>
    <t>01.05.05.03.04.02</t>
  </si>
  <si>
    <t>CIMIENTOS CORRIDO</t>
  </si>
  <si>
    <t>01.05.05.03.04.02.01</t>
  </si>
  <si>
    <t>01.05.05.03.04.02.02</t>
  </si>
  <si>
    <t>01.05.05.03.04.02.03</t>
  </si>
  <si>
    <t>01.05.05.03.04.03</t>
  </si>
  <si>
    <t>01.05.05.03.04.03.01</t>
  </si>
  <si>
    <t>01.05.05.03.04.03.02</t>
  </si>
  <si>
    <t>01.05.05.03.04.03.03</t>
  </si>
  <si>
    <t>01.05.05.03.04.04</t>
  </si>
  <si>
    <t>01.05.05.03.04.04.01</t>
  </si>
  <si>
    <t>01.05.05.03.04.04.02</t>
  </si>
  <si>
    <t>01.05.05.03.04.04.03</t>
  </si>
  <si>
    <t>01.05.05.03.04.05</t>
  </si>
  <si>
    <t>01.05.05.03.04.05.01</t>
  </si>
  <si>
    <t>01.05.05.03.04.05.02</t>
  </si>
  <si>
    <t>01.05.05.03.04.05.03</t>
  </si>
  <si>
    <t>01.05.05.03.04.06</t>
  </si>
  <si>
    <t>01.05.05.03.04.06.01</t>
  </si>
  <si>
    <t>01.05.05.03.04.06.02</t>
  </si>
  <si>
    <t>01.05.05.03.04.06.03</t>
  </si>
  <si>
    <t>01.05.05.03.04.06.04</t>
  </si>
  <si>
    <t>01.05.05.03.05</t>
  </si>
  <si>
    <t>01.05.05.03.05.01</t>
  </si>
  <si>
    <t>01.05.05.03.06</t>
  </si>
  <si>
    <t>01.05.05.03.06.01</t>
  </si>
  <si>
    <t>01.05.05.03.06.02</t>
  </si>
  <si>
    <t>01.05.05.03.06.03</t>
  </si>
  <si>
    <t>01.05.05.03.06.04</t>
  </si>
  <si>
    <t>01.05.05.03.06.05</t>
  </si>
  <si>
    <t>01.05.05.03.06.06</t>
  </si>
  <si>
    <t>01.05.05.03.07</t>
  </si>
  <si>
    <t>01.05.05.03.07.01</t>
  </si>
  <si>
    <t>01.05.05.03.07.02</t>
  </si>
  <si>
    <t>01.05.05.03.08</t>
  </si>
  <si>
    <t>01.05.05.03.08.01</t>
  </si>
  <si>
    <t>01.05.05.03.08.02</t>
  </si>
  <si>
    <t>01.05.05.03.09</t>
  </si>
  <si>
    <t>01.05.05.03.09.01</t>
  </si>
  <si>
    <t>01.05.05.03.10</t>
  </si>
  <si>
    <t>01.05.05.03.10.01</t>
  </si>
  <si>
    <t>01.05.05.03.10.02</t>
  </si>
  <si>
    <t>01.05.05.03.10.03</t>
  </si>
  <si>
    <t>01.05.05.03.10.04</t>
  </si>
  <si>
    <t>01.05.05.03.11</t>
  </si>
  <si>
    <t>01.05.05.03.11.01</t>
  </si>
  <si>
    <t>01.05.05.03.11.02</t>
  </si>
  <si>
    <t>01.05.05.03.12</t>
  </si>
  <si>
    <t>01.05.05.03.12.01</t>
  </si>
  <si>
    <t>01.05.05.03.12.02</t>
  </si>
  <si>
    <t>01.05.05.03.12.03</t>
  </si>
  <si>
    <t>01.05.05.03.12.04</t>
  </si>
  <si>
    <t>01.05.05.03.13</t>
  </si>
  <si>
    <t>01.05.05.03.13.01</t>
  </si>
  <si>
    <t>01.05.05.03.13.02</t>
  </si>
  <si>
    <t>01.05.05.03.13.03</t>
  </si>
  <si>
    <t>01.05.05.03.13.04</t>
  </si>
  <si>
    <t>01.05.05.03.14</t>
  </si>
  <si>
    <t>01.05.05.03.14.01</t>
  </si>
  <si>
    <t>01.05.05.03.14.02</t>
  </si>
  <si>
    <t>01.05.05.03.14.03</t>
  </si>
  <si>
    <t>01.05.05.03.14.04</t>
  </si>
  <si>
    <t>01.05.05.03.14.05</t>
  </si>
  <si>
    <t>01.05.05.03.14.06</t>
  </si>
  <si>
    <t>01.05.05.03.14.07</t>
  </si>
  <si>
    <t>01.05.05.03.14.08</t>
  </si>
  <si>
    <t>01.05.05.03.15</t>
  </si>
  <si>
    <t>01.05.05.03.15.01</t>
  </si>
  <si>
    <t>01.05.05.03.15.02</t>
  </si>
  <si>
    <t>01.05.05.03.15.03</t>
  </si>
  <si>
    <t>01.05.05.03.15.04</t>
  </si>
  <si>
    <t>01.05.05.03.15.05</t>
  </si>
  <si>
    <t>01.05.05.03.15.06</t>
  </si>
  <si>
    <t>01.05.05.03.15.07</t>
  </si>
  <si>
    <t>01.05.05.03.16</t>
  </si>
  <si>
    <t>01.05.05.03.16.01</t>
  </si>
  <si>
    <t>01.05.05.03.16.02</t>
  </si>
  <si>
    <t>01.05.05.03.16.03</t>
  </si>
  <si>
    <t>01.05.05.03.17</t>
  </si>
  <si>
    <t>01.05.05.03.17.01</t>
  </si>
  <si>
    <t>01.05.05.03.18</t>
  </si>
  <si>
    <t>01.05.05.03.18.01</t>
  </si>
  <si>
    <t>01.05.05.03.18.02</t>
  </si>
  <si>
    <t>01.05.05.03.19</t>
  </si>
  <si>
    <t>01.05.05.03.19.01</t>
  </si>
  <si>
    <t>01.05.05.04</t>
  </si>
  <si>
    <t>01.05.05.04.01</t>
  </si>
  <si>
    <t>01.05.05.04.01.01</t>
  </si>
  <si>
    <t>01.05.05.04.01.02</t>
  </si>
  <si>
    <t>01.05.05.04.02</t>
  </si>
  <si>
    <t>01.05.05.04.02.01</t>
  </si>
  <si>
    <t>01.05.05.04.02.02</t>
  </si>
  <si>
    <t>01.05.05.04.02.03</t>
  </si>
  <si>
    <t>01.05.05.04.02.04</t>
  </si>
  <si>
    <t>01.05.05.04.02.05</t>
  </si>
  <si>
    <t>01.05.05.04.02.06</t>
  </si>
  <si>
    <t>01.05.05.04.03</t>
  </si>
  <si>
    <t>01.05.05.04.03.01</t>
  </si>
  <si>
    <t>01.05.05.04.04</t>
  </si>
  <si>
    <t>01.05.05.04.04.01</t>
  </si>
  <si>
    <t>01.05.05.04.04.01.01</t>
  </si>
  <si>
    <t>01.05.05.04.04.01.02</t>
  </si>
  <si>
    <t>01.05.05.04.04.02</t>
  </si>
  <si>
    <t>01.05.05.04.04.02.01</t>
  </si>
  <si>
    <t>01.05.05.04.04.02.02</t>
  </si>
  <si>
    <t>01.05.05.04.04.02.03</t>
  </si>
  <si>
    <t>01.05.05.04.04.03</t>
  </si>
  <si>
    <t>01.05.05.04.04.03.01</t>
  </si>
  <si>
    <t>01.05.05.04.04.03.02</t>
  </si>
  <si>
    <t>01.05.05.04.04.03.03</t>
  </si>
  <si>
    <t>01.05.05.04.04.04</t>
  </si>
  <si>
    <t>01.05.05.04.04.04.01</t>
  </si>
  <si>
    <t>01.05.05.04.04.04.02</t>
  </si>
  <si>
    <t>01.05.05.04.04.04.03</t>
  </si>
  <si>
    <t>01.05.05.04.05</t>
  </si>
  <si>
    <t>01.05.05.04.05.01</t>
  </si>
  <si>
    <t>01.05.05.04.06</t>
  </si>
  <si>
    <t>01.05.05.04.06.01</t>
  </si>
  <si>
    <t>01.05.05.04.06.02</t>
  </si>
  <si>
    <t>01.05.05.04.07</t>
  </si>
  <si>
    <t>01.05.05.04.07.01</t>
  </si>
  <si>
    <t>01.05.05.04.07.02</t>
  </si>
  <si>
    <t>01.05.05.04.07.03</t>
  </si>
  <si>
    <t>01.05.05.04.08</t>
  </si>
  <si>
    <t>01.05.05.04.08.01</t>
  </si>
  <si>
    <t>01.05.05.04.08.02</t>
  </si>
  <si>
    <t>01.05.05.04.08.03</t>
  </si>
  <si>
    <t>01.05.05.04.09</t>
  </si>
  <si>
    <t>01.05.05.04.09.01</t>
  </si>
  <si>
    <t>01.05.05.04.09.02</t>
  </si>
  <si>
    <t>01.05.05.04.09.03</t>
  </si>
  <si>
    <t>01.05.05.04.09.04</t>
  </si>
  <si>
    <t>01.05.05.04.10</t>
  </si>
  <si>
    <t>01.05.05.04.10.01</t>
  </si>
  <si>
    <t>01.05.05.04.10.02</t>
  </si>
  <si>
    <t>01.05.05.04.10.03</t>
  </si>
  <si>
    <t>01.05.06</t>
  </si>
  <si>
    <t>RESERVORIO ELEVADO PROYECTADO REP-13 (V= 1800 M3)</t>
  </si>
  <si>
    <t>01.05.06.01</t>
  </si>
  <si>
    <t>01.05.06.01.01</t>
  </si>
  <si>
    <t>01.05.06.01.01.01</t>
  </si>
  <si>
    <t>01.05.06.01.01.02</t>
  </si>
  <si>
    <t>01.05.06.01.02</t>
  </si>
  <si>
    <t>01.05.06.01.02.01</t>
  </si>
  <si>
    <t>Excavaciones en terr. normal deleznable con cargador retroexcavador 0.75 - 1.60 y3</t>
  </si>
  <si>
    <t>01.05.06.01.02.02</t>
  </si>
  <si>
    <t>Refine, nivelación y compactación en terreno normal deleznable a pulso</t>
  </si>
  <si>
    <t>01.05.06.01.02.03</t>
  </si>
  <si>
    <t>01.05.06.01.02.04</t>
  </si>
  <si>
    <t>01.05.06.01.03</t>
  </si>
  <si>
    <t>01.05.06.01.03.01</t>
  </si>
  <si>
    <t>01.05.06.01.03.02</t>
  </si>
  <si>
    <t>01.05.06.01.03.03</t>
  </si>
  <si>
    <t>01.05.06.01.03.04</t>
  </si>
  <si>
    <t>01.05.06.01.03.05</t>
  </si>
  <si>
    <t>01.05.06.01.03.06</t>
  </si>
  <si>
    <t>01.05.06.01.04</t>
  </si>
  <si>
    <t>01.05.06.01.04.01</t>
  </si>
  <si>
    <t>01.05.06.01.05</t>
  </si>
  <si>
    <t>01.05.06.01.05.01</t>
  </si>
  <si>
    <t>01.05.06.01.05.01.01</t>
  </si>
  <si>
    <t>01.05.06.01.05.01.02</t>
  </si>
  <si>
    <t>01.05.06.01.05.01.03</t>
  </si>
  <si>
    <t>01.05.06.01.05.02</t>
  </si>
  <si>
    <t>01.05.06.01.05.02.01</t>
  </si>
  <si>
    <t>01.05.06.01.05.02.02</t>
  </si>
  <si>
    <t>01.05.06.01.05.02.03</t>
  </si>
  <si>
    <t>01.05.06.01.05.03</t>
  </si>
  <si>
    <t>01.05.06.01.05.03.01</t>
  </si>
  <si>
    <t>01.05.06.01.05.03.02</t>
  </si>
  <si>
    <t>01.05.06.01.05.04</t>
  </si>
  <si>
    <t>01.05.06.01.05.04.01</t>
  </si>
  <si>
    <t>01.05.06.01.05.04.02</t>
  </si>
  <si>
    <t>01.05.06.01.05.04.03</t>
  </si>
  <si>
    <t>01.05.06.01.05.04.04</t>
  </si>
  <si>
    <t>01.05.06.01.05.04.05</t>
  </si>
  <si>
    <t>01.05.06.01.05.04.06</t>
  </si>
  <si>
    <t>01.05.06.01.05.04.07</t>
  </si>
  <si>
    <t>01.05.06.01.05.04.08</t>
  </si>
  <si>
    <t>01.05.06.01.05.04.09</t>
  </si>
  <si>
    <t>01.05.06.01.05.04.10</t>
  </si>
  <si>
    <t>01.05.06.01.05.04.11</t>
  </si>
  <si>
    <t>01.05.06.01.05.04.12</t>
  </si>
  <si>
    <t>01.05.06.01.05.04.13</t>
  </si>
  <si>
    <t>01.05.06.01.05.04.14</t>
  </si>
  <si>
    <t>01.05.06.01.05.04.15</t>
  </si>
  <si>
    <t>01.05.06.01.05.05</t>
  </si>
  <si>
    <t>01.05.06.01.05.05.01</t>
  </si>
  <si>
    <t>01.05.06.01.05.05.02</t>
  </si>
  <si>
    <t>01.05.06.01.05.05.03</t>
  </si>
  <si>
    <t>01.05.06.01.05.06</t>
  </si>
  <si>
    <t>01.05.06.01.05.06.01</t>
  </si>
  <si>
    <t>01.05.06.01.05.06.02</t>
  </si>
  <si>
    <t>01.05.06.01.05.06.03</t>
  </si>
  <si>
    <t>01.05.06.01.05.07</t>
  </si>
  <si>
    <t>01.05.06.01.05.07.01</t>
  </si>
  <si>
    <t>01.05.06.01.05.07.02</t>
  </si>
  <si>
    <t>01.05.06.01.05.07.03</t>
  </si>
  <si>
    <t>01.05.06.01.05.08</t>
  </si>
  <si>
    <t>01.05.06.01.05.08.01</t>
  </si>
  <si>
    <t>01.05.06.01.05.08.02</t>
  </si>
  <si>
    <t>01.05.06.01.05.08.03</t>
  </si>
  <si>
    <t>01.05.06.01.05.09</t>
  </si>
  <si>
    <t>01.05.06.01.05.09.01</t>
  </si>
  <si>
    <t>01.05.06.01.05.09.02</t>
  </si>
  <si>
    <t>01.05.06.01.05.09.03</t>
  </si>
  <si>
    <t>01.05.06.01.05.10</t>
  </si>
  <si>
    <t>01.05.06.01.05.10.01</t>
  </si>
  <si>
    <t>01.05.06.01.05.10.02</t>
  </si>
  <si>
    <t>01.05.06.01.05.10.03</t>
  </si>
  <si>
    <t>01.05.06.01.05.10.04</t>
  </si>
  <si>
    <t>01.05.06.01.05.10.05</t>
  </si>
  <si>
    <t>01.05.06.01.05.10.06</t>
  </si>
  <si>
    <t>01.05.06.01.05.11</t>
  </si>
  <si>
    <t>01.05.06.01.05.11.01</t>
  </si>
  <si>
    <t>01.05.06.01.05.11.02</t>
  </si>
  <si>
    <t>01.05.06.01.05.11.03</t>
  </si>
  <si>
    <t>01.05.06.01.05.12</t>
  </si>
  <si>
    <t>01.05.06.01.05.12.01</t>
  </si>
  <si>
    <t>01.05.06.01.05.12.02</t>
  </si>
  <si>
    <t>01.05.06.01.05.12.03</t>
  </si>
  <si>
    <t>01.05.06.01.05.12.04</t>
  </si>
  <si>
    <t>01.05.06.01.05.12.05</t>
  </si>
  <si>
    <t>01.05.06.01.05.12.06</t>
  </si>
  <si>
    <t>01.05.06.01.05.13</t>
  </si>
  <si>
    <t>01.05.06.01.05.13.01</t>
  </si>
  <si>
    <t>01.05.06.01.05.13.02</t>
  </si>
  <si>
    <t>01.05.06.01.05.13.03</t>
  </si>
  <si>
    <t>01.05.06.01.05.14</t>
  </si>
  <si>
    <t>01.05.06.01.05.14.01</t>
  </si>
  <si>
    <t>01.05.06.01.05.14.02</t>
  </si>
  <si>
    <t>01.05.06.01.05.14.03</t>
  </si>
  <si>
    <t>01.05.06.01.05.15</t>
  </si>
  <si>
    <t>01.05.06.01.05.15.01</t>
  </si>
  <si>
    <t>01.05.06.01.05.15.02</t>
  </si>
  <si>
    <t>01.05.06.01.05.15.03</t>
  </si>
  <si>
    <t>01.05.06.01.05.16</t>
  </si>
  <si>
    <t>01.05.06.01.05.16.01</t>
  </si>
  <si>
    <t>01.05.06.01.05.16.02</t>
  </si>
  <si>
    <t>01.05.06.01.05.16.03</t>
  </si>
  <si>
    <t>01.05.06.01.05.17</t>
  </si>
  <si>
    <t>01.05.06.01.05.17.01</t>
  </si>
  <si>
    <t>01.05.06.01.05.17.02</t>
  </si>
  <si>
    <t>01.05.06.01.05.17.03</t>
  </si>
  <si>
    <t>01.05.06.01.06</t>
  </si>
  <si>
    <t>01.05.06.01.06.01</t>
  </si>
  <si>
    <t>01.05.06.01.06.02</t>
  </si>
  <si>
    <t>01.05.06.01.07</t>
  </si>
  <si>
    <t>01.05.06.01.07.01</t>
  </si>
  <si>
    <t>01.05.06.01.08</t>
  </si>
  <si>
    <t>01.05.06.01.08.01</t>
  </si>
  <si>
    <t>01.05.06.01.08.02</t>
  </si>
  <si>
    <t>01.05.06.01.08.03</t>
  </si>
  <si>
    <t>01.05.06.01.08.04</t>
  </si>
  <si>
    <t>01.05.06.01.08.05</t>
  </si>
  <si>
    <t>01.05.06.01.08.06</t>
  </si>
  <si>
    <t>01.05.06.01.08.07</t>
  </si>
  <si>
    <t>01.05.06.01.08.08</t>
  </si>
  <si>
    <t>01.05.06.01.08.09</t>
  </si>
  <si>
    <t>01.05.06.01.08.10</t>
  </si>
  <si>
    <t>01.05.06.01.08.11</t>
  </si>
  <si>
    <t>01.05.06.01.08.12</t>
  </si>
  <si>
    <t>01.05.06.01.08.13</t>
  </si>
  <si>
    <t>01.05.06.01.08.14</t>
  </si>
  <si>
    <t>01.05.06.01.08.15</t>
  </si>
  <si>
    <t>01.05.06.01.08.16</t>
  </si>
  <si>
    <t>01.05.06.01.08.17</t>
  </si>
  <si>
    <t>01.05.06.01.08.18</t>
  </si>
  <si>
    <t>01.05.06.01.08.19</t>
  </si>
  <si>
    <t>01.05.06.01.08.20</t>
  </si>
  <si>
    <t>01.05.06.01.08.21</t>
  </si>
  <si>
    <t>01.05.06.01.08.22</t>
  </si>
  <si>
    <t>01.05.06.01.08.23</t>
  </si>
  <si>
    <t>01.05.06.01.08.24</t>
  </si>
  <si>
    <t>01.05.06.01.08.25</t>
  </si>
  <si>
    <t>01.05.06.01.09</t>
  </si>
  <si>
    <t>01.05.06.01.09.01</t>
  </si>
  <si>
    <t>01.05.06.01.09.02</t>
  </si>
  <si>
    <t>01.05.06.01.09.03</t>
  </si>
  <si>
    <t>01.05.06.01.09.04</t>
  </si>
  <si>
    <t>01.05.06.01.10</t>
  </si>
  <si>
    <t>01.05.06.01.10.01</t>
  </si>
  <si>
    <t>01.05.06.01.10.02</t>
  </si>
  <si>
    <t>01.05.06.01.10.03</t>
  </si>
  <si>
    <t>01.05.06.01.10.04</t>
  </si>
  <si>
    <t>01.05.06.01.10.05</t>
  </si>
  <si>
    <t>01.05.06.01.10.06</t>
  </si>
  <si>
    <t>01.05.06.01.10.07</t>
  </si>
  <si>
    <t>01.05.06.01.10.08</t>
  </si>
  <si>
    <t>01.05.06.01.10.09</t>
  </si>
  <si>
    <t>01.05.06.01.11</t>
  </si>
  <si>
    <t>01.05.06.01.11.01</t>
  </si>
  <si>
    <t>01.05.06.01.11.02</t>
  </si>
  <si>
    <t>01.05.06.01.11.03</t>
  </si>
  <si>
    <t>01.05.06.01.12</t>
  </si>
  <si>
    <t>01.05.06.01.12.01</t>
  </si>
  <si>
    <t>01.05.06.01.12.02</t>
  </si>
  <si>
    <t>01.05.06.01.12.03</t>
  </si>
  <si>
    <t>01.05.06.01.12.04</t>
  </si>
  <si>
    <t>01.05.06.01.12.05</t>
  </si>
  <si>
    <t>01.05.06.01.12.06</t>
  </si>
  <si>
    <t>01.05.06.01.12.07</t>
  </si>
  <si>
    <t>01.05.06.01.12.08</t>
  </si>
  <si>
    <t>01.05.06.01.12.09</t>
  </si>
  <si>
    <t>01.05.06.01.12.10</t>
  </si>
  <si>
    <t>01.05.06.02</t>
  </si>
  <si>
    <t>01.05.06.02.01</t>
  </si>
  <si>
    <t>01.05.06.02.01.01</t>
  </si>
  <si>
    <t>01.05.06.02.01.02</t>
  </si>
  <si>
    <t>01.05.06.02.01.03</t>
  </si>
  <si>
    <t>01.05.06.02.02</t>
  </si>
  <si>
    <t>01.05.06.02.02.01</t>
  </si>
  <si>
    <t>01.05.06.02.03</t>
  </si>
  <si>
    <t>01.05.06.02.03.01</t>
  </si>
  <si>
    <t>01.05.06.02.03.02</t>
  </si>
  <si>
    <t>01.05.06.02.03.03</t>
  </si>
  <si>
    <t>01.05.06.02.03.04</t>
  </si>
  <si>
    <t>01.05.06.02.03.05</t>
  </si>
  <si>
    <t>01.05.06.02.03.06</t>
  </si>
  <si>
    <t>01.05.06.02.03.07</t>
  </si>
  <si>
    <t>01.05.06.02.03.08</t>
  </si>
  <si>
    <t>01.05.06.02.04</t>
  </si>
  <si>
    <t>01.05.06.02.04.01</t>
  </si>
  <si>
    <t>01.05.06.02.04.02</t>
  </si>
  <si>
    <t>01.05.06.02.04.03</t>
  </si>
  <si>
    <t>01.05.06.02.04.04</t>
  </si>
  <si>
    <t>01.05.06.02.04.05</t>
  </si>
  <si>
    <t>01.05.06.02.04.06</t>
  </si>
  <si>
    <t>01.05.06.03</t>
  </si>
  <si>
    <t>01.05.06.03.01</t>
  </si>
  <si>
    <t>01.05.06.03.01.01</t>
  </si>
  <si>
    <t>01.05.06.03.01.02</t>
  </si>
  <si>
    <t>01.05.06.03.02</t>
  </si>
  <si>
    <t>01.05.06.03.02.01</t>
  </si>
  <si>
    <t>01.05.06.03.02.02</t>
  </si>
  <si>
    <t>01.05.06.03.02.03</t>
  </si>
  <si>
    <t>01.05.06.03.02.04</t>
  </si>
  <si>
    <t>01.05.06.03.02.05</t>
  </si>
  <si>
    <t>01.05.06.03.02.06</t>
  </si>
  <si>
    <t>01.05.06.03.03</t>
  </si>
  <si>
    <t>01.05.06.03.03.01</t>
  </si>
  <si>
    <t>01.05.06.03.03.02</t>
  </si>
  <si>
    <t>01.05.06.03.03.03</t>
  </si>
  <si>
    <t>01.05.06.03.03.04</t>
  </si>
  <si>
    <t>01.05.06.03.04</t>
  </si>
  <si>
    <t>01.05.06.03.04.01</t>
  </si>
  <si>
    <t>01.05.06.03.04.01.01</t>
  </si>
  <si>
    <t>01.05.06.03.04.01.02</t>
  </si>
  <si>
    <t>01.05.06.03.04.01.03</t>
  </si>
  <si>
    <t>01.05.06.03.04.02</t>
  </si>
  <si>
    <t>01.05.06.03.04.02.01</t>
  </si>
  <si>
    <t>01.05.06.03.04.02.02</t>
  </si>
  <si>
    <t>01.05.06.03.04.02.03</t>
  </si>
  <si>
    <t>01.05.06.03.04.03</t>
  </si>
  <si>
    <t>01.05.06.03.04.03.01</t>
  </si>
  <si>
    <t>01.05.06.03.04.03.02</t>
  </si>
  <si>
    <t>01.05.06.03.04.03.03</t>
  </si>
  <si>
    <t>01.05.06.03.04.04</t>
  </si>
  <si>
    <t>01.05.06.03.04.04.01</t>
  </si>
  <si>
    <t>01.05.06.03.04.04.02</t>
  </si>
  <si>
    <t>01.05.06.03.04.04.03</t>
  </si>
  <si>
    <t>01.05.06.03.04.05</t>
  </si>
  <si>
    <t>01.05.06.03.04.05.01</t>
  </si>
  <si>
    <t>01.05.06.03.04.05.02</t>
  </si>
  <si>
    <t>01.05.06.03.04.05.03</t>
  </si>
  <si>
    <t>01.05.06.03.04.05.04</t>
  </si>
  <si>
    <t>01.05.06.03.05</t>
  </si>
  <si>
    <t>01.05.06.03.05.01</t>
  </si>
  <si>
    <t>01.05.06.03.06</t>
  </si>
  <si>
    <t>01.05.06.03.06.01</t>
  </si>
  <si>
    <t>01.05.06.03.06.02</t>
  </si>
  <si>
    <t>01.05.06.03.06.03</t>
  </si>
  <si>
    <t>01.05.06.03.06.04</t>
  </si>
  <si>
    <t>01.05.06.03.06.05</t>
  </si>
  <si>
    <t>01.05.06.03.06.06</t>
  </si>
  <si>
    <t>01.05.06.03.07</t>
  </si>
  <si>
    <t>01.05.06.03.07.01</t>
  </si>
  <si>
    <t>01.05.06.03.07.02</t>
  </si>
  <si>
    <t>01.05.06.03.08</t>
  </si>
  <si>
    <t>01.05.06.03.08.01</t>
  </si>
  <si>
    <t>01.05.06.03.08.02</t>
  </si>
  <si>
    <t>01.05.06.03.09</t>
  </si>
  <si>
    <t>01.05.06.03.09.01</t>
  </si>
  <si>
    <t>01.05.06.03.10</t>
  </si>
  <si>
    <t>01.05.06.03.10.01</t>
  </si>
  <si>
    <t>01.05.06.03.10.02</t>
  </si>
  <si>
    <t>01.05.06.03.10.03</t>
  </si>
  <si>
    <t>01.05.06.03.10.04</t>
  </si>
  <si>
    <t>01.05.06.03.11</t>
  </si>
  <si>
    <t>01.05.06.03.11.01</t>
  </si>
  <si>
    <t>01.05.06.03.11.02</t>
  </si>
  <si>
    <t>01.05.06.03.12</t>
  </si>
  <si>
    <t>01.05.06.03.12.01</t>
  </si>
  <si>
    <t>01.05.06.03.12.02</t>
  </si>
  <si>
    <t>01.05.06.03.12.03</t>
  </si>
  <si>
    <t>01.05.06.03.12.04</t>
  </si>
  <si>
    <t>01.05.06.03.13</t>
  </si>
  <si>
    <t>01.05.06.03.13.01</t>
  </si>
  <si>
    <t>01.05.06.03.13.02</t>
  </si>
  <si>
    <t>01.05.06.03.13.03</t>
  </si>
  <si>
    <t>01.05.06.03.13.04</t>
  </si>
  <si>
    <t>01.05.06.03.14</t>
  </si>
  <si>
    <t>01.05.06.03.14.01</t>
  </si>
  <si>
    <t>01.05.06.03.14.02</t>
  </si>
  <si>
    <t>01.05.06.03.14.03</t>
  </si>
  <si>
    <t>01.05.06.03.14.04</t>
  </si>
  <si>
    <t>01.05.06.03.14.05</t>
  </si>
  <si>
    <t>01.05.06.03.14.06</t>
  </si>
  <si>
    <t>01.05.06.03.14.07</t>
  </si>
  <si>
    <t>01.05.06.03.14.08</t>
  </si>
  <si>
    <t>01.05.06.03.15</t>
  </si>
  <si>
    <t>01.05.06.03.15.01</t>
  </si>
  <si>
    <t>01.05.06.03.15.02</t>
  </si>
  <si>
    <t>01.05.06.03.15.03</t>
  </si>
  <si>
    <t>01.05.06.03.15.04</t>
  </si>
  <si>
    <t>01.05.06.03.15.05</t>
  </si>
  <si>
    <t>01.05.06.03.15.06</t>
  </si>
  <si>
    <t>01.05.06.03.15.07</t>
  </si>
  <si>
    <t>01.05.06.03.16</t>
  </si>
  <si>
    <t>01.05.06.03.16.01</t>
  </si>
  <si>
    <t>01.05.06.03.16.02</t>
  </si>
  <si>
    <t>01.05.06.03.16.03</t>
  </si>
  <si>
    <t>01.05.06.03.17</t>
  </si>
  <si>
    <t>01.05.06.03.17.01</t>
  </si>
  <si>
    <t>01.05.06.03.18</t>
  </si>
  <si>
    <t>01.05.06.03.18.01</t>
  </si>
  <si>
    <t>01.05.06.03.18.02</t>
  </si>
  <si>
    <t>01.05.06.03.19</t>
  </si>
  <si>
    <t>01.05.06.03.19.01</t>
  </si>
  <si>
    <t>01.05.06.04</t>
  </si>
  <si>
    <t>01.05.06.04.01</t>
  </si>
  <si>
    <t>01.05.06.04.01.01</t>
  </si>
  <si>
    <t>01.05.06.04.01.02</t>
  </si>
  <si>
    <t>01.05.06.04.02</t>
  </si>
  <si>
    <t>01.05.06.04.02.01</t>
  </si>
  <si>
    <t>01.05.06.04.02.02</t>
  </si>
  <si>
    <t>01.05.06.04.02.03</t>
  </si>
  <si>
    <t>01.05.06.04.02.04</t>
  </si>
  <si>
    <t>01.05.06.04.02.05</t>
  </si>
  <si>
    <t>01.05.06.04.02.06</t>
  </si>
  <si>
    <t>01.05.06.04.03</t>
  </si>
  <si>
    <t>01.05.06.04.03.01</t>
  </si>
  <si>
    <t>01.05.06.04.04</t>
  </si>
  <si>
    <t>01.05.06.04.04.01</t>
  </si>
  <si>
    <t>01.05.06.04.04.01.01</t>
  </si>
  <si>
    <t>01.05.06.04.04.01.02</t>
  </si>
  <si>
    <t>01.05.06.04.04.02</t>
  </si>
  <si>
    <t>01.05.06.04.04.02.01</t>
  </si>
  <si>
    <t>01.05.06.04.04.02.02</t>
  </si>
  <si>
    <t>01.05.06.04.04.02.03</t>
  </si>
  <si>
    <t>01.05.06.04.04.03</t>
  </si>
  <si>
    <t>01.05.06.04.04.03.01</t>
  </si>
  <si>
    <t>01.05.06.04.04.03.02</t>
  </si>
  <si>
    <t>01.05.06.04.04.03.03</t>
  </si>
  <si>
    <t>01.05.06.04.04.04</t>
  </si>
  <si>
    <t>01.05.06.04.04.04.01</t>
  </si>
  <si>
    <t>01.05.06.04.04.04.02</t>
  </si>
  <si>
    <t>01.05.06.04.04.04.03</t>
  </si>
  <si>
    <t>01.05.06.04.05</t>
  </si>
  <si>
    <t>01.05.06.04.05.01</t>
  </si>
  <si>
    <t>01.05.06.04.06</t>
  </si>
  <si>
    <t>01.05.06.04.06.01</t>
  </si>
  <si>
    <t>01.05.06.04.06.02</t>
  </si>
  <si>
    <t>01.05.06.04.07</t>
  </si>
  <si>
    <t>01.05.06.04.07.01</t>
  </si>
  <si>
    <t>01.05.06.04.07.02</t>
  </si>
  <si>
    <t>01.05.06.04.07.03</t>
  </si>
  <si>
    <t>01.05.06.04.08</t>
  </si>
  <si>
    <t>01.05.06.04.08.01</t>
  </si>
  <si>
    <t>01.05.06.04.08.02</t>
  </si>
  <si>
    <t>01.05.06.04.08.03</t>
  </si>
  <si>
    <t>01.05.06.04.09</t>
  </si>
  <si>
    <t>01.05.06.04.09.01</t>
  </si>
  <si>
    <t>01.05.06.04.09.02</t>
  </si>
  <si>
    <t>01.05.06.04.09.03</t>
  </si>
  <si>
    <t>01.05.06.04.09.04</t>
  </si>
  <si>
    <t>01.05.06.04.10</t>
  </si>
  <si>
    <t>01.05.06.04.10.01</t>
  </si>
  <si>
    <t>01.05.06.04.10.02</t>
  </si>
  <si>
    <t>01.05.06.04.10.03</t>
  </si>
  <si>
    <t>01.05.07</t>
  </si>
  <si>
    <t>RESERVORIO APOYADO PROYECTADO RAP1 (V= 1900 M3)</t>
  </si>
  <si>
    <t>01.05.07.01</t>
  </si>
  <si>
    <t>RESERVORIO APOYADO PROYECTADO RP1 (V= 1900 M3)</t>
  </si>
  <si>
    <t>01.05.07.01.01</t>
  </si>
  <si>
    <t>01.05.07.01.01.01</t>
  </si>
  <si>
    <t>01.05.07.01.01.02</t>
  </si>
  <si>
    <t>01.05.07.01.01.03</t>
  </si>
  <si>
    <t>Grua Estacionaria de pluma giratoria con polipasto eléctrico de cadena (Cap. carga 0.5 t, Alcance 7m)</t>
  </si>
  <si>
    <t>01.05.07.01.02</t>
  </si>
  <si>
    <t>01.05.07.01.02.01</t>
  </si>
  <si>
    <t>Excavaciones-cortes en terreno rocoso con compresora (sin emplear explosivos)</t>
  </si>
  <si>
    <t>01.05.07.01.02.02</t>
  </si>
  <si>
    <t>Excavaciones terreno rocoso c/compresora hasta 1,00 m prof.(sin emplear explosivo)</t>
  </si>
  <si>
    <t>01.05.07.01.02.03</t>
  </si>
  <si>
    <t>Perfilado y compactacion en zonas de corte</t>
  </si>
  <si>
    <t>01.05.07.01.02.04</t>
  </si>
  <si>
    <t>01.05.07.01.02.05</t>
  </si>
  <si>
    <t>01.05.07.01.02.06</t>
  </si>
  <si>
    <t>01.05.07.01.03</t>
  </si>
  <si>
    <t>01.05.07.01.03.01</t>
  </si>
  <si>
    <t>01.05.07.01.04</t>
  </si>
  <si>
    <t>01.05.07.01.04.01</t>
  </si>
  <si>
    <t>01.05.07.01.04.01.01</t>
  </si>
  <si>
    <t>Concreto premezclado f'c=280 kg/cm2 p/ anillo de cimentación (Cemento tipo I)</t>
  </si>
  <si>
    <t>01.05.07.01.04.01.02</t>
  </si>
  <si>
    <t>01.05.07.01.04.01.03</t>
  </si>
  <si>
    <t>01.05.07.01.04.02</t>
  </si>
  <si>
    <t>01.05.07.01.04.02.01</t>
  </si>
  <si>
    <t>Concreto premezclado f'c=280 kg/cm2 p/ losa de cimentación (Cemento tipo I)</t>
  </si>
  <si>
    <t>01.05.07.01.04.02.02</t>
  </si>
  <si>
    <t>01.05.07.01.04.03</t>
  </si>
  <si>
    <t>01.05.07.01.04.03.01</t>
  </si>
  <si>
    <t>Concreto premezclado f'c=350 kg/cm2 p/ muros reforzados (Cemento tipo I) incl. bombeo</t>
  </si>
  <si>
    <t>01.05.07.01.04.03.02</t>
  </si>
  <si>
    <t>01.05.07.01.04.03.03</t>
  </si>
  <si>
    <t>01.05.07.01.04.04</t>
  </si>
  <si>
    <t>01.05.07.01.04.04.01</t>
  </si>
  <si>
    <t>Concreto premezclado f'c=280 kg/cm2 p/ viga circular (C-PI) incl. bombeo</t>
  </si>
  <si>
    <t>01.05.07.01.04.04.02</t>
  </si>
  <si>
    <t>Encofrado  caravista (incl. Habilitación de madera) p/ viga de los 5.01 a 10.00 M.S.N.T</t>
  </si>
  <si>
    <t>01.05.07.01.04.04.03</t>
  </si>
  <si>
    <t>Acero estruc.trabajado p/viga de 5,01 a 10 metros s.n.t. (costo prom.i/desperdic.)</t>
  </si>
  <si>
    <t>01.05.07.01.04.05</t>
  </si>
  <si>
    <t>01.05.07.01.04.05.01</t>
  </si>
  <si>
    <t>Concreto premezclado f'c=280 kg/cm2 p/ cupula esferica (C-PI) incl. bombeo</t>
  </si>
  <si>
    <t>01.05.07.01.04.05.02</t>
  </si>
  <si>
    <t>Encofrado  caravista (incl. Habilitación de madera) p/ cupula esferica de los 5.01 a 10.00 M.S.N.T</t>
  </si>
  <si>
    <t>01.05.07.01.04.05.03</t>
  </si>
  <si>
    <t>Acero estruc.trabajado p/cupula esferica de 5,01 a 10 metros s.n.t. (costo prom.i/desperdic.)</t>
  </si>
  <si>
    <t>01.05.07.01.04.06</t>
  </si>
  <si>
    <t>01.05.07.01.04.06.01</t>
  </si>
  <si>
    <t>Concreto premezclado f'c=280 kg/cm2 p/ artesa (C-PI) incl. bombeo</t>
  </si>
  <si>
    <t>01.05.07.01.04.06.02</t>
  </si>
  <si>
    <t>Encofrado  caravista (incl. Habilitación de madera) p/ artesa</t>
  </si>
  <si>
    <t>01.05.07.01.04.06.03</t>
  </si>
  <si>
    <t>01.05.07.01.05</t>
  </si>
  <si>
    <t>01.05.07.01.05.01</t>
  </si>
  <si>
    <t>01.05.07.01.05.02</t>
  </si>
  <si>
    <t>01.05.07.01.05.03</t>
  </si>
  <si>
    <t>01.05.07.01.05.04</t>
  </si>
  <si>
    <t>01.05.07.01.05.05</t>
  </si>
  <si>
    <t>01.05.07.01.05.06</t>
  </si>
  <si>
    <t>Sello de Igas negro</t>
  </si>
  <si>
    <t>01.05.07.01.05.07</t>
  </si>
  <si>
    <t>01.05.07.01.06</t>
  </si>
  <si>
    <t>01.05.07.01.06.01</t>
  </si>
  <si>
    <t>Baranda c/tubo fo. galv: pasamano 11/2" y parante 1"x1 m en nivel 5,01 m-10m</t>
  </si>
  <si>
    <t>01.05.07.01.06.02</t>
  </si>
  <si>
    <t>01.05.07.01.06.03</t>
  </si>
  <si>
    <t>Anillo protector p/escalera reservorio elevado de 5,01 m-10m s.n.t.</t>
  </si>
  <si>
    <t>01.05.07.01.06.04</t>
  </si>
  <si>
    <t>Soporte metálico tipo abrazadera para tubería DN 300  a  350</t>
  </si>
  <si>
    <t>01.05.07.01.06.05</t>
  </si>
  <si>
    <t>Marco y tapa de Fibra de vidrio e=1/8" traslucida con mecanismo de seguridad según diseñ</t>
  </si>
  <si>
    <t>01.05.07.01.06.06</t>
  </si>
  <si>
    <t>01.05.07.01.07</t>
  </si>
  <si>
    <t>01.05.07.01.07.01</t>
  </si>
  <si>
    <t>01.05.07.02</t>
  </si>
  <si>
    <t>CASETA DE VALVULAS</t>
  </si>
  <si>
    <t>01.05.07.02.01</t>
  </si>
  <si>
    <t>01.05.07.02.01.01</t>
  </si>
  <si>
    <t>01.05.07.02.01.02</t>
  </si>
  <si>
    <t>01.05.07.02.02</t>
  </si>
  <si>
    <t>01.05.07.02.02.01</t>
  </si>
  <si>
    <t>01.05.07.02.02.02</t>
  </si>
  <si>
    <t>01.05.07.02.02.03</t>
  </si>
  <si>
    <t>01.05.07.02.02.04</t>
  </si>
  <si>
    <t>01.05.07.02.02.05</t>
  </si>
  <si>
    <t>01.05.07.02.02.06</t>
  </si>
  <si>
    <t>01.05.07.02.03</t>
  </si>
  <si>
    <t>01.05.07.02.03.01</t>
  </si>
  <si>
    <t>01.05.07.02.03.02</t>
  </si>
  <si>
    <t>Concreto 1:10 + 30% piedra grande para cimiento corrido (Cemento P-I)</t>
  </si>
  <si>
    <t>01.05.07.02.03.03</t>
  </si>
  <si>
    <t>Concreto 1:8 + 25% P.M. p/sobrecimientos (Cemento P-I)</t>
  </si>
  <si>
    <t>01.05.07.02.03.04</t>
  </si>
  <si>
    <t>01.05.07.02.03.05</t>
  </si>
  <si>
    <t>Concreto f'c 210 kg/cm2 para losas de fondo-piso    (Cemento P-I)</t>
  </si>
  <si>
    <t>01.05.07.02.04</t>
  </si>
  <si>
    <t>01.05.07.02.04.01</t>
  </si>
  <si>
    <t>01.05.07.02.04.01.01</t>
  </si>
  <si>
    <t>Concreto f'c 210 kg/cm2 p/zapatas (Cemento P-I)</t>
  </si>
  <si>
    <t>01.05.07.02.04.01.02</t>
  </si>
  <si>
    <t>01.05.07.02.04.01.03</t>
  </si>
  <si>
    <t>01.05.07.02.04.02</t>
  </si>
  <si>
    <t>01.05.07.02.04.02.01</t>
  </si>
  <si>
    <t>01.05.07.02.04.02.02</t>
  </si>
  <si>
    <t>01.05.07.02.04.02.03</t>
  </si>
  <si>
    <t>01.05.07.02.04.03</t>
  </si>
  <si>
    <t>01.05.07.02.04.03.01</t>
  </si>
  <si>
    <t>01.05.07.02.04.03.02</t>
  </si>
  <si>
    <t>01.05.07.02.04.03.03</t>
  </si>
  <si>
    <t>01.05.07.02.04.04</t>
  </si>
  <si>
    <t>01.05.07.02.04.04.01</t>
  </si>
  <si>
    <t>Concreto f'c 210 kg/cm2 p/losa maciza (Cemento P-I)</t>
  </si>
  <si>
    <t>01.05.07.02.04.04.02</t>
  </si>
  <si>
    <t>01.05.07.02.04.04.03</t>
  </si>
  <si>
    <t>01.05.07.02.04.05</t>
  </si>
  <si>
    <t>CAJA DE REBOSE</t>
  </si>
  <si>
    <t>01.05.07.02.04.05.01</t>
  </si>
  <si>
    <t>Concreto f'c 210 kg/cm2 /caja de rebose (Cemento P-I)</t>
  </si>
  <si>
    <t>01.05.07.02.04.05.02</t>
  </si>
  <si>
    <t>Encofrado (i/habilitación de madera) p/  caja de rebose</t>
  </si>
  <si>
    <t>01.05.07.02.04.05.03</t>
  </si>
  <si>
    <t>Acero estruc.trabaj.p/lcaja de rebose(costo prom.i/desp.)</t>
  </si>
  <si>
    <t>01.05.07.02.05</t>
  </si>
  <si>
    <t>01.05.07.02.05.01</t>
  </si>
  <si>
    <t>01.05.07.02.05.02</t>
  </si>
  <si>
    <t>01.05.07.02.06</t>
  </si>
  <si>
    <t>01.05.07.02.06.01</t>
  </si>
  <si>
    <t>01.05.07.02.07</t>
  </si>
  <si>
    <t>01.05.07.02.07.01</t>
  </si>
  <si>
    <t>01.05.07.02.07.02</t>
  </si>
  <si>
    <t>01.05.07.02.07.03</t>
  </si>
  <si>
    <t>01.05.07.02.07.04</t>
  </si>
  <si>
    <t>01.05.07.02.07.05</t>
  </si>
  <si>
    <t>01.05.07.02.07.06</t>
  </si>
  <si>
    <t>Vestidura de derrame en puerta, ventana y vano</t>
  </si>
  <si>
    <t>01.05.07.02.08</t>
  </si>
  <si>
    <t>01.05.07.02.08.01</t>
  </si>
  <si>
    <t>Piso de 2" concreto f'c 140 kg/cm2 de 4 cm + pulido con mortero 1:4 x 1 cm</t>
  </si>
  <si>
    <t>01.05.07.02.08.02</t>
  </si>
  <si>
    <t>01.05.07.02.08.03</t>
  </si>
  <si>
    <t>01.05.07.02.09</t>
  </si>
  <si>
    <t>01.05.07.02.09.01</t>
  </si>
  <si>
    <t>Contrazócalo de cemento pulido con mortero 1:5 de 2 cm x 0,10 m</t>
  </si>
  <si>
    <t>01.05.07.02.10</t>
  </si>
  <si>
    <t>01.05.07.02.10.01</t>
  </si>
  <si>
    <t>01.05.07.02.11</t>
  </si>
  <si>
    <t>01.05.07.02.11.01</t>
  </si>
  <si>
    <t>01.05.07.02.11.02</t>
  </si>
  <si>
    <t>01.05.07.02.11.03</t>
  </si>
  <si>
    <t>Ventana metalica Semidoble 3mm  2.00mX0.40m</t>
  </si>
  <si>
    <t>01.05.07.02.12</t>
  </si>
  <si>
    <t>01.05.07.02.12.01</t>
  </si>
  <si>
    <t>01.05.07.02.12.02</t>
  </si>
  <si>
    <t>01.05.07.02.13</t>
  </si>
  <si>
    <t>01.05.07.02.13.01</t>
  </si>
  <si>
    <t>01.05.07.02.13.02</t>
  </si>
  <si>
    <t>01.05.07.02.13.03</t>
  </si>
  <si>
    <t>01.05.07.02.13.04</t>
  </si>
  <si>
    <t>01.05.07.03</t>
  </si>
  <si>
    <t>01.05.07.03.01</t>
  </si>
  <si>
    <t>01.05.07.03.01.01</t>
  </si>
  <si>
    <t>Trazo y replanteo inicial para estructuras</t>
  </si>
  <si>
    <t>01.05.07.03.01.02</t>
  </si>
  <si>
    <t>Replanteo final de la obra, para estructuras</t>
  </si>
  <si>
    <t>01.05.07.03.02</t>
  </si>
  <si>
    <t>01.05.07.03.02.01</t>
  </si>
  <si>
    <t>01.05.07.03.02.02</t>
  </si>
  <si>
    <t>01.05.07.03.02.03</t>
  </si>
  <si>
    <t>01.05.07.03.02.04</t>
  </si>
  <si>
    <t>01.05.07.03.03</t>
  </si>
  <si>
    <t>01.05.07.03.03.01</t>
  </si>
  <si>
    <t>01.05.07.03.03.02</t>
  </si>
  <si>
    <t>01.05.07.03.03.03</t>
  </si>
  <si>
    <t>01.05.07.03.04</t>
  </si>
  <si>
    <t>01.05.07.03.04.01</t>
  </si>
  <si>
    <t>01.05.07.03.04.01.01</t>
  </si>
  <si>
    <t>01.05.07.03.04.01.02</t>
  </si>
  <si>
    <t>01.05.07.03.04.01.03</t>
  </si>
  <si>
    <t>01.05.07.03.04.02</t>
  </si>
  <si>
    <t>SOBRECIMIENTOS DE CONCRETO</t>
  </si>
  <si>
    <t>01.05.07.03.04.02.01</t>
  </si>
  <si>
    <t>01.05.07.03.04.02.02</t>
  </si>
  <si>
    <t>01.05.07.03.04.02.03</t>
  </si>
  <si>
    <t>01.05.07.03.04.03</t>
  </si>
  <si>
    <t>01.05.07.03.04.03.01</t>
  </si>
  <si>
    <t>01.05.07.03.04.03.02</t>
  </si>
  <si>
    <t>01.05.07.03.04.03.03</t>
  </si>
  <si>
    <t>01.05.07.03.04.04</t>
  </si>
  <si>
    <t>01.05.07.03.04.04.01</t>
  </si>
  <si>
    <t>01.05.07.03.04.04.02</t>
  </si>
  <si>
    <t>01.05.07.03.04.04.03</t>
  </si>
  <si>
    <t>01.05.07.03.04.05</t>
  </si>
  <si>
    <t>01.05.07.03.04.05.01</t>
  </si>
  <si>
    <t>01.05.07.03.04.05.02</t>
  </si>
  <si>
    <t>01.05.07.03.04.05.03</t>
  </si>
  <si>
    <t>01.05.07.03.04.05.04</t>
  </si>
  <si>
    <t>01.05.07.03.05</t>
  </si>
  <si>
    <t>01.05.07.03.05.01</t>
  </si>
  <si>
    <t>01.05.07.03.06</t>
  </si>
  <si>
    <t>01.05.07.03.06.01</t>
  </si>
  <si>
    <t>01.05.07.03.06.02</t>
  </si>
  <si>
    <t>01.05.07.03.06.03</t>
  </si>
  <si>
    <t>01.05.07.03.06.04</t>
  </si>
  <si>
    <t>01.05.07.03.06.05</t>
  </si>
  <si>
    <t>01.05.07.03.06.06</t>
  </si>
  <si>
    <t>01.05.07.03.07</t>
  </si>
  <si>
    <t>01.05.07.03.07.01</t>
  </si>
  <si>
    <t>01.05.07.03.07.02</t>
  </si>
  <si>
    <t>01.05.07.03.08</t>
  </si>
  <si>
    <t>01.05.07.03.08.01</t>
  </si>
  <si>
    <t>01.05.07.03.08.02</t>
  </si>
  <si>
    <t>01.05.07.03.09</t>
  </si>
  <si>
    <t>01.05.07.03.09.01</t>
  </si>
  <si>
    <t>01.05.07.03.10</t>
  </si>
  <si>
    <t>01.05.07.03.10.01</t>
  </si>
  <si>
    <t>01.05.07.03.10.02</t>
  </si>
  <si>
    <t>01.05.07.03.10.03</t>
  </si>
  <si>
    <t>01.05.07.03.10.04</t>
  </si>
  <si>
    <t>01.05.07.03.11</t>
  </si>
  <si>
    <t>01.05.07.03.11.01</t>
  </si>
  <si>
    <t>01.05.07.03.11.02</t>
  </si>
  <si>
    <t>01.05.07.03.12</t>
  </si>
  <si>
    <t>01.05.07.03.12.01</t>
  </si>
  <si>
    <t>01.05.07.03.12.02</t>
  </si>
  <si>
    <t>01.05.07.03.12.03</t>
  </si>
  <si>
    <t>01.05.07.03.12.04</t>
  </si>
  <si>
    <t>01.05.07.03.13</t>
  </si>
  <si>
    <t>01.05.07.03.13.01</t>
  </si>
  <si>
    <t>01.05.07.03.13.02</t>
  </si>
  <si>
    <t>01.05.07.03.13.03</t>
  </si>
  <si>
    <t>01.05.07.03.13.04</t>
  </si>
  <si>
    <t>01.05.07.03.14</t>
  </si>
  <si>
    <t>01.05.07.03.14.01</t>
  </si>
  <si>
    <t>01.05.07.03.14.02</t>
  </si>
  <si>
    <t>01.05.07.03.14.03</t>
  </si>
  <si>
    <t>01.05.07.03.14.04</t>
  </si>
  <si>
    <t>01.05.07.03.14.05</t>
  </si>
  <si>
    <t>01.05.07.03.14.06</t>
  </si>
  <si>
    <t>01.05.07.03.14.07</t>
  </si>
  <si>
    <t>01.05.07.03.14.08</t>
  </si>
  <si>
    <t>01.05.07.03.15</t>
  </si>
  <si>
    <t>01.05.07.03.15.01</t>
  </si>
  <si>
    <t>01.05.07.03.15.02</t>
  </si>
  <si>
    <t>01.05.07.03.15.03</t>
  </si>
  <si>
    <t>01.05.07.03.15.04</t>
  </si>
  <si>
    <t>01.05.07.03.15.05</t>
  </si>
  <si>
    <t>01.05.07.03.15.06</t>
  </si>
  <si>
    <t>01.05.07.03.15.07</t>
  </si>
  <si>
    <t>01.05.07.03.16</t>
  </si>
  <si>
    <t>01.05.07.03.16.01</t>
  </si>
  <si>
    <t>01.05.07.03.16.02</t>
  </si>
  <si>
    <t>01.05.07.03.16.03</t>
  </si>
  <si>
    <t>01.05.07.03.17</t>
  </si>
  <si>
    <t>01.05.07.03.17.01</t>
  </si>
  <si>
    <t>01.05.07.03.18</t>
  </si>
  <si>
    <t>01.05.07.03.18.01</t>
  </si>
  <si>
    <t>01.05.07.03.18.02</t>
  </si>
  <si>
    <t>01.05.07.03.19</t>
  </si>
  <si>
    <t>01.05.07.03.19.01</t>
  </si>
  <si>
    <t>01.05.07.04</t>
  </si>
  <si>
    <t>ESCALERA DE ACCESO</t>
  </si>
  <si>
    <t>01.05.07.04.01</t>
  </si>
  <si>
    <t>01.05.07.04.01.01</t>
  </si>
  <si>
    <t>01.05.07.04.01.02</t>
  </si>
  <si>
    <t>01.05.07.04.02</t>
  </si>
  <si>
    <t>01.05.07.04.02.01</t>
  </si>
  <si>
    <t>01.05.07.04.02.02</t>
  </si>
  <si>
    <t>01.05.07.04.02.03</t>
  </si>
  <si>
    <t>01.05.07.04.03</t>
  </si>
  <si>
    <t>01.05.07.04.03.01</t>
  </si>
  <si>
    <t>Concreto f'c 100 kg/cm2 para solados (Cemento P-I)</t>
  </si>
  <si>
    <t>01.05.07.04.04</t>
  </si>
  <si>
    <t>01.05.07.04.04.01</t>
  </si>
  <si>
    <t>Concreto f'c 175 kg/cm2 para gradas y/o piso simple (Cemento P-I)</t>
  </si>
  <si>
    <t>01.05.07.04.04.02</t>
  </si>
  <si>
    <t>Encofrado (incl. habilitación de madera) para gradas y/o piso simple</t>
  </si>
  <si>
    <t>01.05.07.04.04.03</t>
  </si>
  <si>
    <t>Acero estruc. trabajado p/gradas (costo prom. incl. desperdicios)</t>
  </si>
  <si>
    <t>01.05.07.04.05</t>
  </si>
  <si>
    <t>01.05.07.04.05.01</t>
  </si>
  <si>
    <t>01.05.07.04.05.02</t>
  </si>
  <si>
    <t>01.05.07.05</t>
  </si>
  <si>
    <t>01.05.07.05.01</t>
  </si>
  <si>
    <t>01.05.07.05.01.01</t>
  </si>
  <si>
    <t>01.05.07.05.01.02</t>
  </si>
  <si>
    <t>01.05.07.05.02</t>
  </si>
  <si>
    <t>01.05.07.05.02.01</t>
  </si>
  <si>
    <t>01.05.07.05.02.02</t>
  </si>
  <si>
    <t>01.05.07.05.02.03</t>
  </si>
  <si>
    <t>01.05.07.05.02.04</t>
  </si>
  <si>
    <t>01.05.07.05.03</t>
  </si>
  <si>
    <t>01.05.07.05.03.01</t>
  </si>
  <si>
    <t>01.05.07.05.04</t>
  </si>
  <si>
    <t>01.05.07.05.04.01</t>
  </si>
  <si>
    <t>01.05.07.05.04.01.01</t>
  </si>
  <si>
    <t>01.05.07.05.04.01.02</t>
  </si>
  <si>
    <t>01.05.07.05.04.02</t>
  </si>
  <si>
    <t>01.05.07.05.04.02.01</t>
  </si>
  <si>
    <t>01.05.07.05.04.02.02</t>
  </si>
  <si>
    <t>01.05.07.05.04.02.03</t>
  </si>
  <si>
    <t>01.05.07.05.04.03</t>
  </si>
  <si>
    <t>01.05.07.05.04.03.01</t>
  </si>
  <si>
    <t>01.05.07.05.04.03.02</t>
  </si>
  <si>
    <t>01.05.07.05.04.03.03</t>
  </si>
  <si>
    <t>01.05.07.05.04.04</t>
  </si>
  <si>
    <t>01.05.07.05.04.04.01</t>
  </si>
  <si>
    <t>01.05.07.05.04.04.02</t>
  </si>
  <si>
    <t>01.05.07.05.04.04.03</t>
  </si>
  <si>
    <t>01.05.07.05.05</t>
  </si>
  <si>
    <t>01.05.07.05.05.01</t>
  </si>
  <si>
    <t>01.05.07.05.06</t>
  </si>
  <si>
    <t>01.05.07.05.06.01</t>
  </si>
  <si>
    <t>01.05.07.05.06.02</t>
  </si>
  <si>
    <t>01.05.07.05.07</t>
  </si>
  <si>
    <t>01.05.07.05.07.01</t>
  </si>
  <si>
    <t>01.05.07.05.07.02</t>
  </si>
  <si>
    <t>01.05.07.05.08</t>
  </si>
  <si>
    <t>01.05.07.05.08.01</t>
  </si>
  <si>
    <t>01.05.07.05.08.02</t>
  </si>
  <si>
    <t>01.05.07.05.08.03</t>
  </si>
  <si>
    <t>01.05.07.05.09</t>
  </si>
  <si>
    <t>01.05.07.05.09.01</t>
  </si>
  <si>
    <t>01.05.07.05.09.02</t>
  </si>
  <si>
    <t>01.05.07.05.09.03</t>
  </si>
  <si>
    <t>01.05.07.05.09.04</t>
  </si>
  <si>
    <t>01.05.07.05.10</t>
  </si>
  <si>
    <t>01.05.07.05.10.01</t>
  </si>
  <si>
    <t>01.05.07.05.10.02</t>
  </si>
  <si>
    <t>01.05.07.05.10.03</t>
  </si>
  <si>
    <t>01.05.08</t>
  </si>
  <si>
    <t>RESERVORIO APOYADO PROYECTADO RAP-02 (V= 2550 M3)</t>
  </si>
  <si>
    <t>01.05.08.01</t>
  </si>
  <si>
    <t>01.05.08.01.01</t>
  </si>
  <si>
    <t>01.05.08.01.01.01</t>
  </si>
  <si>
    <t>01.05.08.01.01.02</t>
  </si>
  <si>
    <t>01.05.08.01.02</t>
  </si>
  <si>
    <t>01.05.08.01.02.01</t>
  </si>
  <si>
    <t>01.05.08.01.02.02</t>
  </si>
  <si>
    <t>01.05.08.01.02.03</t>
  </si>
  <si>
    <t>01.05.08.01.02.04</t>
  </si>
  <si>
    <t>01.05.08.01.02.05</t>
  </si>
  <si>
    <t>01.05.08.01.02.06</t>
  </si>
  <si>
    <t>01.05.08.01.03</t>
  </si>
  <si>
    <t>01.05.08.01.03.01</t>
  </si>
  <si>
    <t>01.05.08.01.03.02</t>
  </si>
  <si>
    <t>01.05.08.01.04</t>
  </si>
  <si>
    <t>01.05.08.01.04.01</t>
  </si>
  <si>
    <t>01.05.08.01.04.01.01</t>
  </si>
  <si>
    <t>01.05.08.01.04.01.02</t>
  </si>
  <si>
    <t>01.05.08.01.04.01.03</t>
  </si>
  <si>
    <t>01.05.08.01.04.02</t>
  </si>
  <si>
    <t>01.05.08.01.04.02.01</t>
  </si>
  <si>
    <t>01.05.08.01.04.02.02</t>
  </si>
  <si>
    <t>01.05.08.01.04.03</t>
  </si>
  <si>
    <t>01.05.08.01.04.03.01</t>
  </si>
  <si>
    <t>Concreto premezclado f'c=280 kg/cm2 p/ muros reforzados (C-PI) incl. bombeo</t>
  </si>
  <si>
    <t>01.05.08.01.04.03.02</t>
  </si>
  <si>
    <t>01.05.08.01.04.03.03</t>
  </si>
  <si>
    <t>01.05.08.01.04.04</t>
  </si>
  <si>
    <t>01.05.08.01.04.04.01</t>
  </si>
  <si>
    <t>01.05.08.01.04.04.02</t>
  </si>
  <si>
    <t>01.05.08.01.04.04.03</t>
  </si>
  <si>
    <t>01.05.08.01.04.05</t>
  </si>
  <si>
    <t>01.05.08.01.04.05.01</t>
  </si>
  <si>
    <t>01.05.08.01.04.05.02</t>
  </si>
  <si>
    <t>Encofrado  caravista (incl. Habilitación de madera) p/ cupula esferica</t>
  </si>
  <si>
    <t>01.05.08.01.04.05.03</t>
  </si>
  <si>
    <t>01.05.08.01.04.06</t>
  </si>
  <si>
    <t>01.05.08.01.04.06.01</t>
  </si>
  <si>
    <t>Concreto premezclado f'c=350 kg/cm2 p/ artesa de rebose desde los 5.01 a 10.00  M.S.N.T  (C-PI) incl. bombeo(Cemento tipo I)</t>
  </si>
  <si>
    <t>01.05.08.01.04.06.02</t>
  </si>
  <si>
    <t>01.05.08.01.04.06.03</t>
  </si>
  <si>
    <t>01.05.08.01.05</t>
  </si>
  <si>
    <t>01.05.08.01.05.01</t>
  </si>
  <si>
    <t>01.05.08.01.05.02</t>
  </si>
  <si>
    <t>01.05.08.01.05.03</t>
  </si>
  <si>
    <t>01.05.08.01.05.04</t>
  </si>
  <si>
    <t>01.05.08.01.05.05</t>
  </si>
  <si>
    <t>01.05.08.01.05.06</t>
  </si>
  <si>
    <t>01.05.08.01.06</t>
  </si>
  <si>
    <t>01.05.08.01.06.01</t>
  </si>
  <si>
    <t>01.05.08.01.06.02</t>
  </si>
  <si>
    <t>01.05.08.01.06.03</t>
  </si>
  <si>
    <t>01.05.08.01.06.04</t>
  </si>
  <si>
    <t>01.05.08.01.06.05</t>
  </si>
  <si>
    <t>01.05.08.01.06.06</t>
  </si>
  <si>
    <t>01.05.08.01.07</t>
  </si>
  <si>
    <t>01.05.08.01.07.01</t>
  </si>
  <si>
    <t>01.05.08.01.07.02</t>
  </si>
  <si>
    <t>01.05.08.01.07.03</t>
  </si>
  <si>
    <t>01.05.08.02</t>
  </si>
  <si>
    <t>01.05.08.02.01</t>
  </si>
  <si>
    <t>01.05.08.02.01.01</t>
  </si>
  <si>
    <t>01.05.08.02.01.02</t>
  </si>
  <si>
    <t>01.05.08.02.02</t>
  </si>
  <si>
    <t>01.05.08.02.02.01</t>
  </si>
  <si>
    <t>01.05.08.02.02.02</t>
  </si>
  <si>
    <t>01.05.08.02.02.03</t>
  </si>
  <si>
    <t>01.05.08.02.02.04</t>
  </si>
  <si>
    <t>01.05.08.02.02.05</t>
  </si>
  <si>
    <t>01.05.08.02.02.06</t>
  </si>
  <si>
    <t>01.05.08.02.03</t>
  </si>
  <si>
    <t>01.05.08.02.03.01</t>
  </si>
  <si>
    <t>01.05.08.02.03.02</t>
  </si>
  <si>
    <t>01.05.08.02.03.03</t>
  </si>
  <si>
    <t>01.05.08.02.03.04</t>
  </si>
  <si>
    <t>01.05.08.02.03.05</t>
  </si>
  <si>
    <t>01.05.08.02.04</t>
  </si>
  <si>
    <t>01.05.08.02.04.01</t>
  </si>
  <si>
    <t>01.05.08.02.04.01.01</t>
  </si>
  <si>
    <t>01.05.08.02.04.01.02</t>
  </si>
  <si>
    <t>01.05.08.02.04.02</t>
  </si>
  <si>
    <t>01.05.08.02.04.02.01</t>
  </si>
  <si>
    <t>Concreto f'c 210 kg/cm2 para columnas (Cemento P-V o HS )</t>
  </si>
  <si>
    <t>01.05.08.02.04.02.02</t>
  </si>
  <si>
    <t>01.05.08.02.04.02.03</t>
  </si>
  <si>
    <t>01.05.08.02.04.03</t>
  </si>
  <si>
    <t>01.05.08.02.04.03.01</t>
  </si>
  <si>
    <t>01.05.08.02.04.03.02</t>
  </si>
  <si>
    <t>01.05.08.02.04.03.03</t>
  </si>
  <si>
    <t>01.05.08.02.04.04</t>
  </si>
  <si>
    <t>01.05.08.02.04.04.01</t>
  </si>
  <si>
    <t>01.05.08.02.04.04.02</t>
  </si>
  <si>
    <t>01.05.08.02.04.04.03</t>
  </si>
  <si>
    <t>01.05.08.02.04.05</t>
  </si>
  <si>
    <t>01.05.08.02.04.05.01</t>
  </si>
  <si>
    <t>01.05.08.02.04.05.02</t>
  </si>
  <si>
    <t>01.05.08.02.04.05.03</t>
  </si>
  <si>
    <t>01.05.08.02.05</t>
  </si>
  <si>
    <t>01.05.08.02.05.01</t>
  </si>
  <si>
    <t>01.05.08.02.05.02</t>
  </si>
  <si>
    <t>01.05.08.02.06</t>
  </si>
  <si>
    <t>01.05.08.02.06.01</t>
  </si>
  <si>
    <t>01.05.08.02.07</t>
  </si>
  <si>
    <t>01.05.08.02.07.01</t>
  </si>
  <si>
    <t>01.05.08.02.07.02</t>
  </si>
  <si>
    <t>01.05.08.02.07.03</t>
  </si>
  <si>
    <t>01.05.08.02.07.04</t>
  </si>
  <si>
    <t>01.05.08.02.07.05</t>
  </si>
  <si>
    <t>01.05.08.02.07.06</t>
  </si>
  <si>
    <t>01.05.08.02.08</t>
  </si>
  <si>
    <t>01.05.08.02.08.01</t>
  </si>
  <si>
    <t>Piso de 2" concreto f'c 140 kg/cm2 de    4 cm + pulido con mortero 1:2 x 1 cm</t>
  </si>
  <si>
    <t>01.05.08.02.08.02</t>
  </si>
  <si>
    <t>01.05.08.02.08.03</t>
  </si>
  <si>
    <t>01.05.08.02.09</t>
  </si>
  <si>
    <t>01.05.08.02.09.01</t>
  </si>
  <si>
    <t>01.05.08.02.10</t>
  </si>
  <si>
    <t>01.05.08.02.10.01</t>
  </si>
  <si>
    <t>01.05.08.02.11</t>
  </si>
  <si>
    <t>01.05.08.02.11.01</t>
  </si>
  <si>
    <t>01.05.08.02.11.02</t>
  </si>
  <si>
    <t>01.05.08.02.11.03</t>
  </si>
  <si>
    <t>01.05.08.02.12</t>
  </si>
  <si>
    <t>01.05.08.02.12.01</t>
  </si>
  <si>
    <t>01.05.08.02.12.02</t>
  </si>
  <si>
    <t>01.05.08.02.13</t>
  </si>
  <si>
    <t>01.05.08.02.13.01</t>
  </si>
  <si>
    <t>01.05.08.02.13.02</t>
  </si>
  <si>
    <t>01.05.08.02.13.03</t>
  </si>
  <si>
    <t>01.05.08.02.13.04</t>
  </si>
  <si>
    <t>01.05.08.03</t>
  </si>
  <si>
    <t>01.05.08.03.01</t>
  </si>
  <si>
    <t>01.05.08.03.01.01</t>
  </si>
  <si>
    <t>01.05.08.03.01.02</t>
  </si>
  <si>
    <t>01.05.08.03.02</t>
  </si>
  <si>
    <t>01.05.08.03.02.01</t>
  </si>
  <si>
    <t>01.05.08.03.02.02</t>
  </si>
  <si>
    <t>01.05.08.03.02.03</t>
  </si>
  <si>
    <t>01.05.08.03.02.04</t>
  </si>
  <si>
    <t>01.05.08.03.03</t>
  </si>
  <si>
    <t>01.05.08.03.03.01</t>
  </si>
  <si>
    <t>01.05.08.03.03.02</t>
  </si>
  <si>
    <t>01.05.08.03.03.03</t>
  </si>
  <si>
    <t>01.05.08.03.03.04</t>
  </si>
  <si>
    <t>01.05.08.03.04</t>
  </si>
  <si>
    <t>01.05.08.03.04.01</t>
  </si>
  <si>
    <t>01.05.08.03.04.01.01</t>
  </si>
  <si>
    <t>01.05.08.03.04.01.02</t>
  </si>
  <si>
    <t>01.05.08.03.04.01.03</t>
  </si>
  <si>
    <t>01.05.08.03.04.02</t>
  </si>
  <si>
    <t>01.05.08.03.04.02.01</t>
  </si>
  <si>
    <t>01.05.08.03.04.02.02</t>
  </si>
  <si>
    <t>01.05.08.03.04.02.03</t>
  </si>
  <si>
    <t>01.05.08.03.04.03</t>
  </si>
  <si>
    <t>01.05.08.03.04.03.01</t>
  </si>
  <si>
    <t>01.05.08.03.04.03.02</t>
  </si>
  <si>
    <t>01.05.08.03.04.03.03</t>
  </si>
  <si>
    <t>01.05.08.03.04.04</t>
  </si>
  <si>
    <t>01.05.08.03.04.04.01</t>
  </si>
  <si>
    <t>01.05.08.03.04.04.02</t>
  </si>
  <si>
    <t>01.05.08.03.04.04.03</t>
  </si>
  <si>
    <t>01.05.08.03.04.05</t>
  </si>
  <si>
    <t>01.05.08.03.04.05.01</t>
  </si>
  <si>
    <t>01.05.08.03.04.05.02</t>
  </si>
  <si>
    <t>01.05.08.03.04.05.03</t>
  </si>
  <si>
    <t>01.05.08.03.04.05.04</t>
  </si>
  <si>
    <t>01.05.08.03.05</t>
  </si>
  <si>
    <t>01.05.08.03.05.01</t>
  </si>
  <si>
    <t>01.05.08.03.06</t>
  </si>
  <si>
    <t>01.05.08.03.06.01</t>
  </si>
  <si>
    <t>01.05.08.03.06.02</t>
  </si>
  <si>
    <t>01.05.08.03.06.03</t>
  </si>
  <si>
    <t>01.05.08.03.06.04</t>
  </si>
  <si>
    <t>01.05.08.03.06.05</t>
  </si>
  <si>
    <t>01.05.08.03.06.06</t>
  </si>
  <si>
    <t>01.05.08.03.07</t>
  </si>
  <si>
    <t>01.05.08.03.07.01</t>
  </si>
  <si>
    <t>01.05.08.03.07.02</t>
  </si>
  <si>
    <t>01.05.08.03.08</t>
  </si>
  <si>
    <t>01.05.08.03.08.01</t>
  </si>
  <si>
    <t>01.05.08.03.08.02</t>
  </si>
  <si>
    <t>01.05.08.03.09</t>
  </si>
  <si>
    <t>01.05.08.03.09.01</t>
  </si>
  <si>
    <t>01.05.08.03.10</t>
  </si>
  <si>
    <t>01.05.08.03.10.01</t>
  </si>
  <si>
    <t>01.05.08.03.10.02</t>
  </si>
  <si>
    <t>01.05.08.03.10.03</t>
  </si>
  <si>
    <t>01.05.08.03.10.04</t>
  </si>
  <si>
    <t>01.05.08.03.11</t>
  </si>
  <si>
    <t>01.05.08.03.11.01</t>
  </si>
  <si>
    <t>01.05.08.03.11.02</t>
  </si>
  <si>
    <t>01.05.08.03.12</t>
  </si>
  <si>
    <t>01.05.08.03.12.01</t>
  </si>
  <si>
    <t>01.05.08.03.12.02</t>
  </si>
  <si>
    <t>01.05.08.03.12.03</t>
  </si>
  <si>
    <t>01.05.08.03.12.04</t>
  </si>
  <si>
    <t>01.05.08.03.13</t>
  </si>
  <si>
    <t>01.05.08.03.13.01</t>
  </si>
  <si>
    <t>01.05.08.03.13.02</t>
  </si>
  <si>
    <t>01.05.08.03.13.03</t>
  </si>
  <si>
    <t>01.05.08.03.13.04</t>
  </si>
  <si>
    <t>01.05.08.03.14</t>
  </si>
  <si>
    <t>01.05.08.03.14.01</t>
  </si>
  <si>
    <t>01.05.08.03.14.02</t>
  </si>
  <si>
    <t>01.05.08.03.14.03</t>
  </si>
  <si>
    <t>01.05.08.03.14.04</t>
  </si>
  <si>
    <t>01.05.08.03.14.05</t>
  </si>
  <si>
    <t>01.05.08.03.14.06</t>
  </si>
  <si>
    <t>01.05.08.03.14.07</t>
  </si>
  <si>
    <t>01.05.08.03.14.08</t>
  </si>
  <si>
    <t>01.05.08.03.15</t>
  </si>
  <si>
    <t>01.05.08.03.15.01</t>
  </si>
  <si>
    <t>01.05.08.03.15.02</t>
  </si>
  <si>
    <t>01.05.08.03.15.03</t>
  </si>
  <si>
    <t>01.05.08.03.15.04</t>
  </si>
  <si>
    <t>01.05.08.03.15.05</t>
  </si>
  <si>
    <t>01.05.08.03.15.06</t>
  </si>
  <si>
    <t>01.05.08.03.15.07</t>
  </si>
  <si>
    <t>01.05.08.03.16</t>
  </si>
  <si>
    <t>01.05.08.03.16.01</t>
  </si>
  <si>
    <t>01.05.08.03.16.02</t>
  </si>
  <si>
    <t>01.05.08.03.16.03</t>
  </si>
  <si>
    <t>01.05.08.03.17</t>
  </si>
  <si>
    <t>01.05.08.03.17.01</t>
  </si>
  <si>
    <t>01.05.08.03.18</t>
  </si>
  <si>
    <t>01.05.08.03.18.01</t>
  </si>
  <si>
    <t>01.05.08.03.18.02</t>
  </si>
  <si>
    <t>01.05.08.03.19</t>
  </si>
  <si>
    <t>01.05.08.03.19.01</t>
  </si>
  <si>
    <t>01.05.08.04</t>
  </si>
  <si>
    <t>01.05.08.04.01</t>
  </si>
  <si>
    <t>01.05.08.04.01.01</t>
  </si>
  <si>
    <t>01.05.08.04.01.02</t>
  </si>
  <si>
    <t>01.05.08.04.02</t>
  </si>
  <si>
    <t>01.05.08.04.02.01</t>
  </si>
  <si>
    <t>01.05.08.04.02.02</t>
  </si>
  <si>
    <t>01.05.08.04.02.03</t>
  </si>
  <si>
    <t>01.05.08.04.02.04</t>
  </si>
  <si>
    <t>01.05.08.04.03</t>
  </si>
  <si>
    <t>01.05.08.04.03.01</t>
  </si>
  <si>
    <t>01.05.08.04.04</t>
  </si>
  <si>
    <t>01.05.08.04.04.01</t>
  </si>
  <si>
    <t>01.05.08.04.04.01.01</t>
  </si>
  <si>
    <t>01.05.08.04.04.01.02</t>
  </si>
  <si>
    <t>01.05.08.04.04.02</t>
  </si>
  <si>
    <t>01.05.08.04.04.02.01</t>
  </si>
  <si>
    <t>01.05.08.04.04.02.02</t>
  </si>
  <si>
    <t>01.05.08.04.04.02.03</t>
  </si>
  <si>
    <t>01.05.08.04.04.03</t>
  </si>
  <si>
    <t>01.05.08.04.04.03.01</t>
  </si>
  <si>
    <t>01.05.08.04.04.03.02</t>
  </si>
  <si>
    <t>01.05.08.04.04.03.03</t>
  </si>
  <si>
    <t>01.05.08.04.04.04</t>
  </si>
  <si>
    <t>01.05.08.04.04.04.01</t>
  </si>
  <si>
    <t>01.05.08.04.04.04.02</t>
  </si>
  <si>
    <t>01.05.08.04.04.04.03</t>
  </si>
  <si>
    <t>01.05.08.04.05</t>
  </si>
  <si>
    <t>01.05.08.04.05.01</t>
  </si>
  <si>
    <t>01.05.08.04.06</t>
  </si>
  <si>
    <t>01.05.08.04.06.01</t>
  </si>
  <si>
    <t>01.05.08.04.06.02</t>
  </si>
  <si>
    <t>01.05.08.04.07</t>
  </si>
  <si>
    <t>01.05.08.04.07.01</t>
  </si>
  <si>
    <t>01.05.08.04.07.02</t>
  </si>
  <si>
    <t>01.05.08.04.07.03</t>
  </si>
  <si>
    <t>01.05.08.04.08</t>
  </si>
  <si>
    <t>01.05.08.04.08.01</t>
  </si>
  <si>
    <t>01.05.08.04.08.02</t>
  </si>
  <si>
    <t>01.05.08.04.08.03</t>
  </si>
  <si>
    <t>01.05.08.04.09</t>
  </si>
  <si>
    <t>01.05.08.04.09.01</t>
  </si>
  <si>
    <t>01.05.08.04.09.02</t>
  </si>
  <si>
    <t>01.05.08.04.09.03</t>
  </si>
  <si>
    <t>01.05.08.04.09.04</t>
  </si>
  <si>
    <t>01.05.08.04.10</t>
  </si>
  <si>
    <t>01.05.08.04.10.01</t>
  </si>
  <si>
    <t>01.05.08.04.10.02</t>
  </si>
  <si>
    <t>01.05.08.04.10.03</t>
  </si>
  <si>
    <t>01.05.08.05</t>
  </si>
  <si>
    <t>01.05.08.05.01</t>
  </si>
  <si>
    <t>01.05.08.05.01.01</t>
  </si>
  <si>
    <t>01.05.08.05.01.02</t>
  </si>
  <si>
    <t>01.05.08.05.02</t>
  </si>
  <si>
    <t>01.05.08.05.02.01</t>
  </si>
  <si>
    <t>01.05.08.05.02.02</t>
  </si>
  <si>
    <t>01.05.08.05.02.03</t>
  </si>
  <si>
    <t>01.05.08.05.02.04</t>
  </si>
  <si>
    <t>01.05.08.05.03</t>
  </si>
  <si>
    <t>01.05.08.05.03.01</t>
  </si>
  <si>
    <t>01.05.09</t>
  </si>
  <si>
    <t>RESERVORIO APOYADO PROYECTADO RAP-09 (V= 5300 M3)</t>
  </si>
  <si>
    <t>01.05.09.01</t>
  </si>
  <si>
    <t>01.05.09.01.01</t>
  </si>
  <si>
    <t>01.05.09.01.01.01</t>
  </si>
  <si>
    <t>01.05.09.01.01.02</t>
  </si>
  <si>
    <t>01.05.09.01.01.03</t>
  </si>
  <si>
    <t>01.05.09.01.02</t>
  </si>
  <si>
    <t>01.05.09.01.02.01</t>
  </si>
  <si>
    <t>01.05.09.01.02.02</t>
  </si>
  <si>
    <t>Perfilado y Compactacion en zonas de corte.</t>
  </si>
  <si>
    <t>01.05.09.01.02.03</t>
  </si>
  <si>
    <t>01.05.09.01.02.04</t>
  </si>
  <si>
    <t>01.05.09.01.02.05</t>
  </si>
  <si>
    <t>01.05.09.01.03</t>
  </si>
  <si>
    <t>01.05.09.01.03.01</t>
  </si>
  <si>
    <t>01.05.09.01.04</t>
  </si>
  <si>
    <t>01.05.09.01.04.01</t>
  </si>
  <si>
    <t>01.05.09.01.04.01.01</t>
  </si>
  <si>
    <t>01.05.09.01.04.01.02</t>
  </si>
  <si>
    <t>01.05.09.01.04.02</t>
  </si>
  <si>
    <t>01.05.09.01.04.02.01</t>
  </si>
  <si>
    <t>Concreto premezclado f'c=280 kg/cm2 p/ fuste hasta los 5.00 M.S.N.T  Cemento tipo I) incl. bombeo</t>
  </si>
  <si>
    <t>01.05.09.01.04.02.02</t>
  </si>
  <si>
    <t>01.05.09.01.04.02.03</t>
  </si>
  <si>
    <t>Concreto premezclado f'c=280 kg/cm2 p/ muros de contencion (Cemento tipo V o HS) Incl. bombeo</t>
  </si>
  <si>
    <t>01.05.09.01.04.02.04</t>
  </si>
  <si>
    <t>01.05.09.01.04.02.05</t>
  </si>
  <si>
    <t>01.05.09.01.04.02.06</t>
  </si>
  <si>
    <t>01.05.09.01.04.02.07</t>
  </si>
  <si>
    <t>01.05.09.01.04.03</t>
  </si>
  <si>
    <t>01.05.09.01.04.03.01</t>
  </si>
  <si>
    <t>Concreto premezclado f'c=350 kg/cm2 p/ viga desde los 5.01 a 10.00  M.S.N.T  (Cemento tipo I) incl. bombeo</t>
  </si>
  <si>
    <t>01.05.09.01.04.03.02</t>
  </si>
  <si>
    <t>01.05.09.01.04.03.03</t>
  </si>
  <si>
    <t>01.05.09.01.04.04</t>
  </si>
  <si>
    <t>01.05.09.01.04.04.01</t>
  </si>
  <si>
    <t>Concreto premezclado f'c=280 kg/cm2 p/ cupula esferica desde los 5.01 a 10.00 M.S.N.T. con impermeabilizante  (Cemento tipo I)</t>
  </si>
  <si>
    <t>01.05.09.01.04.04.02</t>
  </si>
  <si>
    <t>01.05.09.01.04.04.03</t>
  </si>
  <si>
    <t>01.05.09.01.05</t>
  </si>
  <si>
    <t>01.05.09.01.05.01</t>
  </si>
  <si>
    <t>01.05.09.01.05.02</t>
  </si>
  <si>
    <t>01.05.09.01.05.03</t>
  </si>
  <si>
    <t>01.05.09.01.05.04</t>
  </si>
  <si>
    <t>01.05.09.01.05.05</t>
  </si>
  <si>
    <t>01.05.09.01.05.06</t>
  </si>
  <si>
    <t>Provisión y colocado de tecnoport de 3/4"</t>
  </si>
  <si>
    <t>01.05.09.01.06</t>
  </si>
  <si>
    <t>01.05.09.01.06.01</t>
  </si>
  <si>
    <t>01.05.09.01.06.02</t>
  </si>
  <si>
    <t>01.05.09.01.06.03</t>
  </si>
  <si>
    <t>01.05.09.01.06.04</t>
  </si>
  <si>
    <t>01.05.09.01.06.05</t>
  </si>
  <si>
    <t>01.05.09.01.06.06</t>
  </si>
  <si>
    <t>01.05.09.01.06.07</t>
  </si>
  <si>
    <t>Soporte metálico tipo abrazadera para tubería DN 100 a 150</t>
  </si>
  <si>
    <t>01.05.09.01.06.08</t>
  </si>
  <si>
    <t>01.05.09.01.06.09</t>
  </si>
  <si>
    <t>01.05.09.01.07</t>
  </si>
  <si>
    <t>01.05.09.01.07.01</t>
  </si>
  <si>
    <t>01.05.09.01.07.02</t>
  </si>
  <si>
    <t>01.05.09.02</t>
  </si>
  <si>
    <t>MURO DE CONTENCIÓN</t>
  </si>
  <si>
    <t>01.05.09.02.01</t>
  </si>
  <si>
    <t>01.05.09.02.01.01</t>
  </si>
  <si>
    <t>01.05.09.02.01.02</t>
  </si>
  <si>
    <t>01.05.09.02.02</t>
  </si>
  <si>
    <t>01.05.09.02.02.01</t>
  </si>
  <si>
    <t>01.05.09.02.02.02</t>
  </si>
  <si>
    <t>01.05.09.02.03</t>
  </si>
  <si>
    <t>01.05.09.02.03.01</t>
  </si>
  <si>
    <t>01.05.09.02.03.02</t>
  </si>
  <si>
    <t>Concreto premezclado f'c=140 kg/cm2 p/ relleno muro de conctencion (Cemento tipo I)</t>
  </si>
  <si>
    <t>01.05.09.02.04</t>
  </si>
  <si>
    <t>01.05.09.02.04.01</t>
  </si>
  <si>
    <t>Concreto pre-mezclado f'c 280 kg/cm2 p/ muro de contencion incl. Bombeo (C-PI)</t>
  </si>
  <si>
    <t>01.05.09.02.04.02</t>
  </si>
  <si>
    <t>Encofrado (incl. habilitación de madera) para muros de contencion</t>
  </si>
  <si>
    <t>01.05.09.02.04.03</t>
  </si>
  <si>
    <t>Acero estruc. trabajado p/muro de contencion (costo prom. incl. desperdicios)</t>
  </si>
  <si>
    <t>01.05.09.02.05</t>
  </si>
  <si>
    <t>01.05.09.02.05.01</t>
  </si>
  <si>
    <t>01.05.09.03</t>
  </si>
  <si>
    <t>01.05.09.03.01</t>
  </si>
  <si>
    <t>01.05.09.03.01.01</t>
  </si>
  <si>
    <t>01.05.09.03.01.02</t>
  </si>
  <si>
    <t>01.05.09.03.02</t>
  </si>
  <si>
    <t>01.05.09.03.02.01</t>
  </si>
  <si>
    <t>01.05.09.03.02.02</t>
  </si>
  <si>
    <t>01.05.09.03.02.03</t>
  </si>
  <si>
    <t>01.05.09.03.02.04</t>
  </si>
  <si>
    <t>01.05.09.03.03</t>
  </si>
  <si>
    <t>01.05.09.03.03.01</t>
  </si>
  <si>
    <t>01.05.09.03.03.02</t>
  </si>
  <si>
    <t>01.05.09.03.03.03</t>
  </si>
  <si>
    <t>01.05.09.03.03.04</t>
  </si>
  <si>
    <t>01.05.09.03.03.05</t>
  </si>
  <si>
    <t>01.05.09.03.04</t>
  </si>
  <si>
    <t>01.05.09.03.04.01</t>
  </si>
  <si>
    <t>01.05.09.03.04.01.01</t>
  </si>
  <si>
    <t>01.05.09.03.04.01.02</t>
  </si>
  <si>
    <t>01.05.09.03.04.02</t>
  </si>
  <si>
    <t>01.05.09.03.04.02.01</t>
  </si>
  <si>
    <t>01.05.09.03.04.02.02</t>
  </si>
  <si>
    <t>01.05.09.03.04.02.03</t>
  </si>
  <si>
    <t>01.05.09.03.04.03</t>
  </si>
  <si>
    <t>01.05.09.03.04.03.01</t>
  </si>
  <si>
    <t>01.05.09.03.04.03.02</t>
  </si>
  <si>
    <t>01.05.09.03.04.03.03</t>
  </si>
  <si>
    <t>01.05.09.03.04.04</t>
  </si>
  <si>
    <t>01.05.09.03.04.04.01</t>
  </si>
  <si>
    <t>01.05.09.03.04.04.02</t>
  </si>
  <si>
    <t>01.05.09.03.04.04.03</t>
  </si>
  <si>
    <t>01.05.09.03.05</t>
  </si>
  <si>
    <t>01.05.09.03.05.01</t>
  </si>
  <si>
    <t>01.05.09.03.05.02</t>
  </si>
  <si>
    <t>01.05.09.03.05.03</t>
  </si>
  <si>
    <t>01.05.09.03.05.04</t>
  </si>
  <si>
    <t>01.05.09.03.06</t>
  </si>
  <si>
    <t>01.05.09.03.06.01</t>
  </si>
  <si>
    <t>01.05.09.03.06.02</t>
  </si>
  <si>
    <t>Cobertura ladrillo pastelero asenl c/mezcla 1:5,2.5 cm; junta 1.5 cm</t>
  </si>
  <si>
    <t>01.05.09.03.07</t>
  </si>
  <si>
    <t>01.05.09.03.07.01</t>
  </si>
  <si>
    <t>01.05.09.03.07.02</t>
  </si>
  <si>
    <t>01.05.09.03.07.03</t>
  </si>
  <si>
    <t>01.05.09.03.07.04</t>
  </si>
  <si>
    <t>01.05.09.03.07.05</t>
  </si>
  <si>
    <t>01.05.09.03.08</t>
  </si>
  <si>
    <t>01.05.09.03.08.01</t>
  </si>
  <si>
    <t>01.05.09.03.08.02</t>
  </si>
  <si>
    <t>01.05.09.03.08.03</t>
  </si>
  <si>
    <t>01.05.09.03.09</t>
  </si>
  <si>
    <t>01.05.09.03.09.01</t>
  </si>
  <si>
    <t>01.05.09.04</t>
  </si>
  <si>
    <t>01.05.09.04.01</t>
  </si>
  <si>
    <t>01.05.09.04.01.01</t>
  </si>
  <si>
    <t>01.05.09.04.01.02</t>
  </si>
  <si>
    <t>01.05.09.04.01.03</t>
  </si>
  <si>
    <t>01.05.09.04.02</t>
  </si>
  <si>
    <t>01.05.09.04.02.01</t>
  </si>
  <si>
    <t>01.05.09.04.03</t>
  </si>
  <si>
    <t>01.05.09.04.03.01</t>
  </si>
  <si>
    <t>01.05.09.04.03.02</t>
  </si>
  <si>
    <t>01.05.09.04.03.03</t>
  </si>
  <si>
    <t>01.05.09.04.03.04</t>
  </si>
  <si>
    <t>01.05.09.04.03.05</t>
  </si>
  <si>
    <t>01.05.09.04.03.06</t>
  </si>
  <si>
    <t>01.05.09.04.03.07</t>
  </si>
  <si>
    <t>01.05.09.04.03.08</t>
  </si>
  <si>
    <t>01.05.09.04.04</t>
  </si>
  <si>
    <t>01.05.09.04.04.01</t>
  </si>
  <si>
    <t>01.05.09.04.04.02</t>
  </si>
  <si>
    <t>01.05.09.04.04.03</t>
  </si>
  <si>
    <t>01.05.09.04.04.04</t>
  </si>
  <si>
    <t>01.05.09.04.04.05</t>
  </si>
  <si>
    <t>01.05.09.04.04.06</t>
  </si>
  <si>
    <t>01.05.09.05</t>
  </si>
  <si>
    <t>01.05.09.05.01</t>
  </si>
  <si>
    <t>01.05.09.05.01.01</t>
  </si>
  <si>
    <t>01.05.09.05.01.02</t>
  </si>
  <si>
    <t>01.05.09.05.02</t>
  </si>
  <si>
    <t>01.05.09.05.02.01</t>
  </si>
  <si>
    <t>Excavaciones terreno rocoso c/compresora hasta 1,50 m prof.(sin emplear explosivo)</t>
  </si>
  <si>
    <t>01.05.09.05.02.02</t>
  </si>
  <si>
    <t>01.05.09.05.02.03</t>
  </si>
  <si>
    <t>01.05.09.05.02.04</t>
  </si>
  <si>
    <t>01.05.09.05.03</t>
  </si>
  <si>
    <t>01.05.09.05.03.01</t>
  </si>
  <si>
    <t>01.05.09.05.03.02</t>
  </si>
  <si>
    <t>Falso piso de concreto 1:10 de espesor 4" (cemento PI)</t>
  </si>
  <si>
    <t>01.05.09.05.04</t>
  </si>
  <si>
    <t>01.05.09.05.04.01</t>
  </si>
  <si>
    <t>01.05.09.05.04.01.01</t>
  </si>
  <si>
    <t>Concreto f'c=210 kg/cm2  p/zapatas (Cemento P-I)</t>
  </si>
  <si>
    <t>01.05.09.05.04.01.02</t>
  </si>
  <si>
    <t>01.05.09.05.04.02</t>
  </si>
  <si>
    <t>CIMIENTOS</t>
  </si>
  <si>
    <t>01.05.09.05.04.02.01</t>
  </si>
  <si>
    <t>Concreto f'c=210 kg/cm2 para cimientos (Cemento tipo I)</t>
  </si>
  <si>
    <t>01.05.09.05.04.02.02</t>
  </si>
  <si>
    <t>Acero estruc. trabajado p/cimiento refor. (costo prom. incl. desperdicios)</t>
  </si>
  <si>
    <t>01.05.09.05.04.03</t>
  </si>
  <si>
    <t>01.05.09.05.04.03.01</t>
  </si>
  <si>
    <t>Concreto f'c=210 kg/cm2 para sobrecimientos (Cemento tipo I)</t>
  </si>
  <si>
    <t>01.05.09.05.04.03.02</t>
  </si>
  <si>
    <t>01.05.09.05.04.03.03</t>
  </si>
  <si>
    <t>01.05.09.05.04.04</t>
  </si>
  <si>
    <t>01.05.09.05.04.04.01</t>
  </si>
  <si>
    <t>01.05.09.05.04.04.02</t>
  </si>
  <si>
    <t>01.05.09.05.04.04.03</t>
  </si>
  <si>
    <t>01.05.09.05.04.05</t>
  </si>
  <si>
    <t>01.05.09.05.04.05.01</t>
  </si>
  <si>
    <t>01.05.09.05.04.05.02</t>
  </si>
  <si>
    <t>01.05.09.05.04.05.03</t>
  </si>
  <si>
    <t>01.05.09.05.04.06</t>
  </si>
  <si>
    <t>01.05.09.05.04.06.01</t>
  </si>
  <si>
    <t>01.05.09.05.04.06.02</t>
  </si>
  <si>
    <t>01.05.09.05.04.06.03</t>
  </si>
  <si>
    <t>01.05.09.05.04.06.04</t>
  </si>
  <si>
    <t>01.05.09.05.05</t>
  </si>
  <si>
    <t>01.05.09.05.05.01</t>
  </si>
  <si>
    <t>01.05.09.05.06</t>
  </si>
  <si>
    <t>01.05.09.05.06.01</t>
  </si>
  <si>
    <t>01.05.09.05.06.02</t>
  </si>
  <si>
    <t>01.05.09.05.06.03</t>
  </si>
  <si>
    <t>01.05.09.05.06.04</t>
  </si>
  <si>
    <t>01.05.09.05.06.05</t>
  </si>
  <si>
    <t>01.05.09.05.06.06</t>
  </si>
  <si>
    <t>01.05.09.05.07</t>
  </si>
  <si>
    <t>01.05.09.05.07.01</t>
  </si>
  <si>
    <t>01.05.09.05.07.02</t>
  </si>
  <si>
    <t>01.05.09.05.08</t>
  </si>
  <si>
    <t>01.05.09.05.08.01</t>
  </si>
  <si>
    <t>01.05.09.05.08.02</t>
  </si>
  <si>
    <t>01.05.09.05.09</t>
  </si>
  <si>
    <t>01.05.09.05.09.01</t>
  </si>
  <si>
    <t>01.05.09.05.10</t>
  </si>
  <si>
    <t>01.05.09.05.10.01</t>
  </si>
  <si>
    <t>01.05.09.05.10.02</t>
  </si>
  <si>
    <t>01.05.09.05.10.03</t>
  </si>
  <si>
    <t>01.05.09.05.10.04</t>
  </si>
  <si>
    <t>01.05.09.05.11</t>
  </si>
  <si>
    <t>01.05.09.05.11.01</t>
  </si>
  <si>
    <t>01.05.09.05.11.02</t>
  </si>
  <si>
    <t>01.05.09.05.12</t>
  </si>
  <si>
    <t>01.05.09.05.12.01</t>
  </si>
  <si>
    <t>01.05.09.05.12.02</t>
  </si>
  <si>
    <t>01.05.09.05.12.03</t>
  </si>
  <si>
    <t>01.05.09.05.12.04</t>
  </si>
  <si>
    <t>01.05.09.05.13</t>
  </si>
  <si>
    <t>01.05.09.05.13.01</t>
  </si>
  <si>
    <t>01.05.09.05.13.02</t>
  </si>
  <si>
    <t>01.05.09.05.13.03</t>
  </si>
  <si>
    <t>01.05.09.05.13.04</t>
  </si>
  <si>
    <t>01.05.09.05.14</t>
  </si>
  <si>
    <t>01.05.09.05.14.01</t>
  </si>
  <si>
    <t>01.05.09.05.14.02</t>
  </si>
  <si>
    <t>01.05.09.05.14.03</t>
  </si>
  <si>
    <t>01.05.09.05.14.04</t>
  </si>
  <si>
    <t>01.05.09.05.14.05</t>
  </si>
  <si>
    <t>01.05.09.05.14.06</t>
  </si>
  <si>
    <t>01.05.09.05.14.07</t>
  </si>
  <si>
    <t>01.05.09.05.14.08</t>
  </si>
  <si>
    <t>01.05.09.05.15</t>
  </si>
  <si>
    <t>01.05.09.05.15.01</t>
  </si>
  <si>
    <t>01.05.09.05.15.02</t>
  </si>
  <si>
    <t>01.05.09.05.15.03</t>
  </si>
  <si>
    <t>01.05.09.05.15.04</t>
  </si>
  <si>
    <t>01.05.09.05.15.05</t>
  </si>
  <si>
    <t>01.05.09.06</t>
  </si>
  <si>
    <t>01.05.09.06.01</t>
  </si>
  <si>
    <t>01.05.09.06.01.01</t>
  </si>
  <si>
    <t>01.05.09.06.01.02</t>
  </si>
  <si>
    <t>01.05.09.06.02</t>
  </si>
  <si>
    <t>01.05.09.06.02.01</t>
  </si>
  <si>
    <t>01.05.09.06.02.02</t>
  </si>
  <si>
    <t>01.05.09.06.02.03</t>
  </si>
  <si>
    <t>01.05.09.06.03</t>
  </si>
  <si>
    <t>01.05.09.06.03.01</t>
  </si>
  <si>
    <t>01.05.09.06.04</t>
  </si>
  <si>
    <t>01.05.09.06.04.01</t>
  </si>
  <si>
    <t>01.05.09.06.04.02</t>
  </si>
  <si>
    <t>01.05.09.06.04.03</t>
  </si>
  <si>
    <t>01.05.09.06.05</t>
  </si>
  <si>
    <t>01.05.09.06.05.01</t>
  </si>
  <si>
    <t>01.05.09.06.05.02</t>
  </si>
  <si>
    <t>01.05.09.07</t>
  </si>
  <si>
    <t>01.05.09.07.01</t>
  </si>
  <si>
    <t>01.05.09.07.01.01</t>
  </si>
  <si>
    <t>01.05.09.07.01.02</t>
  </si>
  <si>
    <t>01.05.09.07.02</t>
  </si>
  <si>
    <t>01.05.09.07.02.01</t>
  </si>
  <si>
    <t>01.05.09.07.02.02</t>
  </si>
  <si>
    <t>01.05.09.07.02.03</t>
  </si>
  <si>
    <t>01.05.09.07.02.04</t>
  </si>
  <si>
    <t>01.05.09.07.03</t>
  </si>
  <si>
    <t>01.05.09.07.03.01</t>
  </si>
  <si>
    <t>01.05.09.07.04</t>
  </si>
  <si>
    <t>01.05.09.07.04.01</t>
  </si>
  <si>
    <t>01.05.09.07.04.01.01</t>
  </si>
  <si>
    <t>01.05.09.07.04.01.02</t>
  </si>
  <si>
    <t>01.05.09.07.04.02</t>
  </si>
  <si>
    <t>01.05.09.07.04.02.01</t>
  </si>
  <si>
    <t>01.05.09.07.04.02.02</t>
  </si>
  <si>
    <t>01.05.09.07.04.02.03</t>
  </si>
  <si>
    <t>01.05.09.07.04.03</t>
  </si>
  <si>
    <t>01.05.09.07.04.03.01</t>
  </si>
  <si>
    <t>01.05.09.07.04.03.02</t>
  </si>
  <si>
    <t>01.05.09.07.04.03.03</t>
  </si>
  <si>
    <t>01.05.09.07.04.04</t>
  </si>
  <si>
    <t>01.05.09.07.04.04.01</t>
  </si>
  <si>
    <t>01.05.09.07.04.04.02</t>
  </si>
  <si>
    <t>01.05.09.07.04.04.03</t>
  </si>
  <si>
    <t>01.05.09.07.05</t>
  </si>
  <si>
    <t>01.05.09.07.05.01</t>
  </si>
  <si>
    <t>01.05.09.07.06</t>
  </si>
  <si>
    <t>01.05.09.07.06.01</t>
  </si>
  <si>
    <t>01.05.09.07.06.02</t>
  </si>
  <si>
    <t>01.05.09.07.07</t>
  </si>
  <si>
    <t>01.05.09.07.07.01</t>
  </si>
  <si>
    <t>01.05.09.07.07.02</t>
  </si>
  <si>
    <t>01.05.09.07.07.03</t>
  </si>
  <si>
    <t>01.05.09.07.08</t>
  </si>
  <si>
    <t>01.05.09.07.08.01</t>
  </si>
  <si>
    <t>01.05.09.07.08.02</t>
  </si>
  <si>
    <t>01.05.09.07.08.03</t>
  </si>
  <si>
    <t>01.05.09.07.09</t>
  </si>
  <si>
    <t>01.05.09.07.09.01</t>
  </si>
  <si>
    <t>01.05.09.07.09.02</t>
  </si>
  <si>
    <t>01.05.09.07.09.03</t>
  </si>
  <si>
    <t>01.05.09.07.09.04</t>
  </si>
  <si>
    <t>01.05.09.07.10</t>
  </si>
  <si>
    <t>01.05.09.07.10.01</t>
  </si>
  <si>
    <t>01.05.09.07.10.02</t>
  </si>
  <si>
    <t>01.05.09.07.10.03</t>
  </si>
  <si>
    <t>01.06</t>
  </si>
  <si>
    <t>ESTACIONES DE BOMBEO DE AGUA RESIDUALES (EBAR)</t>
  </si>
  <si>
    <t>01.06.01</t>
  </si>
  <si>
    <t>ESTACIÓN DE BOMBEO DE AGUA RESIDUALES  (EBAR-I)</t>
  </si>
  <si>
    <t>01.06.01.01</t>
  </si>
  <si>
    <t>01.06.01.01.01</t>
  </si>
  <si>
    <t>01.06.01.01.02</t>
  </si>
  <si>
    <t>01.06.01.02</t>
  </si>
  <si>
    <t>01.06.01.02.01</t>
  </si>
  <si>
    <t>Excavacion profunda en terreno normal saturado c/ maquinaria</t>
  </si>
  <si>
    <t>01.06.01.02.02</t>
  </si>
  <si>
    <t>01.06.01.02.03</t>
  </si>
  <si>
    <t>01.06.01.02.04</t>
  </si>
  <si>
    <t>Eliminación de desmonte en terr. normal  saturado R=20 km con maquinaria</t>
  </si>
  <si>
    <t>01.06.01.03</t>
  </si>
  <si>
    <t>CAMARA SECA Y CAMARA HUMEDA</t>
  </si>
  <si>
    <t>01.06.01.03.01</t>
  </si>
  <si>
    <t>01.06.01.03.01.01</t>
  </si>
  <si>
    <t>Concreto ciclopeo premezclado f'c=100 kg/cm2 + 30% PG incl. bombeo (Cemento tipo V o HS)</t>
  </si>
  <si>
    <t>01.06.01.03.01.02</t>
  </si>
  <si>
    <t>01.06.01.03.02</t>
  </si>
  <si>
    <t>01.06.01.03.02.01</t>
  </si>
  <si>
    <t>01.06.01.03.02.01.01</t>
  </si>
  <si>
    <t>01.06.01.03.02.01.02</t>
  </si>
  <si>
    <t>01.06.01.03.02.01.03</t>
  </si>
  <si>
    <t>01.06.01.03.02.02</t>
  </si>
  <si>
    <t>01.06.01.03.02.02.01</t>
  </si>
  <si>
    <t>Concreto premezclado f'c=280 kg/cm2 p/ columnas (Cemento tipo V o HS)</t>
  </si>
  <si>
    <t>01.06.01.03.02.02.02</t>
  </si>
  <si>
    <t>01.06.01.03.02.02.03</t>
  </si>
  <si>
    <t>01.06.01.03.02.03</t>
  </si>
  <si>
    <t>01.06.01.03.02.03.01</t>
  </si>
  <si>
    <t>01.06.01.03.02.03.02</t>
  </si>
  <si>
    <t>01.06.01.03.02.03.03</t>
  </si>
  <si>
    <t>01.06.01.03.02.04</t>
  </si>
  <si>
    <t>01.06.01.03.02.04.01</t>
  </si>
  <si>
    <t>Concreto f'c=280 kg/cm2 p/ artesa de rebose (Cemento tipo V o HS)</t>
  </si>
  <si>
    <t>01.06.01.03.02.04.02</t>
  </si>
  <si>
    <t>Encofrado caravista (incl. Habilitación de madera) p/ artesa de rebose</t>
  </si>
  <si>
    <t>01.06.01.03.02.04.03</t>
  </si>
  <si>
    <t>Acero estruc. trabajado p/artesa de rebose (costo prom. incl. desperdicios)</t>
  </si>
  <si>
    <t>01.06.01.03.02.05</t>
  </si>
  <si>
    <t>VIGAS</t>
  </si>
  <si>
    <t>01.06.01.03.02.05.01</t>
  </si>
  <si>
    <t>Concreto premezclado f'c=280 kg/cm2 p/ vigas (Cemento tipo V o HS)</t>
  </si>
  <si>
    <t>01.06.01.03.02.05.02</t>
  </si>
  <si>
    <t>Encofrado (incl. habilitación de madera) para viga tipo caravista</t>
  </si>
  <si>
    <t>01.06.01.03.02.05.03</t>
  </si>
  <si>
    <t>01.06.01.03.02.06</t>
  </si>
  <si>
    <t>01.06.01.03.02.06.01</t>
  </si>
  <si>
    <t>Concreto premezclado f'c=280 kg/cm2 p/ losas macizas (Cemento tipo V o HS)</t>
  </si>
  <si>
    <t>01.06.01.03.02.06.02</t>
  </si>
  <si>
    <t>01.06.01.03.02.06.03</t>
  </si>
  <si>
    <t>01.06.01.03.03</t>
  </si>
  <si>
    <t>01.06.01.03.03.01</t>
  </si>
  <si>
    <t>01.06.01.03.04</t>
  </si>
  <si>
    <t>01.06.01.03.04.01</t>
  </si>
  <si>
    <t>Escalera de gato de PRFV</t>
  </si>
  <si>
    <t>01.06.01.03.04.02</t>
  </si>
  <si>
    <t>Canastilla de seguridad de PRFV</t>
  </si>
  <si>
    <t>01.06.01.03.04.03</t>
  </si>
  <si>
    <t>Marco y tapa de hierro ductil DI=0,90 m con mecanismo de seguridad segun especificacion</t>
  </si>
  <si>
    <t>01.06.01.03.04.04</t>
  </si>
  <si>
    <t>Tapa de inspeccion de 1.00 x 0.80 según detalle</t>
  </si>
  <si>
    <t>01.06.01.03.04.05</t>
  </si>
  <si>
    <t>01.06.01.03.04.06</t>
  </si>
  <si>
    <t>Puerta metalica según diseño de 2.00x2.10</t>
  </si>
  <si>
    <t>01.06.01.03.05</t>
  </si>
  <si>
    <t>01.06.01.03.05.01</t>
  </si>
  <si>
    <t>01.06.01.03.06</t>
  </si>
  <si>
    <t>01.06.01.03.06.01</t>
  </si>
  <si>
    <t>Pintado de muros con pintura latex</t>
  </si>
  <si>
    <t>01.06.01.03.06.02</t>
  </si>
  <si>
    <t>Pintado de cielo raso y vigas con pintura latex</t>
  </si>
  <si>
    <t>01.06.01.03.06.03</t>
  </si>
  <si>
    <t>01.06.01.03.07</t>
  </si>
  <si>
    <t>01.06.01.03.07.01</t>
  </si>
  <si>
    <t>01.06.01.03.07.02</t>
  </si>
  <si>
    <t>01.06.01.03.07.03</t>
  </si>
  <si>
    <t>01.06.01.04</t>
  </si>
  <si>
    <t>CAMARA DE REJAS</t>
  </si>
  <si>
    <t>01.06.01.04.01</t>
  </si>
  <si>
    <t>01.06.01.04.01.01</t>
  </si>
  <si>
    <t>01.06.01.04.01.02</t>
  </si>
  <si>
    <t>01.06.01.04.02</t>
  </si>
  <si>
    <t>01.06.01.04.02.01</t>
  </si>
  <si>
    <t>01.06.01.04.02.01.01</t>
  </si>
  <si>
    <t>01.06.01.04.02.01.02</t>
  </si>
  <si>
    <t>01.06.01.04.02.01.03</t>
  </si>
  <si>
    <t>01.06.01.04.02.02</t>
  </si>
  <si>
    <t>01.06.01.04.02.02.01</t>
  </si>
  <si>
    <t>01.06.01.04.02.02.02</t>
  </si>
  <si>
    <t>01.06.01.04.02.02.03</t>
  </si>
  <si>
    <t>01.06.01.04.02.03</t>
  </si>
  <si>
    <t>01.06.01.04.02.03.01</t>
  </si>
  <si>
    <t>01.06.01.04.02.03.02</t>
  </si>
  <si>
    <t>01.06.01.04.02.03.03</t>
  </si>
  <si>
    <t>01.06.01.04.03</t>
  </si>
  <si>
    <t>01.06.01.04.03.01</t>
  </si>
  <si>
    <t>01.06.01.04.04</t>
  </si>
  <si>
    <t>01.06.01.04.04.01</t>
  </si>
  <si>
    <t>01.06.01.04.04.02</t>
  </si>
  <si>
    <t>01.06.01.04.04.03</t>
  </si>
  <si>
    <t>Marco y tapa de hierro dúctil DI=0,60 m con mecanismo de seguridad según especificación</t>
  </si>
  <si>
    <t>01.06.01.05</t>
  </si>
  <si>
    <t>BUZÓN</t>
  </si>
  <si>
    <t>01.06.01.05.01</t>
  </si>
  <si>
    <t>01.06.01.05.01.01</t>
  </si>
  <si>
    <t>01.06.01.05.01.02</t>
  </si>
  <si>
    <t>01.06.01.05.02</t>
  </si>
  <si>
    <t>01.06.01.05.02.01</t>
  </si>
  <si>
    <t>01.06.01.05.02.01.01</t>
  </si>
  <si>
    <t>01.06.01.05.02.01.02</t>
  </si>
  <si>
    <t>01.06.01.05.02.01.03</t>
  </si>
  <si>
    <t>01.06.01.05.02.02</t>
  </si>
  <si>
    <t>01.06.01.05.02.02.01</t>
  </si>
  <si>
    <t>01.06.01.05.02.02.02</t>
  </si>
  <si>
    <t>01.06.01.05.02.02.03</t>
  </si>
  <si>
    <t>01.06.01.05.02.03</t>
  </si>
  <si>
    <t>01.06.01.05.02.03.01</t>
  </si>
  <si>
    <t>01.06.01.05.02.03.02</t>
  </si>
  <si>
    <t>01.06.01.05.02.03.03</t>
  </si>
  <si>
    <t>01.06.01.05.03</t>
  </si>
  <si>
    <t>01.06.01.05.03.01</t>
  </si>
  <si>
    <t>01.06.01.05.04</t>
  </si>
  <si>
    <t>01.06.01.05.04.01</t>
  </si>
  <si>
    <t>01.06.01.05.04.02</t>
  </si>
  <si>
    <t>01.06.01.05.04.03</t>
  </si>
  <si>
    <t>01.06.01.06</t>
  </si>
  <si>
    <t>CAMARA DE MEDICIÓN</t>
  </si>
  <si>
    <t>01.06.01.06.01</t>
  </si>
  <si>
    <t>01.06.01.06.01.01</t>
  </si>
  <si>
    <t>01.06.01.06.02</t>
  </si>
  <si>
    <t>01.06.01.06.02.01</t>
  </si>
  <si>
    <t>01.06.01.06.02.01.01</t>
  </si>
  <si>
    <t>Concreto f'c 280 kg/cm2 para losa de cimentacion (Cemento P-V o HS)</t>
  </si>
  <si>
    <t>01.06.01.06.02.01.02</t>
  </si>
  <si>
    <t>01.06.01.06.02.01.03</t>
  </si>
  <si>
    <t>01.06.01.06.02.02</t>
  </si>
  <si>
    <t>01.06.01.06.02.02.01</t>
  </si>
  <si>
    <t>Concreto f'c=280kg/cm2 p/muro reforzado (Cemento P-V o HS)</t>
  </si>
  <si>
    <t>01.06.01.06.02.02.02</t>
  </si>
  <si>
    <t>01.06.01.06.02.02.03</t>
  </si>
  <si>
    <t>01.06.01.06.02.03</t>
  </si>
  <si>
    <t>01.06.01.06.02.03.01</t>
  </si>
  <si>
    <t>01.06.01.06.02.03.02</t>
  </si>
  <si>
    <t>01.06.01.06.02.03.03</t>
  </si>
  <si>
    <t>01.06.01.06.03</t>
  </si>
  <si>
    <t>01.06.01.06.03.01</t>
  </si>
  <si>
    <t>01.06.01.06.03.02</t>
  </si>
  <si>
    <t>01.06.01.07</t>
  </si>
  <si>
    <t>01.06.01.07.01</t>
  </si>
  <si>
    <t>Aplicación de dos capas de pintura conc. p/impermeabilización</t>
  </si>
  <si>
    <t>01.06.01.07.02</t>
  </si>
  <si>
    <t>Limpieza y desinfecion de estacion de bombeo</t>
  </si>
  <si>
    <t>01.06.01.07.03</t>
  </si>
  <si>
    <t>01.06.01.07.04</t>
  </si>
  <si>
    <t>01.06.01.07.05</t>
  </si>
  <si>
    <t>01.06.01.07.06</t>
  </si>
  <si>
    <t>01.06.01.07.07</t>
  </si>
  <si>
    <t>Suministro e instalacion de Plancha de acero LAC e=1/4"</t>
  </si>
  <si>
    <t>01.06.01.08</t>
  </si>
  <si>
    <t>01.06.01.08.01</t>
  </si>
  <si>
    <t>01.06.01.08.02</t>
  </si>
  <si>
    <t>01.06.01.08.03</t>
  </si>
  <si>
    <t>01.06.01.08.04</t>
  </si>
  <si>
    <t>01.06.01.08.05</t>
  </si>
  <si>
    <t>Caja de valvula mariposa de 0.70x0.70m incl. Valvula mariposa DN 100</t>
  </si>
  <si>
    <t>01.06.01.08.06</t>
  </si>
  <si>
    <t>Caja de valvula mariposa de 0.80x0.80m incl. Valvula mariposa DN 200</t>
  </si>
  <si>
    <t>01.06.01.09</t>
  </si>
  <si>
    <t>BUZON BYPASS (H=7.75m)</t>
  </si>
  <si>
    <t>01.06.01.09.01</t>
  </si>
  <si>
    <t>Buzon de H=7.75m</t>
  </si>
  <si>
    <t>01.06.01.10</t>
  </si>
  <si>
    <t>LOSA PARA FILTRO DE CONTROL DE OLORES</t>
  </si>
  <si>
    <t>01.06.01.10.01</t>
  </si>
  <si>
    <t>01.06.01.10.01.01</t>
  </si>
  <si>
    <t>01.06.01.10.01.02</t>
  </si>
  <si>
    <t>01.06.01.10.01.03</t>
  </si>
  <si>
    <t>01.06.01.11</t>
  </si>
  <si>
    <t>OBRAS COMPLEMENTARIAS Y CERCO PERIMETRICO</t>
  </si>
  <si>
    <t>01.06.01.11.01</t>
  </si>
  <si>
    <t>CASETA DE TABLEROS Y GRUPO ELECTROGENO</t>
  </si>
  <si>
    <t>01.06.01.11.01.01</t>
  </si>
  <si>
    <t>01.06.01.11.01.01.01</t>
  </si>
  <si>
    <t>01.06.01.11.01.01.02</t>
  </si>
  <si>
    <t>01.06.01.11.01.02</t>
  </si>
  <si>
    <t>01.06.01.11.01.02.01</t>
  </si>
  <si>
    <t>01.06.01.11.01.02.02</t>
  </si>
  <si>
    <t>01.06.01.11.01.02.03</t>
  </si>
  <si>
    <t>01.06.01.11.01.02.04</t>
  </si>
  <si>
    <t>01.06.01.11.01.02.05</t>
  </si>
  <si>
    <t>01.06.01.11.01.02.06</t>
  </si>
  <si>
    <t>01.06.01.11.01.02.07</t>
  </si>
  <si>
    <t>Entibado metálico tipo cajón (Box), de zanjas de 2.51 a 3.00 m de prof. (Incl. Instalación, mantenimiento y retiro)</t>
  </si>
  <si>
    <t>01.06.01.11.01.03</t>
  </si>
  <si>
    <t>01.06.01.11.01.03.01</t>
  </si>
  <si>
    <t>01.06.01.11.01.03.02</t>
  </si>
  <si>
    <t>01.06.01.11.01.03.03</t>
  </si>
  <si>
    <t>01.06.01.11.01.03.04</t>
  </si>
  <si>
    <t>01.06.01.11.01.03.05</t>
  </si>
  <si>
    <t>01.06.01.11.01.03.06</t>
  </si>
  <si>
    <t>01.06.01.11.01.04</t>
  </si>
  <si>
    <t>01.06.01.11.01.04.01</t>
  </si>
  <si>
    <t>01.06.01.11.01.04.02</t>
  </si>
  <si>
    <t>01.06.01.11.01.04.03</t>
  </si>
  <si>
    <t>01.06.01.11.01.04.04</t>
  </si>
  <si>
    <t>01.06.01.11.01.04.05</t>
  </si>
  <si>
    <t>01.06.01.11.01.04.06</t>
  </si>
  <si>
    <t>Concreto f'c 280 kg/cm2 para losa de generador (Cemento P-V o HS)</t>
  </si>
  <si>
    <t>01.06.01.11.01.04.07</t>
  </si>
  <si>
    <t>01.06.01.11.01.04.08</t>
  </si>
  <si>
    <t>01.06.01.11.01.04.09</t>
  </si>
  <si>
    <t>01.06.01.11.01.04.10</t>
  </si>
  <si>
    <t>01.06.01.11.01.04.11</t>
  </si>
  <si>
    <t>01.06.01.11.01.04.12</t>
  </si>
  <si>
    <t>01.06.01.11.01.04.13</t>
  </si>
  <si>
    <t>01.06.01.11.01.04.14</t>
  </si>
  <si>
    <t>01.06.01.11.01.05</t>
  </si>
  <si>
    <t>01.06.01.11.01.05.01</t>
  </si>
  <si>
    <t>01.06.01.11.01.05.02</t>
  </si>
  <si>
    <t>01.06.01.11.01.05.03</t>
  </si>
  <si>
    <t>Junta 1" relleno con tecknopor</t>
  </si>
  <si>
    <t>01.06.01.11.01.06</t>
  </si>
  <si>
    <t>01.06.01.11.01.06.01</t>
  </si>
  <si>
    <t>01.06.01.11.01.07</t>
  </si>
  <si>
    <t>01.06.01.11.01.07.01</t>
  </si>
  <si>
    <t>01.06.01.11.01.07.02</t>
  </si>
  <si>
    <t>01.06.01.11.01.07.03</t>
  </si>
  <si>
    <t>01.06.01.11.01.07.04</t>
  </si>
  <si>
    <t>01.06.01.11.01.07.05</t>
  </si>
  <si>
    <t>01.06.01.11.01.07.06</t>
  </si>
  <si>
    <t>01.06.01.11.01.08</t>
  </si>
  <si>
    <t>01.06.01.11.01.08.01</t>
  </si>
  <si>
    <t>01.06.01.11.01.09</t>
  </si>
  <si>
    <t>01.06.01.11.01.09.01</t>
  </si>
  <si>
    <t>Ventana alta de 2,00 x 0,40 de vidrio pavonada de 6mm según diseño</t>
  </si>
  <si>
    <t>01.06.01.11.01.09.02</t>
  </si>
  <si>
    <t>Ventana alta de 1,50 x 0,40 de vidrio pavonada de 6mm según diseño</t>
  </si>
  <si>
    <t>01.06.01.11.01.09.03</t>
  </si>
  <si>
    <t>Ventana alta de 0,50 x 0,40 de vidrio pavonada de 6mm según diseño</t>
  </si>
  <si>
    <t>01.06.01.11.01.09.04</t>
  </si>
  <si>
    <t>Ducto de ventilacion con malla en techo según diseño</t>
  </si>
  <si>
    <t>01.06.01.11.01.09.05</t>
  </si>
  <si>
    <t>Puerta metalica doble hoja de 2.00 x 2.70 según diseño</t>
  </si>
  <si>
    <t>01.06.01.11.01.10</t>
  </si>
  <si>
    <t>01.06.01.11.01.10.01</t>
  </si>
  <si>
    <t>Pintado de muros exteriores con pintura latex</t>
  </si>
  <si>
    <t>01.06.01.11.01.10.02</t>
  </si>
  <si>
    <t>01.06.01.11.01.11</t>
  </si>
  <si>
    <t>01.06.01.11.01.11.01</t>
  </si>
  <si>
    <t>01.06.01.11.01.11.02</t>
  </si>
  <si>
    <t>Manija para puerta de fierro</t>
  </si>
  <si>
    <t>01.06.01.11.01.11.03</t>
  </si>
  <si>
    <t>01.06.01.11.01.11.04</t>
  </si>
  <si>
    <t>Bisagra de fierro para puerta 3"</t>
  </si>
  <si>
    <t>01.06.01.11.02</t>
  </si>
  <si>
    <t>01.06.01.11.02.01</t>
  </si>
  <si>
    <t>01.06.01.11.02.01.01</t>
  </si>
  <si>
    <t>01.06.01.11.02.01.02</t>
  </si>
  <si>
    <t>01.06.01.11.02.02</t>
  </si>
  <si>
    <t>01.06.01.11.02.02.01</t>
  </si>
  <si>
    <t>01.06.01.11.02.02.02</t>
  </si>
  <si>
    <t>01.06.01.11.02.02.03</t>
  </si>
  <si>
    <t>01.06.01.11.02.02.04</t>
  </si>
  <si>
    <t>01.06.01.11.02.02.05</t>
  </si>
  <si>
    <t>01.06.01.11.02.02.06</t>
  </si>
  <si>
    <t>01.06.01.11.02.02.07</t>
  </si>
  <si>
    <t>01.06.01.11.02.03</t>
  </si>
  <si>
    <t>01.06.01.11.02.03.01</t>
  </si>
  <si>
    <t>01.06.01.11.02.03.02</t>
  </si>
  <si>
    <t>01.06.01.11.02.03.03</t>
  </si>
  <si>
    <t>01.06.01.11.02.03.04</t>
  </si>
  <si>
    <t>01.06.01.11.02.03.05</t>
  </si>
  <si>
    <t>01.06.01.11.02.03.06</t>
  </si>
  <si>
    <t>01.06.01.11.02.04</t>
  </si>
  <si>
    <t>01.06.01.11.02.04.01</t>
  </si>
  <si>
    <t>01.06.01.11.02.04.02</t>
  </si>
  <si>
    <t>01.06.01.11.02.04.03</t>
  </si>
  <si>
    <t>01.06.01.11.02.04.04</t>
  </si>
  <si>
    <t>01.06.01.11.02.04.05</t>
  </si>
  <si>
    <t>01.06.01.11.02.04.06</t>
  </si>
  <si>
    <t>01.06.01.11.02.04.07</t>
  </si>
  <si>
    <t>01.06.01.11.02.04.08</t>
  </si>
  <si>
    <t>01.06.01.11.02.04.09</t>
  </si>
  <si>
    <t>01.06.01.11.02.04.10</t>
  </si>
  <si>
    <t>01.06.01.11.02.04.11</t>
  </si>
  <si>
    <t>01.06.01.11.02.05</t>
  </si>
  <si>
    <t>01.06.01.11.02.05.01</t>
  </si>
  <si>
    <t>01.06.01.11.02.05.02</t>
  </si>
  <si>
    <t>01.06.01.11.02.05.03</t>
  </si>
  <si>
    <t>01.06.01.11.02.06</t>
  </si>
  <si>
    <t>01.06.01.11.02.06.01</t>
  </si>
  <si>
    <t>01.06.01.11.02.07</t>
  </si>
  <si>
    <t>01.06.01.11.02.07.01</t>
  </si>
  <si>
    <t>01.06.01.11.02.07.02</t>
  </si>
  <si>
    <t>01.06.01.11.02.07.03</t>
  </si>
  <si>
    <t>01.06.01.11.02.07.04</t>
  </si>
  <si>
    <t>01.06.01.11.02.07.05</t>
  </si>
  <si>
    <t>01.06.01.11.02.08</t>
  </si>
  <si>
    <t>PISOS</t>
  </si>
  <si>
    <t>01.06.01.11.02.08.01</t>
  </si>
  <si>
    <t>01.06.01.11.02.09</t>
  </si>
  <si>
    <t>01.06.01.11.02.09.01</t>
  </si>
  <si>
    <t>01.06.01.11.02.10</t>
  </si>
  <si>
    <t>01.06.01.11.02.10.01</t>
  </si>
  <si>
    <t>Ventana de 1,20 x 1,00 metalica con vidrio de 6mm según diseño</t>
  </si>
  <si>
    <t>01.06.01.11.02.10.02</t>
  </si>
  <si>
    <t>Ventana de 0,80 x 0,40 metalica con vidrio de 6mm según diseño</t>
  </si>
  <si>
    <t>01.06.01.11.02.10.03</t>
  </si>
  <si>
    <t>01.06.01.11.02.10.04</t>
  </si>
  <si>
    <t>01.06.01.11.02.11</t>
  </si>
  <si>
    <t>01.06.01.11.02.11.01</t>
  </si>
  <si>
    <t>01.06.01.11.02.11.02</t>
  </si>
  <si>
    <t>01.06.01.11.02.12</t>
  </si>
  <si>
    <t>01.06.01.11.02.12.01</t>
  </si>
  <si>
    <t>01.06.01.11.02.12.02</t>
  </si>
  <si>
    <t>Bisagra de fierro para puerta 3.50"</t>
  </si>
  <si>
    <t>01.06.01.11.03</t>
  </si>
  <si>
    <t>CASETA DE TANQUE HIDRONEUMATICO</t>
  </si>
  <si>
    <t>01.06.01.11.03.01</t>
  </si>
  <si>
    <t>01.06.01.11.03.01.01</t>
  </si>
  <si>
    <t>01.06.01.11.03.01.02</t>
  </si>
  <si>
    <t>01.06.01.11.03.02</t>
  </si>
  <si>
    <t>01.06.01.11.03.02.01</t>
  </si>
  <si>
    <t>01.06.01.11.03.02.02</t>
  </si>
  <si>
    <t>01.06.01.11.03.02.03</t>
  </si>
  <si>
    <t>01.06.01.11.03.02.04</t>
  </si>
  <si>
    <t>01.06.01.11.03.02.05</t>
  </si>
  <si>
    <t>01.06.01.11.03.02.06</t>
  </si>
  <si>
    <t>01.06.01.11.03.02.07</t>
  </si>
  <si>
    <t>01.06.01.11.03.03</t>
  </si>
  <si>
    <t>01.06.01.11.03.03.01</t>
  </si>
  <si>
    <t>01.06.01.11.03.03.02</t>
  </si>
  <si>
    <t>01.06.01.11.03.03.03</t>
  </si>
  <si>
    <t>01.06.01.11.03.03.04</t>
  </si>
  <si>
    <t>01.06.01.11.03.03.05</t>
  </si>
  <si>
    <t>01.06.01.11.03.03.06</t>
  </si>
  <si>
    <t>01.06.01.11.03.04</t>
  </si>
  <si>
    <t>01.06.01.11.03.04.01</t>
  </si>
  <si>
    <t>01.06.01.11.03.04.02</t>
  </si>
  <si>
    <t>01.06.01.11.03.04.03</t>
  </si>
  <si>
    <t>01.06.01.11.03.04.04</t>
  </si>
  <si>
    <t>01.06.01.11.03.04.05</t>
  </si>
  <si>
    <t>01.06.01.11.03.04.06</t>
  </si>
  <si>
    <t>01.06.01.11.03.04.07</t>
  </si>
  <si>
    <t>01.06.01.11.03.04.08</t>
  </si>
  <si>
    <t>01.06.01.11.03.04.09</t>
  </si>
  <si>
    <t>01.06.01.11.03.04.10</t>
  </si>
  <si>
    <t>01.06.01.11.03.04.11</t>
  </si>
  <si>
    <t>01.06.01.11.03.05</t>
  </si>
  <si>
    <t>01.06.01.11.03.05.01</t>
  </si>
  <si>
    <t>01.06.01.11.03.05.02</t>
  </si>
  <si>
    <t>01.06.01.11.03.05.03</t>
  </si>
  <si>
    <t>01.06.01.11.03.06</t>
  </si>
  <si>
    <t>01.06.01.11.03.06.01</t>
  </si>
  <si>
    <t>01.06.01.11.03.07</t>
  </si>
  <si>
    <t>01.06.01.11.03.07.01</t>
  </si>
  <si>
    <t>01.06.01.11.03.07.02</t>
  </si>
  <si>
    <t>01.06.01.11.03.07.03</t>
  </si>
  <si>
    <t>01.06.01.11.03.07.04</t>
  </si>
  <si>
    <t>01.06.01.11.03.07.05</t>
  </si>
  <si>
    <t>01.06.01.11.03.08</t>
  </si>
  <si>
    <t>01.06.01.11.03.08.01</t>
  </si>
  <si>
    <t>01.06.01.11.03.09</t>
  </si>
  <si>
    <t>01.06.01.11.03.09.01</t>
  </si>
  <si>
    <t>Ventana de 1,50 x 1,00 metalica con vidrio de 6mm según diseño</t>
  </si>
  <si>
    <t>01.06.01.11.03.09.02</t>
  </si>
  <si>
    <t>Puerta contrapalcada de madera según diseño de 0.80x2.10</t>
  </si>
  <si>
    <t>01.06.01.11.03.10</t>
  </si>
  <si>
    <t>01.06.01.11.03.10.01</t>
  </si>
  <si>
    <t>01.06.01.11.03.10.02</t>
  </si>
  <si>
    <t>01.06.01.11.03.11</t>
  </si>
  <si>
    <t>01.06.01.11.03.11.01</t>
  </si>
  <si>
    <t>01.06.01.11.03.11.02</t>
  </si>
  <si>
    <t>01.06.01.11.04</t>
  </si>
  <si>
    <t>01.06.01.11.04.01</t>
  </si>
  <si>
    <t>01.06.01.11.04.01.01</t>
  </si>
  <si>
    <t>01.06.01.11.04.01.02</t>
  </si>
  <si>
    <t>01.06.01.11.04.02</t>
  </si>
  <si>
    <t>01.06.01.11.04.02.01</t>
  </si>
  <si>
    <t>Excavaciones en terr. normal con cargador retroexcavador 0.50 - 1.30 y3</t>
  </si>
  <si>
    <t>01.06.01.11.04.02.02</t>
  </si>
  <si>
    <t>Excavaciones en terr. normal saturado con cargador retroexcavador 0.50 - 1.30 y3</t>
  </si>
  <si>
    <t>01.06.01.11.04.02.03</t>
  </si>
  <si>
    <t>01.06.01.11.04.02.04</t>
  </si>
  <si>
    <t>Preparación a pulso de la sub rasante de 30 cm prof. (incluye escarificado)</t>
  </si>
  <si>
    <t>01.06.01.11.04.02.05</t>
  </si>
  <si>
    <t>01.06.01.11.04.02.06</t>
  </si>
  <si>
    <t>01.06.01.11.04.02.07</t>
  </si>
  <si>
    <t>01.06.01.11.04.02.08</t>
  </si>
  <si>
    <t>01.06.01.11.04.02.09</t>
  </si>
  <si>
    <t>01.06.01.11.04.03</t>
  </si>
  <si>
    <t>01.06.01.11.04.03.01</t>
  </si>
  <si>
    <t>01.06.01.11.04.04</t>
  </si>
  <si>
    <t>01.06.01.11.04.04.01</t>
  </si>
  <si>
    <t>Concreto f'c 175 kg/cm2 /para cimentos reforzados (Cemento tipo I o IP)</t>
  </si>
  <si>
    <t>01.06.01.11.04.04.02</t>
  </si>
  <si>
    <t>01.06.01.11.04.04.03</t>
  </si>
  <si>
    <t>01.06.01.11.04.04.04</t>
  </si>
  <si>
    <t>Concreto f'c 175 kg/cm2 /para sobrecimentos reforzados (Cemento tipo I o IP)</t>
  </si>
  <si>
    <t>01.06.01.11.04.04.05</t>
  </si>
  <si>
    <t>01.06.01.11.04.04.06</t>
  </si>
  <si>
    <t>01.06.01.11.04.04.07</t>
  </si>
  <si>
    <t>01.06.01.11.04.04.08</t>
  </si>
  <si>
    <t>01.06.01.11.04.04.09</t>
  </si>
  <si>
    <t>01.06.01.11.04.04.10</t>
  </si>
  <si>
    <t>01.06.01.11.04.04.11</t>
  </si>
  <si>
    <t>01.06.01.11.04.04.12</t>
  </si>
  <si>
    <t>01.06.01.11.04.05</t>
  </si>
  <si>
    <t>01.06.01.11.04.05.01</t>
  </si>
  <si>
    <t>01.06.01.11.04.06</t>
  </si>
  <si>
    <t>01.06.01.11.04.06.01</t>
  </si>
  <si>
    <t>Puerta metalica (02 hojas) de 4.455 x 3.50</t>
  </si>
  <si>
    <t>01.06.01.11.04.06.02</t>
  </si>
  <si>
    <t>Puerta metalica (01 hojas) de 1.00 x 2.1</t>
  </si>
  <si>
    <t>01.06.01.11.04.06.03</t>
  </si>
  <si>
    <t>01.06.01.11.04.07</t>
  </si>
  <si>
    <t>01.06.01.11.04.07.01</t>
  </si>
  <si>
    <t>01.06.01.11.04.07.02</t>
  </si>
  <si>
    <t>01.06.01.11.04.07.03</t>
  </si>
  <si>
    <t>01.06.01.11.04.07.04</t>
  </si>
  <si>
    <t>01.06.01.11.04.08</t>
  </si>
  <si>
    <t>01.06.01.11.04.08.01</t>
  </si>
  <si>
    <t>01.06.01.11.04.08.02</t>
  </si>
  <si>
    <t>01.06.01.11.04.09</t>
  </si>
  <si>
    <t>01.06.01.11.04.09.01</t>
  </si>
  <si>
    <t>01.06.01.11.04.09.02</t>
  </si>
  <si>
    <t>01.06.01.11.04.09.03</t>
  </si>
  <si>
    <t>01.06.02</t>
  </si>
  <si>
    <t>ESTACIÓN DE BOMBEO DE AGUA RESIDUALES  (EBAR-II)</t>
  </si>
  <si>
    <t>01.06.02.01</t>
  </si>
  <si>
    <t>01.06.02.01.01</t>
  </si>
  <si>
    <t>01.06.02.01.02</t>
  </si>
  <si>
    <t>01.06.02.02</t>
  </si>
  <si>
    <t>01.06.02.02.01</t>
  </si>
  <si>
    <t>01.06.02.02.02</t>
  </si>
  <si>
    <t>01.06.02.02.03</t>
  </si>
  <si>
    <t>01.06.02.02.04</t>
  </si>
  <si>
    <t>01.06.02.03</t>
  </si>
  <si>
    <t>01.06.02.03.01</t>
  </si>
  <si>
    <t>01.06.02.03.01.01</t>
  </si>
  <si>
    <t>01.06.02.03.01.02</t>
  </si>
  <si>
    <t>01.06.02.03.02</t>
  </si>
  <si>
    <t>01.06.02.03.02.01</t>
  </si>
  <si>
    <t>01.06.02.03.02.01.01</t>
  </si>
  <si>
    <t>01.06.02.03.02.01.02</t>
  </si>
  <si>
    <t>01.06.02.03.02.01.03</t>
  </si>
  <si>
    <t>01.06.02.03.02.02</t>
  </si>
  <si>
    <t>01.06.02.03.02.02.01</t>
  </si>
  <si>
    <t>01.06.02.03.02.02.02</t>
  </si>
  <si>
    <t>01.06.02.03.02.02.03</t>
  </si>
  <si>
    <t>01.06.02.03.02.03</t>
  </si>
  <si>
    <t>01.06.02.03.02.03.01</t>
  </si>
  <si>
    <t>01.06.02.03.02.03.02</t>
  </si>
  <si>
    <t>01.06.02.03.02.03.03</t>
  </si>
  <si>
    <t>01.06.02.03.02.04</t>
  </si>
  <si>
    <t>01.06.02.03.02.04.01</t>
  </si>
  <si>
    <t>01.06.02.03.02.04.02</t>
  </si>
  <si>
    <t>01.06.02.03.02.04.03</t>
  </si>
  <si>
    <t>01.06.02.03.02.05</t>
  </si>
  <si>
    <t>01.06.02.03.02.05.01</t>
  </si>
  <si>
    <t>01.06.02.03.02.05.02</t>
  </si>
  <si>
    <t>01.06.02.03.02.05.03</t>
  </si>
  <si>
    <t>01.06.02.03.02.06</t>
  </si>
  <si>
    <t>01.06.02.03.02.06.01</t>
  </si>
  <si>
    <t>01.06.02.03.02.06.02</t>
  </si>
  <si>
    <t>01.06.02.03.02.06.03</t>
  </si>
  <si>
    <t>01.06.02.03.03</t>
  </si>
  <si>
    <t>01.06.02.03.03.01</t>
  </si>
  <si>
    <t>01.06.02.03.04</t>
  </si>
  <si>
    <t>01.06.02.03.04.01</t>
  </si>
  <si>
    <t>01.06.02.03.04.02</t>
  </si>
  <si>
    <t>01.06.02.03.04.03</t>
  </si>
  <si>
    <t>01.06.02.03.04.04</t>
  </si>
  <si>
    <t>01.06.02.03.04.05</t>
  </si>
  <si>
    <t>01.06.02.03.04.06</t>
  </si>
  <si>
    <t>01.06.02.03.05</t>
  </si>
  <si>
    <t>01.06.02.03.05.01</t>
  </si>
  <si>
    <t>01.06.02.03.06</t>
  </si>
  <si>
    <t>01.06.02.03.06.01</t>
  </si>
  <si>
    <t>01.06.02.03.06.02</t>
  </si>
  <si>
    <t>01.06.02.03.06.03</t>
  </si>
  <si>
    <t>01.06.02.03.07</t>
  </si>
  <si>
    <t>01.06.02.03.07.01</t>
  </si>
  <si>
    <t>01.06.02.03.07.02</t>
  </si>
  <si>
    <t>01.06.02.03.07.03</t>
  </si>
  <si>
    <t>01.06.02.04</t>
  </si>
  <si>
    <t>01.06.02.04.01</t>
  </si>
  <si>
    <t>01.06.02.04.01.01</t>
  </si>
  <si>
    <t>01.06.02.04.01.02</t>
  </si>
  <si>
    <t>01.06.02.04.02</t>
  </si>
  <si>
    <t>01.06.02.04.02.01</t>
  </si>
  <si>
    <t>01.06.02.04.02.01.01</t>
  </si>
  <si>
    <t>01.06.02.04.02.01.02</t>
  </si>
  <si>
    <t>01.06.02.04.02.01.03</t>
  </si>
  <si>
    <t>01.06.02.04.02.02</t>
  </si>
  <si>
    <t>01.06.02.04.02.02.01</t>
  </si>
  <si>
    <t>01.06.02.04.02.02.02</t>
  </si>
  <si>
    <t>01.06.02.04.02.02.03</t>
  </si>
  <si>
    <t>01.06.02.04.02.03</t>
  </si>
  <si>
    <t>01.06.02.04.02.03.01</t>
  </si>
  <si>
    <t>01.06.02.04.02.03.02</t>
  </si>
  <si>
    <t>01.06.02.04.02.03.03</t>
  </si>
  <si>
    <t>01.06.02.04.03</t>
  </si>
  <si>
    <t>01.06.02.04.03.01</t>
  </si>
  <si>
    <t>01.06.02.04.04</t>
  </si>
  <si>
    <t>01.06.02.04.04.01</t>
  </si>
  <si>
    <t>01.06.02.04.04.02</t>
  </si>
  <si>
    <t>01.06.02.04.04.03</t>
  </si>
  <si>
    <t>01.06.02.05</t>
  </si>
  <si>
    <t>01.06.02.05.01</t>
  </si>
  <si>
    <t>01.06.02.05.01.01</t>
  </si>
  <si>
    <t>01.06.02.05.01.02</t>
  </si>
  <si>
    <t>01.06.02.05.02</t>
  </si>
  <si>
    <t>01.06.02.05.02.01</t>
  </si>
  <si>
    <t>01.06.02.05.02.01.01</t>
  </si>
  <si>
    <t>01.06.02.05.02.01.02</t>
  </si>
  <si>
    <t>01.06.02.05.02.01.03</t>
  </si>
  <si>
    <t>01.06.02.05.02.02</t>
  </si>
  <si>
    <t>01.06.02.05.02.02.01</t>
  </si>
  <si>
    <t>01.06.02.05.02.02.02</t>
  </si>
  <si>
    <t>01.06.02.05.02.02.03</t>
  </si>
  <si>
    <t>01.06.02.05.02.03</t>
  </si>
  <si>
    <t>01.06.02.05.02.03.01</t>
  </si>
  <si>
    <t>01.06.02.05.02.03.02</t>
  </si>
  <si>
    <t>01.06.02.05.02.03.03</t>
  </si>
  <si>
    <t>01.06.02.05.03</t>
  </si>
  <si>
    <t>01.06.02.05.03.01</t>
  </si>
  <si>
    <t>01.06.02.05.04</t>
  </si>
  <si>
    <t>01.06.02.05.04.01</t>
  </si>
  <si>
    <t>01.06.02.05.04.02</t>
  </si>
  <si>
    <t>01.06.02.05.04.03</t>
  </si>
  <si>
    <t>01.06.02.06</t>
  </si>
  <si>
    <t>01.06.02.06.01</t>
  </si>
  <si>
    <t>01.06.02.06.01.01</t>
  </si>
  <si>
    <t>01.06.02.06.02</t>
  </si>
  <si>
    <t>01.06.02.06.02.01</t>
  </si>
  <si>
    <t>01.06.02.06.02.01.01</t>
  </si>
  <si>
    <t>01.06.02.06.02.01.02</t>
  </si>
  <si>
    <t>01.06.02.06.02.01.03</t>
  </si>
  <si>
    <t>01.06.02.06.02.02</t>
  </si>
  <si>
    <t>01.06.02.06.02.02.01</t>
  </si>
  <si>
    <t>01.06.02.06.02.02.02</t>
  </si>
  <si>
    <t>01.06.02.06.02.02.03</t>
  </si>
  <si>
    <t>01.06.02.06.02.03</t>
  </si>
  <si>
    <t>01.06.02.06.02.03.01</t>
  </si>
  <si>
    <t>01.06.02.06.02.03.02</t>
  </si>
  <si>
    <t>01.06.02.06.02.03.03</t>
  </si>
  <si>
    <t>01.06.02.06.03</t>
  </si>
  <si>
    <t>01.06.02.06.03.01</t>
  </si>
  <si>
    <t>01.06.02.06.03.02</t>
  </si>
  <si>
    <t>01.06.02.07</t>
  </si>
  <si>
    <t>01.06.02.07.01</t>
  </si>
  <si>
    <t>01.06.02.07.02</t>
  </si>
  <si>
    <t>01.06.02.07.03</t>
  </si>
  <si>
    <t>01.06.02.07.04</t>
  </si>
  <si>
    <t>01.06.02.07.05</t>
  </si>
  <si>
    <t>01.06.02.07.06</t>
  </si>
  <si>
    <t>01.06.02.07.07</t>
  </si>
  <si>
    <t>01.06.02.08</t>
  </si>
  <si>
    <t>01.06.02.08.01</t>
  </si>
  <si>
    <t>01.06.02.08.02</t>
  </si>
  <si>
    <t>01.06.02.08.03</t>
  </si>
  <si>
    <t>01.06.02.08.04</t>
  </si>
  <si>
    <t>01.06.02.08.05</t>
  </si>
  <si>
    <t>01.06.02.08.06</t>
  </si>
  <si>
    <t>Caja de valvula mariposa de 0.70x0.70m incl. Valvula mariposa DN 150</t>
  </si>
  <si>
    <t>01.06.02.09</t>
  </si>
  <si>
    <t>BUZON BYPASS</t>
  </si>
  <si>
    <t>01.06.02.09.01</t>
  </si>
  <si>
    <t>Buzon de H=8.38m</t>
  </si>
  <si>
    <t>01.06.02.10</t>
  </si>
  <si>
    <t>01.06.02.10.01</t>
  </si>
  <si>
    <t>01.06.02.10.01.01</t>
  </si>
  <si>
    <t>01.06.02.10.01.02</t>
  </si>
  <si>
    <t>01.06.02.10.01.03</t>
  </si>
  <si>
    <t>01.06.02.11</t>
  </si>
  <si>
    <t>01.06.02.11.01</t>
  </si>
  <si>
    <t>01.06.02.11.01.01</t>
  </si>
  <si>
    <t>01.06.02.11.01.01.01</t>
  </si>
  <si>
    <t>01.06.02.11.01.01.02</t>
  </si>
  <si>
    <t>01.06.02.11.01.02</t>
  </si>
  <si>
    <t>01.06.02.11.01.02.01</t>
  </si>
  <si>
    <t>01.06.02.11.01.02.02</t>
  </si>
  <si>
    <t>01.06.02.11.01.02.03</t>
  </si>
  <si>
    <t>01.06.02.11.01.02.04</t>
  </si>
  <si>
    <t>01.06.02.11.01.02.05</t>
  </si>
  <si>
    <t>01.06.02.11.01.02.06</t>
  </si>
  <si>
    <t>01.06.02.11.01.02.07</t>
  </si>
  <si>
    <t>01.06.02.11.01.03</t>
  </si>
  <si>
    <t>01.06.02.11.01.03.01</t>
  </si>
  <si>
    <t>01.06.02.11.01.03.02</t>
  </si>
  <si>
    <t>01.06.02.11.01.03.03</t>
  </si>
  <si>
    <t>01.06.02.11.01.03.04</t>
  </si>
  <si>
    <t>01.06.02.11.01.03.05</t>
  </si>
  <si>
    <t>01.06.02.11.01.03.06</t>
  </si>
  <si>
    <t>01.06.02.11.01.04</t>
  </si>
  <si>
    <t>01.06.02.11.01.04.01</t>
  </si>
  <si>
    <t>01.06.02.11.01.04.02</t>
  </si>
  <si>
    <t>01.06.02.11.01.04.03</t>
  </si>
  <si>
    <t>01.06.02.11.01.04.04</t>
  </si>
  <si>
    <t>01.06.02.11.01.04.05</t>
  </si>
  <si>
    <t>01.06.02.11.01.04.06</t>
  </si>
  <si>
    <t>01.06.02.11.01.04.07</t>
  </si>
  <si>
    <t>01.06.02.11.01.04.08</t>
  </si>
  <si>
    <t>01.06.02.11.01.04.09</t>
  </si>
  <si>
    <t>01.06.02.11.01.04.10</t>
  </si>
  <si>
    <t>01.06.02.11.01.04.11</t>
  </si>
  <si>
    <t>01.06.02.11.01.04.12</t>
  </si>
  <si>
    <t>01.06.02.11.01.04.13</t>
  </si>
  <si>
    <t>01.06.02.11.01.04.14</t>
  </si>
  <si>
    <t>01.06.02.11.01.05</t>
  </si>
  <si>
    <t>01.06.02.11.01.05.01</t>
  </si>
  <si>
    <t>01.06.02.11.01.05.02</t>
  </si>
  <si>
    <t>01.06.02.11.01.05.03</t>
  </si>
  <si>
    <t>01.06.02.11.01.06</t>
  </si>
  <si>
    <t>01.06.02.11.01.06.01</t>
  </si>
  <si>
    <t>01.06.02.11.01.07</t>
  </si>
  <si>
    <t>01.06.02.11.01.07.01</t>
  </si>
  <si>
    <t>01.06.02.11.01.07.02</t>
  </si>
  <si>
    <t>01.06.02.11.01.07.03</t>
  </si>
  <si>
    <t>01.06.02.11.01.07.04</t>
  </si>
  <si>
    <t>01.06.02.11.01.07.05</t>
  </si>
  <si>
    <t>01.06.02.11.01.07.06</t>
  </si>
  <si>
    <t>01.06.02.11.01.08</t>
  </si>
  <si>
    <t>01.06.02.11.01.08.01</t>
  </si>
  <si>
    <t>01.06.02.11.01.09</t>
  </si>
  <si>
    <t>01.06.02.11.01.09.01</t>
  </si>
  <si>
    <t>01.06.02.11.01.09.02</t>
  </si>
  <si>
    <t>01.06.02.11.01.09.03</t>
  </si>
  <si>
    <t>01.06.02.11.01.09.04</t>
  </si>
  <si>
    <t>01.06.02.11.01.09.05</t>
  </si>
  <si>
    <t>01.06.02.11.01.10</t>
  </si>
  <si>
    <t>01.06.02.11.01.10.01</t>
  </si>
  <si>
    <t>01.06.02.11.01.10.02</t>
  </si>
  <si>
    <t>01.06.02.11.01.11</t>
  </si>
  <si>
    <t>01.06.02.11.01.11.01</t>
  </si>
  <si>
    <t>01.06.02.11.01.11.02</t>
  </si>
  <si>
    <t>01.06.02.11.01.11.03</t>
  </si>
  <si>
    <t>01.06.02.11.01.11.04</t>
  </si>
  <si>
    <t>01.06.02.11.02</t>
  </si>
  <si>
    <t>01.06.02.11.02.01</t>
  </si>
  <si>
    <t>01.06.02.11.02.01.01</t>
  </si>
  <si>
    <t>01.06.02.11.02.01.02</t>
  </si>
  <si>
    <t>01.06.02.11.02.02</t>
  </si>
  <si>
    <t>01.06.02.11.02.02.01</t>
  </si>
  <si>
    <t>01.06.02.11.02.02.02</t>
  </si>
  <si>
    <t>01.06.02.11.02.02.03</t>
  </si>
  <si>
    <t>01.06.02.11.02.02.04</t>
  </si>
  <si>
    <t>01.06.02.11.02.02.05</t>
  </si>
  <si>
    <t>01.06.02.11.02.02.06</t>
  </si>
  <si>
    <t>01.06.02.11.02.02.07</t>
  </si>
  <si>
    <t>01.06.02.11.02.03</t>
  </si>
  <si>
    <t>01.06.02.11.02.03.01</t>
  </si>
  <si>
    <t>01.06.02.11.02.03.02</t>
  </si>
  <si>
    <t>01.06.02.11.02.03.03</t>
  </si>
  <si>
    <t>01.06.02.11.02.03.04</t>
  </si>
  <si>
    <t>01.06.02.11.02.03.05</t>
  </si>
  <si>
    <t>01.06.02.11.02.03.06</t>
  </si>
  <si>
    <t>01.06.02.11.02.04</t>
  </si>
  <si>
    <t>01.06.02.11.02.04.01</t>
  </si>
  <si>
    <t>01.06.02.11.02.04.02</t>
  </si>
  <si>
    <t>01.06.02.11.02.04.03</t>
  </si>
  <si>
    <t>01.06.02.11.02.04.04</t>
  </si>
  <si>
    <t>01.06.02.11.02.04.05</t>
  </si>
  <si>
    <t>01.06.02.11.02.04.06</t>
  </si>
  <si>
    <t>01.06.02.11.02.04.07</t>
  </si>
  <si>
    <t>01.06.02.11.02.04.08</t>
  </si>
  <si>
    <t>01.06.02.11.02.04.09</t>
  </si>
  <si>
    <t>01.06.02.11.02.04.10</t>
  </si>
  <si>
    <t>01.06.02.11.02.04.11</t>
  </si>
  <si>
    <t>01.06.02.11.02.05</t>
  </si>
  <si>
    <t>01.06.02.11.02.05.01</t>
  </si>
  <si>
    <t>01.06.02.11.02.05.02</t>
  </si>
  <si>
    <t>01.06.02.11.02.05.03</t>
  </si>
  <si>
    <t>01.06.02.11.02.06</t>
  </si>
  <si>
    <t>01.06.02.11.02.06.01</t>
  </si>
  <si>
    <t>Muros de ladrillo king kong de arcilla de cabeza con mortero 1:4 x 1,5 cm</t>
  </si>
  <si>
    <t>01.06.02.11.02.07</t>
  </si>
  <si>
    <t>01.06.02.11.02.07.01</t>
  </si>
  <si>
    <t>01.06.02.11.02.07.02</t>
  </si>
  <si>
    <t>01.06.02.11.02.07.03</t>
  </si>
  <si>
    <t>01.06.02.11.02.07.04</t>
  </si>
  <si>
    <t>01.06.02.11.02.07.05</t>
  </si>
  <si>
    <t>01.06.02.11.02.08</t>
  </si>
  <si>
    <t>01.06.02.11.02.08.01</t>
  </si>
  <si>
    <t>01.06.02.11.02.09</t>
  </si>
  <si>
    <t>01.06.02.11.02.09.01</t>
  </si>
  <si>
    <t>01.06.02.11.02.10</t>
  </si>
  <si>
    <t>01.06.02.11.02.10.01</t>
  </si>
  <si>
    <t>01.06.02.11.02.10.02</t>
  </si>
  <si>
    <t>01.06.02.11.02.10.03</t>
  </si>
  <si>
    <t>01.06.02.11.02.10.04</t>
  </si>
  <si>
    <t>01.06.02.11.02.11</t>
  </si>
  <si>
    <t>01.06.02.11.02.11.01</t>
  </si>
  <si>
    <t>01.06.02.11.02.11.02</t>
  </si>
  <si>
    <t>01.06.02.11.02.12</t>
  </si>
  <si>
    <t>01.06.02.11.02.12.01</t>
  </si>
  <si>
    <t>01.06.02.11.02.12.02</t>
  </si>
  <si>
    <t>01.06.02.11.03</t>
  </si>
  <si>
    <t>01.06.02.11.03.01</t>
  </si>
  <si>
    <t>01.06.02.11.03.01.01</t>
  </si>
  <si>
    <t>01.06.02.11.03.01.02</t>
  </si>
  <si>
    <t>01.06.02.11.03.02</t>
  </si>
  <si>
    <t>01.06.02.11.03.02.01</t>
  </si>
  <si>
    <t>01.06.02.11.03.02.02</t>
  </si>
  <si>
    <t>01.06.02.11.03.02.03</t>
  </si>
  <si>
    <t>01.06.02.11.03.02.04</t>
  </si>
  <si>
    <t>01.06.02.11.03.02.05</t>
  </si>
  <si>
    <t>01.06.02.11.03.02.06</t>
  </si>
  <si>
    <t>01.06.02.11.03.02.07</t>
  </si>
  <si>
    <t>01.06.02.11.03.03</t>
  </si>
  <si>
    <t>01.06.02.11.03.03.01</t>
  </si>
  <si>
    <t>01.06.02.11.03.03.02</t>
  </si>
  <si>
    <t>01.06.02.11.03.03.03</t>
  </si>
  <si>
    <t>01.06.02.11.03.03.04</t>
  </si>
  <si>
    <t>01.06.02.11.03.03.05</t>
  </si>
  <si>
    <t>01.06.02.11.03.03.06</t>
  </si>
  <si>
    <t>01.06.02.11.03.04</t>
  </si>
  <si>
    <t>01.06.02.11.03.04.01</t>
  </si>
  <si>
    <t>01.06.02.11.03.04.02</t>
  </si>
  <si>
    <t>01.06.02.11.03.04.03</t>
  </si>
  <si>
    <t>01.06.02.11.03.04.04</t>
  </si>
  <si>
    <t>01.06.02.11.03.04.05</t>
  </si>
  <si>
    <t>01.06.02.11.03.04.06</t>
  </si>
  <si>
    <t>01.06.02.11.03.04.07</t>
  </si>
  <si>
    <t>01.06.02.11.03.04.08</t>
  </si>
  <si>
    <t>01.06.02.11.03.04.09</t>
  </si>
  <si>
    <t>01.06.02.11.03.04.10</t>
  </si>
  <si>
    <t>01.06.02.11.03.04.11</t>
  </si>
  <si>
    <t>01.06.02.11.03.05</t>
  </si>
  <si>
    <t>01.06.02.11.03.05.01</t>
  </si>
  <si>
    <t>01.06.02.11.03.05.02</t>
  </si>
  <si>
    <t>01.06.02.11.03.05.03</t>
  </si>
  <si>
    <t>01.06.02.11.03.06</t>
  </si>
  <si>
    <t>01.06.02.11.03.06.01</t>
  </si>
  <si>
    <t>01.06.02.11.03.07</t>
  </si>
  <si>
    <t>01.06.02.11.03.07.01</t>
  </si>
  <si>
    <t>01.06.02.11.03.07.02</t>
  </si>
  <si>
    <t>01.06.02.11.03.07.03</t>
  </si>
  <si>
    <t>01.06.02.11.03.07.04</t>
  </si>
  <si>
    <t>01.06.02.11.03.07.05</t>
  </si>
  <si>
    <t>01.06.02.11.03.08</t>
  </si>
  <si>
    <t>01.06.02.11.03.08.01</t>
  </si>
  <si>
    <t>01.06.02.11.03.09</t>
  </si>
  <si>
    <t>01.06.02.11.03.09.01</t>
  </si>
  <si>
    <t>01.06.02.11.03.09.02</t>
  </si>
  <si>
    <t>01.06.02.11.03.10</t>
  </si>
  <si>
    <t>01.06.02.11.03.10.01</t>
  </si>
  <si>
    <t>01.06.02.11.03.10.02</t>
  </si>
  <si>
    <t>01.06.02.11.03.11</t>
  </si>
  <si>
    <t>01.06.02.11.03.11.01</t>
  </si>
  <si>
    <t>01.06.02.11.03.11.02</t>
  </si>
  <si>
    <t>01.06.02.11.04</t>
  </si>
  <si>
    <t>01.06.02.11.04.01</t>
  </si>
  <si>
    <t>01.06.02.11.04.01.01</t>
  </si>
  <si>
    <t>01.06.02.11.04.01.02</t>
  </si>
  <si>
    <t>01.06.02.11.04.02</t>
  </si>
  <si>
    <t>01.06.02.11.04.02.01</t>
  </si>
  <si>
    <t>01.06.02.11.04.02.02</t>
  </si>
  <si>
    <t>01.06.02.11.04.02.03</t>
  </si>
  <si>
    <t>01.06.02.11.04.02.04</t>
  </si>
  <si>
    <t>01.06.02.11.04.02.05</t>
  </si>
  <si>
    <t>01.06.02.11.04.02.06</t>
  </si>
  <si>
    <t>01.06.02.11.04.02.07</t>
  </si>
  <si>
    <t>01.06.02.11.04.02.08</t>
  </si>
  <si>
    <t>01.06.02.11.04.02.09</t>
  </si>
  <si>
    <t>01.06.02.11.04.03</t>
  </si>
  <si>
    <t>01.06.02.11.04.03.01</t>
  </si>
  <si>
    <t>01.06.02.11.04.04</t>
  </si>
  <si>
    <t>01.06.02.11.04.04.01</t>
  </si>
  <si>
    <t>01.06.02.11.04.04.02</t>
  </si>
  <si>
    <t>01.06.02.11.04.04.03</t>
  </si>
  <si>
    <t>01.06.02.11.04.04.04</t>
  </si>
  <si>
    <t>01.06.02.11.04.04.05</t>
  </si>
  <si>
    <t>01.06.02.11.04.04.06</t>
  </si>
  <si>
    <t>01.06.02.11.04.04.07</t>
  </si>
  <si>
    <t>01.06.02.11.04.04.08</t>
  </si>
  <si>
    <t>01.06.02.11.04.04.09</t>
  </si>
  <si>
    <t>01.06.02.11.04.04.10</t>
  </si>
  <si>
    <t>01.06.02.11.04.04.11</t>
  </si>
  <si>
    <t>01.06.02.11.04.04.12</t>
  </si>
  <si>
    <t>01.06.02.11.04.05</t>
  </si>
  <si>
    <t>01.06.02.11.04.05.01</t>
  </si>
  <si>
    <t>01.06.02.11.04.06</t>
  </si>
  <si>
    <t>01.06.02.11.04.06.01</t>
  </si>
  <si>
    <t>01.06.02.11.04.06.02</t>
  </si>
  <si>
    <t>01.06.02.11.04.06.03</t>
  </si>
  <si>
    <t>01.06.02.11.04.07</t>
  </si>
  <si>
    <t>01.06.02.11.04.07.01</t>
  </si>
  <si>
    <t>01.06.02.11.04.07.02</t>
  </si>
  <si>
    <t>01.06.02.11.04.07.03</t>
  </si>
  <si>
    <t>01.06.02.11.04.07.04</t>
  </si>
  <si>
    <t>01.06.02.11.04.08</t>
  </si>
  <si>
    <t>01.06.02.11.04.08.01</t>
  </si>
  <si>
    <t>01.06.02.11.04.08.02</t>
  </si>
  <si>
    <t>01.06.02.11.04.09</t>
  </si>
  <si>
    <t>01.06.02.11.04.09.01</t>
  </si>
  <si>
    <t>01.06.02.11.04.09.02</t>
  </si>
  <si>
    <t>01.06.02.11.04.09.03</t>
  </si>
  <si>
    <t>01.06.03</t>
  </si>
  <si>
    <t>ESTACIÓN DE BOMBEO DE AGUA RESIDUALES  (EBAR-III)</t>
  </si>
  <si>
    <t>01.06.03.01</t>
  </si>
  <si>
    <t>01.06.03.01.01</t>
  </si>
  <si>
    <t>01.06.03.01.02</t>
  </si>
  <si>
    <t>01.06.03.02</t>
  </si>
  <si>
    <t>01.06.03.02.01</t>
  </si>
  <si>
    <t>Excavacion profuna en terreno normal saturado c/ maquinaria</t>
  </si>
  <si>
    <t>01.06.03.02.02</t>
  </si>
  <si>
    <t>01.06.03.02.03</t>
  </si>
  <si>
    <t>01.06.03.02.04</t>
  </si>
  <si>
    <t>01.06.03.03</t>
  </si>
  <si>
    <t>01.06.03.03.01</t>
  </si>
  <si>
    <t>01.06.03.03.01.01</t>
  </si>
  <si>
    <t>01.06.03.03.01.02</t>
  </si>
  <si>
    <t>01.06.03.03.02</t>
  </si>
  <si>
    <t>01.06.03.03.02.01</t>
  </si>
  <si>
    <t>01.06.03.03.02.01.01</t>
  </si>
  <si>
    <t>01.06.03.03.02.01.02</t>
  </si>
  <si>
    <t>01.06.03.03.02.01.03</t>
  </si>
  <si>
    <t>01.06.03.03.02.02</t>
  </si>
  <si>
    <t>01.06.03.03.02.02.01</t>
  </si>
  <si>
    <t>01.06.03.03.02.02.02</t>
  </si>
  <si>
    <t>01.06.03.03.02.02.03</t>
  </si>
  <si>
    <t>01.06.03.03.02.03</t>
  </si>
  <si>
    <t>01.06.03.03.02.03.01</t>
  </si>
  <si>
    <t>01.06.03.03.02.03.02</t>
  </si>
  <si>
    <t>01.06.03.03.02.03.03</t>
  </si>
  <si>
    <t>01.06.03.03.02.04</t>
  </si>
  <si>
    <t>01.06.03.03.02.04.01</t>
  </si>
  <si>
    <t>01.06.03.03.02.04.02</t>
  </si>
  <si>
    <t>01.06.03.03.02.04.03</t>
  </si>
  <si>
    <t>01.06.03.03.02.05</t>
  </si>
  <si>
    <t>01.06.03.03.02.05.01</t>
  </si>
  <si>
    <t>01.06.03.03.02.05.02</t>
  </si>
  <si>
    <t>01.06.03.03.02.05.03</t>
  </si>
  <si>
    <t>01.06.03.03.02.06</t>
  </si>
  <si>
    <t>01.06.03.03.02.06.01</t>
  </si>
  <si>
    <t>01.06.03.03.02.06.02</t>
  </si>
  <si>
    <t>01.06.03.03.02.06.03</t>
  </si>
  <si>
    <t>01.06.03.03.03</t>
  </si>
  <si>
    <t>01.06.03.03.03.01</t>
  </si>
  <si>
    <t>01.06.03.03.04</t>
  </si>
  <si>
    <t>01.06.03.03.04.01</t>
  </si>
  <si>
    <t>01.06.03.03.04.02</t>
  </si>
  <si>
    <t>01.06.03.03.04.03</t>
  </si>
  <si>
    <t>01.06.03.03.04.04</t>
  </si>
  <si>
    <t>01.06.03.03.04.05</t>
  </si>
  <si>
    <t>Tapa de inspeccion de 0.90 x 0.70 según detalle</t>
  </si>
  <si>
    <t>01.06.03.03.04.06</t>
  </si>
  <si>
    <t>01.06.03.03.04.07</t>
  </si>
  <si>
    <t>01.06.03.03.05</t>
  </si>
  <si>
    <t>01.06.03.03.05.01</t>
  </si>
  <si>
    <t>01.06.03.03.06</t>
  </si>
  <si>
    <t>01.06.03.03.06.01</t>
  </si>
  <si>
    <t>01.06.03.03.06.02</t>
  </si>
  <si>
    <t>01.06.03.03.06.03</t>
  </si>
  <si>
    <t>01.06.03.03.07</t>
  </si>
  <si>
    <t>01.06.03.03.07.01</t>
  </si>
  <si>
    <t>01.06.03.03.07.02</t>
  </si>
  <si>
    <t>01.06.03.03.07.03</t>
  </si>
  <si>
    <t>01.06.03.04</t>
  </si>
  <si>
    <t>01.06.03.04.01</t>
  </si>
  <si>
    <t>01.06.03.04.01.01</t>
  </si>
  <si>
    <t>01.06.03.04.01.02</t>
  </si>
  <si>
    <t>01.06.03.04.02</t>
  </si>
  <si>
    <t>01.06.03.04.02.01</t>
  </si>
  <si>
    <t>01.06.03.04.02.01.01</t>
  </si>
  <si>
    <t>01.06.03.04.02.01.02</t>
  </si>
  <si>
    <t>01.06.03.04.02.01.03</t>
  </si>
  <si>
    <t>01.06.03.04.02.02</t>
  </si>
  <si>
    <t>01.06.03.04.02.02.01</t>
  </si>
  <si>
    <t>01.06.03.04.02.02.02</t>
  </si>
  <si>
    <t>01.06.03.04.02.02.03</t>
  </si>
  <si>
    <t>01.06.03.04.02.03</t>
  </si>
  <si>
    <t>01.06.03.04.02.03.01</t>
  </si>
  <si>
    <t>01.06.03.04.02.03.02</t>
  </si>
  <si>
    <t>01.06.03.04.02.03.03</t>
  </si>
  <si>
    <t>01.06.03.04.03</t>
  </si>
  <si>
    <t>01.06.03.04.03.01</t>
  </si>
  <si>
    <t>01.06.03.04.04</t>
  </si>
  <si>
    <t>01.06.03.04.04.01</t>
  </si>
  <si>
    <t>01.06.03.04.04.02</t>
  </si>
  <si>
    <t>01.06.03.04.04.03</t>
  </si>
  <si>
    <t>01.06.03.05</t>
  </si>
  <si>
    <t>01.06.03.05.01</t>
  </si>
  <si>
    <t>01.06.03.05.01.01</t>
  </si>
  <si>
    <t>01.06.03.05.01.02</t>
  </si>
  <si>
    <t>01.06.03.05.02</t>
  </si>
  <si>
    <t>01.06.03.05.02.01</t>
  </si>
  <si>
    <t>01.06.03.05.02.01.01</t>
  </si>
  <si>
    <t>01.06.03.05.02.01.02</t>
  </si>
  <si>
    <t>01.06.03.05.02.01.03</t>
  </si>
  <si>
    <t>01.06.03.05.02.02</t>
  </si>
  <si>
    <t>01.06.03.05.02.02.01</t>
  </si>
  <si>
    <t>01.06.03.05.02.02.02</t>
  </si>
  <si>
    <t>01.06.03.05.02.02.03</t>
  </si>
  <si>
    <t>01.06.03.05.02.03</t>
  </si>
  <si>
    <t>01.06.03.05.02.03.01</t>
  </si>
  <si>
    <t>01.06.03.05.02.03.02</t>
  </si>
  <si>
    <t>01.06.03.05.02.03.03</t>
  </si>
  <si>
    <t>01.06.03.05.03</t>
  </si>
  <si>
    <t>01.06.03.05.03.01</t>
  </si>
  <si>
    <t>01.06.03.05.04</t>
  </si>
  <si>
    <t>01.06.03.05.04.01</t>
  </si>
  <si>
    <t>01.06.03.05.04.02</t>
  </si>
  <si>
    <t>01.06.03.05.04.03</t>
  </si>
  <si>
    <t>01.06.03.06</t>
  </si>
  <si>
    <t>01.06.03.06.01</t>
  </si>
  <si>
    <t>01.06.03.06.01.01</t>
  </si>
  <si>
    <t>01.06.03.06.02</t>
  </si>
  <si>
    <t>01.06.03.06.02.01</t>
  </si>
  <si>
    <t>01.06.03.06.02.01.01</t>
  </si>
  <si>
    <t>01.06.03.06.02.01.02</t>
  </si>
  <si>
    <t>01.06.03.06.02.01.03</t>
  </si>
  <si>
    <t>01.06.03.06.02.02</t>
  </si>
  <si>
    <t>01.06.03.06.02.02.01</t>
  </si>
  <si>
    <t>01.06.03.06.02.02.02</t>
  </si>
  <si>
    <t>01.06.03.06.02.02.03</t>
  </si>
  <si>
    <t>01.06.03.06.02.03</t>
  </si>
  <si>
    <t>01.06.03.06.02.03.01</t>
  </si>
  <si>
    <t>01.06.03.06.02.03.02</t>
  </si>
  <si>
    <t>01.06.03.06.02.03.03</t>
  </si>
  <si>
    <t>01.06.03.06.03</t>
  </si>
  <si>
    <t>01.06.03.06.03.01</t>
  </si>
  <si>
    <t>01.06.03.06.03.02</t>
  </si>
  <si>
    <t>01.06.03.07</t>
  </si>
  <si>
    <t>01.06.03.07.01</t>
  </si>
  <si>
    <t>01.06.03.07.02</t>
  </si>
  <si>
    <t>01.06.03.07.03</t>
  </si>
  <si>
    <t>01.06.03.07.04</t>
  </si>
  <si>
    <t>01.06.03.07.05</t>
  </si>
  <si>
    <t>01.06.03.07.06</t>
  </si>
  <si>
    <t>01.06.03.07.07</t>
  </si>
  <si>
    <t>01.06.03.08</t>
  </si>
  <si>
    <t>PATIO DE MANIOBRAS</t>
  </si>
  <si>
    <t>01.06.03.08.01</t>
  </si>
  <si>
    <t>01.06.03.08.02</t>
  </si>
  <si>
    <t>01.06.03.08.03</t>
  </si>
  <si>
    <t>01.06.03.08.04</t>
  </si>
  <si>
    <t>01.06.03.08.05</t>
  </si>
  <si>
    <t>01.06.03.08.06</t>
  </si>
  <si>
    <t>Caja de valvula mariposa de 0.80x0.80m incl. Valvula mariposa DN 250</t>
  </si>
  <si>
    <t>01.06.03.09</t>
  </si>
  <si>
    <t>01.06.03.09.01</t>
  </si>
  <si>
    <t>Buzon de H=7.67m</t>
  </si>
  <si>
    <t>01.06.03.10</t>
  </si>
  <si>
    <t>01.06.03.10.01</t>
  </si>
  <si>
    <t>01.06.03.10.01.01</t>
  </si>
  <si>
    <t>01.06.03.10.01.02</t>
  </si>
  <si>
    <t>01.06.03.10.01.03</t>
  </si>
  <si>
    <t>01.06.03.11</t>
  </si>
  <si>
    <t>01.06.03.11.01</t>
  </si>
  <si>
    <t>01.06.03.11.01.01</t>
  </si>
  <si>
    <t>01.06.03.11.01.01.01</t>
  </si>
  <si>
    <t>01.06.03.11.01.01.02</t>
  </si>
  <si>
    <t>01.06.03.11.01.02</t>
  </si>
  <si>
    <t>01.06.03.11.01.02.01</t>
  </si>
  <si>
    <t>01.06.03.11.01.02.02</t>
  </si>
  <si>
    <t>01.06.03.11.01.02.03</t>
  </si>
  <si>
    <t>01.06.03.11.01.02.04</t>
  </si>
  <si>
    <t>01.06.03.11.01.02.05</t>
  </si>
  <si>
    <t>01.06.03.11.01.02.06</t>
  </si>
  <si>
    <t>01.06.03.11.01.02.07</t>
  </si>
  <si>
    <t>01.06.03.11.01.03</t>
  </si>
  <si>
    <t>01.06.03.11.01.03.01</t>
  </si>
  <si>
    <t>01.06.03.11.01.03.02</t>
  </si>
  <si>
    <t>01.06.03.11.01.03.03</t>
  </si>
  <si>
    <t>01.06.03.11.01.03.04</t>
  </si>
  <si>
    <t>01.06.03.11.01.03.05</t>
  </si>
  <si>
    <t>01.06.03.11.01.03.06</t>
  </si>
  <si>
    <t>01.06.03.11.01.04</t>
  </si>
  <si>
    <t>01.06.03.11.01.04.01</t>
  </si>
  <si>
    <t>01.06.03.11.01.04.02</t>
  </si>
  <si>
    <t>01.06.03.11.01.04.03</t>
  </si>
  <si>
    <t>01.06.03.11.01.04.04</t>
  </si>
  <si>
    <t>01.06.03.11.01.04.05</t>
  </si>
  <si>
    <t>01.06.03.11.01.04.06</t>
  </si>
  <si>
    <t>01.06.03.11.01.04.07</t>
  </si>
  <si>
    <t>01.06.03.11.01.04.08</t>
  </si>
  <si>
    <t>01.06.03.11.01.04.09</t>
  </si>
  <si>
    <t>01.06.03.11.01.04.10</t>
  </si>
  <si>
    <t>01.06.03.11.01.04.11</t>
  </si>
  <si>
    <t>01.06.03.11.01.04.12</t>
  </si>
  <si>
    <t>01.06.03.11.01.04.13</t>
  </si>
  <si>
    <t>01.06.03.11.01.04.14</t>
  </si>
  <si>
    <t>01.06.03.11.01.05</t>
  </si>
  <si>
    <t>01.06.03.11.01.05.01</t>
  </si>
  <si>
    <t>01.06.03.11.01.05.02</t>
  </si>
  <si>
    <t>01.06.03.11.01.05.03</t>
  </si>
  <si>
    <t>01.06.03.11.01.06</t>
  </si>
  <si>
    <t>01.06.03.11.01.06.01</t>
  </si>
  <si>
    <t>01.06.03.11.01.07</t>
  </si>
  <si>
    <t>01.06.03.11.01.07.01</t>
  </si>
  <si>
    <t>01.06.03.11.01.07.02</t>
  </si>
  <si>
    <t>01.06.03.11.01.07.03</t>
  </si>
  <si>
    <t>01.06.03.11.01.07.04</t>
  </si>
  <si>
    <t>01.06.03.11.01.07.05</t>
  </si>
  <si>
    <t>01.06.03.11.01.07.06</t>
  </si>
  <si>
    <t>01.06.03.11.01.08</t>
  </si>
  <si>
    <t>01.06.03.11.01.08.01</t>
  </si>
  <si>
    <t>01.06.03.11.01.09</t>
  </si>
  <si>
    <t>01.06.03.11.01.09.01</t>
  </si>
  <si>
    <t>01.06.03.11.01.09.02</t>
  </si>
  <si>
    <t>01.06.03.11.01.09.03</t>
  </si>
  <si>
    <t>01.06.03.11.01.09.04</t>
  </si>
  <si>
    <t>01.06.03.11.01.09.05</t>
  </si>
  <si>
    <t>01.06.03.11.01.10</t>
  </si>
  <si>
    <t>01.06.03.11.01.10.01</t>
  </si>
  <si>
    <t>01.06.03.11.01.10.02</t>
  </si>
  <si>
    <t>01.06.03.11.01.11</t>
  </si>
  <si>
    <t>01.06.03.11.01.11.01</t>
  </si>
  <si>
    <t>01.06.03.11.01.11.02</t>
  </si>
  <si>
    <t>01.06.03.11.01.11.03</t>
  </si>
  <si>
    <t>01.06.03.11.01.11.04</t>
  </si>
  <si>
    <t>01.06.03.11.02</t>
  </si>
  <si>
    <t>01.06.03.11.02.01</t>
  </si>
  <si>
    <t>01.06.03.11.02.01.01</t>
  </si>
  <si>
    <t>01.06.03.11.02.01.02</t>
  </si>
  <si>
    <t>01.06.03.11.02.02</t>
  </si>
  <si>
    <t>01.06.03.11.02.02.01</t>
  </si>
  <si>
    <t>01.06.03.11.02.02.02</t>
  </si>
  <si>
    <t>01.06.03.11.02.02.03</t>
  </si>
  <si>
    <t>01.06.03.11.02.02.04</t>
  </si>
  <si>
    <t>01.06.03.11.02.02.05</t>
  </si>
  <si>
    <t>01.06.03.11.02.02.06</t>
  </si>
  <si>
    <t>01.06.03.11.02.02.07</t>
  </si>
  <si>
    <t>01.06.03.11.02.03</t>
  </si>
  <si>
    <t>01.06.03.11.02.03.01</t>
  </si>
  <si>
    <t>01.06.03.11.02.03.02</t>
  </si>
  <si>
    <t>01.06.03.11.02.03.03</t>
  </si>
  <si>
    <t>01.06.03.11.02.03.04</t>
  </si>
  <si>
    <t>01.06.03.11.02.03.05</t>
  </si>
  <si>
    <t>01.06.03.11.02.03.06</t>
  </si>
  <si>
    <t>01.06.03.11.02.04</t>
  </si>
  <si>
    <t>01.06.03.11.02.04.01</t>
  </si>
  <si>
    <t>01.06.03.11.02.04.02</t>
  </si>
  <si>
    <t>01.06.03.11.02.04.03</t>
  </si>
  <si>
    <t>01.06.03.11.02.04.04</t>
  </si>
  <si>
    <t>01.06.03.11.02.04.05</t>
  </si>
  <si>
    <t>01.06.03.11.02.04.06</t>
  </si>
  <si>
    <t>01.06.03.11.02.04.07</t>
  </si>
  <si>
    <t>01.06.03.11.02.04.08</t>
  </si>
  <si>
    <t>01.06.03.11.02.04.09</t>
  </si>
  <si>
    <t>01.06.03.11.02.04.10</t>
  </si>
  <si>
    <t>01.06.03.11.02.04.11</t>
  </si>
  <si>
    <t>01.06.03.11.02.05</t>
  </si>
  <si>
    <t>01.06.03.11.02.05.01</t>
  </si>
  <si>
    <t>01.06.03.11.02.05.02</t>
  </si>
  <si>
    <t>01.06.03.11.02.05.03</t>
  </si>
  <si>
    <t>01.06.03.11.02.06</t>
  </si>
  <si>
    <t>01.06.03.11.02.06.01</t>
  </si>
  <si>
    <t>01.06.03.11.02.07</t>
  </si>
  <si>
    <t>01.06.03.11.02.07.01</t>
  </si>
  <si>
    <t>01.06.03.11.02.07.02</t>
  </si>
  <si>
    <t>01.06.03.11.02.07.03</t>
  </si>
  <si>
    <t>01.06.03.11.02.07.04</t>
  </si>
  <si>
    <t>01.06.03.11.02.07.05</t>
  </si>
  <si>
    <t>01.06.03.11.02.08</t>
  </si>
  <si>
    <t>01.06.03.11.02.08.01</t>
  </si>
  <si>
    <t>01.06.03.11.02.09</t>
  </si>
  <si>
    <t>01.06.03.11.02.09.01</t>
  </si>
  <si>
    <t>01.06.03.11.02.10</t>
  </si>
  <si>
    <t>01.06.03.11.02.10.01</t>
  </si>
  <si>
    <t>01.06.03.11.02.10.02</t>
  </si>
  <si>
    <t>01.06.03.11.02.10.03</t>
  </si>
  <si>
    <t>01.06.03.11.02.10.04</t>
  </si>
  <si>
    <t>01.06.03.11.02.11</t>
  </si>
  <si>
    <t>01.06.03.11.02.11.01</t>
  </si>
  <si>
    <t>01.06.03.11.02.11.02</t>
  </si>
  <si>
    <t>01.06.03.11.02.12</t>
  </si>
  <si>
    <t>01.06.03.11.02.12.01</t>
  </si>
  <si>
    <t>01.06.03.11.02.12.02</t>
  </si>
  <si>
    <t>01.06.03.11.03</t>
  </si>
  <si>
    <t>01.06.03.11.03.01</t>
  </si>
  <si>
    <t>01.06.03.11.03.01.01</t>
  </si>
  <si>
    <t>01.06.03.11.03.01.02</t>
  </si>
  <si>
    <t>01.06.03.11.03.02</t>
  </si>
  <si>
    <t>01.06.03.11.03.02.01</t>
  </si>
  <si>
    <t>01.06.03.11.03.02.02</t>
  </si>
  <si>
    <t>01.06.03.11.03.02.03</t>
  </si>
  <si>
    <t>01.06.03.11.03.02.04</t>
  </si>
  <si>
    <t>01.06.03.11.03.02.05</t>
  </si>
  <si>
    <t>01.06.03.11.03.02.06</t>
  </si>
  <si>
    <t>01.06.03.11.03.02.07</t>
  </si>
  <si>
    <t>01.06.03.11.03.03</t>
  </si>
  <si>
    <t>01.06.03.11.03.03.01</t>
  </si>
  <si>
    <t>01.06.03.11.03.03.02</t>
  </si>
  <si>
    <t>01.06.03.11.03.03.03</t>
  </si>
  <si>
    <t>01.06.03.11.03.03.04</t>
  </si>
  <si>
    <t>01.06.03.11.03.03.05</t>
  </si>
  <si>
    <t>01.06.03.11.03.03.06</t>
  </si>
  <si>
    <t>01.06.03.11.03.04</t>
  </si>
  <si>
    <t>01.06.03.11.03.04.01</t>
  </si>
  <si>
    <t>01.06.03.11.03.04.02</t>
  </si>
  <si>
    <t>01.06.03.11.03.04.03</t>
  </si>
  <si>
    <t>01.06.03.11.03.04.04</t>
  </si>
  <si>
    <t>01.06.03.11.03.04.05</t>
  </si>
  <si>
    <t>01.06.03.11.03.04.06</t>
  </si>
  <si>
    <t>01.06.03.11.03.04.07</t>
  </si>
  <si>
    <t>01.06.03.11.03.04.08</t>
  </si>
  <si>
    <t>01.06.03.11.03.04.09</t>
  </si>
  <si>
    <t>01.06.03.11.03.04.10</t>
  </si>
  <si>
    <t>01.06.03.11.03.04.11</t>
  </si>
  <si>
    <t>01.06.03.11.03.05</t>
  </si>
  <si>
    <t>01.06.03.11.03.05.01</t>
  </si>
  <si>
    <t>01.06.03.11.03.05.02</t>
  </si>
  <si>
    <t>01.06.03.11.03.05.03</t>
  </si>
  <si>
    <t>01.06.03.11.03.06</t>
  </si>
  <si>
    <t>01.06.03.11.03.06.01</t>
  </si>
  <si>
    <t>01.06.03.11.03.07</t>
  </si>
  <si>
    <t>01.06.03.11.03.07.01</t>
  </si>
  <si>
    <t>01.06.03.11.03.07.02</t>
  </si>
  <si>
    <t>01.06.03.11.03.07.03</t>
  </si>
  <si>
    <t>01.06.03.11.03.07.04</t>
  </si>
  <si>
    <t>01.06.03.11.03.07.05</t>
  </si>
  <si>
    <t>01.06.03.11.03.08</t>
  </si>
  <si>
    <t>01.06.03.11.03.08.01</t>
  </si>
  <si>
    <t>01.06.03.11.03.09</t>
  </si>
  <si>
    <t>01.06.03.11.03.09.01</t>
  </si>
  <si>
    <t>01.06.03.11.03.09.02</t>
  </si>
  <si>
    <t>01.06.03.11.03.10</t>
  </si>
  <si>
    <t>01.06.03.11.03.10.01</t>
  </si>
  <si>
    <t>01.06.03.11.03.10.02</t>
  </si>
  <si>
    <t>01.06.03.11.03.11</t>
  </si>
  <si>
    <t>01.06.03.11.03.11.01</t>
  </si>
  <si>
    <t>01.06.03.11.03.11.02</t>
  </si>
  <si>
    <t>01.06.03.11.04</t>
  </si>
  <si>
    <t>01.06.03.11.04.01</t>
  </si>
  <si>
    <t>01.06.03.11.04.01.01</t>
  </si>
  <si>
    <t>01.06.03.11.04.01.02</t>
  </si>
  <si>
    <t>01.06.03.11.04.02</t>
  </si>
  <si>
    <t>01.06.03.11.04.02.01</t>
  </si>
  <si>
    <t>01.06.03.11.04.02.02</t>
  </si>
  <si>
    <t>01.06.03.11.04.02.03</t>
  </si>
  <si>
    <t>01.06.03.11.04.02.04</t>
  </si>
  <si>
    <t>01.06.03.11.04.02.05</t>
  </si>
  <si>
    <t>01.06.03.11.04.02.06</t>
  </si>
  <si>
    <t>01.06.03.11.04.02.07</t>
  </si>
  <si>
    <t>01.06.03.11.04.02.08</t>
  </si>
  <si>
    <t>01.06.03.11.04.02.09</t>
  </si>
  <si>
    <t>01.06.03.11.04.03</t>
  </si>
  <si>
    <t>01.06.03.11.04.03.01</t>
  </si>
  <si>
    <t>01.06.03.11.04.04</t>
  </si>
  <si>
    <t>01.06.03.11.04.04.01</t>
  </si>
  <si>
    <t>01.06.03.11.04.04.02</t>
  </si>
  <si>
    <t>01.06.03.11.04.04.03</t>
  </si>
  <si>
    <t>01.06.03.11.04.04.04</t>
  </si>
  <si>
    <t>01.06.03.11.04.04.05</t>
  </si>
  <si>
    <t>01.06.03.11.04.04.06</t>
  </si>
  <si>
    <t>01.06.03.11.04.04.07</t>
  </si>
  <si>
    <t>01.06.03.11.04.04.08</t>
  </si>
  <si>
    <t>01.06.03.11.04.04.09</t>
  </si>
  <si>
    <t>01.06.03.11.04.04.10</t>
  </si>
  <si>
    <t>01.06.03.11.04.04.11</t>
  </si>
  <si>
    <t>01.06.03.11.04.04.12</t>
  </si>
  <si>
    <t>01.06.03.11.04.05</t>
  </si>
  <si>
    <t>01.06.03.11.04.05.01</t>
  </si>
  <si>
    <t>01.06.03.11.04.06</t>
  </si>
  <si>
    <t>01.06.03.11.04.06.01</t>
  </si>
  <si>
    <t>01.06.03.11.04.06.02</t>
  </si>
  <si>
    <t>01.06.03.11.04.06.03</t>
  </si>
  <si>
    <t>01.06.03.11.04.07</t>
  </si>
  <si>
    <t>01.06.03.11.04.07.01</t>
  </si>
  <si>
    <t>01.06.03.11.04.07.02</t>
  </si>
  <si>
    <t>01.06.03.11.04.07.03</t>
  </si>
  <si>
    <t>01.06.03.11.04.07.04</t>
  </si>
  <si>
    <t>01.06.03.11.04.08</t>
  </si>
  <si>
    <t>01.06.03.11.04.08.01</t>
  </si>
  <si>
    <t>01.06.03.11.04.08.02</t>
  </si>
  <si>
    <t>01.06.03.11.04.09</t>
  </si>
  <si>
    <t>01.06.03.11.04.09.01</t>
  </si>
  <si>
    <t>01.06.03.11.04.09.02</t>
  </si>
  <si>
    <t>01.06.03.11.04.09.03</t>
  </si>
  <si>
    <t>01.06.04</t>
  </si>
  <si>
    <t>ESTACIÓN DE BOMBEO DE AGUA RESIDUALES  (EBAR-IV)</t>
  </si>
  <si>
    <t>01.06.04.01</t>
  </si>
  <si>
    <t>01.06.04.01.01</t>
  </si>
  <si>
    <t>01.06.04.01.02</t>
  </si>
  <si>
    <t>01.06.04.02</t>
  </si>
  <si>
    <t>01.06.04.02.01</t>
  </si>
  <si>
    <t>01.06.04.02.02</t>
  </si>
  <si>
    <t>01.06.04.02.03</t>
  </si>
  <si>
    <t>01.06.04.02.04</t>
  </si>
  <si>
    <t>01.06.04.03</t>
  </si>
  <si>
    <t>01.06.04.03.01</t>
  </si>
  <si>
    <t>01.06.04.03.01.01</t>
  </si>
  <si>
    <t>01.06.04.03.01.02</t>
  </si>
  <si>
    <t>01.06.04.03.02</t>
  </si>
  <si>
    <t>01.06.04.03.02.01</t>
  </si>
  <si>
    <t>01.06.04.03.02.01.01</t>
  </si>
  <si>
    <t>01.06.04.03.02.01.02</t>
  </si>
  <si>
    <t>01.06.04.03.02.01.03</t>
  </si>
  <si>
    <t>01.06.04.03.02.02</t>
  </si>
  <si>
    <t>01.06.04.03.02.02.01</t>
  </si>
  <si>
    <t>01.06.04.03.02.02.02</t>
  </si>
  <si>
    <t>01.06.04.03.02.02.03</t>
  </si>
  <si>
    <t>01.06.04.03.02.03</t>
  </si>
  <si>
    <t>01.06.04.03.02.03.01</t>
  </si>
  <si>
    <t>01.06.04.03.02.03.02</t>
  </si>
  <si>
    <t>01.06.04.03.02.03.03</t>
  </si>
  <si>
    <t>01.06.04.03.02.04</t>
  </si>
  <si>
    <t>01.06.04.03.02.04.01</t>
  </si>
  <si>
    <t>01.06.04.03.02.04.02</t>
  </si>
  <si>
    <t>01.06.04.03.02.04.03</t>
  </si>
  <si>
    <t>01.06.04.03.02.05</t>
  </si>
  <si>
    <t>01.06.04.03.02.05.01</t>
  </si>
  <si>
    <t>01.06.04.03.02.05.02</t>
  </si>
  <si>
    <t>01.06.04.03.02.05.03</t>
  </si>
  <si>
    <t>01.06.04.03.02.06</t>
  </si>
  <si>
    <t>01.06.04.03.02.06.01</t>
  </si>
  <si>
    <t>01.06.04.03.02.06.02</t>
  </si>
  <si>
    <t>01.06.04.03.02.06.03</t>
  </si>
  <si>
    <t>01.06.04.03.03</t>
  </si>
  <si>
    <t>01.06.04.03.03.01</t>
  </si>
  <si>
    <t>01.06.04.03.04</t>
  </si>
  <si>
    <t>01.06.04.03.04.01</t>
  </si>
  <si>
    <t>01.06.04.03.04.02</t>
  </si>
  <si>
    <t>01.06.04.03.04.03</t>
  </si>
  <si>
    <t>01.06.04.03.04.04</t>
  </si>
  <si>
    <t>Tapa de inspeccion de 0.80 x 0.80 según detalle</t>
  </si>
  <si>
    <t>01.06.04.03.04.05</t>
  </si>
  <si>
    <t>01.06.04.03.04.06</t>
  </si>
  <si>
    <t>01.06.04.03.05</t>
  </si>
  <si>
    <t>01.06.04.03.05.01</t>
  </si>
  <si>
    <t>01.06.04.03.06</t>
  </si>
  <si>
    <t>01.06.04.03.06.01</t>
  </si>
  <si>
    <t>01.06.04.03.06.02</t>
  </si>
  <si>
    <t>01.06.04.03.06.03</t>
  </si>
  <si>
    <t>01.06.04.03.07</t>
  </si>
  <si>
    <t>01.06.04.03.07.01</t>
  </si>
  <si>
    <t>01.06.04.03.07.02</t>
  </si>
  <si>
    <t>01.06.04.03.07.03</t>
  </si>
  <si>
    <t>01.06.04.04</t>
  </si>
  <si>
    <t>01.06.04.04.01</t>
  </si>
  <si>
    <t>01.06.04.04.01.01</t>
  </si>
  <si>
    <t>01.06.04.04.01.02</t>
  </si>
  <si>
    <t>01.06.04.04.02</t>
  </si>
  <si>
    <t>01.06.04.04.02.01</t>
  </si>
  <si>
    <t>01.06.04.04.02.01.01</t>
  </si>
  <si>
    <t>01.06.04.04.02.01.02</t>
  </si>
  <si>
    <t>01.06.04.04.02.01.03</t>
  </si>
  <si>
    <t>01.06.04.04.02.02</t>
  </si>
  <si>
    <t>01.06.04.04.02.02.01</t>
  </si>
  <si>
    <t>01.06.04.04.02.02.02</t>
  </si>
  <si>
    <t>01.06.04.04.02.02.03</t>
  </si>
  <si>
    <t>01.06.04.04.02.03</t>
  </si>
  <si>
    <t>01.06.04.04.02.03.01</t>
  </si>
  <si>
    <t>01.06.04.04.02.03.02</t>
  </si>
  <si>
    <t>01.06.04.04.02.03.03</t>
  </si>
  <si>
    <t>01.06.04.04.03</t>
  </si>
  <si>
    <t>01.06.04.04.03.01</t>
  </si>
  <si>
    <t>01.06.04.04.04</t>
  </si>
  <si>
    <t>01.06.04.04.04.01</t>
  </si>
  <si>
    <t>01.06.04.04.04.02</t>
  </si>
  <si>
    <t>01.06.04.04.04.03</t>
  </si>
  <si>
    <t>01.06.04.05</t>
  </si>
  <si>
    <t>01.06.04.05.01</t>
  </si>
  <si>
    <t>01.06.04.05.01.01</t>
  </si>
  <si>
    <t>01.06.04.05.01.02</t>
  </si>
  <si>
    <t>01.06.04.05.02</t>
  </si>
  <si>
    <t>01.06.04.05.02.01</t>
  </si>
  <si>
    <t>01.06.04.05.02.01.01</t>
  </si>
  <si>
    <t>01.06.04.05.02.01.02</t>
  </si>
  <si>
    <t>01.06.04.05.02.01.03</t>
  </si>
  <si>
    <t>01.06.04.05.02.02</t>
  </si>
  <si>
    <t>01.06.04.05.02.02.01</t>
  </si>
  <si>
    <t>01.06.04.05.02.02.02</t>
  </si>
  <si>
    <t>01.06.04.05.02.02.03</t>
  </si>
  <si>
    <t>01.06.04.05.02.03</t>
  </si>
  <si>
    <t>01.06.04.05.02.03.01</t>
  </si>
  <si>
    <t>01.06.04.05.02.03.02</t>
  </si>
  <si>
    <t>01.06.04.05.02.03.03</t>
  </si>
  <si>
    <t>01.06.04.05.03</t>
  </si>
  <si>
    <t>01.06.04.05.03.01</t>
  </si>
  <si>
    <t>01.06.04.05.04</t>
  </si>
  <si>
    <t>01.06.04.05.04.01</t>
  </si>
  <si>
    <t>01.06.04.05.04.02</t>
  </si>
  <si>
    <t>01.06.04.05.04.03</t>
  </si>
  <si>
    <t>01.06.04.06</t>
  </si>
  <si>
    <t>01.06.04.06.01</t>
  </si>
  <si>
    <t>01.06.04.06.01.01</t>
  </si>
  <si>
    <t>01.06.04.06.02</t>
  </si>
  <si>
    <t>01.06.04.06.02.01</t>
  </si>
  <si>
    <t>01.06.04.06.02.01.01</t>
  </si>
  <si>
    <t>01.06.04.06.02.01.02</t>
  </si>
  <si>
    <t>01.06.04.06.02.01.03</t>
  </si>
  <si>
    <t>01.06.04.06.02.02</t>
  </si>
  <si>
    <t>01.06.04.06.02.02.01</t>
  </si>
  <si>
    <t>01.06.04.06.02.02.02</t>
  </si>
  <si>
    <t>01.06.04.06.02.02.03</t>
  </si>
  <si>
    <t>01.06.04.06.02.03</t>
  </si>
  <si>
    <t>01.06.04.06.02.03.01</t>
  </si>
  <si>
    <t>01.06.04.06.02.03.02</t>
  </si>
  <si>
    <t>01.06.04.06.02.03.03</t>
  </si>
  <si>
    <t>01.06.04.06.03</t>
  </si>
  <si>
    <t>01.06.04.06.03.01</t>
  </si>
  <si>
    <t>01.06.04.06.03.02</t>
  </si>
  <si>
    <t>01.06.04.07</t>
  </si>
  <si>
    <t>01.06.04.07.01</t>
  </si>
  <si>
    <t>01.06.04.07.02</t>
  </si>
  <si>
    <t>01.06.04.07.03</t>
  </si>
  <si>
    <t>01.06.04.07.04</t>
  </si>
  <si>
    <t>01.06.04.07.05</t>
  </si>
  <si>
    <t>01.06.04.07.06</t>
  </si>
  <si>
    <t>01.06.04.07.07</t>
  </si>
  <si>
    <t>01.06.04.08</t>
  </si>
  <si>
    <t>01.06.04.08.01</t>
  </si>
  <si>
    <t>01.06.04.08.02</t>
  </si>
  <si>
    <t>01.06.04.08.03</t>
  </si>
  <si>
    <t>01.06.04.08.04</t>
  </si>
  <si>
    <t>01.06.04.08.05</t>
  </si>
  <si>
    <t>01.06.04.08.06</t>
  </si>
  <si>
    <t>01.06.04.09</t>
  </si>
  <si>
    <t>01.06.04.09.01</t>
  </si>
  <si>
    <t>Buzon de H=8.37m</t>
  </si>
  <si>
    <t>01.06.04.10</t>
  </si>
  <si>
    <t>01.06.04.10.01</t>
  </si>
  <si>
    <t>01.06.04.10.01.01</t>
  </si>
  <si>
    <t>01.06.04.10.01.02</t>
  </si>
  <si>
    <t>01.06.04.10.01.03</t>
  </si>
  <si>
    <t>01.06.04.11</t>
  </si>
  <si>
    <t>01.06.04.11.01</t>
  </si>
  <si>
    <t>01.06.04.11.01.01</t>
  </si>
  <si>
    <t>01.06.04.11.01.01.01</t>
  </si>
  <si>
    <t>01.06.04.11.01.01.02</t>
  </si>
  <si>
    <t>01.06.04.11.01.02</t>
  </si>
  <si>
    <t>01.06.04.11.01.02.01</t>
  </si>
  <si>
    <t>01.06.04.11.01.02.02</t>
  </si>
  <si>
    <t>01.06.04.11.01.02.03</t>
  </si>
  <si>
    <t>01.06.04.11.01.02.04</t>
  </si>
  <si>
    <t>01.06.04.11.01.02.05</t>
  </si>
  <si>
    <t>01.06.04.11.01.02.06</t>
  </si>
  <si>
    <t>01.06.04.11.01.02.07</t>
  </si>
  <si>
    <t>01.06.04.11.01.03</t>
  </si>
  <si>
    <t>01.06.04.11.01.03.01</t>
  </si>
  <si>
    <t>01.06.04.11.01.03.02</t>
  </si>
  <si>
    <t>01.06.04.11.01.03.03</t>
  </si>
  <si>
    <t>01.06.04.11.01.03.04</t>
  </si>
  <si>
    <t>01.06.04.11.01.03.05</t>
  </si>
  <si>
    <t>01.06.04.11.01.03.06</t>
  </si>
  <si>
    <t>01.06.04.11.01.04</t>
  </si>
  <si>
    <t>01.06.04.11.01.04.01</t>
  </si>
  <si>
    <t>01.06.04.11.01.04.02</t>
  </si>
  <si>
    <t>01.06.04.11.01.04.03</t>
  </si>
  <si>
    <t>01.06.04.11.01.04.04</t>
  </si>
  <si>
    <t>01.06.04.11.01.04.05</t>
  </si>
  <si>
    <t>01.06.04.11.01.04.06</t>
  </si>
  <si>
    <t>01.06.04.11.01.04.07</t>
  </si>
  <si>
    <t>01.06.04.11.01.04.08</t>
  </si>
  <si>
    <t>01.06.04.11.01.04.09</t>
  </si>
  <si>
    <t>01.06.04.11.01.04.10</t>
  </si>
  <si>
    <t>01.06.04.11.01.04.11</t>
  </si>
  <si>
    <t>01.06.04.11.01.04.12</t>
  </si>
  <si>
    <t>01.06.04.11.01.04.13</t>
  </si>
  <si>
    <t>01.06.04.11.01.04.14</t>
  </si>
  <si>
    <t>01.06.04.11.01.05</t>
  </si>
  <si>
    <t>01.06.04.11.01.05.01</t>
  </si>
  <si>
    <t>01.06.04.11.01.05.02</t>
  </si>
  <si>
    <t>01.06.04.11.01.05.03</t>
  </si>
  <si>
    <t>01.06.04.11.01.06</t>
  </si>
  <si>
    <t>01.06.04.11.01.06.01</t>
  </si>
  <si>
    <t>01.06.04.11.01.07</t>
  </si>
  <si>
    <t>01.06.04.11.01.07.01</t>
  </si>
  <si>
    <t>01.06.04.11.01.07.02</t>
  </si>
  <si>
    <t>01.06.04.11.01.07.03</t>
  </si>
  <si>
    <t>01.06.04.11.01.07.04</t>
  </si>
  <si>
    <t>01.06.04.11.01.07.05</t>
  </si>
  <si>
    <t>01.06.04.11.01.07.06</t>
  </si>
  <si>
    <t>01.06.04.11.01.08</t>
  </si>
  <si>
    <t>01.06.04.11.01.08.01</t>
  </si>
  <si>
    <t>01.06.04.11.01.09</t>
  </si>
  <si>
    <t>01.06.04.11.01.09.01</t>
  </si>
  <si>
    <t>01.06.04.11.01.09.02</t>
  </si>
  <si>
    <t>01.06.04.11.01.09.03</t>
  </si>
  <si>
    <t>01.06.04.11.01.09.04</t>
  </si>
  <si>
    <t>01.06.04.11.01.09.05</t>
  </si>
  <si>
    <t>01.06.04.11.01.10</t>
  </si>
  <si>
    <t>01.06.04.11.01.10.01</t>
  </si>
  <si>
    <t>01.06.04.11.01.10.02</t>
  </si>
  <si>
    <t>01.06.04.11.01.11</t>
  </si>
  <si>
    <t>01.06.04.11.01.11.01</t>
  </si>
  <si>
    <t>01.06.04.11.01.11.02</t>
  </si>
  <si>
    <t>01.06.04.11.01.11.03</t>
  </si>
  <si>
    <t>01.06.04.11.01.11.04</t>
  </si>
  <si>
    <t>01.06.04.11.02</t>
  </si>
  <si>
    <t>01.06.04.11.02.01</t>
  </si>
  <si>
    <t>01.06.04.11.02.01.01</t>
  </si>
  <si>
    <t>01.06.04.11.02.01.02</t>
  </si>
  <si>
    <t>01.06.04.11.02.02</t>
  </si>
  <si>
    <t>01.06.04.11.02.02.01</t>
  </si>
  <si>
    <t>01.06.04.11.02.02.02</t>
  </si>
  <si>
    <t>01.06.04.11.02.02.03</t>
  </si>
  <si>
    <t>01.06.04.11.02.02.04</t>
  </si>
  <si>
    <t>01.06.04.11.02.02.05</t>
  </si>
  <si>
    <t>01.06.04.11.02.02.06</t>
  </si>
  <si>
    <t>01.06.04.11.02.02.07</t>
  </si>
  <si>
    <t>01.06.04.11.02.03</t>
  </si>
  <si>
    <t>01.06.04.11.02.03.01</t>
  </si>
  <si>
    <t>01.06.04.11.02.03.02</t>
  </si>
  <si>
    <t>01.06.04.11.02.03.03</t>
  </si>
  <si>
    <t>01.06.04.11.02.03.04</t>
  </si>
  <si>
    <t>01.06.04.11.02.03.05</t>
  </si>
  <si>
    <t>01.06.04.11.02.03.06</t>
  </si>
  <si>
    <t>01.06.04.11.02.04</t>
  </si>
  <si>
    <t>01.06.04.11.02.04.01</t>
  </si>
  <si>
    <t>01.06.04.11.02.04.02</t>
  </si>
  <si>
    <t>01.06.04.11.02.04.03</t>
  </si>
  <si>
    <t>01.06.04.11.02.04.04</t>
  </si>
  <si>
    <t>01.06.04.11.02.04.05</t>
  </si>
  <si>
    <t>01.06.04.11.02.04.06</t>
  </si>
  <si>
    <t>01.06.04.11.02.04.07</t>
  </si>
  <si>
    <t>01.06.04.11.02.04.08</t>
  </si>
  <si>
    <t>01.06.04.11.02.04.09</t>
  </si>
  <si>
    <t>01.06.04.11.02.04.10</t>
  </si>
  <si>
    <t>01.06.04.11.02.04.11</t>
  </si>
  <si>
    <t>01.06.04.11.02.05</t>
  </si>
  <si>
    <t>01.06.04.11.02.05.01</t>
  </si>
  <si>
    <t>01.06.04.11.02.05.02</t>
  </si>
  <si>
    <t>01.06.04.11.02.05.03</t>
  </si>
  <si>
    <t>01.06.04.11.02.06</t>
  </si>
  <si>
    <t>01.06.04.11.02.06.01</t>
  </si>
  <si>
    <t>01.06.04.11.02.07</t>
  </si>
  <si>
    <t>01.06.04.11.02.07.01</t>
  </si>
  <si>
    <t>01.06.04.11.02.07.02</t>
  </si>
  <si>
    <t>01.06.04.11.02.07.03</t>
  </si>
  <si>
    <t>01.06.04.11.02.07.04</t>
  </si>
  <si>
    <t>01.06.04.11.02.07.05</t>
  </si>
  <si>
    <t>01.06.04.11.02.08</t>
  </si>
  <si>
    <t>01.06.04.11.02.08.01</t>
  </si>
  <si>
    <t>01.06.04.11.02.09</t>
  </si>
  <si>
    <t>01.06.04.11.02.09.01</t>
  </si>
  <si>
    <t>01.06.04.11.02.10</t>
  </si>
  <si>
    <t>01.06.04.11.02.10.01</t>
  </si>
  <si>
    <t>01.06.04.11.02.10.02</t>
  </si>
  <si>
    <t>01.06.04.11.02.10.03</t>
  </si>
  <si>
    <t>01.06.04.11.02.10.04</t>
  </si>
  <si>
    <t>01.06.04.11.02.11</t>
  </si>
  <si>
    <t>01.06.04.11.02.11.01</t>
  </si>
  <si>
    <t>01.06.04.11.02.11.02</t>
  </si>
  <si>
    <t>01.06.04.11.02.12</t>
  </si>
  <si>
    <t>01.06.04.11.02.12.01</t>
  </si>
  <si>
    <t>01.06.04.11.02.12.02</t>
  </si>
  <si>
    <t>01.06.04.11.03</t>
  </si>
  <si>
    <t>01.06.04.11.03.01</t>
  </si>
  <si>
    <t>01.06.04.11.03.01.01</t>
  </si>
  <si>
    <t>01.06.04.11.03.01.02</t>
  </si>
  <si>
    <t>01.06.04.11.03.02</t>
  </si>
  <si>
    <t>01.06.04.11.03.02.01</t>
  </si>
  <si>
    <t>01.06.04.11.03.02.02</t>
  </si>
  <si>
    <t>01.06.04.11.03.02.03</t>
  </si>
  <si>
    <t>01.06.04.11.03.02.04</t>
  </si>
  <si>
    <t>01.06.04.11.03.02.05</t>
  </si>
  <si>
    <t>01.06.04.11.03.02.06</t>
  </si>
  <si>
    <t>01.06.04.11.03.02.07</t>
  </si>
  <si>
    <t>01.06.04.11.03.03</t>
  </si>
  <si>
    <t>01.06.04.11.03.03.01</t>
  </si>
  <si>
    <t>01.06.04.11.03.03.02</t>
  </si>
  <si>
    <t>01.06.04.11.03.03.03</t>
  </si>
  <si>
    <t>01.06.04.11.03.03.04</t>
  </si>
  <si>
    <t>01.06.04.11.03.03.05</t>
  </si>
  <si>
    <t>01.06.04.11.03.03.06</t>
  </si>
  <si>
    <t>01.06.04.11.03.04</t>
  </si>
  <si>
    <t>01.06.04.11.03.04.01</t>
  </si>
  <si>
    <t>01.06.04.11.03.04.02</t>
  </si>
  <si>
    <t>01.06.04.11.03.04.03</t>
  </si>
  <si>
    <t>01.06.04.11.03.04.04</t>
  </si>
  <si>
    <t>01.06.04.11.03.04.05</t>
  </si>
  <si>
    <t>01.06.04.11.03.04.06</t>
  </si>
  <si>
    <t>01.06.04.11.03.04.07</t>
  </si>
  <si>
    <t>01.06.04.11.03.04.08</t>
  </si>
  <si>
    <t>01.06.04.11.03.04.09</t>
  </si>
  <si>
    <t>01.06.04.11.03.04.10</t>
  </si>
  <si>
    <t>01.06.04.11.03.04.11</t>
  </si>
  <si>
    <t>01.06.04.11.03.05</t>
  </si>
  <si>
    <t>01.06.04.11.03.05.01</t>
  </si>
  <si>
    <t>01.06.04.11.03.05.02</t>
  </si>
  <si>
    <t>01.06.04.11.03.05.03</t>
  </si>
  <si>
    <t>01.06.04.11.03.06</t>
  </si>
  <si>
    <t>01.06.04.11.03.06.01</t>
  </si>
  <si>
    <t>01.06.04.11.03.07</t>
  </si>
  <si>
    <t>01.06.04.11.03.07.01</t>
  </si>
  <si>
    <t>01.06.04.11.03.07.02</t>
  </si>
  <si>
    <t>01.06.04.11.03.07.03</t>
  </si>
  <si>
    <t>01.06.04.11.03.07.04</t>
  </si>
  <si>
    <t>01.06.04.11.03.07.05</t>
  </si>
  <si>
    <t>01.06.04.11.03.08</t>
  </si>
  <si>
    <t>01.06.04.11.03.08.01</t>
  </si>
  <si>
    <t>01.06.04.11.03.09</t>
  </si>
  <si>
    <t>01.06.04.11.03.09.01</t>
  </si>
  <si>
    <t>01.06.04.11.03.09.02</t>
  </si>
  <si>
    <t>01.06.04.11.03.10</t>
  </si>
  <si>
    <t>01.06.04.11.03.10.01</t>
  </si>
  <si>
    <t>01.06.04.11.03.10.02</t>
  </si>
  <si>
    <t>01.06.04.11.03.11</t>
  </si>
  <si>
    <t>01.06.04.11.03.11.01</t>
  </si>
  <si>
    <t>01.06.04.11.03.11.02</t>
  </si>
  <si>
    <t>01.06.04.11.04</t>
  </si>
  <si>
    <t>01.06.04.11.04.01</t>
  </si>
  <si>
    <t>01.06.04.11.04.01.01</t>
  </si>
  <si>
    <t>01.06.04.11.04.01.02</t>
  </si>
  <si>
    <t>01.06.04.11.04.02</t>
  </si>
  <si>
    <t>01.06.04.11.04.02.01</t>
  </si>
  <si>
    <t>01.06.04.11.04.02.02</t>
  </si>
  <si>
    <t>01.06.04.11.04.02.03</t>
  </si>
  <si>
    <t>01.06.04.11.04.02.04</t>
  </si>
  <si>
    <t>01.06.04.11.04.02.05</t>
  </si>
  <si>
    <t>01.06.04.11.04.02.06</t>
  </si>
  <si>
    <t>01.06.04.11.04.02.07</t>
  </si>
  <si>
    <t>01.06.04.11.04.02.08</t>
  </si>
  <si>
    <t>01.06.04.11.04.02.09</t>
  </si>
  <si>
    <t>01.06.04.11.04.03</t>
  </si>
  <si>
    <t>01.06.04.11.04.03.01</t>
  </si>
  <si>
    <t>01.06.04.11.04.04</t>
  </si>
  <si>
    <t>01.06.04.11.04.04.01</t>
  </si>
  <si>
    <t>01.06.04.11.04.04.02</t>
  </si>
  <si>
    <t>01.06.04.11.04.04.03</t>
  </si>
  <si>
    <t>01.06.04.11.04.04.04</t>
  </si>
  <si>
    <t>01.06.04.11.04.04.05</t>
  </si>
  <si>
    <t>01.06.04.11.04.04.06</t>
  </si>
  <si>
    <t>01.06.04.11.04.04.07</t>
  </si>
  <si>
    <t>01.06.04.11.04.04.08</t>
  </si>
  <si>
    <t>01.06.04.11.04.04.09</t>
  </si>
  <si>
    <t>01.06.04.11.04.04.10</t>
  </si>
  <si>
    <t>01.06.04.11.04.04.11</t>
  </si>
  <si>
    <t>01.06.04.11.04.04.12</t>
  </si>
  <si>
    <t>01.06.04.11.04.05</t>
  </si>
  <si>
    <t>01.06.04.11.04.05.01</t>
  </si>
  <si>
    <t>01.06.04.11.04.06</t>
  </si>
  <si>
    <t>01.06.04.11.04.06.01</t>
  </si>
  <si>
    <t>01.06.04.11.04.06.02</t>
  </si>
  <si>
    <t>01.06.04.11.04.06.03</t>
  </si>
  <si>
    <t>01.06.04.11.04.07</t>
  </si>
  <si>
    <t>01.06.04.11.04.07.01</t>
  </si>
  <si>
    <t>01.06.04.11.04.07.02</t>
  </si>
  <si>
    <t>01.06.04.11.04.07.03</t>
  </si>
  <si>
    <t>01.06.04.11.04.07.04</t>
  </si>
  <si>
    <t>01.06.04.11.04.08</t>
  </si>
  <si>
    <t>01.06.04.11.04.08.01</t>
  </si>
  <si>
    <t>01.06.04.11.04.08.02</t>
  </si>
  <si>
    <t>01.06.04.11.04.09</t>
  </si>
  <si>
    <t>01.06.04.11.04.09.01</t>
  </si>
  <si>
    <t>01.06.04.11.04.09.02</t>
  </si>
  <si>
    <t>01.06.04.11.04.09.03</t>
  </si>
  <si>
    <t>01.06.05</t>
  </si>
  <si>
    <t>ESTACIÓN DE BOMBEO DE AGUA RESIDUALES  (EBAR-V)</t>
  </si>
  <si>
    <t>01.06.05.01</t>
  </si>
  <si>
    <t>01.06.05.01.01</t>
  </si>
  <si>
    <t>01.06.05.01.02</t>
  </si>
  <si>
    <t>01.06.05.02</t>
  </si>
  <si>
    <t>01.06.05.02.01</t>
  </si>
  <si>
    <t>01.06.05.02.02</t>
  </si>
  <si>
    <t>01.06.05.02.03</t>
  </si>
  <si>
    <t>01.06.05.02.04</t>
  </si>
  <si>
    <t>01.06.05.03</t>
  </si>
  <si>
    <t>01.06.05.03.01</t>
  </si>
  <si>
    <t>01.06.05.03.01.01</t>
  </si>
  <si>
    <t>01.06.05.03.01.02</t>
  </si>
  <si>
    <t>01.06.05.03.02</t>
  </si>
  <si>
    <t>01.06.05.03.02.01</t>
  </si>
  <si>
    <t>01.06.05.03.02.01.01</t>
  </si>
  <si>
    <t>01.06.05.03.02.01.02</t>
  </si>
  <si>
    <t>01.06.05.03.02.01.03</t>
  </si>
  <si>
    <t>01.06.05.03.02.02</t>
  </si>
  <si>
    <t>01.06.05.03.02.02.01</t>
  </si>
  <si>
    <t>01.06.05.03.02.02.02</t>
  </si>
  <si>
    <t>01.06.05.03.02.02.03</t>
  </si>
  <si>
    <t>01.06.05.03.02.03</t>
  </si>
  <si>
    <t>01.06.05.03.02.03.01</t>
  </si>
  <si>
    <t>01.06.05.03.02.03.02</t>
  </si>
  <si>
    <t>01.06.05.03.02.03.03</t>
  </si>
  <si>
    <t>01.06.05.03.02.04</t>
  </si>
  <si>
    <t>01.06.05.03.02.04.01</t>
  </si>
  <si>
    <t>01.06.05.03.02.04.02</t>
  </si>
  <si>
    <t>01.06.05.03.02.04.03</t>
  </si>
  <si>
    <t>01.06.05.03.02.05</t>
  </si>
  <si>
    <t>01.06.05.03.02.05.01</t>
  </si>
  <si>
    <t>01.06.05.03.02.05.02</t>
  </si>
  <si>
    <t>01.06.05.03.02.05.03</t>
  </si>
  <si>
    <t>01.06.05.03.02.06</t>
  </si>
  <si>
    <t>01.06.05.03.02.06.01</t>
  </si>
  <si>
    <t>01.06.05.03.02.06.02</t>
  </si>
  <si>
    <t>01.06.05.03.02.06.03</t>
  </si>
  <si>
    <t>01.06.05.03.03</t>
  </si>
  <si>
    <t>01.06.05.03.03.01</t>
  </si>
  <si>
    <t>01.06.05.03.04</t>
  </si>
  <si>
    <t>01.06.05.03.04.01</t>
  </si>
  <si>
    <t>01.06.05.03.04.02</t>
  </si>
  <si>
    <t>01.06.05.03.04.03</t>
  </si>
  <si>
    <t>01.06.05.03.04.04</t>
  </si>
  <si>
    <t>01.06.05.03.04.05</t>
  </si>
  <si>
    <t>01.06.05.03.04.06</t>
  </si>
  <si>
    <t>01.06.05.03.05</t>
  </si>
  <si>
    <t>01.06.05.03.05.01</t>
  </si>
  <si>
    <t>01.06.05.03.06</t>
  </si>
  <si>
    <t>01.06.05.03.06.01</t>
  </si>
  <si>
    <t>01.06.05.03.06.02</t>
  </si>
  <si>
    <t>01.06.05.03.06.03</t>
  </si>
  <si>
    <t>01.06.05.03.07</t>
  </si>
  <si>
    <t>01.06.05.03.07.01</t>
  </si>
  <si>
    <t>01.06.05.03.07.02</t>
  </si>
  <si>
    <t>01.06.05.03.07.03</t>
  </si>
  <si>
    <t>01.06.05.04</t>
  </si>
  <si>
    <t>01.06.05.04.01</t>
  </si>
  <si>
    <t>01.06.05.04.01.01</t>
  </si>
  <si>
    <t>01.06.05.04.01.01.01</t>
  </si>
  <si>
    <t>01.06.05.04.01.01.02</t>
  </si>
  <si>
    <t>01.06.05.04.01.02</t>
  </si>
  <si>
    <t>01.06.05.04.01.02.01</t>
  </si>
  <si>
    <t>01.06.05.04.01.02.02</t>
  </si>
  <si>
    <t>01.06.05.04.01.02.03</t>
  </si>
  <si>
    <t>01.06.05.04.01.03</t>
  </si>
  <si>
    <t>01.06.05.04.01.03.01</t>
  </si>
  <si>
    <t>01.06.05.04.01.03.02</t>
  </si>
  <si>
    <t>01.06.05.04.01.03.03</t>
  </si>
  <si>
    <t>01.06.05.04.01.04</t>
  </si>
  <si>
    <t>01.06.05.04.01.04.01</t>
  </si>
  <si>
    <t>01.06.05.04.01.04.02</t>
  </si>
  <si>
    <t>01.06.05.04.01.04.03</t>
  </si>
  <si>
    <t>01.06.05.04.02</t>
  </si>
  <si>
    <t>01.06.05.04.02.01</t>
  </si>
  <si>
    <t>01.06.05.04.03</t>
  </si>
  <si>
    <t>01.06.05.04.03.01</t>
  </si>
  <si>
    <t>01.06.05.04.03.02</t>
  </si>
  <si>
    <t>01.06.05.04.03.03</t>
  </si>
  <si>
    <t>01.06.05.05</t>
  </si>
  <si>
    <t>01.06.05.05.01</t>
  </si>
  <si>
    <t>01.06.05.05.01.01</t>
  </si>
  <si>
    <t>01.06.05.05.01.02</t>
  </si>
  <si>
    <t>01.06.05.05.02</t>
  </si>
  <si>
    <t>01.06.05.05.02.01</t>
  </si>
  <si>
    <t>01.06.05.05.02.01.01</t>
  </si>
  <si>
    <t>01.06.05.05.02.01.02</t>
  </si>
  <si>
    <t>01.06.05.05.02.01.03</t>
  </si>
  <si>
    <t>01.06.05.05.02.02</t>
  </si>
  <si>
    <t>01.06.05.05.02.02.01</t>
  </si>
  <si>
    <t>01.06.05.05.02.02.02</t>
  </si>
  <si>
    <t>01.06.05.05.02.02.03</t>
  </si>
  <si>
    <t>01.06.05.05.02.03</t>
  </si>
  <si>
    <t>01.06.05.05.02.03.01</t>
  </si>
  <si>
    <t>01.06.05.05.02.03.02</t>
  </si>
  <si>
    <t>01.06.05.05.02.03.03</t>
  </si>
  <si>
    <t>01.06.05.05.03</t>
  </si>
  <si>
    <t>01.06.05.05.03.01</t>
  </si>
  <si>
    <t>01.06.05.05.04</t>
  </si>
  <si>
    <t>01.06.05.05.04.01</t>
  </si>
  <si>
    <t>01.06.05.05.04.02</t>
  </si>
  <si>
    <t>01.06.05.05.04.03</t>
  </si>
  <si>
    <t>01.06.05.06</t>
  </si>
  <si>
    <t>01.06.05.06.01</t>
  </si>
  <si>
    <t>01.06.05.06.01.01</t>
  </si>
  <si>
    <t>01.06.05.06.02</t>
  </si>
  <si>
    <t>01.06.05.06.02.01</t>
  </si>
  <si>
    <t>01.06.05.06.02.01.01</t>
  </si>
  <si>
    <t>01.06.05.06.02.01.02</t>
  </si>
  <si>
    <t>01.06.05.06.02.01.03</t>
  </si>
  <si>
    <t>01.06.05.06.02.02</t>
  </si>
  <si>
    <t>01.06.05.06.02.02.01</t>
  </si>
  <si>
    <t>01.06.05.06.02.02.02</t>
  </si>
  <si>
    <t>01.06.05.06.02.02.03</t>
  </si>
  <si>
    <t>01.06.05.06.02.03</t>
  </si>
  <si>
    <t>01.06.05.06.02.03.01</t>
  </si>
  <si>
    <t>01.06.05.06.02.03.02</t>
  </si>
  <si>
    <t>01.06.05.06.02.03.03</t>
  </si>
  <si>
    <t>01.06.05.06.03</t>
  </si>
  <si>
    <t>01.06.05.06.03.01</t>
  </si>
  <si>
    <t>01.06.05.06.03.02</t>
  </si>
  <si>
    <t>01.06.05.07</t>
  </si>
  <si>
    <t>01.06.05.07.01</t>
  </si>
  <si>
    <t>01.06.05.07.02</t>
  </si>
  <si>
    <t>01.06.05.07.03</t>
  </si>
  <si>
    <t>01.06.05.07.04</t>
  </si>
  <si>
    <t>01.06.05.07.05</t>
  </si>
  <si>
    <t>01.06.05.07.06</t>
  </si>
  <si>
    <t>01.06.05.07.07</t>
  </si>
  <si>
    <t>01.06.05.08</t>
  </si>
  <si>
    <t>01.06.05.08.01</t>
  </si>
  <si>
    <t>01.06.05.08.02</t>
  </si>
  <si>
    <t>01.06.05.08.03</t>
  </si>
  <si>
    <t>01.06.05.08.04</t>
  </si>
  <si>
    <t>01.06.05.08.05</t>
  </si>
  <si>
    <t>01.06.05.08.06</t>
  </si>
  <si>
    <t>01.06.05.09</t>
  </si>
  <si>
    <t>01.06.05.09.01</t>
  </si>
  <si>
    <t>Buzon de H=6.93m</t>
  </si>
  <si>
    <t>01.06.05.10</t>
  </si>
  <si>
    <t>01.06.05.10.01</t>
  </si>
  <si>
    <t>01.06.05.10.01.01</t>
  </si>
  <si>
    <t>01.06.05.10.01.02</t>
  </si>
  <si>
    <t>01.06.05.10.01.03</t>
  </si>
  <si>
    <t>01.06.05.11</t>
  </si>
  <si>
    <t>01.06.05.11.01</t>
  </si>
  <si>
    <t>01.06.05.11.01.01</t>
  </si>
  <si>
    <t>01.06.05.11.01.01.01</t>
  </si>
  <si>
    <t>01.06.05.11.01.01.02</t>
  </si>
  <si>
    <t>01.06.05.11.01.02</t>
  </si>
  <si>
    <t>01.06.05.11.01.02.01</t>
  </si>
  <si>
    <t>01.06.05.11.01.02.02</t>
  </si>
  <si>
    <t>01.06.05.11.01.02.03</t>
  </si>
  <si>
    <t>01.06.05.11.01.02.04</t>
  </si>
  <si>
    <t>01.06.05.11.01.02.05</t>
  </si>
  <si>
    <t>01.06.05.11.01.02.06</t>
  </si>
  <si>
    <t>01.06.05.11.01.02.07</t>
  </si>
  <si>
    <t>01.06.05.11.01.03</t>
  </si>
  <si>
    <t>01.06.05.11.01.03.01</t>
  </si>
  <si>
    <t>01.06.05.11.01.03.02</t>
  </si>
  <si>
    <t>01.06.05.11.01.03.03</t>
  </si>
  <si>
    <t>01.06.05.11.01.03.04</t>
  </si>
  <si>
    <t>01.06.05.11.01.03.05</t>
  </si>
  <si>
    <t>01.06.05.11.01.03.06</t>
  </si>
  <si>
    <t>01.06.05.11.01.04</t>
  </si>
  <si>
    <t>01.06.05.11.01.04.01</t>
  </si>
  <si>
    <t>01.06.05.11.01.04.02</t>
  </si>
  <si>
    <t>01.06.05.11.01.04.03</t>
  </si>
  <si>
    <t>01.06.05.11.01.04.04</t>
  </si>
  <si>
    <t>01.06.05.11.01.04.05</t>
  </si>
  <si>
    <t>01.06.05.11.01.04.06</t>
  </si>
  <si>
    <t>01.06.05.11.01.04.07</t>
  </si>
  <si>
    <t>01.06.05.11.01.04.08</t>
  </si>
  <si>
    <t>01.06.05.11.01.04.09</t>
  </si>
  <si>
    <t>01.06.05.11.01.04.10</t>
  </si>
  <si>
    <t>01.06.05.11.01.04.11</t>
  </si>
  <si>
    <t>01.06.05.11.01.04.12</t>
  </si>
  <si>
    <t>01.06.05.11.01.04.13</t>
  </si>
  <si>
    <t>01.06.05.11.01.04.14</t>
  </si>
  <si>
    <t>01.06.05.11.01.05</t>
  </si>
  <si>
    <t>01.06.05.11.01.05.01</t>
  </si>
  <si>
    <t>01.06.05.11.01.05.02</t>
  </si>
  <si>
    <t>01.06.05.11.01.05.03</t>
  </si>
  <si>
    <t>01.06.05.11.01.06</t>
  </si>
  <si>
    <t>01.06.05.11.01.06.01</t>
  </si>
  <si>
    <t>01.06.05.11.01.07</t>
  </si>
  <si>
    <t>01.06.05.11.01.07.01</t>
  </si>
  <si>
    <t>01.06.05.11.01.07.02</t>
  </si>
  <si>
    <t>01.06.05.11.01.07.03</t>
  </si>
  <si>
    <t>01.06.05.11.01.07.04</t>
  </si>
  <si>
    <t>01.06.05.11.01.07.05</t>
  </si>
  <si>
    <t>01.06.05.11.01.07.06</t>
  </si>
  <si>
    <t>01.06.05.11.01.08</t>
  </si>
  <si>
    <t>01.06.05.11.01.08.01</t>
  </si>
  <si>
    <t>01.06.05.11.01.09</t>
  </si>
  <si>
    <t>01.06.05.11.01.09.01</t>
  </si>
  <si>
    <t>01.06.05.11.01.09.02</t>
  </si>
  <si>
    <t>01.06.05.11.01.09.03</t>
  </si>
  <si>
    <t>01.06.05.11.01.09.04</t>
  </si>
  <si>
    <t>01.06.05.11.01.10</t>
  </si>
  <si>
    <t>01.06.05.11.01.10.01</t>
  </si>
  <si>
    <t>01.06.05.11.01.10.02</t>
  </si>
  <si>
    <t>01.06.05.11.01.11</t>
  </si>
  <si>
    <t>01.06.05.11.01.11.01</t>
  </si>
  <si>
    <t>01.06.05.11.01.11.02</t>
  </si>
  <si>
    <t>01.06.05.11.01.11.03</t>
  </si>
  <si>
    <t>01.06.05.11.01.11.04</t>
  </si>
  <si>
    <t>01.06.05.11.02</t>
  </si>
  <si>
    <t>CASETA DE VIGILANCIA Y TANQUE HIDRONEUMATICO</t>
  </si>
  <si>
    <t>01.06.05.11.02.01</t>
  </si>
  <si>
    <t>01.06.05.11.02.01.01</t>
  </si>
  <si>
    <t>01.06.05.11.02.01.02</t>
  </si>
  <si>
    <t>01.06.05.11.02.02</t>
  </si>
  <si>
    <t>01.06.05.11.02.02.01</t>
  </si>
  <si>
    <t>01.06.05.11.02.02.02</t>
  </si>
  <si>
    <t>01.06.05.11.02.02.03</t>
  </si>
  <si>
    <t>01.06.05.11.02.02.04</t>
  </si>
  <si>
    <t>01.06.05.11.02.02.05</t>
  </si>
  <si>
    <t>01.06.05.11.02.02.06</t>
  </si>
  <si>
    <t>01.06.05.11.02.02.07</t>
  </si>
  <si>
    <t>01.06.05.11.02.03</t>
  </si>
  <si>
    <t>01.06.05.11.02.03.01</t>
  </si>
  <si>
    <t>01.06.05.11.02.03.02</t>
  </si>
  <si>
    <t>01.06.05.11.02.03.03</t>
  </si>
  <si>
    <t>01.06.05.11.02.03.04</t>
  </si>
  <si>
    <t>01.06.05.11.02.03.05</t>
  </si>
  <si>
    <t>01.06.05.11.02.03.06</t>
  </si>
  <si>
    <t>01.06.05.11.02.04</t>
  </si>
  <si>
    <t>01.06.05.11.02.04.01</t>
  </si>
  <si>
    <t>01.06.05.11.02.04.02</t>
  </si>
  <si>
    <t>01.06.05.11.02.04.03</t>
  </si>
  <si>
    <t>01.06.05.11.02.04.04</t>
  </si>
  <si>
    <t>01.06.05.11.02.04.05</t>
  </si>
  <si>
    <t>01.06.05.11.02.04.06</t>
  </si>
  <si>
    <t>01.06.05.11.02.04.07</t>
  </si>
  <si>
    <t>01.06.05.11.02.04.08</t>
  </si>
  <si>
    <t>01.06.05.11.02.04.09</t>
  </si>
  <si>
    <t>01.06.05.11.02.04.10</t>
  </si>
  <si>
    <t>01.06.05.11.02.04.11</t>
  </si>
  <si>
    <t>01.06.05.11.02.05</t>
  </si>
  <si>
    <t>01.06.05.11.02.05.01</t>
  </si>
  <si>
    <t>01.06.05.11.02.05.02</t>
  </si>
  <si>
    <t>01.06.05.11.02.05.03</t>
  </si>
  <si>
    <t>01.06.05.11.02.06</t>
  </si>
  <si>
    <t>01.06.05.11.02.06.01</t>
  </si>
  <si>
    <t>01.06.05.11.02.07</t>
  </si>
  <si>
    <t>01.06.05.11.02.07.01</t>
  </si>
  <si>
    <t>01.06.05.11.02.07.02</t>
  </si>
  <si>
    <t>01.06.05.11.02.07.03</t>
  </si>
  <si>
    <t>01.06.05.11.02.07.04</t>
  </si>
  <si>
    <t>01.06.05.11.02.07.05</t>
  </si>
  <si>
    <t>01.06.05.11.02.08</t>
  </si>
  <si>
    <t>01.06.05.11.02.08.01</t>
  </si>
  <si>
    <t>01.06.05.11.02.09</t>
  </si>
  <si>
    <t>01.06.05.11.02.09.01</t>
  </si>
  <si>
    <t>Cubierta ladrillo pastelero asentado de barro 3 cm + fragua c/mortero 1:5</t>
  </si>
  <si>
    <t>01.06.05.11.02.10</t>
  </si>
  <si>
    <t>01.06.05.11.02.10.01</t>
  </si>
  <si>
    <t>01.06.05.11.02.10.02</t>
  </si>
  <si>
    <t>01.06.05.11.02.10.03</t>
  </si>
  <si>
    <t>01.06.05.11.02.10.04</t>
  </si>
  <si>
    <t>01.06.05.11.02.10.05</t>
  </si>
  <si>
    <t>01.06.05.11.02.10.06</t>
  </si>
  <si>
    <t>01.06.05.11.02.11</t>
  </si>
  <si>
    <t>01.06.05.11.02.11.01</t>
  </si>
  <si>
    <t>01.06.05.11.02.11.02</t>
  </si>
  <si>
    <t>01.06.05.11.02.12</t>
  </si>
  <si>
    <t>01.06.05.11.02.12.01</t>
  </si>
  <si>
    <t>01.06.05.11.02.12.02</t>
  </si>
  <si>
    <t>01.06.05.11.03</t>
  </si>
  <si>
    <t>01.06.05.11.03.01</t>
  </si>
  <si>
    <t>01.06.05.11.03.01.01</t>
  </si>
  <si>
    <t>01.06.05.11.03.01.02</t>
  </si>
  <si>
    <t>01.06.05.11.03.02</t>
  </si>
  <si>
    <t>01.06.05.11.03.02.01</t>
  </si>
  <si>
    <t>01.06.05.11.03.02.02</t>
  </si>
  <si>
    <t>01.06.05.11.03.02.03</t>
  </si>
  <si>
    <t>01.06.05.11.03.02.04</t>
  </si>
  <si>
    <t>01.06.05.11.03.02.05</t>
  </si>
  <si>
    <t>01.06.05.11.03.02.06</t>
  </si>
  <si>
    <t>01.06.05.11.03.02.07</t>
  </si>
  <si>
    <t>01.06.05.11.03.02.08</t>
  </si>
  <si>
    <t>01.06.05.11.03.02.09</t>
  </si>
  <si>
    <t>01.06.05.11.03.03</t>
  </si>
  <si>
    <t>01.06.05.11.03.03.01</t>
  </si>
  <si>
    <t>01.06.05.11.03.04</t>
  </si>
  <si>
    <t>01.06.05.11.03.04.01</t>
  </si>
  <si>
    <t>01.06.05.11.03.04.02</t>
  </si>
  <si>
    <t>01.06.05.11.03.04.03</t>
  </si>
  <si>
    <t>01.06.05.11.03.04.04</t>
  </si>
  <si>
    <t>01.06.05.11.03.04.05</t>
  </si>
  <si>
    <t>01.06.05.11.03.04.06</t>
  </si>
  <si>
    <t>01.06.05.11.03.04.07</t>
  </si>
  <si>
    <t>01.06.05.11.03.04.08</t>
  </si>
  <si>
    <t>01.06.05.11.03.04.09</t>
  </si>
  <si>
    <t>01.06.05.11.03.04.10</t>
  </si>
  <si>
    <t>01.06.05.11.03.04.11</t>
  </si>
  <si>
    <t>01.06.05.11.03.04.12</t>
  </si>
  <si>
    <t>01.06.05.11.03.05</t>
  </si>
  <si>
    <t>01.06.05.11.03.05.01</t>
  </si>
  <si>
    <t>01.06.05.11.03.06</t>
  </si>
  <si>
    <t>01.06.05.11.03.06.01</t>
  </si>
  <si>
    <t>01.06.05.11.03.06.02</t>
  </si>
  <si>
    <t>01.06.05.11.03.06.03</t>
  </si>
  <si>
    <t>01.06.05.11.03.07</t>
  </si>
  <si>
    <t>01.06.05.11.03.07.01</t>
  </si>
  <si>
    <t>01.06.05.11.03.07.02</t>
  </si>
  <si>
    <t>01.06.05.11.03.07.03</t>
  </si>
  <si>
    <t>01.06.05.11.03.07.04</t>
  </si>
  <si>
    <t>01.06.05.11.03.08</t>
  </si>
  <si>
    <t>01.06.05.11.03.08.01</t>
  </si>
  <si>
    <t>01.06.05.11.03.08.02</t>
  </si>
  <si>
    <t>01.06.05.11.03.09</t>
  </si>
  <si>
    <t>01.06.05.11.03.09.01</t>
  </si>
  <si>
    <t>01.06.05.11.03.09.02</t>
  </si>
  <si>
    <t>01.06.05.11.03.09.03</t>
  </si>
  <si>
    <t>01.06.06</t>
  </si>
  <si>
    <t>ESTACIÓN DE BOMBEO DE AGUA RESIDUALES  (EBAR-VI)</t>
  </si>
  <si>
    <t>01.06.06.01</t>
  </si>
  <si>
    <t>01.06.06.01.01</t>
  </si>
  <si>
    <t>01.06.06.01.02</t>
  </si>
  <si>
    <t>01.06.06.02</t>
  </si>
  <si>
    <t>01.06.06.02.01</t>
  </si>
  <si>
    <t>01.06.06.02.02</t>
  </si>
  <si>
    <t>01.06.06.02.03</t>
  </si>
  <si>
    <t>01.06.06.02.04</t>
  </si>
  <si>
    <t>01.06.06.03</t>
  </si>
  <si>
    <t>01.06.06.03.01</t>
  </si>
  <si>
    <t>01.06.06.03.01.01</t>
  </si>
  <si>
    <t>01.06.06.03.01.02</t>
  </si>
  <si>
    <t>01.06.06.03.02</t>
  </si>
  <si>
    <t>01.06.06.03.02.01</t>
  </si>
  <si>
    <t>01.06.06.03.02.01.01</t>
  </si>
  <si>
    <t>01.06.06.03.02.01.02</t>
  </si>
  <si>
    <t>01.06.06.03.02.01.03</t>
  </si>
  <si>
    <t>01.06.06.03.02.02</t>
  </si>
  <si>
    <t>01.06.06.03.02.02.01</t>
  </si>
  <si>
    <t>01.06.06.03.02.02.02</t>
  </si>
  <si>
    <t>01.06.06.03.02.02.03</t>
  </si>
  <si>
    <t>01.06.06.03.02.03</t>
  </si>
  <si>
    <t>01.06.06.03.02.03.01</t>
  </si>
  <si>
    <t>01.06.06.03.02.03.02</t>
  </si>
  <si>
    <t>01.06.06.03.02.03.03</t>
  </si>
  <si>
    <t>01.06.06.03.02.04</t>
  </si>
  <si>
    <t>01.06.06.03.02.04.01</t>
  </si>
  <si>
    <t>01.06.06.03.02.04.02</t>
  </si>
  <si>
    <t>01.06.06.03.02.04.03</t>
  </si>
  <si>
    <t>01.06.06.03.02.05</t>
  </si>
  <si>
    <t>01.06.06.03.02.05.01</t>
  </si>
  <si>
    <t>01.06.06.03.02.05.02</t>
  </si>
  <si>
    <t>01.06.06.03.02.05.03</t>
  </si>
  <si>
    <t>01.06.06.03.02.06</t>
  </si>
  <si>
    <t>01.06.06.03.02.06.01</t>
  </si>
  <si>
    <t>01.06.06.03.02.06.02</t>
  </si>
  <si>
    <t>01.06.06.03.02.06.03</t>
  </si>
  <si>
    <t>01.06.06.03.03</t>
  </si>
  <si>
    <t>01.06.06.03.03.01</t>
  </si>
  <si>
    <t>01.06.06.03.04</t>
  </si>
  <si>
    <t>01.06.06.03.04.01</t>
  </si>
  <si>
    <t>01.06.06.03.04.02</t>
  </si>
  <si>
    <t>01.06.06.03.04.03</t>
  </si>
  <si>
    <t>01.06.06.03.04.04</t>
  </si>
  <si>
    <t>01.06.06.03.04.05</t>
  </si>
  <si>
    <t>01.06.06.03.04.06</t>
  </si>
  <si>
    <t>01.06.06.03.05</t>
  </si>
  <si>
    <t>01.06.06.03.05.01</t>
  </si>
  <si>
    <t>01.06.06.03.06</t>
  </si>
  <si>
    <t>01.06.06.03.06.01</t>
  </si>
  <si>
    <t>01.06.06.03.06.02</t>
  </si>
  <si>
    <t>01.06.06.03.06.03</t>
  </si>
  <si>
    <t>01.06.06.03.07</t>
  </si>
  <si>
    <t>01.06.06.03.07.01</t>
  </si>
  <si>
    <t>01.06.06.03.07.02</t>
  </si>
  <si>
    <t>01.06.06.03.07.03</t>
  </si>
  <si>
    <t>01.06.06.04</t>
  </si>
  <si>
    <t>01.06.06.04.01</t>
  </si>
  <si>
    <t>01.06.06.04.01.01</t>
  </si>
  <si>
    <t>01.06.06.04.01.02</t>
  </si>
  <si>
    <t>01.06.06.04.02</t>
  </si>
  <si>
    <t>01.06.06.04.02.01</t>
  </si>
  <si>
    <t>01.06.06.04.02.01.01</t>
  </si>
  <si>
    <t>01.06.06.04.02.01.02</t>
  </si>
  <si>
    <t>01.06.06.04.02.01.03</t>
  </si>
  <si>
    <t>01.06.06.04.02.02</t>
  </si>
  <si>
    <t>01.06.06.04.02.02.01</t>
  </si>
  <si>
    <t>01.06.06.04.02.02.02</t>
  </si>
  <si>
    <t>01.06.06.04.02.02.03</t>
  </si>
  <si>
    <t>01.06.06.04.02.03</t>
  </si>
  <si>
    <t>01.06.06.04.02.03.01</t>
  </si>
  <si>
    <t>01.06.06.04.02.03.02</t>
  </si>
  <si>
    <t>01.06.06.04.02.03.03</t>
  </si>
  <si>
    <t>01.06.06.04.03</t>
  </si>
  <si>
    <t>01.06.06.04.03.01</t>
  </si>
  <si>
    <t>01.06.06.04.04</t>
  </si>
  <si>
    <t>01.06.06.04.04.01</t>
  </si>
  <si>
    <t>01.06.06.04.04.02</t>
  </si>
  <si>
    <t>01.06.06.04.04.03</t>
  </si>
  <si>
    <t>01.06.06.05</t>
  </si>
  <si>
    <t>01.06.06.05.01</t>
  </si>
  <si>
    <t>01.06.06.05.01.01</t>
  </si>
  <si>
    <t>01.06.06.05.01.02</t>
  </si>
  <si>
    <t>01.06.06.05.02</t>
  </si>
  <si>
    <t>01.06.06.05.02.01</t>
  </si>
  <si>
    <t>01.06.06.05.02.01.01</t>
  </si>
  <si>
    <t>01.06.06.05.02.01.02</t>
  </si>
  <si>
    <t>01.06.06.05.02.01.03</t>
  </si>
  <si>
    <t>01.06.06.05.02.02</t>
  </si>
  <si>
    <t>01.06.06.05.02.02.01</t>
  </si>
  <si>
    <t>01.06.06.05.02.02.02</t>
  </si>
  <si>
    <t>01.06.06.05.02.02.03</t>
  </si>
  <si>
    <t>01.06.06.05.02.03</t>
  </si>
  <si>
    <t>01.06.06.05.02.03.01</t>
  </si>
  <si>
    <t>01.06.06.05.02.03.02</t>
  </si>
  <si>
    <t>01.06.06.05.02.03.03</t>
  </si>
  <si>
    <t>01.06.06.05.03</t>
  </si>
  <si>
    <t>01.06.06.05.03.01</t>
  </si>
  <si>
    <t>01.06.06.05.04</t>
  </si>
  <si>
    <t>01.06.06.05.04.01</t>
  </si>
  <si>
    <t>01.06.06.05.04.02</t>
  </si>
  <si>
    <t>01.06.06.05.04.03</t>
  </si>
  <si>
    <t>01.06.06.06</t>
  </si>
  <si>
    <t>01.06.06.06.01</t>
  </si>
  <si>
    <t>01.06.06.06.01.01</t>
  </si>
  <si>
    <t>01.06.06.06.02</t>
  </si>
  <si>
    <t>01.06.06.06.02.01</t>
  </si>
  <si>
    <t>01.06.06.06.02.01.01</t>
  </si>
  <si>
    <t>01.06.06.06.02.01.02</t>
  </si>
  <si>
    <t>01.06.06.06.02.01.03</t>
  </si>
  <si>
    <t>01.06.06.06.02.02</t>
  </si>
  <si>
    <t>01.06.06.06.02.02.01</t>
  </si>
  <si>
    <t>01.06.06.06.02.02.02</t>
  </si>
  <si>
    <t>01.06.06.06.02.02.03</t>
  </si>
  <si>
    <t>01.06.06.06.02.03</t>
  </si>
  <si>
    <t>01.06.06.06.02.03.01</t>
  </si>
  <si>
    <t>01.06.06.06.02.03.02</t>
  </si>
  <si>
    <t>01.06.06.06.02.03.03</t>
  </si>
  <si>
    <t>01.06.06.06.03</t>
  </si>
  <si>
    <t>01.06.06.06.03.01</t>
  </si>
  <si>
    <t>01.06.06.06.03.02</t>
  </si>
  <si>
    <t>01.06.06.07</t>
  </si>
  <si>
    <t>01.06.06.07.01</t>
  </si>
  <si>
    <t>01.06.06.07.02</t>
  </si>
  <si>
    <t>01.06.06.07.03</t>
  </si>
  <si>
    <t>01.06.06.07.04</t>
  </si>
  <si>
    <t>01.06.06.07.05</t>
  </si>
  <si>
    <t>01.06.06.07.06</t>
  </si>
  <si>
    <t>01.06.06.07.07</t>
  </si>
  <si>
    <t>01.06.06.08</t>
  </si>
  <si>
    <t>01.06.06.08.01</t>
  </si>
  <si>
    <t>01.06.06.08.02</t>
  </si>
  <si>
    <t>01.06.06.08.03</t>
  </si>
  <si>
    <t>01.06.06.08.04</t>
  </si>
  <si>
    <t>01.06.06.08.05</t>
  </si>
  <si>
    <t>01.06.06.08.06</t>
  </si>
  <si>
    <t>01.06.06.09</t>
  </si>
  <si>
    <t>01.06.06.09.01</t>
  </si>
  <si>
    <t>Buzon de H=7.69m</t>
  </si>
  <si>
    <t>01.06.06.10</t>
  </si>
  <si>
    <t>01.06.06.10.01</t>
  </si>
  <si>
    <t>01.06.06.10.01.01</t>
  </si>
  <si>
    <t>01.06.06.10.01.02</t>
  </si>
  <si>
    <t>01.06.06.10.01.03</t>
  </si>
  <si>
    <t>01.06.06.11</t>
  </si>
  <si>
    <t>01.06.06.11.01</t>
  </si>
  <si>
    <t>01.06.06.11.01.01</t>
  </si>
  <si>
    <t>01.06.06.11.01.01.01</t>
  </si>
  <si>
    <t>01.06.06.11.01.01.02</t>
  </si>
  <si>
    <t>01.06.06.11.01.02</t>
  </si>
  <si>
    <t>01.06.06.11.01.02.01</t>
  </si>
  <si>
    <t>01.06.06.11.01.02.02</t>
  </si>
  <si>
    <t>01.06.06.11.01.02.03</t>
  </si>
  <si>
    <t>01.06.06.11.01.02.04</t>
  </si>
  <si>
    <t>01.06.06.11.01.02.05</t>
  </si>
  <si>
    <t>01.06.06.11.01.02.06</t>
  </si>
  <si>
    <t>01.06.06.11.01.02.07</t>
  </si>
  <si>
    <t>01.06.06.11.01.03</t>
  </si>
  <si>
    <t>01.06.06.11.01.03.01</t>
  </si>
  <si>
    <t>01.06.06.11.01.03.02</t>
  </si>
  <si>
    <t>01.06.06.11.01.03.03</t>
  </si>
  <si>
    <t>01.06.06.11.01.03.04</t>
  </si>
  <si>
    <t>01.06.06.11.01.03.05</t>
  </si>
  <si>
    <t>01.06.06.11.01.03.06</t>
  </si>
  <si>
    <t>01.06.06.11.01.04</t>
  </si>
  <si>
    <t>01.06.06.11.01.04.01</t>
  </si>
  <si>
    <t>01.06.06.11.01.04.02</t>
  </si>
  <si>
    <t>01.06.06.11.01.04.03</t>
  </si>
  <si>
    <t>01.06.06.11.01.04.04</t>
  </si>
  <si>
    <t>01.06.06.11.01.04.05</t>
  </si>
  <si>
    <t>01.06.06.11.01.04.06</t>
  </si>
  <si>
    <t>01.06.06.11.01.04.07</t>
  </si>
  <si>
    <t>01.06.06.11.01.04.08</t>
  </si>
  <si>
    <t>01.06.06.11.01.04.09</t>
  </si>
  <si>
    <t>01.06.06.11.01.04.10</t>
  </si>
  <si>
    <t>01.06.06.11.01.04.11</t>
  </si>
  <si>
    <t>01.06.06.11.01.04.12</t>
  </si>
  <si>
    <t>01.06.06.11.01.04.13</t>
  </si>
  <si>
    <t>01.06.06.11.01.04.14</t>
  </si>
  <si>
    <t>01.06.06.11.01.05</t>
  </si>
  <si>
    <t>01.06.06.11.01.05.01</t>
  </si>
  <si>
    <t>01.06.06.11.01.05.02</t>
  </si>
  <si>
    <t>01.06.06.11.01.05.03</t>
  </si>
  <si>
    <t>01.06.06.11.01.06</t>
  </si>
  <si>
    <t>01.06.06.11.01.06.01</t>
  </si>
  <si>
    <t>01.06.06.11.01.07</t>
  </si>
  <si>
    <t>01.06.06.11.01.07.01</t>
  </si>
  <si>
    <t>01.06.06.11.01.07.02</t>
  </si>
  <si>
    <t>01.06.06.11.01.07.03</t>
  </si>
  <si>
    <t>01.06.06.11.01.07.04</t>
  </si>
  <si>
    <t>01.06.06.11.01.07.05</t>
  </si>
  <si>
    <t>01.06.06.11.01.07.06</t>
  </si>
  <si>
    <t>01.06.06.11.01.08</t>
  </si>
  <si>
    <t>01.06.06.11.01.08.01</t>
  </si>
  <si>
    <t>01.06.06.11.01.09</t>
  </si>
  <si>
    <t>01.06.06.11.01.09.01</t>
  </si>
  <si>
    <t>01.06.06.11.01.09.02</t>
  </si>
  <si>
    <t>01.06.06.11.01.09.03</t>
  </si>
  <si>
    <t>01.06.06.11.01.09.04</t>
  </si>
  <si>
    <t>Puerta metalica doble hoja según diseño de 2.00 x 1.70 según diseño</t>
  </si>
  <si>
    <t>01.06.06.11.01.10</t>
  </si>
  <si>
    <t>01.06.06.11.01.10.01</t>
  </si>
  <si>
    <t>01.06.06.11.01.10.02</t>
  </si>
  <si>
    <t>01.06.06.11.01.11</t>
  </si>
  <si>
    <t>01.06.06.11.01.11.01</t>
  </si>
  <si>
    <t>01.06.06.11.01.11.02</t>
  </si>
  <si>
    <t>01.06.06.11.01.11.03</t>
  </si>
  <si>
    <t>01.06.06.11.01.11.04</t>
  </si>
  <si>
    <t>01.06.06.11.02</t>
  </si>
  <si>
    <t>01.06.06.11.02.01</t>
  </si>
  <si>
    <t>01.06.06.11.02.01.01</t>
  </si>
  <si>
    <t>01.06.06.11.02.01.02</t>
  </si>
  <si>
    <t>01.06.06.11.02.02</t>
  </si>
  <si>
    <t>01.06.06.11.02.02.01</t>
  </si>
  <si>
    <t>01.06.06.11.02.02.02</t>
  </si>
  <si>
    <t>01.06.06.11.02.02.03</t>
  </si>
  <si>
    <t>01.06.06.11.02.02.04</t>
  </si>
  <si>
    <t>01.06.06.11.02.02.05</t>
  </si>
  <si>
    <t>01.06.06.11.02.02.06</t>
  </si>
  <si>
    <t>01.06.06.11.02.02.07</t>
  </si>
  <si>
    <t>01.06.06.11.02.03</t>
  </si>
  <si>
    <t>01.06.06.11.02.03.01</t>
  </si>
  <si>
    <t>01.06.06.11.02.03.02</t>
  </si>
  <si>
    <t>01.06.06.11.02.03.03</t>
  </si>
  <si>
    <t>01.06.06.11.02.03.04</t>
  </si>
  <si>
    <t>01.06.06.11.02.03.05</t>
  </si>
  <si>
    <t>01.06.06.11.02.03.06</t>
  </si>
  <si>
    <t>01.06.06.11.02.04</t>
  </si>
  <si>
    <t>01.06.06.11.02.04.01</t>
  </si>
  <si>
    <t>01.06.06.11.02.04.02</t>
  </si>
  <si>
    <t>01.06.06.11.02.04.03</t>
  </si>
  <si>
    <t>01.06.06.11.02.04.04</t>
  </si>
  <si>
    <t>01.06.06.11.02.04.05</t>
  </si>
  <si>
    <t>01.06.06.11.02.04.06</t>
  </si>
  <si>
    <t>01.06.06.11.02.04.07</t>
  </si>
  <si>
    <t>01.06.06.11.02.04.08</t>
  </si>
  <si>
    <t>01.06.06.11.02.04.09</t>
  </si>
  <si>
    <t>01.06.06.11.02.04.10</t>
  </si>
  <si>
    <t>01.06.06.11.02.04.11</t>
  </si>
  <si>
    <t>01.06.06.11.02.05</t>
  </si>
  <si>
    <t>01.06.06.11.02.05.01</t>
  </si>
  <si>
    <t>01.06.06.11.02.05.02</t>
  </si>
  <si>
    <t>01.06.06.11.02.05.03</t>
  </si>
  <si>
    <t>01.06.06.11.02.06</t>
  </si>
  <si>
    <t>01.06.06.11.02.06.01</t>
  </si>
  <si>
    <t>01.06.06.11.02.07</t>
  </si>
  <si>
    <t>01.06.06.11.02.07.01</t>
  </si>
  <si>
    <t>01.06.06.11.02.07.02</t>
  </si>
  <si>
    <t>01.06.06.11.02.07.03</t>
  </si>
  <si>
    <t>01.06.06.11.02.07.04</t>
  </si>
  <si>
    <t>01.06.06.11.02.07.05</t>
  </si>
  <si>
    <t>01.06.06.11.02.08</t>
  </si>
  <si>
    <t>01.06.06.11.02.08.01</t>
  </si>
  <si>
    <t>01.06.06.11.02.09</t>
  </si>
  <si>
    <t>01.06.06.11.02.09.01</t>
  </si>
  <si>
    <t>01.06.06.11.02.10</t>
  </si>
  <si>
    <t>01.06.06.11.02.10.01</t>
  </si>
  <si>
    <t>01.06.06.11.02.10.02</t>
  </si>
  <si>
    <t>01.06.06.11.02.10.03</t>
  </si>
  <si>
    <t>01.06.06.11.02.10.04</t>
  </si>
  <si>
    <t>01.06.06.11.02.10.05</t>
  </si>
  <si>
    <t>01.06.06.11.02.10.06</t>
  </si>
  <si>
    <t>01.06.06.11.02.11</t>
  </si>
  <si>
    <t>01.06.06.11.02.11.01</t>
  </si>
  <si>
    <t>01.06.06.11.02.11.02</t>
  </si>
  <si>
    <t>01.06.06.11.02.12</t>
  </si>
  <si>
    <t>01.06.06.11.02.12.01</t>
  </si>
  <si>
    <t>01.06.06.11.02.12.02</t>
  </si>
  <si>
    <t>01.06.06.11.03</t>
  </si>
  <si>
    <t>01.06.06.11.03.01</t>
  </si>
  <si>
    <t>01.06.06.11.03.01.01</t>
  </si>
  <si>
    <t>01.06.06.11.03.01.02</t>
  </si>
  <si>
    <t>01.06.06.11.03.02</t>
  </si>
  <si>
    <t>01.06.06.11.03.02.01</t>
  </si>
  <si>
    <t>01.06.06.11.03.02.02</t>
  </si>
  <si>
    <t>01.06.06.11.03.02.03</t>
  </si>
  <si>
    <t>01.06.06.11.03.02.04</t>
  </si>
  <si>
    <t>01.06.06.11.03.02.05</t>
  </si>
  <si>
    <t>01.06.06.11.03.02.06</t>
  </si>
  <si>
    <t>01.06.06.11.03.02.07</t>
  </si>
  <si>
    <t>01.06.06.11.03.02.08</t>
  </si>
  <si>
    <t>01.06.06.11.03.02.09</t>
  </si>
  <si>
    <t>01.06.06.11.03.03</t>
  </si>
  <si>
    <t>01.06.06.11.03.03.01</t>
  </si>
  <si>
    <t>01.06.06.11.03.04</t>
  </si>
  <si>
    <t>01.06.06.11.03.04.01</t>
  </si>
  <si>
    <t>01.06.06.11.03.04.02</t>
  </si>
  <si>
    <t>01.06.06.11.03.04.03</t>
  </si>
  <si>
    <t>01.06.06.11.03.04.04</t>
  </si>
  <si>
    <t>01.06.06.11.03.04.05</t>
  </si>
  <si>
    <t>01.06.06.11.03.04.06</t>
  </si>
  <si>
    <t>01.06.06.11.03.04.07</t>
  </si>
  <si>
    <t>01.06.06.11.03.04.08</t>
  </si>
  <si>
    <t>01.06.06.11.03.04.09</t>
  </si>
  <si>
    <t>01.06.06.11.03.04.10</t>
  </si>
  <si>
    <t>01.06.06.11.03.04.11</t>
  </si>
  <si>
    <t>01.06.06.11.03.04.12</t>
  </si>
  <si>
    <t>01.06.06.11.03.05</t>
  </si>
  <si>
    <t>01.06.06.11.03.05.01</t>
  </si>
  <si>
    <t>01.06.06.11.03.06</t>
  </si>
  <si>
    <t>01.06.06.11.03.06.01</t>
  </si>
  <si>
    <t>01.06.06.11.03.06.02</t>
  </si>
  <si>
    <t>01.06.06.11.03.06.03</t>
  </si>
  <si>
    <t>01.06.06.11.03.07</t>
  </si>
  <si>
    <t>01.06.06.11.03.07.01</t>
  </si>
  <si>
    <t>01.06.06.11.03.07.02</t>
  </si>
  <si>
    <t>01.06.06.11.03.07.03</t>
  </si>
  <si>
    <t>01.06.06.11.03.07.04</t>
  </si>
  <si>
    <t>01.06.06.11.03.08</t>
  </si>
  <si>
    <t>01.06.06.11.03.08.01</t>
  </si>
  <si>
    <t>01.06.06.11.03.08.02</t>
  </si>
  <si>
    <t>01.06.06.11.03.09</t>
  </si>
  <si>
    <t>01.06.06.11.03.09.01</t>
  </si>
  <si>
    <t>01.06.06.11.03.09.02</t>
  </si>
  <si>
    <t>01.06.06.11.03.09.03</t>
  </si>
  <si>
    <t>01.06.07</t>
  </si>
  <si>
    <t>ESTACIÓN DE BOMBEO DE AGUA RESIDUALES  (EBAR-VII)</t>
  </si>
  <si>
    <t>01.06.07.01</t>
  </si>
  <si>
    <t>01.06.07.01.01</t>
  </si>
  <si>
    <t>01.06.07.01.02</t>
  </si>
  <si>
    <t>01.06.07.02</t>
  </si>
  <si>
    <t>01.06.07.02.01</t>
  </si>
  <si>
    <t>01.06.07.02.02</t>
  </si>
  <si>
    <t>01.06.07.02.03</t>
  </si>
  <si>
    <t>01.06.07.02.04</t>
  </si>
  <si>
    <t>01.06.07.03</t>
  </si>
  <si>
    <t>01.06.07.03.01</t>
  </si>
  <si>
    <t>01.06.07.03.01.01</t>
  </si>
  <si>
    <t>01.06.07.03.01.02</t>
  </si>
  <si>
    <t>01.06.07.03.02</t>
  </si>
  <si>
    <t>01.06.07.03.02.01</t>
  </si>
  <si>
    <t>01.06.07.03.02.01.01</t>
  </si>
  <si>
    <t>01.06.07.03.02.01.02</t>
  </si>
  <si>
    <t>01.06.07.03.02.01.03</t>
  </si>
  <si>
    <t>01.06.07.03.02.02</t>
  </si>
  <si>
    <t>01.06.07.03.02.02.01</t>
  </si>
  <si>
    <t>01.06.07.03.02.02.02</t>
  </si>
  <si>
    <t>01.06.07.03.02.02.03</t>
  </si>
  <si>
    <t>01.06.07.03.02.03</t>
  </si>
  <si>
    <t>01.06.07.03.02.03.01</t>
  </si>
  <si>
    <t>01.06.07.03.02.03.02</t>
  </si>
  <si>
    <t>01.06.07.03.02.03.03</t>
  </si>
  <si>
    <t>01.06.07.03.02.04</t>
  </si>
  <si>
    <t>01.06.07.03.02.04.01</t>
  </si>
  <si>
    <t>01.06.07.03.02.04.02</t>
  </si>
  <si>
    <t>01.06.07.03.02.04.03</t>
  </si>
  <si>
    <t>01.06.07.03.02.05</t>
  </si>
  <si>
    <t>01.06.07.03.02.05.01</t>
  </si>
  <si>
    <t>01.06.07.03.02.05.02</t>
  </si>
  <si>
    <t>01.06.07.03.02.05.03</t>
  </si>
  <si>
    <t>01.06.07.03.02.06</t>
  </si>
  <si>
    <t>01.06.07.03.02.06.01</t>
  </si>
  <si>
    <t>01.06.07.03.02.06.02</t>
  </si>
  <si>
    <t>01.06.07.03.02.06.03</t>
  </si>
  <si>
    <t>01.06.07.03.03</t>
  </si>
  <si>
    <t>01.06.07.03.03.01</t>
  </si>
  <si>
    <t>01.06.07.03.04</t>
  </si>
  <si>
    <t>01.06.07.03.04.01</t>
  </si>
  <si>
    <t>01.06.07.03.04.02</t>
  </si>
  <si>
    <t>01.06.07.03.04.03</t>
  </si>
  <si>
    <t>01.06.07.03.04.04</t>
  </si>
  <si>
    <t>01.06.07.03.04.05</t>
  </si>
  <si>
    <t>01.06.07.03.04.06</t>
  </si>
  <si>
    <t>01.06.07.03.05</t>
  </si>
  <si>
    <t>01.06.07.03.05.01</t>
  </si>
  <si>
    <t>01.06.07.03.06</t>
  </si>
  <si>
    <t>01.06.07.03.06.01</t>
  </si>
  <si>
    <t>01.06.07.03.06.02</t>
  </si>
  <si>
    <t>01.06.07.03.06.03</t>
  </si>
  <si>
    <t>01.06.07.03.07</t>
  </si>
  <si>
    <t>01.06.07.03.07.01</t>
  </si>
  <si>
    <t>01.06.07.03.07.02</t>
  </si>
  <si>
    <t>01.06.07.03.07.03</t>
  </si>
  <si>
    <t>01.06.07.04</t>
  </si>
  <si>
    <t>01.06.07.04.01</t>
  </si>
  <si>
    <t>01.06.07.04.01.01</t>
  </si>
  <si>
    <t>01.06.07.04.01.02</t>
  </si>
  <si>
    <t>01.06.07.04.02</t>
  </si>
  <si>
    <t>01.06.07.04.02.01</t>
  </si>
  <si>
    <t>01.06.07.04.02.01.01</t>
  </si>
  <si>
    <t>01.06.07.04.02.01.02</t>
  </si>
  <si>
    <t>01.06.07.04.02.01.03</t>
  </si>
  <si>
    <t>01.06.07.04.02.02</t>
  </si>
  <si>
    <t>01.06.07.04.02.02.01</t>
  </si>
  <si>
    <t>01.06.07.04.02.02.02</t>
  </si>
  <si>
    <t>01.06.07.04.02.02.03</t>
  </si>
  <si>
    <t>01.06.07.04.02.03</t>
  </si>
  <si>
    <t>01.06.07.04.02.03.01</t>
  </si>
  <si>
    <t>01.06.07.04.02.03.02</t>
  </si>
  <si>
    <t>01.06.07.04.02.03.03</t>
  </si>
  <si>
    <t>01.06.07.04.03</t>
  </si>
  <si>
    <t>01.06.07.04.03.01</t>
  </si>
  <si>
    <t>01.06.07.04.04</t>
  </si>
  <si>
    <t>01.06.07.04.04.01</t>
  </si>
  <si>
    <t>01.06.07.04.04.02</t>
  </si>
  <si>
    <t>01.06.07.04.04.03</t>
  </si>
  <si>
    <t>01.06.07.05</t>
  </si>
  <si>
    <t>01.06.07.05.01</t>
  </si>
  <si>
    <t>01.06.07.05.01.01</t>
  </si>
  <si>
    <t>01.06.07.05.01.02</t>
  </si>
  <si>
    <t>01.06.07.05.02</t>
  </si>
  <si>
    <t>01.06.07.05.02.01</t>
  </si>
  <si>
    <t>01.06.07.05.02.01.01</t>
  </si>
  <si>
    <t>01.06.07.05.02.01.02</t>
  </si>
  <si>
    <t>01.06.07.05.02.01.03</t>
  </si>
  <si>
    <t>01.06.07.05.02.02</t>
  </si>
  <si>
    <t>01.06.07.05.02.02.01</t>
  </si>
  <si>
    <t>01.06.07.05.02.02.02</t>
  </si>
  <si>
    <t>01.06.07.05.02.02.03</t>
  </si>
  <si>
    <t>01.06.07.05.02.03</t>
  </si>
  <si>
    <t>01.06.07.05.02.03.01</t>
  </si>
  <si>
    <t>01.06.07.05.02.03.02</t>
  </si>
  <si>
    <t>01.06.07.05.02.03.03</t>
  </si>
  <si>
    <t>01.06.07.05.03</t>
  </si>
  <si>
    <t>01.06.07.05.03.01</t>
  </si>
  <si>
    <t>01.06.07.05.04</t>
  </si>
  <si>
    <t>01.06.07.05.04.01</t>
  </si>
  <si>
    <t>01.06.07.05.04.02</t>
  </si>
  <si>
    <t>01.06.07.05.04.03</t>
  </si>
  <si>
    <t>01.06.07.06</t>
  </si>
  <si>
    <t>01.06.07.06.01</t>
  </si>
  <si>
    <t>01.06.07.06.01.01</t>
  </si>
  <si>
    <t>01.06.07.06.02</t>
  </si>
  <si>
    <t>01.06.07.06.02.01</t>
  </si>
  <si>
    <t>01.06.07.06.02.01.01</t>
  </si>
  <si>
    <t>01.06.07.06.02.01.02</t>
  </si>
  <si>
    <t>01.06.07.06.02.01.03</t>
  </si>
  <si>
    <t>01.06.07.06.02.02</t>
  </si>
  <si>
    <t>01.06.07.06.02.02.01</t>
  </si>
  <si>
    <t>01.06.07.06.02.02.02</t>
  </si>
  <si>
    <t>01.06.07.06.02.02.03</t>
  </si>
  <si>
    <t>01.06.07.06.02.03</t>
  </si>
  <si>
    <t>01.06.07.06.02.03.01</t>
  </si>
  <si>
    <t>01.06.07.06.02.03.02</t>
  </si>
  <si>
    <t>01.06.07.06.02.03.03</t>
  </si>
  <si>
    <t>01.06.07.06.03</t>
  </si>
  <si>
    <t>01.06.07.06.03.01</t>
  </si>
  <si>
    <t>01.06.07.06.03.02</t>
  </si>
  <si>
    <t>01.06.07.07</t>
  </si>
  <si>
    <t>01.06.07.07.01</t>
  </si>
  <si>
    <t>01.06.07.07.02</t>
  </si>
  <si>
    <t>01.06.07.07.03</t>
  </si>
  <si>
    <t>01.06.07.07.04</t>
  </si>
  <si>
    <t>01.06.07.07.05</t>
  </si>
  <si>
    <t>01.06.07.07.06</t>
  </si>
  <si>
    <t>01.06.07.07.07</t>
  </si>
  <si>
    <t>01.06.07.08</t>
  </si>
  <si>
    <t>01.06.07.08.01</t>
  </si>
  <si>
    <t>01.06.07.08.02</t>
  </si>
  <si>
    <t>01.06.07.08.03</t>
  </si>
  <si>
    <t>01.06.07.08.04</t>
  </si>
  <si>
    <t>01.06.07.08.05</t>
  </si>
  <si>
    <t>01.06.07.08.06</t>
  </si>
  <si>
    <t>01.06.07.09</t>
  </si>
  <si>
    <t>01.06.07.09.01</t>
  </si>
  <si>
    <t>Buzon de H=9.28m</t>
  </si>
  <si>
    <t>01.06.07.10</t>
  </si>
  <si>
    <t>01.06.07.10.01</t>
  </si>
  <si>
    <t>01.06.07.10.01.01</t>
  </si>
  <si>
    <t>01.06.07.10.01.02</t>
  </si>
  <si>
    <t>01.06.07.10.01.03</t>
  </si>
  <si>
    <t>01.06.07.11</t>
  </si>
  <si>
    <t>01.06.07.11.01</t>
  </si>
  <si>
    <t>01.06.07.11.01.01</t>
  </si>
  <si>
    <t>01.06.07.11.01.01.01</t>
  </si>
  <si>
    <t>01.06.07.11.01.01.02</t>
  </si>
  <si>
    <t>01.06.07.11.01.02</t>
  </si>
  <si>
    <t>01.06.07.11.01.02.01</t>
  </si>
  <si>
    <t>01.06.07.11.01.02.02</t>
  </si>
  <si>
    <t>01.06.07.11.01.02.03</t>
  </si>
  <si>
    <t>01.06.07.11.01.02.04</t>
  </si>
  <si>
    <t>01.06.07.11.01.02.05</t>
  </si>
  <si>
    <t>01.06.07.11.01.02.06</t>
  </si>
  <si>
    <t>01.06.07.11.01.02.07</t>
  </si>
  <si>
    <t>01.06.07.11.01.03</t>
  </si>
  <si>
    <t>01.06.07.11.01.03.01</t>
  </si>
  <si>
    <t>01.06.07.11.01.03.02</t>
  </si>
  <si>
    <t>01.06.07.11.01.03.03</t>
  </si>
  <si>
    <t>01.06.07.11.01.03.04</t>
  </si>
  <si>
    <t>01.06.07.11.01.03.05</t>
  </si>
  <si>
    <t>01.06.07.11.01.03.06</t>
  </si>
  <si>
    <t>01.06.07.11.01.04</t>
  </si>
  <si>
    <t>01.06.07.11.01.04.01</t>
  </si>
  <si>
    <t>01.06.07.11.01.04.02</t>
  </si>
  <si>
    <t>01.06.07.11.01.04.03</t>
  </si>
  <si>
    <t>01.06.07.11.01.04.04</t>
  </si>
  <si>
    <t>01.06.07.11.01.04.05</t>
  </si>
  <si>
    <t>01.06.07.11.01.04.06</t>
  </si>
  <si>
    <t>01.06.07.11.01.04.07</t>
  </si>
  <si>
    <t>01.06.07.11.01.04.08</t>
  </si>
  <si>
    <t>01.06.07.11.01.04.09</t>
  </si>
  <si>
    <t>01.06.07.11.01.04.10</t>
  </si>
  <si>
    <t>01.06.07.11.01.04.11</t>
  </si>
  <si>
    <t>01.06.07.11.01.04.12</t>
  </si>
  <si>
    <t>01.06.07.11.01.04.13</t>
  </si>
  <si>
    <t>01.06.07.11.01.04.14</t>
  </si>
  <si>
    <t>01.06.07.11.01.05</t>
  </si>
  <si>
    <t>01.06.07.11.01.05.01</t>
  </si>
  <si>
    <t>01.06.07.11.01.05.02</t>
  </si>
  <si>
    <t>01.06.07.11.01.05.03</t>
  </si>
  <si>
    <t>01.06.07.11.01.06</t>
  </si>
  <si>
    <t>01.06.07.11.01.06.01</t>
  </si>
  <si>
    <t>01.06.07.11.01.07</t>
  </si>
  <si>
    <t>01.06.07.11.01.07.01</t>
  </si>
  <si>
    <t>01.06.07.11.01.07.02</t>
  </si>
  <si>
    <t>01.06.07.11.01.07.03</t>
  </si>
  <si>
    <t>01.06.07.11.01.07.04</t>
  </si>
  <si>
    <t>01.06.07.11.01.07.05</t>
  </si>
  <si>
    <t>01.06.07.11.01.07.06</t>
  </si>
  <si>
    <t>01.06.07.11.01.08</t>
  </si>
  <si>
    <t>01.06.07.11.01.08.01</t>
  </si>
  <si>
    <t>01.06.07.11.01.09</t>
  </si>
  <si>
    <t>01.06.07.11.01.09.01</t>
  </si>
  <si>
    <t>01.06.07.11.01.09.02</t>
  </si>
  <si>
    <t>01.06.07.11.01.09.03</t>
  </si>
  <si>
    <t>01.06.07.11.01.09.04</t>
  </si>
  <si>
    <t>01.06.07.11.01.10</t>
  </si>
  <si>
    <t>01.06.07.11.01.10.01</t>
  </si>
  <si>
    <t>01.06.07.11.01.10.02</t>
  </si>
  <si>
    <t>01.06.07.11.01.11</t>
  </si>
  <si>
    <t>01.06.07.11.01.11.01</t>
  </si>
  <si>
    <t>01.06.07.11.01.11.02</t>
  </si>
  <si>
    <t>01.06.07.11.01.11.03</t>
  </si>
  <si>
    <t>01.06.07.11.01.11.04</t>
  </si>
  <si>
    <t>01.06.07.11.02</t>
  </si>
  <si>
    <t>01.06.07.11.02.01</t>
  </si>
  <si>
    <t>01.06.07.11.02.01.01</t>
  </si>
  <si>
    <t>01.06.07.11.02.01.02</t>
  </si>
  <si>
    <t>01.06.07.11.02.02</t>
  </si>
  <si>
    <t>01.06.07.11.02.02.01</t>
  </si>
  <si>
    <t>01.06.07.11.02.02.02</t>
  </si>
  <si>
    <t>01.06.07.11.02.02.03</t>
  </si>
  <si>
    <t>01.06.07.11.02.02.04</t>
  </si>
  <si>
    <t>01.06.07.11.02.02.05</t>
  </si>
  <si>
    <t>01.06.07.11.02.02.06</t>
  </si>
  <si>
    <t>01.06.07.11.02.02.07</t>
  </si>
  <si>
    <t>01.06.07.11.02.03</t>
  </si>
  <si>
    <t>01.06.07.11.02.03.01</t>
  </si>
  <si>
    <t>01.06.07.11.02.03.02</t>
  </si>
  <si>
    <t>01.06.07.11.02.03.03</t>
  </si>
  <si>
    <t>01.06.07.11.02.03.04</t>
  </si>
  <si>
    <t>01.06.07.11.02.03.05</t>
  </si>
  <si>
    <t>01.06.07.11.02.03.06</t>
  </si>
  <si>
    <t>01.06.07.11.02.04</t>
  </si>
  <si>
    <t>01.06.07.11.02.04.01</t>
  </si>
  <si>
    <t>01.06.07.11.02.04.02</t>
  </si>
  <si>
    <t>01.06.07.11.02.04.03</t>
  </si>
  <si>
    <t>01.06.07.11.02.04.04</t>
  </si>
  <si>
    <t>01.06.07.11.02.04.05</t>
  </si>
  <si>
    <t>01.06.07.11.02.04.06</t>
  </si>
  <si>
    <t>01.06.07.11.02.04.07</t>
  </si>
  <si>
    <t>01.06.07.11.02.04.08</t>
  </si>
  <si>
    <t>01.06.07.11.02.04.09</t>
  </si>
  <si>
    <t>01.06.07.11.02.04.10</t>
  </si>
  <si>
    <t>01.06.07.11.02.04.11</t>
  </si>
  <si>
    <t>01.06.07.11.02.05</t>
  </si>
  <si>
    <t>01.06.07.11.02.05.01</t>
  </si>
  <si>
    <t>01.06.07.11.02.05.02</t>
  </si>
  <si>
    <t>01.06.07.11.02.05.03</t>
  </si>
  <si>
    <t>01.06.07.11.02.06</t>
  </si>
  <si>
    <t>01.06.07.11.02.06.01</t>
  </si>
  <si>
    <t>01.06.07.11.02.07</t>
  </si>
  <si>
    <t>01.06.07.11.02.07.01</t>
  </si>
  <si>
    <t>01.06.07.11.02.07.02</t>
  </si>
  <si>
    <t>01.06.07.11.02.07.03</t>
  </si>
  <si>
    <t>01.06.07.11.02.07.04</t>
  </si>
  <si>
    <t>01.06.07.11.02.07.05</t>
  </si>
  <si>
    <t>01.06.07.11.02.08</t>
  </si>
  <si>
    <t>01.06.07.11.02.08.01</t>
  </si>
  <si>
    <t>01.06.07.11.02.09</t>
  </si>
  <si>
    <t>01.06.07.11.02.09.01</t>
  </si>
  <si>
    <t>01.06.07.11.02.10</t>
  </si>
  <si>
    <t>01.06.07.11.02.10.01</t>
  </si>
  <si>
    <t>01.06.07.11.02.10.02</t>
  </si>
  <si>
    <t>01.06.07.11.02.10.03</t>
  </si>
  <si>
    <t>01.06.07.11.02.10.04</t>
  </si>
  <si>
    <t>01.06.07.11.02.10.05</t>
  </si>
  <si>
    <t>01.06.07.11.02.10.06</t>
  </si>
  <si>
    <t>01.06.07.11.02.11</t>
  </si>
  <si>
    <t>01.06.07.11.02.11.01</t>
  </si>
  <si>
    <t>01.06.07.11.02.11.02</t>
  </si>
  <si>
    <t>01.06.07.11.02.12</t>
  </si>
  <si>
    <t>01.06.07.11.02.12.01</t>
  </si>
  <si>
    <t>01.06.07.11.02.12.02</t>
  </si>
  <si>
    <t>01.06.07.11.03</t>
  </si>
  <si>
    <t>01.06.07.11.03.01</t>
  </si>
  <si>
    <t>01.06.07.11.03.01.01</t>
  </si>
  <si>
    <t>01.06.07.11.03.01.02</t>
  </si>
  <si>
    <t>01.06.07.11.03.02</t>
  </si>
  <si>
    <t>01.06.07.11.03.02.01</t>
  </si>
  <si>
    <t>01.06.07.11.03.02.02</t>
  </si>
  <si>
    <t>01.06.07.11.03.02.03</t>
  </si>
  <si>
    <t>01.06.07.11.03.02.04</t>
  </si>
  <si>
    <t>01.06.07.11.03.02.05</t>
  </si>
  <si>
    <t>01.06.07.11.03.02.06</t>
  </si>
  <si>
    <t>01.06.07.11.03.02.07</t>
  </si>
  <si>
    <t>01.06.07.11.03.02.08</t>
  </si>
  <si>
    <t>01.06.07.11.03.02.09</t>
  </si>
  <si>
    <t>01.06.07.11.03.03</t>
  </si>
  <si>
    <t>01.06.07.11.03.03.01</t>
  </si>
  <si>
    <t>01.06.07.11.03.04</t>
  </si>
  <si>
    <t>01.06.07.11.03.04.01</t>
  </si>
  <si>
    <t>01.06.07.11.03.04.02</t>
  </si>
  <si>
    <t>01.06.07.11.03.04.03</t>
  </si>
  <si>
    <t>01.06.07.11.03.04.04</t>
  </si>
  <si>
    <t>01.06.07.11.03.04.05</t>
  </si>
  <si>
    <t>01.06.07.11.03.04.06</t>
  </si>
  <si>
    <t>01.06.07.11.03.04.07</t>
  </si>
  <si>
    <t>01.06.07.11.03.04.08</t>
  </si>
  <si>
    <t>01.06.07.11.03.04.09</t>
  </si>
  <si>
    <t>01.06.07.11.03.04.10</t>
  </si>
  <si>
    <t>01.06.07.11.03.04.11</t>
  </si>
  <si>
    <t>01.06.07.11.03.04.12</t>
  </si>
  <si>
    <t>01.06.07.11.03.05</t>
  </si>
  <si>
    <t>01.06.07.11.03.05.01</t>
  </si>
  <si>
    <t>01.06.07.11.03.06</t>
  </si>
  <si>
    <t>01.06.07.11.03.06.01</t>
  </si>
  <si>
    <t>01.06.07.11.03.06.02</t>
  </si>
  <si>
    <t>01.06.07.11.03.06.03</t>
  </si>
  <si>
    <t>01.06.07.11.03.07</t>
  </si>
  <si>
    <t>01.06.07.11.03.07.01</t>
  </si>
  <si>
    <t>01.06.07.11.03.07.02</t>
  </si>
  <si>
    <t>01.06.07.11.03.07.03</t>
  </si>
  <si>
    <t>01.06.07.11.03.07.04</t>
  </si>
  <si>
    <t>01.06.07.11.03.08</t>
  </si>
  <si>
    <t>01.06.07.11.03.08.01</t>
  </si>
  <si>
    <t>01.06.07.11.03.08.02</t>
  </si>
  <si>
    <t>01.06.07.11.03.09</t>
  </si>
  <si>
    <t>01.06.07.11.03.09.01</t>
  </si>
  <si>
    <t>01.06.07.11.03.09.02</t>
  </si>
  <si>
    <t>01.06.07.11.03.09.03</t>
  </si>
  <si>
    <t>01.06.08</t>
  </si>
  <si>
    <t>ESTACIÓN DE BOMBEO DE AGUA RESIDUALES  (EBAR-VIII)</t>
  </si>
  <si>
    <t>01.06.08.01</t>
  </si>
  <si>
    <t>01.06.08.01.01</t>
  </si>
  <si>
    <t>01.06.08.01.02</t>
  </si>
  <si>
    <t>01.06.08.02</t>
  </si>
  <si>
    <t>01.06.08.02.01</t>
  </si>
  <si>
    <t>01.06.08.02.02</t>
  </si>
  <si>
    <t>01.06.08.02.03</t>
  </si>
  <si>
    <t>01.06.08.02.04</t>
  </si>
  <si>
    <t>01.06.08.03</t>
  </si>
  <si>
    <t>01.06.08.03.01</t>
  </si>
  <si>
    <t>01.06.08.03.01.01</t>
  </si>
  <si>
    <t>01.06.08.03.01.02</t>
  </si>
  <si>
    <t>01.06.08.03.02</t>
  </si>
  <si>
    <t>01.06.08.03.02.01</t>
  </si>
  <si>
    <t>01.06.08.03.02.01.01</t>
  </si>
  <si>
    <t>01.06.08.03.02.01.02</t>
  </si>
  <si>
    <t>01.06.08.03.02.01.03</t>
  </si>
  <si>
    <t>01.06.08.03.02.02</t>
  </si>
  <si>
    <t>01.06.08.03.02.02.01</t>
  </si>
  <si>
    <t>01.06.08.03.02.02.02</t>
  </si>
  <si>
    <t>01.06.08.03.02.02.03</t>
  </si>
  <si>
    <t>01.06.08.03.02.03</t>
  </si>
  <si>
    <t>01.06.08.03.02.03.01</t>
  </si>
  <si>
    <t>01.06.08.03.02.03.02</t>
  </si>
  <si>
    <t>01.06.08.03.02.03.03</t>
  </si>
  <si>
    <t>01.06.08.03.02.04</t>
  </si>
  <si>
    <t>01.06.08.03.02.04.01</t>
  </si>
  <si>
    <t>01.06.08.03.02.04.02</t>
  </si>
  <si>
    <t>01.06.08.03.02.04.03</t>
  </si>
  <si>
    <t>01.06.08.03.02.05</t>
  </si>
  <si>
    <t>01.06.08.03.02.05.01</t>
  </si>
  <si>
    <t>01.06.08.03.02.05.02</t>
  </si>
  <si>
    <t>01.06.08.03.02.05.03</t>
  </si>
  <si>
    <t>01.06.08.03.02.06</t>
  </si>
  <si>
    <t>01.06.08.03.02.06.01</t>
  </si>
  <si>
    <t>01.06.08.03.02.06.02</t>
  </si>
  <si>
    <t>01.06.08.03.02.06.03</t>
  </si>
  <si>
    <t>01.06.08.03.03</t>
  </si>
  <si>
    <t>01.06.08.03.03.01</t>
  </si>
  <si>
    <t>01.06.08.03.04</t>
  </si>
  <si>
    <t>01.06.08.03.04.01</t>
  </si>
  <si>
    <t>01.06.08.03.04.02</t>
  </si>
  <si>
    <t>01.06.08.03.04.03</t>
  </si>
  <si>
    <t>01.06.08.03.04.04</t>
  </si>
  <si>
    <t>01.06.08.03.04.05</t>
  </si>
  <si>
    <t>01.06.08.03.04.06</t>
  </si>
  <si>
    <t>01.06.08.03.05</t>
  </si>
  <si>
    <t>01.06.08.03.05.01</t>
  </si>
  <si>
    <t>01.06.08.03.06</t>
  </si>
  <si>
    <t>01.06.08.03.06.01</t>
  </si>
  <si>
    <t>01.06.08.03.06.02</t>
  </si>
  <si>
    <t>01.06.08.03.06.03</t>
  </si>
  <si>
    <t>01.06.08.03.07</t>
  </si>
  <si>
    <t>01.06.08.03.07.01</t>
  </si>
  <si>
    <t>01.06.08.03.07.02</t>
  </si>
  <si>
    <t>01.06.08.03.07.03</t>
  </si>
  <si>
    <t>01.06.08.04</t>
  </si>
  <si>
    <t>01.06.08.04.01</t>
  </si>
  <si>
    <t>01.06.08.04.01.01</t>
  </si>
  <si>
    <t>01.06.08.04.01.02</t>
  </si>
  <si>
    <t>01.06.08.04.02</t>
  </si>
  <si>
    <t>01.06.08.04.02.01</t>
  </si>
  <si>
    <t>01.06.08.04.02.01.01</t>
  </si>
  <si>
    <t>01.06.08.04.02.01.02</t>
  </si>
  <si>
    <t>01.06.08.04.02.01.03</t>
  </si>
  <si>
    <t>01.06.08.04.02.02</t>
  </si>
  <si>
    <t>01.06.08.04.02.02.01</t>
  </si>
  <si>
    <t>01.06.08.04.02.02.02</t>
  </si>
  <si>
    <t>01.06.08.04.02.02.03</t>
  </si>
  <si>
    <t>01.06.08.04.02.03</t>
  </si>
  <si>
    <t>01.06.08.04.02.03.01</t>
  </si>
  <si>
    <t>01.06.08.04.02.03.02</t>
  </si>
  <si>
    <t>01.06.08.04.02.03.03</t>
  </si>
  <si>
    <t>01.06.08.04.03</t>
  </si>
  <si>
    <t>01.06.08.04.03.01</t>
  </si>
  <si>
    <t>01.06.08.04.04</t>
  </si>
  <si>
    <t>01.06.08.04.04.01</t>
  </si>
  <si>
    <t>01.06.08.04.04.02</t>
  </si>
  <si>
    <t>01.06.08.04.04.03</t>
  </si>
  <si>
    <t>01.06.08.05</t>
  </si>
  <si>
    <t>01.06.08.05.01</t>
  </si>
  <si>
    <t>01.06.08.05.01.01</t>
  </si>
  <si>
    <t>01.06.08.05.01.02</t>
  </si>
  <si>
    <t>01.06.08.05.02</t>
  </si>
  <si>
    <t>01.06.08.05.02.01</t>
  </si>
  <si>
    <t>01.06.08.05.02.01.01</t>
  </si>
  <si>
    <t>01.06.08.05.02.01.02</t>
  </si>
  <si>
    <t>01.06.08.05.02.01.03</t>
  </si>
  <si>
    <t>01.06.08.05.02.02</t>
  </si>
  <si>
    <t>01.06.08.05.02.02.01</t>
  </si>
  <si>
    <t>01.06.08.05.02.02.02</t>
  </si>
  <si>
    <t>01.06.08.05.02.02.03</t>
  </si>
  <si>
    <t>01.06.08.05.02.03</t>
  </si>
  <si>
    <t>01.06.08.05.02.03.01</t>
  </si>
  <si>
    <t>01.06.08.05.02.03.02</t>
  </si>
  <si>
    <t>01.06.08.05.02.03.03</t>
  </si>
  <si>
    <t>01.06.08.05.03</t>
  </si>
  <si>
    <t>01.06.08.05.03.01</t>
  </si>
  <si>
    <t>01.06.08.05.04</t>
  </si>
  <si>
    <t>01.06.08.05.04.01</t>
  </si>
  <si>
    <t>01.06.08.05.04.02</t>
  </si>
  <si>
    <t>01.06.08.05.04.03</t>
  </si>
  <si>
    <t>01.06.08.06</t>
  </si>
  <si>
    <t>01.06.08.06.01</t>
  </si>
  <si>
    <t>01.06.08.06.01.01</t>
  </si>
  <si>
    <t>01.06.08.06.02</t>
  </si>
  <si>
    <t>01.06.08.06.02.01</t>
  </si>
  <si>
    <t>01.06.08.06.02.01.01</t>
  </si>
  <si>
    <t>01.06.08.06.02.01.02</t>
  </si>
  <si>
    <t>01.06.08.06.02.01.03</t>
  </si>
  <si>
    <t>01.06.08.06.02.02</t>
  </si>
  <si>
    <t>01.06.08.06.02.02.01</t>
  </si>
  <si>
    <t>01.06.08.06.02.02.02</t>
  </si>
  <si>
    <t>01.06.08.06.02.02.03</t>
  </si>
  <si>
    <t>01.06.08.06.02.03</t>
  </si>
  <si>
    <t>01.06.08.06.02.03.01</t>
  </si>
  <si>
    <t>01.06.08.06.02.03.02</t>
  </si>
  <si>
    <t>01.06.08.06.02.03.03</t>
  </si>
  <si>
    <t>01.06.08.06.03</t>
  </si>
  <si>
    <t>01.06.08.06.03.01</t>
  </si>
  <si>
    <t>01.06.08.06.03.02</t>
  </si>
  <si>
    <t>01.06.08.07</t>
  </si>
  <si>
    <t>01.06.08.07.01</t>
  </si>
  <si>
    <t>01.06.08.07.02</t>
  </si>
  <si>
    <t>01.06.08.07.03</t>
  </si>
  <si>
    <t>01.06.08.07.04</t>
  </si>
  <si>
    <t>01.06.08.07.05</t>
  </si>
  <si>
    <t>01.06.08.07.06</t>
  </si>
  <si>
    <t>01.06.08.07.07</t>
  </si>
  <si>
    <t>01.06.08.08</t>
  </si>
  <si>
    <t>01.06.08.08.01</t>
  </si>
  <si>
    <t>01.06.08.08.02</t>
  </si>
  <si>
    <t>01.06.08.08.03</t>
  </si>
  <si>
    <t>01.06.08.08.04</t>
  </si>
  <si>
    <t>01.06.08.08.05</t>
  </si>
  <si>
    <t>01.06.08.08.06</t>
  </si>
  <si>
    <t>01.06.08.09</t>
  </si>
  <si>
    <t>01.06.08.09.01</t>
  </si>
  <si>
    <t>Buzon de H=7.16m</t>
  </si>
  <si>
    <t>01.06.08.10</t>
  </si>
  <si>
    <t>01.06.08.10.01</t>
  </si>
  <si>
    <t>01.06.08.10.01.01</t>
  </si>
  <si>
    <t>01.06.08.10.01.02</t>
  </si>
  <si>
    <t>01.06.08.10.01.03</t>
  </si>
  <si>
    <t>01.06.08.11</t>
  </si>
  <si>
    <t>01.06.08.11.01</t>
  </si>
  <si>
    <t>01.06.08.11.01.01</t>
  </si>
  <si>
    <t>01.06.08.11.01.01.01</t>
  </si>
  <si>
    <t>01.06.08.11.01.01.02</t>
  </si>
  <si>
    <t>01.06.08.11.01.02</t>
  </si>
  <si>
    <t>01.06.08.11.01.02.01</t>
  </si>
  <si>
    <t>01.06.08.11.01.02.02</t>
  </si>
  <si>
    <t>01.06.08.11.01.02.03</t>
  </si>
  <si>
    <t>01.06.08.11.01.02.04</t>
  </si>
  <si>
    <t>01.06.08.11.01.02.05</t>
  </si>
  <si>
    <t>01.06.08.11.01.02.06</t>
  </si>
  <si>
    <t>01.06.08.11.01.02.07</t>
  </si>
  <si>
    <t>01.06.08.11.01.03</t>
  </si>
  <si>
    <t>01.06.08.11.01.03.01</t>
  </si>
  <si>
    <t>01.06.08.11.01.03.02</t>
  </si>
  <si>
    <t>01.06.08.11.01.03.03</t>
  </si>
  <si>
    <t>01.06.08.11.01.03.04</t>
  </si>
  <si>
    <t>01.06.08.11.01.03.05</t>
  </si>
  <si>
    <t>01.06.08.11.01.03.06</t>
  </si>
  <si>
    <t>01.06.08.11.01.04</t>
  </si>
  <si>
    <t>01.06.08.11.01.04.01</t>
  </si>
  <si>
    <t>01.06.08.11.01.04.02</t>
  </si>
  <si>
    <t>01.06.08.11.01.04.03</t>
  </si>
  <si>
    <t>01.06.08.11.01.04.04</t>
  </si>
  <si>
    <t>01.06.08.11.01.04.05</t>
  </si>
  <si>
    <t>01.06.08.11.01.04.06</t>
  </si>
  <si>
    <t>01.06.08.11.01.04.07</t>
  </si>
  <si>
    <t>01.06.08.11.01.04.08</t>
  </si>
  <si>
    <t>01.06.08.11.01.04.09</t>
  </si>
  <si>
    <t>01.06.08.11.01.04.10</t>
  </si>
  <si>
    <t>01.06.08.11.01.04.11</t>
  </si>
  <si>
    <t>01.06.08.11.01.04.12</t>
  </si>
  <si>
    <t>01.06.08.11.01.04.13</t>
  </si>
  <si>
    <t>01.06.08.11.01.04.14</t>
  </si>
  <si>
    <t>01.06.08.11.01.05</t>
  </si>
  <si>
    <t>01.06.08.11.01.05.01</t>
  </si>
  <si>
    <t>01.06.08.11.01.05.02</t>
  </si>
  <si>
    <t>01.06.08.11.01.05.03</t>
  </si>
  <si>
    <t>01.06.08.11.01.06</t>
  </si>
  <si>
    <t>01.06.08.11.01.06.01</t>
  </si>
  <si>
    <t>01.06.08.11.01.07</t>
  </si>
  <si>
    <t>01.06.08.11.01.07.01</t>
  </si>
  <si>
    <t>01.06.08.11.01.07.02</t>
  </si>
  <si>
    <t>01.06.08.11.01.07.03</t>
  </si>
  <si>
    <t>01.06.08.11.01.07.04</t>
  </si>
  <si>
    <t>01.06.08.11.01.07.05</t>
  </si>
  <si>
    <t>01.06.08.11.01.07.06</t>
  </si>
  <si>
    <t>01.06.08.11.01.08</t>
  </si>
  <si>
    <t>01.06.08.11.01.08.01</t>
  </si>
  <si>
    <t>01.06.08.11.01.09</t>
  </si>
  <si>
    <t>01.06.08.11.01.09.01</t>
  </si>
  <si>
    <t>01.06.08.11.01.09.02</t>
  </si>
  <si>
    <t>01.06.08.11.01.09.03</t>
  </si>
  <si>
    <t>01.06.08.11.01.09.04</t>
  </si>
  <si>
    <t>01.06.08.11.01.09.05</t>
  </si>
  <si>
    <t>01.06.08.11.01.10</t>
  </si>
  <si>
    <t>01.06.08.11.01.10.01</t>
  </si>
  <si>
    <t>01.06.08.11.01.10.02</t>
  </si>
  <si>
    <t>01.06.08.11.01.11</t>
  </si>
  <si>
    <t>01.06.08.11.01.11.01</t>
  </si>
  <si>
    <t>01.06.08.11.01.11.02</t>
  </si>
  <si>
    <t>01.06.08.11.01.11.03</t>
  </si>
  <si>
    <t>01.06.08.11.01.11.04</t>
  </si>
  <si>
    <t>01.06.08.11.02</t>
  </si>
  <si>
    <t>01.06.08.11.02.01</t>
  </si>
  <si>
    <t>01.06.08.11.02.01.01</t>
  </si>
  <si>
    <t>01.06.08.11.02.01.02</t>
  </si>
  <si>
    <t>01.06.08.11.02.02</t>
  </si>
  <si>
    <t>01.06.08.11.02.02.01</t>
  </si>
  <si>
    <t>01.06.08.11.02.02.02</t>
  </si>
  <si>
    <t>01.06.08.11.02.02.03</t>
  </si>
  <si>
    <t>01.06.08.11.02.02.04</t>
  </si>
  <si>
    <t>01.06.08.11.02.02.05</t>
  </si>
  <si>
    <t>01.06.08.11.02.02.06</t>
  </si>
  <si>
    <t>01.06.08.11.02.02.07</t>
  </si>
  <si>
    <t>01.06.08.11.02.03</t>
  </si>
  <si>
    <t>01.06.08.11.02.03.01</t>
  </si>
  <si>
    <t>01.06.08.11.02.03.02</t>
  </si>
  <si>
    <t>01.06.08.11.02.03.03</t>
  </si>
  <si>
    <t>01.06.08.11.02.03.04</t>
  </si>
  <si>
    <t>01.06.08.11.02.03.05</t>
  </si>
  <si>
    <t>01.06.08.11.02.03.06</t>
  </si>
  <si>
    <t>01.06.08.11.02.04</t>
  </si>
  <si>
    <t>01.06.08.11.02.04.01</t>
  </si>
  <si>
    <t>01.06.08.11.02.04.02</t>
  </si>
  <si>
    <t>01.06.08.11.02.04.03</t>
  </si>
  <si>
    <t>01.06.08.11.02.04.04</t>
  </si>
  <si>
    <t>01.06.08.11.02.04.05</t>
  </si>
  <si>
    <t>01.06.08.11.02.04.06</t>
  </si>
  <si>
    <t>01.06.08.11.02.04.07</t>
  </si>
  <si>
    <t>01.06.08.11.02.04.08</t>
  </si>
  <si>
    <t>01.06.08.11.02.04.09</t>
  </si>
  <si>
    <t>01.06.08.11.02.04.10</t>
  </si>
  <si>
    <t>01.06.08.11.02.04.11</t>
  </si>
  <si>
    <t>01.06.08.11.02.05</t>
  </si>
  <si>
    <t>01.06.08.11.02.05.01</t>
  </si>
  <si>
    <t>01.06.08.11.02.05.02</t>
  </si>
  <si>
    <t>01.06.08.11.02.05.03</t>
  </si>
  <si>
    <t>01.06.08.11.02.06</t>
  </si>
  <si>
    <t>01.06.08.11.02.06.01</t>
  </si>
  <si>
    <t>01.06.08.11.02.07</t>
  </si>
  <si>
    <t>01.06.08.11.02.07.01</t>
  </si>
  <si>
    <t>01.06.08.11.02.07.02</t>
  </si>
  <si>
    <t>01.06.08.11.02.07.03</t>
  </si>
  <si>
    <t>01.06.08.11.02.07.04</t>
  </si>
  <si>
    <t>01.06.08.11.02.07.05</t>
  </si>
  <si>
    <t>01.06.08.11.02.08</t>
  </si>
  <si>
    <t>01.06.08.11.02.08.01</t>
  </si>
  <si>
    <t>01.06.08.11.02.09</t>
  </si>
  <si>
    <t>01.06.08.11.02.09.01</t>
  </si>
  <si>
    <t>01.06.08.11.02.10</t>
  </si>
  <si>
    <t>01.06.08.11.02.10.01</t>
  </si>
  <si>
    <t>01.06.08.11.02.10.02</t>
  </si>
  <si>
    <t>01.06.08.11.02.10.03</t>
  </si>
  <si>
    <t>01.06.08.11.02.10.04</t>
  </si>
  <si>
    <t>01.06.08.11.02.11</t>
  </si>
  <si>
    <t>01.06.08.11.02.11.01</t>
  </si>
  <si>
    <t>01.06.08.11.02.11.02</t>
  </si>
  <si>
    <t>01.06.08.11.02.12</t>
  </si>
  <si>
    <t>01.06.08.11.02.12.01</t>
  </si>
  <si>
    <t>01.06.08.11.02.12.02</t>
  </si>
  <si>
    <t>01.06.08.11.03</t>
  </si>
  <si>
    <t>01.06.08.11.03.01</t>
  </si>
  <si>
    <t>01.06.08.11.03.01.01</t>
  </si>
  <si>
    <t>01.06.08.11.03.01.02</t>
  </si>
  <si>
    <t>01.06.08.11.03.02</t>
  </si>
  <si>
    <t>01.06.08.11.03.02.01</t>
  </si>
  <si>
    <t>01.06.08.11.03.02.02</t>
  </si>
  <si>
    <t>01.06.08.11.03.02.03</t>
  </si>
  <si>
    <t>01.06.08.11.03.02.04</t>
  </si>
  <si>
    <t>01.06.08.11.03.02.05</t>
  </si>
  <si>
    <t>01.06.08.11.03.02.06</t>
  </si>
  <si>
    <t>01.06.08.11.03.02.07</t>
  </si>
  <si>
    <t>01.06.08.11.03.03</t>
  </si>
  <si>
    <t>01.06.08.11.03.03.01</t>
  </si>
  <si>
    <t>01.06.08.11.03.03.02</t>
  </si>
  <si>
    <t>01.06.08.11.03.03.03</t>
  </si>
  <si>
    <t>01.06.08.11.03.03.04</t>
  </si>
  <si>
    <t>01.06.08.11.03.03.05</t>
  </si>
  <si>
    <t>01.06.08.11.03.03.06</t>
  </si>
  <si>
    <t>01.06.08.11.03.04</t>
  </si>
  <si>
    <t>01.06.08.11.03.04.01</t>
  </si>
  <si>
    <t>01.06.08.11.03.04.02</t>
  </si>
  <si>
    <t>01.06.08.11.03.04.03</t>
  </si>
  <si>
    <t>01.06.08.11.03.04.04</t>
  </si>
  <si>
    <t>01.06.08.11.03.04.05</t>
  </si>
  <si>
    <t>01.06.08.11.03.04.06</t>
  </si>
  <si>
    <t>01.06.08.11.03.04.07</t>
  </si>
  <si>
    <t>01.06.08.11.03.04.08</t>
  </si>
  <si>
    <t>01.06.08.11.03.04.09</t>
  </si>
  <si>
    <t>01.06.08.11.03.04.10</t>
  </si>
  <si>
    <t>01.06.08.11.03.04.11</t>
  </si>
  <si>
    <t>01.06.08.11.03.05</t>
  </si>
  <si>
    <t>01.06.08.11.03.05.01</t>
  </si>
  <si>
    <t>01.06.08.11.03.05.02</t>
  </si>
  <si>
    <t>01.06.08.11.03.05.03</t>
  </si>
  <si>
    <t>01.06.08.11.03.06</t>
  </si>
  <si>
    <t>01.06.08.11.03.06.01</t>
  </si>
  <si>
    <t>01.06.08.11.03.07</t>
  </si>
  <si>
    <t>01.06.08.11.03.07.01</t>
  </si>
  <si>
    <t>01.06.08.11.03.07.02</t>
  </si>
  <si>
    <t>01.06.08.11.03.07.03</t>
  </si>
  <si>
    <t>01.06.08.11.03.07.04</t>
  </si>
  <si>
    <t>01.06.08.11.03.07.05</t>
  </si>
  <si>
    <t>01.06.08.11.03.08</t>
  </si>
  <si>
    <t>01.06.08.11.03.08.01</t>
  </si>
  <si>
    <t>01.06.08.11.03.09</t>
  </si>
  <si>
    <t>01.06.08.11.03.09.01</t>
  </si>
  <si>
    <t>01.06.08.11.03.09.02</t>
  </si>
  <si>
    <t>01.06.08.11.03.10</t>
  </si>
  <si>
    <t>01.06.08.11.03.10.01</t>
  </si>
  <si>
    <t>01.06.08.11.03.10.02</t>
  </si>
  <si>
    <t>01.06.08.11.03.11</t>
  </si>
  <si>
    <t>01.06.08.11.03.11.01</t>
  </si>
  <si>
    <t>01.06.08.11.03.11.02</t>
  </si>
  <si>
    <t>01.06.08.11.04</t>
  </si>
  <si>
    <t>01.06.08.11.04.01</t>
  </si>
  <si>
    <t>01.06.08.11.04.01.01</t>
  </si>
  <si>
    <t>01.06.08.11.04.01.02</t>
  </si>
  <si>
    <t>01.06.08.11.04.02</t>
  </si>
  <si>
    <t>01.06.08.11.04.02.01</t>
  </si>
  <si>
    <t>01.06.08.11.04.02.02</t>
  </si>
  <si>
    <t>01.06.08.11.04.02.03</t>
  </si>
  <si>
    <t>01.06.08.11.04.02.04</t>
  </si>
  <si>
    <t>01.06.08.11.04.02.05</t>
  </si>
  <si>
    <t>01.06.08.11.04.02.06</t>
  </si>
  <si>
    <t>01.06.08.11.04.02.07</t>
  </si>
  <si>
    <t>01.06.08.11.04.02.08</t>
  </si>
  <si>
    <t>01.06.08.11.04.02.09</t>
  </si>
  <si>
    <t>01.06.08.11.04.03</t>
  </si>
  <si>
    <t>01.06.08.11.04.03.01</t>
  </si>
  <si>
    <t>01.06.08.11.04.04</t>
  </si>
  <si>
    <t>01.06.08.11.04.04.01</t>
  </si>
  <si>
    <t>01.06.08.11.04.04.02</t>
  </si>
  <si>
    <t>01.06.08.11.04.04.03</t>
  </si>
  <si>
    <t>01.06.08.11.04.04.04</t>
  </si>
  <si>
    <t>01.06.08.11.04.04.05</t>
  </si>
  <si>
    <t>01.06.08.11.04.04.06</t>
  </si>
  <si>
    <t>01.06.08.11.04.04.07</t>
  </si>
  <si>
    <t>01.06.08.11.04.04.08</t>
  </si>
  <si>
    <t>01.06.08.11.04.04.09</t>
  </si>
  <si>
    <t>01.06.08.11.04.04.10</t>
  </si>
  <si>
    <t>01.06.08.11.04.04.11</t>
  </si>
  <si>
    <t>01.06.08.11.04.04.12</t>
  </si>
  <si>
    <t>01.06.08.11.04.05</t>
  </si>
  <si>
    <t>01.06.08.11.04.05.01</t>
  </si>
  <si>
    <t>01.06.08.11.04.06</t>
  </si>
  <si>
    <t>01.06.08.11.04.06.01</t>
  </si>
  <si>
    <t>01.06.08.11.04.06.02</t>
  </si>
  <si>
    <t>01.06.08.11.04.06.03</t>
  </si>
  <si>
    <t>01.06.08.11.04.07</t>
  </si>
  <si>
    <t>01.06.08.11.04.07.01</t>
  </si>
  <si>
    <t>01.06.08.11.04.07.02</t>
  </si>
  <si>
    <t>01.06.08.11.04.07.03</t>
  </si>
  <si>
    <t>01.06.08.11.04.07.04</t>
  </si>
  <si>
    <t>01.06.08.11.04.08</t>
  </si>
  <si>
    <t>01.06.08.11.04.08.01</t>
  </si>
  <si>
    <t>01.06.08.11.04.08.02</t>
  </si>
  <si>
    <t>01.06.08.11.04.09</t>
  </si>
  <si>
    <t>01.06.08.11.04.09.01</t>
  </si>
  <si>
    <t>01.06.08.11.04.09.02</t>
  </si>
  <si>
    <t>01.06.08.11.04.09.03</t>
  </si>
  <si>
    <t>01.06.09</t>
  </si>
  <si>
    <t>ESTACIÓN DE BOMBEO DE AGUA RESIDUALES  (EBAR-IX)</t>
  </si>
  <si>
    <t>01.06.09.01</t>
  </si>
  <si>
    <t>01.06.09.01.01</t>
  </si>
  <si>
    <t>01.06.09.01.02</t>
  </si>
  <si>
    <t>01.06.09.02</t>
  </si>
  <si>
    <t>01.06.09.02.01</t>
  </si>
  <si>
    <t>01.06.09.02.02</t>
  </si>
  <si>
    <t>01.06.09.02.03</t>
  </si>
  <si>
    <t>01.06.09.02.04</t>
  </si>
  <si>
    <t>01.06.09.03</t>
  </si>
  <si>
    <t>01.06.09.03.01</t>
  </si>
  <si>
    <t>01.06.09.03.01.01</t>
  </si>
  <si>
    <t>01.06.09.03.01.02</t>
  </si>
  <si>
    <t>01.06.09.03.02</t>
  </si>
  <si>
    <t>01.06.09.03.02.01</t>
  </si>
  <si>
    <t>01.06.09.03.02.01.01</t>
  </si>
  <si>
    <t>01.06.09.03.02.01.02</t>
  </si>
  <si>
    <t>01.06.09.03.02.01.03</t>
  </si>
  <si>
    <t>01.06.09.03.02.02</t>
  </si>
  <si>
    <t>01.06.09.03.02.02.01</t>
  </si>
  <si>
    <t>01.06.09.03.02.02.02</t>
  </si>
  <si>
    <t>01.06.09.03.02.02.03</t>
  </si>
  <si>
    <t>01.06.09.03.02.03</t>
  </si>
  <si>
    <t>01.06.09.03.02.03.01</t>
  </si>
  <si>
    <t>01.06.09.03.02.03.02</t>
  </si>
  <si>
    <t>01.06.09.03.02.03.03</t>
  </si>
  <si>
    <t>01.06.09.03.02.04</t>
  </si>
  <si>
    <t>01.06.09.03.02.04.01</t>
  </si>
  <si>
    <t>01.06.09.03.02.04.02</t>
  </si>
  <si>
    <t>01.06.09.03.02.04.03</t>
  </si>
  <si>
    <t>01.06.09.03.02.05</t>
  </si>
  <si>
    <t>01.06.09.03.02.05.01</t>
  </si>
  <si>
    <t>01.06.09.03.02.05.02</t>
  </si>
  <si>
    <t>01.06.09.03.02.05.03</t>
  </si>
  <si>
    <t>01.06.09.03.02.06</t>
  </si>
  <si>
    <t>01.06.09.03.02.06.01</t>
  </si>
  <si>
    <t>01.06.09.03.02.06.02</t>
  </si>
  <si>
    <t>01.06.09.03.02.06.03</t>
  </si>
  <si>
    <t>01.06.09.03.03</t>
  </si>
  <si>
    <t>01.06.09.03.03.01</t>
  </si>
  <si>
    <t>01.06.09.03.04</t>
  </si>
  <si>
    <t>01.06.09.03.04.01</t>
  </si>
  <si>
    <t>01.06.09.03.04.02</t>
  </si>
  <si>
    <t>01.06.09.03.04.03</t>
  </si>
  <si>
    <t>01.06.09.03.04.04</t>
  </si>
  <si>
    <t>01.06.09.03.04.05</t>
  </si>
  <si>
    <t>01.06.09.03.04.06</t>
  </si>
  <si>
    <t>01.06.09.03.05</t>
  </si>
  <si>
    <t>01.06.09.03.05.01</t>
  </si>
  <si>
    <t>01.06.09.03.06</t>
  </si>
  <si>
    <t>01.06.09.03.06.01</t>
  </si>
  <si>
    <t>01.06.09.03.06.02</t>
  </si>
  <si>
    <t>01.06.09.03.06.03</t>
  </si>
  <si>
    <t>01.06.09.03.07</t>
  </si>
  <si>
    <t>01.06.09.03.07.01</t>
  </si>
  <si>
    <t>01.06.09.03.07.02</t>
  </si>
  <si>
    <t>01.06.09.03.07.03</t>
  </si>
  <si>
    <t>01.06.09.04</t>
  </si>
  <si>
    <t>01.06.09.04.01</t>
  </si>
  <si>
    <t>01.06.09.04.01.01</t>
  </si>
  <si>
    <t>01.06.09.04.01.02</t>
  </si>
  <si>
    <t>01.06.09.04.02</t>
  </si>
  <si>
    <t>01.06.09.04.02.01</t>
  </si>
  <si>
    <t>01.06.09.04.02.01.01</t>
  </si>
  <si>
    <t>01.06.09.04.02.01.02</t>
  </si>
  <si>
    <t>01.06.09.04.02.01.03</t>
  </si>
  <si>
    <t>01.06.09.04.02.02</t>
  </si>
  <si>
    <t>01.06.09.04.02.02.01</t>
  </si>
  <si>
    <t>01.06.09.04.02.02.02</t>
  </si>
  <si>
    <t>01.06.09.04.02.02.03</t>
  </si>
  <si>
    <t>01.06.09.04.02.03</t>
  </si>
  <si>
    <t>01.06.09.04.02.03.01</t>
  </si>
  <si>
    <t>01.06.09.04.02.03.02</t>
  </si>
  <si>
    <t>01.06.09.04.02.03.03</t>
  </si>
  <si>
    <t>01.06.09.04.03</t>
  </si>
  <si>
    <t>01.06.09.04.03.01</t>
  </si>
  <si>
    <t>01.06.09.04.04</t>
  </si>
  <si>
    <t>01.06.09.04.04.01</t>
  </si>
  <si>
    <t>01.06.09.04.04.02</t>
  </si>
  <si>
    <t>01.06.09.04.04.03</t>
  </si>
  <si>
    <t>01.06.09.05</t>
  </si>
  <si>
    <t>01.06.09.05.01</t>
  </si>
  <si>
    <t>01.06.09.05.01.01</t>
  </si>
  <si>
    <t>01.06.09.05.01.02</t>
  </si>
  <si>
    <t>01.06.09.05.02</t>
  </si>
  <si>
    <t>01.06.09.05.02.01</t>
  </si>
  <si>
    <t>01.06.09.05.02.01.01</t>
  </si>
  <si>
    <t>01.06.09.05.02.01.02</t>
  </si>
  <si>
    <t>01.06.09.05.02.01.03</t>
  </si>
  <si>
    <t>01.06.09.05.02.02</t>
  </si>
  <si>
    <t>01.06.09.05.02.02.01</t>
  </si>
  <si>
    <t>01.06.09.05.02.02.02</t>
  </si>
  <si>
    <t>01.06.09.05.02.02.03</t>
  </si>
  <si>
    <t>01.06.09.05.02.03</t>
  </si>
  <si>
    <t>01.06.09.05.02.03.01</t>
  </si>
  <si>
    <t>01.06.09.05.02.03.02</t>
  </si>
  <si>
    <t>01.06.09.05.02.03.03</t>
  </si>
  <si>
    <t>01.06.09.05.03</t>
  </si>
  <si>
    <t>01.06.09.05.03.01</t>
  </si>
  <si>
    <t>01.06.09.05.04</t>
  </si>
  <si>
    <t>01.06.09.05.04.01</t>
  </si>
  <si>
    <t>01.06.09.05.04.02</t>
  </si>
  <si>
    <t>01.06.09.05.04.03</t>
  </si>
  <si>
    <t>01.06.09.06</t>
  </si>
  <si>
    <t>01.06.09.06.01</t>
  </si>
  <si>
    <t>01.06.09.06.01.01</t>
  </si>
  <si>
    <t>01.06.09.06.02</t>
  </si>
  <si>
    <t>01.06.09.06.02.01</t>
  </si>
  <si>
    <t>01.06.09.06.02.01.01</t>
  </si>
  <si>
    <t>01.06.09.06.02.01.02</t>
  </si>
  <si>
    <t>01.06.09.06.02.01.03</t>
  </si>
  <si>
    <t>01.06.09.06.02.02</t>
  </si>
  <si>
    <t>01.06.09.06.02.02.01</t>
  </si>
  <si>
    <t>01.06.09.06.02.02.02</t>
  </si>
  <si>
    <t>01.06.09.06.02.02.03</t>
  </si>
  <si>
    <t>01.06.09.06.02.03</t>
  </si>
  <si>
    <t>01.06.09.06.02.03.01</t>
  </si>
  <si>
    <t>01.06.09.06.02.03.02</t>
  </si>
  <si>
    <t>01.06.09.06.02.03.03</t>
  </si>
  <si>
    <t>01.06.09.06.03</t>
  </si>
  <si>
    <t>01.06.09.06.03.01</t>
  </si>
  <si>
    <t>01.06.09.06.03.02</t>
  </si>
  <si>
    <t>01.06.09.07</t>
  </si>
  <si>
    <t>01.06.09.07.01</t>
  </si>
  <si>
    <t>01.06.09.07.02</t>
  </si>
  <si>
    <t>01.06.09.07.03</t>
  </si>
  <si>
    <t>01.06.09.07.04</t>
  </si>
  <si>
    <t>01.06.09.07.05</t>
  </si>
  <si>
    <t>01.06.09.07.06</t>
  </si>
  <si>
    <t>01.06.09.07.07</t>
  </si>
  <si>
    <t>01.06.09.08</t>
  </si>
  <si>
    <t>01.06.09.08.01</t>
  </si>
  <si>
    <t>01.06.09.08.02</t>
  </si>
  <si>
    <t>01.06.09.08.03</t>
  </si>
  <si>
    <t>01.06.09.08.04</t>
  </si>
  <si>
    <t>01.06.09.08.05</t>
  </si>
  <si>
    <t>01.06.09.08.06</t>
  </si>
  <si>
    <t>01.06.09.09</t>
  </si>
  <si>
    <t>01.06.09.09.01</t>
  </si>
  <si>
    <t>Buzon de H=6.62m</t>
  </si>
  <si>
    <t>01.06.09.10</t>
  </si>
  <si>
    <t>01.06.09.10.01</t>
  </si>
  <si>
    <t>01.06.09.10.01.01</t>
  </si>
  <si>
    <t>01.06.09.10.01.02</t>
  </si>
  <si>
    <t>01.06.09.10.01.03</t>
  </si>
  <si>
    <t>01.06.09.11</t>
  </si>
  <si>
    <t>01.06.09.11.01</t>
  </si>
  <si>
    <t>01.06.09.11.01.01</t>
  </si>
  <si>
    <t>01.06.09.11.01.01.01</t>
  </si>
  <si>
    <t>01.06.09.11.01.01.02</t>
  </si>
  <si>
    <t>01.06.09.11.01.02</t>
  </si>
  <si>
    <t>01.06.09.11.01.02.01</t>
  </si>
  <si>
    <t>01.06.09.11.01.02.02</t>
  </si>
  <si>
    <t>01.06.09.11.01.02.03</t>
  </si>
  <si>
    <t>01.06.09.11.01.02.04</t>
  </si>
  <si>
    <t>01.06.09.11.01.02.05</t>
  </si>
  <si>
    <t>01.06.09.11.01.02.06</t>
  </si>
  <si>
    <t>01.06.09.11.01.02.07</t>
  </si>
  <si>
    <t>01.06.09.11.01.03</t>
  </si>
  <si>
    <t>01.06.09.11.01.03.01</t>
  </si>
  <si>
    <t>01.06.09.11.01.03.02</t>
  </si>
  <si>
    <t>01.06.09.11.01.03.03</t>
  </si>
  <si>
    <t>01.06.09.11.01.03.04</t>
  </si>
  <si>
    <t>01.06.09.11.01.03.05</t>
  </si>
  <si>
    <t>01.06.09.11.01.03.06</t>
  </si>
  <si>
    <t>01.06.09.11.01.04</t>
  </si>
  <si>
    <t>01.06.09.11.01.04.01</t>
  </si>
  <si>
    <t>01.06.09.11.01.04.02</t>
  </si>
  <si>
    <t>01.06.09.11.01.04.03</t>
  </si>
  <si>
    <t>01.06.09.11.01.04.04</t>
  </si>
  <si>
    <t>01.06.09.11.01.04.05</t>
  </si>
  <si>
    <t>01.06.09.11.01.04.06</t>
  </si>
  <si>
    <t>01.06.09.11.01.04.07</t>
  </si>
  <si>
    <t>01.06.09.11.01.04.08</t>
  </si>
  <si>
    <t>01.06.09.11.01.04.09</t>
  </si>
  <si>
    <t>01.06.09.11.01.04.10</t>
  </si>
  <si>
    <t>01.06.09.11.01.04.11</t>
  </si>
  <si>
    <t>01.06.09.11.01.04.12</t>
  </si>
  <si>
    <t>01.06.09.11.01.04.13</t>
  </si>
  <si>
    <t>01.06.09.11.01.04.14</t>
  </si>
  <si>
    <t>01.06.09.11.01.05</t>
  </si>
  <si>
    <t>01.06.09.11.01.05.01</t>
  </si>
  <si>
    <t>01.06.09.11.01.05.02</t>
  </si>
  <si>
    <t>01.06.09.11.01.05.03</t>
  </si>
  <si>
    <t>01.06.09.11.01.06</t>
  </si>
  <si>
    <t>01.06.09.11.01.06.01</t>
  </si>
  <si>
    <t>01.06.09.11.01.07</t>
  </si>
  <si>
    <t>01.06.09.11.01.07.01</t>
  </si>
  <si>
    <t>01.06.09.11.01.07.02</t>
  </si>
  <si>
    <t>01.06.09.11.01.07.03</t>
  </si>
  <si>
    <t>01.06.09.11.01.07.04</t>
  </si>
  <si>
    <t>01.06.09.11.01.07.05</t>
  </si>
  <si>
    <t>01.06.09.11.01.07.06</t>
  </si>
  <si>
    <t>01.06.09.11.01.08</t>
  </si>
  <si>
    <t>01.06.09.11.01.08.01</t>
  </si>
  <si>
    <t>01.06.09.11.01.09</t>
  </si>
  <si>
    <t>01.06.09.11.01.09.01</t>
  </si>
  <si>
    <t>01.06.09.11.01.09.02</t>
  </si>
  <si>
    <t>01.06.09.11.01.09.03</t>
  </si>
  <si>
    <t>01.06.09.11.01.09.04</t>
  </si>
  <si>
    <t>01.06.09.11.01.09.05</t>
  </si>
  <si>
    <t>01.06.09.11.01.10</t>
  </si>
  <si>
    <t>01.06.09.11.01.10.01</t>
  </si>
  <si>
    <t>01.06.09.11.01.10.02</t>
  </si>
  <si>
    <t>01.06.09.11.01.11</t>
  </si>
  <si>
    <t>01.06.09.11.01.11.01</t>
  </si>
  <si>
    <t>01.06.09.11.01.11.02</t>
  </si>
  <si>
    <t>01.06.09.11.01.11.03</t>
  </si>
  <si>
    <t>01.06.09.11.01.11.04</t>
  </si>
  <si>
    <t>01.06.09.11.02</t>
  </si>
  <si>
    <t>01.06.09.11.02.01</t>
  </si>
  <si>
    <t>01.06.09.11.02.01.01</t>
  </si>
  <si>
    <t>01.06.09.11.02.01.02</t>
  </si>
  <si>
    <t>01.06.09.11.02.02</t>
  </si>
  <si>
    <t>01.06.09.11.02.02.01</t>
  </si>
  <si>
    <t>01.06.09.11.02.02.02</t>
  </si>
  <si>
    <t>01.06.09.11.02.02.03</t>
  </si>
  <si>
    <t>01.06.09.11.02.02.04</t>
  </si>
  <si>
    <t>01.06.09.11.02.02.05</t>
  </si>
  <si>
    <t>01.06.09.11.02.02.06</t>
  </si>
  <si>
    <t>01.06.09.11.02.02.07</t>
  </si>
  <si>
    <t>01.06.09.11.02.03</t>
  </si>
  <si>
    <t>01.06.09.11.02.03.01</t>
  </si>
  <si>
    <t>01.06.09.11.02.03.02</t>
  </si>
  <si>
    <t>01.06.09.11.02.03.03</t>
  </si>
  <si>
    <t>01.06.09.11.02.03.04</t>
  </si>
  <si>
    <t>01.06.09.11.02.03.05</t>
  </si>
  <si>
    <t>01.06.09.11.02.03.06</t>
  </si>
  <si>
    <t>01.06.09.11.02.04</t>
  </si>
  <si>
    <t>01.06.09.11.02.04.01</t>
  </si>
  <si>
    <t>01.06.09.11.02.04.02</t>
  </si>
  <si>
    <t>01.06.09.11.02.04.03</t>
  </si>
  <si>
    <t>01.06.09.11.02.04.04</t>
  </si>
  <si>
    <t>01.06.09.11.02.04.05</t>
  </si>
  <si>
    <t>01.06.09.11.02.04.06</t>
  </si>
  <si>
    <t>01.06.09.11.02.04.07</t>
  </si>
  <si>
    <t>01.06.09.11.02.04.08</t>
  </si>
  <si>
    <t>01.06.09.11.02.04.09</t>
  </si>
  <si>
    <t>01.06.09.11.02.04.10</t>
  </si>
  <si>
    <t>01.06.09.11.02.04.11</t>
  </si>
  <si>
    <t>01.06.09.11.02.05</t>
  </si>
  <si>
    <t>01.06.09.11.02.05.01</t>
  </si>
  <si>
    <t>01.06.09.11.02.05.02</t>
  </si>
  <si>
    <t>01.06.09.11.02.05.03</t>
  </si>
  <si>
    <t>01.06.09.11.02.06</t>
  </si>
  <si>
    <t>01.06.09.11.02.06.01</t>
  </si>
  <si>
    <t>01.06.09.11.02.07</t>
  </si>
  <si>
    <t>01.06.09.11.02.07.01</t>
  </si>
  <si>
    <t>01.06.09.11.02.07.02</t>
  </si>
  <si>
    <t>01.06.09.11.02.07.03</t>
  </si>
  <si>
    <t>01.06.09.11.02.07.04</t>
  </si>
  <si>
    <t>01.06.09.11.02.07.05</t>
  </si>
  <si>
    <t>01.06.09.11.02.08</t>
  </si>
  <si>
    <t>01.06.09.11.02.08.01</t>
  </si>
  <si>
    <t>01.06.09.11.02.09</t>
  </si>
  <si>
    <t>01.06.09.11.02.09.01</t>
  </si>
  <si>
    <t>01.06.09.11.02.10</t>
  </si>
  <si>
    <t>01.06.09.11.02.10.01</t>
  </si>
  <si>
    <t>01.06.09.11.02.10.02</t>
  </si>
  <si>
    <t>01.06.09.11.02.10.03</t>
  </si>
  <si>
    <t>01.06.09.11.02.10.04</t>
  </si>
  <si>
    <t>01.06.09.11.02.10.05</t>
  </si>
  <si>
    <t>01.06.09.11.02.10.06</t>
  </si>
  <si>
    <t>01.06.09.11.02.11</t>
  </si>
  <si>
    <t>01.06.09.11.02.11.01</t>
  </si>
  <si>
    <t>01.06.09.11.02.11.02</t>
  </si>
  <si>
    <t>01.06.09.11.02.12</t>
  </si>
  <si>
    <t>01.06.09.11.02.12.01</t>
  </si>
  <si>
    <t>01.06.09.11.02.12.02</t>
  </si>
  <si>
    <t>01.06.09.11.03</t>
  </si>
  <si>
    <t>01.06.09.11.03.01</t>
  </si>
  <si>
    <t>01.06.09.11.03.01.01</t>
  </si>
  <si>
    <t>01.06.09.11.03.01.02</t>
  </si>
  <si>
    <t>01.06.09.11.03.02</t>
  </si>
  <si>
    <t>01.06.09.11.03.02.01</t>
  </si>
  <si>
    <t>01.06.09.11.03.02.02</t>
  </si>
  <si>
    <t>01.06.09.11.03.02.03</t>
  </si>
  <si>
    <t>01.06.09.11.03.02.04</t>
  </si>
  <si>
    <t>01.06.09.11.03.02.05</t>
  </si>
  <si>
    <t>01.06.09.11.03.02.06</t>
  </si>
  <si>
    <t>01.06.09.11.03.02.07</t>
  </si>
  <si>
    <t>01.06.09.11.03.02.08</t>
  </si>
  <si>
    <t>01.06.09.11.03.02.09</t>
  </si>
  <si>
    <t>01.06.09.11.03.03</t>
  </si>
  <si>
    <t>01.06.09.11.03.03.01</t>
  </si>
  <si>
    <t>01.06.09.11.03.04</t>
  </si>
  <si>
    <t>01.06.09.11.03.04.01</t>
  </si>
  <si>
    <t>01.06.09.11.03.04.02</t>
  </si>
  <si>
    <t>01.06.09.11.03.04.03</t>
  </si>
  <si>
    <t>01.06.09.11.03.04.04</t>
  </si>
  <si>
    <t>01.06.09.11.03.04.05</t>
  </si>
  <si>
    <t>01.06.09.11.03.04.06</t>
  </si>
  <si>
    <t>01.06.09.11.03.04.07</t>
  </si>
  <si>
    <t>01.06.09.11.03.04.08</t>
  </si>
  <si>
    <t>01.06.09.11.03.04.09</t>
  </si>
  <si>
    <t>01.06.09.11.03.04.10</t>
  </si>
  <si>
    <t>01.06.09.11.03.04.11</t>
  </si>
  <si>
    <t>01.06.09.11.03.04.12</t>
  </si>
  <si>
    <t>01.06.09.11.03.05</t>
  </si>
  <si>
    <t>01.06.09.11.03.05.01</t>
  </si>
  <si>
    <t>01.06.09.11.03.06</t>
  </si>
  <si>
    <t>01.06.09.11.03.06.01</t>
  </si>
  <si>
    <t>01.06.09.11.03.06.02</t>
  </si>
  <si>
    <t>01.06.09.11.03.06.03</t>
  </si>
  <si>
    <t>01.06.09.11.03.07</t>
  </si>
  <si>
    <t>01.06.09.11.03.07.01</t>
  </si>
  <si>
    <t>01.06.09.11.03.07.02</t>
  </si>
  <si>
    <t>01.06.09.11.03.07.03</t>
  </si>
  <si>
    <t>01.06.09.11.03.07.04</t>
  </si>
  <si>
    <t>01.06.09.11.03.08</t>
  </si>
  <si>
    <t>01.06.09.11.03.08.01</t>
  </si>
  <si>
    <t>01.06.09.11.03.08.02</t>
  </si>
  <si>
    <t>01.06.09.11.03.09</t>
  </si>
  <si>
    <t>01.06.09.11.03.09.01</t>
  </si>
  <si>
    <t>01.06.09.11.03.09.02</t>
  </si>
  <si>
    <t>01.06.09.11.03.09.03</t>
  </si>
  <si>
    <t>01.06.10</t>
  </si>
  <si>
    <t>ESTACIÓN DE BOMBEO DE AGUA RESIDUALES  (EBAR-XI)</t>
  </si>
  <si>
    <t>01.06.10.01</t>
  </si>
  <si>
    <t>01.06.10.01.01</t>
  </si>
  <si>
    <t>01.06.10.01.02</t>
  </si>
  <si>
    <t>01.06.10.02</t>
  </si>
  <si>
    <t>01.06.10.02.01</t>
  </si>
  <si>
    <t>01.06.10.02.02</t>
  </si>
  <si>
    <t>01.06.10.02.03</t>
  </si>
  <si>
    <t>Entibado metálico</t>
  </si>
  <si>
    <t>01.06.10.02.04</t>
  </si>
  <si>
    <t>01.06.10.02.05</t>
  </si>
  <si>
    <t>01.06.10.02.06</t>
  </si>
  <si>
    <t>01.06.10.03</t>
  </si>
  <si>
    <t>01.06.10.03.01</t>
  </si>
  <si>
    <t>01.06.10.03.01.01</t>
  </si>
  <si>
    <t>01.06.10.03.01.02</t>
  </si>
  <si>
    <t>01.06.10.03.02</t>
  </si>
  <si>
    <t>01.06.10.03.02.01</t>
  </si>
  <si>
    <t>01.06.10.03.02.01.01</t>
  </si>
  <si>
    <t>01.06.10.03.02.01.02</t>
  </si>
  <si>
    <t>01.06.10.03.02.01.03</t>
  </si>
  <si>
    <t>01.06.10.03.02.02</t>
  </si>
  <si>
    <t>01.06.10.03.02.02.01</t>
  </si>
  <si>
    <t>01.06.10.03.02.02.02</t>
  </si>
  <si>
    <t>01.06.10.03.02.02.03</t>
  </si>
  <si>
    <t>01.06.10.03.02.03</t>
  </si>
  <si>
    <t>01.06.10.03.02.03.01</t>
  </si>
  <si>
    <t>01.06.10.03.02.03.02</t>
  </si>
  <si>
    <t>01.06.10.03.02.03.03</t>
  </si>
  <si>
    <t>01.06.10.03.02.04</t>
  </si>
  <si>
    <t>01.06.10.03.02.04.01</t>
  </si>
  <si>
    <t>01.06.10.03.02.04.02</t>
  </si>
  <si>
    <t>01.06.10.03.02.04.03</t>
  </si>
  <si>
    <t>01.06.10.03.02.05</t>
  </si>
  <si>
    <t>01.06.10.03.02.05.01</t>
  </si>
  <si>
    <t>01.06.10.03.02.05.02</t>
  </si>
  <si>
    <t>01.06.10.03.02.05.03</t>
  </si>
  <si>
    <t>01.06.10.03.02.06</t>
  </si>
  <si>
    <t>01.06.10.03.02.06.01</t>
  </si>
  <si>
    <t>01.06.10.03.02.06.02</t>
  </si>
  <si>
    <t>01.06.10.03.02.06.03</t>
  </si>
  <si>
    <t>01.06.10.03.03</t>
  </si>
  <si>
    <t>01.06.10.03.03.01</t>
  </si>
  <si>
    <t>01.06.10.03.04</t>
  </si>
  <si>
    <t>01.06.10.03.04.01</t>
  </si>
  <si>
    <t>01.06.10.03.04.02</t>
  </si>
  <si>
    <t>01.06.10.03.04.03</t>
  </si>
  <si>
    <t>01.06.10.03.04.04</t>
  </si>
  <si>
    <t>01.06.10.03.04.05</t>
  </si>
  <si>
    <t>01.06.10.03.04.06</t>
  </si>
  <si>
    <t>01.06.10.03.05</t>
  </si>
  <si>
    <t>01.06.10.03.05.01</t>
  </si>
  <si>
    <t>01.06.10.03.06</t>
  </si>
  <si>
    <t>01.06.10.03.06.01</t>
  </si>
  <si>
    <t>01.06.10.03.06.02</t>
  </si>
  <si>
    <t>01.06.10.03.06.03</t>
  </si>
  <si>
    <t>01.06.10.03.07</t>
  </si>
  <si>
    <t>01.06.10.03.07.01</t>
  </si>
  <si>
    <t>01.06.10.03.07.02</t>
  </si>
  <si>
    <t>01.06.10.03.07.03</t>
  </si>
  <si>
    <t>01.06.10.04</t>
  </si>
  <si>
    <t>01.06.10.04.01</t>
  </si>
  <si>
    <t>01.06.10.04.01.01</t>
  </si>
  <si>
    <t>01.06.10.04.01.02</t>
  </si>
  <si>
    <t>01.06.10.04.02</t>
  </si>
  <si>
    <t>01.06.10.04.02.01</t>
  </si>
  <si>
    <t>01.06.10.04.02.01.01</t>
  </si>
  <si>
    <t>01.06.10.04.02.01.02</t>
  </si>
  <si>
    <t>01.06.10.04.02.01.03</t>
  </si>
  <si>
    <t>01.06.10.04.02.02</t>
  </si>
  <si>
    <t>01.06.10.04.02.02.01</t>
  </si>
  <si>
    <t>01.06.10.04.02.02.02</t>
  </si>
  <si>
    <t>01.06.10.04.02.02.03</t>
  </si>
  <si>
    <t>01.06.10.04.02.03</t>
  </si>
  <si>
    <t>01.06.10.04.02.03.01</t>
  </si>
  <si>
    <t>01.06.10.04.02.03.02</t>
  </si>
  <si>
    <t>01.06.10.04.02.03.03</t>
  </si>
  <si>
    <t>01.06.10.04.03</t>
  </si>
  <si>
    <t>01.06.10.04.03.01</t>
  </si>
  <si>
    <t>01.06.10.04.04</t>
  </si>
  <si>
    <t>01.06.10.04.04.01</t>
  </si>
  <si>
    <t>01.06.10.04.04.02</t>
  </si>
  <si>
    <t>01.06.10.04.04.03</t>
  </si>
  <si>
    <t>01.06.10.05</t>
  </si>
  <si>
    <t>01.06.10.05.01</t>
  </si>
  <si>
    <t>01.06.10.05.01.01</t>
  </si>
  <si>
    <t>01.06.10.05.01.02</t>
  </si>
  <si>
    <t>01.06.10.05.02</t>
  </si>
  <si>
    <t>01.06.10.05.02.01</t>
  </si>
  <si>
    <t>01.06.10.05.02.01.01</t>
  </si>
  <si>
    <t>01.06.10.05.02.01.02</t>
  </si>
  <si>
    <t>01.06.10.05.02.01.03</t>
  </si>
  <si>
    <t>01.06.10.05.02.02</t>
  </si>
  <si>
    <t>01.06.10.05.02.02.01</t>
  </si>
  <si>
    <t>01.06.10.05.02.02.02</t>
  </si>
  <si>
    <t>01.06.10.05.02.02.03</t>
  </si>
  <si>
    <t>01.06.10.05.02.03</t>
  </si>
  <si>
    <t>01.06.10.05.02.03.01</t>
  </si>
  <si>
    <t>01.06.10.05.02.03.02</t>
  </si>
  <si>
    <t>01.06.10.05.02.03.03</t>
  </si>
  <si>
    <t>01.06.10.05.03</t>
  </si>
  <si>
    <t>01.06.10.05.03.01</t>
  </si>
  <si>
    <t>01.06.10.05.04</t>
  </si>
  <si>
    <t>01.06.10.05.04.01</t>
  </si>
  <si>
    <t>01.06.10.05.04.02</t>
  </si>
  <si>
    <t>01.06.10.05.04.03</t>
  </si>
  <si>
    <t>01.06.10.06</t>
  </si>
  <si>
    <t>01.06.10.06.01</t>
  </si>
  <si>
    <t>01.06.10.06.01.01</t>
  </si>
  <si>
    <t>01.06.10.06.02</t>
  </si>
  <si>
    <t>01.06.10.06.02.01</t>
  </si>
  <si>
    <t>01.06.10.06.02.01.01</t>
  </si>
  <si>
    <t>01.06.10.06.02.01.02</t>
  </si>
  <si>
    <t>01.06.10.06.02.01.03</t>
  </si>
  <si>
    <t>01.06.10.06.02.02</t>
  </si>
  <si>
    <t>01.06.10.06.02.02.01</t>
  </si>
  <si>
    <t>01.06.10.06.02.02.02</t>
  </si>
  <si>
    <t>01.06.10.06.02.02.03</t>
  </si>
  <si>
    <t>01.06.10.06.02.03</t>
  </si>
  <si>
    <t>01.06.10.06.02.03.01</t>
  </si>
  <si>
    <t>01.06.10.06.02.03.02</t>
  </si>
  <si>
    <t>01.06.10.06.02.03.03</t>
  </si>
  <si>
    <t>01.06.10.06.03</t>
  </si>
  <si>
    <t>01.06.10.06.03.01</t>
  </si>
  <si>
    <t>01.06.10.06.03.02</t>
  </si>
  <si>
    <t>01.06.10.07</t>
  </si>
  <si>
    <t>01.06.10.07.01</t>
  </si>
  <si>
    <t>01.06.10.07.02</t>
  </si>
  <si>
    <t>01.06.10.07.03</t>
  </si>
  <si>
    <t>01.06.10.07.04</t>
  </si>
  <si>
    <t>01.06.10.07.05</t>
  </si>
  <si>
    <t>01.06.10.07.06</t>
  </si>
  <si>
    <t>01.06.10.07.07</t>
  </si>
  <si>
    <t>01.06.10.08</t>
  </si>
  <si>
    <t>01.06.10.08.01</t>
  </si>
  <si>
    <t>01.06.10.08.02</t>
  </si>
  <si>
    <t>01.06.10.08.03</t>
  </si>
  <si>
    <t>01.06.10.08.04</t>
  </si>
  <si>
    <t>01.06.10.08.05</t>
  </si>
  <si>
    <t>01.06.10.08.06</t>
  </si>
  <si>
    <t>Caja de valvula mariposa de 0.90x0.90m incl. Valvula mariposa DN 300</t>
  </si>
  <si>
    <t>01.06.10.09</t>
  </si>
  <si>
    <t>01.06.10.09.01</t>
  </si>
  <si>
    <t>Buzon de H=6.07m</t>
  </si>
  <si>
    <t>01.06.10.10</t>
  </si>
  <si>
    <t>01.06.10.10.01</t>
  </si>
  <si>
    <t>01.06.10.10.01.01</t>
  </si>
  <si>
    <t>01.06.10.10.01.02</t>
  </si>
  <si>
    <t>01.06.10.10.01.03</t>
  </si>
  <si>
    <t>01.06.10.11</t>
  </si>
  <si>
    <t>01.06.10.11.01</t>
  </si>
  <si>
    <t>01.06.10.11.01.01</t>
  </si>
  <si>
    <t>01.06.10.11.01.01.01</t>
  </si>
  <si>
    <t>01.06.10.11.01.01.02</t>
  </si>
  <si>
    <t>01.06.10.11.01.02</t>
  </si>
  <si>
    <t>01.06.10.11.01.02.01</t>
  </si>
  <si>
    <t>01.06.10.11.01.02.02</t>
  </si>
  <si>
    <t>01.06.10.11.01.02.03</t>
  </si>
  <si>
    <t>01.06.10.11.01.02.04</t>
  </si>
  <si>
    <t>01.06.10.11.01.02.05</t>
  </si>
  <si>
    <t>01.06.10.11.01.02.06</t>
  </si>
  <si>
    <t>01.06.10.11.01.02.07</t>
  </si>
  <si>
    <t>01.06.10.11.01.03</t>
  </si>
  <si>
    <t>01.06.10.11.01.03.01</t>
  </si>
  <si>
    <t>01.06.10.11.01.03.02</t>
  </si>
  <si>
    <t>01.06.10.11.01.03.03</t>
  </si>
  <si>
    <t>01.06.10.11.01.03.04</t>
  </si>
  <si>
    <t>01.06.10.11.01.03.05</t>
  </si>
  <si>
    <t>01.06.10.11.01.03.06</t>
  </si>
  <si>
    <t>01.06.10.11.01.04</t>
  </si>
  <si>
    <t>01.06.10.11.01.04.01</t>
  </si>
  <si>
    <t>01.06.10.11.01.04.02</t>
  </si>
  <si>
    <t>01.06.10.11.01.04.03</t>
  </si>
  <si>
    <t>01.06.10.11.01.04.04</t>
  </si>
  <si>
    <t>01.06.10.11.01.04.05</t>
  </si>
  <si>
    <t>01.06.10.11.01.04.06</t>
  </si>
  <si>
    <t>01.06.10.11.01.04.07</t>
  </si>
  <si>
    <t>01.06.10.11.01.04.08</t>
  </si>
  <si>
    <t>01.06.10.11.01.04.09</t>
  </si>
  <si>
    <t>01.06.10.11.01.04.10</t>
  </si>
  <si>
    <t>01.06.10.11.01.04.11</t>
  </si>
  <si>
    <t>01.06.10.11.01.04.12</t>
  </si>
  <si>
    <t>01.06.10.11.01.04.13</t>
  </si>
  <si>
    <t>01.06.10.11.01.04.14</t>
  </si>
  <si>
    <t>01.06.10.11.01.05</t>
  </si>
  <si>
    <t>01.06.10.11.01.05.01</t>
  </si>
  <si>
    <t>01.06.10.11.01.05.02</t>
  </si>
  <si>
    <t>01.06.10.11.01.05.03</t>
  </si>
  <si>
    <t>01.06.10.11.01.06</t>
  </si>
  <si>
    <t>01.06.10.11.01.06.01</t>
  </si>
  <si>
    <t>01.06.10.11.01.07</t>
  </si>
  <si>
    <t>01.06.10.11.01.07.01</t>
  </si>
  <si>
    <t>01.06.10.11.01.07.02</t>
  </si>
  <si>
    <t>01.06.10.11.01.07.03</t>
  </si>
  <si>
    <t>01.06.10.11.01.07.04</t>
  </si>
  <si>
    <t>01.06.10.11.01.07.05</t>
  </si>
  <si>
    <t>01.06.10.11.01.07.06</t>
  </si>
  <si>
    <t>01.06.10.11.01.08</t>
  </si>
  <si>
    <t>01.06.10.11.01.08.01</t>
  </si>
  <si>
    <t>01.06.10.11.01.09</t>
  </si>
  <si>
    <t>01.06.10.11.01.09.01</t>
  </si>
  <si>
    <t>01.06.10.11.01.09.02</t>
  </si>
  <si>
    <t>01.06.10.11.01.09.03</t>
  </si>
  <si>
    <t>01.06.10.11.01.09.04</t>
  </si>
  <si>
    <t>01.06.10.11.01.09.05</t>
  </si>
  <si>
    <t>01.06.10.11.01.10</t>
  </si>
  <si>
    <t>01.06.10.11.01.10.01</t>
  </si>
  <si>
    <t>01.06.10.11.01.10.02</t>
  </si>
  <si>
    <t>01.06.10.11.01.11</t>
  </si>
  <si>
    <t>01.06.10.11.01.11.01</t>
  </si>
  <si>
    <t>01.06.10.11.01.11.02</t>
  </si>
  <si>
    <t>01.06.10.11.01.11.03</t>
  </si>
  <si>
    <t>01.06.10.11.01.11.04</t>
  </si>
  <si>
    <t>01.06.10.11.02</t>
  </si>
  <si>
    <t>CASETA DE GUARDIANIA Y TANQUE HIDRONEUMATICO</t>
  </si>
  <si>
    <t>01.06.10.11.02.01</t>
  </si>
  <si>
    <t>01.06.10.11.02.01.01</t>
  </si>
  <si>
    <t>01.06.10.11.02.01.02</t>
  </si>
  <si>
    <t>01.06.10.11.02.02</t>
  </si>
  <si>
    <t>01.06.10.11.02.02.01</t>
  </si>
  <si>
    <t>01.06.10.11.02.02.02</t>
  </si>
  <si>
    <t>01.06.10.11.02.02.03</t>
  </si>
  <si>
    <t>01.06.10.11.02.02.04</t>
  </si>
  <si>
    <t>01.06.10.11.02.02.05</t>
  </si>
  <si>
    <t>01.06.10.11.02.02.06</t>
  </si>
  <si>
    <t>01.06.10.11.02.02.07</t>
  </si>
  <si>
    <t>01.06.10.11.02.03</t>
  </si>
  <si>
    <t>01.06.10.11.02.03.01</t>
  </si>
  <si>
    <t>01.06.10.11.02.03.02</t>
  </si>
  <si>
    <t>01.06.10.11.02.03.03</t>
  </si>
  <si>
    <t>01.06.10.11.02.03.04</t>
  </si>
  <si>
    <t>01.06.10.11.02.03.05</t>
  </si>
  <si>
    <t>01.06.10.11.02.03.06</t>
  </si>
  <si>
    <t>01.06.10.11.02.04</t>
  </si>
  <si>
    <t>01.06.10.11.02.04.01</t>
  </si>
  <si>
    <t>01.06.10.11.02.04.02</t>
  </si>
  <si>
    <t>01.06.10.11.02.04.03</t>
  </si>
  <si>
    <t>01.06.10.11.02.04.04</t>
  </si>
  <si>
    <t>01.06.10.11.02.04.05</t>
  </si>
  <si>
    <t>01.06.10.11.02.04.06</t>
  </si>
  <si>
    <t>01.06.10.11.02.04.07</t>
  </si>
  <si>
    <t>01.06.10.11.02.04.08</t>
  </si>
  <si>
    <t>01.06.10.11.02.04.09</t>
  </si>
  <si>
    <t>01.06.10.11.02.04.10</t>
  </si>
  <si>
    <t>01.06.10.11.02.04.11</t>
  </si>
  <si>
    <t>01.06.10.11.02.05</t>
  </si>
  <si>
    <t>01.06.10.11.02.05.01</t>
  </si>
  <si>
    <t>01.06.10.11.02.05.02</t>
  </si>
  <si>
    <t>01.06.10.11.02.05.03</t>
  </si>
  <si>
    <t>01.06.10.11.02.06</t>
  </si>
  <si>
    <t>01.06.10.11.02.06.01</t>
  </si>
  <si>
    <t>01.06.10.11.02.07</t>
  </si>
  <si>
    <t>01.06.10.11.02.07.01</t>
  </si>
  <si>
    <t>01.06.10.11.02.07.02</t>
  </si>
  <si>
    <t>01.06.10.11.02.07.03</t>
  </si>
  <si>
    <t>01.06.10.11.02.07.04</t>
  </si>
  <si>
    <t>01.06.10.11.02.07.05</t>
  </si>
  <si>
    <t>01.06.10.11.02.08</t>
  </si>
  <si>
    <t>01.06.10.11.02.08.01</t>
  </si>
  <si>
    <t>01.06.10.11.02.09</t>
  </si>
  <si>
    <t>01.06.10.11.02.09.01</t>
  </si>
  <si>
    <t>01.06.10.11.02.10</t>
  </si>
  <si>
    <t>01.06.10.11.02.10.01</t>
  </si>
  <si>
    <t>01.06.10.11.02.10.02</t>
  </si>
  <si>
    <t>01.06.10.11.02.10.03</t>
  </si>
  <si>
    <t>01.06.10.11.02.10.04</t>
  </si>
  <si>
    <t>01.06.10.11.02.10.05</t>
  </si>
  <si>
    <t>01.06.10.11.02.10.06</t>
  </si>
  <si>
    <t>01.06.10.11.02.11</t>
  </si>
  <si>
    <t>01.06.10.11.02.11.01</t>
  </si>
  <si>
    <t>01.06.10.11.02.11.02</t>
  </si>
  <si>
    <t>01.06.10.11.02.12</t>
  </si>
  <si>
    <t>01.06.10.11.02.12.01</t>
  </si>
  <si>
    <t>01.06.10.11.02.12.02</t>
  </si>
  <si>
    <t>01.06.10.11.03</t>
  </si>
  <si>
    <t>01.06.10.11.03.01</t>
  </si>
  <si>
    <t>01.06.10.11.03.01.01</t>
  </si>
  <si>
    <t>01.06.10.11.03.01.02</t>
  </si>
  <si>
    <t>01.06.10.11.03.02</t>
  </si>
  <si>
    <t>01.06.10.11.03.02.01</t>
  </si>
  <si>
    <t>01.06.10.11.03.02.02</t>
  </si>
  <si>
    <t>01.06.10.11.03.02.03</t>
  </si>
  <si>
    <t>01.06.10.11.03.02.04</t>
  </si>
  <si>
    <t>01.06.10.11.03.02.05</t>
  </si>
  <si>
    <t>01.06.10.11.03.02.06</t>
  </si>
  <si>
    <t>01.06.10.11.03.02.07</t>
  </si>
  <si>
    <t>01.06.10.11.03.02.08</t>
  </si>
  <si>
    <t>01.06.10.11.03.02.09</t>
  </si>
  <si>
    <t>01.06.10.11.03.03</t>
  </si>
  <si>
    <t>01.06.10.11.03.03.01</t>
  </si>
  <si>
    <t>01.06.10.11.03.04</t>
  </si>
  <si>
    <t>01.06.10.11.03.04.01</t>
  </si>
  <si>
    <t>01.06.10.11.03.04.02</t>
  </si>
  <si>
    <t>01.06.10.11.03.04.03</t>
  </si>
  <si>
    <t>01.06.10.11.03.04.04</t>
  </si>
  <si>
    <t>01.06.10.11.03.04.05</t>
  </si>
  <si>
    <t>01.06.10.11.03.04.06</t>
  </si>
  <si>
    <t>01.06.10.11.03.04.07</t>
  </si>
  <si>
    <t>01.06.10.11.03.04.08</t>
  </si>
  <si>
    <t>01.06.10.11.03.04.09</t>
  </si>
  <si>
    <t>01.06.10.11.03.04.10</t>
  </si>
  <si>
    <t>01.06.10.11.03.04.11</t>
  </si>
  <si>
    <t>01.06.10.11.03.04.12</t>
  </si>
  <si>
    <t>01.06.10.11.03.05</t>
  </si>
  <si>
    <t>01.06.10.11.03.05.01</t>
  </si>
  <si>
    <t>01.06.10.11.03.06</t>
  </si>
  <si>
    <t>01.06.10.11.03.06.01</t>
  </si>
  <si>
    <t>01.06.10.11.03.06.02</t>
  </si>
  <si>
    <t>01.06.10.11.03.06.03</t>
  </si>
  <si>
    <t>01.06.10.11.03.07</t>
  </si>
  <si>
    <t>01.06.10.11.03.07.01</t>
  </si>
  <si>
    <t>01.06.10.11.03.07.02</t>
  </si>
  <si>
    <t>01.06.10.11.03.07.03</t>
  </si>
  <si>
    <t>01.06.10.11.03.07.04</t>
  </si>
  <si>
    <t>01.06.10.11.03.08</t>
  </si>
  <si>
    <t>01.06.10.11.03.08.01</t>
  </si>
  <si>
    <t>01.06.10.11.03.08.02</t>
  </si>
  <si>
    <t>01.06.10.11.03.09</t>
  </si>
  <si>
    <t>01.06.10.11.03.09.01</t>
  </si>
  <si>
    <t>01.06.10.11.03.09.02</t>
  </si>
  <si>
    <t>01.06.10.11.03.09.03</t>
  </si>
  <si>
    <t>01.06.11</t>
  </si>
  <si>
    <t>ESTACIÓN DE BOMBEO DE AGUA RESIDUALES  (EBAR-XII)</t>
  </si>
  <si>
    <t>01.06.11.01</t>
  </si>
  <si>
    <t>01.06.11.01.01</t>
  </si>
  <si>
    <t>01.06.11.01.02</t>
  </si>
  <si>
    <t>01.06.11.02</t>
  </si>
  <si>
    <t>01.06.11.02.01</t>
  </si>
  <si>
    <t>01.06.11.02.02</t>
  </si>
  <si>
    <t>01.06.11.02.03</t>
  </si>
  <si>
    <t>01.06.11.02.04</t>
  </si>
  <si>
    <t>01.06.11.03</t>
  </si>
  <si>
    <t>01.06.11.03.01</t>
  </si>
  <si>
    <t>01.06.11.03.01.01</t>
  </si>
  <si>
    <t>01.06.11.03.01.02</t>
  </si>
  <si>
    <t>01.06.11.03.02</t>
  </si>
  <si>
    <t>01.06.11.03.02.01</t>
  </si>
  <si>
    <t>01.06.11.03.02.01.01</t>
  </si>
  <si>
    <t>01.06.11.03.02.01.02</t>
  </si>
  <si>
    <t>01.06.11.03.02.01.03</t>
  </si>
  <si>
    <t>01.06.11.03.02.02</t>
  </si>
  <si>
    <t>01.06.11.03.02.02.01</t>
  </si>
  <si>
    <t>01.06.11.03.02.02.02</t>
  </si>
  <si>
    <t>01.06.11.03.02.02.03</t>
  </si>
  <si>
    <t>01.06.11.03.02.03</t>
  </si>
  <si>
    <t>01.06.11.03.02.03.01</t>
  </si>
  <si>
    <t>01.06.11.03.02.03.02</t>
  </si>
  <si>
    <t>01.06.11.03.02.03.03</t>
  </si>
  <si>
    <t>01.06.11.03.02.04</t>
  </si>
  <si>
    <t>01.06.11.03.02.04.01</t>
  </si>
  <si>
    <t>01.06.11.03.02.04.02</t>
  </si>
  <si>
    <t>01.06.11.03.02.04.03</t>
  </si>
  <si>
    <t>01.06.11.03.02.05</t>
  </si>
  <si>
    <t>01.06.11.03.02.05.01</t>
  </si>
  <si>
    <t>01.06.11.03.02.05.02</t>
  </si>
  <si>
    <t>01.06.11.03.02.05.03</t>
  </si>
  <si>
    <t>01.06.11.03.02.06</t>
  </si>
  <si>
    <t>01.06.11.03.02.06.01</t>
  </si>
  <si>
    <t>01.06.11.03.02.06.02</t>
  </si>
  <si>
    <t>01.06.11.03.02.06.03</t>
  </si>
  <si>
    <t>01.06.11.03.03</t>
  </si>
  <si>
    <t>01.06.11.03.03.01</t>
  </si>
  <si>
    <t>01.06.11.03.04</t>
  </si>
  <si>
    <t>01.06.11.03.04.01</t>
  </si>
  <si>
    <t>01.06.11.03.04.02</t>
  </si>
  <si>
    <t>01.06.11.03.04.03</t>
  </si>
  <si>
    <t>01.06.11.03.04.04</t>
  </si>
  <si>
    <t>01.06.11.03.04.05</t>
  </si>
  <si>
    <t>01.06.11.03.04.06</t>
  </si>
  <si>
    <t>01.06.11.03.05</t>
  </si>
  <si>
    <t>01.06.11.03.05.01</t>
  </si>
  <si>
    <t>01.06.11.03.06</t>
  </si>
  <si>
    <t>01.06.11.03.06.01</t>
  </si>
  <si>
    <t>01.06.11.03.06.02</t>
  </si>
  <si>
    <t>01.06.11.03.06.03</t>
  </si>
  <si>
    <t>01.06.11.03.07</t>
  </si>
  <si>
    <t>01.06.11.03.07.01</t>
  </si>
  <si>
    <t>01.06.11.03.07.02</t>
  </si>
  <si>
    <t>01.06.11.03.07.03</t>
  </si>
  <si>
    <t>01.06.11.04</t>
  </si>
  <si>
    <t>01.06.11.04.01</t>
  </si>
  <si>
    <t>01.06.11.04.01.01</t>
  </si>
  <si>
    <t>01.06.11.04.01.02</t>
  </si>
  <si>
    <t>01.06.11.04.02</t>
  </si>
  <si>
    <t>01.06.11.04.02.01</t>
  </si>
  <si>
    <t>01.06.11.04.02.01.01</t>
  </si>
  <si>
    <t>01.06.11.04.02.01.02</t>
  </si>
  <si>
    <t>01.06.11.04.02.01.03</t>
  </si>
  <si>
    <t>01.06.11.04.02.02</t>
  </si>
  <si>
    <t>01.06.11.04.02.02.01</t>
  </si>
  <si>
    <t>01.06.11.04.02.02.02</t>
  </si>
  <si>
    <t>01.06.11.04.02.02.03</t>
  </si>
  <si>
    <t>01.06.11.04.02.03</t>
  </si>
  <si>
    <t>01.06.11.04.02.03.01</t>
  </si>
  <si>
    <t>01.06.11.04.02.03.02</t>
  </si>
  <si>
    <t>01.06.11.04.02.03.03</t>
  </si>
  <si>
    <t>01.06.11.04.03</t>
  </si>
  <si>
    <t>01.06.11.04.03.01</t>
  </si>
  <si>
    <t>01.06.11.04.04</t>
  </si>
  <si>
    <t>01.06.11.04.04.01</t>
  </si>
  <si>
    <t>01.06.11.04.04.02</t>
  </si>
  <si>
    <t>01.06.11.04.04.03</t>
  </si>
  <si>
    <t>01.06.11.05</t>
  </si>
  <si>
    <t>01.06.11.05.01</t>
  </si>
  <si>
    <t>01.06.11.05.01.01</t>
  </si>
  <si>
    <t>01.06.11.05.01.02</t>
  </si>
  <si>
    <t>01.06.11.05.02</t>
  </si>
  <si>
    <t>01.06.11.05.02.01</t>
  </si>
  <si>
    <t>01.06.11.05.02.01.01</t>
  </si>
  <si>
    <t>01.06.11.05.02.01.02</t>
  </si>
  <si>
    <t>01.06.11.05.02.01.03</t>
  </si>
  <si>
    <t>01.06.11.05.02.02</t>
  </si>
  <si>
    <t>01.06.11.05.02.02.01</t>
  </si>
  <si>
    <t>01.06.11.05.02.02.02</t>
  </si>
  <si>
    <t>01.06.11.05.02.02.03</t>
  </si>
  <si>
    <t>01.06.11.05.02.03</t>
  </si>
  <si>
    <t>01.06.11.05.02.03.01</t>
  </si>
  <si>
    <t>01.06.11.05.02.03.02</t>
  </si>
  <si>
    <t>01.06.11.05.02.03.03</t>
  </si>
  <si>
    <t>01.06.11.05.03</t>
  </si>
  <si>
    <t>01.06.11.05.03.01</t>
  </si>
  <si>
    <t>01.06.11.05.04</t>
  </si>
  <si>
    <t>01.06.11.05.04.01</t>
  </si>
  <si>
    <t>01.06.11.05.04.02</t>
  </si>
  <si>
    <t>01.06.11.05.04.03</t>
  </si>
  <si>
    <t>01.06.11.06</t>
  </si>
  <si>
    <t>01.06.11.06.01</t>
  </si>
  <si>
    <t>01.06.11.06.01.01</t>
  </si>
  <si>
    <t>01.06.11.06.02</t>
  </si>
  <si>
    <t>01.06.11.06.02.01</t>
  </si>
  <si>
    <t>01.06.11.06.02.01.01</t>
  </si>
  <si>
    <t>01.06.11.06.02.01.02</t>
  </si>
  <si>
    <t>01.06.11.06.02.01.03</t>
  </si>
  <si>
    <t>01.06.11.06.02.02</t>
  </si>
  <si>
    <t>01.06.11.06.02.02.01</t>
  </si>
  <si>
    <t>01.06.11.06.02.02.02</t>
  </si>
  <si>
    <t>01.06.11.06.02.02.03</t>
  </si>
  <si>
    <t>01.06.11.06.02.03</t>
  </si>
  <si>
    <t>01.06.11.06.02.03.01</t>
  </si>
  <si>
    <t>01.06.11.06.02.03.02</t>
  </si>
  <si>
    <t>01.06.11.06.02.03.03</t>
  </si>
  <si>
    <t>01.06.11.06.03</t>
  </si>
  <si>
    <t>01.06.11.06.03.01</t>
  </si>
  <si>
    <t>01.06.11.06.03.02</t>
  </si>
  <si>
    <t>01.06.11.07</t>
  </si>
  <si>
    <t>01.06.11.07.01</t>
  </si>
  <si>
    <t>01.06.11.07.02</t>
  </si>
  <si>
    <t>01.06.11.07.03</t>
  </si>
  <si>
    <t>01.06.11.07.04</t>
  </si>
  <si>
    <t>01.06.11.07.05</t>
  </si>
  <si>
    <t>01.06.11.07.06</t>
  </si>
  <si>
    <t>01.06.11.07.07</t>
  </si>
  <si>
    <t>01.06.11.08</t>
  </si>
  <si>
    <t>01.06.11.08.01</t>
  </si>
  <si>
    <t>01.06.11.08.02</t>
  </si>
  <si>
    <t>01.06.11.08.03</t>
  </si>
  <si>
    <t>01.06.11.08.04</t>
  </si>
  <si>
    <t>01.06.11.08.05</t>
  </si>
  <si>
    <t>01.06.11.08.06</t>
  </si>
  <si>
    <t>01.06.11.09</t>
  </si>
  <si>
    <t>01.06.11.09.01</t>
  </si>
  <si>
    <t>Buzon de H=6.90m</t>
  </si>
  <si>
    <t>01.06.11.10</t>
  </si>
  <si>
    <t>01.06.11.10.01</t>
  </si>
  <si>
    <t>01.06.11.10.01.01</t>
  </si>
  <si>
    <t>01.06.11.10.01.02</t>
  </si>
  <si>
    <t>01.06.11.10.01.03</t>
  </si>
  <si>
    <t>01.06.11.11</t>
  </si>
  <si>
    <t>01.06.11.11.01</t>
  </si>
  <si>
    <t>01.06.11.11.01.01</t>
  </si>
  <si>
    <t>01.06.11.11.01.01.01</t>
  </si>
  <si>
    <t>01.06.11.11.01.01.02</t>
  </si>
  <si>
    <t>01.06.11.11.01.02</t>
  </si>
  <si>
    <t>01.06.11.11.01.02.01</t>
  </si>
  <si>
    <t>01.06.11.11.01.02.02</t>
  </si>
  <si>
    <t>01.06.11.11.01.02.03</t>
  </si>
  <si>
    <t>01.06.11.11.01.02.04</t>
  </si>
  <si>
    <t>01.06.11.11.01.03</t>
  </si>
  <si>
    <t>01.06.11.11.01.03.01</t>
  </si>
  <si>
    <t>01.06.11.11.01.03.02</t>
  </si>
  <si>
    <t>01.06.11.11.01.03.03</t>
  </si>
  <si>
    <t>01.06.11.11.01.03.04</t>
  </si>
  <si>
    <t>01.06.11.11.01.03.05</t>
  </si>
  <si>
    <t>01.06.11.11.01.03.06</t>
  </si>
  <si>
    <t>01.06.11.11.01.04</t>
  </si>
  <si>
    <t>01.06.11.11.01.04.01</t>
  </si>
  <si>
    <t>01.06.11.11.01.04.02</t>
  </si>
  <si>
    <t>01.06.11.11.01.04.03</t>
  </si>
  <si>
    <t>01.06.11.11.01.04.04</t>
  </si>
  <si>
    <t>01.06.11.11.01.04.05</t>
  </si>
  <si>
    <t>01.06.11.11.01.04.06</t>
  </si>
  <si>
    <t>01.06.11.11.01.04.07</t>
  </si>
  <si>
    <t>01.06.11.11.01.04.08</t>
  </si>
  <si>
    <t>01.06.11.11.01.04.09</t>
  </si>
  <si>
    <t>01.06.11.11.01.04.10</t>
  </si>
  <si>
    <t>01.06.11.11.01.04.11</t>
  </si>
  <si>
    <t>01.06.11.11.01.04.12</t>
  </si>
  <si>
    <t>01.06.11.11.01.04.13</t>
  </si>
  <si>
    <t>01.06.11.11.01.04.14</t>
  </si>
  <si>
    <t>01.06.11.11.01.05</t>
  </si>
  <si>
    <t>01.06.11.11.01.05.01</t>
  </si>
  <si>
    <t>01.06.11.11.01.05.02</t>
  </si>
  <si>
    <t>01.06.11.11.01.05.03</t>
  </si>
  <si>
    <t>01.06.11.11.01.06</t>
  </si>
  <si>
    <t>01.06.11.11.01.06.01</t>
  </si>
  <si>
    <t>01.06.11.11.01.07</t>
  </si>
  <si>
    <t>01.06.11.11.01.07.01</t>
  </si>
  <si>
    <t>01.06.11.11.01.07.02</t>
  </si>
  <si>
    <t>01.06.11.11.01.07.03</t>
  </si>
  <si>
    <t>01.06.11.11.01.07.04</t>
  </si>
  <si>
    <t>01.06.11.11.01.07.05</t>
  </si>
  <si>
    <t>01.06.11.11.01.07.06</t>
  </si>
  <si>
    <t>01.06.11.11.01.08</t>
  </si>
  <si>
    <t>01.06.11.11.01.08.01</t>
  </si>
  <si>
    <t>01.06.11.11.01.09</t>
  </si>
  <si>
    <t>01.06.11.11.01.09.01</t>
  </si>
  <si>
    <t>01.06.11.11.01.09.02</t>
  </si>
  <si>
    <t>01.06.11.11.01.09.03</t>
  </si>
  <si>
    <t>01.06.11.11.01.09.04</t>
  </si>
  <si>
    <t>01.06.11.11.01.09.05</t>
  </si>
  <si>
    <t>01.06.11.11.01.10</t>
  </si>
  <si>
    <t>01.06.11.11.01.10.01</t>
  </si>
  <si>
    <t>01.06.11.11.01.10.02</t>
  </si>
  <si>
    <t>01.06.11.11.01.11</t>
  </si>
  <si>
    <t>01.06.11.11.01.11.01</t>
  </si>
  <si>
    <t>01.06.11.11.01.11.02</t>
  </si>
  <si>
    <t>01.06.11.11.01.11.03</t>
  </si>
  <si>
    <t>01.06.11.11.01.11.04</t>
  </si>
  <si>
    <t>01.06.11.11.02</t>
  </si>
  <si>
    <t>01.06.11.11.02.01</t>
  </si>
  <si>
    <t>01.06.11.11.02.01.01</t>
  </si>
  <si>
    <t>01.06.11.11.02.01.02</t>
  </si>
  <si>
    <t>01.06.11.11.02.02</t>
  </si>
  <si>
    <t>01.06.11.11.02.02.01</t>
  </si>
  <si>
    <t>01.06.11.11.02.02.02</t>
  </si>
  <si>
    <t>01.06.11.11.02.02.03</t>
  </si>
  <si>
    <t>01.06.11.11.02.02.04</t>
  </si>
  <si>
    <t>01.06.11.11.02.03</t>
  </si>
  <si>
    <t>01.06.11.11.02.03.01</t>
  </si>
  <si>
    <t>01.06.11.11.02.03.02</t>
  </si>
  <si>
    <t>01.06.11.11.02.03.03</t>
  </si>
  <si>
    <t>01.06.11.11.02.03.04</t>
  </si>
  <si>
    <t>01.06.11.11.02.03.05</t>
  </si>
  <si>
    <t>01.06.11.11.02.03.06</t>
  </si>
  <si>
    <t>01.06.11.11.02.04</t>
  </si>
  <si>
    <t>01.06.11.11.02.04.01</t>
  </si>
  <si>
    <t>01.06.11.11.02.04.02</t>
  </si>
  <si>
    <t>01.06.11.11.02.04.03</t>
  </si>
  <si>
    <t>01.06.11.11.02.04.04</t>
  </si>
  <si>
    <t>01.06.11.11.02.04.05</t>
  </si>
  <si>
    <t>01.06.11.11.02.04.06</t>
  </si>
  <si>
    <t>01.06.11.11.02.04.07</t>
  </si>
  <si>
    <t>01.06.11.11.02.04.08</t>
  </si>
  <si>
    <t>01.06.11.11.02.04.09</t>
  </si>
  <si>
    <t>01.06.11.11.02.04.10</t>
  </si>
  <si>
    <t>01.06.11.11.02.04.11</t>
  </si>
  <si>
    <t>01.06.11.11.02.05</t>
  </si>
  <si>
    <t>01.06.11.11.02.05.01</t>
  </si>
  <si>
    <t>01.06.11.11.02.05.02</t>
  </si>
  <si>
    <t>01.06.11.11.02.05.03</t>
  </si>
  <si>
    <t>01.06.11.11.02.06</t>
  </si>
  <si>
    <t>01.06.11.11.02.06.01</t>
  </si>
  <si>
    <t>01.06.11.11.02.07</t>
  </si>
  <si>
    <t>01.06.11.11.02.07.01</t>
  </si>
  <si>
    <t>01.06.11.11.02.07.02</t>
  </si>
  <si>
    <t>01.06.11.11.02.07.03</t>
  </si>
  <si>
    <t>01.06.11.11.02.07.04</t>
  </si>
  <si>
    <t>01.06.11.11.02.07.05</t>
  </si>
  <si>
    <t>01.06.11.11.02.08</t>
  </si>
  <si>
    <t>01.06.11.11.02.08.01</t>
  </si>
  <si>
    <t>01.06.11.11.02.09</t>
  </si>
  <si>
    <t>01.06.11.11.02.09.01</t>
  </si>
  <si>
    <t>01.06.11.11.02.10</t>
  </si>
  <si>
    <t>01.06.11.11.02.10.01</t>
  </si>
  <si>
    <t>01.06.11.11.02.10.02</t>
  </si>
  <si>
    <t>01.06.11.11.02.10.03</t>
  </si>
  <si>
    <t>01.06.11.11.02.10.04</t>
  </si>
  <si>
    <t>01.06.11.11.02.11</t>
  </si>
  <si>
    <t>01.06.11.11.02.11.01</t>
  </si>
  <si>
    <t>01.06.11.11.02.11.02</t>
  </si>
  <si>
    <t>01.06.11.11.02.12</t>
  </si>
  <si>
    <t>01.06.11.11.02.12.01</t>
  </si>
  <si>
    <t>01.06.11.11.02.12.02</t>
  </si>
  <si>
    <t>01.06.11.11.03</t>
  </si>
  <si>
    <t>01.06.11.11.03.01</t>
  </si>
  <si>
    <t>01.06.11.11.03.01.01</t>
  </si>
  <si>
    <t>01.06.11.11.03.01.02</t>
  </si>
  <si>
    <t>01.06.11.11.03.02</t>
  </si>
  <si>
    <t>01.06.11.11.03.02.01</t>
  </si>
  <si>
    <t>01.06.11.11.03.02.02</t>
  </si>
  <si>
    <t>01.06.11.11.03.02.03</t>
  </si>
  <si>
    <t>01.06.11.11.03.02.04</t>
  </si>
  <si>
    <t>01.06.11.11.03.03</t>
  </si>
  <si>
    <t>01.06.11.11.03.03.01</t>
  </si>
  <si>
    <t>01.06.11.11.03.03.02</t>
  </si>
  <si>
    <t>01.06.11.11.03.03.03</t>
  </si>
  <si>
    <t>01.06.11.11.03.03.04</t>
  </si>
  <si>
    <t>01.06.11.11.03.03.05</t>
  </si>
  <si>
    <t>01.06.11.11.03.03.06</t>
  </si>
  <si>
    <t>01.06.11.11.03.04</t>
  </si>
  <si>
    <t>01.06.11.11.03.04.01</t>
  </si>
  <si>
    <t>01.06.11.11.03.04.02</t>
  </si>
  <si>
    <t>01.06.11.11.03.04.03</t>
  </si>
  <si>
    <t>01.06.11.11.03.04.04</t>
  </si>
  <si>
    <t>01.06.11.11.03.04.05</t>
  </si>
  <si>
    <t>01.06.11.11.03.04.06</t>
  </si>
  <si>
    <t>01.06.11.11.03.04.07</t>
  </si>
  <si>
    <t>01.06.11.11.03.04.08</t>
  </si>
  <si>
    <t>01.06.11.11.03.04.09</t>
  </si>
  <si>
    <t>01.06.11.11.03.04.10</t>
  </si>
  <si>
    <t>01.06.11.11.03.04.11</t>
  </si>
  <si>
    <t>01.06.11.11.03.05</t>
  </si>
  <si>
    <t>01.06.11.11.03.05.01</t>
  </si>
  <si>
    <t>01.06.11.11.03.05.02</t>
  </si>
  <si>
    <t>01.06.11.11.03.05.03</t>
  </si>
  <si>
    <t>01.06.11.11.03.06</t>
  </si>
  <si>
    <t>01.06.11.11.03.06.01</t>
  </si>
  <si>
    <t>01.06.11.11.03.07</t>
  </si>
  <si>
    <t>01.06.11.11.03.07.01</t>
  </si>
  <si>
    <t>01.06.11.11.03.07.02</t>
  </si>
  <si>
    <t>01.06.11.11.03.07.03</t>
  </si>
  <si>
    <t>01.06.11.11.03.07.04</t>
  </si>
  <si>
    <t>01.06.11.11.03.07.05</t>
  </si>
  <si>
    <t>01.06.11.11.03.08</t>
  </si>
  <si>
    <t>01.06.11.11.03.08.01</t>
  </si>
  <si>
    <t>01.06.11.11.03.09</t>
  </si>
  <si>
    <t>01.06.11.11.03.09.01</t>
  </si>
  <si>
    <t>01.06.11.11.03.09.02</t>
  </si>
  <si>
    <t>01.06.11.11.03.10</t>
  </si>
  <si>
    <t>01.06.11.11.03.10.01</t>
  </si>
  <si>
    <t>01.06.11.11.03.10.02</t>
  </si>
  <si>
    <t>01.06.11.11.03.11</t>
  </si>
  <si>
    <t>01.06.11.11.03.11.01</t>
  </si>
  <si>
    <t>01.06.11.11.03.11.02</t>
  </si>
  <si>
    <t>01.06.11.11.04</t>
  </si>
  <si>
    <t>01.06.11.11.04.01</t>
  </si>
  <si>
    <t>01.06.11.11.04.01.01</t>
  </si>
  <si>
    <t>01.06.11.11.04.01.02</t>
  </si>
  <si>
    <t>01.06.11.11.04.02</t>
  </si>
  <si>
    <t>01.06.11.11.04.02.01</t>
  </si>
  <si>
    <t>01.06.11.11.04.02.02</t>
  </si>
  <si>
    <t>01.06.11.11.04.02.03</t>
  </si>
  <si>
    <t>01.06.11.11.04.02.04</t>
  </si>
  <si>
    <t>01.06.11.11.04.02.05</t>
  </si>
  <si>
    <t>01.06.11.11.04.03</t>
  </si>
  <si>
    <t>01.06.11.11.04.03.01</t>
  </si>
  <si>
    <t>01.06.11.11.04.04</t>
  </si>
  <si>
    <t>01.06.11.11.04.04.01</t>
  </si>
  <si>
    <t>01.06.11.11.04.04.02</t>
  </si>
  <si>
    <t>01.06.11.11.04.04.03</t>
  </si>
  <si>
    <t>01.06.11.11.04.04.04</t>
  </si>
  <si>
    <t>01.06.11.11.04.04.05</t>
  </si>
  <si>
    <t>01.06.11.11.04.04.06</t>
  </si>
  <si>
    <t>01.06.11.11.04.04.07</t>
  </si>
  <si>
    <t>01.06.11.11.04.04.08</t>
  </si>
  <si>
    <t>01.06.11.11.04.04.09</t>
  </si>
  <si>
    <t>01.06.11.11.04.04.10</t>
  </si>
  <si>
    <t>01.06.11.11.04.04.11</t>
  </si>
  <si>
    <t>01.06.11.11.04.04.12</t>
  </si>
  <si>
    <t>01.06.11.11.04.05</t>
  </si>
  <si>
    <t>01.06.11.11.04.05.01</t>
  </si>
  <si>
    <t>01.06.11.11.04.06</t>
  </si>
  <si>
    <t>01.06.11.11.04.06.01</t>
  </si>
  <si>
    <t>01.06.11.11.04.06.02</t>
  </si>
  <si>
    <t>01.06.11.11.04.06.03</t>
  </si>
  <si>
    <t>01.06.11.11.04.07</t>
  </si>
  <si>
    <t>01.06.11.11.04.07.01</t>
  </si>
  <si>
    <t>01.06.11.11.04.07.02</t>
  </si>
  <si>
    <t>01.06.11.11.04.07.03</t>
  </si>
  <si>
    <t>01.06.11.11.04.07.04</t>
  </si>
  <si>
    <t>01.06.11.11.04.08</t>
  </si>
  <si>
    <t>01.06.11.11.04.08.01</t>
  </si>
  <si>
    <t>01.06.11.11.04.08.02</t>
  </si>
  <si>
    <t>01.06.11.11.04.09</t>
  </si>
  <si>
    <t>01.06.11.11.04.09.01</t>
  </si>
  <si>
    <t>01.06.11.11.04.09.02</t>
  </si>
  <si>
    <t>01.06.11.11.04.09.03</t>
  </si>
  <si>
    <t>01.06.12</t>
  </si>
  <si>
    <t>ESTACIÓN DE BOMBEO DE AGUA RESIDUALES  (EBAR-XIII)</t>
  </si>
  <si>
    <t>01.06.12.01</t>
  </si>
  <si>
    <t>01.06.12.01.01</t>
  </si>
  <si>
    <t>01.06.12.01.02</t>
  </si>
  <si>
    <t>01.06.12.02</t>
  </si>
  <si>
    <t>01.06.12.02.01</t>
  </si>
  <si>
    <t>01.06.12.02.02</t>
  </si>
  <si>
    <t>01.06.12.02.03</t>
  </si>
  <si>
    <t>01.06.12.02.04</t>
  </si>
  <si>
    <t>01.06.12.03</t>
  </si>
  <si>
    <t>01.06.12.03.01</t>
  </si>
  <si>
    <t>01.06.12.03.01.01</t>
  </si>
  <si>
    <t>01.06.12.03.01.02</t>
  </si>
  <si>
    <t>01.06.12.03.02</t>
  </si>
  <si>
    <t>01.06.12.03.02.01</t>
  </si>
  <si>
    <t>01.06.12.03.02.01.01</t>
  </si>
  <si>
    <t>01.06.12.03.02.01.02</t>
  </si>
  <si>
    <t>01.06.12.03.02.01.03</t>
  </si>
  <si>
    <t>01.06.12.03.02.02</t>
  </si>
  <si>
    <t>01.06.12.03.02.02.01</t>
  </si>
  <si>
    <t>01.06.12.03.02.02.02</t>
  </si>
  <si>
    <t>01.06.12.03.02.02.03</t>
  </si>
  <si>
    <t>01.06.12.03.02.03</t>
  </si>
  <si>
    <t>01.06.12.03.02.03.01</t>
  </si>
  <si>
    <t>01.06.12.03.02.03.02</t>
  </si>
  <si>
    <t>01.06.12.03.02.03.03</t>
  </si>
  <si>
    <t>01.06.12.03.02.04</t>
  </si>
  <si>
    <t>01.06.12.03.02.04.01</t>
  </si>
  <si>
    <t>01.06.12.03.02.04.02</t>
  </si>
  <si>
    <t>01.06.12.03.02.04.03</t>
  </si>
  <si>
    <t>01.06.12.03.02.05</t>
  </si>
  <si>
    <t>01.06.12.03.02.05.01</t>
  </si>
  <si>
    <t>01.06.12.03.02.05.02</t>
  </si>
  <si>
    <t>01.06.12.03.02.05.03</t>
  </si>
  <si>
    <t>01.06.12.03.02.06</t>
  </si>
  <si>
    <t>01.06.12.03.02.06.01</t>
  </si>
  <si>
    <t>01.06.12.03.02.06.02</t>
  </si>
  <si>
    <t>01.06.12.03.02.06.03</t>
  </si>
  <si>
    <t>01.06.12.03.03</t>
  </si>
  <si>
    <t>01.06.12.03.03.01</t>
  </si>
  <si>
    <t>01.06.12.03.04</t>
  </si>
  <si>
    <t>01.06.12.03.04.01</t>
  </si>
  <si>
    <t>01.06.12.03.04.02</t>
  </si>
  <si>
    <t>01.06.12.03.04.03</t>
  </si>
  <si>
    <t>01.06.12.03.04.04</t>
  </si>
  <si>
    <t>01.06.12.03.04.05</t>
  </si>
  <si>
    <t>01.06.12.03.04.06</t>
  </si>
  <si>
    <t>01.06.12.03.05</t>
  </si>
  <si>
    <t>01.06.12.03.05.01</t>
  </si>
  <si>
    <t>01.06.12.03.06</t>
  </si>
  <si>
    <t>01.06.12.03.06.01</t>
  </si>
  <si>
    <t>01.06.12.03.06.02</t>
  </si>
  <si>
    <t>01.06.12.03.06.03</t>
  </si>
  <si>
    <t>01.06.12.03.07</t>
  </si>
  <si>
    <t>01.06.12.03.07.01</t>
  </si>
  <si>
    <t>01.06.12.03.07.02</t>
  </si>
  <si>
    <t>01.06.12.03.07.03</t>
  </si>
  <si>
    <t>01.06.12.04</t>
  </si>
  <si>
    <t>01.06.12.04.01</t>
  </si>
  <si>
    <t>01.06.12.04.01.01</t>
  </si>
  <si>
    <t>01.06.12.04.01.02</t>
  </si>
  <si>
    <t>01.06.12.04.02</t>
  </si>
  <si>
    <t>01.06.12.04.02.01</t>
  </si>
  <si>
    <t>01.06.12.04.02.01.01</t>
  </si>
  <si>
    <t>01.06.12.04.02.01.02</t>
  </si>
  <si>
    <t>01.06.12.04.02.01.03</t>
  </si>
  <si>
    <t>01.06.12.04.02.02</t>
  </si>
  <si>
    <t>01.06.12.04.02.02.01</t>
  </si>
  <si>
    <t>01.06.12.04.02.02.02</t>
  </si>
  <si>
    <t>01.06.12.04.02.02.03</t>
  </si>
  <si>
    <t>01.06.12.04.02.03</t>
  </si>
  <si>
    <t>01.06.12.04.02.03.01</t>
  </si>
  <si>
    <t>01.06.12.04.02.03.02</t>
  </si>
  <si>
    <t>01.06.12.04.02.03.03</t>
  </si>
  <si>
    <t>01.06.12.04.03</t>
  </si>
  <si>
    <t>01.06.12.04.03.01</t>
  </si>
  <si>
    <t>01.06.12.04.04</t>
  </si>
  <si>
    <t>01.06.12.04.04.01</t>
  </si>
  <si>
    <t>01.06.12.04.04.02</t>
  </si>
  <si>
    <t>01.06.12.04.04.03</t>
  </si>
  <si>
    <t>01.06.12.05</t>
  </si>
  <si>
    <t>01.06.12.05.01</t>
  </si>
  <si>
    <t>01.06.12.05.01.01</t>
  </si>
  <si>
    <t>01.06.12.05.01.02</t>
  </si>
  <si>
    <t>01.06.12.05.02</t>
  </si>
  <si>
    <t>01.06.12.05.02.01</t>
  </si>
  <si>
    <t>01.06.12.05.02.01.01</t>
  </si>
  <si>
    <t>01.06.12.05.02.01.02</t>
  </si>
  <si>
    <t>01.06.12.05.02.01.03</t>
  </si>
  <si>
    <t>01.06.12.05.02.02</t>
  </si>
  <si>
    <t>01.06.12.05.02.02.01</t>
  </si>
  <si>
    <t>01.06.12.05.02.02.02</t>
  </si>
  <si>
    <t>01.06.12.05.02.02.03</t>
  </si>
  <si>
    <t>01.06.12.05.02.03</t>
  </si>
  <si>
    <t>01.06.12.05.02.03.01</t>
  </si>
  <si>
    <t>01.06.12.05.02.03.02</t>
  </si>
  <si>
    <t>01.06.12.05.02.03.03</t>
  </si>
  <si>
    <t>01.06.12.05.03</t>
  </si>
  <si>
    <t>01.06.12.05.03.01</t>
  </si>
  <si>
    <t>01.06.12.05.04</t>
  </si>
  <si>
    <t>01.06.12.05.04.01</t>
  </si>
  <si>
    <t>01.06.12.05.04.02</t>
  </si>
  <si>
    <t>01.06.12.05.04.03</t>
  </si>
  <si>
    <t>01.06.12.06</t>
  </si>
  <si>
    <t>01.06.12.06.01</t>
  </si>
  <si>
    <t>01.06.12.06.01.01</t>
  </si>
  <si>
    <t>01.06.12.06.02</t>
  </si>
  <si>
    <t>01.06.12.06.02.01</t>
  </si>
  <si>
    <t>01.06.12.06.02.01.01</t>
  </si>
  <si>
    <t>01.06.12.06.02.01.02</t>
  </si>
  <si>
    <t>01.06.12.06.02.01.03</t>
  </si>
  <si>
    <t>01.06.12.06.02.02</t>
  </si>
  <si>
    <t>01.06.12.06.02.02.01</t>
  </si>
  <si>
    <t>01.06.12.06.02.02.02</t>
  </si>
  <si>
    <t>01.06.12.06.02.02.03</t>
  </si>
  <si>
    <t>01.06.12.06.02.03</t>
  </si>
  <si>
    <t>01.06.12.06.02.03.01</t>
  </si>
  <si>
    <t>01.06.12.06.02.03.02</t>
  </si>
  <si>
    <t>01.06.12.06.02.03.03</t>
  </si>
  <si>
    <t>01.06.12.06.03</t>
  </si>
  <si>
    <t>01.06.12.06.03.01</t>
  </si>
  <si>
    <t>01.06.12.06.03.02</t>
  </si>
  <si>
    <t>01.06.12.07</t>
  </si>
  <si>
    <t>01.06.12.07.01</t>
  </si>
  <si>
    <t>01.06.12.07.02</t>
  </si>
  <si>
    <t>01.06.12.07.03</t>
  </si>
  <si>
    <t>01.06.12.07.04</t>
  </si>
  <si>
    <t>01.06.12.07.05</t>
  </si>
  <si>
    <t>01.06.12.07.06</t>
  </si>
  <si>
    <t>01.06.12.07.07</t>
  </si>
  <si>
    <t>01.06.12.08</t>
  </si>
  <si>
    <t>01.06.12.08.01</t>
  </si>
  <si>
    <t>01.06.12.08.02</t>
  </si>
  <si>
    <t>01.06.12.08.03</t>
  </si>
  <si>
    <t>01.06.12.08.04</t>
  </si>
  <si>
    <t>01.06.12.08.05</t>
  </si>
  <si>
    <t>01.06.12.08.06</t>
  </si>
  <si>
    <t>01.06.12.09</t>
  </si>
  <si>
    <t>01.06.12.09.01</t>
  </si>
  <si>
    <t>Buzon de H=9.27m</t>
  </si>
  <si>
    <t>01.06.12.10</t>
  </si>
  <si>
    <t>01.06.12.10.01</t>
  </si>
  <si>
    <t>01.06.12.10.01.01</t>
  </si>
  <si>
    <t>01.06.12.10.01.02</t>
  </si>
  <si>
    <t>01.06.12.10.01.03</t>
  </si>
  <si>
    <t>01.06.12.11</t>
  </si>
  <si>
    <t>01.06.12.11.01</t>
  </si>
  <si>
    <t>01.06.12.11.01.01</t>
  </si>
  <si>
    <t>01.06.12.11.01.01.01</t>
  </si>
  <si>
    <t>01.06.12.11.01.01.02</t>
  </si>
  <si>
    <t>01.06.12.11.01.02</t>
  </si>
  <si>
    <t>01.06.12.11.01.02.01</t>
  </si>
  <si>
    <t>01.06.12.11.01.02.02</t>
  </si>
  <si>
    <t>01.06.12.11.01.02.03</t>
  </si>
  <si>
    <t>01.06.12.11.01.02.04</t>
  </si>
  <si>
    <t>01.06.12.11.01.02.05</t>
  </si>
  <si>
    <t>01.06.12.11.01.02.06</t>
  </si>
  <si>
    <t>01.06.12.11.01.02.07</t>
  </si>
  <si>
    <t>01.06.12.11.01.03</t>
  </si>
  <si>
    <t>01.06.12.11.01.03.01</t>
  </si>
  <si>
    <t>01.06.12.11.01.03.02</t>
  </si>
  <si>
    <t>01.06.12.11.01.03.03</t>
  </si>
  <si>
    <t>01.06.12.11.01.03.04</t>
  </si>
  <si>
    <t>01.06.12.11.01.03.05</t>
  </si>
  <si>
    <t>01.06.12.11.01.03.06</t>
  </si>
  <si>
    <t>01.06.12.11.01.04</t>
  </si>
  <si>
    <t>01.06.12.11.01.04.01</t>
  </si>
  <si>
    <t>01.06.12.11.01.04.02</t>
  </si>
  <si>
    <t>01.06.12.11.01.04.03</t>
  </si>
  <si>
    <t>01.06.12.11.01.04.04</t>
  </si>
  <si>
    <t>01.06.12.11.01.04.05</t>
  </si>
  <si>
    <t>01.06.12.11.01.04.06</t>
  </si>
  <si>
    <t>01.06.12.11.01.04.07</t>
  </si>
  <si>
    <t>01.06.12.11.01.04.08</t>
  </si>
  <si>
    <t>01.06.12.11.01.04.09</t>
  </si>
  <si>
    <t>01.06.12.11.01.04.10</t>
  </si>
  <si>
    <t>01.06.12.11.01.04.11</t>
  </si>
  <si>
    <t>01.06.12.11.01.04.12</t>
  </si>
  <si>
    <t>01.06.12.11.01.04.13</t>
  </si>
  <si>
    <t>01.06.12.11.01.04.14</t>
  </si>
  <si>
    <t>01.06.12.11.01.05</t>
  </si>
  <si>
    <t>01.06.12.11.01.05.01</t>
  </si>
  <si>
    <t>01.06.12.11.01.05.02</t>
  </si>
  <si>
    <t>01.06.12.11.01.05.03</t>
  </si>
  <si>
    <t>01.06.12.11.01.06</t>
  </si>
  <si>
    <t>01.06.12.11.01.06.01</t>
  </si>
  <si>
    <t>01.06.12.11.01.07</t>
  </si>
  <si>
    <t>01.06.12.11.01.07.01</t>
  </si>
  <si>
    <t>01.06.12.11.01.07.02</t>
  </si>
  <si>
    <t>01.06.12.11.01.07.03</t>
  </si>
  <si>
    <t>01.06.12.11.01.07.04</t>
  </si>
  <si>
    <t>01.06.12.11.01.07.05</t>
  </si>
  <si>
    <t>01.06.12.11.01.07.06</t>
  </si>
  <si>
    <t>01.06.12.11.01.08</t>
  </si>
  <si>
    <t>01.06.12.11.01.08.01</t>
  </si>
  <si>
    <t>01.06.12.11.01.09</t>
  </si>
  <si>
    <t>01.06.12.11.01.09.01</t>
  </si>
  <si>
    <t>01.06.12.11.01.09.02</t>
  </si>
  <si>
    <t>01.06.12.11.01.09.03</t>
  </si>
  <si>
    <t>01.06.12.11.01.09.04</t>
  </si>
  <si>
    <t>01.06.12.11.01.09.05</t>
  </si>
  <si>
    <t>01.06.12.11.01.10</t>
  </si>
  <si>
    <t>01.06.12.11.01.10.01</t>
  </si>
  <si>
    <t>01.06.12.11.01.10.02</t>
  </si>
  <si>
    <t>01.06.12.11.01.11</t>
  </si>
  <si>
    <t>01.06.12.11.01.11.01</t>
  </si>
  <si>
    <t>01.06.12.11.01.11.02</t>
  </si>
  <si>
    <t>01.06.12.11.01.11.03</t>
  </si>
  <si>
    <t>01.06.12.11.01.11.04</t>
  </si>
  <si>
    <t>01.06.12.11.02</t>
  </si>
  <si>
    <t>01.06.12.11.02.01</t>
  </si>
  <si>
    <t>01.06.12.11.02.01.01</t>
  </si>
  <si>
    <t>01.06.12.11.02.01.02</t>
  </si>
  <si>
    <t>01.06.12.11.02.02</t>
  </si>
  <si>
    <t>01.06.12.11.02.02.01</t>
  </si>
  <si>
    <t>01.06.12.11.02.02.02</t>
  </si>
  <si>
    <t>01.06.12.11.02.02.03</t>
  </si>
  <si>
    <t>01.06.12.11.02.02.04</t>
  </si>
  <si>
    <t>01.06.12.11.02.02.05</t>
  </si>
  <si>
    <t>01.06.12.11.02.02.06</t>
  </si>
  <si>
    <t>01.06.12.11.02.02.07</t>
  </si>
  <si>
    <t>01.06.12.11.02.03</t>
  </si>
  <si>
    <t>01.06.12.11.02.03.01</t>
  </si>
  <si>
    <t>01.06.12.11.02.03.02</t>
  </si>
  <si>
    <t>01.06.12.11.02.03.03</t>
  </si>
  <si>
    <t>01.06.12.11.02.03.04</t>
  </si>
  <si>
    <t>01.06.12.11.02.03.05</t>
  </si>
  <si>
    <t>01.06.12.11.02.03.06</t>
  </si>
  <si>
    <t>01.06.12.11.02.04</t>
  </si>
  <si>
    <t>01.06.12.11.02.04.01</t>
  </si>
  <si>
    <t>01.06.12.11.02.04.02</t>
  </si>
  <si>
    <t>01.06.12.11.02.04.03</t>
  </si>
  <si>
    <t>01.06.12.11.02.04.04</t>
  </si>
  <si>
    <t>01.06.12.11.02.04.05</t>
  </si>
  <si>
    <t>01.06.12.11.02.04.06</t>
  </si>
  <si>
    <t>01.06.12.11.02.04.07</t>
  </si>
  <si>
    <t>01.06.12.11.02.04.08</t>
  </si>
  <si>
    <t>01.06.12.11.02.04.09</t>
  </si>
  <si>
    <t>01.06.12.11.02.04.10</t>
  </si>
  <si>
    <t>01.06.12.11.02.04.11</t>
  </si>
  <si>
    <t>01.06.12.11.02.05</t>
  </si>
  <si>
    <t>01.06.12.11.02.05.01</t>
  </si>
  <si>
    <t>01.06.12.11.02.05.02</t>
  </si>
  <si>
    <t>01.06.12.11.02.05.03</t>
  </si>
  <si>
    <t>01.06.12.11.02.06</t>
  </si>
  <si>
    <t>01.06.12.11.02.06.01</t>
  </si>
  <si>
    <t>01.06.12.11.02.07</t>
  </si>
  <si>
    <t>01.06.12.11.02.07.01</t>
  </si>
  <si>
    <t>01.06.12.11.02.07.02</t>
  </si>
  <si>
    <t>01.06.12.11.02.07.03</t>
  </si>
  <si>
    <t>01.06.12.11.02.07.04</t>
  </si>
  <si>
    <t>01.06.12.11.02.07.05</t>
  </si>
  <si>
    <t>01.06.12.11.02.08</t>
  </si>
  <si>
    <t>01.06.12.11.02.08.01</t>
  </si>
  <si>
    <t>01.06.12.11.02.09</t>
  </si>
  <si>
    <t>01.06.12.11.02.09.01</t>
  </si>
  <si>
    <t>01.06.12.11.02.10</t>
  </si>
  <si>
    <t>01.06.12.11.02.10.01</t>
  </si>
  <si>
    <t>01.06.12.11.02.10.02</t>
  </si>
  <si>
    <t>01.06.12.11.02.10.03</t>
  </si>
  <si>
    <t>01.06.12.11.02.10.04</t>
  </si>
  <si>
    <t>01.06.12.11.02.11</t>
  </si>
  <si>
    <t>01.06.12.11.02.11.01</t>
  </si>
  <si>
    <t>01.06.12.11.02.11.02</t>
  </si>
  <si>
    <t>01.06.12.11.02.12</t>
  </si>
  <si>
    <t>01.06.12.11.02.12.01</t>
  </si>
  <si>
    <t>01.06.12.11.02.12.02</t>
  </si>
  <si>
    <t>01.06.12.11.03</t>
  </si>
  <si>
    <t>01.06.12.11.03.01</t>
  </si>
  <si>
    <t>01.06.12.11.03.01.01</t>
  </si>
  <si>
    <t>01.06.12.11.03.01.02</t>
  </si>
  <si>
    <t>01.06.12.11.03.02</t>
  </si>
  <si>
    <t>01.06.12.11.03.02.01</t>
  </si>
  <si>
    <t>01.06.12.11.03.02.02</t>
  </si>
  <si>
    <t>01.06.12.11.03.02.03</t>
  </si>
  <si>
    <t>01.06.12.11.03.02.04</t>
  </si>
  <si>
    <t>01.06.12.11.03.02.05</t>
  </si>
  <si>
    <t>01.06.12.11.03.02.06</t>
  </si>
  <si>
    <t>01.06.12.11.03.02.07</t>
  </si>
  <si>
    <t>01.06.12.11.03.03</t>
  </si>
  <si>
    <t>01.06.12.11.03.03.01</t>
  </si>
  <si>
    <t>01.06.12.11.03.03.02</t>
  </si>
  <si>
    <t>01.06.12.11.03.03.03</t>
  </si>
  <si>
    <t>01.06.12.11.03.03.04</t>
  </si>
  <si>
    <t>01.06.12.11.03.03.05</t>
  </si>
  <si>
    <t>01.06.12.11.03.03.06</t>
  </si>
  <si>
    <t>01.06.12.11.03.04</t>
  </si>
  <si>
    <t>01.06.12.11.03.04.01</t>
  </si>
  <si>
    <t>01.06.12.11.03.04.02</t>
  </si>
  <si>
    <t>01.06.12.11.03.04.03</t>
  </si>
  <si>
    <t>01.06.12.11.03.04.04</t>
  </si>
  <si>
    <t>01.06.12.11.03.04.05</t>
  </si>
  <si>
    <t>01.06.12.11.03.04.06</t>
  </si>
  <si>
    <t>01.06.12.11.03.04.07</t>
  </si>
  <si>
    <t>01.06.12.11.03.04.08</t>
  </si>
  <si>
    <t>01.06.12.11.03.04.09</t>
  </si>
  <si>
    <t>01.06.12.11.03.04.10</t>
  </si>
  <si>
    <t>01.06.12.11.03.04.11</t>
  </si>
  <si>
    <t>01.06.12.11.03.05</t>
  </si>
  <si>
    <t>01.06.12.11.03.05.01</t>
  </si>
  <si>
    <t>01.06.12.11.03.05.02</t>
  </si>
  <si>
    <t>01.06.12.11.03.05.03</t>
  </si>
  <si>
    <t>01.06.12.11.03.06</t>
  </si>
  <si>
    <t>01.06.12.11.03.06.01</t>
  </si>
  <si>
    <t>01.06.12.11.03.07</t>
  </si>
  <si>
    <t>01.06.12.11.03.07.01</t>
  </si>
  <si>
    <t>01.06.12.11.03.07.02</t>
  </si>
  <si>
    <t>01.06.12.11.03.07.03</t>
  </si>
  <si>
    <t>01.06.12.11.03.07.04</t>
  </si>
  <si>
    <t>01.06.12.11.03.07.05</t>
  </si>
  <si>
    <t>01.06.12.11.03.08</t>
  </si>
  <si>
    <t>01.06.12.11.03.08.01</t>
  </si>
  <si>
    <t>01.06.12.11.03.09</t>
  </si>
  <si>
    <t>01.06.12.11.03.09.01</t>
  </si>
  <si>
    <t>01.06.12.11.03.09.02</t>
  </si>
  <si>
    <t>01.06.12.11.03.10</t>
  </si>
  <si>
    <t>01.06.12.11.03.10.01</t>
  </si>
  <si>
    <t>01.06.12.11.03.10.02</t>
  </si>
  <si>
    <t>01.06.12.11.03.11</t>
  </si>
  <si>
    <t>01.06.12.11.03.11.01</t>
  </si>
  <si>
    <t>01.06.12.11.03.11.02</t>
  </si>
  <si>
    <t>01.06.12.11.04</t>
  </si>
  <si>
    <t>01.06.12.11.04.01</t>
  </si>
  <si>
    <t>01.06.12.11.04.01.01</t>
  </si>
  <si>
    <t>01.06.12.11.04.01.02</t>
  </si>
  <si>
    <t>01.06.12.11.04.02</t>
  </si>
  <si>
    <t>01.06.12.11.04.02.01</t>
  </si>
  <si>
    <t>01.06.12.11.04.02.02</t>
  </si>
  <si>
    <t>01.06.12.11.04.02.03</t>
  </si>
  <si>
    <t>01.06.12.11.04.02.04</t>
  </si>
  <si>
    <t>01.06.12.11.04.02.05</t>
  </si>
  <si>
    <t>01.06.12.11.04.02.06</t>
  </si>
  <si>
    <t>01.06.12.11.04.02.07</t>
  </si>
  <si>
    <t>01.06.12.11.04.02.08</t>
  </si>
  <si>
    <t>01.06.12.11.04.03</t>
  </si>
  <si>
    <t>01.06.12.11.04.03.01</t>
  </si>
  <si>
    <t>01.06.12.11.04.04</t>
  </si>
  <si>
    <t>01.06.12.11.04.04.01</t>
  </si>
  <si>
    <t>01.06.12.11.04.04.02</t>
  </si>
  <si>
    <t>01.06.12.11.04.04.03</t>
  </si>
  <si>
    <t>01.06.12.11.04.04.04</t>
  </si>
  <si>
    <t>01.06.12.11.04.04.05</t>
  </si>
  <si>
    <t>01.06.12.11.04.04.06</t>
  </si>
  <si>
    <t>01.06.12.11.04.04.07</t>
  </si>
  <si>
    <t>01.06.12.11.04.04.08</t>
  </si>
  <si>
    <t>01.06.12.11.04.04.09</t>
  </si>
  <si>
    <t>01.06.12.11.04.04.10</t>
  </si>
  <si>
    <t>01.06.12.11.04.04.11</t>
  </si>
  <si>
    <t>01.06.12.11.04.04.12</t>
  </si>
  <si>
    <t>01.06.12.11.04.05</t>
  </si>
  <si>
    <t>01.06.12.11.04.05.01</t>
  </si>
  <si>
    <t>01.06.12.11.04.06</t>
  </si>
  <si>
    <t>01.06.12.11.04.06.01</t>
  </si>
  <si>
    <t>01.06.12.11.04.06.02</t>
  </si>
  <si>
    <t>01.06.12.11.04.06.03</t>
  </si>
  <si>
    <t>01.06.12.11.04.07</t>
  </si>
  <si>
    <t>01.06.12.11.04.07.01</t>
  </si>
  <si>
    <t>01.06.12.11.04.07.02</t>
  </si>
  <si>
    <t>01.06.12.11.04.07.03</t>
  </si>
  <si>
    <t>01.06.12.11.04.07.04</t>
  </si>
  <si>
    <t>01.06.12.11.04.08</t>
  </si>
  <si>
    <t>01.06.12.11.04.08.01</t>
  </si>
  <si>
    <t>01.06.12.11.04.08.02</t>
  </si>
  <si>
    <t>01.06.12.11.04.09</t>
  </si>
  <si>
    <t>01.06.12.11.04.09.01</t>
  </si>
  <si>
    <t>01.06.12.11.04.09.02</t>
  </si>
  <si>
    <t>01.06.12.11.04.09.03</t>
  </si>
  <si>
    <t>01.06.13</t>
  </si>
  <si>
    <t>ESTACIÓN DE BOMBEO DE AGUA RESIDUALES  (EBAR-XIV)</t>
  </si>
  <si>
    <t>01.06.13.01</t>
  </si>
  <si>
    <t>01.06.13.01.01</t>
  </si>
  <si>
    <t>01.06.13.01.02</t>
  </si>
  <si>
    <t>01.06.13.02</t>
  </si>
  <si>
    <t>01.06.13.02.01</t>
  </si>
  <si>
    <t>01.06.13.02.02</t>
  </si>
  <si>
    <t>01.06.13.02.03</t>
  </si>
  <si>
    <t>Entibado metálico tipo cajón (Box), de zanjas de 5.01 a 10.00 m de prof. (Incl. Instalación, mantenimiento y retiro)</t>
  </si>
  <si>
    <t>01.06.13.02.04</t>
  </si>
  <si>
    <t>01.06.13.02.05</t>
  </si>
  <si>
    <t>01.06.13.02.06</t>
  </si>
  <si>
    <t>01.06.13.02.07</t>
  </si>
  <si>
    <t>01.06.13.03</t>
  </si>
  <si>
    <t>01.06.13.03.01</t>
  </si>
  <si>
    <t>Pilotes excavados (D=0.30m)</t>
  </si>
  <si>
    <t>01.06.13.03.02</t>
  </si>
  <si>
    <t>Pilotes excavados (D=0.60m)</t>
  </si>
  <si>
    <t>01.06.13.03.03</t>
  </si>
  <si>
    <t>Concreto f'c=350 kg/cm2 para pilotes bajo agua incl. bombeo (Cemento tipo V o HS)</t>
  </si>
  <si>
    <t>01.06.13.03.04</t>
  </si>
  <si>
    <t>01.06.13.03.05</t>
  </si>
  <si>
    <t>01.06.13.03.06</t>
  </si>
  <si>
    <t>Descabezado de pilotes D=0.30m</t>
  </si>
  <si>
    <t>01.06.13.03.07</t>
  </si>
  <si>
    <t>Descabezado de pilotes D=0.60m</t>
  </si>
  <si>
    <t>01.06.13.03.08</t>
  </si>
  <si>
    <t>01.06.13.04</t>
  </si>
  <si>
    <t>01.06.13.04.01</t>
  </si>
  <si>
    <t>01.06.13.04.01.01</t>
  </si>
  <si>
    <t>01.06.13.04.01.02</t>
  </si>
  <si>
    <t>01.06.13.04.02</t>
  </si>
  <si>
    <t>01.06.13.04.02.01</t>
  </si>
  <si>
    <t>01.06.13.04.02.01.01</t>
  </si>
  <si>
    <t>01.06.13.04.02.01.02</t>
  </si>
  <si>
    <t>01.06.13.04.02.01.03</t>
  </si>
  <si>
    <t>01.06.13.04.02.02</t>
  </si>
  <si>
    <t>01.06.13.04.02.02.01</t>
  </si>
  <si>
    <t>01.06.13.04.02.02.02</t>
  </si>
  <si>
    <t>01.06.13.04.02.02.03</t>
  </si>
  <si>
    <t>01.06.13.04.02.03</t>
  </si>
  <si>
    <t>01.06.13.04.02.03.01</t>
  </si>
  <si>
    <t>01.06.13.04.02.03.02</t>
  </si>
  <si>
    <t>01.06.13.04.02.03.03</t>
  </si>
  <si>
    <t>01.06.13.04.02.04</t>
  </si>
  <si>
    <t>01.06.13.04.02.04.01</t>
  </si>
  <si>
    <t>01.06.13.04.02.04.02</t>
  </si>
  <si>
    <t>01.06.13.04.02.04.03</t>
  </si>
  <si>
    <t>01.06.13.04.02.05</t>
  </si>
  <si>
    <t>01.06.13.04.02.05.01</t>
  </si>
  <si>
    <t>01.06.13.04.02.05.02</t>
  </si>
  <si>
    <t>01.06.13.04.02.05.03</t>
  </si>
  <si>
    <t>01.06.13.04.02.06</t>
  </si>
  <si>
    <t>01.06.13.04.02.06.01</t>
  </si>
  <si>
    <t>01.06.13.04.02.06.02</t>
  </si>
  <si>
    <t>01.06.13.04.02.06.03</t>
  </si>
  <si>
    <t>01.06.13.04.03</t>
  </si>
  <si>
    <t>01.06.13.04.03.01</t>
  </si>
  <si>
    <t>01.06.13.04.04</t>
  </si>
  <si>
    <t>01.06.13.04.04.01</t>
  </si>
  <si>
    <t>01.06.13.04.04.02</t>
  </si>
  <si>
    <t>01.06.13.04.04.03</t>
  </si>
  <si>
    <t>01.06.13.04.04.04</t>
  </si>
  <si>
    <t>01.06.13.04.04.05</t>
  </si>
  <si>
    <t>01.06.13.04.04.06</t>
  </si>
  <si>
    <t>01.06.13.04.05</t>
  </si>
  <si>
    <t>01.06.13.04.05.01</t>
  </si>
  <si>
    <t>01.06.13.04.06</t>
  </si>
  <si>
    <t>01.06.13.04.06.01</t>
  </si>
  <si>
    <t>01.06.13.04.06.02</t>
  </si>
  <si>
    <t>01.06.13.04.06.03</t>
  </si>
  <si>
    <t>01.06.13.04.07</t>
  </si>
  <si>
    <t>01.06.13.04.07.01</t>
  </si>
  <si>
    <t>01.06.13.04.07.02</t>
  </si>
  <si>
    <t>01.06.13.04.07.03</t>
  </si>
  <si>
    <t>01.06.13.05</t>
  </si>
  <si>
    <t>01.06.13.05.01</t>
  </si>
  <si>
    <t>01.06.13.05.01.01</t>
  </si>
  <si>
    <t>01.06.13.05.01.02</t>
  </si>
  <si>
    <t>01.06.13.05.02</t>
  </si>
  <si>
    <t>01.06.13.05.02.01</t>
  </si>
  <si>
    <t>01.06.13.05.02.01.01</t>
  </si>
  <si>
    <t>01.06.13.05.02.01.02</t>
  </si>
  <si>
    <t>01.06.13.05.02.01.03</t>
  </si>
  <si>
    <t>01.06.13.05.02.02</t>
  </si>
  <si>
    <t>01.06.13.05.02.02.01</t>
  </si>
  <si>
    <t>01.06.13.05.02.02.02</t>
  </si>
  <si>
    <t>01.06.13.05.02.02.03</t>
  </si>
  <si>
    <t>01.06.13.05.02.03</t>
  </si>
  <si>
    <t>01.06.13.05.02.03.01</t>
  </si>
  <si>
    <t>01.06.13.05.02.03.02</t>
  </si>
  <si>
    <t>01.06.13.05.02.03.03</t>
  </si>
  <si>
    <t>01.06.13.05.03</t>
  </si>
  <si>
    <t>01.06.13.05.03.01</t>
  </si>
  <si>
    <t>01.06.13.05.04</t>
  </si>
  <si>
    <t>01.06.13.05.04.01</t>
  </si>
  <si>
    <t>01.06.13.05.04.02</t>
  </si>
  <si>
    <t>01.06.13.05.04.03</t>
  </si>
  <si>
    <t>01.06.13.06</t>
  </si>
  <si>
    <t>01.06.13.06.01</t>
  </si>
  <si>
    <t>01.06.13.06.01.01</t>
  </si>
  <si>
    <t>01.06.13.06.01.02</t>
  </si>
  <si>
    <t>01.06.13.06.02</t>
  </si>
  <si>
    <t>01.06.13.06.02.01</t>
  </si>
  <si>
    <t>01.06.13.06.02.01.01</t>
  </si>
  <si>
    <t>01.06.13.06.02.01.02</t>
  </si>
  <si>
    <t>01.06.13.06.02.01.03</t>
  </si>
  <si>
    <t>01.06.13.06.02.02</t>
  </si>
  <si>
    <t>01.06.13.06.02.02.01</t>
  </si>
  <si>
    <t>01.06.13.06.02.02.02</t>
  </si>
  <si>
    <t>01.06.13.06.02.02.03</t>
  </si>
  <si>
    <t>01.06.13.06.02.03</t>
  </si>
  <si>
    <t>01.06.13.06.02.03.01</t>
  </si>
  <si>
    <t>01.06.13.06.02.03.02</t>
  </si>
  <si>
    <t>01.06.13.06.02.03.03</t>
  </si>
  <si>
    <t>01.06.13.06.03</t>
  </si>
  <si>
    <t>01.06.13.06.03.01</t>
  </si>
  <si>
    <t>01.06.13.06.04</t>
  </si>
  <si>
    <t>01.06.13.06.04.01</t>
  </si>
  <si>
    <t>01.06.13.06.04.02</t>
  </si>
  <si>
    <t>01.06.13.06.04.03</t>
  </si>
  <si>
    <t>01.06.13.07</t>
  </si>
  <si>
    <t>01.06.13.07.01</t>
  </si>
  <si>
    <t>01.06.13.07.01.01</t>
  </si>
  <si>
    <t>01.06.13.07.02</t>
  </si>
  <si>
    <t>01.06.13.07.02.01</t>
  </si>
  <si>
    <t>01.06.13.07.02.01.01</t>
  </si>
  <si>
    <t>01.06.13.07.02.01.02</t>
  </si>
  <si>
    <t>01.06.13.07.02.01.03</t>
  </si>
  <si>
    <t>01.06.13.07.02.02</t>
  </si>
  <si>
    <t>01.06.13.07.02.02.01</t>
  </si>
  <si>
    <t>01.06.13.07.02.02.02</t>
  </si>
  <si>
    <t>01.06.13.07.02.02.03</t>
  </si>
  <si>
    <t>01.06.13.07.02.03</t>
  </si>
  <si>
    <t>01.06.13.07.02.03.01</t>
  </si>
  <si>
    <t>01.06.13.07.02.03.02</t>
  </si>
  <si>
    <t>01.06.13.07.02.03.03</t>
  </si>
  <si>
    <t>01.06.13.07.03</t>
  </si>
  <si>
    <t>01.06.13.07.03.01</t>
  </si>
  <si>
    <t>01.06.13.07.03.02</t>
  </si>
  <si>
    <t>01.06.13.08</t>
  </si>
  <si>
    <t>01.06.13.08.01</t>
  </si>
  <si>
    <t>01.06.13.08.02</t>
  </si>
  <si>
    <t>01.06.13.08.03</t>
  </si>
  <si>
    <t>01.06.13.08.04</t>
  </si>
  <si>
    <t>01.06.13.08.05</t>
  </si>
  <si>
    <t>01.06.13.08.06</t>
  </si>
  <si>
    <t>01.06.13.09</t>
  </si>
  <si>
    <t>01.06.13.09.01</t>
  </si>
  <si>
    <t>01.06.13.09.02</t>
  </si>
  <si>
    <t>01.06.13.09.03</t>
  </si>
  <si>
    <t>01.06.13.09.04</t>
  </si>
  <si>
    <t>01.06.13.09.05</t>
  </si>
  <si>
    <t>01.06.13.09.06</t>
  </si>
  <si>
    <t>01.06.13.10</t>
  </si>
  <si>
    <t>01.06.13.10.01</t>
  </si>
  <si>
    <t>Buzon de H=5.90m</t>
  </si>
  <si>
    <t>01.06.13.11</t>
  </si>
  <si>
    <t>01.06.13.11.01</t>
  </si>
  <si>
    <t>01.06.13.11.01.01</t>
  </si>
  <si>
    <t>01.06.13.11.01.02</t>
  </si>
  <si>
    <t>01.06.13.11.01.03</t>
  </si>
  <si>
    <t>01.06.13.12</t>
  </si>
  <si>
    <t>01.06.13.12.01</t>
  </si>
  <si>
    <t>01.06.13.12.01.01</t>
  </si>
  <si>
    <t>01.06.13.12.01.01.01</t>
  </si>
  <si>
    <t>01.06.13.12.01.01.02</t>
  </si>
  <si>
    <t>01.06.13.12.01.02</t>
  </si>
  <si>
    <t>01.06.13.12.01.02.01</t>
  </si>
  <si>
    <t>01.06.13.12.01.02.02</t>
  </si>
  <si>
    <t>01.06.13.12.01.02.03</t>
  </si>
  <si>
    <t>01.06.13.12.01.02.04</t>
  </si>
  <si>
    <t>01.06.13.12.01.02.05</t>
  </si>
  <si>
    <t>01.06.13.12.01.02.06</t>
  </si>
  <si>
    <t>01.06.13.12.01.02.07</t>
  </si>
  <si>
    <t>01.06.13.12.01.03</t>
  </si>
  <si>
    <t>01.06.13.12.01.03.01</t>
  </si>
  <si>
    <t>01.06.13.12.01.03.02</t>
  </si>
  <si>
    <t>01.06.13.12.01.03.03</t>
  </si>
  <si>
    <t>01.06.13.12.01.03.04</t>
  </si>
  <si>
    <t>01.06.13.12.01.03.05</t>
  </si>
  <si>
    <t>01.06.13.12.01.03.06</t>
  </si>
  <si>
    <t>01.06.13.12.01.04</t>
  </si>
  <si>
    <t>01.06.13.12.01.04.01</t>
  </si>
  <si>
    <t>01.06.13.12.01.04.02</t>
  </si>
  <si>
    <t>01.06.13.12.01.04.03</t>
  </si>
  <si>
    <t>01.06.13.12.01.04.04</t>
  </si>
  <si>
    <t>01.06.13.12.01.04.05</t>
  </si>
  <si>
    <t>01.06.13.12.01.04.06</t>
  </si>
  <si>
    <t>01.06.13.12.01.04.07</t>
  </si>
  <si>
    <t>01.06.13.12.01.04.08</t>
  </si>
  <si>
    <t>01.06.13.12.01.04.09</t>
  </si>
  <si>
    <t>01.06.13.12.01.04.10</t>
  </si>
  <si>
    <t>01.06.13.12.01.04.11</t>
  </si>
  <si>
    <t>01.06.13.12.01.04.12</t>
  </si>
  <si>
    <t>01.06.13.12.01.04.13</t>
  </si>
  <si>
    <t>01.06.13.12.01.04.14</t>
  </si>
  <si>
    <t>01.06.13.12.01.05</t>
  </si>
  <si>
    <t>01.06.13.12.01.05.01</t>
  </si>
  <si>
    <t>01.06.13.12.01.05.02</t>
  </si>
  <si>
    <t>01.06.13.12.01.05.03</t>
  </si>
  <si>
    <t>01.06.13.12.01.06</t>
  </si>
  <si>
    <t>01.06.13.12.01.06.01</t>
  </si>
  <si>
    <t>01.06.13.12.01.07</t>
  </si>
  <si>
    <t>01.06.13.12.01.07.01</t>
  </si>
  <si>
    <t>01.06.13.12.01.07.02</t>
  </si>
  <si>
    <t>01.06.13.12.01.07.03</t>
  </si>
  <si>
    <t>01.06.13.12.01.07.04</t>
  </si>
  <si>
    <t>01.06.13.12.01.07.05</t>
  </si>
  <si>
    <t>01.06.13.12.01.07.06</t>
  </si>
  <si>
    <t>01.06.13.12.01.08</t>
  </si>
  <si>
    <t>01.06.13.12.01.08.01</t>
  </si>
  <si>
    <t>01.06.13.12.01.09</t>
  </si>
  <si>
    <t>01.06.13.12.01.09.01</t>
  </si>
  <si>
    <t>01.06.13.12.01.09.02</t>
  </si>
  <si>
    <t>01.06.13.12.01.09.03</t>
  </si>
  <si>
    <t>01.06.13.12.01.09.04</t>
  </si>
  <si>
    <t>01.06.13.12.01.09.05</t>
  </si>
  <si>
    <t>01.06.13.12.01.10</t>
  </si>
  <si>
    <t>01.06.13.12.01.10.01</t>
  </si>
  <si>
    <t>01.06.13.12.01.10.02</t>
  </si>
  <si>
    <t>01.06.13.12.01.11</t>
  </si>
  <si>
    <t>01.06.13.12.01.11.01</t>
  </si>
  <si>
    <t>01.06.13.12.01.11.02</t>
  </si>
  <si>
    <t>01.06.13.12.01.11.03</t>
  </si>
  <si>
    <t>01.06.13.12.01.11.04</t>
  </si>
  <si>
    <t>01.06.13.12.02</t>
  </si>
  <si>
    <t>01.06.13.12.02.01</t>
  </si>
  <si>
    <t>01.06.13.12.02.01.01</t>
  </si>
  <si>
    <t>01.06.13.12.02.01.02</t>
  </si>
  <si>
    <t>01.06.13.12.02.02</t>
  </si>
  <si>
    <t>01.06.13.12.02.02.01</t>
  </si>
  <si>
    <t>01.06.13.12.02.02.02</t>
  </si>
  <si>
    <t>01.06.13.12.02.02.03</t>
  </si>
  <si>
    <t>01.06.13.12.02.02.04</t>
  </si>
  <si>
    <t>01.06.13.12.02.02.05</t>
  </si>
  <si>
    <t>01.06.13.12.02.02.06</t>
  </si>
  <si>
    <t>01.06.13.12.02.02.07</t>
  </si>
  <si>
    <t>01.06.13.12.02.03</t>
  </si>
  <si>
    <t>01.06.13.12.02.03.01</t>
  </si>
  <si>
    <t>01.06.13.12.02.03.02</t>
  </si>
  <si>
    <t>01.06.13.12.02.03.03</t>
  </si>
  <si>
    <t>01.06.13.12.02.03.04</t>
  </si>
  <si>
    <t>01.06.13.12.02.03.05</t>
  </si>
  <si>
    <t>01.06.13.12.02.03.06</t>
  </si>
  <si>
    <t>01.06.13.12.02.04</t>
  </si>
  <si>
    <t>01.06.13.12.02.04.01</t>
  </si>
  <si>
    <t>01.06.13.12.02.04.02</t>
  </si>
  <si>
    <t>01.06.13.12.02.04.03</t>
  </si>
  <si>
    <t>01.06.13.12.02.04.04</t>
  </si>
  <si>
    <t>01.06.13.12.02.04.05</t>
  </si>
  <si>
    <t>01.06.13.12.02.04.06</t>
  </si>
  <si>
    <t>01.06.13.12.02.04.07</t>
  </si>
  <si>
    <t>01.06.13.12.02.04.08</t>
  </si>
  <si>
    <t>01.06.13.12.02.04.09</t>
  </si>
  <si>
    <t>01.06.13.12.02.04.10</t>
  </si>
  <si>
    <t>01.06.13.12.02.04.11</t>
  </si>
  <si>
    <t>01.06.13.12.02.05</t>
  </si>
  <si>
    <t>01.06.13.12.02.05.01</t>
  </si>
  <si>
    <t>01.06.13.12.02.05.02</t>
  </si>
  <si>
    <t>01.06.13.12.02.05.03</t>
  </si>
  <si>
    <t>01.06.13.12.02.06</t>
  </si>
  <si>
    <t>01.06.13.12.02.06.01</t>
  </si>
  <si>
    <t>01.06.13.12.02.07</t>
  </si>
  <si>
    <t>01.06.13.12.02.07.01</t>
  </si>
  <si>
    <t>01.06.13.12.02.07.02</t>
  </si>
  <si>
    <t>01.06.13.12.02.07.03</t>
  </si>
  <si>
    <t>01.06.13.12.02.07.04</t>
  </si>
  <si>
    <t>01.06.13.12.02.07.05</t>
  </si>
  <si>
    <t>01.06.13.12.02.08</t>
  </si>
  <si>
    <t>01.06.13.12.02.08.01</t>
  </si>
  <si>
    <t>01.06.13.12.02.09</t>
  </si>
  <si>
    <t>01.06.13.12.02.09.01</t>
  </si>
  <si>
    <t>01.06.13.12.02.10</t>
  </si>
  <si>
    <t>01.06.13.12.02.10.01</t>
  </si>
  <si>
    <t>01.06.13.12.02.10.02</t>
  </si>
  <si>
    <t>01.06.13.12.02.10.03</t>
  </si>
  <si>
    <t>01.06.13.12.02.10.04</t>
  </si>
  <si>
    <t>01.06.13.12.02.11</t>
  </si>
  <si>
    <t>01.06.13.12.02.11.01</t>
  </si>
  <si>
    <t>01.06.13.12.02.11.02</t>
  </si>
  <si>
    <t>01.06.13.12.02.12</t>
  </si>
  <si>
    <t>01.06.13.12.02.12.01</t>
  </si>
  <si>
    <t>01.06.13.12.02.12.02</t>
  </si>
  <si>
    <t>01.06.13.12.03</t>
  </si>
  <si>
    <t>01.06.13.12.03.01</t>
  </si>
  <si>
    <t>01.06.13.12.03.01.01</t>
  </si>
  <si>
    <t>01.06.13.12.03.01.02</t>
  </si>
  <si>
    <t>01.06.13.12.03.02</t>
  </si>
  <si>
    <t>01.06.13.12.03.02.01</t>
  </si>
  <si>
    <t>01.06.13.12.03.02.02</t>
  </si>
  <si>
    <t>01.06.13.12.03.02.03</t>
  </si>
  <si>
    <t>01.06.13.12.03.02.04</t>
  </si>
  <si>
    <t>01.06.13.12.03.02.05</t>
  </si>
  <si>
    <t>01.06.13.12.03.02.06</t>
  </si>
  <si>
    <t>01.06.13.12.03.02.07</t>
  </si>
  <si>
    <t>01.06.13.12.03.03</t>
  </si>
  <si>
    <t>01.06.13.12.03.03.01</t>
  </si>
  <si>
    <t>01.06.13.12.03.03.02</t>
  </si>
  <si>
    <t>01.06.13.12.03.03.03</t>
  </si>
  <si>
    <t>01.06.13.12.03.03.04</t>
  </si>
  <si>
    <t>01.06.13.12.03.03.05</t>
  </si>
  <si>
    <t>01.06.13.12.03.03.06</t>
  </si>
  <si>
    <t>01.06.13.12.03.04</t>
  </si>
  <si>
    <t>01.06.13.12.03.04.01</t>
  </si>
  <si>
    <t>01.06.13.12.03.04.02</t>
  </si>
  <si>
    <t>01.06.13.12.03.04.03</t>
  </si>
  <si>
    <t>01.06.13.12.03.04.04</t>
  </si>
  <si>
    <t>01.06.13.12.03.04.05</t>
  </si>
  <si>
    <t>01.06.13.12.03.04.06</t>
  </si>
  <si>
    <t>01.06.13.12.03.04.07</t>
  </si>
  <si>
    <t>01.06.13.12.03.04.08</t>
  </si>
  <si>
    <t>01.06.13.12.03.04.09</t>
  </si>
  <si>
    <t>01.06.13.12.03.04.10</t>
  </si>
  <si>
    <t>01.06.13.12.03.04.11</t>
  </si>
  <si>
    <t>01.06.13.12.03.05</t>
  </si>
  <si>
    <t>01.06.13.12.03.05.01</t>
  </si>
  <si>
    <t>01.06.13.12.03.05.02</t>
  </si>
  <si>
    <t>01.06.13.12.03.05.03</t>
  </si>
  <si>
    <t>01.06.13.12.03.06</t>
  </si>
  <si>
    <t>01.06.13.12.03.06.01</t>
  </si>
  <si>
    <t>01.06.13.12.03.07</t>
  </si>
  <si>
    <t>01.06.13.12.03.07.01</t>
  </si>
  <si>
    <t>01.06.13.12.03.07.02</t>
  </si>
  <si>
    <t>01.06.13.12.03.07.03</t>
  </si>
  <si>
    <t>01.06.13.12.03.07.04</t>
  </si>
  <si>
    <t>01.06.13.12.03.07.05</t>
  </si>
  <si>
    <t>01.06.13.12.03.08</t>
  </si>
  <si>
    <t>01.06.13.12.03.08.01</t>
  </si>
  <si>
    <t>01.06.13.12.03.09</t>
  </si>
  <si>
    <t>01.06.13.12.03.09.01</t>
  </si>
  <si>
    <t>01.06.13.12.03.09.02</t>
  </si>
  <si>
    <t>01.06.13.12.03.10</t>
  </si>
  <si>
    <t>01.06.13.12.03.10.01</t>
  </si>
  <si>
    <t>01.06.13.12.03.10.02</t>
  </si>
  <si>
    <t>01.06.13.12.03.11</t>
  </si>
  <si>
    <t>01.06.13.12.03.11.01</t>
  </si>
  <si>
    <t>01.06.13.12.03.11.02</t>
  </si>
  <si>
    <t>01.06.13.12.04</t>
  </si>
  <si>
    <t>01.06.13.12.04.01</t>
  </si>
  <si>
    <t>01.06.13.12.04.01.01</t>
  </si>
  <si>
    <t>01.06.13.12.04.01.02</t>
  </si>
  <si>
    <t>01.06.13.12.04.02</t>
  </si>
  <si>
    <t>01.06.13.12.04.02.01</t>
  </si>
  <si>
    <t>01.06.13.12.04.02.02</t>
  </si>
  <si>
    <t>01.06.13.12.04.02.03</t>
  </si>
  <si>
    <t>01.06.13.12.04.02.04</t>
  </si>
  <si>
    <t>01.06.13.12.04.02.05</t>
  </si>
  <si>
    <t>01.06.13.12.04.02.06</t>
  </si>
  <si>
    <t>01.06.13.12.04.02.07</t>
  </si>
  <si>
    <t>01.06.13.12.04.02.08</t>
  </si>
  <si>
    <t>01.06.13.12.04.02.09</t>
  </si>
  <si>
    <t>01.06.13.12.04.03</t>
  </si>
  <si>
    <t>01.06.13.12.04.03.01</t>
  </si>
  <si>
    <t>01.06.13.12.04.04</t>
  </si>
  <si>
    <t>01.06.13.12.04.04.01</t>
  </si>
  <si>
    <t>01.06.13.12.04.04.02</t>
  </si>
  <si>
    <t>01.06.13.12.04.04.03</t>
  </si>
  <si>
    <t>01.06.13.12.04.04.04</t>
  </si>
  <si>
    <t>01.06.13.12.04.04.05</t>
  </si>
  <si>
    <t>01.06.13.12.04.04.06</t>
  </si>
  <si>
    <t>01.06.13.12.04.04.07</t>
  </si>
  <si>
    <t>01.06.13.12.04.04.08</t>
  </si>
  <si>
    <t>01.06.13.12.04.04.09</t>
  </si>
  <si>
    <t>01.06.13.12.04.04.10</t>
  </si>
  <si>
    <t>01.06.13.12.04.04.11</t>
  </si>
  <si>
    <t>01.06.13.12.04.04.12</t>
  </si>
  <si>
    <t>01.06.13.12.04.05</t>
  </si>
  <si>
    <t>01.06.13.12.04.05.01</t>
  </si>
  <si>
    <t>01.06.13.12.04.06</t>
  </si>
  <si>
    <t>01.06.13.12.04.06.01</t>
  </si>
  <si>
    <t>01.06.13.12.04.06.02</t>
  </si>
  <si>
    <t>01.06.13.12.04.06.03</t>
  </si>
  <si>
    <t>01.06.13.12.04.07</t>
  </si>
  <si>
    <t>01.06.13.12.04.07.01</t>
  </si>
  <si>
    <t>01.06.13.12.04.07.02</t>
  </si>
  <si>
    <t>01.06.13.12.04.07.03</t>
  </si>
  <si>
    <t>01.06.13.12.04.07.04</t>
  </si>
  <si>
    <t>01.06.13.12.04.08</t>
  </si>
  <si>
    <t>01.06.13.12.04.08.01</t>
  </si>
  <si>
    <t>01.06.13.12.04.08.02</t>
  </si>
  <si>
    <t>01.06.13.12.04.09</t>
  </si>
  <si>
    <t>01.06.13.12.04.09.01</t>
  </si>
  <si>
    <t>01.06.13.12.04.09.02</t>
  </si>
  <si>
    <t>01.06.13.12.04.09.03</t>
  </si>
  <si>
    <t>01.06.14</t>
  </si>
  <si>
    <t>ESTACIÓN DE BOMBEO DE AGUA RESIDUALES  (EBAR-XV)</t>
  </si>
  <si>
    <t>01.06.14.01</t>
  </si>
  <si>
    <t>01.06.14.01.01</t>
  </si>
  <si>
    <t>01.06.14.01.02</t>
  </si>
  <si>
    <t>01.06.14.02</t>
  </si>
  <si>
    <t>01.06.14.02.01</t>
  </si>
  <si>
    <t>01.06.14.02.02</t>
  </si>
  <si>
    <t>01.06.14.02.03</t>
  </si>
  <si>
    <t>01.06.14.02.04</t>
  </si>
  <si>
    <t>01.06.14.03</t>
  </si>
  <si>
    <t>01.06.14.03.01</t>
  </si>
  <si>
    <t>01.06.14.03.01.01</t>
  </si>
  <si>
    <t>01.06.14.03.01.02</t>
  </si>
  <si>
    <t>01.06.14.03.02</t>
  </si>
  <si>
    <t>01.06.14.03.02.01</t>
  </si>
  <si>
    <t>01.06.14.03.02.01.01</t>
  </si>
  <si>
    <t>01.06.14.03.02.01.02</t>
  </si>
  <si>
    <t>01.06.14.03.02.01.03</t>
  </si>
  <si>
    <t>01.06.14.03.02.02</t>
  </si>
  <si>
    <t>01.06.14.03.02.02.01</t>
  </si>
  <si>
    <t>01.06.14.03.02.02.02</t>
  </si>
  <si>
    <t>01.06.14.03.02.02.03</t>
  </si>
  <si>
    <t>01.06.14.03.02.03</t>
  </si>
  <si>
    <t>01.06.14.03.02.03.01</t>
  </si>
  <si>
    <t>01.06.14.03.02.03.02</t>
  </si>
  <si>
    <t>01.06.14.03.02.03.03</t>
  </si>
  <si>
    <t>01.06.14.03.02.04</t>
  </si>
  <si>
    <t>01.06.14.03.02.04.01</t>
  </si>
  <si>
    <t>01.06.14.03.02.04.02</t>
  </si>
  <si>
    <t>01.06.14.03.02.04.03</t>
  </si>
  <si>
    <t>01.06.14.03.02.05</t>
  </si>
  <si>
    <t>01.06.14.03.02.05.01</t>
  </si>
  <si>
    <t>01.06.14.03.02.05.02</t>
  </si>
  <si>
    <t>01.06.14.03.02.05.03</t>
  </si>
  <si>
    <t>01.06.14.03.02.06</t>
  </si>
  <si>
    <t>01.06.14.03.02.06.01</t>
  </si>
  <si>
    <t>01.06.14.03.02.06.02</t>
  </si>
  <si>
    <t>01.06.14.03.02.06.03</t>
  </si>
  <si>
    <t>01.06.14.03.03</t>
  </si>
  <si>
    <t>01.06.14.03.03.01</t>
  </si>
  <si>
    <t>01.06.14.03.04</t>
  </si>
  <si>
    <t>01.06.14.03.04.01</t>
  </si>
  <si>
    <t>01.06.14.03.04.02</t>
  </si>
  <si>
    <t>01.06.14.03.04.03</t>
  </si>
  <si>
    <t>01.06.14.03.04.04</t>
  </si>
  <si>
    <t>01.06.14.03.04.05</t>
  </si>
  <si>
    <t>01.06.14.03.04.06</t>
  </si>
  <si>
    <t>01.06.14.03.05</t>
  </si>
  <si>
    <t>01.06.14.03.05.01</t>
  </si>
  <si>
    <t>01.06.14.03.06</t>
  </si>
  <si>
    <t>01.06.14.03.06.01</t>
  </si>
  <si>
    <t>01.06.14.03.06.02</t>
  </si>
  <si>
    <t>01.06.14.03.06.03</t>
  </si>
  <si>
    <t>01.06.14.03.07</t>
  </si>
  <si>
    <t>01.06.14.03.07.01</t>
  </si>
  <si>
    <t>01.06.14.03.07.02</t>
  </si>
  <si>
    <t>01.06.14.03.07.03</t>
  </si>
  <si>
    <t>01.06.14.04</t>
  </si>
  <si>
    <t>01.06.14.04.01</t>
  </si>
  <si>
    <t>01.06.14.04.01.01</t>
  </si>
  <si>
    <t>01.06.14.04.01.02</t>
  </si>
  <si>
    <t>01.06.14.04.02</t>
  </si>
  <si>
    <t>01.06.14.04.02.01</t>
  </si>
  <si>
    <t>01.06.14.04.02.01.01</t>
  </si>
  <si>
    <t>01.06.14.04.02.01.02</t>
  </si>
  <si>
    <t>01.06.14.04.02.01.03</t>
  </si>
  <si>
    <t>01.06.14.04.02.02</t>
  </si>
  <si>
    <t>01.06.14.04.02.02.01</t>
  </si>
  <si>
    <t>01.06.14.04.02.02.02</t>
  </si>
  <si>
    <t>01.06.14.04.02.02.03</t>
  </si>
  <si>
    <t>01.06.14.04.02.03</t>
  </si>
  <si>
    <t>01.06.14.04.02.03.01</t>
  </si>
  <si>
    <t>01.06.14.04.02.03.02</t>
  </si>
  <si>
    <t>01.06.14.04.02.03.03</t>
  </si>
  <si>
    <t>01.06.14.04.03</t>
  </si>
  <si>
    <t>01.06.14.04.03.01</t>
  </si>
  <si>
    <t>01.06.14.04.04</t>
  </si>
  <si>
    <t>01.06.14.04.04.01</t>
  </si>
  <si>
    <t>01.06.14.04.04.02</t>
  </si>
  <si>
    <t>01.06.14.04.04.03</t>
  </si>
  <si>
    <t>01.06.14.05</t>
  </si>
  <si>
    <t>01.06.14.05.01</t>
  </si>
  <si>
    <t>01.06.14.05.01.01</t>
  </si>
  <si>
    <t>01.06.14.05.01.02</t>
  </si>
  <si>
    <t>01.06.14.05.02</t>
  </si>
  <si>
    <t>01.06.14.05.02.01</t>
  </si>
  <si>
    <t>01.06.14.05.02.01.01</t>
  </si>
  <si>
    <t>01.06.14.05.02.01.02</t>
  </si>
  <si>
    <t>01.06.14.05.02.01.03</t>
  </si>
  <si>
    <t>01.06.14.05.02.02</t>
  </si>
  <si>
    <t>01.06.14.05.02.02.01</t>
  </si>
  <si>
    <t>01.06.14.05.02.02.02</t>
  </si>
  <si>
    <t>01.06.14.05.02.02.03</t>
  </si>
  <si>
    <t>01.06.14.05.02.03</t>
  </si>
  <si>
    <t>01.06.14.05.02.03.01</t>
  </si>
  <si>
    <t>01.06.14.05.02.03.02</t>
  </si>
  <si>
    <t>01.06.14.05.02.03.03</t>
  </si>
  <si>
    <t>01.06.14.05.03</t>
  </si>
  <si>
    <t>01.06.14.05.03.01</t>
  </si>
  <si>
    <t>01.06.14.05.04</t>
  </si>
  <si>
    <t>01.06.14.05.04.01</t>
  </si>
  <si>
    <t>01.06.14.05.04.02</t>
  </si>
  <si>
    <t>01.06.14.05.04.03</t>
  </si>
  <si>
    <t>01.06.14.06</t>
  </si>
  <si>
    <t>01.06.14.06.01</t>
  </si>
  <si>
    <t>01.06.14.06.01.01</t>
  </si>
  <si>
    <t>01.06.14.06.02</t>
  </si>
  <si>
    <t>01.06.14.06.02.01</t>
  </si>
  <si>
    <t>01.06.14.06.02.01.01</t>
  </si>
  <si>
    <t>01.06.14.06.02.01.02</t>
  </si>
  <si>
    <t>01.06.14.06.02.01.03</t>
  </si>
  <si>
    <t>01.06.14.06.02.02</t>
  </si>
  <si>
    <t>01.06.14.06.02.02.01</t>
  </si>
  <si>
    <t>01.06.14.06.02.02.02</t>
  </si>
  <si>
    <t>01.06.14.06.02.02.03</t>
  </si>
  <si>
    <t>01.06.14.06.02.03</t>
  </si>
  <si>
    <t>01.06.14.06.02.03.01</t>
  </si>
  <si>
    <t>01.06.14.06.02.03.02</t>
  </si>
  <si>
    <t>01.06.14.06.02.03.03</t>
  </si>
  <si>
    <t>01.06.14.06.03</t>
  </si>
  <si>
    <t>01.06.14.06.03.01</t>
  </si>
  <si>
    <t>01.06.14.06.03.02</t>
  </si>
  <si>
    <t>01.06.14.07</t>
  </si>
  <si>
    <t>01.06.14.07.01</t>
  </si>
  <si>
    <t>01.06.14.07.02</t>
  </si>
  <si>
    <t>01.06.14.07.03</t>
  </si>
  <si>
    <t>01.06.14.07.04</t>
  </si>
  <si>
    <t>01.06.14.07.05</t>
  </si>
  <si>
    <t>01.06.14.07.06</t>
  </si>
  <si>
    <t>01.06.14.07.07</t>
  </si>
  <si>
    <t>01.06.14.08</t>
  </si>
  <si>
    <t>01.06.14.08.01</t>
  </si>
  <si>
    <t>01.06.14.08.02</t>
  </si>
  <si>
    <t>01.06.14.08.03</t>
  </si>
  <si>
    <t>01.06.14.08.04</t>
  </si>
  <si>
    <t>01.06.14.08.05</t>
  </si>
  <si>
    <t>01.06.14.08.06</t>
  </si>
  <si>
    <t>01.06.14.09</t>
  </si>
  <si>
    <t>01.06.14.09.01</t>
  </si>
  <si>
    <t>Buzon de H=8.74m</t>
  </si>
  <si>
    <t>01.06.14.10</t>
  </si>
  <si>
    <t>01.06.14.10.01</t>
  </si>
  <si>
    <t>01.06.14.10.01.01</t>
  </si>
  <si>
    <t>01.06.14.10.01.02</t>
  </si>
  <si>
    <t>01.06.14.10.01.03</t>
  </si>
  <si>
    <t>01.06.14.11</t>
  </si>
  <si>
    <t>01.06.14.11.01</t>
  </si>
  <si>
    <t>01.06.14.11.01.01</t>
  </si>
  <si>
    <t>01.06.14.11.01.01.01</t>
  </si>
  <si>
    <t>01.06.14.11.01.01.02</t>
  </si>
  <si>
    <t>01.06.14.11.01.02</t>
  </si>
  <si>
    <t>01.06.14.11.01.02.01</t>
  </si>
  <si>
    <t>01.06.14.11.01.02.02</t>
  </si>
  <si>
    <t>01.06.14.11.01.02.03</t>
  </si>
  <si>
    <t>01.06.14.11.01.02.04</t>
  </si>
  <si>
    <t>01.06.14.11.01.02.05</t>
  </si>
  <si>
    <t>01.06.14.11.01.02.06</t>
  </si>
  <si>
    <t>01.06.14.11.01.02.07</t>
  </si>
  <si>
    <t>01.06.14.11.01.03</t>
  </si>
  <si>
    <t>01.06.14.11.01.03.01</t>
  </si>
  <si>
    <t>01.06.14.11.01.03.02</t>
  </si>
  <si>
    <t>01.06.14.11.01.03.03</t>
  </si>
  <si>
    <t>01.06.14.11.01.03.04</t>
  </si>
  <si>
    <t>01.06.14.11.01.03.05</t>
  </si>
  <si>
    <t>01.06.14.11.01.03.06</t>
  </si>
  <si>
    <t>01.06.14.11.01.04</t>
  </si>
  <si>
    <t>01.06.14.11.01.04.01</t>
  </si>
  <si>
    <t>01.06.14.11.01.04.02</t>
  </si>
  <si>
    <t>01.06.14.11.01.04.03</t>
  </si>
  <si>
    <t>01.06.14.11.01.04.04</t>
  </si>
  <si>
    <t>01.06.14.11.01.04.05</t>
  </si>
  <si>
    <t>01.06.14.11.01.04.06</t>
  </si>
  <si>
    <t>01.06.14.11.01.04.07</t>
  </si>
  <si>
    <t>01.06.14.11.01.04.08</t>
  </si>
  <si>
    <t>01.06.14.11.01.04.09</t>
  </si>
  <si>
    <t>01.06.14.11.01.04.10</t>
  </si>
  <si>
    <t>01.06.14.11.01.04.11</t>
  </si>
  <si>
    <t>01.06.14.11.01.04.12</t>
  </si>
  <si>
    <t>01.06.14.11.01.04.13</t>
  </si>
  <si>
    <t>01.06.14.11.01.04.14</t>
  </si>
  <si>
    <t>01.06.14.11.01.05</t>
  </si>
  <si>
    <t>01.06.14.11.01.05.01</t>
  </si>
  <si>
    <t>01.06.14.11.01.05.02</t>
  </si>
  <si>
    <t>01.06.14.11.01.05.03</t>
  </si>
  <si>
    <t>01.06.14.11.01.06</t>
  </si>
  <si>
    <t>01.06.14.11.01.06.01</t>
  </si>
  <si>
    <t>01.06.14.11.01.07</t>
  </si>
  <si>
    <t>01.06.14.11.01.07.01</t>
  </si>
  <si>
    <t>01.06.14.11.01.07.02</t>
  </si>
  <si>
    <t>01.06.14.11.01.07.03</t>
  </si>
  <si>
    <t>01.06.14.11.01.07.04</t>
  </si>
  <si>
    <t>01.06.14.11.01.07.05</t>
  </si>
  <si>
    <t>01.06.14.11.01.07.06</t>
  </si>
  <si>
    <t>01.06.14.11.01.08</t>
  </si>
  <si>
    <t>01.06.14.11.01.08.01</t>
  </si>
  <si>
    <t>01.06.14.11.01.09</t>
  </si>
  <si>
    <t>01.06.14.11.01.09.01</t>
  </si>
  <si>
    <t>01.06.14.11.01.09.02</t>
  </si>
  <si>
    <t>01.06.14.11.01.09.03</t>
  </si>
  <si>
    <t>01.06.14.11.01.09.04</t>
  </si>
  <si>
    <t>01.06.14.11.01.10</t>
  </si>
  <si>
    <t>01.06.14.11.01.10.01</t>
  </si>
  <si>
    <t>01.06.14.11.01.10.02</t>
  </si>
  <si>
    <t>01.06.14.11.01.11</t>
  </si>
  <si>
    <t>01.06.14.11.01.11.01</t>
  </si>
  <si>
    <t>01.06.14.11.01.11.02</t>
  </si>
  <si>
    <t>01.06.14.11.01.11.03</t>
  </si>
  <si>
    <t>01.06.14.11.01.11.04</t>
  </si>
  <si>
    <t>01.06.14.11.02</t>
  </si>
  <si>
    <t>01.06.14.11.02.01</t>
  </si>
  <si>
    <t>01.06.14.11.02.01.01</t>
  </si>
  <si>
    <t>01.06.14.11.02.01.02</t>
  </si>
  <si>
    <t>01.06.14.11.02.02</t>
  </si>
  <si>
    <t>01.06.14.11.02.02.01</t>
  </si>
  <si>
    <t>01.06.14.11.02.02.02</t>
  </si>
  <si>
    <t>01.06.14.11.02.02.03</t>
  </si>
  <si>
    <t>01.06.14.11.02.02.04</t>
  </si>
  <si>
    <t>01.06.14.11.02.02.05</t>
  </si>
  <si>
    <t>01.06.14.11.02.02.06</t>
  </si>
  <si>
    <t>01.06.14.11.02.02.07</t>
  </si>
  <si>
    <t>01.06.14.11.02.03</t>
  </si>
  <si>
    <t>01.06.14.11.02.03.01</t>
  </si>
  <si>
    <t>01.06.14.11.02.03.02</t>
  </si>
  <si>
    <t>01.06.14.11.02.03.03</t>
  </si>
  <si>
    <t>01.06.14.11.02.03.04</t>
  </si>
  <si>
    <t>01.06.14.11.02.03.05</t>
  </si>
  <si>
    <t>01.06.14.11.02.03.06</t>
  </si>
  <si>
    <t>01.06.14.11.02.04</t>
  </si>
  <si>
    <t>01.06.14.11.02.04.01</t>
  </si>
  <si>
    <t>01.06.14.11.02.04.02</t>
  </si>
  <si>
    <t>01.06.14.11.02.04.03</t>
  </si>
  <si>
    <t>01.06.14.11.02.04.04</t>
  </si>
  <si>
    <t>01.06.14.11.02.04.05</t>
  </si>
  <si>
    <t>01.06.14.11.02.04.06</t>
  </si>
  <si>
    <t>01.06.14.11.02.04.07</t>
  </si>
  <si>
    <t>01.06.14.11.02.04.08</t>
  </si>
  <si>
    <t>01.06.14.11.02.04.09</t>
  </si>
  <si>
    <t>01.06.14.11.02.04.10</t>
  </si>
  <si>
    <t>01.06.14.11.02.04.11</t>
  </si>
  <si>
    <t>01.06.14.11.02.05</t>
  </si>
  <si>
    <t>01.06.14.11.02.05.01</t>
  </si>
  <si>
    <t>01.06.14.11.02.05.02</t>
  </si>
  <si>
    <t>01.06.14.11.02.05.03</t>
  </si>
  <si>
    <t>01.06.14.11.02.06</t>
  </si>
  <si>
    <t>01.06.14.11.02.06.01</t>
  </si>
  <si>
    <t>01.06.14.11.02.07</t>
  </si>
  <si>
    <t>01.06.14.11.02.07.01</t>
  </si>
  <si>
    <t>01.06.14.11.02.07.02</t>
  </si>
  <si>
    <t>01.06.14.11.02.07.03</t>
  </si>
  <si>
    <t>01.06.14.11.02.07.04</t>
  </si>
  <si>
    <t>01.06.14.11.02.07.05</t>
  </si>
  <si>
    <t>01.06.14.11.02.08</t>
  </si>
  <si>
    <t>01.06.14.11.02.08.01</t>
  </si>
  <si>
    <t>01.06.14.11.02.09</t>
  </si>
  <si>
    <t>01.06.14.11.02.09.01</t>
  </si>
  <si>
    <t>01.06.14.11.02.10</t>
  </si>
  <si>
    <t>01.06.14.11.02.10.01</t>
  </si>
  <si>
    <t>01.06.14.11.02.10.02</t>
  </si>
  <si>
    <t>01.06.14.11.02.10.03</t>
  </si>
  <si>
    <t>01.06.14.11.02.10.04</t>
  </si>
  <si>
    <t>01.06.14.11.02.10.05</t>
  </si>
  <si>
    <t>01.06.14.11.02.10.06</t>
  </si>
  <si>
    <t>01.06.14.11.02.11</t>
  </si>
  <si>
    <t>01.06.14.11.02.11.01</t>
  </si>
  <si>
    <t>01.06.14.11.02.11.02</t>
  </si>
  <si>
    <t>01.06.14.11.02.12</t>
  </si>
  <si>
    <t>01.06.14.11.02.12.01</t>
  </si>
  <si>
    <t>01.06.14.11.02.12.02</t>
  </si>
  <si>
    <t>01.06.14.11.03</t>
  </si>
  <si>
    <t>01.06.14.11.03.01</t>
  </si>
  <si>
    <t>01.06.14.11.03.01.01</t>
  </si>
  <si>
    <t>01.06.14.11.03.01.02</t>
  </si>
  <si>
    <t>01.06.14.11.03.02</t>
  </si>
  <si>
    <t>01.06.14.11.03.02.01</t>
  </si>
  <si>
    <t>01.06.14.11.03.02.02</t>
  </si>
  <si>
    <t>01.06.14.11.03.02.03</t>
  </si>
  <si>
    <t>01.06.14.11.03.02.04</t>
  </si>
  <si>
    <t>01.06.14.11.03.02.05</t>
  </si>
  <si>
    <t>01.06.14.11.03.02.06</t>
  </si>
  <si>
    <t>01.06.14.11.03.02.07</t>
  </si>
  <si>
    <t>01.06.14.11.03.02.08</t>
  </si>
  <si>
    <t>01.06.14.11.03.02.09</t>
  </si>
  <si>
    <t>01.06.14.11.03.03</t>
  </si>
  <si>
    <t>01.06.14.11.03.03.01</t>
  </si>
  <si>
    <t>01.06.14.11.03.04</t>
  </si>
  <si>
    <t>01.06.14.11.03.04.01</t>
  </si>
  <si>
    <t>01.06.14.11.03.04.02</t>
  </si>
  <si>
    <t>01.06.14.11.03.04.03</t>
  </si>
  <si>
    <t>01.06.14.11.03.04.04</t>
  </si>
  <si>
    <t>01.06.14.11.03.04.05</t>
  </si>
  <si>
    <t>01.06.14.11.03.04.06</t>
  </si>
  <si>
    <t>01.06.14.11.03.04.07</t>
  </si>
  <si>
    <t>01.06.14.11.03.04.08</t>
  </si>
  <si>
    <t>01.06.14.11.03.04.09</t>
  </si>
  <si>
    <t>01.06.14.11.03.04.10</t>
  </si>
  <si>
    <t>01.06.14.11.03.04.11</t>
  </si>
  <si>
    <t>01.06.14.11.03.04.12</t>
  </si>
  <si>
    <t>01.06.14.11.03.05</t>
  </si>
  <si>
    <t>01.06.14.11.03.05.01</t>
  </si>
  <si>
    <t>01.06.14.11.03.06</t>
  </si>
  <si>
    <t>01.06.14.11.03.06.01</t>
  </si>
  <si>
    <t>01.06.14.11.03.06.02</t>
  </si>
  <si>
    <t>01.06.14.11.03.06.03</t>
  </si>
  <si>
    <t>01.06.14.11.03.07</t>
  </si>
  <si>
    <t>01.06.14.11.03.07.01</t>
  </si>
  <si>
    <t>01.06.14.11.03.07.02</t>
  </si>
  <si>
    <t>01.06.14.11.03.07.03</t>
  </si>
  <si>
    <t>01.06.14.11.03.07.04</t>
  </si>
  <si>
    <t>01.06.14.11.03.08</t>
  </si>
  <si>
    <t>01.06.14.11.03.08.01</t>
  </si>
  <si>
    <t>01.06.14.11.03.08.02</t>
  </si>
  <si>
    <t>01.06.14.11.03.09</t>
  </si>
  <si>
    <t>01.06.14.11.03.09.01</t>
  </si>
  <si>
    <t>01.06.14.11.03.09.02</t>
  </si>
  <si>
    <t>01.06.14.11.03.09.03</t>
  </si>
  <si>
    <t>01.06.15</t>
  </si>
  <si>
    <t>ESTACIÓN DE BOMBEO DE AGUA RESIDUALES  (EBAR-XVI)</t>
  </si>
  <si>
    <t>01.06.15.01</t>
  </si>
  <si>
    <t>01.06.15.01.01</t>
  </si>
  <si>
    <t>01.06.15.01.02</t>
  </si>
  <si>
    <t>01.06.15.02</t>
  </si>
  <si>
    <t>01.06.15.02.01</t>
  </si>
  <si>
    <t>01.06.15.02.02</t>
  </si>
  <si>
    <t>01.06.15.02.03</t>
  </si>
  <si>
    <t>01.06.15.02.04</t>
  </si>
  <si>
    <t>01.06.15.03</t>
  </si>
  <si>
    <t>01.06.15.03.01</t>
  </si>
  <si>
    <t>01.06.15.03.01.01</t>
  </si>
  <si>
    <t>01.06.15.03.01.02</t>
  </si>
  <si>
    <t>01.06.15.03.02</t>
  </si>
  <si>
    <t>01.06.15.03.02.01</t>
  </si>
  <si>
    <t>01.06.15.03.02.01.01</t>
  </si>
  <si>
    <t>01.06.15.03.02.01.02</t>
  </si>
  <si>
    <t>01.06.15.03.02.01.03</t>
  </si>
  <si>
    <t>01.06.15.03.02.02</t>
  </si>
  <si>
    <t>01.06.15.03.02.02.01</t>
  </si>
  <si>
    <t>01.06.15.03.02.02.02</t>
  </si>
  <si>
    <t>01.06.15.03.02.02.03</t>
  </si>
  <si>
    <t>01.06.15.03.02.03</t>
  </si>
  <si>
    <t>01.06.15.03.02.03.01</t>
  </si>
  <si>
    <t>01.06.15.03.02.03.02</t>
  </si>
  <si>
    <t>01.06.15.03.02.03.03</t>
  </si>
  <si>
    <t>01.06.15.03.02.04</t>
  </si>
  <si>
    <t>01.06.15.03.02.04.01</t>
  </si>
  <si>
    <t>01.06.15.03.02.04.02</t>
  </si>
  <si>
    <t>01.06.15.03.02.04.03</t>
  </si>
  <si>
    <t>01.06.15.03.02.05</t>
  </si>
  <si>
    <t>01.06.15.03.02.05.01</t>
  </si>
  <si>
    <t>01.06.15.03.02.05.02</t>
  </si>
  <si>
    <t>01.06.15.03.02.05.03</t>
  </si>
  <si>
    <t>01.06.15.03.02.06</t>
  </si>
  <si>
    <t>01.06.15.03.02.06.01</t>
  </si>
  <si>
    <t>01.06.15.03.02.06.02</t>
  </si>
  <si>
    <t>01.06.15.03.02.06.03</t>
  </si>
  <si>
    <t>01.06.15.03.03</t>
  </si>
  <si>
    <t>01.06.15.03.03.01</t>
  </si>
  <si>
    <t>01.06.15.03.04</t>
  </si>
  <si>
    <t>01.06.15.03.04.01</t>
  </si>
  <si>
    <t>01.06.15.03.04.02</t>
  </si>
  <si>
    <t>01.06.15.03.04.03</t>
  </si>
  <si>
    <t>01.06.15.03.04.04</t>
  </si>
  <si>
    <t>01.06.15.03.04.05</t>
  </si>
  <si>
    <t>01.06.15.03.04.06</t>
  </si>
  <si>
    <t>01.06.15.03.05</t>
  </si>
  <si>
    <t>01.06.15.03.05.01</t>
  </si>
  <si>
    <t>01.06.15.03.06</t>
  </si>
  <si>
    <t>01.06.15.03.06.01</t>
  </si>
  <si>
    <t>01.06.15.03.06.02</t>
  </si>
  <si>
    <t>01.06.15.03.06.03</t>
  </si>
  <si>
    <t>01.06.15.03.07</t>
  </si>
  <si>
    <t>01.06.15.03.07.01</t>
  </si>
  <si>
    <t>01.06.15.03.07.02</t>
  </si>
  <si>
    <t>01.06.15.03.07.03</t>
  </si>
  <si>
    <t>01.06.15.04</t>
  </si>
  <si>
    <t>01.06.15.04.01</t>
  </si>
  <si>
    <t>01.06.15.04.01.01</t>
  </si>
  <si>
    <t>01.06.15.04.01.02</t>
  </si>
  <si>
    <t>01.06.15.04.02</t>
  </si>
  <si>
    <t>01.06.15.04.02.01</t>
  </si>
  <si>
    <t>01.06.15.04.02.01.01</t>
  </si>
  <si>
    <t>01.06.15.04.02.01.02</t>
  </si>
  <si>
    <t>01.06.15.04.02.01.03</t>
  </si>
  <si>
    <t>01.06.15.04.02.02</t>
  </si>
  <si>
    <t>01.06.15.04.02.02.01</t>
  </si>
  <si>
    <t>01.06.15.04.02.02.02</t>
  </si>
  <si>
    <t>01.06.15.04.02.02.03</t>
  </si>
  <si>
    <t>01.06.15.04.02.03</t>
  </si>
  <si>
    <t>01.06.15.04.02.03.01</t>
  </si>
  <si>
    <t>01.06.15.04.02.03.02</t>
  </si>
  <si>
    <t>01.06.15.04.02.03.03</t>
  </si>
  <si>
    <t>01.06.15.04.03</t>
  </si>
  <si>
    <t>01.06.15.04.03.01</t>
  </si>
  <si>
    <t>01.06.15.04.04</t>
  </si>
  <si>
    <t>01.06.15.04.04.01</t>
  </si>
  <si>
    <t>01.06.15.04.04.02</t>
  </si>
  <si>
    <t>01.06.15.04.04.03</t>
  </si>
  <si>
    <t>01.06.15.05</t>
  </si>
  <si>
    <t>01.06.15.05.01</t>
  </si>
  <si>
    <t>01.06.15.05.01.01</t>
  </si>
  <si>
    <t>01.06.15.05.01.02</t>
  </si>
  <si>
    <t>01.06.15.05.02</t>
  </si>
  <si>
    <t>01.06.15.05.02.01</t>
  </si>
  <si>
    <t>01.06.15.05.02.01.01</t>
  </si>
  <si>
    <t>01.06.15.05.02.01.02</t>
  </si>
  <si>
    <t>01.06.15.05.02.01.03</t>
  </si>
  <si>
    <t>01.06.15.05.02.02</t>
  </si>
  <si>
    <t>01.06.15.05.02.02.01</t>
  </si>
  <si>
    <t>01.06.15.05.02.02.02</t>
  </si>
  <si>
    <t>01.06.15.05.02.02.03</t>
  </si>
  <si>
    <t>01.06.15.05.02.03</t>
  </si>
  <si>
    <t>01.06.15.05.02.03.01</t>
  </si>
  <si>
    <t>01.06.15.05.02.03.02</t>
  </si>
  <si>
    <t>01.06.15.05.02.03.03</t>
  </si>
  <si>
    <t>01.06.15.05.03</t>
  </si>
  <si>
    <t>01.06.15.05.03.01</t>
  </si>
  <si>
    <t>01.06.15.05.04</t>
  </si>
  <si>
    <t>01.06.15.05.04.01</t>
  </si>
  <si>
    <t>01.06.15.05.04.02</t>
  </si>
  <si>
    <t>01.06.15.05.04.03</t>
  </si>
  <si>
    <t>01.06.15.06</t>
  </si>
  <si>
    <t>01.06.15.06.01</t>
  </si>
  <si>
    <t>01.06.15.06.01.01</t>
  </si>
  <si>
    <t>01.06.15.06.02</t>
  </si>
  <si>
    <t>01.06.15.06.02.01</t>
  </si>
  <si>
    <t>01.06.15.06.02.01.01</t>
  </si>
  <si>
    <t>01.06.15.06.02.01.02</t>
  </si>
  <si>
    <t>01.06.15.06.02.01.03</t>
  </si>
  <si>
    <t>01.06.15.06.02.02</t>
  </si>
  <si>
    <t>01.06.15.06.02.02.01</t>
  </si>
  <si>
    <t>01.06.15.06.02.02.02</t>
  </si>
  <si>
    <t>01.06.15.06.02.02.03</t>
  </si>
  <si>
    <t>01.06.15.06.02.03</t>
  </si>
  <si>
    <t>01.06.15.06.02.03.01</t>
  </si>
  <si>
    <t>01.06.15.06.02.03.02</t>
  </si>
  <si>
    <t>01.06.15.06.02.03.03</t>
  </si>
  <si>
    <t>01.06.15.06.03</t>
  </si>
  <si>
    <t>01.06.15.06.03.01</t>
  </si>
  <si>
    <t>01.06.15.06.03.02</t>
  </si>
  <si>
    <t>01.06.15.07</t>
  </si>
  <si>
    <t>01.06.15.07.01</t>
  </si>
  <si>
    <t>01.06.15.07.02</t>
  </si>
  <si>
    <t>01.06.15.07.03</t>
  </si>
  <si>
    <t>01.06.15.07.04</t>
  </si>
  <si>
    <t>01.06.15.07.05</t>
  </si>
  <si>
    <t>01.06.15.07.06</t>
  </si>
  <si>
    <t>01.06.15.07.07</t>
  </si>
  <si>
    <t>01.06.15.08</t>
  </si>
  <si>
    <t>01.06.15.08.01</t>
  </si>
  <si>
    <t>01.06.15.08.02</t>
  </si>
  <si>
    <t>01.06.15.08.03</t>
  </si>
  <si>
    <t>01.06.15.08.04</t>
  </si>
  <si>
    <t>01.06.15.08.05</t>
  </si>
  <si>
    <t>01.06.15.08.06</t>
  </si>
  <si>
    <t>01.06.15.09</t>
  </si>
  <si>
    <t>01.06.15.09.01</t>
  </si>
  <si>
    <t>Buzon de H=7.03m</t>
  </si>
  <si>
    <t>01.06.15.10</t>
  </si>
  <si>
    <t>01.06.15.10.01</t>
  </si>
  <si>
    <t>01.06.15.10.01.01</t>
  </si>
  <si>
    <t>01.06.15.10.01.02</t>
  </si>
  <si>
    <t>01.06.15.10.01.03</t>
  </si>
  <si>
    <t>01.06.15.11</t>
  </si>
  <si>
    <t>01.06.15.11.01</t>
  </si>
  <si>
    <t>01.06.15.11.01.01</t>
  </si>
  <si>
    <t>01.06.15.11.01.01.01</t>
  </si>
  <si>
    <t>01.06.15.11.01.01.02</t>
  </si>
  <si>
    <t>01.06.15.11.01.02</t>
  </si>
  <si>
    <t>01.06.15.11.01.02.01</t>
  </si>
  <si>
    <t>01.06.15.11.01.02.02</t>
  </si>
  <si>
    <t>01.06.15.11.01.02.03</t>
  </si>
  <si>
    <t>01.06.15.11.01.02.04</t>
  </si>
  <si>
    <t>01.06.15.11.01.02.05</t>
  </si>
  <si>
    <t>01.06.15.11.01.02.06</t>
  </si>
  <si>
    <t>01.06.15.11.01.02.07</t>
  </si>
  <si>
    <t>01.06.15.11.01.03</t>
  </si>
  <si>
    <t>01.06.15.11.01.03.01</t>
  </si>
  <si>
    <t>01.06.15.11.01.03.02</t>
  </si>
  <si>
    <t>01.06.15.11.01.03.03</t>
  </si>
  <si>
    <t>01.06.15.11.01.03.04</t>
  </si>
  <si>
    <t>01.06.15.11.01.03.05</t>
  </si>
  <si>
    <t>01.06.15.11.01.03.06</t>
  </si>
  <si>
    <t>01.06.15.11.01.04</t>
  </si>
  <si>
    <t>01.06.15.11.01.04.01</t>
  </si>
  <si>
    <t>01.06.15.11.01.04.02</t>
  </si>
  <si>
    <t>01.06.15.11.01.04.03</t>
  </si>
  <si>
    <t>01.06.15.11.01.04.04</t>
  </si>
  <si>
    <t>01.06.15.11.01.04.05</t>
  </si>
  <si>
    <t>01.06.15.11.01.04.06</t>
  </si>
  <si>
    <t>01.06.15.11.01.04.07</t>
  </si>
  <si>
    <t>01.06.15.11.01.04.08</t>
  </si>
  <si>
    <t>01.06.15.11.01.04.09</t>
  </si>
  <si>
    <t>01.06.15.11.01.04.10</t>
  </si>
  <si>
    <t>01.06.15.11.01.04.11</t>
  </si>
  <si>
    <t>01.06.15.11.01.04.12</t>
  </si>
  <si>
    <t>01.06.15.11.01.04.13</t>
  </si>
  <si>
    <t>01.06.15.11.01.04.14</t>
  </si>
  <si>
    <t>01.06.15.11.01.05</t>
  </si>
  <si>
    <t>01.06.15.11.01.05.01</t>
  </si>
  <si>
    <t>01.06.15.11.01.05.02</t>
  </si>
  <si>
    <t>01.06.15.11.01.05.03</t>
  </si>
  <si>
    <t>01.06.15.11.01.06</t>
  </si>
  <si>
    <t>01.06.15.11.01.06.01</t>
  </si>
  <si>
    <t>01.06.15.11.01.07</t>
  </si>
  <si>
    <t>01.06.15.11.01.07.01</t>
  </si>
  <si>
    <t>01.06.15.11.01.07.02</t>
  </si>
  <si>
    <t>01.06.15.11.01.07.03</t>
  </si>
  <si>
    <t>01.06.15.11.01.07.04</t>
  </si>
  <si>
    <t>01.06.15.11.01.07.05</t>
  </si>
  <si>
    <t>01.06.15.11.01.07.06</t>
  </si>
  <si>
    <t>01.06.15.11.01.08</t>
  </si>
  <si>
    <t>01.06.15.11.01.08.01</t>
  </si>
  <si>
    <t>01.06.15.11.01.09</t>
  </si>
  <si>
    <t>01.06.15.11.01.09.01</t>
  </si>
  <si>
    <t>01.06.15.11.01.09.02</t>
  </si>
  <si>
    <t>01.06.15.11.01.09.03</t>
  </si>
  <si>
    <t>01.06.15.11.01.09.04</t>
  </si>
  <si>
    <t>01.06.15.11.01.09.05</t>
  </si>
  <si>
    <t>01.06.15.11.01.10</t>
  </si>
  <si>
    <t>01.06.15.11.01.10.01</t>
  </si>
  <si>
    <t>01.06.15.11.01.10.02</t>
  </si>
  <si>
    <t>01.06.15.11.01.11</t>
  </si>
  <si>
    <t>01.06.15.11.01.11.01</t>
  </si>
  <si>
    <t>01.06.15.11.01.11.02</t>
  </si>
  <si>
    <t>01.06.15.11.01.11.03</t>
  </si>
  <si>
    <t>01.06.15.11.01.11.04</t>
  </si>
  <si>
    <t>01.06.15.11.02</t>
  </si>
  <si>
    <t>01.06.15.11.02.01</t>
  </si>
  <si>
    <t>01.06.15.11.02.01.01</t>
  </si>
  <si>
    <t>01.06.15.11.02.01.02</t>
  </si>
  <si>
    <t>01.06.15.11.02.02</t>
  </si>
  <si>
    <t>01.06.15.11.02.02.01</t>
  </si>
  <si>
    <t>01.06.15.11.02.02.02</t>
  </si>
  <si>
    <t>01.06.15.11.02.02.03</t>
  </si>
  <si>
    <t>01.06.15.11.02.02.04</t>
  </si>
  <si>
    <t>01.06.15.11.02.02.05</t>
  </si>
  <si>
    <t>01.06.15.11.02.02.06</t>
  </si>
  <si>
    <t>01.06.15.11.02.02.07</t>
  </si>
  <si>
    <t>01.06.15.11.02.03</t>
  </si>
  <si>
    <t>01.06.15.11.02.03.01</t>
  </si>
  <si>
    <t>01.06.15.11.02.03.02</t>
  </si>
  <si>
    <t>01.06.15.11.02.03.03</t>
  </si>
  <si>
    <t>01.06.15.11.02.03.04</t>
  </si>
  <si>
    <t>01.06.15.11.02.03.05</t>
  </si>
  <si>
    <t>01.06.15.11.02.03.06</t>
  </si>
  <si>
    <t>01.06.15.11.02.04</t>
  </si>
  <si>
    <t>01.06.15.11.02.04.01</t>
  </si>
  <si>
    <t>01.06.15.11.02.04.02</t>
  </si>
  <si>
    <t>01.06.15.11.02.04.03</t>
  </si>
  <si>
    <t>01.06.15.11.02.04.04</t>
  </si>
  <si>
    <t>01.06.15.11.02.04.05</t>
  </si>
  <si>
    <t>01.06.15.11.02.04.06</t>
  </si>
  <si>
    <t>01.06.15.11.02.04.07</t>
  </si>
  <si>
    <t>01.06.15.11.02.04.08</t>
  </si>
  <si>
    <t>01.06.15.11.02.04.09</t>
  </si>
  <si>
    <t>01.06.15.11.02.04.10</t>
  </si>
  <si>
    <t>01.06.15.11.02.04.11</t>
  </si>
  <si>
    <t>01.06.15.11.02.05</t>
  </si>
  <si>
    <t>01.06.15.11.02.05.01</t>
  </si>
  <si>
    <t>01.06.15.11.02.05.02</t>
  </si>
  <si>
    <t>01.06.15.11.02.05.03</t>
  </si>
  <si>
    <t>01.06.15.11.02.06</t>
  </si>
  <si>
    <t>01.06.15.11.02.06.01</t>
  </si>
  <si>
    <t>01.06.15.11.02.07</t>
  </si>
  <si>
    <t>01.06.15.11.02.07.01</t>
  </si>
  <si>
    <t>01.06.15.11.02.07.02</t>
  </si>
  <si>
    <t>01.06.15.11.02.07.03</t>
  </si>
  <si>
    <t>01.06.15.11.02.07.04</t>
  </si>
  <si>
    <t>01.06.15.11.02.07.05</t>
  </si>
  <si>
    <t>01.06.15.11.02.08</t>
  </si>
  <si>
    <t>01.06.15.11.02.08.01</t>
  </si>
  <si>
    <t>01.06.15.11.02.09</t>
  </si>
  <si>
    <t>01.06.15.11.02.09.01</t>
  </si>
  <si>
    <t>01.06.15.11.02.10</t>
  </si>
  <si>
    <t>01.06.15.11.02.10.01</t>
  </si>
  <si>
    <t>01.06.15.11.02.10.02</t>
  </si>
  <si>
    <t>01.06.15.11.02.10.03</t>
  </si>
  <si>
    <t>01.06.15.11.02.10.04</t>
  </si>
  <si>
    <t>01.06.15.11.02.11</t>
  </si>
  <si>
    <t>01.06.15.11.02.11.01</t>
  </si>
  <si>
    <t>01.06.15.11.02.11.02</t>
  </si>
  <si>
    <t>01.06.15.11.02.12</t>
  </si>
  <si>
    <t>01.06.15.11.02.12.01</t>
  </si>
  <si>
    <t>01.06.15.11.02.12.02</t>
  </si>
  <si>
    <t>01.06.15.11.03</t>
  </si>
  <si>
    <t>01.06.15.11.03.01</t>
  </si>
  <si>
    <t>01.06.15.11.03.01.01</t>
  </si>
  <si>
    <t>01.06.15.11.03.01.02</t>
  </si>
  <si>
    <t>01.06.15.11.03.02</t>
  </si>
  <si>
    <t>01.06.15.11.03.02.01</t>
  </si>
  <si>
    <t>01.06.15.11.03.02.02</t>
  </si>
  <si>
    <t>01.06.15.11.03.02.03</t>
  </si>
  <si>
    <t>01.06.15.11.03.02.04</t>
  </si>
  <si>
    <t>01.06.15.11.03.02.05</t>
  </si>
  <si>
    <t>01.06.15.11.03.02.06</t>
  </si>
  <si>
    <t>01.06.15.11.03.02.07</t>
  </si>
  <si>
    <t>01.06.15.11.03.03</t>
  </si>
  <si>
    <t>01.06.15.11.03.03.01</t>
  </si>
  <si>
    <t>01.06.15.11.03.03.02</t>
  </si>
  <si>
    <t>01.06.15.11.03.03.03</t>
  </si>
  <si>
    <t>01.06.15.11.03.03.04</t>
  </si>
  <si>
    <t>01.06.15.11.03.03.05</t>
  </si>
  <si>
    <t>01.06.15.11.03.03.06</t>
  </si>
  <si>
    <t>01.06.15.11.03.04</t>
  </si>
  <si>
    <t>01.06.15.11.03.04.01</t>
  </si>
  <si>
    <t>01.06.15.11.03.04.02</t>
  </si>
  <si>
    <t>01.06.15.11.03.04.03</t>
  </si>
  <si>
    <t>01.06.15.11.03.04.04</t>
  </si>
  <si>
    <t>01.06.15.11.03.04.05</t>
  </si>
  <si>
    <t>01.06.15.11.03.04.06</t>
  </si>
  <si>
    <t>01.06.15.11.03.04.07</t>
  </si>
  <si>
    <t>01.06.15.11.03.04.08</t>
  </si>
  <si>
    <t>01.06.15.11.03.04.09</t>
  </si>
  <si>
    <t>01.06.15.11.03.04.10</t>
  </si>
  <si>
    <t>01.06.15.11.03.04.11</t>
  </si>
  <si>
    <t>01.06.15.11.03.05</t>
  </si>
  <si>
    <t>01.06.15.11.03.05.01</t>
  </si>
  <si>
    <t>01.06.15.11.03.05.02</t>
  </si>
  <si>
    <t>01.06.15.11.03.05.03</t>
  </si>
  <si>
    <t>01.06.15.11.03.06</t>
  </si>
  <si>
    <t>01.06.15.11.03.06.01</t>
  </si>
  <si>
    <t>01.06.15.11.03.07</t>
  </si>
  <si>
    <t>01.06.15.11.03.07.01</t>
  </si>
  <si>
    <t>01.06.15.11.03.07.02</t>
  </si>
  <si>
    <t>01.06.15.11.03.07.03</t>
  </si>
  <si>
    <t>01.06.15.11.03.07.04</t>
  </si>
  <si>
    <t>01.06.15.11.03.07.05</t>
  </si>
  <si>
    <t>01.06.15.11.03.08</t>
  </si>
  <si>
    <t>01.06.15.11.03.08.01</t>
  </si>
  <si>
    <t>01.06.15.11.03.09</t>
  </si>
  <si>
    <t>01.06.15.11.03.09.01</t>
  </si>
  <si>
    <t>01.06.15.11.03.09.02</t>
  </si>
  <si>
    <t>01.06.15.11.03.10</t>
  </si>
  <si>
    <t>01.06.15.11.03.10.01</t>
  </si>
  <si>
    <t>01.06.15.11.03.10.02</t>
  </si>
  <si>
    <t>01.06.15.11.03.11</t>
  </si>
  <si>
    <t>01.06.15.11.03.11.01</t>
  </si>
  <si>
    <t>01.06.15.11.03.11.02</t>
  </si>
  <si>
    <t>01.06.15.11.04</t>
  </si>
  <si>
    <t>01.06.15.11.04.01</t>
  </si>
  <si>
    <t>01.06.15.11.04.01.01</t>
  </si>
  <si>
    <t>01.06.15.11.04.01.02</t>
  </si>
  <si>
    <t>01.06.15.11.04.02</t>
  </si>
  <si>
    <t>01.06.15.11.04.02.01</t>
  </si>
  <si>
    <t>01.06.15.11.04.02.02</t>
  </si>
  <si>
    <t>01.06.15.11.04.02.03</t>
  </si>
  <si>
    <t>01.06.15.11.04.02.04</t>
  </si>
  <si>
    <t>01.06.15.11.04.02.05</t>
  </si>
  <si>
    <t>01.06.15.11.04.02.06</t>
  </si>
  <si>
    <t>01.06.15.11.04.02.07</t>
  </si>
  <si>
    <t>01.06.15.11.04.02.08</t>
  </si>
  <si>
    <t>01.06.15.11.04.02.09</t>
  </si>
  <si>
    <t>01.06.15.11.04.03</t>
  </si>
  <si>
    <t>01.06.15.11.04.03.01</t>
  </si>
  <si>
    <t>01.06.15.11.04.04</t>
  </si>
  <si>
    <t>01.06.15.11.04.04.01</t>
  </si>
  <si>
    <t>01.06.15.11.04.04.02</t>
  </si>
  <si>
    <t>01.06.15.11.04.04.03</t>
  </si>
  <si>
    <t>01.06.15.11.04.04.04</t>
  </si>
  <si>
    <t>01.06.15.11.04.04.05</t>
  </si>
  <si>
    <t>01.06.15.11.04.04.06</t>
  </si>
  <si>
    <t>01.06.15.11.04.04.07</t>
  </si>
  <si>
    <t>01.06.15.11.04.04.08</t>
  </si>
  <si>
    <t>01.06.15.11.04.04.09</t>
  </si>
  <si>
    <t>01.06.15.11.04.04.10</t>
  </si>
  <si>
    <t>01.06.15.11.04.04.11</t>
  </si>
  <si>
    <t>01.06.15.11.04.04.12</t>
  </si>
  <si>
    <t>01.06.15.11.04.05</t>
  </si>
  <si>
    <t>01.06.15.11.04.05.01</t>
  </si>
  <si>
    <t>01.06.15.11.04.06</t>
  </si>
  <si>
    <t>01.06.15.11.04.06.01</t>
  </si>
  <si>
    <t>01.06.15.11.04.06.02</t>
  </si>
  <si>
    <t>01.06.15.11.04.06.03</t>
  </si>
  <si>
    <t>01.06.15.11.04.07</t>
  </si>
  <si>
    <t>01.06.15.11.04.07.01</t>
  </si>
  <si>
    <t>01.06.15.11.04.07.02</t>
  </si>
  <si>
    <t>01.06.15.11.04.07.03</t>
  </si>
  <si>
    <t>01.06.15.11.04.08</t>
  </si>
  <si>
    <t>01.06.15.11.04.08.01</t>
  </si>
  <si>
    <t>01.06.15.11.04.08.02</t>
  </si>
  <si>
    <t>01.06.15.11.04.09</t>
  </si>
  <si>
    <t>01.06.15.11.04.09.01</t>
  </si>
  <si>
    <t>01.06.15.11.04.09.02</t>
  </si>
  <si>
    <t>01.06.15.11.04.09.03</t>
  </si>
  <si>
    <t>01.06.16</t>
  </si>
  <si>
    <t>ESTACIÓN DE BOMBEO DE AGUA RESIDUALES  (EBAR-XVII)</t>
  </si>
  <si>
    <t>01.06.16.01</t>
  </si>
  <si>
    <t>01.06.16.01.01</t>
  </si>
  <si>
    <t>01.06.16.01.02</t>
  </si>
  <si>
    <t>01.06.16.02</t>
  </si>
  <si>
    <t>01.06.16.02.01</t>
  </si>
  <si>
    <t>01.06.16.02.02</t>
  </si>
  <si>
    <t>01.06.16.02.03</t>
  </si>
  <si>
    <t>01.06.16.02.04</t>
  </si>
  <si>
    <t>01.06.16.03</t>
  </si>
  <si>
    <t>01.06.16.03.01</t>
  </si>
  <si>
    <t>01.06.16.03.01.01</t>
  </si>
  <si>
    <t>01.06.16.03.01.02</t>
  </si>
  <si>
    <t>01.06.16.03.02</t>
  </si>
  <si>
    <t>01.06.16.03.02.01</t>
  </si>
  <si>
    <t>01.06.16.03.02.01.01</t>
  </si>
  <si>
    <t>01.06.16.03.02.01.02</t>
  </si>
  <si>
    <t>01.06.16.03.02.01.03</t>
  </si>
  <si>
    <t>01.06.16.03.02.02</t>
  </si>
  <si>
    <t>01.06.16.03.02.02.01</t>
  </si>
  <si>
    <t>01.06.16.03.02.02.02</t>
  </si>
  <si>
    <t>01.06.16.03.02.02.03</t>
  </si>
  <si>
    <t>01.06.16.03.02.03</t>
  </si>
  <si>
    <t>01.06.16.03.02.03.01</t>
  </si>
  <si>
    <t>01.06.16.03.02.03.02</t>
  </si>
  <si>
    <t>01.06.16.03.02.03.03</t>
  </si>
  <si>
    <t>01.06.16.03.02.04</t>
  </si>
  <si>
    <t>01.06.16.03.02.04.01</t>
  </si>
  <si>
    <t>01.06.16.03.02.04.02</t>
  </si>
  <si>
    <t>01.06.16.03.02.04.03</t>
  </si>
  <si>
    <t>01.06.16.03.02.05</t>
  </si>
  <si>
    <t>01.06.16.03.02.05.01</t>
  </si>
  <si>
    <t>01.06.16.03.02.05.02</t>
  </si>
  <si>
    <t>01.06.16.03.02.05.03</t>
  </si>
  <si>
    <t>01.06.16.03.02.06</t>
  </si>
  <si>
    <t>01.06.16.03.02.06.01</t>
  </si>
  <si>
    <t>01.06.16.03.02.06.02</t>
  </si>
  <si>
    <t>01.06.16.03.02.06.03</t>
  </si>
  <si>
    <t>01.06.16.03.03</t>
  </si>
  <si>
    <t>01.06.16.03.03.01</t>
  </si>
  <si>
    <t>01.06.16.03.04</t>
  </si>
  <si>
    <t>01.06.16.03.04.01</t>
  </si>
  <si>
    <t>01.06.16.03.04.02</t>
  </si>
  <si>
    <t>01.06.16.03.04.03</t>
  </si>
  <si>
    <t>01.06.16.03.04.04</t>
  </si>
  <si>
    <t>01.06.16.03.04.05</t>
  </si>
  <si>
    <t>01.06.16.03.04.06</t>
  </si>
  <si>
    <t>01.06.16.03.05</t>
  </si>
  <si>
    <t>01.06.16.03.05.01</t>
  </si>
  <si>
    <t>01.06.16.03.06</t>
  </si>
  <si>
    <t>01.06.16.03.06.01</t>
  </si>
  <si>
    <t>01.06.16.03.06.02</t>
  </si>
  <si>
    <t>01.06.16.03.06.03</t>
  </si>
  <si>
    <t>01.06.16.03.07</t>
  </si>
  <si>
    <t>01.06.16.03.07.01</t>
  </si>
  <si>
    <t>01.06.16.03.07.02</t>
  </si>
  <si>
    <t>01.06.16.03.07.03</t>
  </si>
  <si>
    <t>01.06.16.04</t>
  </si>
  <si>
    <t>01.06.16.04.01</t>
  </si>
  <si>
    <t>01.06.16.04.01.01</t>
  </si>
  <si>
    <t>01.06.16.04.01.02</t>
  </si>
  <si>
    <t>01.06.16.04.02</t>
  </si>
  <si>
    <t>01.06.16.04.02.01</t>
  </si>
  <si>
    <t>01.06.16.04.02.01.01</t>
  </si>
  <si>
    <t>01.06.16.04.02.01.02</t>
  </si>
  <si>
    <t>01.06.16.04.02.01.03</t>
  </si>
  <si>
    <t>01.06.16.04.02.02</t>
  </si>
  <si>
    <t>01.06.16.04.02.02.01</t>
  </si>
  <si>
    <t>01.06.16.04.02.02.02</t>
  </si>
  <si>
    <t>01.06.16.04.02.02.03</t>
  </si>
  <si>
    <t>01.06.16.04.02.03</t>
  </si>
  <si>
    <t>01.06.16.04.02.03.01</t>
  </si>
  <si>
    <t>01.06.16.04.02.03.02</t>
  </si>
  <si>
    <t>01.06.16.04.02.03.03</t>
  </si>
  <si>
    <t>01.06.16.04.03</t>
  </si>
  <si>
    <t>01.06.16.04.03.01</t>
  </si>
  <si>
    <t>01.06.16.04.04</t>
  </si>
  <si>
    <t>01.06.16.04.04.01</t>
  </si>
  <si>
    <t>01.06.16.04.04.02</t>
  </si>
  <si>
    <t>01.06.16.04.04.03</t>
  </si>
  <si>
    <t>01.06.16.05</t>
  </si>
  <si>
    <t>01.06.16.05.01</t>
  </si>
  <si>
    <t>01.06.16.05.01.01</t>
  </si>
  <si>
    <t>01.06.16.05.01.02</t>
  </si>
  <si>
    <t>01.06.16.05.02</t>
  </si>
  <si>
    <t>01.06.16.05.02.01</t>
  </si>
  <si>
    <t>01.06.16.05.02.01.01</t>
  </si>
  <si>
    <t>01.06.16.05.02.01.02</t>
  </si>
  <si>
    <t>01.06.16.05.02.01.03</t>
  </si>
  <si>
    <t>01.06.16.05.02.02</t>
  </si>
  <si>
    <t>01.06.16.05.02.02.01</t>
  </si>
  <si>
    <t>01.06.16.05.02.02.02</t>
  </si>
  <si>
    <t>01.06.16.05.02.02.03</t>
  </si>
  <si>
    <t>01.06.16.05.02.03</t>
  </si>
  <si>
    <t>01.06.16.05.02.03.01</t>
  </si>
  <si>
    <t>01.06.16.05.02.03.02</t>
  </si>
  <si>
    <t>01.06.16.05.02.03.03</t>
  </si>
  <si>
    <t>01.06.16.05.03</t>
  </si>
  <si>
    <t>01.06.16.05.03.01</t>
  </si>
  <si>
    <t>01.06.16.05.04</t>
  </si>
  <si>
    <t>01.06.16.05.04.01</t>
  </si>
  <si>
    <t>01.06.16.05.04.02</t>
  </si>
  <si>
    <t>01.06.16.05.04.03</t>
  </si>
  <si>
    <t>01.06.16.06</t>
  </si>
  <si>
    <t>01.06.16.06.01</t>
  </si>
  <si>
    <t>01.06.16.06.01.01</t>
  </si>
  <si>
    <t>01.06.16.06.02</t>
  </si>
  <si>
    <t>01.06.16.06.02.01</t>
  </si>
  <si>
    <t>01.06.16.06.02.01.01</t>
  </si>
  <si>
    <t>01.06.16.06.02.01.02</t>
  </si>
  <si>
    <t>01.06.16.06.02.01.03</t>
  </si>
  <si>
    <t>01.06.16.06.02.02</t>
  </si>
  <si>
    <t>01.06.16.06.02.02.01</t>
  </si>
  <si>
    <t>01.06.16.06.02.02.02</t>
  </si>
  <si>
    <t>01.06.16.06.02.02.03</t>
  </si>
  <si>
    <t>01.06.16.06.02.03</t>
  </si>
  <si>
    <t>01.06.16.06.02.03.01</t>
  </si>
  <si>
    <t>01.06.16.06.02.03.02</t>
  </si>
  <si>
    <t>01.06.16.06.02.03.03</t>
  </si>
  <si>
    <t>01.06.16.06.03</t>
  </si>
  <si>
    <t>01.06.16.06.03.01</t>
  </si>
  <si>
    <t>01.06.16.06.03.02</t>
  </si>
  <si>
    <t>01.06.16.07</t>
  </si>
  <si>
    <t>01.06.16.07.01</t>
  </si>
  <si>
    <t>01.06.16.07.02</t>
  </si>
  <si>
    <t>01.06.16.07.03</t>
  </si>
  <si>
    <t>01.06.16.07.04</t>
  </si>
  <si>
    <t>01.06.16.07.05</t>
  </si>
  <si>
    <t>01.06.16.07.06</t>
  </si>
  <si>
    <t>01.06.16.07.07</t>
  </si>
  <si>
    <t>01.06.16.08</t>
  </si>
  <si>
    <t>01.06.16.08.01</t>
  </si>
  <si>
    <t>01.06.16.08.02</t>
  </si>
  <si>
    <t>01.06.16.08.03</t>
  </si>
  <si>
    <t>01.06.16.08.04</t>
  </si>
  <si>
    <t>01.06.16.08.05</t>
  </si>
  <si>
    <t>01.06.16.08.06</t>
  </si>
  <si>
    <t>01.06.16.09</t>
  </si>
  <si>
    <t>01.06.16.09.01</t>
  </si>
  <si>
    <t>Buzon de H=6.70m</t>
  </si>
  <si>
    <t>01.06.16.10</t>
  </si>
  <si>
    <t>01.06.16.10.01</t>
  </si>
  <si>
    <t>01.06.16.10.01.01</t>
  </si>
  <si>
    <t>01.06.16.10.01.02</t>
  </si>
  <si>
    <t>01.06.16.10.01.03</t>
  </si>
  <si>
    <t>01.06.16.11</t>
  </si>
  <si>
    <t>01.06.16.11.01</t>
  </si>
  <si>
    <t>01.06.16.11.01.01</t>
  </si>
  <si>
    <t>01.06.16.11.01.01.01</t>
  </si>
  <si>
    <t>01.06.16.11.01.01.02</t>
  </si>
  <si>
    <t>01.06.16.11.01.02</t>
  </si>
  <si>
    <t>01.06.16.11.01.02.01</t>
  </si>
  <si>
    <t>01.06.16.11.01.02.02</t>
  </si>
  <si>
    <t>01.06.16.11.01.02.03</t>
  </si>
  <si>
    <t>01.06.16.11.01.02.04</t>
  </si>
  <si>
    <t>01.06.16.11.01.02.05</t>
  </si>
  <si>
    <t>01.06.16.11.01.02.06</t>
  </si>
  <si>
    <t>01.06.16.11.01.02.07</t>
  </si>
  <si>
    <t>01.06.16.11.01.03</t>
  </si>
  <si>
    <t>01.06.16.11.01.03.01</t>
  </si>
  <si>
    <t>01.06.16.11.01.03.02</t>
  </si>
  <si>
    <t>01.06.16.11.01.03.03</t>
  </si>
  <si>
    <t>01.06.16.11.01.03.04</t>
  </si>
  <si>
    <t>01.06.16.11.01.03.05</t>
  </si>
  <si>
    <t>01.06.16.11.01.03.06</t>
  </si>
  <si>
    <t>01.06.16.11.01.04</t>
  </si>
  <si>
    <t>01.06.16.11.01.04.01</t>
  </si>
  <si>
    <t>01.06.16.11.01.04.02</t>
  </si>
  <si>
    <t>01.06.16.11.01.04.03</t>
  </si>
  <si>
    <t>01.06.16.11.01.04.04</t>
  </si>
  <si>
    <t>01.06.16.11.01.04.05</t>
  </si>
  <si>
    <t>01.06.16.11.01.04.06</t>
  </si>
  <si>
    <t>01.06.16.11.01.04.07</t>
  </si>
  <si>
    <t>01.06.16.11.01.04.08</t>
  </si>
  <si>
    <t>01.06.16.11.01.04.09</t>
  </si>
  <si>
    <t>01.06.16.11.01.04.10</t>
  </si>
  <si>
    <t>01.06.16.11.01.04.11</t>
  </si>
  <si>
    <t>01.06.16.11.01.04.12</t>
  </si>
  <si>
    <t>01.06.16.11.01.04.13</t>
  </si>
  <si>
    <t>01.06.16.11.01.04.14</t>
  </si>
  <si>
    <t>01.06.16.11.01.05</t>
  </si>
  <si>
    <t>01.06.16.11.01.05.01</t>
  </si>
  <si>
    <t>01.06.16.11.01.05.02</t>
  </si>
  <si>
    <t>01.06.16.11.01.05.03</t>
  </si>
  <si>
    <t>01.06.16.11.01.06</t>
  </si>
  <si>
    <t>01.06.16.11.01.06.01</t>
  </si>
  <si>
    <t>01.06.16.11.01.07</t>
  </si>
  <si>
    <t>01.06.16.11.01.07.01</t>
  </si>
  <si>
    <t>01.06.16.11.01.07.02</t>
  </si>
  <si>
    <t>01.06.16.11.01.07.03</t>
  </si>
  <si>
    <t>01.06.16.11.01.07.04</t>
  </si>
  <si>
    <t>01.06.16.11.01.07.05</t>
  </si>
  <si>
    <t>01.06.16.11.01.07.06</t>
  </si>
  <si>
    <t>01.06.16.11.01.08</t>
  </si>
  <si>
    <t>01.06.16.11.01.08.01</t>
  </si>
  <si>
    <t>01.06.16.11.01.09</t>
  </si>
  <si>
    <t>01.06.16.11.01.09.01</t>
  </si>
  <si>
    <t>01.06.16.11.01.09.02</t>
  </si>
  <si>
    <t>01.06.16.11.01.09.03</t>
  </si>
  <si>
    <t>01.06.16.11.01.09.04</t>
  </si>
  <si>
    <t>01.06.16.11.01.10</t>
  </si>
  <si>
    <t>01.06.16.11.01.10.01</t>
  </si>
  <si>
    <t>01.06.16.11.01.10.02</t>
  </si>
  <si>
    <t>01.06.16.11.01.11</t>
  </si>
  <si>
    <t>01.06.16.11.01.11.01</t>
  </si>
  <si>
    <t>01.06.16.11.01.11.02</t>
  </si>
  <si>
    <t>01.06.16.11.01.11.03</t>
  </si>
  <si>
    <t>01.06.16.11.01.11.04</t>
  </si>
  <si>
    <t>01.06.16.11.02</t>
  </si>
  <si>
    <t>01.06.16.11.02.01</t>
  </si>
  <si>
    <t>01.06.16.11.02.01.01</t>
  </si>
  <si>
    <t>01.06.16.11.02.01.02</t>
  </si>
  <si>
    <t>01.06.16.11.02.02</t>
  </si>
  <si>
    <t>01.06.16.11.02.02.01</t>
  </si>
  <si>
    <t>01.06.16.11.02.02.02</t>
  </si>
  <si>
    <t>01.06.16.11.02.02.03</t>
  </si>
  <si>
    <t>01.06.16.11.02.02.04</t>
  </si>
  <si>
    <t>01.06.16.11.02.02.05</t>
  </si>
  <si>
    <t>01.06.16.11.02.02.06</t>
  </si>
  <si>
    <t>01.06.16.11.02.02.07</t>
  </si>
  <si>
    <t>01.06.16.11.02.03</t>
  </si>
  <si>
    <t>01.06.16.11.02.03.01</t>
  </si>
  <si>
    <t>01.06.16.11.02.03.02</t>
  </si>
  <si>
    <t>01.06.16.11.02.03.03</t>
  </si>
  <si>
    <t>01.06.16.11.02.03.04</t>
  </si>
  <si>
    <t>01.06.16.11.02.03.05</t>
  </si>
  <si>
    <t>01.06.16.11.02.03.06</t>
  </si>
  <si>
    <t>01.06.16.11.02.04</t>
  </si>
  <si>
    <t>01.06.16.11.02.04.01</t>
  </si>
  <si>
    <t>01.06.16.11.02.04.02</t>
  </si>
  <si>
    <t>01.06.16.11.02.04.03</t>
  </si>
  <si>
    <t>01.06.16.11.02.04.04</t>
  </si>
  <si>
    <t>01.06.16.11.02.04.05</t>
  </si>
  <si>
    <t>01.06.16.11.02.04.06</t>
  </si>
  <si>
    <t>01.06.16.11.02.04.07</t>
  </si>
  <si>
    <t>01.06.16.11.02.04.08</t>
  </si>
  <si>
    <t>01.06.16.11.02.04.09</t>
  </si>
  <si>
    <t>01.06.16.11.02.04.10</t>
  </si>
  <si>
    <t>01.06.16.11.02.04.11</t>
  </si>
  <si>
    <t>01.06.16.11.02.05</t>
  </si>
  <si>
    <t>01.06.16.11.02.05.01</t>
  </si>
  <si>
    <t>01.06.16.11.02.05.02</t>
  </si>
  <si>
    <t>01.06.16.11.02.05.03</t>
  </si>
  <si>
    <t>01.06.16.11.02.06</t>
  </si>
  <si>
    <t>01.06.16.11.02.06.01</t>
  </si>
  <si>
    <t>01.06.16.11.02.07</t>
  </si>
  <si>
    <t>01.06.16.11.02.07.01</t>
  </si>
  <si>
    <t>01.06.16.11.02.07.02</t>
  </si>
  <si>
    <t>01.06.16.11.02.07.03</t>
  </si>
  <si>
    <t>01.06.16.11.02.07.04</t>
  </si>
  <si>
    <t>01.06.16.11.02.07.05</t>
  </si>
  <si>
    <t>01.06.16.11.02.08</t>
  </si>
  <si>
    <t>01.06.16.11.02.08.01</t>
  </si>
  <si>
    <t>01.06.16.11.02.09</t>
  </si>
  <si>
    <t>01.06.16.11.02.09.01</t>
  </si>
  <si>
    <t>01.06.16.11.02.10</t>
  </si>
  <si>
    <t>01.06.16.11.02.10.01</t>
  </si>
  <si>
    <t>01.06.16.11.02.10.02</t>
  </si>
  <si>
    <t>01.06.16.11.02.10.03</t>
  </si>
  <si>
    <t>01.06.16.11.02.10.04</t>
  </si>
  <si>
    <t>01.06.16.11.02.11</t>
  </si>
  <si>
    <t>01.06.16.11.02.11.01</t>
  </si>
  <si>
    <t>01.06.16.11.02.11.02</t>
  </si>
  <si>
    <t>01.06.16.11.02.12</t>
  </si>
  <si>
    <t>01.06.16.11.02.12.01</t>
  </si>
  <si>
    <t>01.06.16.11.02.12.02</t>
  </si>
  <si>
    <t>01.06.16.11.03</t>
  </si>
  <si>
    <t>01.06.16.11.03.01</t>
  </si>
  <si>
    <t>01.06.16.11.03.01.01</t>
  </si>
  <si>
    <t>01.06.16.11.03.01.02</t>
  </si>
  <si>
    <t>01.06.16.11.03.02</t>
  </si>
  <si>
    <t>01.06.16.11.03.02.01</t>
  </si>
  <si>
    <t>01.06.16.11.03.02.02</t>
  </si>
  <si>
    <t>01.06.16.11.03.02.03</t>
  </si>
  <si>
    <t>01.06.16.11.03.02.04</t>
  </si>
  <si>
    <t>01.06.16.11.03.02.05</t>
  </si>
  <si>
    <t>01.06.16.11.03.02.06</t>
  </si>
  <si>
    <t>01.06.16.11.03.02.07</t>
  </si>
  <si>
    <t>01.06.16.11.03.03</t>
  </si>
  <si>
    <t>01.06.16.11.03.03.01</t>
  </si>
  <si>
    <t>01.06.16.11.03.03.02</t>
  </si>
  <si>
    <t>01.06.16.11.03.03.03</t>
  </si>
  <si>
    <t>01.06.16.11.03.03.04</t>
  </si>
  <si>
    <t>01.06.16.11.03.03.05</t>
  </si>
  <si>
    <t>01.06.16.11.03.03.06</t>
  </si>
  <si>
    <t>01.06.16.11.03.04</t>
  </si>
  <si>
    <t>01.06.16.11.03.04.01</t>
  </si>
  <si>
    <t>01.06.16.11.03.04.02</t>
  </si>
  <si>
    <t>01.06.16.11.03.04.03</t>
  </si>
  <si>
    <t>01.06.16.11.03.04.04</t>
  </si>
  <si>
    <t>01.06.16.11.03.04.05</t>
  </si>
  <si>
    <t>01.06.16.11.03.04.06</t>
  </si>
  <si>
    <t>01.06.16.11.03.04.07</t>
  </si>
  <si>
    <t>01.06.16.11.03.04.08</t>
  </si>
  <si>
    <t>01.06.16.11.03.04.09</t>
  </si>
  <si>
    <t>01.06.16.11.03.04.10</t>
  </si>
  <si>
    <t>01.06.16.11.03.04.11</t>
  </si>
  <si>
    <t>01.06.16.11.03.05</t>
  </si>
  <si>
    <t>01.06.16.11.03.05.01</t>
  </si>
  <si>
    <t>01.06.16.11.03.05.02</t>
  </si>
  <si>
    <t>01.06.16.11.03.05.03</t>
  </si>
  <si>
    <t>01.06.16.11.03.06</t>
  </si>
  <si>
    <t>01.06.16.11.03.06.01</t>
  </si>
  <si>
    <t>01.06.16.11.03.07</t>
  </si>
  <si>
    <t>01.06.16.11.03.07.01</t>
  </si>
  <si>
    <t>01.06.16.11.03.07.02</t>
  </si>
  <si>
    <t>01.06.16.11.03.07.03</t>
  </si>
  <si>
    <t>01.06.16.11.03.07.04</t>
  </si>
  <si>
    <t>01.06.16.11.03.07.05</t>
  </si>
  <si>
    <t>01.06.16.11.03.08</t>
  </si>
  <si>
    <t>01.06.16.11.03.08.01</t>
  </si>
  <si>
    <t>01.06.16.11.03.09</t>
  </si>
  <si>
    <t>01.06.16.11.03.09.01</t>
  </si>
  <si>
    <t>01.06.16.11.03.09.02</t>
  </si>
  <si>
    <t>01.06.16.11.03.10</t>
  </si>
  <si>
    <t>01.06.16.11.03.10.01</t>
  </si>
  <si>
    <t>01.06.16.11.03.10.02</t>
  </si>
  <si>
    <t>01.06.16.11.03.11</t>
  </si>
  <si>
    <t>01.06.16.11.03.11.01</t>
  </si>
  <si>
    <t>01.06.16.11.03.11.02</t>
  </si>
  <si>
    <t>01.06.16.11.04</t>
  </si>
  <si>
    <t>01.06.16.11.04.01</t>
  </si>
  <si>
    <t>01.06.16.11.04.01.01</t>
  </si>
  <si>
    <t>01.06.16.11.04.01.02</t>
  </si>
  <si>
    <t>01.06.16.11.04.02</t>
  </si>
  <si>
    <t>01.06.16.11.04.02.01</t>
  </si>
  <si>
    <t>01.06.16.11.04.02.02</t>
  </si>
  <si>
    <t>01.06.16.11.04.02.03</t>
  </si>
  <si>
    <t>01.06.16.11.04.02.04</t>
  </si>
  <si>
    <t>01.06.16.11.04.02.05</t>
  </si>
  <si>
    <t>01.06.16.11.04.02.06</t>
  </si>
  <si>
    <t>01.06.16.11.04.02.07</t>
  </si>
  <si>
    <t>01.06.16.11.04.02.08</t>
  </si>
  <si>
    <t>01.06.16.11.04.02.09</t>
  </si>
  <si>
    <t>01.06.16.11.04.03</t>
  </si>
  <si>
    <t>01.06.16.11.04.03.01</t>
  </si>
  <si>
    <t>01.06.16.11.04.04</t>
  </si>
  <si>
    <t>01.06.16.11.04.04.01</t>
  </si>
  <si>
    <t>01.06.16.11.04.04.02</t>
  </si>
  <si>
    <t>01.06.16.11.04.04.03</t>
  </si>
  <si>
    <t>01.06.16.11.04.04.04</t>
  </si>
  <si>
    <t>01.06.16.11.04.04.05</t>
  </si>
  <si>
    <t>01.06.16.11.04.04.06</t>
  </si>
  <si>
    <t>01.06.16.11.04.04.07</t>
  </si>
  <si>
    <t>01.06.16.11.04.04.08</t>
  </si>
  <si>
    <t>01.06.16.11.04.04.09</t>
  </si>
  <si>
    <t>01.06.16.11.04.04.10</t>
  </si>
  <si>
    <t>01.06.16.11.04.04.11</t>
  </si>
  <si>
    <t>01.06.16.11.04.04.12</t>
  </si>
  <si>
    <t>01.06.16.11.04.05</t>
  </si>
  <si>
    <t>01.06.16.11.04.05.01</t>
  </si>
  <si>
    <t>01.06.16.11.04.06</t>
  </si>
  <si>
    <t>01.06.16.11.04.06.01</t>
  </si>
  <si>
    <t>01.06.16.11.04.06.02</t>
  </si>
  <si>
    <t>01.06.16.11.04.06.03</t>
  </si>
  <si>
    <t>01.06.16.11.04.07</t>
  </si>
  <si>
    <t>01.06.16.11.04.07.01</t>
  </si>
  <si>
    <t>01.06.16.11.04.07.02</t>
  </si>
  <si>
    <t>01.06.16.11.04.07.03</t>
  </si>
  <si>
    <t>01.06.16.11.04.07.04</t>
  </si>
  <si>
    <t>01.06.16.11.04.08</t>
  </si>
  <si>
    <t>01.06.16.11.04.08.01</t>
  </si>
  <si>
    <t>01.06.16.11.04.08.02</t>
  </si>
  <si>
    <t>01.06.16.11.04.09</t>
  </si>
  <si>
    <t>01.06.16.11.04.09.01</t>
  </si>
  <si>
    <t>01.06.16.11.04.09.02</t>
  </si>
  <si>
    <t>01.06.16.11.04.09.03</t>
  </si>
  <si>
    <t>01.07</t>
  </si>
  <si>
    <t>CAMARAS DE INGRESO AL SECTOR</t>
  </si>
  <si>
    <t>01.07.01</t>
  </si>
  <si>
    <t>CAMARA DE INGRESO AL SECTOR (CIS-01 y CIS-02 RAP-01) 2 Unid</t>
  </si>
  <si>
    <t>01.07.01.01</t>
  </si>
  <si>
    <t>01.07.01.01.01</t>
  </si>
  <si>
    <t>01.07.01.01.02</t>
  </si>
  <si>
    <t>01.07.01.02</t>
  </si>
  <si>
    <t>01.07.01.02.01</t>
  </si>
  <si>
    <t>Excavaciones en terreno normal con cargador retroexcavador 0,50-0,75 yd3</t>
  </si>
  <si>
    <t>01.07.01.02.02</t>
  </si>
  <si>
    <t>Excavaciones en terr. normal saturado c/cargador retroexcavador 0,50 - 0,75 yd3</t>
  </si>
  <si>
    <t>01.07.01.02.03</t>
  </si>
  <si>
    <t>01.07.01.02.04</t>
  </si>
  <si>
    <t>01.07.01.02.05</t>
  </si>
  <si>
    <t>Relleno con grava de 1/2" - 3/4"</t>
  </si>
  <si>
    <t>01.07.01.02.06</t>
  </si>
  <si>
    <t>01.07.01.02.07</t>
  </si>
  <si>
    <t>01.07.01.03</t>
  </si>
  <si>
    <t>01.07.01.03.01</t>
  </si>
  <si>
    <t>CAMARA DE MEDICION DE CAUDAL</t>
  </si>
  <si>
    <t>01.07.01.03.01.01</t>
  </si>
  <si>
    <t>01.07.01.03.01.01.01</t>
  </si>
  <si>
    <t>01.07.01.03.01.02</t>
  </si>
  <si>
    <t>01.07.01.03.01.02.01</t>
  </si>
  <si>
    <t>Concreto f'c 280 kg/cm2 para losa de cimentacion (Cemento P-I)</t>
  </si>
  <si>
    <t>01.07.01.03.01.02.02</t>
  </si>
  <si>
    <t>01.07.01.03.01.02.03</t>
  </si>
  <si>
    <t>01.07.01.03.01.02.04</t>
  </si>
  <si>
    <t>01.07.01.03.01.02.05</t>
  </si>
  <si>
    <t>01.07.01.03.01.02.06</t>
  </si>
  <si>
    <t>01.07.01.03.01.02.07</t>
  </si>
  <si>
    <t>01.07.01.03.01.02.08</t>
  </si>
  <si>
    <t>01.07.01.03.01.02.09</t>
  </si>
  <si>
    <t>01.07.01.03.01.02.10</t>
  </si>
  <si>
    <t>01.07.01.03.01.02.11</t>
  </si>
  <si>
    <t>01.07.01.03.01.02.12</t>
  </si>
  <si>
    <t>01.07.01.03.01.02.13</t>
  </si>
  <si>
    <t>Concreto f'c 210 kg/cm2 para tuberia de ventilacion (Cemento P-I)</t>
  </si>
  <si>
    <t>01.07.01.03.01.02.14</t>
  </si>
  <si>
    <t>Encofrado (incl. habilitación de madera) p/tuberias de ventilacion</t>
  </si>
  <si>
    <t>01.07.01.03.01.02.15</t>
  </si>
  <si>
    <t>Acero estruc. trabajado p/tuberias de ventilacion  (costo prom. incl. desperdicios)</t>
  </si>
  <si>
    <t>01.07.01.03.01.03</t>
  </si>
  <si>
    <t>01.07.01.03.01.03.01</t>
  </si>
  <si>
    <t>01.07.01.03.01.03.02</t>
  </si>
  <si>
    <t>01.07.01.03.01.03.03</t>
  </si>
  <si>
    <t>Suministro e instalacion de tuberia de acero DN 150mm</t>
  </si>
  <si>
    <t>01.07.01.03.01.03.04</t>
  </si>
  <si>
    <t>Suministro e instalacion de codos acero DN 150mm x 90°</t>
  </si>
  <si>
    <t>01.07.01.03.01.03.05</t>
  </si>
  <si>
    <t>01.07.01.03.02</t>
  </si>
  <si>
    <t>CAMARA DE CONTROL</t>
  </si>
  <si>
    <t>01.07.01.03.02.01</t>
  </si>
  <si>
    <t>01.07.01.03.02.01.01</t>
  </si>
  <si>
    <t>01.07.01.03.02.02</t>
  </si>
  <si>
    <t>01.07.01.03.02.02.01</t>
  </si>
  <si>
    <t>01.07.01.03.02.02.02</t>
  </si>
  <si>
    <t>01.07.01.03.02.02.03</t>
  </si>
  <si>
    <t>01.07.01.03.02.02.04</t>
  </si>
  <si>
    <t>01.07.01.03.02.02.05</t>
  </si>
  <si>
    <t>01.07.01.03.02.02.06</t>
  </si>
  <si>
    <t>01.07.01.03.02.02.07</t>
  </si>
  <si>
    <t>01.07.01.03.02.02.08</t>
  </si>
  <si>
    <t>01.07.01.03.02.02.09</t>
  </si>
  <si>
    <t>01.07.01.03.02.02.10</t>
  </si>
  <si>
    <t>01.07.01.03.02.02.11</t>
  </si>
  <si>
    <t>01.07.01.03.02.02.12</t>
  </si>
  <si>
    <t>01.07.01.03.02.02.13</t>
  </si>
  <si>
    <t>01.07.01.03.02.02.14</t>
  </si>
  <si>
    <t>01.07.01.03.02.02.15</t>
  </si>
  <si>
    <t>01.07.01.03.02.02.16</t>
  </si>
  <si>
    <t>01.07.01.03.02.02.17</t>
  </si>
  <si>
    <t>01.07.01.03.02.02.18</t>
  </si>
  <si>
    <t>01.07.01.03.02.03</t>
  </si>
  <si>
    <t>OTROS</t>
  </si>
  <si>
    <t>01.07.01.03.02.03.01</t>
  </si>
  <si>
    <t>01.07.01.03.02.03.02</t>
  </si>
  <si>
    <t>01.07.01.03.02.03.03</t>
  </si>
  <si>
    <t>01.07.01.03.02.03.04</t>
  </si>
  <si>
    <t>01.07.01.03.02.03.05</t>
  </si>
  <si>
    <t>Suministro y colocacion de losa removible de concreto de 0.50 x 1.38 x0.10m</t>
  </si>
  <si>
    <t>01.07.01.03.02.03.06</t>
  </si>
  <si>
    <t>01.07.01.03.03</t>
  </si>
  <si>
    <t>CAMARA DE VALVULA DE AIRE</t>
  </si>
  <si>
    <t>01.07.01.03.03.01</t>
  </si>
  <si>
    <t>01.07.01.03.03.01.01</t>
  </si>
  <si>
    <t>01.07.01.03.03.02</t>
  </si>
  <si>
    <t>01.07.01.03.03.02.01</t>
  </si>
  <si>
    <t>01.07.01.03.03.02.02</t>
  </si>
  <si>
    <t>01.07.01.03.03.02.03</t>
  </si>
  <si>
    <t>01.07.01.03.03.02.04</t>
  </si>
  <si>
    <t>01.07.01.03.03.02.05</t>
  </si>
  <si>
    <t>01.07.01.03.03.02.06</t>
  </si>
  <si>
    <t>01.07.01.03.03.02.07</t>
  </si>
  <si>
    <t>01.07.01.03.03.02.08</t>
  </si>
  <si>
    <t>01.07.01.03.03.02.09</t>
  </si>
  <si>
    <t>01.07.01.03.03.02.10</t>
  </si>
  <si>
    <t>01.07.01.03.03.02.11</t>
  </si>
  <si>
    <t>01.07.01.03.03.02.12</t>
  </si>
  <si>
    <t>01.07.01.03.03.02.13</t>
  </si>
  <si>
    <t>01.07.01.03.03.02.14</t>
  </si>
  <si>
    <t>01.07.01.03.03.02.15</t>
  </si>
  <si>
    <t>01.07.01.03.03.03</t>
  </si>
  <si>
    <t>01.07.01.03.03.03.01</t>
  </si>
  <si>
    <t>01.07.01.03.03.03.02</t>
  </si>
  <si>
    <t>01.07.01.03.03.03.03</t>
  </si>
  <si>
    <t>01.07.01.03.03.03.04</t>
  </si>
  <si>
    <t>01.07.01.03.03.03.05</t>
  </si>
  <si>
    <t>01.07.01.03.04</t>
  </si>
  <si>
    <t>CAMARA SCADA</t>
  </si>
  <si>
    <t>01.07.01.03.04.01</t>
  </si>
  <si>
    <t>01.07.01.03.04.01.01</t>
  </si>
  <si>
    <t>01.07.01.03.04.02</t>
  </si>
  <si>
    <t>01.07.01.03.04.02.01</t>
  </si>
  <si>
    <t>01.07.01.03.04.02.02</t>
  </si>
  <si>
    <t>01.07.01.03.04.02.03</t>
  </si>
  <si>
    <t>01.07.01.03.04.02.04</t>
  </si>
  <si>
    <t>01.07.01.03.04.02.05</t>
  </si>
  <si>
    <t>01.07.01.03.04.02.06</t>
  </si>
  <si>
    <t>01.07.01.03.04.02.07</t>
  </si>
  <si>
    <t>01.07.01.03.04.02.08</t>
  </si>
  <si>
    <t>01.07.01.03.04.02.09</t>
  </si>
  <si>
    <t>01.07.01.03.04.03</t>
  </si>
  <si>
    <t>01.07.01.03.04.03.01</t>
  </si>
  <si>
    <t>01.07.01.03.04.03.02</t>
  </si>
  <si>
    <t>01.07.01.03.04.03.03</t>
  </si>
  <si>
    <t>01.07.01.04</t>
  </si>
  <si>
    <t>01.07.01.04.01</t>
  </si>
  <si>
    <t>01.07.01.04.02</t>
  </si>
  <si>
    <t>Marco y tapa de hierro ductil DI=0,60 m con mecanismo de seguridad segun especificacion</t>
  </si>
  <si>
    <t>01.07.01.04.03</t>
  </si>
  <si>
    <t>Puerta corrediza plancha estriada</t>
  </si>
  <si>
    <t>01.07.01.04.04</t>
  </si>
  <si>
    <t>Malla metalica para  ventilacion 0.30x0.30m</t>
  </si>
  <si>
    <t>01.07.01.04.05</t>
  </si>
  <si>
    <t>Rejila sumidero, parrilla de 1" x 1/4"  y marco "L" de 1" x 1/8"</t>
  </si>
  <si>
    <t>01.07.02</t>
  </si>
  <si>
    <t>CAMARA DE INGRESO AL SECTOR (CIS-01 RAP-02 y REP-05 ) 2 Unid</t>
  </si>
  <si>
    <t>01.07.02.01</t>
  </si>
  <si>
    <t>01.07.02.01.01</t>
  </si>
  <si>
    <t>01.07.02.01.02</t>
  </si>
  <si>
    <t>01.07.02.02</t>
  </si>
  <si>
    <t>01.07.02.02.01</t>
  </si>
  <si>
    <t>01.07.02.02.02</t>
  </si>
  <si>
    <t>01.07.02.02.03</t>
  </si>
  <si>
    <t>01.07.02.02.04</t>
  </si>
  <si>
    <t>01.07.02.02.05</t>
  </si>
  <si>
    <t>01.07.02.03</t>
  </si>
  <si>
    <t>01.07.02.03.01</t>
  </si>
  <si>
    <t>01.07.02.03.01.01</t>
  </si>
  <si>
    <t>01.07.02.03.01.01.01</t>
  </si>
  <si>
    <t>01.07.02.03.01.02</t>
  </si>
  <si>
    <t>01.07.02.03.01.02.01</t>
  </si>
  <si>
    <t>01.07.02.03.01.02.02</t>
  </si>
  <si>
    <t>01.07.02.03.01.02.03</t>
  </si>
  <si>
    <t>01.07.02.03.01.02.04</t>
  </si>
  <si>
    <t>01.07.02.03.01.02.05</t>
  </si>
  <si>
    <t>01.07.02.03.01.02.06</t>
  </si>
  <si>
    <t>01.07.02.03.01.02.07</t>
  </si>
  <si>
    <t>01.07.02.03.01.02.08</t>
  </si>
  <si>
    <t>01.07.02.03.01.02.09</t>
  </si>
  <si>
    <t>01.07.02.03.01.02.10</t>
  </si>
  <si>
    <t>01.07.02.03.01.02.11</t>
  </si>
  <si>
    <t>01.07.02.03.01.02.12</t>
  </si>
  <si>
    <t>01.07.02.03.01.02.13</t>
  </si>
  <si>
    <t>01.07.02.03.01.02.14</t>
  </si>
  <si>
    <t>01.07.02.03.01.02.15</t>
  </si>
  <si>
    <t>01.07.02.03.01.03</t>
  </si>
  <si>
    <t>01.07.02.03.01.03.01</t>
  </si>
  <si>
    <t>01.07.02.03.01.03.02</t>
  </si>
  <si>
    <t>01.07.02.03.01.03.03</t>
  </si>
  <si>
    <t>01.07.02.03.01.03.04</t>
  </si>
  <si>
    <t>01.07.02.03.01.03.05</t>
  </si>
  <si>
    <t>01.07.02.03.02</t>
  </si>
  <si>
    <t>01.07.02.03.02.01</t>
  </si>
  <si>
    <t>01.07.02.03.02.01.01</t>
  </si>
  <si>
    <t>01.07.02.03.02.02</t>
  </si>
  <si>
    <t>01.07.02.03.02.02.01</t>
  </si>
  <si>
    <t>01.07.02.03.02.02.02</t>
  </si>
  <si>
    <t>01.07.02.03.02.02.03</t>
  </si>
  <si>
    <t>01.07.02.03.02.02.04</t>
  </si>
  <si>
    <t>01.07.02.03.02.02.05</t>
  </si>
  <si>
    <t>01.07.02.03.02.02.06</t>
  </si>
  <si>
    <t>01.07.02.03.02.02.07</t>
  </si>
  <si>
    <t>01.07.02.03.02.02.08</t>
  </si>
  <si>
    <t>01.07.02.03.02.02.09</t>
  </si>
  <si>
    <t>01.07.02.03.02.02.10</t>
  </si>
  <si>
    <t>01.07.02.03.02.02.11</t>
  </si>
  <si>
    <t>01.07.02.03.02.02.12</t>
  </si>
  <si>
    <t>01.07.02.03.02.02.13</t>
  </si>
  <si>
    <t>01.07.02.03.02.02.14</t>
  </si>
  <si>
    <t>01.07.02.03.02.02.15</t>
  </si>
  <si>
    <t>01.07.02.03.02.02.16</t>
  </si>
  <si>
    <t>01.07.02.03.02.02.17</t>
  </si>
  <si>
    <t>01.07.02.03.02.02.18</t>
  </si>
  <si>
    <t>01.07.02.03.02.02.19</t>
  </si>
  <si>
    <t>01.07.02.03.02.02.20</t>
  </si>
  <si>
    <t>01.07.02.03.02.02.21</t>
  </si>
  <si>
    <t>01.07.02.03.02.03</t>
  </si>
  <si>
    <t>01.07.02.03.02.03.01</t>
  </si>
  <si>
    <t>01.07.02.03.02.03.02</t>
  </si>
  <si>
    <t>01.07.02.03.02.03.03</t>
  </si>
  <si>
    <t>01.07.02.03.02.03.04</t>
  </si>
  <si>
    <t>01.07.02.03.02.03.05</t>
  </si>
  <si>
    <t>01.07.02.03.02.03.06</t>
  </si>
  <si>
    <t>01.07.02.03.03</t>
  </si>
  <si>
    <t>01.07.02.03.03.01</t>
  </si>
  <si>
    <t>01.07.02.03.03.01.01</t>
  </si>
  <si>
    <t>01.07.02.03.03.02</t>
  </si>
  <si>
    <t>01.07.02.03.03.02.01</t>
  </si>
  <si>
    <t>01.07.02.03.03.02.02</t>
  </si>
  <si>
    <t>01.07.02.03.03.02.03</t>
  </si>
  <si>
    <t>01.07.02.03.03.02.04</t>
  </si>
  <si>
    <t>01.07.02.03.03.02.05</t>
  </si>
  <si>
    <t>01.07.02.03.03.02.06</t>
  </si>
  <si>
    <t>01.07.02.03.03.02.07</t>
  </si>
  <si>
    <t>01.07.02.03.03.02.08</t>
  </si>
  <si>
    <t>01.07.02.03.03.02.09</t>
  </si>
  <si>
    <t>01.07.02.03.03.02.10</t>
  </si>
  <si>
    <t>01.07.02.03.03.02.11</t>
  </si>
  <si>
    <t>01.07.02.03.03.02.12</t>
  </si>
  <si>
    <t>01.07.02.03.03.02.13</t>
  </si>
  <si>
    <t>01.07.02.03.03.02.14</t>
  </si>
  <si>
    <t>01.07.02.03.03.02.15</t>
  </si>
  <si>
    <t>01.07.02.03.03.03</t>
  </si>
  <si>
    <t>01.07.02.03.03.03.01</t>
  </si>
  <si>
    <t>01.07.02.03.03.03.02</t>
  </si>
  <si>
    <t>01.07.02.03.03.03.03</t>
  </si>
  <si>
    <t>01.07.02.03.03.03.04</t>
  </si>
  <si>
    <t>01.07.02.03.03.03.05</t>
  </si>
  <si>
    <t>01.07.02.03.04</t>
  </si>
  <si>
    <t>01.07.02.03.04.01</t>
  </si>
  <si>
    <t>01.07.02.03.04.01.01</t>
  </si>
  <si>
    <t>01.07.02.03.04.02</t>
  </si>
  <si>
    <t>01.07.02.03.04.02.01</t>
  </si>
  <si>
    <t>01.07.02.03.04.02.02</t>
  </si>
  <si>
    <t>01.07.02.03.04.02.03</t>
  </si>
  <si>
    <t>01.07.02.03.04.02.04</t>
  </si>
  <si>
    <t>01.07.02.03.04.02.05</t>
  </si>
  <si>
    <t>01.07.02.03.04.02.06</t>
  </si>
  <si>
    <t>01.07.02.03.04.02.07</t>
  </si>
  <si>
    <t>01.07.02.03.04.02.08</t>
  </si>
  <si>
    <t>01.07.02.03.04.02.09</t>
  </si>
  <si>
    <t>01.07.02.03.04.03</t>
  </si>
  <si>
    <t>01.07.02.03.04.03.01</t>
  </si>
  <si>
    <t>01.07.02.03.04.03.02</t>
  </si>
  <si>
    <t>01.07.02.03.04.03.03</t>
  </si>
  <si>
    <t>01.07.02.04</t>
  </si>
  <si>
    <t>01.07.02.04.01</t>
  </si>
  <si>
    <t>01.07.02.04.02</t>
  </si>
  <si>
    <t>01.07.02.04.03</t>
  </si>
  <si>
    <t>01.07.02.04.04</t>
  </si>
  <si>
    <t>01.07.02.04.05</t>
  </si>
  <si>
    <t>01.07.03</t>
  </si>
  <si>
    <t>CAMARA DE INGRESO AL SECTOR (CIS-02 RAP-02)</t>
  </si>
  <si>
    <t>01.07.03.01</t>
  </si>
  <si>
    <t>01.07.03.01.01</t>
  </si>
  <si>
    <t>01.07.03.01.02</t>
  </si>
  <si>
    <t>01.07.03.02</t>
  </si>
  <si>
    <t>01.07.03.02.01</t>
  </si>
  <si>
    <t>01.07.03.02.02</t>
  </si>
  <si>
    <t>01.07.03.02.03</t>
  </si>
  <si>
    <t>01.07.03.02.04</t>
  </si>
  <si>
    <t>01.07.03.02.05</t>
  </si>
  <si>
    <t>01.07.03.02.06</t>
  </si>
  <si>
    <t>01.07.03.02.07</t>
  </si>
  <si>
    <t>01.07.03.03</t>
  </si>
  <si>
    <t>01.07.03.03.01</t>
  </si>
  <si>
    <t>01.07.03.03.01.01</t>
  </si>
  <si>
    <t>01.07.03.03.01.01.01</t>
  </si>
  <si>
    <t>01.07.03.03.01.02</t>
  </si>
  <si>
    <t>01.07.03.03.01.02.01</t>
  </si>
  <si>
    <t>01.07.03.03.01.02.02</t>
  </si>
  <si>
    <t>01.07.03.03.01.02.03</t>
  </si>
  <si>
    <t>01.07.03.03.01.02.04</t>
  </si>
  <si>
    <t>01.07.03.03.01.02.05</t>
  </si>
  <si>
    <t>01.07.03.03.01.02.06</t>
  </si>
  <si>
    <t>01.07.03.03.01.02.07</t>
  </si>
  <si>
    <t>01.07.03.03.01.02.08</t>
  </si>
  <si>
    <t>01.07.03.03.01.02.09</t>
  </si>
  <si>
    <t>01.07.03.03.01.02.10</t>
  </si>
  <si>
    <t>01.07.03.03.01.02.11</t>
  </si>
  <si>
    <t>01.07.03.03.01.02.12</t>
  </si>
  <si>
    <t>01.07.03.03.01.02.13</t>
  </si>
  <si>
    <t>01.07.03.03.01.02.14</t>
  </si>
  <si>
    <t>01.07.03.03.01.02.15</t>
  </si>
  <si>
    <t>01.07.03.03.01.03</t>
  </si>
  <si>
    <t>01.07.03.03.01.03.01</t>
  </si>
  <si>
    <t>01.07.03.03.01.03.02</t>
  </si>
  <si>
    <t>01.07.03.03.01.03.03</t>
  </si>
  <si>
    <t>01.07.03.03.01.03.04</t>
  </si>
  <si>
    <t>01.07.03.03.01.03.05</t>
  </si>
  <si>
    <t>01.07.03.03.02</t>
  </si>
  <si>
    <t>01.07.03.03.02.01</t>
  </si>
  <si>
    <t>01.07.03.03.02.01.01</t>
  </si>
  <si>
    <t>01.07.03.03.02.02</t>
  </si>
  <si>
    <t>01.07.03.03.02.02.01</t>
  </si>
  <si>
    <t>01.07.03.03.02.02.02</t>
  </si>
  <si>
    <t>01.07.03.03.02.02.03</t>
  </si>
  <si>
    <t>01.07.03.03.02.02.04</t>
  </si>
  <si>
    <t>01.07.03.03.02.02.05</t>
  </si>
  <si>
    <t>01.07.03.03.02.02.06</t>
  </si>
  <si>
    <t>01.07.03.03.02.02.07</t>
  </si>
  <si>
    <t>01.07.03.03.02.02.08</t>
  </si>
  <si>
    <t>01.07.03.03.02.02.09</t>
  </si>
  <si>
    <t>01.07.03.03.02.02.10</t>
  </si>
  <si>
    <t>01.07.03.03.02.02.11</t>
  </si>
  <si>
    <t>01.07.03.03.02.02.12</t>
  </si>
  <si>
    <t>01.07.03.03.02.02.13</t>
  </si>
  <si>
    <t>01.07.03.03.02.02.14</t>
  </si>
  <si>
    <t>01.07.03.03.02.02.15</t>
  </si>
  <si>
    <t>01.07.03.03.02.02.16</t>
  </si>
  <si>
    <t>01.07.03.03.02.02.17</t>
  </si>
  <si>
    <t>01.07.03.03.02.02.18</t>
  </si>
  <si>
    <t>01.07.03.03.02.02.19</t>
  </si>
  <si>
    <t>01.07.03.03.02.02.20</t>
  </si>
  <si>
    <t>01.07.03.03.02.02.21</t>
  </si>
  <si>
    <t>01.07.03.03.02.03</t>
  </si>
  <si>
    <t>01.07.03.03.02.03.01</t>
  </si>
  <si>
    <t>01.07.03.03.02.03.02</t>
  </si>
  <si>
    <t>01.07.03.03.02.03.03</t>
  </si>
  <si>
    <t>01.07.03.03.02.03.04</t>
  </si>
  <si>
    <t>01.07.03.03.02.03.05</t>
  </si>
  <si>
    <t>01.07.03.03.02.03.06</t>
  </si>
  <si>
    <t>01.07.03.03.03</t>
  </si>
  <si>
    <t>01.07.03.03.03.01</t>
  </si>
  <si>
    <t>01.07.03.03.03.01.01</t>
  </si>
  <si>
    <t>01.07.03.03.03.02</t>
  </si>
  <si>
    <t>01.07.03.03.03.02.01</t>
  </si>
  <si>
    <t>01.07.03.03.03.02.02</t>
  </si>
  <si>
    <t>01.07.03.03.03.02.03</t>
  </si>
  <si>
    <t>01.07.03.03.03.02.04</t>
  </si>
  <si>
    <t>01.07.03.03.03.02.05</t>
  </si>
  <si>
    <t>01.07.03.03.03.02.06</t>
  </si>
  <si>
    <t>01.07.03.03.03.02.07</t>
  </si>
  <si>
    <t>01.07.03.03.03.02.08</t>
  </si>
  <si>
    <t>01.07.03.03.03.02.09</t>
  </si>
  <si>
    <t>01.07.03.03.03.02.10</t>
  </si>
  <si>
    <t>01.07.03.03.03.02.11</t>
  </si>
  <si>
    <t>01.07.03.03.03.02.12</t>
  </si>
  <si>
    <t>01.07.03.03.03.02.13</t>
  </si>
  <si>
    <t>01.07.03.03.03.02.14</t>
  </si>
  <si>
    <t>01.07.03.03.03.02.15</t>
  </si>
  <si>
    <t>01.07.03.03.03.03</t>
  </si>
  <si>
    <t>01.07.03.03.03.03.01</t>
  </si>
  <si>
    <t>01.07.03.03.03.03.02</t>
  </si>
  <si>
    <t>01.07.03.03.03.03.03</t>
  </si>
  <si>
    <t>01.07.03.03.03.03.04</t>
  </si>
  <si>
    <t>01.07.03.03.03.03.05</t>
  </si>
  <si>
    <t>01.07.03.03.04</t>
  </si>
  <si>
    <t>01.07.03.03.04.01</t>
  </si>
  <si>
    <t>01.07.03.03.04.01.01</t>
  </si>
  <si>
    <t>01.07.03.03.04.02</t>
  </si>
  <si>
    <t>01.07.03.03.04.02.01</t>
  </si>
  <si>
    <t>01.07.03.03.04.02.02</t>
  </si>
  <si>
    <t>01.07.03.03.04.02.03</t>
  </si>
  <si>
    <t>01.07.03.03.04.02.04</t>
  </si>
  <si>
    <t>01.07.03.03.04.02.05</t>
  </si>
  <si>
    <t>01.07.03.03.04.02.06</t>
  </si>
  <si>
    <t>01.07.03.03.04.02.07</t>
  </si>
  <si>
    <t>01.07.03.03.04.02.08</t>
  </si>
  <si>
    <t>01.07.03.03.04.02.09</t>
  </si>
  <si>
    <t>01.07.03.03.04.03</t>
  </si>
  <si>
    <t>01.07.03.03.04.03.01</t>
  </si>
  <si>
    <t>01.07.03.03.04.03.02</t>
  </si>
  <si>
    <t>01.07.03.03.04.03.03</t>
  </si>
  <si>
    <t>01.07.03.04</t>
  </si>
  <si>
    <t>01.07.03.04.01</t>
  </si>
  <si>
    <t>01.07.03.04.02</t>
  </si>
  <si>
    <t>01.07.03.04.03</t>
  </si>
  <si>
    <t>01.07.03.04.04</t>
  </si>
  <si>
    <t>01.07.03.04.05</t>
  </si>
  <si>
    <t>01.07.04</t>
  </si>
  <si>
    <t>CAMARA DE INGRESO AL SECTOR (CIS-03 RAP-02)</t>
  </si>
  <si>
    <t>01.07.04.01</t>
  </si>
  <si>
    <t>01.07.04.01.01</t>
  </si>
  <si>
    <t>01.07.04.01.02</t>
  </si>
  <si>
    <t>01.07.04.02</t>
  </si>
  <si>
    <t>01.07.04.02.01</t>
  </si>
  <si>
    <t>01.07.04.02.02</t>
  </si>
  <si>
    <t>01.07.04.02.03</t>
  </si>
  <si>
    <t>01.07.04.02.04</t>
  </si>
  <si>
    <t>01.07.04.02.05</t>
  </si>
  <si>
    <t>01.07.04.02.06</t>
  </si>
  <si>
    <t>01.07.04.02.07</t>
  </si>
  <si>
    <t>01.07.04.03</t>
  </si>
  <si>
    <t>01.07.04.03.01</t>
  </si>
  <si>
    <t>01.07.04.03.01.01</t>
  </si>
  <si>
    <t>01.07.04.03.01.01.01</t>
  </si>
  <si>
    <t>01.07.04.03.01.02</t>
  </si>
  <si>
    <t>01.07.04.03.01.02.01</t>
  </si>
  <si>
    <t>01.07.04.03.01.02.02</t>
  </si>
  <si>
    <t>01.07.04.03.01.02.03</t>
  </si>
  <si>
    <t>01.07.04.03.01.02.04</t>
  </si>
  <si>
    <t>01.07.04.03.01.02.05</t>
  </si>
  <si>
    <t>01.07.04.03.01.02.06</t>
  </si>
  <si>
    <t>01.07.04.03.01.02.07</t>
  </si>
  <si>
    <t>01.07.04.03.01.02.08</t>
  </si>
  <si>
    <t>01.07.04.03.01.02.09</t>
  </si>
  <si>
    <t>01.07.04.03.01.02.10</t>
  </si>
  <si>
    <t>01.07.04.03.01.02.11</t>
  </si>
  <si>
    <t>01.07.04.03.01.02.12</t>
  </si>
  <si>
    <t>01.07.04.03.01.02.13</t>
  </si>
  <si>
    <t>01.07.04.03.01.02.14</t>
  </si>
  <si>
    <t>01.07.04.03.01.02.15</t>
  </si>
  <si>
    <t>01.07.04.03.01.03</t>
  </si>
  <si>
    <t>01.07.04.03.01.03.01</t>
  </si>
  <si>
    <t>01.07.04.03.01.03.02</t>
  </si>
  <si>
    <t>01.07.04.03.01.03.03</t>
  </si>
  <si>
    <t>01.07.04.03.01.03.04</t>
  </si>
  <si>
    <t>01.07.04.03.01.03.05</t>
  </si>
  <si>
    <t>01.07.04.03.02</t>
  </si>
  <si>
    <t>01.07.04.03.02.01</t>
  </si>
  <si>
    <t>01.07.04.03.02.01.01</t>
  </si>
  <si>
    <t>01.07.04.03.02.02</t>
  </si>
  <si>
    <t>01.07.04.03.02.02.01</t>
  </si>
  <si>
    <t>01.07.04.03.02.02.02</t>
  </si>
  <si>
    <t>01.07.04.03.02.02.03</t>
  </si>
  <si>
    <t>01.07.04.03.02.02.04</t>
  </si>
  <si>
    <t>01.07.04.03.02.02.05</t>
  </si>
  <si>
    <t>01.07.04.03.02.02.06</t>
  </si>
  <si>
    <t>01.07.04.03.02.02.07</t>
  </si>
  <si>
    <t>01.07.04.03.02.02.08</t>
  </si>
  <si>
    <t>01.07.04.03.02.02.09</t>
  </si>
  <si>
    <t>01.07.04.03.02.02.10</t>
  </si>
  <si>
    <t>01.07.04.03.02.02.11</t>
  </si>
  <si>
    <t>01.07.04.03.02.02.12</t>
  </si>
  <si>
    <t>01.07.04.03.02.02.13</t>
  </si>
  <si>
    <t>01.07.04.03.02.02.14</t>
  </si>
  <si>
    <t>01.07.04.03.02.02.15</t>
  </si>
  <si>
    <t>01.07.04.03.02.02.16</t>
  </si>
  <si>
    <t>01.07.04.03.02.02.17</t>
  </si>
  <si>
    <t>01.07.04.03.02.02.18</t>
  </si>
  <si>
    <t>01.07.04.03.02.02.19</t>
  </si>
  <si>
    <t>01.07.04.03.02.02.20</t>
  </si>
  <si>
    <t>01.07.04.03.02.02.21</t>
  </si>
  <si>
    <t>01.07.04.03.02.03</t>
  </si>
  <si>
    <t>01.07.04.03.02.03.01</t>
  </si>
  <si>
    <t>01.07.04.03.02.03.02</t>
  </si>
  <si>
    <t>01.07.04.03.02.03.03</t>
  </si>
  <si>
    <t>01.07.04.03.02.03.04</t>
  </si>
  <si>
    <t>01.07.04.03.02.03.05</t>
  </si>
  <si>
    <t>01.07.04.03.02.03.06</t>
  </si>
  <si>
    <t>01.07.04.03.03</t>
  </si>
  <si>
    <t>01.07.04.03.03.01</t>
  </si>
  <si>
    <t>01.07.04.03.03.01.01</t>
  </si>
  <si>
    <t>01.07.04.03.03.02</t>
  </si>
  <si>
    <t>01.07.04.03.03.02.01</t>
  </si>
  <si>
    <t>01.07.04.03.03.02.02</t>
  </si>
  <si>
    <t>01.07.04.03.03.02.03</t>
  </si>
  <si>
    <t>01.07.04.03.03.02.04</t>
  </si>
  <si>
    <t>01.07.04.03.03.02.05</t>
  </si>
  <si>
    <t>01.07.04.03.03.02.06</t>
  </si>
  <si>
    <t>01.07.04.03.03.02.07</t>
  </si>
  <si>
    <t>01.07.04.03.03.02.08</t>
  </si>
  <si>
    <t>01.07.04.03.03.02.09</t>
  </si>
  <si>
    <t>01.07.04.03.03.02.10</t>
  </si>
  <si>
    <t>01.07.04.03.03.02.11</t>
  </si>
  <si>
    <t>01.07.04.03.03.02.12</t>
  </si>
  <si>
    <t>01.07.04.03.03.02.13</t>
  </si>
  <si>
    <t>01.07.04.03.03.02.14</t>
  </si>
  <si>
    <t>01.07.04.03.03.02.15</t>
  </si>
  <si>
    <t>01.07.04.03.03.03</t>
  </si>
  <si>
    <t>01.07.04.03.03.03.01</t>
  </si>
  <si>
    <t>01.07.04.03.03.03.02</t>
  </si>
  <si>
    <t>01.07.04.03.03.03.03</t>
  </si>
  <si>
    <t>01.07.04.03.03.03.04</t>
  </si>
  <si>
    <t>01.07.04.03.03.03.05</t>
  </si>
  <si>
    <t>01.07.04.03.04</t>
  </si>
  <si>
    <t>01.07.04.03.04.01</t>
  </si>
  <si>
    <t>01.07.04.03.04.01.01</t>
  </si>
  <si>
    <t>01.07.04.03.04.02</t>
  </si>
  <si>
    <t>01.07.04.03.04.02.01</t>
  </si>
  <si>
    <t>01.07.04.03.04.02.02</t>
  </si>
  <si>
    <t>01.07.04.03.04.02.03</t>
  </si>
  <si>
    <t>01.07.04.03.04.02.04</t>
  </si>
  <si>
    <t>01.07.04.03.04.02.05</t>
  </si>
  <si>
    <t>01.07.04.03.04.02.06</t>
  </si>
  <si>
    <t>01.07.04.03.04.02.07</t>
  </si>
  <si>
    <t>01.07.04.03.04.02.08</t>
  </si>
  <si>
    <t>01.07.04.03.04.02.09</t>
  </si>
  <si>
    <t>01.07.04.03.04.03</t>
  </si>
  <si>
    <t>01.07.04.03.04.03.01</t>
  </si>
  <si>
    <t>01.07.04.03.04.03.02</t>
  </si>
  <si>
    <t>01.07.04.03.04.03.03</t>
  </si>
  <si>
    <t>01.07.04.04</t>
  </si>
  <si>
    <t>01.07.04.04.01</t>
  </si>
  <si>
    <t>01.07.04.04.02</t>
  </si>
  <si>
    <t>01.07.04.04.03</t>
  </si>
  <si>
    <t>01.07.04.04.04</t>
  </si>
  <si>
    <t>01.07.04.04.05</t>
  </si>
  <si>
    <t>01.07.05</t>
  </si>
  <si>
    <t>CAMARA DE INGRESO AL SECTOR (CIS-01 REP-04 Y REP-06 Y CIS-03 REP-04 Y REP-06) 4 unid</t>
  </si>
  <si>
    <t>01.07.05.01</t>
  </si>
  <si>
    <t>01.07.05.01.01</t>
  </si>
  <si>
    <t>01.07.05.01.02</t>
  </si>
  <si>
    <t>01.07.05.02</t>
  </si>
  <si>
    <t>01.07.05.02.01</t>
  </si>
  <si>
    <t>01.07.05.02.02</t>
  </si>
  <si>
    <t>01.07.05.02.03</t>
  </si>
  <si>
    <t>01.07.05.02.04</t>
  </si>
  <si>
    <t>01.07.05.02.05</t>
  </si>
  <si>
    <t>01.07.05.02.06</t>
  </si>
  <si>
    <t>01.07.05.02.07</t>
  </si>
  <si>
    <t>01.07.05.03</t>
  </si>
  <si>
    <t>01.07.05.03.01</t>
  </si>
  <si>
    <t>01.07.05.03.01.01</t>
  </si>
  <si>
    <t>01.07.05.03.01.01.01</t>
  </si>
  <si>
    <t>01.07.05.03.01.02</t>
  </si>
  <si>
    <t>01.07.05.03.01.02.01</t>
  </si>
  <si>
    <t>01.07.05.03.01.02.02</t>
  </si>
  <si>
    <t>01.07.05.03.01.02.03</t>
  </si>
  <si>
    <t>01.07.05.03.01.02.04</t>
  </si>
  <si>
    <t>01.07.05.03.01.02.05</t>
  </si>
  <si>
    <t>01.07.05.03.01.02.06</t>
  </si>
  <si>
    <t>01.07.05.03.01.02.07</t>
  </si>
  <si>
    <t>01.07.05.03.01.02.08</t>
  </si>
  <si>
    <t>01.07.05.03.01.02.09</t>
  </si>
  <si>
    <t>01.07.05.03.01.02.10</t>
  </si>
  <si>
    <t>01.07.05.03.01.02.11</t>
  </si>
  <si>
    <t>01.07.05.03.01.02.12</t>
  </si>
  <si>
    <t>01.07.05.03.01.02.13</t>
  </si>
  <si>
    <t>01.07.05.03.01.02.14</t>
  </si>
  <si>
    <t>01.07.05.03.01.02.15</t>
  </si>
  <si>
    <t>01.07.05.03.01.03</t>
  </si>
  <si>
    <t>01.07.05.03.01.03.01</t>
  </si>
  <si>
    <t>01.07.05.03.01.03.02</t>
  </si>
  <si>
    <t>01.07.05.03.01.03.03</t>
  </si>
  <si>
    <t>01.07.05.03.01.03.04</t>
  </si>
  <si>
    <t>01.07.05.03.01.03.05</t>
  </si>
  <si>
    <t>01.07.05.03.02</t>
  </si>
  <si>
    <t>01.07.05.03.02.01</t>
  </si>
  <si>
    <t>01.07.05.03.02.01.01</t>
  </si>
  <si>
    <t>01.07.05.03.02.02</t>
  </si>
  <si>
    <t>01.07.05.03.02.02.01</t>
  </si>
  <si>
    <t>01.07.05.03.02.02.02</t>
  </si>
  <si>
    <t>01.07.05.03.02.02.03</t>
  </si>
  <si>
    <t>01.07.05.03.02.02.04</t>
  </si>
  <si>
    <t>01.07.05.03.02.02.05</t>
  </si>
  <si>
    <t>01.07.05.03.02.02.06</t>
  </si>
  <si>
    <t>01.07.05.03.02.02.07</t>
  </si>
  <si>
    <t>01.07.05.03.02.02.08</t>
  </si>
  <si>
    <t>01.07.05.03.02.02.09</t>
  </si>
  <si>
    <t>01.07.05.03.02.02.10</t>
  </si>
  <si>
    <t>01.07.05.03.02.02.11</t>
  </si>
  <si>
    <t>01.07.05.03.02.02.12</t>
  </si>
  <si>
    <t>01.07.05.03.02.02.13</t>
  </si>
  <si>
    <t>01.07.05.03.02.02.14</t>
  </si>
  <si>
    <t>01.07.05.03.02.02.15</t>
  </si>
  <si>
    <t>01.07.05.03.02.02.16</t>
  </si>
  <si>
    <t>01.07.05.03.02.02.17</t>
  </si>
  <si>
    <t>01.07.05.03.02.02.18</t>
  </si>
  <si>
    <t>01.07.05.03.02.02.19</t>
  </si>
  <si>
    <t>01.07.05.03.02.02.20</t>
  </si>
  <si>
    <t>01.07.05.03.02.02.21</t>
  </si>
  <si>
    <t>01.07.05.03.02.03</t>
  </si>
  <si>
    <t>01.07.05.03.02.03.01</t>
  </si>
  <si>
    <t>01.07.05.03.02.03.02</t>
  </si>
  <si>
    <t>01.07.05.03.02.03.03</t>
  </si>
  <si>
    <t>01.07.05.03.02.03.04</t>
  </si>
  <si>
    <t>01.07.05.03.02.03.05</t>
  </si>
  <si>
    <t>01.07.05.03.02.03.06</t>
  </si>
  <si>
    <t>01.07.05.03.03</t>
  </si>
  <si>
    <t>01.07.05.03.03.01</t>
  </si>
  <si>
    <t>01.07.05.03.03.01.01</t>
  </si>
  <si>
    <t>01.07.05.03.03.02</t>
  </si>
  <si>
    <t>01.07.05.03.03.02.01</t>
  </si>
  <si>
    <t>01.07.05.03.03.02.02</t>
  </si>
  <si>
    <t>01.07.05.03.03.02.03</t>
  </si>
  <si>
    <t>01.07.05.03.03.02.04</t>
  </si>
  <si>
    <t>01.07.05.03.03.02.05</t>
  </si>
  <si>
    <t>01.07.05.03.03.02.06</t>
  </si>
  <si>
    <t>01.07.05.03.03.02.07</t>
  </si>
  <si>
    <t>01.07.05.03.03.02.08</t>
  </si>
  <si>
    <t>01.07.05.03.03.02.09</t>
  </si>
  <si>
    <t>01.07.05.03.03.02.10</t>
  </si>
  <si>
    <t>01.07.05.03.03.02.11</t>
  </si>
  <si>
    <t>01.07.05.03.03.02.12</t>
  </si>
  <si>
    <t>01.07.05.03.03.02.13</t>
  </si>
  <si>
    <t>01.07.05.03.03.02.14</t>
  </si>
  <si>
    <t>01.07.05.03.03.02.15</t>
  </si>
  <si>
    <t>01.07.05.03.03.03</t>
  </si>
  <si>
    <t>01.07.05.03.03.03.01</t>
  </si>
  <si>
    <t>01.07.05.03.03.03.02</t>
  </si>
  <si>
    <t>01.07.05.03.03.03.03</t>
  </si>
  <si>
    <t>01.07.05.03.03.03.04</t>
  </si>
  <si>
    <t>01.07.05.03.03.03.05</t>
  </si>
  <si>
    <t>01.07.05.03.04</t>
  </si>
  <si>
    <t>01.07.05.03.04.01</t>
  </si>
  <si>
    <t>01.07.05.03.04.01.01</t>
  </si>
  <si>
    <t>01.07.05.03.04.02</t>
  </si>
  <si>
    <t>01.07.05.03.04.02.01</t>
  </si>
  <si>
    <t>01.07.05.03.04.02.02</t>
  </si>
  <si>
    <t>01.07.05.03.04.02.03</t>
  </si>
  <si>
    <t>01.07.05.03.04.02.04</t>
  </si>
  <si>
    <t>01.07.05.03.04.02.05</t>
  </si>
  <si>
    <t>01.07.05.03.04.02.06</t>
  </si>
  <si>
    <t>01.07.05.03.04.02.07</t>
  </si>
  <si>
    <t>01.07.05.03.04.02.08</t>
  </si>
  <si>
    <t>01.07.05.03.04.02.09</t>
  </si>
  <si>
    <t>01.07.05.03.04.03</t>
  </si>
  <si>
    <t>01.07.05.03.04.03.01</t>
  </si>
  <si>
    <t>01.07.05.03.04.03.02</t>
  </si>
  <si>
    <t>01.07.05.03.04.03.03</t>
  </si>
  <si>
    <t>01.07.05.04</t>
  </si>
  <si>
    <t>01.07.05.04.01</t>
  </si>
  <si>
    <t>01.07.05.04.02</t>
  </si>
  <si>
    <t>01.07.05.04.03</t>
  </si>
  <si>
    <t>01.07.05.04.04</t>
  </si>
  <si>
    <t>01.07.05.04.05</t>
  </si>
  <si>
    <t>01.07.06</t>
  </si>
  <si>
    <t>CAMARA DE INGRESO AL SECTOR (CIS-02 REP-04)</t>
  </si>
  <si>
    <t>01.07.06.01</t>
  </si>
  <si>
    <t>01.07.06.01.01</t>
  </si>
  <si>
    <t>01.07.06.01.02</t>
  </si>
  <si>
    <t>01.07.06.02</t>
  </si>
  <si>
    <t>01.07.06.02.01</t>
  </si>
  <si>
    <t>01.07.06.02.02</t>
  </si>
  <si>
    <t>01.07.06.02.03</t>
  </si>
  <si>
    <t>01.07.06.02.04</t>
  </si>
  <si>
    <t>01.07.06.02.05</t>
  </si>
  <si>
    <t>01.07.06.02.06</t>
  </si>
  <si>
    <t>01.07.06.02.07</t>
  </si>
  <si>
    <t>01.07.06.03</t>
  </si>
  <si>
    <t>01.07.06.03.01</t>
  </si>
  <si>
    <t>01.07.06.03.01.01</t>
  </si>
  <si>
    <t>01.07.06.03.01.01.01</t>
  </si>
  <si>
    <t>01.07.06.03.01.02</t>
  </si>
  <si>
    <t>01.07.06.03.01.02.01</t>
  </si>
  <si>
    <t>01.07.06.03.01.02.02</t>
  </si>
  <si>
    <t>01.07.06.03.01.02.03</t>
  </si>
  <si>
    <t>01.07.06.03.01.02.04</t>
  </si>
  <si>
    <t>01.07.06.03.01.02.05</t>
  </si>
  <si>
    <t>01.07.06.03.01.02.06</t>
  </si>
  <si>
    <t>01.07.06.03.01.02.07</t>
  </si>
  <si>
    <t>01.07.06.03.01.02.08</t>
  </si>
  <si>
    <t>01.07.06.03.01.02.09</t>
  </si>
  <si>
    <t>01.07.06.03.01.02.10</t>
  </si>
  <si>
    <t>01.07.06.03.01.02.11</t>
  </si>
  <si>
    <t>01.07.06.03.01.02.12</t>
  </si>
  <si>
    <t>01.07.06.03.01.02.13</t>
  </si>
  <si>
    <t>01.07.06.03.01.02.14</t>
  </si>
  <si>
    <t>01.07.06.03.01.02.15</t>
  </si>
  <si>
    <t>01.07.06.03.01.03</t>
  </si>
  <si>
    <t>01.07.06.03.01.03.01</t>
  </si>
  <si>
    <t>01.07.06.03.01.03.02</t>
  </si>
  <si>
    <t>01.07.06.03.01.03.03</t>
  </si>
  <si>
    <t>01.07.06.03.01.03.04</t>
  </si>
  <si>
    <t>01.07.06.03.01.03.05</t>
  </si>
  <si>
    <t>01.07.06.03.02</t>
  </si>
  <si>
    <t>01.07.06.03.02.01</t>
  </si>
  <si>
    <t>01.07.06.03.02.01.01</t>
  </si>
  <si>
    <t>01.07.06.03.02.02</t>
  </si>
  <si>
    <t>01.07.06.03.02.02.01</t>
  </si>
  <si>
    <t>01.07.06.03.02.02.02</t>
  </si>
  <si>
    <t>01.07.06.03.02.02.03</t>
  </si>
  <si>
    <t>01.07.06.03.02.02.04</t>
  </si>
  <si>
    <t>01.07.06.03.02.02.05</t>
  </si>
  <si>
    <t>01.07.06.03.02.02.06</t>
  </si>
  <si>
    <t>01.07.06.03.02.02.07</t>
  </si>
  <si>
    <t>01.07.06.03.02.02.08</t>
  </si>
  <si>
    <t>01.07.06.03.02.02.09</t>
  </si>
  <si>
    <t>01.07.06.03.02.02.10</t>
  </si>
  <si>
    <t>01.07.06.03.02.02.11</t>
  </si>
  <si>
    <t>01.07.06.03.02.02.12</t>
  </si>
  <si>
    <t>01.07.06.03.02.02.13</t>
  </si>
  <si>
    <t>01.07.06.03.02.02.14</t>
  </si>
  <si>
    <t>01.07.06.03.02.02.15</t>
  </si>
  <si>
    <t>01.07.06.03.02.02.16</t>
  </si>
  <si>
    <t>01.07.06.03.02.02.17</t>
  </si>
  <si>
    <t>01.07.06.03.02.02.18</t>
  </si>
  <si>
    <t>01.07.06.03.02.02.19</t>
  </si>
  <si>
    <t>01.07.06.03.02.02.20</t>
  </si>
  <si>
    <t>01.07.06.03.02.02.21</t>
  </si>
  <si>
    <t>01.07.06.03.02.03</t>
  </si>
  <si>
    <t>01.07.06.03.02.03.01</t>
  </si>
  <si>
    <t>01.07.06.03.02.03.02</t>
  </si>
  <si>
    <t>01.07.06.03.02.03.03</t>
  </si>
  <si>
    <t>01.07.06.03.02.03.04</t>
  </si>
  <si>
    <t>01.07.06.03.02.03.05</t>
  </si>
  <si>
    <t>01.07.06.03.02.03.06</t>
  </si>
  <si>
    <t>01.07.06.03.03</t>
  </si>
  <si>
    <t>01.07.06.03.03.01</t>
  </si>
  <si>
    <t>01.07.06.03.03.01.01</t>
  </si>
  <si>
    <t>01.07.06.03.03.02</t>
  </si>
  <si>
    <t>01.07.06.03.03.02.01</t>
  </si>
  <si>
    <t>01.07.06.03.03.02.02</t>
  </si>
  <si>
    <t>01.07.06.03.03.02.03</t>
  </si>
  <si>
    <t>01.07.06.03.03.02.04</t>
  </si>
  <si>
    <t>01.07.06.03.03.02.05</t>
  </si>
  <si>
    <t>01.07.06.03.03.02.06</t>
  </si>
  <si>
    <t>01.07.06.03.03.02.07</t>
  </si>
  <si>
    <t>01.07.06.03.03.02.08</t>
  </si>
  <si>
    <t>01.07.06.03.03.02.09</t>
  </si>
  <si>
    <t>01.07.06.03.03.02.10</t>
  </si>
  <si>
    <t>01.07.06.03.03.02.11</t>
  </si>
  <si>
    <t>01.07.06.03.03.02.12</t>
  </si>
  <si>
    <t>01.07.06.03.03.02.13</t>
  </si>
  <si>
    <t>01.07.06.03.03.02.14</t>
  </si>
  <si>
    <t>01.07.06.03.03.02.15</t>
  </si>
  <si>
    <t>01.07.06.03.03.03</t>
  </si>
  <si>
    <t>01.07.06.03.03.03.01</t>
  </si>
  <si>
    <t>01.07.06.03.03.03.02</t>
  </si>
  <si>
    <t>01.07.06.03.03.03.03</t>
  </si>
  <si>
    <t>01.07.06.03.03.03.04</t>
  </si>
  <si>
    <t>01.07.06.03.03.03.05</t>
  </si>
  <si>
    <t>01.07.06.03.04</t>
  </si>
  <si>
    <t>01.07.06.03.04.01</t>
  </si>
  <si>
    <t>01.07.06.03.04.01.01</t>
  </si>
  <si>
    <t>01.07.06.03.04.02</t>
  </si>
  <si>
    <t>01.07.06.03.04.02.01</t>
  </si>
  <si>
    <t>01.07.06.03.04.02.02</t>
  </si>
  <si>
    <t>01.07.06.03.04.02.03</t>
  </si>
  <si>
    <t>01.07.06.03.04.02.04</t>
  </si>
  <si>
    <t>01.07.06.03.04.02.05</t>
  </si>
  <si>
    <t>01.07.06.03.04.02.06</t>
  </si>
  <si>
    <t>01.07.06.03.04.02.07</t>
  </si>
  <si>
    <t>01.07.06.03.04.02.08</t>
  </si>
  <si>
    <t>01.07.06.03.04.02.09</t>
  </si>
  <si>
    <t>01.07.06.03.04.03</t>
  </si>
  <si>
    <t>01.07.06.03.04.03.01</t>
  </si>
  <si>
    <t>01.07.06.03.04.03.02</t>
  </si>
  <si>
    <t>01.07.06.03.04.03.03</t>
  </si>
  <si>
    <t>01.07.06.04</t>
  </si>
  <si>
    <t>01.07.06.04.01</t>
  </si>
  <si>
    <t>01.07.06.04.02</t>
  </si>
  <si>
    <t>01.07.06.04.03</t>
  </si>
  <si>
    <t>01.07.06.04.04</t>
  </si>
  <si>
    <t>01.07.06.04.05</t>
  </si>
  <si>
    <t>01.07.07</t>
  </si>
  <si>
    <t>CAMARA DE INGRESO AL SECTOR (CIS-02 REP-06)</t>
  </si>
  <si>
    <t>01.07.07.01</t>
  </si>
  <si>
    <t>01.07.07.01.01</t>
  </si>
  <si>
    <t>01.07.07.01.02</t>
  </si>
  <si>
    <t>01.07.07.02</t>
  </si>
  <si>
    <t>01.07.07.02.01</t>
  </si>
  <si>
    <t>01.07.07.02.02</t>
  </si>
  <si>
    <t>01.07.07.02.03</t>
  </si>
  <si>
    <t>01.07.07.02.04</t>
  </si>
  <si>
    <t>01.07.07.02.05</t>
  </si>
  <si>
    <t>01.07.07.02.06</t>
  </si>
  <si>
    <t>01.07.07.02.07</t>
  </si>
  <si>
    <t>01.07.07.03</t>
  </si>
  <si>
    <t>01.07.07.03.01</t>
  </si>
  <si>
    <t>01.07.07.03.01.01</t>
  </si>
  <si>
    <t>01.07.07.03.01.01.01</t>
  </si>
  <si>
    <t>01.07.07.03.01.02</t>
  </si>
  <si>
    <t>01.07.07.03.01.02.01</t>
  </si>
  <si>
    <t>01.07.07.03.01.02.02</t>
  </si>
  <si>
    <t>01.07.07.03.01.02.03</t>
  </si>
  <si>
    <t>01.07.07.03.01.02.04</t>
  </si>
  <si>
    <t>01.07.07.03.01.02.05</t>
  </si>
  <si>
    <t>01.07.07.03.01.02.06</t>
  </si>
  <si>
    <t>01.07.07.03.01.02.07</t>
  </si>
  <si>
    <t>01.07.07.03.01.02.08</t>
  </si>
  <si>
    <t>01.07.07.03.01.02.09</t>
  </si>
  <si>
    <t>01.07.07.03.01.02.10</t>
  </si>
  <si>
    <t>01.07.07.03.01.02.11</t>
  </si>
  <si>
    <t>01.07.07.03.01.02.12</t>
  </si>
  <si>
    <t>01.07.07.03.01.02.13</t>
  </si>
  <si>
    <t>01.07.07.03.01.02.14</t>
  </si>
  <si>
    <t>01.07.07.03.01.02.15</t>
  </si>
  <si>
    <t>01.07.07.03.01.03</t>
  </si>
  <si>
    <t>01.07.07.03.01.03.01</t>
  </si>
  <si>
    <t>01.07.07.03.01.03.02</t>
  </si>
  <si>
    <t>01.07.07.03.01.03.03</t>
  </si>
  <si>
    <t>01.07.07.03.01.03.04</t>
  </si>
  <si>
    <t>01.07.07.03.01.03.05</t>
  </si>
  <si>
    <t>01.07.07.03.02</t>
  </si>
  <si>
    <t>01.07.07.03.02.01</t>
  </si>
  <si>
    <t>01.07.07.03.02.01.01</t>
  </si>
  <si>
    <t>01.07.07.03.02.02</t>
  </si>
  <si>
    <t>01.07.07.03.02.02.01</t>
  </si>
  <si>
    <t>01.07.07.03.02.02.02</t>
  </si>
  <si>
    <t>01.07.07.03.02.02.03</t>
  </si>
  <si>
    <t>01.07.07.03.02.02.04</t>
  </si>
  <si>
    <t>01.07.07.03.02.02.05</t>
  </si>
  <si>
    <t>01.07.07.03.02.02.06</t>
  </si>
  <si>
    <t>01.07.07.03.02.02.07</t>
  </si>
  <si>
    <t>01.07.07.03.02.02.08</t>
  </si>
  <si>
    <t>01.07.07.03.02.02.09</t>
  </si>
  <si>
    <t>01.07.07.03.02.02.10</t>
  </si>
  <si>
    <t>01.07.07.03.02.02.11</t>
  </si>
  <si>
    <t>01.07.07.03.02.02.12</t>
  </si>
  <si>
    <t>01.07.07.03.02.02.13</t>
  </si>
  <si>
    <t>01.07.07.03.02.02.14</t>
  </si>
  <si>
    <t>01.07.07.03.02.02.15</t>
  </si>
  <si>
    <t>01.07.07.03.02.02.16</t>
  </si>
  <si>
    <t>01.07.07.03.02.02.17</t>
  </si>
  <si>
    <t>01.07.07.03.02.02.18</t>
  </si>
  <si>
    <t>01.07.07.03.02.02.19</t>
  </si>
  <si>
    <t>01.07.07.03.02.02.20</t>
  </si>
  <si>
    <t>01.07.07.03.02.02.21</t>
  </si>
  <si>
    <t>01.07.07.03.02.03</t>
  </si>
  <si>
    <t>01.07.07.03.02.03.01</t>
  </si>
  <si>
    <t>01.07.07.03.02.03.02</t>
  </si>
  <si>
    <t>01.07.07.03.02.03.03</t>
  </si>
  <si>
    <t>01.07.07.03.02.03.04</t>
  </si>
  <si>
    <t>01.07.07.03.02.03.05</t>
  </si>
  <si>
    <t>01.07.07.03.02.03.06</t>
  </si>
  <si>
    <t>01.07.07.03.03</t>
  </si>
  <si>
    <t>01.07.07.03.03.01</t>
  </si>
  <si>
    <t>01.07.07.03.03.01.01</t>
  </si>
  <si>
    <t>01.07.07.03.03.02</t>
  </si>
  <si>
    <t>01.07.07.03.03.02.01</t>
  </si>
  <si>
    <t>01.07.07.03.03.02.02</t>
  </si>
  <si>
    <t>01.07.07.03.03.02.03</t>
  </si>
  <si>
    <t>01.07.07.03.03.02.04</t>
  </si>
  <si>
    <t>01.07.07.03.03.02.05</t>
  </si>
  <si>
    <t>01.07.07.03.03.02.06</t>
  </si>
  <si>
    <t>01.07.07.03.03.02.07</t>
  </si>
  <si>
    <t>01.07.07.03.03.02.08</t>
  </si>
  <si>
    <t>01.07.07.03.03.02.09</t>
  </si>
  <si>
    <t>01.07.07.03.03.02.10</t>
  </si>
  <si>
    <t>01.07.07.03.03.02.11</t>
  </si>
  <si>
    <t>01.07.07.03.03.02.12</t>
  </si>
  <si>
    <t>01.07.07.03.03.02.13</t>
  </si>
  <si>
    <t>01.07.07.03.03.02.14</t>
  </si>
  <si>
    <t>01.07.07.03.03.02.15</t>
  </si>
  <si>
    <t>01.07.07.03.03.03</t>
  </si>
  <si>
    <t>01.07.07.03.03.03.01</t>
  </si>
  <si>
    <t>01.07.07.03.03.03.02</t>
  </si>
  <si>
    <t>01.07.07.03.03.03.03</t>
  </si>
  <si>
    <t>01.07.07.03.03.03.04</t>
  </si>
  <si>
    <t>01.07.07.03.03.03.05</t>
  </si>
  <si>
    <t>01.07.07.03.04</t>
  </si>
  <si>
    <t>01.07.07.03.04.01</t>
  </si>
  <si>
    <t>01.07.07.03.04.01.01</t>
  </si>
  <si>
    <t>01.07.07.03.04.02</t>
  </si>
  <si>
    <t>01.07.07.03.04.02.01</t>
  </si>
  <si>
    <t>01.07.07.03.04.02.02</t>
  </si>
  <si>
    <t>01.07.07.03.04.02.03</t>
  </si>
  <si>
    <t>01.07.07.03.04.02.04</t>
  </si>
  <si>
    <t>01.07.07.03.04.02.05</t>
  </si>
  <si>
    <t>01.07.07.03.04.02.06</t>
  </si>
  <si>
    <t>01.07.07.03.04.02.07</t>
  </si>
  <si>
    <t>01.07.07.03.04.02.08</t>
  </si>
  <si>
    <t>01.07.07.03.04.02.09</t>
  </si>
  <si>
    <t>01.07.07.03.04.03</t>
  </si>
  <si>
    <t>01.07.07.03.04.03.01</t>
  </si>
  <si>
    <t>01.07.07.03.04.03.02</t>
  </si>
  <si>
    <t>01.07.07.03.04.03.03</t>
  </si>
  <si>
    <t>01.07.07.04</t>
  </si>
  <si>
    <t>01.07.07.04.01</t>
  </si>
  <si>
    <t>01.07.07.04.02</t>
  </si>
  <si>
    <t>01.07.07.04.03</t>
  </si>
  <si>
    <t>01.07.07.04.04</t>
  </si>
  <si>
    <t>01.07.07.04.05</t>
  </si>
  <si>
    <t>01.07.08</t>
  </si>
  <si>
    <t>CAMARA DE INGRESO AL SECTOR (CIS-01 REP-11)</t>
  </si>
  <si>
    <t>01.07.08.01</t>
  </si>
  <si>
    <t>01.07.08.01.01</t>
  </si>
  <si>
    <t>01.07.08.01.02</t>
  </si>
  <si>
    <t>01.07.08.02</t>
  </si>
  <si>
    <t>01.07.08.02.01</t>
  </si>
  <si>
    <t>01.07.08.02.02</t>
  </si>
  <si>
    <t>01.07.08.02.03</t>
  </si>
  <si>
    <t>01.07.08.02.04</t>
  </si>
  <si>
    <t>01.07.08.02.05</t>
  </si>
  <si>
    <t>Relleno con material granular denso</t>
  </si>
  <si>
    <t>01.07.08.02.06</t>
  </si>
  <si>
    <t>01.07.08.02.07</t>
  </si>
  <si>
    <t>01.07.08.02.08</t>
  </si>
  <si>
    <t>01.07.08.03</t>
  </si>
  <si>
    <t>01.07.08.03.01</t>
  </si>
  <si>
    <t>01.07.08.03.01.01</t>
  </si>
  <si>
    <t>01.07.08.03.01.01.01</t>
  </si>
  <si>
    <t>01.07.08.03.01.02</t>
  </si>
  <si>
    <t>01.07.08.03.01.02.01</t>
  </si>
  <si>
    <t>01.07.08.03.01.02.02</t>
  </si>
  <si>
    <t>01.07.08.03.01.02.03</t>
  </si>
  <si>
    <t>01.07.08.03.01.02.04</t>
  </si>
  <si>
    <t>01.07.08.03.01.02.05</t>
  </si>
  <si>
    <t>01.07.08.03.01.02.06</t>
  </si>
  <si>
    <t>01.07.08.03.01.02.07</t>
  </si>
  <si>
    <t>01.07.08.03.01.02.08</t>
  </si>
  <si>
    <t>01.07.08.03.01.02.09</t>
  </si>
  <si>
    <t>01.07.08.03.01.02.10</t>
  </si>
  <si>
    <t>01.07.08.03.01.02.11</t>
  </si>
  <si>
    <t>01.07.08.03.01.02.12</t>
  </si>
  <si>
    <t>01.07.08.03.01.02.13</t>
  </si>
  <si>
    <t>01.07.08.03.01.02.14</t>
  </si>
  <si>
    <t>01.07.08.03.01.02.15</t>
  </si>
  <si>
    <t>01.07.08.03.01.03</t>
  </si>
  <si>
    <t>01.07.08.03.01.03.01</t>
  </si>
  <si>
    <t>01.07.08.03.01.03.02</t>
  </si>
  <si>
    <t>01.07.08.03.01.03.03</t>
  </si>
  <si>
    <t>01.07.08.03.01.03.04</t>
  </si>
  <si>
    <t>01.07.08.03.01.03.05</t>
  </si>
  <si>
    <t>01.07.08.03.02</t>
  </si>
  <si>
    <t>01.07.08.03.02.01</t>
  </si>
  <si>
    <t>01.07.08.03.02.01.01</t>
  </si>
  <si>
    <t>01.07.08.03.02.02</t>
  </si>
  <si>
    <t>01.07.08.03.02.02.01</t>
  </si>
  <si>
    <t>01.07.08.03.02.02.02</t>
  </si>
  <si>
    <t>01.07.08.03.02.02.03</t>
  </si>
  <si>
    <t>01.07.08.03.02.02.04</t>
  </si>
  <si>
    <t>01.07.08.03.02.02.05</t>
  </si>
  <si>
    <t>01.07.08.03.02.02.06</t>
  </si>
  <si>
    <t>01.07.08.03.02.02.07</t>
  </si>
  <si>
    <t>01.07.08.03.02.02.08</t>
  </si>
  <si>
    <t>01.07.08.03.02.02.09</t>
  </si>
  <si>
    <t>01.07.08.03.02.02.10</t>
  </si>
  <si>
    <t>01.07.08.03.02.02.11</t>
  </si>
  <si>
    <t>01.07.08.03.02.02.12</t>
  </si>
  <si>
    <t>01.07.08.03.02.02.13</t>
  </si>
  <si>
    <t>01.07.08.03.02.02.14</t>
  </si>
  <si>
    <t>01.07.08.03.02.02.15</t>
  </si>
  <si>
    <t>01.07.08.03.02.02.16</t>
  </si>
  <si>
    <t>01.07.08.03.02.02.17</t>
  </si>
  <si>
    <t>01.07.08.03.02.02.18</t>
  </si>
  <si>
    <t>01.07.08.03.02.02.19</t>
  </si>
  <si>
    <t>01.07.08.03.02.02.20</t>
  </si>
  <si>
    <t>01.07.08.03.02.02.21</t>
  </si>
  <si>
    <t>01.07.08.03.02.03</t>
  </si>
  <si>
    <t>01.07.08.03.02.03.01</t>
  </si>
  <si>
    <t>01.07.08.03.02.03.02</t>
  </si>
  <si>
    <t>01.07.08.03.02.03.03</t>
  </si>
  <si>
    <t>01.07.08.03.02.03.04</t>
  </si>
  <si>
    <t>01.07.08.03.02.03.05</t>
  </si>
  <si>
    <t>01.07.08.03.02.03.06</t>
  </si>
  <si>
    <t>01.07.08.03.03</t>
  </si>
  <si>
    <t>01.07.08.03.03.01</t>
  </si>
  <si>
    <t>01.07.08.03.03.01.01</t>
  </si>
  <si>
    <t>01.07.08.03.03.02</t>
  </si>
  <si>
    <t>01.07.08.03.03.02.01</t>
  </si>
  <si>
    <t>01.07.08.03.03.02.02</t>
  </si>
  <si>
    <t>01.07.08.03.03.02.03</t>
  </si>
  <si>
    <t>01.07.08.03.03.02.04</t>
  </si>
  <si>
    <t>01.07.08.03.03.02.05</t>
  </si>
  <si>
    <t>01.07.08.03.03.02.06</t>
  </si>
  <si>
    <t>01.07.08.03.03.02.07</t>
  </si>
  <si>
    <t>01.07.08.03.03.02.08</t>
  </si>
  <si>
    <t>01.07.08.03.03.02.09</t>
  </si>
  <si>
    <t>01.07.08.03.03.02.10</t>
  </si>
  <si>
    <t>01.07.08.03.03.02.11</t>
  </si>
  <si>
    <t>01.07.08.03.03.02.12</t>
  </si>
  <si>
    <t>01.07.08.03.03.02.13</t>
  </si>
  <si>
    <t>01.07.08.03.03.02.14</t>
  </si>
  <si>
    <t>01.07.08.03.03.02.15</t>
  </si>
  <si>
    <t>01.07.08.03.03.03</t>
  </si>
  <si>
    <t>01.07.08.03.03.03.01</t>
  </si>
  <si>
    <t>01.07.08.03.03.03.02</t>
  </si>
  <si>
    <t>01.07.08.03.03.03.03</t>
  </si>
  <si>
    <t>01.07.08.03.03.03.04</t>
  </si>
  <si>
    <t>01.07.08.03.03.03.05</t>
  </si>
  <si>
    <t>01.07.08.03.04</t>
  </si>
  <si>
    <t>01.07.08.03.04.01</t>
  </si>
  <si>
    <t>01.07.08.03.04.01.01</t>
  </si>
  <si>
    <t>01.07.08.03.04.02</t>
  </si>
  <si>
    <t>01.07.08.03.04.02.01</t>
  </si>
  <si>
    <t>01.07.08.03.04.02.02</t>
  </si>
  <si>
    <t>01.07.08.03.04.02.03</t>
  </si>
  <si>
    <t>01.07.08.03.04.02.04</t>
  </si>
  <si>
    <t>01.07.08.03.04.02.05</t>
  </si>
  <si>
    <t>01.07.08.03.04.02.06</t>
  </si>
  <si>
    <t>01.07.08.03.04.02.07</t>
  </si>
  <si>
    <t>01.07.08.03.04.02.08</t>
  </si>
  <si>
    <t>01.07.08.03.04.02.09</t>
  </si>
  <si>
    <t>01.07.08.03.04.03</t>
  </si>
  <si>
    <t>01.07.08.03.04.03.01</t>
  </si>
  <si>
    <t>01.07.08.03.04.03.02</t>
  </si>
  <si>
    <t>01.07.08.03.04.03.03</t>
  </si>
  <si>
    <t>01.07.08.04</t>
  </si>
  <si>
    <t>01.07.08.04.01</t>
  </si>
  <si>
    <t>01.07.08.04.02</t>
  </si>
  <si>
    <t>01.07.08.04.03</t>
  </si>
  <si>
    <t>01.07.08.04.04</t>
  </si>
  <si>
    <t>01.07.08.04.05</t>
  </si>
  <si>
    <t>01.07.09</t>
  </si>
  <si>
    <t>CAMARA DE INGRESO AL SECTOR (CIS-02 REP-11)</t>
  </si>
  <si>
    <t>01.07.09.01</t>
  </si>
  <si>
    <t>01.07.09.01.01</t>
  </si>
  <si>
    <t>01.07.09.01.02</t>
  </si>
  <si>
    <t>01.07.09.02</t>
  </si>
  <si>
    <t>01.07.09.02.01</t>
  </si>
  <si>
    <t>01.07.09.02.02</t>
  </si>
  <si>
    <t>01.07.09.02.03</t>
  </si>
  <si>
    <t>01.07.09.02.04</t>
  </si>
  <si>
    <t>01.07.09.02.05</t>
  </si>
  <si>
    <t>01.07.09.02.06</t>
  </si>
  <si>
    <t>01.07.09.02.07</t>
  </si>
  <si>
    <t>01.07.09.02.08</t>
  </si>
  <si>
    <t>01.07.09.03</t>
  </si>
  <si>
    <t>01.07.09.03.01</t>
  </si>
  <si>
    <t>01.07.09.03.01.01</t>
  </si>
  <si>
    <t>01.07.09.03.01.01.01</t>
  </si>
  <si>
    <t>01.07.09.03.01.02</t>
  </si>
  <si>
    <t>01.07.09.03.01.02.01</t>
  </si>
  <si>
    <t>01.07.09.03.01.02.02</t>
  </si>
  <si>
    <t>01.07.09.03.01.02.03</t>
  </si>
  <si>
    <t>01.07.09.03.01.02.04</t>
  </si>
  <si>
    <t>01.07.09.03.01.02.05</t>
  </si>
  <si>
    <t>01.07.09.03.01.02.06</t>
  </si>
  <si>
    <t>01.07.09.03.01.02.07</t>
  </si>
  <si>
    <t>01.07.09.03.01.02.08</t>
  </si>
  <si>
    <t>01.07.09.03.01.02.09</t>
  </si>
  <si>
    <t>01.07.09.03.01.02.10</t>
  </si>
  <si>
    <t>01.07.09.03.01.02.11</t>
  </si>
  <si>
    <t>01.07.09.03.01.02.12</t>
  </si>
  <si>
    <t>01.07.09.03.01.02.13</t>
  </si>
  <si>
    <t>01.07.09.03.01.02.14</t>
  </si>
  <si>
    <t>01.07.09.03.01.02.15</t>
  </si>
  <si>
    <t>01.07.09.03.01.03</t>
  </si>
  <si>
    <t>01.07.09.03.01.03.01</t>
  </si>
  <si>
    <t>01.07.09.03.01.03.02</t>
  </si>
  <si>
    <t>01.07.09.03.01.03.03</t>
  </si>
  <si>
    <t>01.07.09.03.01.03.04</t>
  </si>
  <si>
    <t>01.07.09.03.01.03.05</t>
  </si>
  <si>
    <t>01.07.09.03.02</t>
  </si>
  <si>
    <t>01.07.09.03.02.01</t>
  </si>
  <si>
    <t>01.07.09.03.02.01.01</t>
  </si>
  <si>
    <t>01.07.09.03.02.02</t>
  </si>
  <si>
    <t>01.07.09.03.02.02.01</t>
  </si>
  <si>
    <t>01.07.09.03.02.02.02</t>
  </si>
  <si>
    <t>01.07.09.03.02.02.03</t>
  </si>
  <si>
    <t>01.07.09.03.02.02.04</t>
  </si>
  <si>
    <t>01.07.09.03.02.02.05</t>
  </si>
  <si>
    <t>01.07.09.03.02.02.06</t>
  </si>
  <si>
    <t>01.07.09.03.02.02.07</t>
  </si>
  <si>
    <t>01.07.09.03.02.02.08</t>
  </si>
  <si>
    <t>01.07.09.03.02.02.09</t>
  </si>
  <si>
    <t>01.07.09.03.02.02.10</t>
  </si>
  <si>
    <t>01.07.09.03.02.02.11</t>
  </si>
  <si>
    <t>01.07.09.03.02.02.12</t>
  </si>
  <si>
    <t>01.07.09.03.02.02.13</t>
  </si>
  <si>
    <t>01.07.09.03.02.02.14</t>
  </si>
  <si>
    <t>01.07.09.03.02.02.15</t>
  </si>
  <si>
    <t>01.07.09.03.02.02.16</t>
  </si>
  <si>
    <t>01.07.09.03.02.02.17</t>
  </si>
  <si>
    <t>01.07.09.03.02.02.18</t>
  </si>
  <si>
    <t>01.07.09.03.02.02.19</t>
  </si>
  <si>
    <t>01.07.09.03.02.02.20</t>
  </si>
  <si>
    <t>01.07.09.03.02.02.21</t>
  </si>
  <si>
    <t>01.07.09.03.02.03</t>
  </si>
  <si>
    <t>01.07.09.03.02.03.01</t>
  </si>
  <si>
    <t>01.07.09.03.02.03.02</t>
  </si>
  <si>
    <t>01.07.09.03.02.03.03</t>
  </si>
  <si>
    <t>01.07.09.03.02.03.04</t>
  </si>
  <si>
    <t>01.07.09.03.02.03.05</t>
  </si>
  <si>
    <t>01.07.09.03.02.03.06</t>
  </si>
  <si>
    <t>01.07.09.03.03</t>
  </si>
  <si>
    <t>01.07.09.03.03.01</t>
  </si>
  <si>
    <t>01.07.09.03.03.01.01</t>
  </si>
  <si>
    <t>01.07.09.03.03.02</t>
  </si>
  <si>
    <t>01.07.09.03.03.02.01</t>
  </si>
  <si>
    <t>01.07.09.03.03.02.02</t>
  </si>
  <si>
    <t>01.07.09.03.03.02.03</t>
  </si>
  <si>
    <t>01.07.09.03.03.02.04</t>
  </si>
  <si>
    <t>01.07.09.03.03.02.05</t>
  </si>
  <si>
    <t>01.07.09.03.03.02.06</t>
  </si>
  <si>
    <t>01.07.09.03.03.02.07</t>
  </si>
  <si>
    <t>01.07.09.03.03.02.08</t>
  </si>
  <si>
    <t>01.07.09.03.03.02.09</t>
  </si>
  <si>
    <t>01.07.09.03.03.02.10</t>
  </si>
  <si>
    <t>01.07.09.03.03.02.11</t>
  </si>
  <si>
    <t>01.07.09.03.03.02.12</t>
  </si>
  <si>
    <t>01.07.09.03.03.02.13</t>
  </si>
  <si>
    <t>01.07.09.03.03.02.14</t>
  </si>
  <si>
    <t>01.07.09.03.03.02.15</t>
  </si>
  <si>
    <t>01.07.09.03.03.03</t>
  </si>
  <si>
    <t>01.07.09.03.03.03.01</t>
  </si>
  <si>
    <t>01.07.09.03.03.03.02</t>
  </si>
  <si>
    <t>01.07.09.03.03.03.03</t>
  </si>
  <si>
    <t>01.07.09.03.03.03.04</t>
  </si>
  <si>
    <t>01.07.09.03.03.03.05</t>
  </si>
  <si>
    <t>01.07.09.03.04</t>
  </si>
  <si>
    <t>01.07.09.03.04.01</t>
  </si>
  <si>
    <t>01.07.09.03.04.01.01</t>
  </si>
  <si>
    <t>01.07.09.03.04.02</t>
  </si>
  <si>
    <t>01.07.09.03.04.02.01</t>
  </si>
  <si>
    <t>01.07.09.03.04.02.02</t>
  </si>
  <si>
    <t>01.07.09.03.04.02.03</t>
  </si>
  <si>
    <t>01.07.09.03.04.02.04</t>
  </si>
  <si>
    <t>01.07.09.03.04.02.05</t>
  </si>
  <si>
    <t>01.07.09.03.04.02.06</t>
  </si>
  <si>
    <t>01.07.09.03.04.02.07</t>
  </si>
  <si>
    <t>01.07.09.03.04.02.08</t>
  </si>
  <si>
    <t>01.07.09.03.04.02.09</t>
  </si>
  <si>
    <t>01.07.09.03.04.03</t>
  </si>
  <si>
    <t>01.07.09.03.04.03.01</t>
  </si>
  <si>
    <t>01.07.09.03.04.03.02</t>
  </si>
  <si>
    <t>01.07.09.03.04.03.03</t>
  </si>
  <si>
    <t>01.07.09.04</t>
  </si>
  <si>
    <t>01.07.09.04.01</t>
  </si>
  <si>
    <t>01.07.09.04.02</t>
  </si>
  <si>
    <t>01.07.09.04.03</t>
  </si>
  <si>
    <t>01.07.09.04.04</t>
  </si>
  <si>
    <t>01.07.09.04.05</t>
  </si>
  <si>
    <t>01.07.10</t>
  </si>
  <si>
    <t>CAMARA DE INGRESO AL SECTOR (CIS-01 REP-13)</t>
  </si>
  <si>
    <t>01.07.10.01</t>
  </si>
  <si>
    <t>01.07.10.01.01</t>
  </si>
  <si>
    <t>01.07.10.01.02</t>
  </si>
  <si>
    <t>01.07.10.02</t>
  </si>
  <si>
    <t>01.07.10.02.01</t>
  </si>
  <si>
    <t>01.07.10.02.02</t>
  </si>
  <si>
    <t>01.07.10.02.03</t>
  </si>
  <si>
    <t>01.07.10.02.04</t>
  </si>
  <si>
    <t>01.07.10.02.05</t>
  </si>
  <si>
    <t>01.07.10.02.06</t>
  </si>
  <si>
    <t>01.07.10.02.07</t>
  </si>
  <si>
    <t>01.07.10.02.08</t>
  </si>
  <si>
    <t>01.07.10.03</t>
  </si>
  <si>
    <t>01.07.10.03.01</t>
  </si>
  <si>
    <t>01.07.10.03.01.01</t>
  </si>
  <si>
    <t>01.07.10.03.01.01.01</t>
  </si>
  <si>
    <t>01.07.10.03.01.02</t>
  </si>
  <si>
    <t>01.07.10.03.01.02.01</t>
  </si>
  <si>
    <t>01.07.10.03.01.02.02</t>
  </si>
  <si>
    <t>01.07.10.03.01.02.03</t>
  </si>
  <si>
    <t>01.07.10.03.01.02.04</t>
  </si>
  <si>
    <t>01.07.10.03.01.02.05</t>
  </si>
  <si>
    <t>01.07.10.03.01.02.06</t>
  </si>
  <si>
    <t>01.07.10.03.01.02.07</t>
  </si>
  <si>
    <t>01.07.10.03.01.02.08</t>
  </si>
  <si>
    <t>01.07.10.03.01.02.09</t>
  </si>
  <si>
    <t>01.07.10.03.01.02.10</t>
  </si>
  <si>
    <t>01.07.10.03.01.02.11</t>
  </si>
  <si>
    <t>01.07.10.03.01.02.12</t>
  </si>
  <si>
    <t>01.07.10.03.01.02.13</t>
  </si>
  <si>
    <t>01.07.10.03.01.02.14</t>
  </si>
  <si>
    <t>01.07.10.03.01.02.15</t>
  </si>
  <si>
    <t>01.07.10.03.01.03</t>
  </si>
  <si>
    <t>01.07.10.03.01.03.01</t>
  </si>
  <si>
    <t>01.07.10.03.01.03.02</t>
  </si>
  <si>
    <t>01.07.10.03.01.03.03</t>
  </si>
  <si>
    <t>01.07.10.03.01.03.04</t>
  </si>
  <si>
    <t>01.07.10.03.01.03.05</t>
  </si>
  <si>
    <t>01.07.10.03.02</t>
  </si>
  <si>
    <t>01.07.10.03.02.01</t>
  </si>
  <si>
    <t>01.07.10.03.02.01.01</t>
  </si>
  <si>
    <t>01.07.10.03.02.02</t>
  </si>
  <si>
    <t>01.07.10.03.02.02.01</t>
  </si>
  <si>
    <t>01.07.10.03.02.02.02</t>
  </si>
  <si>
    <t>01.07.10.03.02.02.03</t>
  </si>
  <si>
    <t>01.07.10.03.02.02.04</t>
  </si>
  <si>
    <t>01.07.10.03.02.02.05</t>
  </si>
  <si>
    <t>01.07.10.03.02.02.06</t>
  </si>
  <si>
    <t>01.07.10.03.02.02.07</t>
  </si>
  <si>
    <t>01.07.10.03.02.02.08</t>
  </si>
  <si>
    <t>01.07.10.03.02.02.09</t>
  </si>
  <si>
    <t>01.07.10.03.02.02.10</t>
  </si>
  <si>
    <t>01.07.10.03.02.02.11</t>
  </si>
  <si>
    <t>01.07.10.03.02.02.12</t>
  </si>
  <si>
    <t>01.07.10.03.02.02.13</t>
  </si>
  <si>
    <t>01.07.10.03.02.02.14</t>
  </si>
  <si>
    <t>01.07.10.03.02.02.15</t>
  </si>
  <si>
    <t>01.07.10.03.02.02.16</t>
  </si>
  <si>
    <t>01.07.10.03.02.02.17</t>
  </si>
  <si>
    <t>01.07.10.03.02.02.18</t>
  </si>
  <si>
    <t>01.07.10.03.02.03</t>
  </si>
  <si>
    <t>01.07.10.03.02.03.01</t>
  </si>
  <si>
    <t>01.07.10.03.02.03.02</t>
  </si>
  <si>
    <t>01.07.10.03.02.03.03</t>
  </si>
  <si>
    <t>01.07.10.03.02.03.04</t>
  </si>
  <si>
    <t>01.07.10.03.02.03.05</t>
  </si>
  <si>
    <t>01.07.10.03.02.03.06</t>
  </si>
  <si>
    <t>01.07.10.03.03</t>
  </si>
  <si>
    <t>01.07.10.03.03.01</t>
  </si>
  <si>
    <t>01.07.10.03.03.01.01</t>
  </si>
  <si>
    <t>01.07.10.03.03.02</t>
  </si>
  <si>
    <t>01.07.10.03.03.02.01</t>
  </si>
  <si>
    <t>01.07.10.03.03.02.02</t>
  </si>
  <si>
    <t>01.07.10.03.03.02.03</t>
  </si>
  <si>
    <t>01.07.10.03.03.02.04</t>
  </si>
  <si>
    <t>01.07.10.03.03.02.05</t>
  </si>
  <si>
    <t>01.07.10.03.03.02.06</t>
  </si>
  <si>
    <t>01.07.10.03.03.02.07</t>
  </si>
  <si>
    <t>01.07.10.03.03.02.08</t>
  </si>
  <si>
    <t>01.07.10.03.03.02.09</t>
  </si>
  <si>
    <t>01.07.10.03.03.02.10</t>
  </si>
  <si>
    <t>01.07.10.03.03.02.11</t>
  </si>
  <si>
    <t>01.07.10.03.03.02.12</t>
  </si>
  <si>
    <t>01.07.10.03.03.02.13</t>
  </si>
  <si>
    <t>01.07.10.03.03.02.14</t>
  </si>
  <si>
    <t>01.07.10.03.03.02.15</t>
  </si>
  <si>
    <t>01.07.10.03.03.03</t>
  </si>
  <si>
    <t>01.07.10.03.03.03.01</t>
  </si>
  <si>
    <t>01.07.10.03.03.03.02</t>
  </si>
  <si>
    <t>01.07.10.03.03.03.03</t>
  </si>
  <si>
    <t>01.07.10.03.03.03.04</t>
  </si>
  <si>
    <t>01.07.10.03.03.03.05</t>
  </si>
  <si>
    <t>01.07.10.03.04</t>
  </si>
  <si>
    <t>01.07.10.03.04.01</t>
  </si>
  <si>
    <t>01.07.10.03.04.01.01</t>
  </si>
  <si>
    <t>01.07.10.03.04.02</t>
  </si>
  <si>
    <t>01.07.10.03.04.02.01</t>
  </si>
  <si>
    <t>01.07.10.03.04.02.02</t>
  </si>
  <si>
    <t>01.07.10.03.04.02.03</t>
  </si>
  <si>
    <t>01.07.10.03.04.02.04</t>
  </si>
  <si>
    <t>01.07.10.03.04.02.05</t>
  </si>
  <si>
    <t>01.07.10.03.04.02.06</t>
  </si>
  <si>
    <t>01.07.10.03.04.02.07</t>
  </si>
  <si>
    <t>01.07.10.03.04.02.08</t>
  </si>
  <si>
    <t>01.07.10.03.04.02.09</t>
  </si>
  <si>
    <t>01.07.10.03.04.03</t>
  </si>
  <si>
    <t>01.07.10.03.04.03.01</t>
  </si>
  <si>
    <t>01.07.10.03.04.03.02</t>
  </si>
  <si>
    <t>01.07.10.03.04.03.03</t>
  </si>
  <si>
    <t>01.07.10.04</t>
  </si>
  <si>
    <t>01.07.10.04.01</t>
  </si>
  <si>
    <t>01.07.10.04.02</t>
  </si>
  <si>
    <t>01.07.10.04.03</t>
  </si>
  <si>
    <t>01.07.10.04.04</t>
  </si>
  <si>
    <t>01.07.10.04.05</t>
  </si>
  <si>
    <t>01.07.11</t>
  </si>
  <si>
    <t>CAMARA DE INGRESO AL SECTOR (CIS-02 REP-13)</t>
  </si>
  <si>
    <t>01.07.11.01</t>
  </si>
  <si>
    <t>01.07.11.01.01</t>
  </si>
  <si>
    <t>01.07.11.01.02</t>
  </si>
  <si>
    <t>01.07.11.02</t>
  </si>
  <si>
    <t>01.07.11.02.01</t>
  </si>
  <si>
    <t>01.07.11.02.02</t>
  </si>
  <si>
    <t>01.07.11.02.03</t>
  </si>
  <si>
    <t>01.07.11.02.04</t>
  </si>
  <si>
    <t>01.07.11.02.05</t>
  </si>
  <si>
    <t>Relleno con material granular denso según EMS</t>
  </si>
  <si>
    <t>01.07.11.02.06</t>
  </si>
  <si>
    <t>01.07.11.02.07</t>
  </si>
  <si>
    <t>01.07.11.02.08</t>
  </si>
  <si>
    <t>01.07.11.03</t>
  </si>
  <si>
    <t>01.07.11.03.01</t>
  </si>
  <si>
    <t>01.07.11.03.01.01</t>
  </si>
  <si>
    <t>01.07.11.03.01.01.01</t>
  </si>
  <si>
    <t>01.07.11.03.01.02</t>
  </si>
  <si>
    <t>01.07.11.03.01.02.01</t>
  </si>
  <si>
    <t>01.07.11.03.01.02.02</t>
  </si>
  <si>
    <t>01.07.11.03.01.02.03</t>
  </si>
  <si>
    <t>01.07.11.03.01.02.04</t>
  </si>
  <si>
    <t>01.07.11.03.01.02.05</t>
  </si>
  <si>
    <t>01.07.11.03.01.02.06</t>
  </si>
  <si>
    <t>01.07.11.03.01.02.07</t>
  </si>
  <si>
    <t>01.07.11.03.01.02.08</t>
  </si>
  <si>
    <t>01.07.11.03.01.02.09</t>
  </si>
  <si>
    <t>01.07.11.03.01.02.10</t>
  </si>
  <si>
    <t>01.07.11.03.01.02.11</t>
  </si>
  <si>
    <t>01.07.11.03.01.02.12</t>
  </si>
  <si>
    <t>01.07.11.03.01.02.13</t>
  </si>
  <si>
    <t>01.07.11.03.01.02.14</t>
  </si>
  <si>
    <t>01.07.11.03.01.02.15</t>
  </si>
  <si>
    <t>01.07.11.03.01.03</t>
  </si>
  <si>
    <t>01.07.11.03.01.03.01</t>
  </si>
  <si>
    <t>01.07.11.03.01.03.02</t>
  </si>
  <si>
    <t>01.07.11.03.01.03.03</t>
  </si>
  <si>
    <t>01.07.11.03.01.03.04</t>
  </si>
  <si>
    <t>01.07.11.03.01.03.05</t>
  </si>
  <si>
    <t>01.07.11.03.02</t>
  </si>
  <si>
    <t>01.07.11.03.02.01</t>
  </si>
  <si>
    <t>01.07.11.03.02.01.01</t>
  </si>
  <si>
    <t>01.07.11.03.02.02</t>
  </si>
  <si>
    <t>01.07.11.03.02.02.01</t>
  </si>
  <si>
    <t>01.07.11.03.02.02.02</t>
  </si>
  <si>
    <t>01.07.11.03.02.02.03</t>
  </si>
  <si>
    <t>01.07.11.03.02.02.04</t>
  </si>
  <si>
    <t>01.07.11.03.02.02.05</t>
  </si>
  <si>
    <t>01.07.11.03.02.02.06</t>
  </si>
  <si>
    <t>01.07.11.03.02.02.07</t>
  </si>
  <si>
    <t>01.07.11.03.02.02.08</t>
  </si>
  <si>
    <t>01.07.11.03.02.02.09</t>
  </si>
  <si>
    <t>01.07.11.03.02.02.10</t>
  </si>
  <si>
    <t>01.07.11.03.02.02.11</t>
  </si>
  <si>
    <t>01.07.11.03.02.02.12</t>
  </si>
  <si>
    <t>01.07.11.03.02.02.13</t>
  </si>
  <si>
    <t>01.07.11.03.02.02.14</t>
  </si>
  <si>
    <t>01.07.11.03.02.02.15</t>
  </si>
  <si>
    <t>01.07.11.03.02.02.16</t>
  </si>
  <si>
    <t>01.07.11.03.02.02.17</t>
  </si>
  <si>
    <t>01.07.11.03.02.02.18</t>
  </si>
  <si>
    <t>01.07.11.03.02.02.19</t>
  </si>
  <si>
    <t>01.07.11.03.02.02.20</t>
  </si>
  <si>
    <t>01.07.11.03.02.02.21</t>
  </si>
  <si>
    <t>01.07.11.03.02.03</t>
  </si>
  <si>
    <t>01.07.11.03.02.03.01</t>
  </si>
  <si>
    <t>01.07.11.03.02.03.02</t>
  </si>
  <si>
    <t>01.07.11.03.02.03.03</t>
  </si>
  <si>
    <t>01.07.11.03.02.03.04</t>
  </si>
  <si>
    <t>01.07.11.03.02.03.05</t>
  </si>
  <si>
    <t>01.07.11.03.02.03.06</t>
  </si>
  <si>
    <t>01.07.11.03.03</t>
  </si>
  <si>
    <t>01.07.11.03.03.01</t>
  </si>
  <si>
    <t>01.07.11.03.03.01.01</t>
  </si>
  <si>
    <t>01.07.11.03.03.02</t>
  </si>
  <si>
    <t>01.07.11.03.03.02.01</t>
  </si>
  <si>
    <t>01.07.11.03.03.02.02</t>
  </si>
  <si>
    <t>01.07.11.03.03.02.03</t>
  </si>
  <si>
    <t>01.07.11.03.03.02.04</t>
  </si>
  <si>
    <t>01.07.11.03.03.02.05</t>
  </si>
  <si>
    <t>01.07.11.03.03.02.06</t>
  </si>
  <si>
    <t>01.07.11.03.03.02.07</t>
  </si>
  <si>
    <t>01.07.11.03.03.02.08</t>
  </si>
  <si>
    <t>01.07.11.03.03.02.09</t>
  </si>
  <si>
    <t>01.07.11.03.03.02.10</t>
  </si>
  <si>
    <t>01.07.11.03.03.02.11</t>
  </si>
  <si>
    <t>01.07.11.03.03.02.12</t>
  </si>
  <si>
    <t>01.07.11.03.03.02.13</t>
  </si>
  <si>
    <t>01.07.11.03.03.02.14</t>
  </si>
  <si>
    <t>01.07.11.03.03.02.15</t>
  </si>
  <si>
    <t>01.07.11.03.03.03</t>
  </si>
  <si>
    <t>01.07.11.03.03.03.01</t>
  </si>
  <si>
    <t>01.07.11.03.03.03.02</t>
  </si>
  <si>
    <t>01.07.11.03.03.03.03</t>
  </si>
  <si>
    <t>01.07.11.03.03.03.04</t>
  </si>
  <si>
    <t>01.07.11.03.03.03.05</t>
  </si>
  <si>
    <t>01.07.11.03.04</t>
  </si>
  <si>
    <t>01.07.11.03.04.01</t>
  </si>
  <si>
    <t>01.07.11.03.04.01.01</t>
  </si>
  <si>
    <t>01.07.11.03.04.02</t>
  </si>
  <si>
    <t>01.07.11.03.04.02.01</t>
  </si>
  <si>
    <t>01.07.11.03.04.02.02</t>
  </si>
  <si>
    <t>01.07.11.03.04.02.03</t>
  </si>
  <si>
    <t>01.07.11.03.04.02.04</t>
  </si>
  <si>
    <t>01.07.11.03.04.02.05</t>
  </si>
  <si>
    <t>01.07.11.03.04.02.06</t>
  </si>
  <si>
    <t>01.07.11.03.04.02.07</t>
  </si>
  <si>
    <t>01.07.11.03.04.02.08</t>
  </si>
  <si>
    <t>01.07.11.03.04.02.09</t>
  </si>
  <si>
    <t>01.07.11.03.04.03</t>
  </si>
  <si>
    <t>01.07.11.03.04.03.01</t>
  </si>
  <si>
    <t>01.07.11.03.04.03.02</t>
  </si>
  <si>
    <t>01.07.11.03.04.03.03</t>
  </si>
  <si>
    <t>01.07.11.04</t>
  </si>
  <si>
    <t>01.07.11.04.01</t>
  </si>
  <si>
    <t>01.07.11.04.02</t>
  </si>
  <si>
    <t>01.07.11.04.03</t>
  </si>
  <si>
    <t>01.07.11.04.04</t>
  </si>
  <si>
    <t>01.07.11.04.05</t>
  </si>
  <si>
    <t>01.08</t>
  </si>
  <si>
    <t>CAJA DISIPADORA</t>
  </si>
  <si>
    <t>01.08.01</t>
  </si>
  <si>
    <t>CONSTRUCCION DE BUZONETAS</t>
  </si>
  <si>
    <t>01.08.01.01</t>
  </si>
  <si>
    <t>01.08.01.01.01</t>
  </si>
  <si>
    <t>01.08.01.01.02</t>
  </si>
  <si>
    <t>01.08.01.02</t>
  </si>
  <si>
    <t>01.08.01.02.01</t>
  </si>
  <si>
    <t>01.08.01.02.02</t>
  </si>
  <si>
    <t>01.08.01.02.03</t>
  </si>
  <si>
    <t>01.08.01.02.04</t>
  </si>
  <si>
    <t>01.08.01.03</t>
  </si>
  <si>
    <t>01.08.01.03.01</t>
  </si>
  <si>
    <t>01.08.01.03.02</t>
  </si>
  <si>
    <t>01.08.01.04</t>
  </si>
  <si>
    <t>01.08.01.04.01</t>
  </si>
  <si>
    <t>01.08.01.04.01.01</t>
  </si>
  <si>
    <t>01.08.01.04.01.02</t>
  </si>
  <si>
    <t>01.08.01.04.01.03</t>
  </si>
  <si>
    <t>01.08.01.04.02</t>
  </si>
  <si>
    <t>01.08.01.04.02.01</t>
  </si>
  <si>
    <t>01.08.01.04.02.02</t>
  </si>
  <si>
    <t>01.08.01.04.02.03</t>
  </si>
  <si>
    <t>01.08.01.04.03</t>
  </si>
  <si>
    <t>01.08.01.04.03.01</t>
  </si>
  <si>
    <t>01.08.01.04.03.02</t>
  </si>
  <si>
    <t>01.08.01.04.03.03</t>
  </si>
  <si>
    <t>01.08.01.05</t>
  </si>
  <si>
    <t>REVESTIMIENTO</t>
  </si>
  <si>
    <t>01.08.01.05.01</t>
  </si>
  <si>
    <t>Acabados frotachado en muros</t>
  </si>
  <si>
    <t>01.08.01.06</t>
  </si>
  <si>
    <t>01.08.01.06.01</t>
  </si>
  <si>
    <t>Acabado de piso c/cemento pulido</t>
  </si>
  <si>
    <t>01.08.01.07</t>
  </si>
  <si>
    <t>01.08.01.07.01</t>
  </si>
  <si>
    <t>Pintado de superficie con mezcla asfaltica</t>
  </si>
  <si>
    <t>01.08.01.08</t>
  </si>
  <si>
    <t>01.08.01.08.01</t>
  </si>
  <si>
    <t>Tapa metalica con plancha estriada acero inox. 2.20x1.25m</t>
  </si>
  <si>
    <t>01.08.01.08.02</t>
  </si>
  <si>
    <t>Tapa metalica con plancha estriada acero inox. 2.20x1.10m</t>
  </si>
  <si>
    <t>01.08.01.08.03</t>
  </si>
  <si>
    <t>Tapa metalica con plancha estriada acero inox. 2.20x1.35m</t>
  </si>
  <si>
    <t>01.08.01.08.04</t>
  </si>
  <si>
    <t>Tapa metalica con plancha estriada acero inox. 1.20x1.10m</t>
  </si>
  <si>
    <t>01.08.01.08.05</t>
  </si>
  <si>
    <t>Tapa metalica con plancha estriada acero inox. 1.20x1.25m</t>
  </si>
  <si>
    <t>01.08.01.08.06</t>
  </si>
  <si>
    <t>Tapa metalica con plancha estriada acero inox. 1.20x1.35m</t>
  </si>
  <si>
    <t>1.09</t>
  </si>
  <si>
    <t>REFINE Y RELLENO COMPACTADO PARA ESTRUCUTRAS DE CAPTACION Y PTAP</t>
  </si>
  <si>
    <t>01.09.01</t>
  </si>
  <si>
    <t>Refine, nivelación y compactación en terreno normal  para captacion y estructuras de PTAP</t>
  </si>
  <si>
    <t>01.09.02</t>
  </si>
  <si>
    <t>Relleno compactado con material propio para captacion y estructuras de PTAP</t>
  </si>
  <si>
    <t>TOTAL PRESUPUESTO</t>
  </si>
  <si>
    <t>002 EQUIPAMIENTO HIDRAULICO Y ELECTRICO</t>
  </si>
  <si>
    <t>EQUIPAMIENTO E INSTALACIONES HIDRAULICAS Y ELECTRICAS</t>
  </si>
  <si>
    <t>02.01.01</t>
  </si>
  <si>
    <t>EQUIPAMIENTO HIDRAULICO</t>
  </si>
  <si>
    <t>02.01.01.01</t>
  </si>
  <si>
    <t>Sistema de compuerta deslizante de 5.50 x5.30</t>
  </si>
  <si>
    <t>02.01.01.02</t>
  </si>
  <si>
    <t>Rejilla de ventana de captacion de acero de 1" e= 5cm (1.45x0.85)</t>
  </si>
  <si>
    <t>02.01.01.03</t>
  </si>
  <si>
    <t>Compuerta de purga de sedimentos según detalle</t>
  </si>
  <si>
    <t>02.01.01.04</t>
  </si>
  <si>
    <t>Compuerta plana deslizante para captacion de (1.50 x 0.85)</t>
  </si>
  <si>
    <t>02.01.01.05</t>
  </si>
  <si>
    <t>Montaje de instalación hidráulica de Captacion</t>
  </si>
  <si>
    <t>02.01.02</t>
  </si>
  <si>
    <t>INSTALACION ELECTRICA</t>
  </si>
  <si>
    <t>02.01.02.01</t>
  </si>
  <si>
    <t>TABLERO</t>
  </si>
  <si>
    <t>02.01.02.01.01</t>
  </si>
  <si>
    <t>Tablero de distribución (TD-01) según diagrama unifilar</t>
  </si>
  <si>
    <t>02.01.02.01.02</t>
  </si>
  <si>
    <t>Montaje e lnstalacion p/ Tableros captacion</t>
  </si>
  <si>
    <t>02.01.02.02</t>
  </si>
  <si>
    <t>SISTEMA DE PUESTA A TIERRA</t>
  </si>
  <si>
    <t>02.01.02.02.01</t>
  </si>
  <si>
    <t>Pozo conexión a tierra para TG R&lt; 15 OHMIOS</t>
  </si>
  <si>
    <t>02.01.02.02.02</t>
  </si>
  <si>
    <t>Excavacion de zanja para cable electrico A=0.60 H=0.75</t>
  </si>
  <si>
    <t>02.01.02.02.03</t>
  </si>
  <si>
    <t>Arena fina de cama A=0.60m H=0.05m</t>
  </si>
  <si>
    <t>02.01.02.02.04</t>
  </si>
  <si>
    <t>Refine, nivelación y compactación en terreno normal a pulso</t>
  </si>
  <si>
    <t>02.01.02.02.05</t>
  </si>
  <si>
    <t>Cinta amarilla (baja tensión)</t>
  </si>
  <si>
    <t>02.01.02.02.06</t>
  </si>
  <si>
    <t>Suministro y tendido de tuberia de PVC-P DN 20 mm (3/4")</t>
  </si>
  <si>
    <t>02.01.02.02.07</t>
  </si>
  <si>
    <t>Suministro e instalacion de tuberia empotrada PVC-P DN 20 mm (3/4")</t>
  </si>
  <si>
    <t>02.01.02.02.08</t>
  </si>
  <si>
    <t>Suministro e Instalación de tubería adosada a techo o pared PVC-P DN 20mm</t>
  </si>
  <si>
    <t>02.01.02.02.09</t>
  </si>
  <si>
    <t>Suministro e instalación de cable eléctrico 2-1x4mm2 N2XH + 1x2.5 N2XH(T) mm2 en ductos de PVC</t>
  </si>
  <si>
    <t>02.01.02.03</t>
  </si>
  <si>
    <t>SISTEMA DE TOMACORRIENTES</t>
  </si>
  <si>
    <t>02.01.02.03.01</t>
  </si>
  <si>
    <t>CASETA DE GUARDIANIA</t>
  </si>
  <si>
    <t>02.01.02.03.01.01</t>
  </si>
  <si>
    <t>salida de tomacorriente</t>
  </si>
  <si>
    <t>02.01.02.03.01.02</t>
  </si>
  <si>
    <t>Tomacorriente doble c/ toma a tierra 15A</t>
  </si>
  <si>
    <t>02.01.02.03.01.03</t>
  </si>
  <si>
    <t>02.01.02.03.01.04</t>
  </si>
  <si>
    <t>02.01.02.04</t>
  </si>
  <si>
    <t>ALUMBRADO</t>
  </si>
  <si>
    <t>02.01.02.04.01</t>
  </si>
  <si>
    <t>02.01.02.04.01.01</t>
  </si>
  <si>
    <t>Salida empotrada en techo para luminaria</t>
  </si>
  <si>
    <t>02.01.02.04.01.02</t>
  </si>
  <si>
    <t>Salida empotrada en pared para luminaria de emergencia</t>
  </si>
  <si>
    <t>02.01.02.04.01.03</t>
  </si>
  <si>
    <t>Salida del interruptor simple unipolar</t>
  </si>
  <si>
    <t>02.01.02.04.01.04</t>
  </si>
  <si>
    <t>Interruptor simple unipolar 15A, 250V</t>
  </si>
  <si>
    <t>02.01.02.04.01.05</t>
  </si>
  <si>
    <t>Luminaria hermetica LED de policarbonato G.P. IP65 de 40W (incl. Caja)</t>
  </si>
  <si>
    <t>02.01.02.04.01.06</t>
  </si>
  <si>
    <t>Luminaria de emergencia tipo LED con autonomia de 6 Hr</t>
  </si>
  <si>
    <t>02.01.02.04.01.07</t>
  </si>
  <si>
    <t>02.01.02.04.01.08</t>
  </si>
  <si>
    <t>02.01.02.04.01.09</t>
  </si>
  <si>
    <t>Suministro e instalación de cable eléctrico 2-1x2.5mm2 N2XH + 1x2.5 N2XH(T) mm2 en ductos de PVC</t>
  </si>
  <si>
    <t>02.01.02.04.02</t>
  </si>
  <si>
    <t>ALUMBRADO EXTERIOR</t>
  </si>
  <si>
    <t>02.01.02.04.02.01</t>
  </si>
  <si>
    <t>Excavacion de zanja para cable electrico A=0.60 H=0.65</t>
  </si>
  <si>
    <t>02.01.02.04.02.02</t>
  </si>
  <si>
    <t>02.01.02.04.02.03</t>
  </si>
  <si>
    <t>02.01.02.04.02.04</t>
  </si>
  <si>
    <t>02.01.02.04.02.05</t>
  </si>
  <si>
    <t>02.01.02.04.02.06</t>
  </si>
  <si>
    <t>02.01.02.04.02.07</t>
  </si>
  <si>
    <t>Suministro e instalacion de cable electrico + 2-1x6mm2 N2XH en ductos de PVC</t>
  </si>
  <si>
    <t>02.01.02.04.02.08</t>
  </si>
  <si>
    <t>Suministro e instalacion de Poste CAC 8/200/120/255 c/ pastoral parabolico de A|°G° PS/1.5/1.1/3.5 y luminaria con lámpara LED de 150W</t>
  </si>
  <si>
    <t>02.01.02.05</t>
  </si>
  <si>
    <t>SISTEMA FOTOVOLTAICO</t>
  </si>
  <si>
    <t>02.01.02.05.01</t>
  </si>
  <si>
    <t>TABLEROS</t>
  </si>
  <si>
    <t>02.01.02.05.01.01</t>
  </si>
  <si>
    <t>Tablero de instalaciones interiores TG-AC segun diagrama unifilar</t>
  </si>
  <si>
    <t>02.01.02.05.01.02</t>
  </si>
  <si>
    <t>Tablero de caja combinadora TD-01 segun diagrama unifilar</t>
  </si>
  <si>
    <t>02.01.02.05.01.03</t>
  </si>
  <si>
    <t>Tablero TD-02 segun diagrama unifilar</t>
  </si>
  <si>
    <t>02.01.02.05.01.04</t>
  </si>
  <si>
    <t>Banco de baterias segun diagrama unifilar</t>
  </si>
  <si>
    <t>02.01.02.05.01.05</t>
  </si>
  <si>
    <t>Suministro e lnstalacion p/ Tableros Sistema fotovoltaico</t>
  </si>
  <si>
    <t>02.01.02.05.02</t>
  </si>
  <si>
    <t>02.01.02.05.02.01</t>
  </si>
  <si>
    <t>Pozo conexión a tierra para TD R&lt; 15 OHMIOS</t>
  </si>
  <si>
    <t>02.01.02.05.02.02</t>
  </si>
  <si>
    <t>02.01.02.05.02.03</t>
  </si>
  <si>
    <t>02.01.02.05.02.04</t>
  </si>
  <si>
    <t>02.01.02.05.02.05</t>
  </si>
  <si>
    <t>02.01.02.05.02.06</t>
  </si>
  <si>
    <t>Suministro y tendido de tuberia de PVC-P DN 35 mm (1 1/4")</t>
  </si>
  <si>
    <t>02.01.02.05.02.07</t>
  </si>
  <si>
    <t>Suministro e instalacion de tuberia empotrada PVC-P DN 35 mm (1 1/4")</t>
  </si>
  <si>
    <t>02.01.02.05.02.08</t>
  </si>
  <si>
    <t>Suministro e Instalación de tubería adosada a techo o pared PVC-P DN 35mm</t>
  </si>
  <si>
    <t>02.01.02.05.02.09</t>
  </si>
  <si>
    <t>Suministro e instalacion de cable de Cu desnudo de 10mm2 en ductos de PVC</t>
  </si>
  <si>
    <t>02.01.02.05.03</t>
  </si>
  <si>
    <t>CANALIZACIONES, CONDUCTOS Y TUBERIAS</t>
  </si>
  <si>
    <t>02.01.02.05.03.01</t>
  </si>
  <si>
    <t>02.01.02.05.03.02</t>
  </si>
  <si>
    <t>02.01.02.05.03.03</t>
  </si>
  <si>
    <t>02.01.02.05.03.04</t>
  </si>
  <si>
    <t>02.01.02.05.03.05</t>
  </si>
  <si>
    <t>02.01.02.05.03.06</t>
  </si>
  <si>
    <t>02.01.02.05.03.07</t>
  </si>
  <si>
    <t>02.01.02.05.03.08</t>
  </si>
  <si>
    <t>Caja de paso de PVC de 150x100mm adosada</t>
  </si>
  <si>
    <t>02.01.02.05.04</t>
  </si>
  <si>
    <t>CONDUCTORES Y CABLES DE ENERGIA</t>
  </si>
  <si>
    <t>02.01.02.05.04.01</t>
  </si>
  <si>
    <t>Suministro e instalacion de cable electrico 2-1x16mm2 N2XH+1x4mm2(T)</t>
  </si>
  <si>
    <t>02.01.02.05.04.02</t>
  </si>
  <si>
    <t>Suministro e instalacion de cable electrico 2-1x4mm2 N2XH+1x4mm2(T)</t>
  </si>
  <si>
    <t>02.02.01</t>
  </si>
  <si>
    <t>02.02.01.01</t>
  </si>
  <si>
    <t>SEDIMENTADOR</t>
  </si>
  <si>
    <t>02.02.01.01.01</t>
  </si>
  <si>
    <t>02.02.01.01.02</t>
  </si>
  <si>
    <t>Tapon de pvc UF DN 630</t>
  </si>
  <si>
    <t>02.02.01.01.03</t>
  </si>
  <si>
    <t>Tubería PVC-U UF NTP ISO 4435 SN 4 DN 160 incl. anillo+ 2% desperdicios</t>
  </si>
  <si>
    <t>02.02.01.01.04</t>
  </si>
  <si>
    <t>Tubería de PVC-U UF NTP ISO 1452 PN 10 DN 110 incl. anillo +2% desperdicios</t>
  </si>
  <si>
    <t>02.02.01.01.05</t>
  </si>
  <si>
    <t>Tuberia de PVC-U UF NTP ISO 1452 PN 10 DN 250 incl. anillo +2%desperdicios</t>
  </si>
  <si>
    <t>02.02.01.01.06</t>
  </si>
  <si>
    <t>Tapon de pvc UF DN 250</t>
  </si>
  <si>
    <t>02.02.01.01.07</t>
  </si>
  <si>
    <t>Tubería de PVC-U UF NTP ISO 1452 PN 10 DN 315 incl. anillo + 2% desperdicios</t>
  </si>
  <si>
    <t>02.02.01.01.08</t>
  </si>
  <si>
    <t>Tubería de acero SHC-40 p/equipamiento DN 600 incluye 1% de desperdicio</t>
  </si>
  <si>
    <t>02.02.01.01.09</t>
  </si>
  <si>
    <t>Tubería de acero SHC-40 p/equipamiento DN 200 incluye 1% de desperdicio</t>
  </si>
  <si>
    <t>02.02.01.01.10</t>
  </si>
  <si>
    <t>Tubería de acero SHC-40 p/equipamiento DN 250 incluye 1% de desperdicio</t>
  </si>
  <si>
    <t>02.02.01.01.11</t>
  </si>
  <si>
    <t>Tubería de acero SHC-40 p/equipamiento DN 350 incluye 1% de desperdicio</t>
  </si>
  <si>
    <t>02.02.01.01.12</t>
  </si>
  <si>
    <t>Brida rompeagua acero SCH 40 (Galv. en caliente) DN 600mm</t>
  </si>
  <si>
    <t>02.02.01.01.13</t>
  </si>
  <si>
    <t>Brida rompeagua acero SCH 40 (Galv. en caliente) DN 200mm</t>
  </si>
  <si>
    <t>02.02.01.01.14</t>
  </si>
  <si>
    <t>Brida rompeagua acero SCH 40 (Galv. en caliente) DN 250mm</t>
  </si>
  <si>
    <t>02.02.01.01.15</t>
  </si>
  <si>
    <t>Brida de acero para soldar y empernar DN 600</t>
  </si>
  <si>
    <t>02.02.01.01.16</t>
  </si>
  <si>
    <t>Brida de acero para soldar y empernar DN 200</t>
  </si>
  <si>
    <t>02.02.01.01.17</t>
  </si>
  <si>
    <t>Brida de acero para soldar y empernar DN 250</t>
  </si>
  <si>
    <t>02.02.01.01.18</t>
  </si>
  <si>
    <t>Empaquetadura de jebe enlonada DN 200</t>
  </si>
  <si>
    <t>02.02.01.01.19</t>
  </si>
  <si>
    <t>Empaquetadura de jebe enlonada DN 250</t>
  </si>
  <si>
    <t>02.02.01.01.20</t>
  </si>
  <si>
    <t>Empaquetadura de jebe enlonada DN 350</t>
  </si>
  <si>
    <t>02.02.01.01.21</t>
  </si>
  <si>
    <t>Empaquetadura de jebe enlonada DN 600</t>
  </si>
  <si>
    <t>02.02.01.01.22</t>
  </si>
  <si>
    <t>Perno de acero incluye tuerca para unir bridas DN 200</t>
  </si>
  <si>
    <t>02.02.01.01.23</t>
  </si>
  <si>
    <t>Perno de acero incluye tuerca para unir bridas DN 250</t>
  </si>
  <si>
    <t>02.02.01.01.24</t>
  </si>
  <si>
    <t>Perno de acero incluye tuerca para unir bridas DN 350</t>
  </si>
  <si>
    <t>02.02.01.01.25</t>
  </si>
  <si>
    <t>Perno de acero incluye tuerca para unir bridas DN 600</t>
  </si>
  <si>
    <t>02.02.01.01.26</t>
  </si>
  <si>
    <t>Unión flexible DN 600 PN 10</t>
  </si>
  <si>
    <t>02.02.01.01.27</t>
  </si>
  <si>
    <t>Codo de hierro dúctil de 90° (1/4) 2 bridas PN 10 DN 200</t>
  </si>
  <si>
    <t>02.02.01.01.28</t>
  </si>
  <si>
    <t>Codo de hierro dúctil de 90° (1/4) 2 bridas PN 10 DN 350</t>
  </si>
  <si>
    <t>02.02.01.01.29</t>
  </si>
  <si>
    <t>Válvula cpta.BB, ho.dúctil DN 200 PN 10</t>
  </si>
  <si>
    <t>02.02.01.01.30</t>
  </si>
  <si>
    <t>Válvula cpta.BB, ho.dúctil DN 250 PN 10</t>
  </si>
  <si>
    <t>02.02.01.01.31</t>
  </si>
  <si>
    <t>Pedestal con actuador eléctrico para válvula de mariposa DN 600</t>
  </si>
  <si>
    <t>02.02.01.01.32</t>
  </si>
  <si>
    <t>Válvula mariposa, DN 600, Vást. Extensión, Ped. Vol., BB</t>
  </si>
  <si>
    <t>02.02.01.01.33</t>
  </si>
  <si>
    <t>Compuerta deslizante, (bxh) 0.60x0.75 m, marco adosado</t>
  </si>
  <si>
    <t>02.02.01.01.34</t>
  </si>
  <si>
    <t>Tubo de F° G° para vástago, DN 2", L=5.00m, con brida rompe agua</t>
  </si>
  <si>
    <t>02.02.01.01.35</t>
  </si>
  <si>
    <t>Montaje de instalación hidráulica de Sedimentador</t>
  </si>
  <si>
    <t>02.02.01.02</t>
  </si>
  <si>
    <t>FLOCULACION DIRECTA</t>
  </si>
  <si>
    <t>02.02.01.02.01</t>
  </si>
  <si>
    <t>Tubería de hierro ductil C-40 (bares) DN 200 incl. anillo + 2% desperdicio</t>
  </si>
  <si>
    <t>02.02.01.02.02</t>
  </si>
  <si>
    <t>Pedestal con actuador eléctrico para válvula de mariposa DN 200</t>
  </si>
  <si>
    <t>02.02.01.02.03</t>
  </si>
  <si>
    <t>Válvula mariposa, DN 200, Vást. Extensión, Ped. Vol., BB</t>
  </si>
  <si>
    <t>02.02.01.02.04</t>
  </si>
  <si>
    <t>Compuerta deslizante de accionamiento manual (acero inox) 1.20 X 0.70</t>
  </si>
  <si>
    <t>02.02.01.02.05</t>
  </si>
  <si>
    <t>02.02.01.02.06</t>
  </si>
  <si>
    <t>02.02.01.02.07</t>
  </si>
  <si>
    <t>Placa de PVC e=25mm</t>
  </si>
  <si>
    <t>02.02.01.02.08</t>
  </si>
  <si>
    <t>Montaje de instalación hidráulica de Floculacion directa</t>
  </si>
  <si>
    <t>02.02.01.03</t>
  </si>
  <si>
    <t>FLOCULACION RAPIDA COMPLETA</t>
  </si>
  <si>
    <t>02.02.01.03.01</t>
  </si>
  <si>
    <t>Tee de hierro dúctil con 3 bridas PN 10 DN 200 x 200</t>
  </si>
  <si>
    <t>02.02.01.03.02</t>
  </si>
  <si>
    <t>Unión de desmontaje autoportante DN 200 mm PN 10</t>
  </si>
  <si>
    <t>02.02.01.03.03</t>
  </si>
  <si>
    <t>02.02.01.03.04</t>
  </si>
  <si>
    <t>Brida de acero para soldar-rompe agua DN 200</t>
  </si>
  <si>
    <t>02.02.01.03.05</t>
  </si>
  <si>
    <t>Brida de acero para soldar-rompe agua DN 150</t>
  </si>
  <si>
    <t>02.02.01.03.06</t>
  </si>
  <si>
    <t>Cruz de hierro dúctil tipo bridada DN 200 x 200 PN 10</t>
  </si>
  <si>
    <t>02.02.01.03.07</t>
  </si>
  <si>
    <t>Cruz de hierro dúctil tipo bridada DN 200 x 150 PN 10</t>
  </si>
  <si>
    <t>02.02.01.03.08</t>
  </si>
  <si>
    <t>Valvula mariposa BB HD DN 200 para desague</t>
  </si>
  <si>
    <t>02.02.01.03.09</t>
  </si>
  <si>
    <t>Valvula mariposa BB HD DN 150 para desague</t>
  </si>
  <si>
    <t>02.02.01.03.10</t>
  </si>
  <si>
    <t>Tee de hierro dúctil con 3 bridas PN 10 DN 200 x 150</t>
  </si>
  <si>
    <t>02.02.01.03.11</t>
  </si>
  <si>
    <t>Compuerta deslizante de accionamiento manual (acero inox) 1.00 X 0.70</t>
  </si>
  <si>
    <t>02.02.01.03.12</t>
  </si>
  <si>
    <t>02.02.01.03.13</t>
  </si>
  <si>
    <t>02.02.01.03.14</t>
  </si>
  <si>
    <t>Empaquetadura de jebe enlonada DN 150</t>
  </si>
  <si>
    <t>02.02.01.03.15</t>
  </si>
  <si>
    <t>02.02.01.03.16</t>
  </si>
  <si>
    <t>Perno de acero incluye tuerca para unir bridas DN 150</t>
  </si>
  <si>
    <t>02.02.01.03.17</t>
  </si>
  <si>
    <t>02.02.01.03.18</t>
  </si>
  <si>
    <t>02.02.01.03.19</t>
  </si>
  <si>
    <t>Montaje de instalación hidráulica de Floculacion rapida</t>
  </si>
  <si>
    <t>02.02.01.04</t>
  </si>
  <si>
    <t>DECANTADOR</t>
  </si>
  <si>
    <t>02.02.01.04.01</t>
  </si>
  <si>
    <t>02.02.01.04.02</t>
  </si>
  <si>
    <t>Tubería de acero SHC-40 p/equipamiento DN 800 incluye 1% de desperdicio</t>
  </si>
  <si>
    <t>02.02.01.04.03</t>
  </si>
  <si>
    <t>Tubería de PVC C-15 DN 250</t>
  </si>
  <si>
    <t>02.02.01.04.04</t>
  </si>
  <si>
    <t>Tubería de PVC C-15 DN 150</t>
  </si>
  <si>
    <t>02.02.01.04.05</t>
  </si>
  <si>
    <t>Compuerta deslizante(bxh) (acero inox) 0.60 X 0.50 marco adosado</t>
  </si>
  <si>
    <t>02.02.01.04.06</t>
  </si>
  <si>
    <t>Valvula mariposa BB HD DN 800 para desague</t>
  </si>
  <si>
    <t>02.02.01.04.07</t>
  </si>
  <si>
    <t>Brida de acero para soldar-rompe agua DN 800</t>
  </si>
  <si>
    <t>02.02.01.04.08</t>
  </si>
  <si>
    <t>Unión flexible DN 800 PN 10</t>
  </si>
  <si>
    <t>02.02.01.04.09</t>
  </si>
  <si>
    <t>Pedestal con actuador eléctrico para válvula de mariposa DN 800</t>
  </si>
  <si>
    <t>02.02.01.04.10</t>
  </si>
  <si>
    <t>Empaquetadura de jebe enlonada DN 800</t>
  </si>
  <si>
    <t>02.02.01.04.11</t>
  </si>
  <si>
    <t>Perno de acero incluye tuerca para unir bridas DN 800</t>
  </si>
  <si>
    <t>02.02.01.04.12</t>
  </si>
  <si>
    <t>Tapón PVC DN 800</t>
  </si>
  <si>
    <t>02.02.01.04.13</t>
  </si>
  <si>
    <t>Tubo de F° G° para vástago, DN 2", L=6.30m, con brida rompe agua</t>
  </si>
  <si>
    <t>02.02.01.04.14</t>
  </si>
  <si>
    <t>02.02.01.04.15</t>
  </si>
  <si>
    <t>02.02.01.04.16</t>
  </si>
  <si>
    <t>02.02.01.04.17</t>
  </si>
  <si>
    <t>02.02.01.04.18</t>
  </si>
  <si>
    <t>02.02.01.04.19</t>
  </si>
  <si>
    <t>Montaje de instalación hidráulica de Decantador</t>
  </si>
  <si>
    <t>02.02.01.05</t>
  </si>
  <si>
    <t>FILTRO DE ARENA</t>
  </si>
  <si>
    <t>02.02.01.05.01</t>
  </si>
  <si>
    <t>Valvula mariposa BB HD DN 250 para desague</t>
  </si>
  <si>
    <t>02.02.01.05.02</t>
  </si>
  <si>
    <t>Tubería de hierro ductil C-40 (bares) DN 250 incl. anillo + 2% desperdicio</t>
  </si>
  <si>
    <t>02.02.01.05.03</t>
  </si>
  <si>
    <t>Compuerta deslizante(bxh) (acero inox) 0.50 X 0.60 marco adosado</t>
  </si>
  <si>
    <t>02.02.01.05.04</t>
  </si>
  <si>
    <t>Válvula mariposa, DN 500, Vást. Extensión, Ped. Vol., BB</t>
  </si>
  <si>
    <t>02.02.01.05.05</t>
  </si>
  <si>
    <t>Tubería de acero SHC-40 p/equipamiento DN 500 incluye 1% de desperdicio</t>
  </si>
  <si>
    <t>02.02.01.05.06</t>
  </si>
  <si>
    <t>02.02.01.05.07</t>
  </si>
  <si>
    <t>Brida de acero para soldar y empernar DN 500</t>
  </si>
  <si>
    <t>02.02.01.05.08</t>
  </si>
  <si>
    <t>Brida de acero para soldar y empernar DN 350</t>
  </si>
  <si>
    <t>02.02.01.05.09</t>
  </si>
  <si>
    <t>Brida rompeagua acero SCH 40 (Galv. en caliente) DN 500mm</t>
  </si>
  <si>
    <t>02.02.01.05.10</t>
  </si>
  <si>
    <t>Brida rompeagua acero SCH 40 (Galv. en caliente) DN 350mm</t>
  </si>
  <si>
    <t>02.02.01.05.11</t>
  </si>
  <si>
    <t>Válvula mariposa, DN 350, Vást. Extensión, Ped. Vol., BB</t>
  </si>
  <si>
    <t>02.02.01.05.12</t>
  </si>
  <si>
    <t>Pedestal con actuador eléctrico para válvula de mariposa DN 500</t>
  </si>
  <si>
    <t>02.02.01.05.13</t>
  </si>
  <si>
    <t>Pedestal con actuador eléctrico para válvula de mariposa DN 350</t>
  </si>
  <si>
    <t>02.02.01.05.14</t>
  </si>
  <si>
    <t>Brida de acero para soldar-rompe agua DN 250</t>
  </si>
  <si>
    <t>02.02.01.05.15</t>
  </si>
  <si>
    <t>02.02.01.05.16</t>
  </si>
  <si>
    <t>02.02.01.05.17</t>
  </si>
  <si>
    <t>Empaquetadura de jebe enlonada DN 500</t>
  </si>
  <si>
    <t>02.02.01.05.18</t>
  </si>
  <si>
    <t>02.02.01.05.19</t>
  </si>
  <si>
    <t>02.02.01.05.20</t>
  </si>
  <si>
    <t>Perno de acero incluye tuerca para unir bridas DN 500</t>
  </si>
  <si>
    <t>02.02.01.05.21</t>
  </si>
  <si>
    <t>Montaje de instalación hidráulica de Filtro de arena</t>
  </si>
  <si>
    <t>02.02.01.06</t>
  </si>
  <si>
    <t>TANQUE DE CONTACTO DE CLORO Y CÁMARA DE REGULACION</t>
  </si>
  <si>
    <t>02.02.01.06.01</t>
  </si>
  <si>
    <t>TANQUE DE CONTACTO DE CLORO</t>
  </si>
  <si>
    <t>02.02.01.06.01.01</t>
  </si>
  <si>
    <t>Canastilla BB de acero SCH 40 DN 600</t>
  </si>
  <si>
    <t>02.02.01.06.01.02</t>
  </si>
  <si>
    <t>Codo de acero de 45° tipo bridado (BB) DN 600</t>
  </si>
  <si>
    <t>02.02.01.06.01.03</t>
  </si>
  <si>
    <t>Válvula mariposa BB DN 600 de acero</t>
  </si>
  <si>
    <t>02.02.01.06.01.04</t>
  </si>
  <si>
    <t>Compuerta deslizante(bxh) (acero inox) 1.50 X 1.00 marco adosado</t>
  </si>
  <si>
    <t>02.02.01.06.01.05</t>
  </si>
  <si>
    <t>Codo de acero de 90° tipo bridado (BB) DN 100</t>
  </si>
  <si>
    <t>02.02.01.06.01.06</t>
  </si>
  <si>
    <t>Tee soldable acero SCH 40 DN 100 mm</t>
  </si>
  <si>
    <t>02.02.01.06.01.07</t>
  </si>
  <si>
    <t>Tubería de acero SHC-40 p/equipamiento DN 100 incluye 1% de desperdicio</t>
  </si>
  <si>
    <t>02.02.01.06.01.08</t>
  </si>
  <si>
    <t>Brida rompeagua acero SCH 40 (Galv. en caliente) DN 100mm</t>
  </si>
  <si>
    <t>02.02.01.06.01.09</t>
  </si>
  <si>
    <t>02.02.01.06.01.10</t>
  </si>
  <si>
    <t>Yee DN 1400x600x600 acero SCH 40</t>
  </si>
  <si>
    <t>02.02.01.06.01.11</t>
  </si>
  <si>
    <t>02.02.01.06.01.12</t>
  </si>
  <si>
    <t>Empaquetadura de jebe enlonada DN 1400</t>
  </si>
  <si>
    <t>02.02.01.06.01.13</t>
  </si>
  <si>
    <t>02.02.01.06.01.14</t>
  </si>
  <si>
    <t>Perno de acero incluye tuerca para unir bridas DN 1400</t>
  </si>
  <si>
    <t>02.02.01.06.01.15</t>
  </si>
  <si>
    <t>Montaje de instalación hidráulica de Tanque cloro</t>
  </si>
  <si>
    <t>02.02.01.06.02</t>
  </si>
  <si>
    <t>BOMBEO PARA CLORACION</t>
  </si>
  <si>
    <t>02.02.01.06.02.01</t>
  </si>
  <si>
    <t>Bomba centrifuga monoblock (precloración) Q=1.37 L/s; H=52.36 m</t>
  </si>
  <si>
    <t>02.02.01.06.02.02</t>
  </si>
  <si>
    <t>Bomba centrifuga monoblock (precloración) Q=0.91 L/s; H=47.62 m</t>
  </si>
  <si>
    <t>02.02.01.06.02.03</t>
  </si>
  <si>
    <t>Tee DN 1 1/2" X 1 1/2" HDPE</t>
  </si>
  <si>
    <t>02.02.01.06.02.04</t>
  </si>
  <si>
    <t>Codo 90° DN 1 1/2" PN 10 HDPE</t>
  </si>
  <si>
    <t>02.02.01.06.02.05</t>
  </si>
  <si>
    <t>Canastilla DN 1 1/2" HDPE</t>
  </si>
  <si>
    <t>02.02.01.06.02.06</t>
  </si>
  <si>
    <t>Tubo DN 1 1/2 PN10 HDPE</t>
  </si>
  <si>
    <t>02.02.01.06.02.07</t>
  </si>
  <si>
    <t>Unión universal DN 1 1/2" HDPE</t>
  </si>
  <si>
    <t>02.02.01.06.02.08</t>
  </si>
  <si>
    <t>Valvula de bola DN 1 1/2" HDPE</t>
  </si>
  <si>
    <t>02.02.01.06.02.09</t>
  </si>
  <si>
    <t>Valvula de Check DN 1 1/2" HDPE</t>
  </si>
  <si>
    <t>02.02.01.06.02.10</t>
  </si>
  <si>
    <t>Brida rompe agua, DN 1 1/2" PVC</t>
  </si>
  <si>
    <t>02.02.01.06.02.11</t>
  </si>
  <si>
    <t>Montaje de instalación hidráulica de Bombeo de cloracion</t>
  </si>
  <si>
    <t>02.02.01.07</t>
  </si>
  <si>
    <t>BOMBEO PARA ABASTECIMIENTO DE EDIFICIOS</t>
  </si>
  <si>
    <t>02.02.01.07.01</t>
  </si>
  <si>
    <t>Bomba centrifuga agua edificio de dosificacion + servicios Q=4.35 L/s; H=16.00 m</t>
  </si>
  <si>
    <t>02.02.01.07.02</t>
  </si>
  <si>
    <t>Bomba centrifuga agua edificio de dosificacion + servicios Q=1.00 L/s; H=19.56 m</t>
  </si>
  <si>
    <t>02.02.01.07.03</t>
  </si>
  <si>
    <t>Tee DN 1 1/4" X 1 1/4" DE POLIPROPILENO</t>
  </si>
  <si>
    <t>02.02.01.07.04</t>
  </si>
  <si>
    <t>CODO 90° DN 1 1/4" PN 10 DE POLIPROPILENO</t>
  </si>
  <si>
    <t>02.02.01.07.05</t>
  </si>
  <si>
    <t>Canastilla DN 1 1/4" DE POLOPROPILENO</t>
  </si>
  <si>
    <t>02.02.01.07.06</t>
  </si>
  <si>
    <t>Tuberìa de polipropileno PN 10 DN 1 1/4"</t>
  </si>
  <si>
    <t>02.02.01.07.07</t>
  </si>
  <si>
    <t>Unión universal de polipropileno PN10 DN 1 1/4"</t>
  </si>
  <si>
    <t>02.02.01.07.08</t>
  </si>
  <si>
    <t>valvula bola de polipropileno PN10 DN 1 1/4"</t>
  </si>
  <si>
    <t>02.02.01.07.09</t>
  </si>
  <si>
    <t>valvula check de polipropileno PN10 DN 1 1/4"</t>
  </si>
  <si>
    <t>02.02.01.07.10</t>
  </si>
  <si>
    <t>Brida rompe agua, DN 1 1/4" PVC</t>
  </si>
  <si>
    <t>02.02.01.07.11</t>
  </si>
  <si>
    <t>Tee DN 3" X 3" DE POLIPROPILENO</t>
  </si>
  <si>
    <t>02.02.01.07.12</t>
  </si>
  <si>
    <t>CODO 90° DN 3" PN 10 DE POLIPROPILENO</t>
  </si>
  <si>
    <t>02.02.01.07.13</t>
  </si>
  <si>
    <t>Unión universal de polipropileno PN10 DN 3"</t>
  </si>
  <si>
    <t>02.02.01.07.14</t>
  </si>
  <si>
    <t>Canastilla DN 3" DE POLOPROPILENO</t>
  </si>
  <si>
    <t>02.02.01.07.15</t>
  </si>
  <si>
    <t>Tuberìa de polipropileno PN 10 DN 3"</t>
  </si>
  <si>
    <t>02.02.01.07.16</t>
  </si>
  <si>
    <t>valvula check de polipropileno PN10 DN 3"</t>
  </si>
  <si>
    <t>02.02.01.07.17</t>
  </si>
  <si>
    <t>valvula bola de polipropileno PN10 DN 3"</t>
  </si>
  <si>
    <t>02.02.01.07.18</t>
  </si>
  <si>
    <t>Brida rompe agua, DN 3" PVC</t>
  </si>
  <si>
    <t>02.02.01.07.19</t>
  </si>
  <si>
    <t>Montaje de instalación hidráulica de Abastecimiento de edificios</t>
  </si>
  <si>
    <t>02.02.01.08</t>
  </si>
  <si>
    <t>02.02.01.08.01</t>
  </si>
  <si>
    <t>Tubería de hierro ductil C-40 (bares) DN 300 incl. anillo + 2% desperdicio</t>
  </si>
  <si>
    <t>02.02.01.08.02</t>
  </si>
  <si>
    <t>Codo de hierro dúctil de 90° (1/4) 2 bridas PN 10 DN 300</t>
  </si>
  <si>
    <t>02.02.01.08.03</t>
  </si>
  <si>
    <t>Valvula mariposa BB HD DN 300 para desague</t>
  </si>
  <si>
    <t>02.02.01.08.04</t>
  </si>
  <si>
    <t>Brida de acero para soldar y empernar DN 300</t>
  </si>
  <si>
    <t>02.02.01.08.05</t>
  </si>
  <si>
    <t>Unión de desmontaje autoportante DN 300 mm PN 10</t>
  </si>
  <si>
    <t>02.02.01.08.06</t>
  </si>
  <si>
    <t>Unión flexible DN 300 PN 10</t>
  </si>
  <si>
    <t>02.02.01.08.07</t>
  </si>
  <si>
    <t>Tee PVC, unión flexible, DN 300 x 110</t>
  </si>
  <si>
    <t>02.02.01.08.08</t>
  </si>
  <si>
    <t>Tubería de PVC-U UF NTP ISO 1452 PN 10 DN 100 incl. anillo + 2% desperdicios</t>
  </si>
  <si>
    <t>02.02.01.08.09</t>
  </si>
  <si>
    <t>Tubería de PVC-U UF NTP ISO 1452 PN 10 DN 300 (DNE=315mm) incl. anillo + 2% desperdicios</t>
  </si>
  <si>
    <t>02.02.01.08.10</t>
  </si>
  <si>
    <t>Collarín de HF, DN 300 x 2"</t>
  </si>
  <si>
    <t>02.02.01.08.11</t>
  </si>
  <si>
    <t>Tapon hembra, DN 300</t>
  </si>
  <si>
    <t>02.02.01.08.12</t>
  </si>
  <si>
    <t>Codo 90° PVC, DN 2", roscable</t>
  </si>
  <si>
    <t>02.02.01.08.13</t>
  </si>
  <si>
    <t>Tapon hembra, DN 2", roscable</t>
  </si>
  <si>
    <t>02.02.01.08.14</t>
  </si>
  <si>
    <t>Bomba sumergible para lodos Q=120 l/s, ADH = 15 m, sistema Fast out</t>
  </si>
  <si>
    <t>02.02.01.08.15</t>
  </si>
  <si>
    <t>Reducción hierro dúctil 2 bridas PN 16 DN 350 a 200</t>
  </si>
  <si>
    <t>02.02.01.08.16</t>
  </si>
  <si>
    <t>Tubería de hierro ductil C-40 (bares) DN 350 incl. anillo + 2% desperdicio</t>
  </si>
  <si>
    <t>02.02.01.08.17</t>
  </si>
  <si>
    <t>Tubería de hierro ductil C-40 (bares) DN 800 incl. anillo + 2% desperdicio</t>
  </si>
  <si>
    <t>02.02.01.08.18</t>
  </si>
  <si>
    <t>02.02.01.08.19</t>
  </si>
  <si>
    <t>Codo de hierro dúctil de 90° (1/4) 2 bridas PN 16 DN 350</t>
  </si>
  <si>
    <t>02.02.01.08.20</t>
  </si>
  <si>
    <t>02.02.01.08.21</t>
  </si>
  <si>
    <t>Unión de desmontaje autoportante DN 800 mm PN 10</t>
  </si>
  <si>
    <t>02.02.01.08.22</t>
  </si>
  <si>
    <t>02.02.01.08.23</t>
  </si>
  <si>
    <t>Agitador de lodos sumergible segun especificación, Ø 1.50m, P=1.5KW</t>
  </si>
  <si>
    <t>02.02.01.08.24</t>
  </si>
  <si>
    <t>02.02.01.08.25</t>
  </si>
  <si>
    <t>Válvula cpta.BB, ho.dúctil cierre elást. vástago acero inoxidable DN 350</t>
  </si>
  <si>
    <t>02.02.01.08.26</t>
  </si>
  <si>
    <t>Codo de hierro dúctil de 45° (1/8) 2 bridas PN 16 DN 350</t>
  </si>
  <si>
    <t>02.02.01.08.27</t>
  </si>
  <si>
    <t>Yee de hierro dùctil con 3 bridas PN10 DN 200 x 200</t>
  </si>
  <si>
    <t>02.02.01.08.28</t>
  </si>
  <si>
    <t>02.02.01.08.29</t>
  </si>
  <si>
    <t>02.02.01.08.30</t>
  </si>
  <si>
    <t>02.02.01.08.31</t>
  </si>
  <si>
    <t>02.02.01.08.32</t>
  </si>
  <si>
    <t>02.02.01.08.33</t>
  </si>
  <si>
    <t>02.02.01.08.34</t>
  </si>
  <si>
    <t>Montaje de instalación hidráulica de Sedimentador de lodos</t>
  </si>
  <si>
    <t>02.02.01.09</t>
  </si>
  <si>
    <t>SALA DE CLORACION</t>
  </si>
  <si>
    <t>02.02.01.09.01</t>
  </si>
  <si>
    <t>DOSIFICACION DE CLORO</t>
  </si>
  <si>
    <t>02.02.01.09.01.01</t>
  </si>
  <si>
    <t>02.02.01.09.01.02</t>
  </si>
  <si>
    <t>Tee, PVC DN 1/2", PN 10. Rosca</t>
  </si>
  <si>
    <t>02.02.01.09.01.03</t>
  </si>
  <si>
    <t>Valvula de bola PVC DN 1/2", PN 10. Rosca</t>
  </si>
  <si>
    <t>02.02.01.09.01.04</t>
  </si>
  <si>
    <t>Union universal PVC DN 1/2", PN 10. Rosca</t>
  </si>
  <si>
    <t>02.02.01.09.01.05</t>
  </si>
  <si>
    <t>Valvula de vacio</t>
  </si>
  <si>
    <t>02.02.01.09.01.06</t>
  </si>
  <si>
    <t>Tubo DN 1/2", PN 10 PVC</t>
  </si>
  <si>
    <t>02.02.01.09.01.07</t>
  </si>
  <si>
    <t>Montaje de instalación de la Dosificacion de Cloro</t>
  </si>
  <si>
    <t>02.02.01.09.02</t>
  </si>
  <si>
    <t>SOLUCION DE CLORO</t>
  </si>
  <si>
    <t>02.02.01.09.02.01</t>
  </si>
  <si>
    <t>Tubo DN 1", PN 10, rosca</t>
  </si>
  <si>
    <t>02.02.01.09.02.02</t>
  </si>
  <si>
    <t>Tee, PVC DN 1", Rosca</t>
  </si>
  <si>
    <t>02.02.01.09.02.03</t>
  </si>
  <si>
    <t>Codo 90°, DN 1", PN 10, rosca</t>
  </si>
  <si>
    <t>02.02.01.09.02.04</t>
  </si>
  <si>
    <t>Unión universal DN 1", rosca</t>
  </si>
  <si>
    <t>02.02.01.09.02.05</t>
  </si>
  <si>
    <t>Válvula de bola de PVC, DN 1", rosca</t>
  </si>
  <si>
    <t>02.02.01.09.02.06</t>
  </si>
  <si>
    <t>Reduccion DN 1.1/4" a 1" PV , rosca</t>
  </si>
  <si>
    <t>02.02.01.09.02.07</t>
  </si>
  <si>
    <t>Difusor (tubería PVC/rosca DN 1" L=1.50m con perforaciones Ø 6mm @ 15 cm.)</t>
  </si>
  <si>
    <t>02.02.01.09.02.08</t>
  </si>
  <si>
    <t>Tapón hembra DN 1", rosca</t>
  </si>
  <si>
    <t>02.02.01.09.02.09</t>
  </si>
  <si>
    <t>Rotametro de PVC DN=1", 1-30 L/min</t>
  </si>
  <si>
    <t>02.02.01.09.02.10</t>
  </si>
  <si>
    <t>Tee DN 1.1/4"x1.1/4"PVC , rosca</t>
  </si>
  <si>
    <t>02.02.01.09.02.11</t>
  </si>
  <si>
    <t>Tubo DN 1.1/4", PN 10 PVC, rosca</t>
  </si>
  <si>
    <t>02.02.01.09.02.12</t>
  </si>
  <si>
    <t>Codo 90°, DN 1.1/4", PN 10 PVC, rosca</t>
  </si>
  <si>
    <t>02.02.01.09.02.13</t>
  </si>
  <si>
    <t>Codo 45°, DN 1.1/4", PN 10 PVC, rosca</t>
  </si>
  <si>
    <t>02.02.01.09.02.14</t>
  </si>
  <si>
    <t>Montaje de instalación para la Solucion de Cloro</t>
  </si>
  <si>
    <t>02.02.01.10</t>
  </si>
  <si>
    <t>SALA DE DOSIFICACION Y ALMACEN</t>
  </si>
  <si>
    <t>02.02.01.10.01</t>
  </si>
  <si>
    <t>DOSIFICADOR Y DESAGUE DE SULFATO DE COBRE</t>
  </si>
  <si>
    <t>02.02.01.10.01.01</t>
  </si>
  <si>
    <t>Codo 90°, DN 1", PN 10 PVC</t>
  </si>
  <si>
    <t>02.02.01.10.01.02</t>
  </si>
  <si>
    <t>Tubo DN 1", PN 10 PVC</t>
  </si>
  <si>
    <t>02.02.01.10.01.03</t>
  </si>
  <si>
    <t>Válvula de bola, DN 1" PVC</t>
  </si>
  <si>
    <t>02.02.01.10.01.04</t>
  </si>
  <si>
    <t>Unión universal DN 1" PVC</t>
  </si>
  <si>
    <t>02.02.01.10.01.05</t>
  </si>
  <si>
    <t>Tee DN 1"x1" PVC</t>
  </si>
  <si>
    <t>02.02.01.10.01.06</t>
  </si>
  <si>
    <t>Codo 90°, DN 2", PN 10 PVC</t>
  </si>
  <si>
    <t>02.02.01.10.01.07</t>
  </si>
  <si>
    <t>Tubo DN 2", PN 10 PVC</t>
  </si>
  <si>
    <t>02.02.01.10.01.08</t>
  </si>
  <si>
    <t>Válvula de bola, DN 2" PVC</t>
  </si>
  <si>
    <t>02.02.01.10.01.09</t>
  </si>
  <si>
    <t>Agitador Mecánico, motor eléctrico 2HP, 100 rpm.</t>
  </si>
  <si>
    <t>02.02.01.10.01.10</t>
  </si>
  <si>
    <t>Valvula de globo PVC DN 1"</t>
  </si>
  <si>
    <t>02.02.01.10.01.11</t>
  </si>
  <si>
    <t>Bomba dosificadora tipo diafragma, Q = 2400 L/h, 14 PSI, potencia aproximada 1 HP, H=17.16 m</t>
  </si>
  <si>
    <t>02.02.01.10.01.12</t>
  </si>
  <si>
    <t>Brida rompe agua, DN 1" PVC</t>
  </si>
  <si>
    <t>02.02.01.10.01.13</t>
  </si>
  <si>
    <t>Brida rompe agua, DN 2" PVC</t>
  </si>
  <si>
    <t>02.02.01.10.01.14</t>
  </si>
  <si>
    <t>Codo 90°, DN 2 1/2", PN 10 PVC</t>
  </si>
  <si>
    <t>02.02.01.10.01.15</t>
  </si>
  <si>
    <t>Tee DN 2 1/2"x2 1/2" PVC</t>
  </si>
  <si>
    <t>02.02.01.10.01.16</t>
  </si>
  <si>
    <t>Válvula de bola, DN 2 1/2" PVC</t>
  </si>
  <si>
    <t>02.02.01.10.01.17</t>
  </si>
  <si>
    <t>Unión universal DN 2 1/2" PVC</t>
  </si>
  <si>
    <t>02.02.01.10.01.18</t>
  </si>
  <si>
    <t>Tubo DN 2 1/2", PN 10 PVC</t>
  </si>
  <si>
    <t>02.02.01.10.01.19</t>
  </si>
  <si>
    <t>02.02.01.10.01.20</t>
  </si>
  <si>
    <t>02.02.01.10.01.21</t>
  </si>
  <si>
    <t>02.02.01.10.01.22</t>
  </si>
  <si>
    <t>02.02.01.10.01.23</t>
  </si>
  <si>
    <t>02.02.01.10.01.24</t>
  </si>
  <si>
    <t>Montaje de instalación para la Dosificacion y desague de sulfato de aluminio</t>
  </si>
  <si>
    <t>02.02.01.10.02</t>
  </si>
  <si>
    <t>DOSIFICACION DE POLIMERO</t>
  </si>
  <si>
    <t>02.02.01.10.02.01</t>
  </si>
  <si>
    <t>02.02.01.10.02.02</t>
  </si>
  <si>
    <t>Tubo DN 1.1/4", PN 10 PVC</t>
  </si>
  <si>
    <t>02.02.01.10.02.03</t>
  </si>
  <si>
    <t>Válvula de bola, DN 1 1/4" PVC</t>
  </si>
  <si>
    <t>02.02.01.10.02.04</t>
  </si>
  <si>
    <t>Unión universal DN 1.1/4" PVC</t>
  </si>
  <si>
    <t>02.02.01.10.02.05</t>
  </si>
  <si>
    <t>Tee DN 1.1/4"x1.1/4"PVC</t>
  </si>
  <si>
    <t>02.02.01.10.02.06</t>
  </si>
  <si>
    <t>Bomba dosificadora tipo diafragma, Q=3000L/h, 9 PSI Potencia aproximada 1 HP, H=7.66 m</t>
  </si>
  <si>
    <t>02.02.01.10.02.07</t>
  </si>
  <si>
    <t>Agitador de turbina, con motor eléctrico 2HP, 100 rpm</t>
  </si>
  <si>
    <t>02.02.01.10.02.08</t>
  </si>
  <si>
    <t>Válvula check DN 1 1/4" PVC</t>
  </si>
  <si>
    <t>02.02.01.10.02.09</t>
  </si>
  <si>
    <t>Reduccion de 1 1/4" a 1/2" PN 10 PVC</t>
  </si>
  <si>
    <t>02.02.01.10.02.10</t>
  </si>
  <si>
    <t>02.02.01.10.02.11</t>
  </si>
  <si>
    <t>02.02.01.10.02.12</t>
  </si>
  <si>
    <t>Válvula de mariposa DN 1.1/4" PVC</t>
  </si>
  <si>
    <t>02.02.01.10.02.13</t>
  </si>
  <si>
    <t>Valvula de globo PVC DN 1 1/4"</t>
  </si>
  <si>
    <t>02.02.01.10.02.14</t>
  </si>
  <si>
    <t>02.02.01.10.02.15</t>
  </si>
  <si>
    <t>02.02.01.10.02.16</t>
  </si>
  <si>
    <t>02.02.01.10.02.17</t>
  </si>
  <si>
    <t>Válvula check DN 1" PVC</t>
  </si>
  <si>
    <t>02.02.01.10.02.18</t>
  </si>
  <si>
    <t>02.02.01.10.02.19</t>
  </si>
  <si>
    <t>Montaje de instalación para la Dosificacion de Polimero</t>
  </si>
  <si>
    <t>02.02.01.10.03</t>
  </si>
  <si>
    <t>DOSIFICADOR Y DESAGUE DE SULFATO DE ALUMINIO</t>
  </si>
  <si>
    <t>02.02.01.10.03.01</t>
  </si>
  <si>
    <t>02.02.01.10.03.02</t>
  </si>
  <si>
    <t>02.02.01.10.03.03</t>
  </si>
  <si>
    <t>02.02.01.10.03.04</t>
  </si>
  <si>
    <t>02.02.01.10.03.05</t>
  </si>
  <si>
    <t>Bomba dosificadora tipo diafragma, Q = 1800 L/h, 12 PSI, potencia aproximada 1/2HP, H=5.81 m</t>
  </si>
  <si>
    <t>02.02.01.10.03.06</t>
  </si>
  <si>
    <t>02.02.01.10.03.07</t>
  </si>
  <si>
    <t>Tapon de pvc 2 1/2" PN 10</t>
  </si>
  <si>
    <t>02.02.01.10.03.08</t>
  </si>
  <si>
    <t>02.02.01.10.03.09</t>
  </si>
  <si>
    <t>02.02.01.10.03.10</t>
  </si>
  <si>
    <t>02.02.01.10.03.11</t>
  </si>
  <si>
    <t>02.02.01.10.03.12</t>
  </si>
  <si>
    <t>02.02.01.10.03.13</t>
  </si>
  <si>
    <t>02.02.01.10.03.14</t>
  </si>
  <si>
    <t>02.02.01.10.03.15</t>
  </si>
  <si>
    <t>Valvula de mariposa DN 100, para PVC</t>
  </si>
  <si>
    <t>02.02.01.10.03.16</t>
  </si>
  <si>
    <t>02.02.01.10.04</t>
  </si>
  <si>
    <t>DESAGUE DE TANQUE DE SULFATO DE ALUMINIO</t>
  </si>
  <si>
    <t>02.02.01.10.04.01</t>
  </si>
  <si>
    <t>Tubo DN 110, PN 6 PVC</t>
  </si>
  <si>
    <t>02.02.01.10.04.02</t>
  </si>
  <si>
    <t>02.02.01.10.04.03</t>
  </si>
  <si>
    <t>Codo 45º,DN 100 PN 6 PVC</t>
  </si>
  <si>
    <t>02.02.01.10.04.04</t>
  </si>
  <si>
    <t>Codo 90º,DN 100 PN 10 PVC</t>
  </si>
  <si>
    <t>02.02.01.10.04.05</t>
  </si>
  <si>
    <t>Brida rompe agua, DN 110 PVC</t>
  </si>
  <si>
    <t>02.02.01.10.04.06</t>
  </si>
  <si>
    <t>02.02.01.10.04.07</t>
  </si>
  <si>
    <t>02.02.01.10.04.08</t>
  </si>
  <si>
    <t>Montaje de instalación para desague tanque de aluminio</t>
  </si>
  <si>
    <t>02.02.01.11</t>
  </si>
  <si>
    <t>CISTERNA DE BOMBEO Y DE RECIRCULACION</t>
  </si>
  <si>
    <t>02.02.01.11.01</t>
  </si>
  <si>
    <t>Bomba turbina vertical (tazones impulsores DN 200) Q=30 l/s ADH=11 m</t>
  </si>
  <si>
    <t>02.02.01.11.02</t>
  </si>
  <si>
    <t>02.02.01.11.03</t>
  </si>
  <si>
    <t>Válvula cpta.BB, ho.dúctil cierre elást. vástago acero inoxidable DN 200</t>
  </si>
  <si>
    <t>02.02.01.11.04</t>
  </si>
  <si>
    <t>Codo de hierro dúctil de 45° (1/8) 2 bridas PN 16 DN 200</t>
  </si>
  <si>
    <t>02.02.01.11.05</t>
  </si>
  <si>
    <t>02.02.01.11.06</t>
  </si>
  <si>
    <t>Valvula de control de bomba BB DN 200mm</t>
  </si>
  <si>
    <t>02.02.01.11.07</t>
  </si>
  <si>
    <t>Reducción hierro dúctil 2 bridas PN 16 DN 200 a 150</t>
  </si>
  <si>
    <t>02.02.01.11.08</t>
  </si>
  <si>
    <t>Válvula cpta.BB, ho.dúctil cierre elást. vástago acero inoxidable DN 150</t>
  </si>
  <si>
    <t>02.02.01.11.09</t>
  </si>
  <si>
    <t>Valvula de alivio de presion BB DN 150mm</t>
  </si>
  <si>
    <t>02.02.01.11.10</t>
  </si>
  <si>
    <t>Union tipo dresser HD DN 150mm PN16</t>
  </si>
  <si>
    <t>02.02.01.11.11</t>
  </si>
  <si>
    <t>Codo de hierro dúctil de 90° (1/4) 2 bridas PN 16 DN 150</t>
  </si>
  <si>
    <t>02.02.01.11.12</t>
  </si>
  <si>
    <t>Valvula de aire triple efecto PN 16 BB DN 50mm</t>
  </si>
  <si>
    <t>02.02.01.11.13</t>
  </si>
  <si>
    <t>Valvula tipo bola DN 50mm</t>
  </si>
  <si>
    <t>02.02.01.11.14</t>
  </si>
  <si>
    <t>Manometro de presion 1/2" conexión roscada dial 2.5" visor acrilico con amortiguadores de glicerina precision 3% 0-300 PSI</t>
  </si>
  <si>
    <t>02.02.01.11.15</t>
  </si>
  <si>
    <t>Presostato</t>
  </si>
  <si>
    <t>02.02.01.11.16</t>
  </si>
  <si>
    <t>Yee de hierro dùctil con 3 bridas PN16 DN 250 x 200</t>
  </si>
  <si>
    <t>02.02.01.11.17</t>
  </si>
  <si>
    <t>Yee de hierro dùctil con 3 bridas PN16 DN 350 x 200</t>
  </si>
  <si>
    <t>02.02.01.11.18</t>
  </si>
  <si>
    <t>Reducción hierro dúctil 2 bridas PN 16 DN 250 a 200</t>
  </si>
  <si>
    <t>02.02.01.11.19</t>
  </si>
  <si>
    <t>Reducción hierro dúctil 2 bridas PN 16 DN 350 a 250</t>
  </si>
  <si>
    <t>02.02.01.11.20</t>
  </si>
  <si>
    <t>Medidor de caudal con protocolo de comunicación DP DN 350mm</t>
  </si>
  <si>
    <t>02.02.01.11.21</t>
  </si>
  <si>
    <t>Unión de desmontaje autoportante DN 350 mm</t>
  </si>
  <si>
    <t>02.02.01.11.22</t>
  </si>
  <si>
    <t>02.02.01.11.23</t>
  </si>
  <si>
    <t>02.02.01.11.24</t>
  </si>
  <si>
    <t>Union flexible PVC DN 500 PN10</t>
  </si>
  <si>
    <t>02.02.01.11.25</t>
  </si>
  <si>
    <t>Tubería de hierro ductil C-40 (bares) DN 150 incl. anillo + 2% desperdicio</t>
  </si>
  <si>
    <t>02.02.01.11.26</t>
  </si>
  <si>
    <t>02.02.01.11.27</t>
  </si>
  <si>
    <t>02.02.01.11.28</t>
  </si>
  <si>
    <t>02.02.01.11.29</t>
  </si>
  <si>
    <t>Montaje de instalación hidráulica de Cisterna de bombeo y recirculacion</t>
  </si>
  <si>
    <t>02.02.01.12</t>
  </si>
  <si>
    <t>02.02.01.12.01</t>
  </si>
  <si>
    <t>Difusor (tubería PVC/rosca DN 1 1/2" con perforaciones Ø 4mm @ 12.5 cm.)</t>
  </si>
  <si>
    <t>02.02.01.12.02</t>
  </si>
  <si>
    <t>Difusor (tubería PVC/rosca DN 1" con perforaciones Ø 4mm @ 25 cm.)</t>
  </si>
  <si>
    <t>02.02.01.12.03</t>
  </si>
  <si>
    <t>Dados de concreto f'c 175 kg/cm2 para anclajes de accesorios DN 50 - 90</t>
  </si>
  <si>
    <t>02.02.01.12.04</t>
  </si>
  <si>
    <t>Compuerta deslizante de accionamiento manual (acero inox) 1.20 X 1.20</t>
  </si>
  <si>
    <t>02.02.01.12.05</t>
  </si>
  <si>
    <t>02.02.01.12.06</t>
  </si>
  <si>
    <t>Brida rompeagua acero SCH 40 (Galv. en caliente) DN 700mm</t>
  </si>
  <si>
    <t>02.02.01.12.07</t>
  </si>
  <si>
    <t>Brida rompeagua acero SCH 40 (Galv. en caliente) DN 1200mm</t>
  </si>
  <si>
    <t>02.02.01.12.08</t>
  </si>
  <si>
    <t>Unión flexible de amplio rango HFD DN 1200 PN16</t>
  </si>
  <si>
    <t>02.02.01.12.09</t>
  </si>
  <si>
    <t>Unión flexible de amplio rango HFD DN 350 PN16</t>
  </si>
  <si>
    <t>02.02.01.12.10</t>
  </si>
  <si>
    <t>02.02.01.12.11</t>
  </si>
  <si>
    <t>02.02.01.12.12</t>
  </si>
  <si>
    <t>Tubería de acero SHC-40 p/equipamiento DN 700 incluye 1% de desperdicio</t>
  </si>
  <si>
    <t>02.02.01.12.13</t>
  </si>
  <si>
    <t>02.02.01.12.14</t>
  </si>
  <si>
    <t>Brida de acero para soldar y empernar DN 700</t>
  </si>
  <si>
    <t>02.02.01.12.15</t>
  </si>
  <si>
    <t>02.02.01.12.16</t>
  </si>
  <si>
    <t>Perno de acero incluye tuerca para unir bridas DN 700</t>
  </si>
  <si>
    <t>02.02.01.12.17</t>
  </si>
  <si>
    <t>02.02.01.12.18</t>
  </si>
  <si>
    <t>Empaquetadura de jebe enlonada DN 700</t>
  </si>
  <si>
    <t>02.02.01.12.19</t>
  </si>
  <si>
    <t>Empaquetadura de jebe enlonada DN 1200</t>
  </si>
  <si>
    <t>02.02.01.12.20</t>
  </si>
  <si>
    <t>Montaje de instalación hidráulica de Camara de carga</t>
  </si>
  <si>
    <t>02.02.01.13</t>
  </si>
  <si>
    <t>LAGUNA DE SECADOS</t>
  </si>
  <si>
    <t>02.02.01.13.01</t>
  </si>
  <si>
    <t>Compuerta deslizante de PVC tipo tarjeta de 0.50 x 0.50 incl. guia de PVC</t>
  </si>
  <si>
    <t>02.02.01.13.02</t>
  </si>
  <si>
    <t>02.02.01.13.03</t>
  </si>
  <si>
    <t>02.02.01.13.04</t>
  </si>
  <si>
    <t>02.02.01.13.05</t>
  </si>
  <si>
    <t>Montaje de instalación hidráulica de Laguna de secados</t>
  </si>
  <si>
    <t>02.02.01.14</t>
  </si>
  <si>
    <t>CANAL DE MEZCLA RAPIDA</t>
  </si>
  <si>
    <t>02.02.01.14.01</t>
  </si>
  <si>
    <t>Válvula mariposa BB DN 700 ho. dúctil PN 16</t>
  </si>
  <si>
    <t>02.02.01.14.02</t>
  </si>
  <si>
    <t>Unión flexible de amplio rango HFD DN700 PN10</t>
  </si>
  <si>
    <t>02.02.01.14.03</t>
  </si>
  <si>
    <t>02.02.01.14.04</t>
  </si>
  <si>
    <t>02.02.01.14.05</t>
  </si>
  <si>
    <t>02.02.01.14.06</t>
  </si>
  <si>
    <t>02.02.01.14.07</t>
  </si>
  <si>
    <t>Montaje de instalación hidráulica de canal de mezcla rapida</t>
  </si>
  <si>
    <t>02.02.02</t>
  </si>
  <si>
    <t>INSTALACIONES ELECTRICAS</t>
  </si>
  <si>
    <t>02.02.02.01</t>
  </si>
  <si>
    <t>CUARTO DE SCADA Y LABORATORIO 1er y 2do piso</t>
  </si>
  <si>
    <t>02.02.02.01.01</t>
  </si>
  <si>
    <t>02.02.02.01.01.01</t>
  </si>
  <si>
    <t>Tablero de distriucion (TD-01) según diagrama unifilar PTAP</t>
  </si>
  <si>
    <t>02.02.02.01.02</t>
  </si>
  <si>
    <t>02.02.02.01.02.01</t>
  </si>
  <si>
    <t>LABORATORIO 1er PISO</t>
  </si>
  <si>
    <t>02.02.02.01.02.01.01</t>
  </si>
  <si>
    <t>02.02.02.01.02.01.02</t>
  </si>
  <si>
    <t>02.02.02.01.02.01.03</t>
  </si>
  <si>
    <t>02.02.02.01.02.01.04</t>
  </si>
  <si>
    <t>02.02.02.01.02.01.05</t>
  </si>
  <si>
    <t>02.02.02.01.02.01.06</t>
  </si>
  <si>
    <t>Caja de paso de PVC de 100x100mm adosada</t>
  </si>
  <si>
    <t>02.02.02.01.02.01.07</t>
  </si>
  <si>
    <t>02.02.02.01.02.02</t>
  </si>
  <si>
    <t>CUARTO SCADA 2do PISO</t>
  </si>
  <si>
    <t>02.02.02.01.02.02.01</t>
  </si>
  <si>
    <t>02.02.02.01.02.02.02</t>
  </si>
  <si>
    <t>02.02.02.01.02.02.03</t>
  </si>
  <si>
    <t>02.02.02.01.02.02.04</t>
  </si>
  <si>
    <t>02.02.02.01.02.02.05</t>
  </si>
  <si>
    <t>02.02.02.01.03</t>
  </si>
  <si>
    <t>02.02.02.01.03.01</t>
  </si>
  <si>
    <t>02.02.02.01.03.01.01</t>
  </si>
  <si>
    <t>Salida adosada en techo o pared para luminaria</t>
  </si>
  <si>
    <t>02.02.02.01.03.01.02</t>
  </si>
  <si>
    <t>02.02.02.01.03.01.03</t>
  </si>
  <si>
    <t>Salida del interruptor simple conmutado</t>
  </si>
  <si>
    <t>02.02.02.01.03.01.04</t>
  </si>
  <si>
    <t>Luminaria hermetica fluorecente de policarbonato G.P. IP65 de 36W (incl. Caja)</t>
  </si>
  <si>
    <t>02.02.02.01.03.01.05</t>
  </si>
  <si>
    <t>02.02.02.01.03.01.06</t>
  </si>
  <si>
    <t>Interruptor simple conmutado 15A, 250V</t>
  </si>
  <si>
    <t>02.02.02.01.03.01.07</t>
  </si>
  <si>
    <t>02.02.02.01.03.01.08</t>
  </si>
  <si>
    <t>02.02.02.01.03.01.09</t>
  </si>
  <si>
    <t>02.02.02.01.03.01.10</t>
  </si>
  <si>
    <t>02.02.02.01.03.01.11</t>
  </si>
  <si>
    <t>02.02.02.01.03.01.12</t>
  </si>
  <si>
    <t>Caja de paso de fierro galvanizado de 100 x 100 mm empotrada</t>
  </si>
  <si>
    <t>02.02.02.01.03.02</t>
  </si>
  <si>
    <t>02.02.02.01.03.02.01</t>
  </si>
  <si>
    <t>02.02.02.01.03.02.02</t>
  </si>
  <si>
    <t>02.02.02.01.03.02.03</t>
  </si>
  <si>
    <t>02.02.02.01.03.02.04</t>
  </si>
  <si>
    <t>02.02.02.01.03.02.05</t>
  </si>
  <si>
    <t>Luminaria adosada con lampara de 32 W</t>
  </si>
  <si>
    <t>02.02.02.01.03.02.06</t>
  </si>
  <si>
    <t>02.02.02.01.03.02.07</t>
  </si>
  <si>
    <t>02.02.02.01.03.02.08</t>
  </si>
  <si>
    <t>02.02.02.01.03.02.09</t>
  </si>
  <si>
    <t>02.02.02.01.03.02.10</t>
  </si>
  <si>
    <t>02.02.02.02</t>
  </si>
  <si>
    <t>CUARTO DE TABLERO DE AUTOMATIZACIÓN Y CONTROL</t>
  </si>
  <si>
    <t>02.02.02.02.01</t>
  </si>
  <si>
    <t>02.02.02.02.01.01</t>
  </si>
  <si>
    <t>Tablero de distribución (TD-06) según diagrama unifilar PTAP</t>
  </si>
  <si>
    <t>02.02.02.02.02</t>
  </si>
  <si>
    <t>02.02.02.02.02.01</t>
  </si>
  <si>
    <t>02.02.02.02.02.02</t>
  </si>
  <si>
    <t>02.02.02.02.02.03</t>
  </si>
  <si>
    <t>02.02.02.02.02.04</t>
  </si>
  <si>
    <t>02.02.02.02.02.05</t>
  </si>
  <si>
    <t>02.02.02.02.02.06</t>
  </si>
  <si>
    <t>02.02.02.02.02.07</t>
  </si>
  <si>
    <t>02.02.02.02.02.08</t>
  </si>
  <si>
    <t>02.02.02.02.02.09</t>
  </si>
  <si>
    <t>02.02.02.02.02.10</t>
  </si>
  <si>
    <t>02.02.02.03</t>
  </si>
  <si>
    <t>COMEDOR Y SERVCIOS HIGIENICOS</t>
  </si>
  <si>
    <t>02.02.02.03.01</t>
  </si>
  <si>
    <t>02.02.02.03.01.01</t>
  </si>
  <si>
    <t>Tablero de distribución (TD-02) según diagrama unifilar PTAP</t>
  </si>
  <si>
    <t>02.02.02.03.02</t>
  </si>
  <si>
    <t>02.02.02.03.02.01</t>
  </si>
  <si>
    <t>02.02.02.03.02.02</t>
  </si>
  <si>
    <t>02.02.02.03.02.03</t>
  </si>
  <si>
    <t>02.02.02.03.02.04</t>
  </si>
  <si>
    <t>02.02.02.03.02.05</t>
  </si>
  <si>
    <t>02.02.02.03.02.06</t>
  </si>
  <si>
    <t>02.02.02.03.02.07</t>
  </si>
  <si>
    <t>02.02.02.03.03</t>
  </si>
  <si>
    <t>02.02.02.03.03.01</t>
  </si>
  <si>
    <t>02.02.02.03.03.02</t>
  </si>
  <si>
    <t>02.02.02.03.03.03</t>
  </si>
  <si>
    <t>02.02.02.03.03.04</t>
  </si>
  <si>
    <t>02.02.02.03.03.05</t>
  </si>
  <si>
    <t>02.02.02.03.03.06</t>
  </si>
  <si>
    <t>02.02.02.03.03.07</t>
  </si>
  <si>
    <t>02.02.02.03.03.08</t>
  </si>
  <si>
    <t>02.02.02.03.03.09</t>
  </si>
  <si>
    <t>02.02.02.03.03.10</t>
  </si>
  <si>
    <t>02.02.02.04</t>
  </si>
  <si>
    <t>VESTIDOR Y ALAMACEN</t>
  </si>
  <si>
    <t>02.02.02.04.01</t>
  </si>
  <si>
    <t>02.02.02.04.01.01</t>
  </si>
  <si>
    <t>02.02.02.04.01.02</t>
  </si>
  <si>
    <t>02.02.02.04.01.03</t>
  </si>
  <si>
    <t>02.02.02.04.01.04</t>
  </si>
  <si>
    <t>02.02.02.04.01.05</t>
  </si>
  <si>
    <t>Excavacion de zanja para cable electrico</t>
  </si>
  <si>
    <t>02.02.02.04.01.06</t>
  </si>
  <si>
    <t>02.02.02.04.01.07</t>
  </si>
  <si>
    <t>02.02.02.04.01.08</t>
  </si>
  <si>
    <t>Cinta electrica de señalizacion</t>
  </si>
  <si>
    <t>02.02.02.04.01.09</t>
  </si>
  <si>
    <t>02.02.02.04.01.10</t>
  </si>
  <si>
    <t>02.02.02.04.01.11</t>
  </si>
  <si>
    <t>02.02.02.04.01.12</t>
  </si>
  <si>
    <t>02.02.02.04.01.13</t>
  </si>
  <si>
    <t>02.02.02.04.01.14</t>
  </si>
  <si>
    <t>02.02.02.05</t>
  </si>
  <si>
    <t>CUARTO DE GUARDIANIA</t>
  </si>
  <si>
    <t>02.02.02.05.01</t>
  </si>
  <si>
    <t>02.02.02.05.01.01</t>
  </si>
  <si>
    <t>Tablero de distribución (TD-03) según diagrama unifilar PTAP</t>
  </si>
  <si>
    <t>02.02.02.05.02</t>
  </si>
  <si>
    <t>02.02.02.05.02.01</t>
  </si>
  <si>
    <t>02.02.02.05.02.02</t>
  </si>
  <si>
    <t>02.02.02.05.02.03</t>
  </si>
  <si>
    <t>02.02.02.05.02.04</t>
  </si>
  <si>
    <t>02.02.02.05.02.05</t>
  </si>
  <si>
    <t>02.02.02.05.02.06</t>
  </si>
  <si>
    <t>02.02.02.05.02.07</t>
  </si>
  <si>
    <t>02.02.02.05.03</t>
  </si>
  <si>
    <t>02.02.02.05.03.01</t>
  </si>
  <si>
    <t>02.02.02.05.03.02</t>
  </si>
  <si>
    <t>02.02.02.05.03.03</t>
  </si>
  <si>
    <t>02.02.02.05.03.04</t>
  </si>
  <si>
    <t>02.02.02.05.03.05</t>
  </si>
  <si>
    <t>02.02.02.05.03.06</t>
  </si>
  <si>
    <t>02.02.02.05.03.07</t>
  </si>
  <si>
    <t>02.02.02.05.03.08</t>
  </si>
  <si>
    <t>02.02.02.05.03.09</t>
  </si>
  <si>
    <t>02.02.02.05.03.10</t>
  </si>
  <si>
    <t>02.02.02.05.03.11</t>
  </si>
  <si>
    <t>02.02.02.06</t>
  </si>
  <si>
    <t>CLORACION Y ALMACEN</t>
  </si>
  <si>
    <t>02.02.02.06.01</t>
  </si>
  <si>
    <t>02.02.02.06.01.01</t>
  </si>
  <si>
    <t>Tablero de distribución (TD-04) según diagrama unifilar PTAP</t>
  </si>
  <si>
    <t>02.02.02.06.02</t>
  </si>
  <si>
    <t>02.02.02.06.02.01</t>
  </si>
  <si>
    <t>02.02.02.06.02.02</t>
  </si>
  <si>
    <t>02.02.02.06.02.03</t>
  </si>
  <si>
    <t>02.02.02.06.02.04</t>
  </si>
  <si>
    <t>02.02.02.06.02.05</t>
  </si>
  <si>
    <t>02.02.02.06.02.06</t>
  </si>
  <si>
    <t>02.02.02.06.02.07</t>
  </si>
  <si>
    <t>02.02.02.06.02.08</t>
  </si>
  <si>
    <t>02.02.02.06.02.09</t>
  </si>
  <si>
    <t>02.02.02.06.02.10</t>
  </si>
  <si>
    <t>02.02.02.06.02.11</t>
  </si>
  <si>
    <t>02.02.02.06.02.12</t>
  </si>
  <si>
    <t>02.02.02.07</t>
  </si>
  <si>
    <t>02.02.02.07.01</t>
  </si>
  <si>
    <t>02.02.02.07.01.01</t>
  </si>
  <si>
    <t>Tablero de distribución (TD-05) según diagrama unifilar PTAP</t>
  </si>
  <si>
    <t>02.02.02.07.02</t>
  </si>
  <si>
    <t>02.02.02.07.02.01</t>
  </si>
  <si>
    <t>02.02.02.07.02.02</t>
  </si>
  <si>
    <t>02.02.02.07.02.03</t>
  </si>
  <si>
    <t>02.02.02.07.02.04</t>
  </si>
  <si>
    <t>02.02.02.07.02.05</t>
  </si>
  <si>
    <t>02.02.02.07.02.06</t>
  </si>
  <si>
    <t>02.02.02.07.02.07</t>
  </si>
  <si>
    <t>02.02.02.07.02.08</t>
  </si>
  <si>
    <t>02.02.02.07.02.09</t>
  </si>
  <si>
    <t>02.02.02.07.02.10</t>
  </si>
  <si>
    <t>02.02.02.08</t>
  </si>
  <si>
    <t>CUARTO DE TABLEROS Y GRUPO ELECTROGENO</t>
  </si>
  <si>
    <t>02.02.02.08.01</t>
  </si>
  <si>
    <t>02.02.02.08.01.01</t>
  </si>
  <si>
    <t>Tablero de distribución (STD) según diagrama unifilar PTAP</t>
  </si>
  <si>
    <t>02.02.02.08.02</t>
  </si>
  <si>
    <t>02.02.02.08.02.01</t>
  </si>
  <si>
    <t>02.02.02.08.02.02</t>
  </si>
  <si>
    <t>02.02.02.08.02.03</t>
  </si>
  <si>
    <t>02.02.02.08.02.04</t>
  </si>
  <si>
    <t>02.02.02.08.02.05</t>
  </si>
  <si>
    <t>02.02.02.08.02.06</t>
  </si>
  <si>
    <t>02.02.02.08.02.07</t>
  </si>
  <si>
    <t>02.02.02.08.03</t>
  </si>
  <si>
    <t>02.02.02.08.03.01</t>
  </si>
  <si>
    <t>02.02.02.08.03.02</t>
  </si>
  <si>
    <t>02.02.02.08.03.03</t>
  </si>
  <si>
    <t>02.02.02.08.03.04</t>
  </si>
  <si>
    <t>02.02.02.08.03.05</t>
  </si>
  <si>
    <t>02.02.02.08.03.06</t>
  </si>
  <si>
    <t>02.02.02.08.03.07</t>
  </si>
  <si>
    <t>02.02.02.08.03.08</t>
  </si>
  <si>
    <t>02.02.02.08.03.09</t>
  </si>
  <si>
    <t>02.02.02.08.03.10</t>
  </si>
  <si>
    <t>02.02.02.09</t>
  </si>
  <si>
    <t>CUARTOS DE AGUA-CAMARA DE CONTACTO</t>
  </si>
  <si>
    <t>02.02.02.09.01</t>
  </si>
  <si>
    <t>SALIDAS DE FUERZA</t>
  </si>
  <si>
    <t>02.02.02.09.01.01</t>
  </si>
  <si>
    <t>Salida para bombas de agua</t>
  </si>
  <si>
    <t>02.02.02.09.01.02</t>
  </si>
  <si>
    <t>Murete de concreto 0.60x0.40m para bomba cloro</t>
  </si>
  <si>
    <t>02.02.02.09.01.03</t>
  </si>
  <si>
    <t>02.02.02.09.01.04</t>
  </si>
  <si>
    <t>02.02.02.09.01.05</t>
  </si>
  <si>
    <t>02.02.02.09.01.06</t>
  </si>
  <si>
    <t>02.02.02.09.02</t>
  </si>
  <si>
    <t>02.02.02.09.02.01</t>
  </si>
  <si>
    <t>02.02.02.09.02.02</t>
  </si>
  <si>
    <t>02.02.02.09.02.03</t>
  </si>
  <si>
    <t>02.02.02.09.02.04</t>
  </si>
  <si>
    <t>02.02.02.09.02.05</t>
  </si>
  <si>
    <t>02.02.02.09.02.06</t>
  </si>
  <si>
    <t>02.02.02.09.02.07</t>
  </si>
  <si>
    <t>02.02.02.09.02.08</t>
  </si>
  <si>
    <t>02.02.02.09.02.09</t>
  </si>
  <si>
    <t>02.02.02.10</t>
  </si>
  <si>
    <t>CUARTOS DE CLORO-CAMARA DE CONTACTO</t>
  </si>
  <si>
    <t>02.02.02.10.01</t>
  </si>
  <si>
    <t>02.02.02.10.01.01</t>
  </si>
  <si>
    <t>02.02.02.10.01.02</t>
  </si>
  <si>
    <t>02.02.02.10.01.03</t>
  </si>
  <si>
    <t>02.02.02.10.01.04</t>
  </si>
  <si>
    <t>02.02.02.10.01.05</t>
  </si>
  <si>
    <t>02.02.02.10.01.06</t>
  </si>
  <si>
    <t>02.02.02.10.02</t>
  </si>
  <si>
    <t>02.02.02.10.02.01</t>
  </si>
  <si>
    <t>02.02.02.10.02.02</t>
  </si>
  <si>
    <t>02.02.02.10.02.03</t>
  </si>
  <si>
    <t>02.02.02.10.02.04</t>
  </si>
  <si>
    <t>02.02.02.10.02.05</t>
  </si>
  <si>
    <t>02.02.02.10.02.06</t>
  </si>
  <si>
    <t>02.02.02.10.02.07</t>
  </si>
  <si>
    <t>02.02.02.10.02.08</t>
  </si>
  <si>
    <t>02.02.02.10.02.09</t>
  </si>
  <si>
    <t>02.02.02.11</t>
  </si>
  <si>
    <t>FLOCULADOR VERTICAL, DECANTADOR Y BATERIA DE FILTROS</t>
  </si>
  <si>
    <t>02.02.02.11.01</t>
  </si>
  <si>
    <t>SISTEMA DE BAJA TENSION, FUERZA Y CONTROL</t>
  </si>
  <si>
    <t>02.02.02.11.01.01</t>
  </si>
  <si>
    <t>02.02.02.11.01.01.01</t>
  </si>
  <si>
    <t>Salida fuerza para actuador de valvula</t>
  </si>
  <si>
    <t>02.02.02.11.01.01.02</t>
  </si>
  <si>
    <t>02.02.02.11.01.01.03</t>
  </si>
  <si>
    <t>Caja de paso de PVC de 300x300mm adosado a muro o murete</t>
  </si>
  <si>
    <t>02.02.02.11.01.01.04</t>
  </si>
  <si>
    <t>02.02.02.11.01.01.05</t>
  </si>
  <si>
    <t>02.02.02.11.01.02</t>
  </si>
  <si>
    <t>02.02.02.11.01.02.01</t>
  </si>
  <si>
    <t>02.02.02.11.01.02.02</t>
  </si>
  <si>
    <t>02.02.02.11.01.02.03</t>
  </si>
  <si>
    <t>02.02.02.11.01.02.04</t>
  </si>
  <si>
    <t>02.02.02.11.01.02.05</t>
  </si>
  <si>
    <t>Buzoneta para cable electrico 0.80 x 0.80 x 0.70m</t>
  </si>
  <si>
    <t>02.02.02.11.01.02.06</t>
  </si>
  <si>
    <t>Suministro e instalación de ducto de concreto de 4 vías</t>
  </si>
  <si>
    <t>02.02.02.11.01.02.07</t>
  </si>
  <si>
    <t>02.02.02.11.01.02.08</t>
  </si>
  <si>
    <t>02.02.02.11.01.02.09</t>
  </si>
  <si>
    <t>Suministro e instalacion de tuberia empotrada PVC-P DN 50 mm (2")</t>
  </si>
  <si>
    <t>02.02.02.11.01.02.10</t>
  </si>
  <si>
    <t>Suministro e instalacion de tuberia empotrada PVC-P DN 75 mm (3")</t>
  </si>
  <si>
    <t>02.02.02.11.01.02.11</t>
  </si>
  <si>
    <t>02.02.02.11.01.02.12</t>
  </si>
  <si>
    <t>Caja de paso de PVC de 150x150mm adosado a muro</t>
  </si>
  <si>
    <t>02.02.02.11.01.02.13</t>
  </si>
  <si>
    <t>Caja de paso de PVC de 200x200mm adosado a muro</t>
  </si>
  <si>
    <t>02.02.02.11.01.03</t>
  </si>
  <si>
    <t>02.02.02.11.01.03.01</t>
  </si>
  <si>
    <t>Suministro e instalacion de cable electrico 3-1x4mm2 N2XH+1x2.5mm2 N2XH(T) en ductos de PVC</t>
  </si>
  <si>
    <t>02.02.02.11.01.04</t>
  </si>
  <si>
    <t>02.02.02.11.01.04.01</t>
  </si>
  <si>
    <t>Tablero Centro de Control de Motores N°2 CCM2</t>
  </si>
  <si>
    <t>02.02.02.11.01.04.02</t>
  </si>
  <si>
    <t>Tablero Centro de Control de Motores N°2 CCM3</t>
  </si>
  <si>
    <t>02.02.02.11.01.04.03</t>
  </si>
  <si>
    <t>Tablero Centro de Control de Motores N°2 CCM4</t>
  </si>
  <si>
    <t>02.02.02.11.01.04.04</t>
  </si>
  <si>
    <t>Tablero Centro de Control de Motores N°2 CCM5</t>
  </si>
  <si>
    <t>02.02.02.11.01.04.05</t>
  </si>
  <si>
    <t>Tablero Centro de Control de Motores N°2 CCM6</t>
  </si>
  <si>
    <t>02.02.02.11.01.04.06</t>
  </si>
  <si>
    <t>Tablero Centro de Control de Motores N°2 CCM7</t>
  </si>
  <si>
    <t>02.02.02.11.01.04.07</t>
  </si>
  <si>
    <t>Tablero Centro de Control de Motores N°2 CCM8</t>
  </si>
  <si>
    <t>02.02.02.11.01.04.08</t>
  </si>
  <si>
    <t>Tablero Centro de Control de Motores N°2 CCM9</t>
  </si>
  <si>
    <t>02.02.02.11.02</t>
  </si>
  <si>
    <t>ALUMBRADO INTERIOR</t>
  </si>
  <si>
    <t>02.02.02.11.02.01</t>
  </si>
  <si>
    <t>02.02.02.11.02.02</t>
  </si>
  <si>
    <t>02.02.02.11.02.03</t>
  </si>
  <si>
    <t>02.02.02.11.02.04</t>
  </si>
  <si>
    <t>02.02.02.11.02.05</t>
  </si>
  <si>
    <t>02.02.02.11.02.06</t>
  </si>
  <si>
    <t>02.02.02.11.02.07</t>
  </si>
  <si>
    <t>02.02.02.11.02.08</t>
  </si>
  <si>
    <t>02.02.02.11.02.09</t>
  </si>
  <si>
    <t>02.02.02.11.02.10</t>
  </si>
  <si>
    <t>02.02.02.11.03</t>
  </si>
  <si>
    <t>02.02.02.11.03.01</t>
  </si>
  <si>
    <t>02.02.02.11.03.02</t>
  </si>
  <si>
    <t>02.02.02.11.03.03</t>
  </si>
  <si>
    <t>02.02.02.11.03.04</t>
  </si>
  <si>
    <t>02.02.02.11.03.05</t>
  </si>
  <si>
    <t>02.02.02.11.03.06</t>
  </si>
  <si>
    <t>02.02.02.11.03.07</t>
  </si>
  <si>
    <t>02.02.02.11.03.08</t>
  </si>
  <si>
    <t>02.02.02.11.03.09</t>
  </si>
  <si>
    <t>Poste CAC 8/200/120/255 c/ pastoral parabolico de A|°G° PS/1.5/1.1/3.5 y luminaraia V.S.A.P. DE 150W</t>
  </si>
  <si>
    <t>02.02.02.12</t>
  </si>
  <si>
    <t>02.02.02.12.01</t>
  </si>
  <si>
    <t>02.02.02.12.01.01</t>
  </si>
  <si>
    <t>02.02.02.12.01.01.01</t>
  </si>
  <si>
    <t>02.02.02.12.01.01.02</t>
  </si>
  <si>
    <t>02.02.02.12.01.01.03</t>
  </si>
  <si>
    <t>02.02.02.12.01.01.04</t>
  </si>
  <si>
    <t>02.02.02.12.01.01.05</t>
  </si>
  <si>
    <t>02.02.02.12.01.02</t>
  </si>
  <si>
    <t>02.02.02.12.01.02.01</t>
  </si>
  <si>
    <t>02.02.02.12.01.02.02</t>
  </si>
  <si>
    <t>02.02.02.12.01.02.03</t>
  </si>
  <si>
    <t>02.02.02.12.01.02.04</t>
  </si>
  <si>
    <t>02.02.02.12.01.02.05</t>
  </si>
  <si>
    <t>02.02.02.12.01.02.06</t>
  </si>
  <si>
    <t>Suministro y tendido de tuberia de PVC-P DN 25 mm (1")</t>
  </si>
  <si>
    <t>02.02.02.12.01.02.07</t>
  </si>
  <si>
    <t>Suministro e instalacion de tuberia empotrada PVC-P DN 25 mm (1")</t>
  </si>
  <si>
    <t>02.02.02.12.01.02.08</t>
  </si>
  <si>
    <t>02.02.02.12.01.02.09</t>
  </si>
  <si>
    <t>02.02.02.12.01.02.10</t>
  </si>
  <si>
    <t>02.02.02.12.01.02.11</t>
  </si>
  <si>
    <t>02.02.02.12.01.03</t>
  </si>
  <si>
    <t>02.02.02.12.01.03.01</t>
  </si>
  <si>
    <t>02.02.02.12.02</t>
  </si>
  <si>
    <t>02.02.02.12.02.01</t>
  </si>
  <si>
    <t>02.02.02.12.02.02</t>
  </si>
  <si>
    <t>02.02.02.12.02.03</t>
  </si>
  <si>
    <t>02.02.02.12.02.04</t>
  </si>
  <si>
    <t>02.02.02.12.02.05</t>
  </si>
  <si>
    <t>02.02.02.12.02.06</t>
  </si>
  <si>
    <t>02.02.02.12.02.07</t>
  </si>
  <si>
    <t>02.02.02.12.02.08</t>
  </si>
  <si>
    <t>02.02.02.12.02.09</t>
  </si>
  <si>
    <t>02.02.02.12.02.10</t>
  </si>
  <si>
    <t>02.02.02.12.03</t>
  </si>
  <si>
    <t>02.02.02.12.03.01</t>
  </si>
  <si>
    <t>02.02.02.12.03.02</t>
  </si>
  <si>
    <t>02.02.02.12.03.03</t>
  </si>
  <si>
    <t>02.02.02.12.03.04</t>
  </si>
  <si>
    <t>02.02.02.12.03.05</t>
  </si>
  <si>
    <t>02.02.02.12.03.06</t>
  </si>
  <si>
    <t>02.02.02.12.03.07</t>
  </si>
  <si>
    <t>02.02.02.12.03.08</t>
  </si>
  <si>
    <t>02.02.02.12.03.09</t>
  </si>
  <si>
    <t>02.02.02.13</t>
  </si>
  <si>
    <t>INTERCONEXION ENTRE TABLEROS</t>
  </si>
  <si>
    <t>02.02.02.13.01</t>
  </si>
  <si>
    <t>SISTEMA DE ALUMBRADO EXTERIOR</t>
  </si>
  <si>
    <t>02.02.02.13.01.01</t>
  </si>
  <si>
    <t>02.02.02.13.01.01.01</t>
  </si>
  <si>
    <t>Excavacion de zanja para cable electrico A=0.60 H=1.00</t>
  </si>
  <si>
    <t>02.02.02.13.01.01.02</t>
  </si>
  <si>
    <t>02.02.02.13.01.01.03</t>
  </si>
  <si>
    <t>02.02.02.13.01.01.04</t>
  </si>
  <si>
    <t>02.02.02.13.01.01.05</t>
  </si>
  <si>
    <t>Buzoneta para cable electrico 1.80 x 1.80 x 1.00m</t>
  </si>
  <si>
    <t>02.02.02.13.01.01.06</t>
  </si>
  <si>
    <t>02.02.02.13.01.01.07</t>
  </si>
  <si>
    <t>02.02.02.13.01.01.08</t>
  </si>
  <si>
    <t>02.02.02.13.01.01.09</t>
  </si>
  <si>
    <t>Suministro y tendido de tuberia de PVC-P DN 40 mm (1 1/2")</t>
  </si>
  <si>
    <t>02.02.02.13.01.01.10</t>
  </si>
  <si>
    <t>Suministro y tendido de tuberia de PVC-P DN 100 mm (4")</t>
  </si>
  <si>
    <t>02.02.02.13.01.01.11</t>
  </si>
  <si>
    <t>02.02.02.13.01.01.12</t>
  </si>
  <si>
    <t>02.02.02.13.01.01.13</t>
  </si>
  <si>
    <t>02.02.02.13.01.01.14</t>
  </si>
  <si>
    <t>Suministro e instalacion de tuberia empotrada PVC-P DN 100 mm (4")</t>
  </si>
  <si>
    <t>02.02.02.13.01.01.15</t>
  </si>
  <si>
    <t>02.02.02.13.01.01.16</t>
  </si>
  <si>
    <t>02.02.02.13.01.01.17</t>
  </si>
  <si>
    <t>02.02.02.13.01.02</t>
  </si>
  <si>
    <t>02.02.02.13.01.02.01</t>
  </si>
  <si>
    <t>Suministro e instalacion de cable electrico 3-1x50mm2 +1x10mm2 N2XH en ductos de PVC</t>
  </si>
  <si>
    <t>02.02.02.13.01.02.02</t>
  </si>
  <si>
    <t>Suministro e instalacion de cable electrico 3-1x16mm2+1x6mm2 N2XH en ductos de PVC</t>
  </si>
  <si>
    <t>02.02.02.13.01.02.03</t>
  </si>
  <si>
    <t>Suministro e instalacion de cable electrico 3-1x10mm2+1x6mm2 N2XH en ductos de PVC</t>
  </si>
  <si>
    <t>02.02.02.13.01.02.04</t>
  </si>
  <si>
    <t>Suministro e instalacion de cable electrico 3-1x6mm2+1x6mm2 N2XOH en ductos de PVC</t>
  </si>
  <si>
    <t>02.02.02.13.01.02.05</t>
  </si>
  <si>
    <t>02.02.02.13.01.02.06</t>
  </si>
  <si>
    <t>Suministro e instalacion de cable electrico 3-1x240mm2 en ductos de PVC</t>
  </si>
  <si>
    <t>02.02.02.13.01.03</t>
  </si>
  <si>
    <t>02.02.02.13.01.03.01</t>
  </si>
  <si>
    <t>Pozo a tierra de baja tension</t>
  </si>
  <si>
    <t>02.02.02.13.01.04</t>
  </si>
  <si>
    <t>02.02.02.13.01.04.01</t>
  </si>
  <si>
    <t>02.02.02.13.01.04.02</t>
  </si>
  <si>
    <t>02.02.02.13.01.04.03</t>
  </si>
  <si>
    <t>02.02.02.13.01.04.04</t>
  </si>
  <si>
    <t>02.02.02.13.01.04.05</t>
  </si>
  <si>
    <t>02.02.02.13.01.04.06</t>
  </si>
  <si>
    <t>02.02.02.13.01.04.07</t>
  </si>
  <si>
    <t>02.02.02.13.01.04.08</t>
  </si>
  <si>
    <t>02.02.02.13.01.04.09</t>
  </si>
  <si>
    <t>02.02.02.13.01.04.10</t>
  </si>
  <si>
    <t>02.02.02.14</t>
  </si>
  <si>
    <t>SISTEMA DE UTILIZACION DE MEDIA TENSION EN LA PTAP</t>
  </si>
  <si>
    <t>02.02.02.14.01</t>
  </si>
  <si>
    <t>Sistema de utilizacion de media tension en la ptap</t>
  </si>
  <si>
    <t>02.02.03</t>
  </si>
  <si>
    <t>EQUIPAMIENTO AUTOMATIZACION</t>
  </si>
  <si>
    <t>02.02.03.01</t>
  </si>
  <si>
    <t>SECTOR SALA ELECTRICA N°01 - TANQUES DE EDIFICIOS</t>
  </si>
  <si>
    <t>02.02.03.01.01</t>
  </si>
  <si>
    <t>EQUIPOS DE CONTROL Y AUTOMATIZACIÓN PARA EL SECTOR</t>
  </si>
  <si>
    <t>02.02.03.01.01.01</t>
  </si>
  <si>
    <t>TABLEROS PARA AUTOMATIZACIÓN - SALA ELECTRICA N°01</t>
  </si>
  <si>
    <t>02.02.03.01.01.01.01</t>
  </si>
  <si>
    <t>Tablero Rectificador-220V/24Vdc (TR-01), tipo mural</t>
  </si>
  <si>
    <t>02.02.03.01.01.01.02</t>
  </si>
  <si>
    <t>Tablero de Automatización y Control (TAC-01) , tipo mural</t>
  </si>
  <si>
    <t>02.02.03.01.01.02</t>
  </si>
  <si>
    <t>CABLES DE CONTROL Y DE COMUNICACIÓN INDUSTRIAL</t>
  </si>
  <si>
    <t>02.02.03.01.01.02.01</t>
  </si>
  <si>
    <t>Sensor detector de intrusos (YE), salida discreta aislada, alimentación 24Vdc.</t>
  </si>
  <si>
    <t>02.02.03.01.01.02.02</t>
  </si>
  <si>
    <t>Sirena luminosa y sonora (YA), máx 106dBA, alimentación 24Vdc</t>
  </si>
  <si>
    <t>02.02.03.01.01.02.03</t>
  </si>
  <si>
    <t>Boya de nivel sumergible, para agua potable, con 05m de cable</t>
  </si>
  <si>
    <t>02.02.03.01.01.03</t>
  </si>
  <si>
    <t>02.02.03.01.01.03.01</t>
  </si>
  <si>
    <t>Cable profibus DP, 1x2x0.34mm2, violeta</t>
  </si>
  <si>
    <t>02.02.03.01.01.03.02</t>
  </si>
  <si>
    <t>Cable de control CCTB 9x0.82mm2</t>
  </si>
  <si>
    <t>02.02.03.01.01.03.03</t>
  </si>
  <si>
    <t>Cable vulcanizado tipo NLT 2x0.8mm2</t>
  </si>
  <si>
    <t>02.02.03.01.01.03.04</t>
  </si>
  <si>
    <t>Cable vulcanizado tipo RV-K 3Gx1.0mm2</t>
  </si>
  <si>
    <t>02.02.03.01.01.03.05</t>
  </si>
  <si>
    <t>Cable vulcanizado tipo RV-K 3Gx1.5mm2</t>
  </si>
  <si>
    <t>02.02.03.01.01.03.06</t>
  </si>
  <si>
    <t>Cable Ethernet, SFTP CAT 6</t>
  </si>
  <si>
    <t>02.02.03.01.01.03.07</t>
  </si>
  <si>
    <t>Suministro de ductos de PVC SAP, soportería unistrud, cajas de derivación de PVC y otros accesorios para el montaje adosado en la pared en la Sala Electrica N° 01.</t>
  </si>
  <si>
    <t>02.02.03.01.01.03.08</t>
  </si>
  <si>
    <t>Suministro de ductos de PVC SAP, soportería unistrud, cajas de derivación de PVC y otros accesorios para el montaje adosado en la pared en los exteriores de los edificios para las boyas de nivel en los tanques de agua</t>
  </si>
  <si>
    <t>02.02.03.01.02</t>
  </si>
  <si>
    <t>SERVICIOS PARA EL SISTEMA DE CONTROL Y AUTOMATIZACIÓN PARA SE N°1</t>
  </si>
  <si>
    <t>02.02.03.01.02.01</t>
  </si>
  <si>
    <t>MONTAJE E INSTALACION DE EQUIPOS</t>
  </si>
  <si>
    <t>02.02.03.01.02.01.01</t>
  </si>
  <si>
    <t>Montaje de Tableros de automatización e instalación electricas</t>
  </si>
  <si>
    <t>02.02.03.01.02.01.02</t>
  </si>
  <si>
    <t>Montaje e instalación de instrumentos en campo</t>
  </si>
  <si>
    <t>02.02.03.01.02.01.03</t>
  </si>
  <si>
    <t>Instalación de ducteria, tendido y conexionado de cables de control y de comunicación industrial</t>
  </si>
  <si>
    <t>02.02.03.01.02.02</t>
  </si>
  <si>
    <t>PRUEBAS SAT Y PRECOMISIONAMIENTO</t>
  </si>
  <si>
    <t>02.02.03.01.02.02.01</t>
  </si>
  <si>
    <t>Pruebas de Aislamiento, Continuidad y Puesta en Funcionamiento de equipos de control e instrumentos</t>
  </si>
  <si>
    <t>02.02.03.01.02.02.02</t>
  </si>
  <si>
    <t>Configuración y constrastación de lectura de los instrumentos: sensor transmisor de caudal, presión, etc.</t>
  </si>
  <si>
    <t>02.02.03.01.02.02.03</t>
  </si>
  <si>
    <t>Configuración y programación de PLC y HMI del TAC-01 y pruebas de operación Local (Manual y Automático).</t>
  </si>
  <si>
    <t>02.02.03.01.02.03</t>
  </si>
  <si>
    <t>SERVICIOS E INSTALACIONES ESPECIALIZADAS</t>
  </si>
  <si>
    <t>02.02.03.01.02.03.01</t>
  </si>
  <si>
    <t>Servicio de certificación de red de comunicación industrial Profibus DP</t>
  </si>
  <si>
    <t>02.02.03.02</t>
  </si>
  <si>
    <t>SALA ELECTRICA N° 02</t>
  </si>
  <si>
    <t>02.02.03.02.01</t>
  </si>
  <si>
    <t>EQUIPOS DE CONTROL Y AUTOMATIZACIÓN PARA SE N°2</t>
  </si>
  <si>
    <t>02.02.03.02.01.01</t>
  </si>
  <si>
    <t>02.02.03.02.01.01.01</t>
  </si>
  <si>
    <t>Tablero Rectificador-220V/24Vdc (TR-02, TR-03, TR-04, TR-05)</t>
  </si>
  <si>
    <t>02.02.03.02.01.01.02</t>
  </si>
  <si>
    <t>Tablero de Automatización y Control (TAC-02, TAC-03, TAC-04, TAC-05 )</t>
  </si>
  <si>
    <t>02.02.03.02.01.02</t>
  </si>
  <si>
    <t>02.02.03.02.01.02.01</t>
  </si>
  <si>
    <t>02.02.03.02.01.02.02</t>
  </si>
  <si>
    <t>02.02.03.02.01.03</t>
  </si>
  <si>
    <t>02.02.03.02.01.03.01</t>
  </si>
  <si>
    <t>02.02.03.02.01.03.02</t>
  </si>
  <si>
    <t>02.02.03.02.01.03.03</t>
  </si>
  <si>
    <t>02.02.03.02.01.03.04</t>
  </si>
  <si>
    <t>02.02.03.02.01.03.05</t>
  </si>
  <si>
    <t>02.02.03.02.01.03.06</t>
  </si>
  <si>
    <t>Cable vulcanizado tipo RV-K 3Gx2.5mm2</t>
  </si>
  <si>
    <t>02.02.03.02.01.03.07</t>
  </si>
  <si>
    <t>02.02.03.02.01.03.08</t>
  </si>
  <si>
    <t>Suministro de ductos de PVC SAP, soportería unistrud, cajas de derivación de PVC y otros accesorios para el montaje adosado en la pared en la Sala Electrica N° 02.</t>
  </si>
  <si>
    <t>02.02.03.02.02</t>
  </si>
  <si>
    <t>SERVICIOS PARA EL SISTEMA DE CONTROL Y AUTOMATIZACIÓN PARA SE N°2</t>
  </si>
  <si>
    <t>02.02.03.02.02.01</t>
  </si>
  <si>
    <t>02.02.03.02.02.01.01</t>
  </si>
  <si>
    <t>Montaje e instalación de Tableros de control en la Sala Eléctrica N° 02</t>
  </si>
  <si>
    <t>02.02.03.02.02.01.02</t>
  </si>
  <si>
    <t>Montaje e instalación de instrumentos en campo SE N° 2</t>
  </si>
  <si>
    <t>02.02.03.02.02.01.03</t>
  </si>
  <si>
    <t>Instalación de ducteria, tendido y conexionado de cables de control y de comunicación industrial SE N° 2</t>
  </si>
  <si>
    <t>02.02.03.02.02.02</t>
  </si>
  <si>
    <t>02.02.03.02.02.02.01</t>
  </si>
  <si>
    <t>Pruebas de Aislamiento, Continuidad y Puesta en Funcionamiento de equipos de control e instrumentos SE N° 2</t>
  </si>
  <si>
    <t>02.02.03.02.02.02.02</t>
  </si>
  <si>
    <t>Configuración y contrastación de lectura de los instrumentos que se conectan al TAC-02/TAC-03/TAC-04 y TAC-05</t>
  </si>
  <si>
    <t>02.02.03.02.02.02.03</t>
  </si>
  <si>
    <t>Configuración y programación de PLC y HMI del TAC-02/TAC-03/TAC-04/TAC-05 y pruebas de operación Local (Manual y Automático).</t>
  </si>
  <si>
    <t>02.02.03.02.02.03</t>
  </si>
  <si>
    <t>02.02.03.02.02.03.01</t>
  </si>
  <si>
    <t>Servicio de certificación de red de comunicación industrial Profibus DP SE N° 2</t>
  </si>
  <si>
    <t>02.02.03.03</t>
  </si>
  <si>
    <t>SALA DE CLORACIÓN</t>
  </si>
  <si>
    <t>02.02.03.03.01</t>
  </si>
  <si>
    <t>EQUIPOS DE CONTROL Y AUTOMATIZACIÓN</t>
  </si>
  <si>
    <t>02.02.03.03.01.01</t>
  </si>
  <si>
    <t>TABLEROS PARA AUTOMATIZACIÓN - SALA CLORACION</t>
  </si>
  <si>
    <t>02.02.03.03.01.01.01</t>
  </si>
  <si>
    <t>Tablero Rectificador-220V/24Vdc (TR-06)</t>
  </si>
  <si>
    <t>02.02.03.03.01.01.02</t>
  </si>
  <si>
    <t>Tablero de Automatización y Control (TAC-06)</t>
  </si>
  <si>
    <t>02.02.03.03.01.02</t>
  </si>
  <si>
    <t>INSTRUMENTACIÓN</t>
  </si>
  <si>
    <t>02.02.03.03.01.02.01</t>
  </si>
  <si>
    <t>Sistema de detección de fuga de gas cloro, incluye: 01 Transmisor remoto para montaje en pared, con display y salidas reles, 01 sensor de gas cloro rango 0-10ppm</t>
  </si>
  <si>
    <t>02.02.03.03.01.02.02</t>
  </si>
  <si>
    <t>Balanza Electrónica, con transmisor remoto con pantalla LCD y con salida analógica de 4-20mA. IP 65, con accesorios para montaje a la Pared. Incluye: kit de celdas de cargas de acero inoxidable, plataforma metálica en acero al carbón con acabado de p</t>
  </si>
  <si>
    <t>02.02.03.03.01.02.03</t>
  </si>
  <si>
    <t>02.02.03.03.01.02.04</t>
  </si>
  <si>
    <t>02.02.03.03.01.03</t>
  </si>
  <si>
    <t>CABLES DE CONTROL Y DE COMUNICACIÓN INDUSTRIAL QUE LLEGAN AL TAC-06 y TR-06</t>
  </si>
  <si>
    <t>02.02.03.03.01.03.01</t>
  </si>
  <si>
    <t>02.02.03.03.01.03.02</t>
  </si>
  <si>
    <t>02.02.03.03.01.03.03</t>
  </si>
  <si>
    <t>Cable de instrumentación apantallado 3x1.5mm2</t>
  </si>
  <si>
    <t>02.02.03.03.01.03.04</t>
  </si>
  <si>
    <t>02.02.03.03.01.03.05</t>
  </si>
  <si>
    <t>02.02.03.03.02</t>
  </si>
  <si>
    <t>SERVICIOS PARA EL SISTEMA DE CONTROL Y AUTOMATIZACIÓN PARA SE N°3</t>
  </si>
  <si>
    <t>02.02.03.03.02.01</t>
  </si>
  <si>
    <t>02.02.03.03.02.01.01</t>
  </si>
  <si>
    <t>Montaje e instalación de Tableros de control en la Sala de Cloración</t>
  </si>
  <si>
    <t>02.02.03.03.02.01.02</t>
  </si>
  <si>
    <t>Montaje e instalación de instrumentos en campo en la Sala de Cloración</t>
  </si>
  <si>
    <t>02.02.03.03.02.01.03</t>
  </si>
  <si>
    <t>Instalación de ducteria, tendido y conexionado de cables de control y de comunicación industrial en la Sala de Cloración</t>
  </si>
  <si>
    <t>02.02.03.03.02.02</t>
  </si>
  <si>
    <t>02.02.03.03.02.02.01</t>
  </si>
  <si>
    <t>Pruebas de Aislamiento, Continuidad y Puesta en Funcionamiento de equipos de control e instrumentos SE N° 3</t>
  </si>
  <si>
    <t>02.02.03.03.02.02.02</t>
  </si>
  <si>
    <t>Configuración y contrastación de lectura de los instrumentos que se conectan al TAC-06</t>
  </si>
  <si>
    <t>02.02.03.03.02.02.03</t>
  </si>
  <si>
    <t>Configuración y programación de PLC y HMI del TAC-06 y pruebas de operación Local (Manual y Automático).</t>
  </si>
  <si>
    <t>02.02.03.04</t>
  </si>
  <si>
    <t>SECTOR SALA DE DOSIFICACION DE REACTIVOS</t>
  </si>
  <si>
    <t>02.02.03.04.01</t>
  </si>
  <si>
    <t>02.02.03.04.01.01</t>
  </si>
  <si>
    <t>TABLEROS PARA AUTOMATIZACIÓN - SALA DE DOSIFICACIÓN DE REACTIVOS</t>
  </si>
  <si>
    <t>02.02.03.04.01.01.01</t>
  </si>
  <si>
    <t>Tablero Rectificador-220V/24Vdc (TR-07)</t>
  </si>
  <si>
    <t>02.02.03.04.01.01.02</t>
  </si>
  <si>
    <t>Tablero de Automatización y Control (TAC-07)</t>
  </si>
  <si>
    <t>02.02.03.04.01.02</t>
  </si>
  <si>
    <t>02.02.03.04.01.02.01</t>
  </si>
  <si>
    <t>Medidor de nivel (LE/LIT) del tipo ultrasónico, 0-10m, con transmisor remoto con Display para montaje en pared, comunicación Profibus DP y sensor con IP68. Para los tanques de Sulfato de Aluminio</t>
  </si>
  <si>
    <t>02.02.03.04.01.02.02</t>
  </si>
  <si>
    <t>Detector de nivel por electrodos (Relé de Nivel + 3 Electrodos) Switch de nivel para control de bombeo de pozo de agua y (3) Electrodos sumergible, con cubierta de pvc</t>
  </si>
  <si>
    <t>02.02.03.04.01.02.03</t>
  </si>
  <si>
    <t>02.02.03.04.01.02.04</t>
  </si>
  <si>
    <t>02.02.03.04.01.03</t>
  </si>
  <si>
    <t>CABLES DE CONTROL Y DE COMUNICACIÓN INDUSTRIAL QUE LLEGAN AL TAC-07 y TR-07</t>
  </si>
  <si>
    <t>02.02.03.04.01.03.01</t>
  </si>
  <si>
    <t>02.02.03.04.01.03.02</t>
  </si>
  <si>
    <t>02.02.03.04.01.03.03</t>
  </si>
  <si>
    <t>02.02.03.04.01.03.04</t>
  </si>
  <si>
    <t>02.02.03.04.01.03.05</t>
  </si>
  <si>
    <t>02.02.03.04.01.03.06</t>
  </si>
  <si>
    <t>Suministro de ductos de PVC SAP, soportería unistrud, cajas de derivación de PVC y otros accesorios para el montaje adosado en la pared en esta área en sala reactivos</t>
  </si>
  <si>
    <t>02.02.03.04.02</t>
  </si>
  <si>
    <t>SERVICIOS PARA EL SISTEMA DE CONTROL Y AUTOMATIZACIÓN PARA SALA DE DOSIFICACIÓN DE REACTIVOS</t>
  </si>
  <si>
    <t>02.02.03.04.02.01</t>
  </si>
  <si>
    <t>02.02.03.04.02.01.01</t>
  </si>
  <si>
    <t>02.02.03.04.02.01.02</t>
  </si>
  <si>
    <t>02.02.03.04.02.01.03</t>
  </si>
  <si>
    <t>Instalación de ducteria, tendido y conexionado de cables de control y de comunicación industrial en sala N° 4</t>
  </si>
  <si>
    <t>02.02.03.04.02.02</t>
  </si>
  <si>
    <t>02.02.03.04.02.02.01</t>
  </si>
  <si>
    <t>02.02.03.04.02.02.02</t>
  </si>
  <si>
    <t>02.02.03.04.02.02.03</t>
  </si>
  <si>
    <t>Configuración y programación de PLC y HMI del TAC-07 y pruebas de operación Local (Manual y Automático).</t>
  </si>
  <si>
    <t>02.02.03.04.02.03</t>
  </si>
  <si>
    <t>02.02.03.04.02.03.01</t>
  </si>
  <si>
    <t>Servicio de certificación de red de comunicación industrial Profibus DP en sala Reactivos</t>
  </si>
  <si>
    <t>02.02.03.05</t>
  </si>
  <si>
    <t>CÁMARA DE MACROMEDICIÓN - INGRESO</t>
  </si>
  <si>
    <t>02.02.03.05.01</t>
  </si>
  <si>
    <t>02.02.03.05.01.01</t>
  </si>
  <si>
    <t>02.02.03.05.01.01.01</t>
  </si>
  <si>
    <t>Medidor multiparamétrico para medición en línea: Con transmisor remoto, con Protocolo de Comunicación Profibus DP v1, para medir el nivel de turbiedad en la línea de ingreso</t>
  </si>
  <si>
    <t>02.02.03.05.01.01.02</t>
  </si>
  <si>
    <t>Sensor de Turbidez, calibración en varios puntos, adaptación a procesos rápido, Rango de med. 0 - 4000NTU prec. ±1%, con sistema programable y auto limpiante, IP66</t>
  </si>
  <si>
    <t>02.02.03.05.01.01.03</t>
  </si>
  <si>
    <t>Tablero de acero inoxidable 304 L, de 600X400X200mm, con puerta de Vidrio, incluyo accesorios de anclaje para montaje sobre pedestal y placa protectora de acero inox.1/8", como tapasol.</t>
  </si>
  <si>
    <t>02.02.03.05.01.01.04</t>
  </si>
  <si>
    <t>Medidor de flujo (FI / FIT), en la línea de ingreso, con transmisor remoto para montaje en pared, con protocolo de comunicación profibus DP, alim. 24Vdc, grado de protección IP67/NEMA 4X</t>
  </si>
  <si>
    <t>02.02.03.05.01.02</t>
  </si>
  <si>
    <t>CABLES DE CONTROL Y DE COMUNICACIÓN INDUSTRIAL EN ESTA AREA</t>
  </si>
  <si>
    <t>02.02.03.05.01.02.01</t>
  </si>
  <si>
    <t>02.02.03.05.01.02.02</t>
  </si>
  <si>
    <t>02.02.03.05.01.02.03</t>
  </si>
  <si>
    <t>02.02.03.05.01.02.04</t>
  </si>
  <si>
    <t>Cable Vulcanizado apantallado especia de fabricante del Transmisor indicador de flujo</t>
  </si>
  <si>
    <t>02.02.03.05.01.02.05</t>
  </si>
  <si>
    <t>02.02.03.05.01.03</t>
  </si>
  <si>
    <t>EQUIPOS DE RED DE COMUNICACIÓN INDUSTRIAL EN CAMPO EN ESTA AREA</t>
  </si>
  <si>
    <t>02.02.03.05.01.03.01</t>
  </si>
  <si>
    <t>Caja de conexión Profibus DP JB-110: Incluye: Repetidor de profibus DP, conector, Modulo de selectividad, Interruptor termomagnético, Tablero de acero inoxidable 304 L, de 500X400X200mm, kit de bornes de conexión y de tierra, rotulados y conectores</t>
  </si>
  <si>
    <t>02.02.03.05.02</t>
  </si>
  <si>
    <t>SERVICIOS PARA EL SISTEMA DE CONTROL Y AUTOMATIZACIÓN PARA MACROMEDIDOR</t>
  </si>
  <si>
    <t>02.02.03.05.02.01</t>
  </si>
  <si>
    <t>02.02.03.05.02.01.01</t>
  </si>
  <si>
    <t>Montaje e instalación de instrumentos en campo (Cámara de Macromedición)</t>
  </si>
  <si>
    <t>02.02.03.05.02.01.02</t>
  </si>
  <si>
    <t>Instalación de ducteria, tendido y conexionado de cables de control y de comunicación industrial macromedidor</t>
  </si>
  <si>
    <t>02.02.03.05.02.02</t>
  </si>
  <si>
    <t>02.02.03.05.02.02.01</t>
  </si>
  <si>
    <t>02.02.03.05.02.02.02</t>
  </si>
  <si>
    <t>02.02.03.06</t>
  </si>
  <si>
    <t>CÁMARA BY-PASS</t>
  </si>
  <si>
    <t>02.02.03.06.01</t>
  </si>
  <si>
    <t>02.02.03.06.01.01</t>
  </si>
  <si>
    <t>02.02.03.06.01.01.01</t>
  </si>
  <si>
    <t>02.02.03.06.01.01.02</t>
  </si>
  <si>
    <t>02.02.03.06.01.01.03</t>
  </si>
  <si>
    <t>02.02.03.06.01.02</t>
  </si>
  <si>
    <t>02.02.03.06.01.02.01</t>
  </si>
  <si>
    <t>02.02.03.06.02</t>
  </si>
  <si>
    <t>02.02.03.06.02.01</t>
  </si>
  <si>
    <t>02.02.03.06.02.01.01</t>
  </si>
  <si>
    <t>02.02.03.06.02.01.02</t>
  </si>
  <si>
    <t>02.02.03.06.02.02</t>
  </si>
  <si>
    <t>02.02.03.06.02.02.01</t>
  </si>
  <si>
    <t>02.02.03.06.02.02.02</t>
  </si>
  <si>
    <t>02.02.03.07</t>
  </si>
  <si>
    <t>PLANTA DE PRESEDIMENTACIÓN</t>
  </si>
  <si>
    <t>02.02.03.07.01</t>
  </si>
  <si>
    <t>02.02.03.07.01.01</t>
  </si>
  <si>
    <t>02.02.03.07.01.01.01</t>
  </si>
  <si>
    <t>02.02.03.07.01.01.02</t>
  </si>
  <si>
    <t>02.02.03.07.01.01.03</t>
  </si>
  <si>
    <t>Suministro de ductos de PVC SAP, soportería unistrud, cajas de derivación de PVC y otros accesorios para el montaje adosado en la pared en esta área en PLANTA DE PRESEDIMENTACIÓN</t>
  </si>
  <si>
    <t>02.02.03.07.01.02</t>
  </si>
  <si>
    <t>02.02.03.07.01.02.01</t>
  </si>
  <si>
    <t>Caja de conexión Profibus DP JB-130A: Incluye: Repetidor de profibus DP, conector, Modulo de selectividad, Interruptor termomagnético, Tablero de acero inoxidable 304 L, de 600X600X400mm, kit de bornes de conexión y de tierra, rotulados y conectores</t>
  </si>
  <si>
    <t>02.02.03.07.02</t>
  </si>
  <si>
    <t>02.02.03.07.02.01</t>
  </si>
  <si>
    <t>02.02.03.07.02.01.01</t>
  </si>
  <si>
    <t>Instalación de ducteria, tendido y conexionado de cables de control y de comunicación industrial para los 14 actuadores electricos motorizados.</t>
  </si>
  <si>
    <t>02.02.03.07.02.02</t>
  </si>
  <si>
    <t>02.02.03.07.02.02.01</t>
  </si>
  <si>
    <t>Pruebas de Aislamiento, Continuidad y Puesta en Funcionamiento de equipos de control e instrumentos PLANTA DE PRESEDIMENTACIÓN</t>
  </si>
  <si>
    <t>02.02.03.07.02.02.02</t>
  </si>
  <si>
    <t>Configuración, pruebas de funcionamiento y lectura de los instrumentos PLANTA DE PRESEDIMENTACIÓN</t>
  </si>
  <si>
    <t>02.02.03.08</t>
  </si>
  <si>
    <t>CÁMARA DE CARGA</t>
  </si>
  <si>
    <t>02.02.03.08.01</t>
  </si>
  <si>
    <t>02.02.03.08.01.01</t>
  </si>
  <si>
    <t>02.02.03.08.01.01.01</t>
  </si>
  <si>
    <t>02.02.03.08.01.01.02</t>
  </si>
  <si>
    <t>02.02.03.08.01.01.03</t>
  </si>
  <si>
    <t>02.02.03.08.01.02</t>
  </si>
  <si>
    <t>02.02.03.08.01.02.01</t>
  </si>
  <si>
    <t>02.02.03.08.01.02.02</t>
  </si>
  <si>
    <t>02.02.03.08.01.02.03</t>
  </si>
  <si>
    <t>Cable apantallado 3 x 0.82mm2</t>
  </si>
  <si>
    <t>02.02.03.08.01.02.04</t>
  </si>
  <si>
    <t>02.02.03.08.01.03</t>
  </si>
  <si>
    <t>02.02.03.08.01.03.01</t>
  </si>
  <si>
    <t>02.02.03.08.02</t>
  </si>
  <si>
    <t>02.02.03.08.02.01</t>
  </si>
  <si>
    <t>02.02.03.08.02.01.01</t>
  </si>
  <si>
    <t>Montaje e instalación de instrumentos en campo (Cámara de Carga)</t>
  </si>
  <si>
    <t>02.02.03.08.02.01.02</t>
  </si>
  <si>
    <t>02.02.03.08.02.02</t>
  </si>
  <si>
    <t>02.02.03.08.02.02.01</t>
  </si>
  <si>
    <t>02.02.03.08.02.02.02</t>
  </si>
  <si>
    <t>02.02.03.09</t>
  </si>
  <si>
    <t>DECANTADORES (MODULOS 1 AL 4)</t>
  </si>
  <si>
    <t>02.02.03.09.01</t>
  </si>
  <si>
    <t>02.02.03.09.01.01</t>
  </si>
  <si>
    <t>02.02.03.09.01.01.01</t>
  </si>
  <si>
    <t>02.02.03.09.01.01.02</t>
  </si>
  <si>
    <t>02.02.03.09.01.01.03</t>
  </si>
  <si>
    <t>02.02.03.09.01.01.04</t>
  </si>
  <si>
    <t>Transmisor Indicador de Nivel, (LE / LIT) tipo Radar ,con rango de 0-10 metros, con indicador (display) remota, protocolo profibus PA, alim. 24Vdc, grado de protección IP 68.</t>
  </si>
  <si>
    <t>02.02.03.09.01.02</t>
  </si>
  <si>
    <t>02.02.03.09.01.02.01</t>
  </si>
  <si>
    <t>02.02.03.09.01.02.02</t>
  </si>
  <si>
    <t>02.02.03.09.01.02.03</t>
  </si>
  <si>
    <t>Suministro de ductos de PVC SAP, soportería unistrud, cajas de derivación de PVC y otros accesorios para el montaje adosado en la pared en esta área DECANTADORES (MODULOS 1 AL 4)</t>
  </si>
  <si>
    <t>02.02.03.09.01.03</t>
  </si>
  <si>
    <t>02.02.03.09.01.03.01</t>
  </si>
  <si>
    <t>Caja de conexión Profibus DP JB-200A: Incluye: Repetidor de profibus DP, conector, Modulo de selectividad, Interruptor termomagnético, Tablero de acero inoxidable 304 L, de 600X400X200mm, kit de bornes de conexión y de tierra, rotulados y conectores</t>
  </si>
  <si>
    <t>02.02.03.09.02</t>
  </si>
  <si>
    <t>SERVICIOS PARA EL SISTEMA DE CONTROL Y AUTOMATIZACIÓN</t>
  </si>
  <si>
    <t>02.02.03.09.02.01</t>
  </si>
  <si>
    <t>02.02.03.09.02.01.01</t>
  </si>
  <si>
    <t>Montaje e instalación de instrumentos en campo (Decantador)</t>
  </si>
  <si>
    <t>02.02.03.09.02.01.02</t>
  </si>
  <si>
    <t>Instalación de ducteria, tendido y conexionado de cables de control y de comunicación industrial DECANTADORES (MODULOS 1 AL 4)</t>
  </si>
  <si>
    <t>02.02.03.09.02.02</t>
  </si>
  <si>
    <t>02.02.03.09.02.02.01</t>
  </si>
  <si>
    <t>Pruebas de Aislamiento, Continuidad y Puesta en Funcionamiento de equipos de control e instrumentos DECANTADORES (MODULOS 1 AL 4)</t>
  </si>
  <si>
    <t>02.02.03.09.02.02.02</t>
  </si>
  <si>
    <t>02.02.03.10</t>
  </si>
  <si>
    <t>BATERÍAS DE FILTROS (MODULOS 1 AL 4)</t>
  </si>
  <si>
    <t>02.02.03.10.01</t>
  </si>
  <si>
    <t>02.02.03.10.01.01</t>
  </si>
  <si>
    <t>02.02.03.10.01.01.01</t>
  </si>
  <si>
    <t>02.02.03.10.01.01.02</t>
  </si>
  <si>
    <t>02.02.03.10.01.01.03</t>
  </si>
  <si>
    <t>02.02.03.10.01.02</t>
  </si>
  <si>
    <t>02.02.03.10.01.02.01</t>
  </si>
  <si>
    <t>02.02.03.10.01.02.02</t>
  </si>
  <si>
    <t>02.02.03.10.01.02.03</t>
  </si>
  <si>
    <t>Suministro de ductos de PVC SAP, soportería unistrud, cajas de derivación de PVC y otros accesorios para el montaje adosado en la pared en esta área BATERÍAS DE FILTROS (MODULOS 1 AL 4)</t>
  </si>
  <si>
    <t>02.02.03.10.01.03</t>
  </si>
  <si>
    <t>02.02.03.10.01.03.01</t>
  </si>
  <si>
    <t>Caja de conexión Profibus DP JB-200B: Incluye: Repetidor de profibus DP, conector, Modulo de selectividad, Interruptor termomagnético, Tablero de acero inoxidable 304 L, de 800X600X200mm, kit de bornes de conexión y de tierra, rotulados y conectores</t>
  </si>
  <si>
    <t>02.02.03.10.02</t>
  </si>
  <si>
    <t>02.02.03.10.02.01</t>
  </si>
  <si>
    <t>02.02.03.10.02.01.01</t>
  </si>
  <si>
    <t>Montaje e instalación de instrumentos en campo (Filtros)</t>
  </si>
  <si>
    <t>02.02.03.10.02.01.02</t>
  </si>
  <si>
    <t>Instalación de ducteria, tendido y conexionado de cables de control y de comunicación industrial BATERÍAS DE FILTROS (MODULOS 1 AL 4)</t>
  </si>
  <si>
    <t>02.02.03.10.02.02</t>
  </si>
  <si>
    <t>02.02.03.10.02.02.01</t>
  </si>
  <si>
    <t>02.02.03.10.02.02.02</t>
  </si>
  <si>
    <t>02.02.03.11</t>
  </si>
  <si>
    <t>CASETA DE BOMBEO PARA ABASTECIMIENTO DE EDIFICIOS Y CASETA DE BOMBEO DE CLORACIÓN DE LA BATERÍA 1</t>
  </si>
  <si>
    <t>02.02.03.11.01</t>
  </si>
  <si>
    <t>02.02.03.11.01.01</t>
  </si>
  <si>
    <t>TABLERO DE ENTRADAS Y SALIDAS REMOTAS RIO-06A</t>
  </si>
  <si>
    <t>02.02.03.11.01.01.01</t>
  </si>
  <si>
    <t>Tablero RIO-06A. Entradas y salidas remotas.</t>
  </si>
  <si>
    <t>02.02.03.11.01.02</t>
  </si>
  <si>
    <t>02.02.03.11.01.02.01</t>
  </si>
  <si>
    <t>Medidor de Cloro libre o Residual en línea. Con transmisor remoto, salida de 4 - 20mA., para medir en tanque de contacto de Cloro.</t>
  </si>
  <si>
    <t>02.02.03.11.01.02.02</t>
  </si>
  <si>
    <t>Transmisor indicador multiparamétrico para medición en línea: Con transmisor remoto, con Protocolo de Comunicación Profibus DP v1, para medir el nivel de turbiedad de línea de ingreso, incluye lo siguiente:Sensor de Ph, Rang. Med. 0-14pH, Resolución</t>
  </si>
  <si>
    <t>02.02.03.11.01.02.03</t>
  </si>
  <si>
    <t>Transmisor e indicador de presión, con display LCD y con protocolo de comunicación profibus PA, Grado de protección IP68.</t>
  </si>
  <si>
    <t>02.02.03.11.01.02.04</t>
  </si>
  <si>
    <t>Transmisor indicador de nivel (LE/LIT) del tipo ultrasónico, 0-10m, con transmisor remoto con Display para montaje en pared, comunicación Profibus DP y sensor con IP68. Para los tanques de Sulfato de Aluminio</t>
  </si>
  <si>
    <t>02.02.03.11.01.02.05</t>
  </si>
  <si>
    <t>02.02.03.11.01.03</t>
  </si>
  <si>
    <t>02.02.03.11.01.03.01</t>
  </si>
  <si>
    <t>02.02.03.11.01.03.02</t>
  </si>
  <si>
    <t>02.02.03.11.01.03.03</t>
  </si>
  <si>
    <t>02.02.03.11.01.03.04</t>
  </si>
  <si>
    <t>Cable vulcanizado tipo NLT 4x1mm2</t>
  </si>
  <si>
    <t>02.02.03.11.01.03.05</t>
  </si>
  <si>
    <t>Cable vulcanizado tipo NLT 3x1mm2</t>
  </si>
  <si>
    <t>02.02.03.11.01.03.06</t>
  </si>
  <si>
    <t>Cable Vulcanizado apantallado especial de fabricante del medidor de Caudal</t>
  </si>
  <si>
    <t>02.02.03.11.01.03.07</t>
  </si>
  <si>
    <t>Suministro de ductos de PVC SAP, soportería unistrud, cajas de derivación de PVC y otros accesorios para el montaje adosado en la pared en camara de bombeo</t>
  </si>
  <si>
    <t>02.02.03.11.01.04</t>
  </si>
  <si>
    <t>02.02.03.11.01.04.01</t>
  </si>
  <si>
    <t>Caja de conexión Profibus DP JB-330A: Incluye: Repetidor de profibus DP, conector, Modulo de selectividad, Interruptor termomagnético, Tablero de acero inoxidable 304 L, de 500X400X200mm, kit de bornes de conexión y de tierra, rotulados y conectores</t>
  </si>
  <si>
    <t>02.02.03.11.02</t>
  </si>
  <si>
    <t>02.02.03.11.02.01</t>
  </si>
  <si>
    <t>02.02.03.11.02.01.01</t>
  </si>
  <si>
    <t>Montaje e instalación de instrumentos en campo (caseta de bombeo)</t>
  </si>
  <si>
    <t>02.02.03.11.02.01.02</t>
  </si>
  <si>
    <t>Instalación de ducteria, tendido y conexionado de cables de control y de comunicación industrial caseta de bombeo</t>
  </si>
  <si>
    <t>02.02.03.11.02.02</t>
  </si>
  <si>
    <t>02.02.03.11.02.02.01</t>
  </si>
  <si>
    <t>Pruebas de Aislamiento, Continuidad y Puesta en Funcionamiento de equipos de control e instrumentos en caseta de bombeo</t>
  </si>
  <si>
    <t>02.02.03.11.02.02.02</t>
  </si>
  <si>
    <t>Configuración, pruebas de funcionamiento y lectura de los instrumentos en casetas de bombeo</t>
  </si>
  <si>
    <t>02.02.03.12</t>
  </si>
  <si>
    <t>CASETA DE BOMBEO PARA ABASTECIMIENTO DE SALA DE DOSIFICACÍON Y CASETA DE BOMBEO DE CLORACIÓN DE LA BATERÍA 2</t>
  </si>
  <si>
    <t>02.02.03.12.01</t>
  </si>
  <si>
    <t>02.02.03.12.01.01</t>
  </si>
  <si>
    <t>TABLERO DE ENTRADAS Y SALIDAS REMOTAS RIO-06B</t>
  </si>
  <si>
    <t>02.02.03.12.01.01.01</t>
  </si>
  <si>
    <t>02.02.03.12.01.02</t>
  </si>
  <si>
    <t>02.02.03.12.01.02.01</t>
  </si>
  <si>
    <t>Transmisor indicador de Cloro libre o Residual en línea. Con transmisor remoto, salida de 4 - 20mA., para medir en tanque de contacto de Cloro.</t>
  </si>
  <si>
    <t>02.02.03.12.01.02.02</t>
  </si>
  <si>
    <t>02.02.03.12.01.02.03</t>
  </si>
  <si>
    <t>02.02.03.12.01.02.04</t>
  </si>
  <si>
    <t>02.02.03.12.01.02.05</t>
  </si>
  <si>
    <t>02.02.03.12.01.03</t>
  </si>
  <si>
    <t>02.02.03.12.01.03.01</t>
  </si>
  <si>
    <t>02.02.03.12.01.03.02</t>
  </si>
  <si>
    <t>02.02.03.12.01.03.03</t>
  </si>
  <si>
    <t>02.02.03.12.01.03.04</t>
  </si>
  <si>
    <t>02.02.03.12.02</t>
  </si>
  <si>
    <t>02.02.03.12.02.01</t>
  </si>
  <si>
    <t>02.02.03.12.02.01.01</t>
  </si>
  <si>
    <t>02.02.03.12.02.01.02</t>
  </si>
  <si>
    <t>02.02.03.12.02.02</t>
  </si>
  <si>
    <t>02.02.03.12.02.02.01</t>
  </si>
  <si>
    <t>Pruebas de Aislamiento, Continuidad y Puesta en Funcionamiento de equipos de control e instrumentos en caseta de bombeo 2</t>
  </si>
  <si>
    <t>02.02.03.12.02.02.02</t>
  </si>
  <si>
    <t>Configuración, pruebas de funcionamiento y lectura de los instrumentos en casetas de bombeo - 2</t>
  </si>
  <si>
    <t>02.02.03.13</t>
  </si>
  <si>
    <t>CAMARA DE RECIRCULACÓN</t>
  </si>
  <si>
    <t>02.02.03.13.01</t>
  </si>
  <si>
    <t>02.02.03.13.01.01</t>
  </si>
  <si>
    <t>02.02.03.13.01.01.01</t>
  </si>
  <si>
    <t>Transmisor indicador de flujo (FE / FIT) electromagnético, con sensor tipo carrete DN350, con transmisor remoto para montaje en pared, comunicación profibus PA, alim. 24V, grado de protección IP67/ NEMA 4X</t>
  </si>
  <si>
    <t>02.02.03.13.01.01.02</t>
  </si>
  <si>
    <t>02.02.03.13.01.01.03</t>
  </si>
  <si>
    <t>Manometro de presión, dial 4'', con glicerina, doble lectura (mca/psi), rango 0-160psi, conexión inferior de 1/4'' NPT.</t>
  </si>
  <si>
    <t>02.02.03.13.01.01.04</t>
  </si>
  <si>
    <t>Presostato de presión para alta, estándar 0 a 10bar, con contactos NA/NC de conmutación.</t>
  </si>
  <si>
    <t>02.02.03.13.02</t>
  </si>
  <si>
    <t>02.02.03.13.02.01</t>
  </si>
  <si>
    <t>02.02.03.13.02.01.01</t>
  </si>
  <si>
    <t>Montaje e instalación de instrumentos en campo (Cámara de Recirculación)</t>
  </si>
  <si>
    <t>02.02.03.13.02.01.02</t>
  </si>
  <si>
    <t>Instalación de ducteria, tendido y conexionado de cables de control y de comunicación industrial camaras de recirculacion</t>
  </si>
  <si>
    <t>02.02.03.13.02.02</t>
  </si>
  <si>
    <t>02.02.03.13.02.02.01</t>
  </si>
  <si>
    <t>02.02.03.13.02.02.02</t>
  </si>
  <si>
    <t>02.02.03.14</t>
  </si>
  <si>
    <t>CASETA DE MACROMEDICIÓN - SALIDA</t>
  </si>
  <si>
    <t>02.02.03.14.01</t>
  </si>
  <si>
    <t>02.02.03.14.01.01</t>
  </si>
  <si>
    <t>02.02.03.14.01.01.01</t>
  </si>
  <si>
    <t>Medidor de flujo (FI / FIT) en línea de salida, con transmisor remoto para montaje en pared, con protocolo de comunicación profibus DP, alim. 24Vdc, grado de protección IP67/NEMA 4X</t>
  </si>
  <si>
    <t>02.02.03.14.01.01.02</t>
  </si>
  <si>
    <t>Tablero poliéster mural con puerta de Vidrio, incluyo accesorios de anclaje para montaje en pared y placa protectora de acero inox.1/16, como tapasol.</t>
  </si>
  <si>
    <t>02.02.03.14.01.02</t>
  </si>
  <si>
    <t>02.02.03.14.01.02.01</t>
  </si>
  <si>
    <t>02.02.03.14.01.02.02</t>
  </si>
  <si>
    <t>Suministro de ductos de PVC SAP, soportería unistrud, cajas de derivación de PVC y otros accesorios para el montaje adosado en la pared en camara macromedicion</t>
  </si>
  <si>
    <t>02.02.03.14.02</t>
  </si>
  <si>
    <t>02.02.03.14.02.01</t>
  </si>
  <si>
    <t>02.02.03.14.02.01.01</t>
  </si>
  <si>
    <t>Montaje e instalación de instrumentos en campo (Caseta de Macromedición - Salida)</t>
  </si>
  <si>
    <t>02.02.03.14.02.01.02</t>
  </si>
  <si>
    <t>Instalación de ducteria, tendido y conexionado de cables de control y de comunicación industrial camaras de macromedicion</t>
  </si>
  <si>
    <t>02.02.03.14.02.02</t>
  </si>
  <si>
    <t>02.02.03.14.02.02.01</t>
  </si>
  <si>
    <t>02.02.03.14.02.02.02</t>
  </si>
  <si>
    <t>02.02.03.15</t>
  </si>
  <si>
    <t>RED PRINCIPAL DE CONTROL, AUTOMATIZACIÓN Y COMUNICACIÓN</t>
  </si>
  <si>
    <t>02.02.03.15.01</t>
  </si>
  <si>
    <t>DUCTOS PRINCIPALES</t>
  </si>
  <si>
    <t>02.02.03.15.01.01</t>
  </si>
  <si>
    <t>Suministro y tendido de tuberia de PVC-P DN 50 mm (1 1/2")</t>
  </si>
  <si>
    <t>02.02.03.15.01.02</t>
  </si>
  <si>
    <t>Suministro y tendido de tuberia de PVC-P DN 80 mm (2 1/2")</t>
  </si>
  <si>
    <t>02.02.03.15.02</t>
  </si>
  <si>
    <t>OBRAS CIVILES PARA INSTALACIONES ELÉCTRICAS</t>
  </si>
  <si>
    <t>02.02.03.15.02.01</t>
  </si>
  <si>
    <t>02.02.03.15.02.02</t>
  </si>
  <si>
    <t>Relleno de zanja para cable electrico A=0.60 H=1.10</t>
  </si>
  <si>
    <t>02.02.03.15.02.03</t>
  </si>
  <si>
    <t>02.02.03.15.02.04</t>
  </si>
  <si>
    <t>02.02.03.15.02.05</t>
  </si>
  <si>
    <t>02.02.03.15.02.06</t>
  </si>
  <si>
    <t>Buzoneta para cable electrico 0.60 x 0.60 x 0.70m</t>
  </si>
  <si>
    <t>02.02.03.16</t>
  </si>
  <si>
    <t>RED DE COMUNICACIÓN PRINCIPAL DE FIBRA OPTICA</t>
  </si>
  <si>
    <t>02.02.03.16.01</t>
  </si>
  <si>
    <t>RED DE COMUNICACIÓN ENTRE EN T-SCADA Y TAC-01 (SALA ELECTRICA N°01)</t>
  </si>
  <si>
    <t>02.02.03.16.01.01</t>
  </si>
  <si>
    <t>Cable de fibra óptica monomodo para tendido en ducto, cubierta antiroedor y anti inflamable, 6 pares de hilos G651.1</t>
  </si>
  <si>
    <t>02.02.03.16.01.02</t>
  </si>
  <si>
    <t>Patch cord duplex fibra optica monomodo 1m. Conectores SC/LC, de fabrica, para el TAC</t>
  </si>
  <si>
    <t>02.02.03.16.01.03</t>
  </si>
  <si>
    <t>Bandeja para terminación y empalme de cable de fibra óptica, instalación en tablero de control y comunicaciones</t>
  </si>
  <si>
    <t>02.02.03.16.01.04</t>
  </si>
  <si>
    <t>Ducto de PVC pesado de 2'' (para montaje de cable de fibra óptica enterrado)</t>
  </si>
  <si>
    <t>02.02.03.16.01.05</t>
  </si>
  <si>
    <t>Ducto de PVC pesado de 2'' (para montaje de cable de fibra óptica adosado a la pared)</t>
  </si>
  <si>
    <t>02.02.03.16.01.06</t>
  </si>
  <si>
    <t>Soporteria unistrud, cajas o curvas de derivación de PVC, para recorrido de tubería de pvc adosado a la pared</t>
  </si>
  <si>
    <t>02.02.03.16.01.07</t>
  </si>
  <si>
    <t>Tendido e instalación de Cable de fibra óptica monomodo en ductos enterrado y adosado a pared y accesorios de conexión</t>
  </si>
  <si>
    <t>02.02.03.16.01.08</t>
  </si>
  <si>
    <t>Empalme de cable de fibra óptica y pruebas de operación de cable FO</t>
  </si>
  <si>
    <t>02.02.03.16.02</t>
  </si>
  <si>
    <t>RED DE COMUNICACIÓN ENTRE EN T-SCADA Y TAC-02 (SALA ELECTRICA N°02)</t>
  </si>
  <si>
    <t>02.02.03.16.02.01</t>
  </si>
  <si>
    <t>02.02.03.16.02.02</t>
  </si>
  <si>
    <t>02.02.03.16.02.03</t>
  </si>
  <si>
    <t>02.02.03.16.02.04</t>
  </si>
  <si>
    <t>02.02.03.16.02.05</t>
  </si>
  <si>
    <t>02.02.03.16.02.06</t>
  </si>
  <si>
    <t>Cable Ethernet, SFTP CAT 6 (Para interconectar TAC-02 con TAC-03, TAC-04 y TAC-05)</t>
  </si>
  <si>
    <t>02.02.03.16.02.07</t>
  </si>
  <si>
    <t>Ducto de PVC pesado de 1'' (para montaje de cable SFTP)</t>
  </si>
  <si>
    <t>02.02.03.16.02.08</t>
  </si>
  <si>
    <t>02.02.03.16.02.09</t>
  </si>
  <si>
    <t>02.02.03.16.02.10</t>
  </si>
  <si>
    <t>02.02.03.16.03</t>
  </si>
  <si>
    <t>RED DE COMUNICACIÓN ENTRE EN T-SCADA Y TAC-06 (SALA DE CLORACIÓN)</t>
  </si>
  <si>
    <t>02.02.03.16.03.01</t>
  </si>
  <si>
    <t>02.02.03.16.03.02</t>
  </si>
  <si>
    <t>02.02.03.16.03.03</t>
  </si>
  <si>
    <t>02.02.03.16.03.04</t>
  </si>
  <si>
    <t>02.02.03.16.03.05</t>
  </si>
  <si>
    <t>02.02.03.16.03.06</t>
  </si>
  <si>
    <t>02.02.03.16.03.07</t>
  </si>
  <si>
    <t>02.02.03.16.03.08</t>
  </si>
  <si>
    <t>02.02.03.16.04</t>
  </si>
  <si>
    <t>RED DE COMUNICACIÓN ENTRE EN T-SCADA Y TAC-07 SALA DE DOSIFICACION DE REACTIVOS</t>
  </si>
  <si>
    <t>02.02.03.16.04.01</t>
  </si>
  <si>
    <t>02.02.03.16.04.02</t>
  </si>
  <si>
    <t>02.02.03.16.04.03</t>
  </si>
  <si>
    <t>02.02.03.16.04.04</t>
  </si>
  <si>
    <t>02.02.03.16.04.05</t>
  </si>
  <si>
    <t>02.02.03.16.04.06</t>
  </si>
  <si>
    <t>02.02.03.16.04.07</t>
  </si>
  <si>
    <t>02.02.03.16.04.08</t>
  </si>
  <si>
    <t>02.02.03.16.05</t>
  </si>
  <si>
    <t>RED DE COMUNICACIÓN ENTRE TAC-06 (SALA CLORACIÓN) Y RIO-06A</t>
  </si>
  <si>
    <t>02.02.03.16.05.01</t>
  </si>
  <si>
    <t>02.02.03.16.05.02</t>
  </si>
  <si>
    <t>02.02.03.16.05.03</t>
  </si>
  <si>
    <t>02.02.03.16.05.04</t>
  </si>
  <si>
    <t>02.02.03.16.05.05</t>
  </si>
  <si>
    <t>02.02.03.16.05.06</t>
  </si>
  <si>
    <t>02.02.03.16.05.07</t>
  </si>
  <si>
    <t>02.02.03.16.05.08</t>
  </si>
  <si>
    <t>02.02.03.16.06</t>
  </si>
  <si>
    <t>RED DE COMUNICACIÓN ENTRE SALA ELECTRICA N°04 Y TABLERO RIO-06</t>
  </si>
  <si>
    <t>02.02.03.16.06.01</t>
  </si>
  <si>
    <t>02.02.03.16.06.02</t>
  </si>
  <si>
    <t>02.02.03.16.06.03</t>
  </si>
  <si>
    <t>02.02.03.16.06.04</t>
  </si>
  <si>
    <t>02.02.03.16.06.05</t>
  </si>
  <si>
    <t>02.02.03.16.06.06</t>
  </si>
  <si>
    <t>02.02.03.16.06.07</t>
  </si>
  <si>
    <t>02.02.03.16.06.08</t>
  </si>
  <si>
    <t>02.02.03.16.07</t>
  </si>
  <si>
    <t>RED DE COMUNICACIÓN ENTRE T-TELEMETRIA PTAP_JULIACA Y RAP-09</t>
  </si>
  <si>
    <t>02.02.03.16.07.01</t>
  </si>
  <si>
    <t>EQUIPAMIENTO EXTERIOR</t>
  </si>
  <si>
    <t>02.02.03.16.07.01.01</t>
  </si>
  <si>
    <t>Tablero distribuidor de F.O ODF adosado a la pared 3</t>
  </si>
  <si>
    <t>02.02.03.16.07.01.02</t>
  </si>
  <si>
    <t>Switch industrial de 8 puertos</t>
  </si>
  <si>
    <t>02.02.03.16.07.01.03</t>
  </si>
  <si>
    <t>Suministro ducto telecom de HDPE PE34 de 40/33mm con pared interna de silicore</t>
  </si>
  <si>
    <t>02.02.03.16.07.01.04</t>
  </si>
  <si>
    <t>Cople mecánico de 40mm para ducto HDPE</t>
  </si>
  <si>
    <t>02.02.03.16.07.01.05</t>
  </si>
  <si>
    <t>Cable con armadura dieléctrica, fibra de vidrio, loose tube dry core, 24FO G.652D (2x12)</t>
  </si>
  <si>
    <t>02.02.03.16.07.01.06</t>
  </si>
  <si>
    <t>Cámara prefabricada BULK4 de 24x36'', altura de 24'', tapa gris de polimero reforzado Shield X, seguro pentabolt</t>
  </si>
  <si>
    <t>02.02.03.16.07.01.07</t>
  </si>
  <si>
    <t>Caja de empalme vertical GP4-424 cierre mecánico para 24 empalmes, 2 puertos de entrada y 4 puertos de salida, incluye válvula de gas, IP68</t>
  </si>
  <si>
    <t>02.02.03.16.07.01.08</t>
  </si>
  <si>
    <t>Patch cord UTP-RJ45-ethernet -cat-6</t>
  </si>
  <si>
    <t>02.02.03.16.07.01.09</t>
  </si>
  <si>
    <t>Transceptores ópticos SFP</t>
  </si>
  <si>
    <t>02.02.03.16.07.01.10</t>
  </si>
  <si>
    <t>Montaje, instalacion y conexionado de equipamiento Fibra Optica</t>
  </si>
  <si>
    <t>02.02.03.16.07.01.11</t>
  </si>
  <si>
    <t>Flete equipamiento, materiales de Fibra optica</t>
  </si>
  <si>
    <t>02.02.03.16.07.01.12</t>
  </si>
  <si>
    <t>Pruebas de locales y Pruebas de Enlace de Fibra Optica (incluye certificación)</t>
  </si>
  <si>
    <t>02.02.03.17</t>
  </si>
  <si>
    <t>IMPLEMENTACIÓN DEL SISTEMA SCADA EN LA PTAP</t>
  </si>
  <si>
    <t>02.02.03.17.01</t>
  </si>
  <si>
    <t>HARDWARE DEL SCADA</t>
  </si>
  <si>
    <t>02.02.03.17.01.01</t>
  </si>
  <si>
    <t>Workstation para operador, con 02 monitores de 24''</t>
  </si>
  <si>
    <t>02.02.03.17.01.02</t>
  </si>
  <si>
    <t>Workstation para Estación de Ingeniería, con 01 monitor de 24''</t>
  </si>
  <si>
    <t>02.02.03.17.01.03</t>
  </si>
  <si>
    <t>Tablero Principal T-SCADA del Centro de Control, tipo autosoportado rackeable de 42RU, Norma IP 55 mínimo, con rack de 19 pulg, puerta frontal de vidrio, climatización, iluminación led industrial, barra de tierra, tomas auxiliares de 220</t>
  </si>
  <si>
    <t>02.02.03.17.01.04</t>
  </si>
  <si>
    <t>02.02.03.17.01.05</t>
  </si>
  <si>
    <t>Suministro de Switch administrable 3 con 24puertos 10/100 Base T y 4 puertos SFP FO MM.Montaje en Rack 19 pulg., Incluye 02 transcerver gigabit monomodo,</t>
  </si>
  <si>
    <t>02.02.03.17.01.06</t>
  </si>
  <si>
    <t>Servidor 1 Principal del Sistema SCADA, tipo rack</t>
  </si>
  <si>
    <t>02.02.03.17.01.07</t>
  </si>
  <si>
    <t>Servidor 2 Redundante del Sistema SCADA, tipo rack</t>
  </si>
  <si>
    <t>02.02.03.17.01.08</t>
  </si>
  <si>
    <t>Servidor de históricos, tipo rack, incluye 2 discos duros de 1T</t>
  </si>
  <si>
    <t>02.02.03.17.01.09</t>
  </si>
  <si>
    <t>Modulo KVM de 19'', con 8 puertos, para montaje en rack, 1RU</t>
  </si>
  <si>
    <t>02.02.03.17.01.10</t>
  </si>
  <si>
    <t>Armario del Tablero UPS-200VAC del Centro de Control, tipo autosoportado rackeable de 42RU, Norma IP 55 mínimo, con rack de 19 pulg, puerta frontal de vidrio, climatización, iluminación led industrial, barra de tierra, tomas auxiliares de 220 Vac</t>
  </si>
  <si>
    <t>02.02.03.17.01.11</t>
  </si>
  <si>
    <t>UPS 6 KVA, puerto Ethernet de monitoreo, montaje en rack de 19pulg, batería interna y banco de baterías rackeables para 2horas de autonomía a la carga de operación normal. ( 4 baterías)</t>
  </si>
  <si>
    <t>02.02.03.17.02</t>
  </si>
  <si>
    <t>EQUIPOS DE MONITOREOS DE CAMPO</t>
  </si>
  <si>
    <t>02.02.03.17.02.01</t>
  </si>
  <si>
    <t>Laptop del tipo industrial, para el diagnóstico y soporte de campo por el área usuaria</t>
  </si>
  <si>
    <t>02.02.03.17.03</t>
  </si>
  <si>
    <t>LICENCIAS PARA MONITOREO DEL SISTEMA DE AUTOMATIZACIÓN</t>
  </si>
  <si>
    <t>02.02.03.17.03.01</t>
  </si>
  <si>
    <t>SOFTWARE SCADA: Conformado con licencias para el sistema principal System 800xA de ABB, para 500 ( quinientos) Tags redundantes</t>
  </si>
  <si>
    <t>02.02.03.17.03.02</t>
  </si>
  <si>
    <t>Licencia de sistemas operativos de Servidores</t>
  </si>
  <si>
    <t>02.02.03.17.03.03</t>
  </si>
  <si>
    <t>Licencias de OFFICE profesional y antivirus a nombre de SEDAJULIACA, para las 02 laptops industriales y las 03 workstation</t>
  </si>
  <si>
    <t>02.02.03.17.03.04</t>
  </si>
  <si>
    <t>Licencia de nivel profesional del programa del PLC a nombre de SEDAJULIACA, para instalar mínimo en 3 PC</t>
  </si>
  <si>
    <t>02.02.03.17.03.05</t>
  </si>
  <si>
    <t>Licencia de nivel profesional del programa del Panel de Operador o HMI a nombre de SEDAJULIACA, para instalar mínimo en 3 PC</t>
  </si>
  <si>
    <t>02.02.03.17.04</t>
  </si>
  <si>
    <t>VIDEOWALL</t>
  </si>
  <si>
    <t>02.02.03.17.04.01</t>
  </si>
  <si>
    <t>Sistema de Videowall, arreglo de 2x2 monitores de 49'', incluye soportes rack de monitores, controlador y software</t>
  </si>
  <si>
    <t>02.02.03.17.05</t>
  </si>
  <si>
    <t>02.02.03.17.05.01</t>
  </si>
  <si>
    <t>Montaje e instalación de todo el equipamiento en la Sala de Control SCADA de la PTAP</t>
  </si>
  <si>
    <t>02.02.03.17.05.02</t>
  </si>
  <si>
    <t>Instalación de ducteria, tendido y conexionado de cables de control en la sala de control SCADA de la PTAP</t>
  </si>
  <si>
    <t>02.02.03.17.05.03</t>
  </si>
  <si>
    <t>Configuración y pruebas de funcionamiento preliminar del equipamiento.</t>
  </si>
  <si>
    <t>02.02.03.18</t>
  </si>
  <si>
    <t>PRUEBAS E INTEGRACION AL SCADA</t>
  </si>
  <si>
    <t>02.02.03.18.01</t>
  </si>
  <si>
    <t>INGENIERIA Y CONFIGURACION</t>
  </si>
  <si>
    <t>02.02.03.18.01.01</t>
  </si>
  <si>
    <t>Elaboración de la ingeniería para el desarrollo del interfaz gráfica y señales del SCADA</t>
  </si>
  <si>
    <t>02.02.03.18.01.02</t>
  </si>
  <si>
    <t>Configuración del SCADA en servidor de desarrollo</t>
  </si>
  <si>
    <t>02.02.03.18.02</t>
  </si>
  <si>
    <t>PRUEBAS FINALES</t>
  </si>
  <si>
    <t>02.02.03.18.02.01</t>
  </si>
  <si>
    <t>Pruebas de la configuración del SCADA en conjunto con el área usuaria</t>
  </si>
  <si>
    <t>02.02.03.18.02.02</t>
  </si>
  <si>
    <t>Pruebas de operación y confiabilidad del sistema SCADA y comunicaciones por un periodo de 15 días calendarios</t>
  </si>
  <si>
    <t>SISTEMA DE AUTOMATIZACION Y CONTROL - SCADA</t>
  </si>
  <si>
    <t>02.03.01</t>
  </si>
  <si>
    <t>SUMINISTRO DE HARDWARE Y SOFTWARE PARA EL SISTEMA DE MONITOREO Y GESTION DE ACTIVOS</t>
  </si>
  <si>
    <t>02.03.01.01</t>
  </si>
  <si>
    <t>EQUIPOS PARA SISTEMA SCADA</t>
  </si>
  <si>
    <t>02.03.01.01.01</t>
  </si>
  <si>
    <t>02.03.01.01.02</t>
  </si>
  <si>
    <t>02.03.01.01.03</t>
  </si>
  <si>
    <t>Armario del Tablero Principal T-SCADA del Centro de Control, tipo autosoportado rackeable de 42RU, Norma IP 55 mínimo, con rack de 19 pulg, puerta frontal de vidrio, climatización, iluminación led industrial, barra de tierra, tomas auxiliares de 220</t>
  </si>
  <si>
    <t>02.03.01.01.04</t>
  </si>
  <si>
    <t>02.03.01.01.05</t>
  </si>
  <si>
    <t>02.03.01.01.06</t>
  </si>
  <si>
    <t>Servidor 1 Principal del Sistema SCADA, tipo rack, incluye 02 DD de 1TB</t>
  </si>
  <si>
    <t>02.03.01.01.07</t>
  </si>
  <si>
    <t>Servidor 2 Redundante del Sistema SCADA, tipo rack, incluye 02 DD de 1TB</t>
  </si>
  <si>
    <t>02.03.01.01.08</t>
  </si>
  <si>
    <t>Servidor de históricos, tipo rack, incluye 4 discos duros de 1T</t>
  </si>
  <si>
    <t>02.03.01.01.09</t>
  </si>
  <si>
    <t>Servidores utilitarios (web, gestión de archivos, gestión de monitoreo) tipo rack</t>
  </si>
  <si>
    <t>02.03.01.01.10</t>
  </si>
  <si>
    <t>02.03.01.01.11</t>
  </si>
  <si>
    <t>02.03.01.01.12</t>
  </si>
  <si>
    <t>UPS 16 KVA, puerto Ethernet de monitoreo, montaje en rack de 19pulg, batería interna y banco de baterías rackeables para 2horas de autonomía a la carga de operación normal. ( 8 baterías)</t>
  </si>
  <si>
    <t>02.03.01.01.13</t>
  </si>
  <si>
    <t>Impresa multifunción, con sistema de inyección de tinta continuo a color, formato A3. .con bandeja ADF hasta 50 hojas, impresión duplex</t>
  </si>
  <si>
    <t>02.03.01.01.14</t>
  </si>
  <si>
    <t>Impresa multifunción, con sistema de inyección de tinta continuo a color, formato A4.con bandeja ADF hasta 20 hojas</t>
  </si>
  <si>
    <t>02.03.01.02</t>
  </si>
  <si>
    <t>02.03.01.02.01</t>
  </si>
  <si>
    <t>02.03.01.03</t>
  </si>
  <si>
    <t>LICENCIAS PARA SISTEMA DE MONITOREO DEL SISTEMA DE COMUNICACIÓN</t>
  </si>
  <si>
    <t>02.03.01.03.01</t>
  </si>
  <si>
    <t>Licencia del software de monitoreo Remoto a través de protocolo SNMP v1/v2/v3 (tendencias, históricos, log, etc), con el número de licencias que permita la administración de todas las estaciones del sistema</t>
  </si>
  <si>
    <t>02.03.01.03.02</t>
  </si>
  <si>
    <t>Licencia del software de configuración de las radios de 5.8Ghz</t>
  </si>
  <si>
    <t>02.03.01.04</t>
  </si>
  <si>
    <t>02.03.01.04.01</t>
  </si>
  <si>
    <t>SOFTWARE SCADA: Conformado con licencias para el sistema principal System 800xA de ABB, para 6400 (Seis mil cuatroscientos) Tags redundantes</t>
  </si>
  <si>
    <t>02.03.01.04.02</t>
  </si>
  <si>
    <t>02.03.01.04.03</t>
  </si>
  <si>
    <t>02.03.01.04.04</t>
  </si>
  <si>
    <t>02.03.01.04.05</t>
  </si>
  <si>
    <t>02.03.01.05</t>
  </si>
  <si>
    <t>02.03.01.05.01</t>
  </si>
  <si>
    <t>Sistema de Videowall, arreglo de 2x2 monitores de 49'', incluye soportes rack de monitores, controlador y software.</t>
  </si>
  <si>
    <t>02.03.01.05.02</t>
  </si>
  <si>
    <t>Sistema de Videowall, arreglo de 3x2 monitores de 49'', incluye soportes rack de monitores, controlador y software.</t>
  </si>
  <si>
    <t>02.03.01.06</t>
  </si>
  <si>
    <t>SERVICIOS DE INSTALACION DE EQUIPAMIENTO</t>
  </si>
  <si>
    <t>02.03.01.06.01</t>
  </si>
  <si>
    <t>Instalación y montaje de sistema Videowall</t>
  </si>
  <si>
    <t>02.03.01.06.02</t>
  </si>
  <si>
    <t>Configuración de equipamiento y pruebas de los enlaces para el sistema de comunicaciones</t>
  </si>
  <si>
    <t>02.03.01.06.03</t>
  </si>
  <si>
    <t>Pruebas de conectividad de los grupos hidráulicos con la red local inalámbrica</t>
  </si>
  <si>
    <t>02.03.01.06.04</t>
  </si>
  <si>
    <t>Integración a la red de comunicaciones</t>
  </si>
  <si>
    <t>02.03.01.07</t>
  </si>
  <si>
    <t>SERVICIOS PARA SISTEMA DE AUTOMATIZACIÓN EN MODO LOCAL- AUTOMATICO</t>
  </si>
  <si>
    <t>02.03.01.07.01</t>
  </si>
  <si>
    <t>PRUEBA</t>
  </si>
  <si>
    <t>02.03.01.07.01.01</t>
  </si>
  <si>
    <t>Pruebas FAT de la filosofía de control del PLC y HMI por tipo de estación en taller del CONTRATISTA en coordinación con la entidad</t>
  </si>
  <si>
    <t>02.03.01.07.01.02</t>
  </si>
  <si>
    <t>Prueba de funcionamiento del sistema en modo local automático de cada estación remota</t>
  </si>
  <si>
    <t>02.03.01.07.01.03</t>
  </si>
  <si>
    <t>Pruebas de operación del sistema en modo Local Automático de cada estación remota</t>
  </si>
  <si>
    <t>02.03.01.08</t>
  </si>
  <si>
    <t>SERVICIO DE INTEGRACIÓN AL SCADA</t>
  </si>
  <si>
    <t>02.03.01.08.01</t>
  </si>
  <si>
    <t>02.03.01.08.01.01</t>
  </si>
  <si>
    <t>Elaboración de la ingenieria para el desarrollo del interfaz gráfica y señales del SCADA</t>
  </si>
  <si>
    <t>02.03.01.08.01.02</t>
  </si>
  <si>
    <t>02.03.01.08.02</t>
  </si>
  <si>
    <t>02.03.01.08.02.01</t>
  </si>
  <si>
    <t>02.03.01.08.02.02</t>
  </si>
  <si>
    <t>Pruebas de operación y confiabilidad del sistema SCADA y comunicaciones por un periodo de 30 días calendarios</t>
  </si>
  <si>
    <t>02.03.02</t>
  </si>
  <si>
    <t>EQUIPAMIENTO TELEMETRÍA</t>
  </si>
  <si>
    <t>02.03.02.01</t>
  </si>
  <si>
    <t>EQUIPOS DE TELEMETRIA PARA ESTACIÓN PARA CAMARA OFICINA SEDAJULIACA (FASE 1)</t>
  </si>
  <si>
    <t>02.03.02.01.01</t>
  </si>
  <si>
    <t>02.03.02.01.01.01</t>
  </si>
  <si>
    <t>Tablero de telemetria - 220V/24Vdc</t>
  </si>
  <si>
    <t>02.03.02.01.01.02</t>
  </si>
  <si>
    <t>Montaje de Tableros de telemetría</t>
  </si>
  <si>
    <t>02.03.02.01.02</t>
  </si>
  <si>
    <t>02.03.02.01.02.01</t>
  </si>
  <si>
    <t>Sistema de Radio Enlace 5.8Ghz (Antena+ODU+PCR+POE) parte externa e interna</t>
  </si>
  <si>
    <t>02.03.02.01.02.02</t>
  </si>
  <si>
    <t>Torre Ventada de 3 cuerpos de 3m de altura (9m)</t>
  </si>
  <si>
    <t>02.03.02.01.02.03</t>
  </si>
  <si>
    <t>Luz de balizaje con tecnología led industrial (IP68) o solar</t>
  </si>
  <si>
    <t>02.03.02.01.02.04</t>
  </si>
  <si>
    <t>Pararrayo punta franklin</t>
  </si>
  <si>
    <t>02.03.02.01.02.05</t>
  </si>
  <si>
    <t>Tramo de cable SFTP CAT. 6 correctamente conectorizados.</t>
  </si>
  <si>
    <t>02.03.02.01.02.06</t>
  </si>
  <si>
    <t>Ducteria de PVC y accesorios para el recorrido del cableado hasta el tablero de comunicaciones parte interna</t>
  </si>
  <si>
    <t>02.03.02.01.02.07</t>
  </si>
  <si>
    <t>Tramo de cable amarillo y verde para tierra 16mm para antenas</t>
  </si>
  <si>
    <t>02.03.02.01.02.08</t>
  </si>
  <si>
    <t>Tramo de cable amarillo y verde para tierra 25mm para pararrayo</t>
  </si>
  <si>
    <t>02.03.02.01.02.09</t>
  </si>
  <si>
    <t>Escalerilla galvanizado en caliente norma ASTM-A123 y accesorios en acero inoxidable (desde la torre hasta la sala de comunicaciones).</t>
  </si>
  <si>
    <t>02.03.02.01.02.10</t>
  </si>
  <si>
    <t>Soportes para antena galvanizado en caliente norma ASTM-A123 y accesorios en acero inoxidable.</t>
  </si>
  <si>
    <t>02.03.02.01.02.11</t>
  </si>
  <si>
    <t>Pozo de tierras para Pararrayos</t>
  </si>
  <si>
    <t>02.03.02.01.02.12</t>
  </si>
  <si>
    <t>Montaje, instalacion y conexionado de equipamiento exterior de telemetría</t>
  </si>
  <si>
    <t>02.03.03</t>
  </si>
  <si>
    <t>SERVICIOS PARA LA RED DE COMUNICACIONES (FASE 2)</t>
  </si>
  <si>
    <t>02.03.03.01</t>
  </si>
  <si>
    <t>Análisis de espectro no deberá ser menor a 3 días (24x3) para estaciones maestras/cabeceras existentes y no deberá ser menor a 3 días de 8 horas (8x3) para estaciones maestras proyectadas. Además no deberá ser menor a 1 día (24x1) para estaciones</t>
  </si>
  <si>
    <t>02.03.03.02</t>
  </si>
  <si>
    <t>Estudio de radioprapagación y análisis de tráfico de datos. Medir el comportamiento en RF de la señal, throughput (efectivo). Medido con equipo analizador de BER.</t>
  </si>
  <si>
    <t>02.03.03.03</t>
  </si>
  <si>
    <t>Pruebas de enlace punto a punto, punto - multipunto y puesta en servicio.</t>
  </si>
  <si>
    <t>CONSTRUCCION DE RESERVORIOS ELEVADOS PROYECTADOS</t>
  </si>
  <si>
    <t>02.04.01</t>
  </si>
  <si>
    <t>RESERVORIO ELEVADO PROYECTADO REP-04 (V=2000 M3)</t>
  </si>
  <si>
    <t>02.04.01.01</t>
  </si>
  <si>
    <t>EQUIPAMIENTO E INSTALACIONES HIDRAULICAS</t>
  </si>
  <si>
    <t>02.04.01.01.01</t>
  </si>
  <si>
    <t>TUBERÍAS, BRIDA, PERNOS Y EMPAQUETADURAS</t>
  </si>
  <si>
    <t>02.04.01.01.01.01</t>
  </si>
  <si>
    <t>02.04.01.01.01.02</t>
  </si>
  <si>
    <t>02.04.01.01.01.03</t>
  </si>
  <si>
    <t>Tubería de acero SHC-40 p/equipamiento DN 300 incluye 1% de desperdicio</t>
  </si>
  <si>
    <t>02.04.01.01.01.04</t>
  </si>
  <si>
    <t>Empaquetadura de jebe enlonada DN 100</t>
  </si>
  <si>
    <t>02.04.01.01.01.05</t>
  </si>
  <si>
    <t>02.04.01.01.01.06</t>
  </si>
  <si>
    <t>Empaquetadura de jebe enlonada DN 300</t>
  </si>
  <si>
    <t>02.04.01.01.01.07</t>
  </si>
  <si>
    <t>Perno de acero incluye tuerca para unir bridas DN 100</t>
  </si>
  <si>
    <t>02.04.01.01.01.08</t>
  </si>
  <si>
    <t>02.04.01.01.01.09</t>
  </si>
  <si>
    <t>Perno de acero incluye tuerca para unir bridas DN 300</t>
  </si>
  <si>
    <t>02.04.01.01.01.10</t>
  </si>
  <si>
    <t>Brida de acero para soldar y empernar DN 100</t>
  </si>
  <si>
    <t>02.04.01.01.01.11</t>
  </si>
  <si>
    <t>02.04.01.01.01.12</t>
  </si>
  <si>
    <t>02.04.01.01.01.13</t>
  </si>
  <si>
    <t>Brida de anclaje acero SCH 40 (Galv. en caliente) DN 250mm</t>
  </si>
  <si>
    <t>02.04.01.01.01.14</t>
  </si>
  <si>
    <t>Brida de anclaje acero SCH 40 (Galv. en caliente) DN 350mm</t>
  </si>
  <si>
    <t>02.04.01.01.02</t>
  </si>
  <si>
    <t>ACCESORIOS</t>
  </si>
  <si>
    <t>02.04.01.01.02.01</t>
  </si>
  <si>
    <t>Adaptador Brida campana DN 250mm</t>
  </si>
  <si>
    <t>02.04.01.01.02.02</t>
  </si>
  <si>
    <t>Codo de hierro dúctil de 45° (1/8) 2 bridas PN 16 DN 250</t>
  </si>
  <si>
    <t>02.04.01.01.02.03</t>
  </si>
  <si>
    <t>Unión de desmontaje autoportante DN 250 mm</t>
  </si>
  <si>
    <t>02.04.01.01.02.04</t>
  </si>
  <si>
    <t>Filtro tipo cesto de acero BB DN 250mm HD PN16</t>
  </si>
  <si>
    <t>02.04.01.01.02.05</t>
  </si>
  <si>
    <t>Tee de hierro dúctil con 3 bridas PN 16 DN 250 x 100</t>
  </si>
  <si>
    <t>02.04.01.01.02.06</t>
  </si>
  <si>
    <t>Tee de hierro dúctil con 3 bridas PN 16 DN 250 x 250</t>
  </si>
  <si>
    <t>02.04.01.01.02.07</t>
  </si>
  <si>
    <t>Codo de hierro dúctil de 90° (1/4) 2 bridas PN 16 DN 250</t>
  </si>
  <si>
    <t>02.04.01.01.02.08</t>
  </si>
  <si>
    <t>Codo de hierro dúctil de 90° (1/4) 2 bridas PN 16 DN 100</t>
  </si>
  <si>
    <t>02.04.01.01.02.09</t>
  </si>
  <si>
    <t>Unión flexible tipo Dresser DN 100mm</t>
  </si>
  <si>
    <t>02.04.01.01.02.10</t>
  </si>
  <si>
    <t>Adaptador Brida campana DN 350mm</t>
  </si>
  <si>
    <t>02.04.01.01.02.11</t>
  </si>
  <si>
    <t>02.04.01.01.02.12</t>
  </si>
  <si>
    <t>Tee de hierro dúctil con 3 bridas PN 16 DN 350 x 100</t>
  </si>
  <si>
    <t>02.04.01.01.02.13</t>
  </si>
  <si>
    <t>02.04.01.01.02.14</t>
  </si>
  <si>
    <t>Tee de hierro dúctil con 3 bridas PN 16 DN 350 x 250</t>
  </si>
  <si>
    <t>02.04.01.01.02.15</t>
  </si>
  <si>
    <t>Canastilla de succion acero inoxidable DN 350mm</t>
  </si>
  <si>
    <t>02.04.01.01.02.16</t>
  </si>
  <si>
    <t>02.04.01.01.02.17</t>
  </si>
  <si>
    <t>Codo de hierro dúctil de 45° (1/8) 2 bridas PN 16 DN 100</t>
  </si>
  <si>
    <t>02.04.01.01.02.18</t>
  </si>
  <si>
    <t>Tee de hierro dúctil con 3 bridas PN 16 DN 350 x 350</t>
  </si>
  <si>
    <t>02.04.01.01.02.19</t>
  </si>
  <si>
    <t>02.04.01.01.02.20</t>
  </si>
  <si>
    <t>Bateria de medicion de presion</t>
  </si>
  <si>
    <t>02.04.01.01.03</t>
  </si>
  <si>
    <t>VÁLVULAS</t>
  </si>
  <si>
    <t>02.04.01.01.03.01</t>
  </si>
  <si>
    <t>Válvula mariposa BB DN 250 ho. dúctil PN 16</t>
  </si>
  <si>
    <t>02.04.01.01.03.02</t>
  </si>
  <si>
    <t>Válvula cpta.BB, ho.dúctil cierre elást. vástago acero inoxidable DN 100</t>
  </si>
  <si>
    <t>02.04.01.01.03.03</t>
  </si>
  <si>
    <t>Valvula de alivio rapido DN 100mm</t>
  </si>
  <si>
    <t>02.04.01.01.03.04</t>
  </si>
  <si>
    <t>Valvula de control tipo globo funcion hidraulica mediante 2 pilotos (presion dia y presion noche ) 250mm HD PN16</t>
  </si>
  <si>
    <t>02.04.01.01.03.05</t>
  </si>
  <si>
    <t>Valvula de control tipo globo por solenoide DN250mm BB-HD PN16 triple funcion ( altitud,control de caudal y reductora de presion) con respaldo hidraulico</t>
  </si>
  <si>
    <t>02.04.01.01.03.06</t>
  </si>
  <si>
    <t>Válvula aire automática triple efecto bridada PN 16 esfera de acero inoxidable DN 100</t>
  </si>
  <si>
    <t>02.04.01.01.03.07</t>
  </si>
  <si>
    <t>Válvula mariposa BB DN 350 ho. dúctil PN 16</t>
  </si>
  <si>
    <t>02.04.01.01.04</t>
  </si>
  <si>
    <t>INSTALACIÓN</t>
  </si>
  <si>
    <t>02.04.01.01.04.01</t>
  </si>
  <si>
    <t>Montaje ,lnstalacion del equipamiento hidraulico REP-04</t>
  </si>
  <si>
    <t>02.04.01.02</t>
  </si>
  <si>
    <t>02.04.01.02.01</t>
  </si>
  <si>
    <t>02.04.01.02.01.01</t>
  </si>
  <si>
    <t>02.04.01.02.01.01.01</t>
  </si>
  <si>
    <t>Salida fuerza para bomba de cloro</t>
  </si>
  <si>
    <t>02.04.01.02.01.01.02</t>
  </si>
  <si>
    <t>Salida para extractor de aire</t>
  </si>
  <si>
    <t>02.04.01.02.01.01.03</t>
  </si>
  <si>
    <t>02.04.01.02.01.01.04</t>
  </si>
  <si>
    <t>Caja de paso de F°G° de 100 x 100 empotrado a muro o murete</t>
  </si>
  <si>
    <t>02.04.01.02.01.01.05</t>
  </si>
  <si>
    <t>Caja de paso de PVC de 100x100mm adosado a muro o murete</t>
  </si>
  <si>
    <t>02.04.01.02.01.02</t>
  </si>
  <si>
    <t>02.04.01.02.01.02.01</t>
  </si>
  <si>
    <t>02.04.01.02.01.02.02</t>
  </si>
  <si>
    <t>02.04.01.02.01.02.03</t>
  </si>
  <si>
    <t>02.04.01.02.01.02.04</t>
  </si>
  <si>
    <t>02.04.01.02.01.02.05</t>
  </si>
  <si>
    <t>02.04.01.02.01.02.06</t>
  </si>
  <si>
    <t>02.04.01.02.01.02.07</t>
  </si>
  <si>
    <t>02.04.01.02.01.02.08</t>
  </si>
  <si>
    <t>02.04.01.02.01.02.09</t>
  </si>
  <si>
    <t>Suministro e instalacion de tuberia empotrada PVC-P DN 40 mm (1 1/2")</t>
  </si>
  <si>
    <t>02.04.01.02.01.02.10</t>
  </si>
  <si>
    <t>02.04.01.02.01.02.11</t>
  </si>
  <si>
    <t>Suministro e Instalación de tubería adosada a techo o pared PVC-P DN 40mm</t>
  </si>
  <si>
    <t>02.04.01.02.01.02.12</t>
  </si>
  <si>
    <t>Caja de paso de PVC de 150x100mm adosado a muro</t>
  </si>
  <si>
    <t>02.04.01.02.01.02.13</t>
  </si>
  <si>
    <t>Caja de paso de PVC de 200x150mm adosado a muro</t>
  </si>
  <si>
    <t>02.04.01.02.01.03</t>
  </si>
  <si>
    <t>02.04.01.02.01.03.01</t>
  </si>
  <si>
    <t>Suministro e instalacion de cable electrico 3-1x16mm2+1x16mm2 N2XH en ductos de PVC</t>
  </si>
  <si>
    <t>02.04.01.02.01.03.02</t>
  </si>
  <si>
    <t>Suministro e instalacion de cable electrico 3-1x2.5mm2 N2XH+1x2.5mm2 N2XH(T) en ductos de PVC</t>
  </si>
  <si>
    <t>02.04.01.02.01.03.03</t>
  </si>
  <si>
    <t>02.04.01.02.01.03.04</t>
  </si>
  <si>
    <t>02.04.01.02.01.03.05</t>
  </si>
  <si>
    <t>02.04.01.02.01.04</t>
  </si>
  <si>
    <t>02.04.01.02.01.04.01</t>
  </si>
  <si>
    <t>Tablero de Distibucion (TD-01) según diagrama unifilar REP-04</t>
  </si>
  <si>
    <t>02.04.01.02.01.04.02</t>
  </si>
  <si>
    <t>Sub Tablero de Distibucion (STD-01) según diagrama unifilar REP-04</t>
  </si>
  <si>
    <t>02.04.01.02.01.04.03</t>
  </si>
  <si>
    <t>Montaje e lnstalacion p/ Tableros REP-04</t>
  </si>
  <si>
    <t>02.04.01.02.01.05</t>
  </si>
  <si>
    <t>02.04.01.02.01.05.01</t>
  </si>
  <si>
    <t>Pozo conexión a tierra R&lt; 5 OHMIOS</t>
  </si>
  <si>
    <t>02.04.01.02.01.05.02</t>
  </si>
  <si>
    <t>Pozo conexión a tierra R&lt; 15 OHMIOS</t>
  </si>
  <si>
    <t>02.04.01.02.02</t>
  </si>
  <si>
    <t>02.04.01.02.02.01</t>
  </si>
  <si>
    <t>02.04.01.02.02.01.01</t>
  </si>
  <si>
    <t>02.04.01.02.02.01.02</t>
  </si>
  <si>
    <t>02.04.01.02.02.01.03</t>
  </si>
  <si>
    <t>02.04.01.02.02.01.04</t>
  </si>
  <si>
    <t>02.04.01.02.02.01.05</t>
  </si>
  <si>
    <t>02.04.01.02.02.02</t>
  </si>
  <si>
    <t>02.04.01.02.02.02.01</t>
  </si>
  <si>
    <t>02.04.01.02.02.02.02</t>
  </si>
  <si>
    <t>02.04.01.02.02.02.03</t>
  </si>
  <si>
    <t>02.04.01.02.02.02.04</t>
  </si>
  <si>
    <t>02.04.01.02.02.02.05</t>
  </si>
  <si>
    <t>02.04.01.02.03</t>
  </si>
  <si>
    <t>02.04.01.02.03.01</t>
  </si>
  <si>
    <t>CAMARA DE VALVULAS Y CASETA DE CLORACION</t>
  </si>
  <si>
    <t>02.04.01.02.03.01.01</t>
  </si>
  <si>
    <t>02.04.01.02.03.01.02</t>
  </si>
  <si>
    <t>02.04.01.02.03.01.03</t>
  </si>
  <si>
    <t>02.04.01.02.03.01.04</t>
  </si>
  <si>
    <t>Salida del interruptor doble</t>
  </si>
  <si>
    <t>02.04.01.02.03.01.05</t>
  </si>
  <si>
    <t>02.04.01.02.03.01.06</t>
  </si>
  <si>
    <t>02.04.01.02.03.01.07</t>
  </si>
  <si>
    <t>02.04.01.02.03.01.08</t>
  </si>
  <si>
    <t>Interruptor doble unipolar 15A, 250V</t>
  </si>
  <si>
    <t>02.04.01.02.03.01.09</t>
  </si>
  <si>
    <t>Baliza Luminosa con lámpara roja, según detalle del plano</t>
  </si>
  <si>
    <t>02.04.01.02.03.01.10</t>
  </si>
  <si>
    <t>02.04.01.02.03.01.11</t>
  </si>
  <si>
    <t>02.04.01.02.03.01.12</t>
  </si>
  <si>
    <t>02.04.01.02.03.01.13</t>
  </si>
  <si>
    <t>02.04.01.02.03.01.14</t>
  </si>
  <si>
    <t>02.04.01.02.03.01.15</t>
  </si>
  <si>
    <t>02.04.01.02.03.01.16</t>
  </si>
  <si>
    <t>Caja de paso de PVC de 300x300mm adosada</t>
  </si>
  <si>
    <t>02.04.01.02.03.02</t>
  </si>
  <si>
    <t>02.04.01.02.03.02.01</t>
  </si>
  <si>
    <t>02.04.01.02.03.02.02</t>
  </si>
  <si>
    <t>02.04.01.02.03.02.03</t>
  </si>
  <si>
    <t>02.04.01.02.03.02.04</t>
  </si>
  <si>
    <t>Luminaria hermetica de policarbonato G.P. IP65 de 40W (incl. Caja)</t>
  </si>
  <si>
    <t>02.04.01.02.03.02.05</t>
  </si>
  <si>
    <t>02.04.01.02.03.02.06</t>
  </si>
  <si>
    <t>02.04.01.02.03.02.07</t>
  </si>
  <si>
    <t>02.04.01.02.03.02.08</t>
  </si>
  <si>
    <t>02.04.01.02.03.02.09</t>
  </si>
  <si>
    <t>02.04.01.02.04</t>
  </si>
  <si>
    <t>02.04.01.02.04.01</t>
  </si>
  <si>
    <t>02.04.01.02.04.02</t>
  </si>
  <si>
    <t>02.04.01.02.04.03</t>
  </si>
  <si>
    <t>02.04.01.02.04.04</t>
  </si>
  <si>
    <t>02.04.01.02.04.05</t>
  </si>
  <si>
    <t>02.04.01.02.04.06</t>
  </si>
  <si>
    <t>02.04.01.02.04.07</t>
  </si>
  <si>
    <t>02.04.01.02.04.08</t>
  </si>
  <si>
    <t>02.04.01.02.05</t>
  </si>
  <si>
    <t>PROTECCIÓN ATMOSFÉRICA</t>
  </si>
  <si>
    <t>02.04.01.02.05.01</t>
  </si>
  <si>
    <t>02.04.01.02.05.02</t>
  </si>
  <si>
    <t>Relleno de zanja para cable electrico</t>
  </si>
  <si>
    <t>02.04.01.02.05.03</t>
  </si>
  <si>
    <t>02.04.01.02.05.04</t>
  </si>
  <si>
    <t>02.04.01.02.05.05</t>
  </si>
  <si>
    <t>Suministro e Instalación de tubería adosada a techo o pared PVC-P DN 50mm</t>
  </si>
  <si>
    <t>02.04.01.02.05.06</t>
  </si>
  <si>
    <t>Suministro e instalacion de cable de Cu desnudo de 50mm2 en ductos de PVC</t>
  </si>
  <si>
    <t>02.04.01.02.05.07</t>
  </si>
  <si>
    <t>Suministro e instalacion de Mástil de 3m de 11/4" c/ base 0.30x0.40m c/ PDC y adaptador a mástil c/ accesorios</t>
  </si>
  <si>
    <t>02.04.01.02.05.08</t>
  </si>
  <si>
    <t>Murete de concreto 0.60x0.50x0.005m</t>
  </si>
  <si>
    <t>02.04.01.02.05.09</t>
  </si>
  <si>
    <t>Pozo conexión a tierra R&lt; 10 OHMIOS</t>
  </si>
  <si>
    <t>02.04.01.03</t>
  </si>
  <si>
    <t>02.04.01.03.01</t>
  </si>
  <si>
    <t>EQUIPOS DE CONTROL Y AUTOMATIZACIÓN PARA ESTACION REP-04</t>
  </si>
  <si>
    <t>02.04.01.03.01.01</t>
  </si>
  <si>
    <t>TABLEROS PARA AUTOMATIZACION</t>
  </si>
  <si>
    <t>02.04.01.03.01.01.01</t>
  </si>
  <si>
    <t>Tablero rectificador (TR) REP-04</t>
  </si>
  <si>
    <t>02.04.01.03.01.01.02</t>
  </si>
  <si>
    <t>Tablero de Automatización y Control (TAC) REP-04</t>
  </si>
  <si>
    <t>02.04.01.03.01.01.03</t>
  </si>
  <si>
    <t>02.04.01.03.01.02</t>
  </si>
  <si>
    <t>INSTRUMENTACION</t>
  </si>
  <si>
    <t>02.04.01.03.01.02.01</t>
  </si>
  <si>
    <t>Transmisor indicador de flujo (FE / FIT) electromagnético, con sensor tipo carrete DN250, con transmisor remoto para montaje en pared, comunicación profibus PA, alim. 24V, grado de protección IP67/ NEMA 4X</t>
  </si>
  <si>
    <t>02.04.01.03.01.02.02</t>
  </si>
  <si>
    <t>02.04.01.03.01.02.03</t>
  </si>
  <si>
    <t>Transmisor Indicador de presión (PIT) piezoresistivo, 0-16bar, con display local, protocolo profibus PA, grado de proteccion IP 68.</t>
  </si>
  <si>
    <t>02.04.01.03.01.02.04</t>
  </si>
  <si>
    <t>02.04.01.03.01.02.05</t>
  </si>
  <si>
    <t>Transmisor Indicador de Nivel, por presión Hidrostática (LIT) , 0-1bar, con display local, protocolo profibus PA, alim. 24Vdc, grado de protección IP 68.</t>
  </si>
  <si>
    <t>02.04.01.03.01.02.06</t>
  </si>
  <si>
    <t>Manómetro de presión, dial 4", con glicerina, doble lectura (bar/psi), rango 0- 30 psi, conexión inferior de 1/4'' NPT.</t>
  </si>
  <si>
    <t>02.04.01.03.01.02.07</t>
  </si>
  <si>
    <t>Transmisor Indicador de presión (PIT) piezoresistivo, 0-10bar, con display local, protocolo profibus PA, grado de proteccion IP 68.</t>
  </si>
  <si>
    <t>02.04.01.03.01.02.08</t>
  </si>
  <si>
    <t>Manómetro de presión, dial 4", con glicerina, doble lectura (bar/psi), rango 0-60 psi, conexión inferior de 1/4'' NPT.</t>
  </si>
  <si>
    <t>02.04.01.03.01.02.09</t>
  </si>
  <si>
    <t>02.04.01.03.01.02.10</t>
  </si>
  <si>
    <t>Sistema de balanza electrónica, incluye: 01 Trasmisor remoto para montaje en pared, con display, salida 4-20mA, 01 kit de celdas de peso y plataforma para 01 balón de gas cloro de 68kg, todo con acabado muy resistente a la corrosión.</t>
  </si>
  <si>
    <t>02.04.01.03.01.02.11</t>
  </si>
  <si>
    <t>Switch de Rebose (LSHH), con flotador y sensor inductivo con contactos NA / NC</t>
  </si>
  <si>
    <t>02.04.01.03.01.02.12</t>
  </si>
  <si>
    <t>02.04.01.03.01.02.13</t>
  </si>
  <si>
    <t>Sirena luminosa y sonora (YA), máx 90dBA, alimentación 24Vdc</t>
  </si>
  <si>
    <t>02.04.01.03.01.02.14</t>
  </si>
  <si>
    <t>Montaje de instrumentos</t>
  </si>
  <si>
    <t>02.04.01.03.01.03</t>
  </si>
  <si>
    <t>ACCESORIOS PARA LA RED PROFIBUS DP</t>
  </si>
  <si>
    <t>02.04.01.03.01.03.01</t>
  </si>
  <si>
    <t>Conector profibus DP tipo 1, con doble conector de entrada, una para PG, salida de cable en 90°</t>
  </si>
  <si>
    <t>02.04.01.03.01.03.02</t>
  </si>
  <si>
    <t>Conector profibus DP tipo 2, con un conector de entrada, salida de cable en 90°</t>
  </si>
  <si>
    <t>02.04.01.03.01.04</t>
  </si>
  <si>
    <t>ACCESORIOS PARA LA RED PROFIBUS PA</t>
  </si>
  <si>
    <t>02.04.01.03.01.04.01</t>
  </si>
  <si>
    <t>Protector de Segmentos Profibus PA , 6 Canales, Alimentacion 24Vdc, Para montaje en riel Din.</t>
  </si>
  <si>
    <t>02.04.01.03.01.05</t>
  </si>
  <si>
    <t>02.04.01.03.01.05.01</t>
  </si>
  <si>
    <t>02.04.01.03.01.05.02</t>
  </si>
  <si>
    <t>Cable profibus PA, 1x2x0.82mm2, Naranja</t>
  </si>
  <si>
    <t>02.04.01.03.01.05.03</t>
  </si>
  <si>
    <t>02.04.01.03.01.05.04</t>
  </si>
  <si>
    <t>02.04.01.03.01.05.05</t>
  </si>
  <si>
    <t>02.04.01.03.01.05.06</t>
  </si>
  <si>
    <t>02.04.01.03.01.05.07</t>
  </si>
  <si>
    <t>02.04.01.03.01.05.08</t>
  </si>
  <si>
    <t>02.04.01.03.01.05.09</t>
  </si>
  <si>
    <t>02.04.01.03.02</t>
  </si>
  <si>
    <t>SERVICIOS PARA EL SISTEMA DE CONTROL Y AUTOMATIZACIÓN PARA ESTACIÓN RAP-01</t>
  </si>
  <si>
    <t>02.04.01.03.02.01</t>
  </si>
  <si>
    <t>02.04.01.03.02.01.01</t>
  </si>
  <si>
    <t>02.04.01.03.02.01.02</t>
  </si>
  <si>
    <t>02.04.01.03.02.02</t>
  </si>
  <si>
    <t>02.04.01.03.02.02.01</t>
  </si>
  <si>
    <t>Servicio de certificación de red de comunicación industrial Profibus PA</t>
  </si>
  <si>
    <t>02.04.01.03.02.03</t>
  </si>
  <si>
    <t>PRUEBAS DE FUNCIONAMIENTO LOCAL</t>
  </si>
  <si>
    <t>02.04.01.03.02.03.01</t>
  </si>
  <si>
    <t>Instalación y prueba de programa para PLC y HMI del tablero de Automatización y control (TAC) y puesta en funcionamiento de la estación en modo local (manual y automático)</t>
  </si>
  <si>
    <t>02.04.01.03.02.03.02</t>
  </si>
  <si>
    <t>Pruebas de funcionamiento de la estación en modo Local (manual y automático)</t>
  </si>
  <si>
    <t>02.04.01.03.03</t>
  </si>
  <si>
    <t>EQUIPOS DE TELEMETRIA PARA ESTACIÓN PARA CAMARA REP-04</t>
  </si>
  <si>
    <t>02.04.01.03.03.01</t>
  </si>
  <si>
    <t>02.04.01.03.03.01.01</t>
  </si>
  <si>
    <t>02.04.01.03.03.01.02</t>
  </si>
  <si>
    <t>02.04.01.03.03.02</t>
  </si>
  <si>
    <t>02.04.01.03.03.02.01</t>
  </si>
  <si>
    <t>02.04.01.03.03.02.02</t>
  </si>
  <si>
    <t>Monopolo de 21m de altura</t>
  </si>
  <si>
    <t>02.04.01.03.03.02.03</t>
  </si>
  <si>
    <t>02.04.01.03.03.02.04</t>
  </si>
  <si>
    <t>02.04.01.03.03.02.05</t>
  </si>
  <si>
    <t>02.04.01.03.03.02.06</t>
  </si>
  <si>
    <t>02.04.01.03.03.02.07</t>
  </si>
  <si>
    <t>02.04.01.03.03.02.08</t>
  </si>
  <si>
    <t>02.04.01.03.03.02.09</t>
  </si>
  <si>
    <t>Barra tierra de 10 pines para torre.</t>
  </si>
  <si>
    <t>02.04.01.03.03.02.10</t>
  </si>
  <si>
    <t>02.04.01.03.03.02.11</t>
  </si>
  <si>
    <t>02.04.02</t>
  </si>
  <si>
    <t>RESERVORIO ELEVADO PROYECTADO REP-05 (V=850 M3)</t>
  </si>
  <si>
    <t>02.04.02.01</t>
  </si>
  <si>
    <t>02.04.02.01.01</t>
  </si>
  <si>
    <t>02.04.02.01.01.01</t>
  </si>
  <si>
    <t>02.04.02.01.01.02</t>
  </si>
  <si>
    <t>02.04.02.01.01.03</t>
  </si>
  <si>
    <t>02.04.02.01.01.04</t>
  </si>
  <si>
    <t>02.04.02.01.01.05</t>
  </si>
  <si>
    <t>02.04.02.01.01.06</t>
  </si>
  <si>
    <t>02.04.02.01.01.07</t>
  </si>
  <si>
    <t>02.04.02.01.01.08</t>
  </si>
  <si>
    <t>02.04.02.01.01.09</t>
  </si>
  <si>
    <t>02.04.02.01.01.10</t>
  </si>
  <si>
    <t>02.04.02.01.01.11</t>
  </si>
  <si>
    <t>02.04.02.01.01.12</t>
  </si>
  <si>
    <t>02.04.02.01.01.13</t>
  </si>
  <si>
    <t>Brida de anclaje acero SCH 40 (Galv. en caliente) DN 100mm</t>
  </si>
  <si>
    <t>02.04.02.01.01.14</t>
  </si>
  <si>
    <t>02.04.02.01.02</t>
  </si>
  <si>
    <t>02.04.02.01.02.01</t>
  </si>
  <si>
    <t>Adaptador Brida campana DN 200mm</t>
  </si>
  <si>
    <t>02.04.02.01.02.02</t>
  </si>
  <si>
    <t>02.04.02.01.02.03</t>
  </si>
  <si>
    <t>Unión de desmontaje autoportante DN 200 mm HD PN16</t>
  </si>
  <si>
    <t>02.04.02.01.02.04</t>
  </si>
  <si>
    <t>Filtro tipo cesto de acero BB DN 200mm HD PN16</t>
  </si>
  <si>
    <t>02.04.02.01.02.05</t>
  </si>
  <si>
    <t>Tee de hierro dúctil con 3 bridas PN 16 DN 200 x 100</t>
  </si>
  <si>
    <t>02.04.02.01.02.06</t>
  </si>
  <si>
    <t>Tee de hierro dúctil con 3 bridas PN 16 DN 200 x 200</t>
  </si>
  <si>
    <t>02.04.02.01.02.07</t>
  </si>
  <si>
    <t>Codo de hierro dúctil de 90° (1/4) 2 bridas PN 16 DN 200</t>
  </si>
  <si>
    <t>02.04.02.01.02.08</t>
  </si>
  <si>
    <t>02.04.02.01.02.09</t>
  </si>
  <si>
    <t>02.04.02.01.02.10</t>
  </si>
  <si>
    <t>02.04.02.01.02.11</t>
  </si>
  <si>
    <t>02.04.02.01.02.12</t>
  </si>
  <si>
    <t>02.04.02.01.02.13</t>
  </si>
  <si>
    <t>02.04.02.01.02.14</t>
  </si>
  <si>
    <t>Tee de hierro dúctil con 3 bridas PN 16 DN 250x 200</t>
  </si>
  <si>
    <t>02.04.02.01.02.15</t>
  </si>
  <si>
    <t>02.04.02.01.02.16</t>
  </si>
  <si>
    <t>02.04.02.01.02.17</t>
  </si>
  <si>
    <t>02.04.02.01.02.18</t>
  </si>
  <si>
    <t>Canastilla de succion acero inoxidable DN 250mm</t>
  </si>
  <si>
    <t>02.04.02.01.03</t>
  </si>
  <si>
    <t>02.04.02.01.03.01</t>
  </si>
  <si>
    <t>Válvula Mariposa BB DN 200 mm HD PN 16</t>
  </si>
  <si>
    <t>02.04.02.01.03.02</t>
  </si>
  <si>
    <t>02.04.02.01.03.03</t>
  </si>
  <si>
    <t>02.04.02.01.03.04</t>
  </si>
  <si>
    <t>Valvula de control tipo globo funcion hidraulica mediante 2 pilotos (presion dia y presion noche ) 200mm HD PN16</t>
  </si>
  <si>
    <t>02.04.02.01.03.05</t>
  </si>
  <si>
    <t>Valvula de control tipo globo por solenoide DN200mm BB-HD PN16 triple funcion ( altitud,control de caudal y reductora de presion) con respaldo hidraulico</t>
  </si>
  <si>
    <t>02.04.02.01.03.06</t>
  </si>
  <si>
    <t>02.04.02.01.03.07</t>
  </si>
  <si>
    <t>02.04.02.01.04</t>
  </si>
  <si>
    <t>02.04.02.01.04.01</t>
  </si>
  <si>
    <t>Montaje ,lnstalacion del equipamiento hidraulico REP-05</t>
  </si>
  <si>
    <t>02.04.02.02</t>
  </si>
  <si>
    <t>02.04.02.02.01</t>
  </si>
  <si>
    <t>02.04.02.02.01.01</t>
  </si>
  <si>
    <t>02.04.02.02.01.01.01</t>
  </si>
  <si>
    <t>02.04.02.02.01.01.02</t>
  </si>
  <si>
    <t>02.04.02.02.01.01.03</t>
  </si>
  <si>
    <t>02.04.02.02.01.01.04</t>
  </si>
  <si>
    <t>02.04.02.02.01.01.05</t>
  </si>
  <si>
    <t>02.04.02.02.01.02</t>
  </si>
  <si>
    <t>02.04.02.02.01.02.01</t>
  </si>
  <si>
    <t>02.04.02.02.01.02.02</t>
  </si>
  <si>
    <t>02.04.02.02.01.02.03</t>
  </si>
  <si>
    <t>02.04.02.02.01.02.04</t>
  </si>
  <si>
    <t>02.04.02.02.01.02.05</t>
  </si>
  <si>
    <t>02.04.02.02.01.02.06</t>
  </si>
  <si>
    <t>02.04.02.02.01.02.07</t>
  </si>
  <si>
    <t>02.04.02.02.01.02.08</t>
  </si>
  <si>
    <t>02.04.02.02.01.02.09</t>
  </si>
  <si>
    <t>02.04.02.02.01.02.10</t>
  </si>
  <si>
    <t>02.04.02.02.01.02.11</t>
  </si>
  <si>
    <t>02.04.02.02.01.02.12</t>
  </si>
  <si>
    <t>02.04.02.02.01.02.13</t>
  </si>
  <si>
    <t>02.04.02.02.01.03</t>
  </si>
  <si>
    <t>02.04.02.02.01.03.01</t>
  </si>
  <si>
    <t>Suministro e instalacion de cable electrico 3-1x10mm2 N2XH(F)+1x10mm2 N2XH(T) en ductos de PVC</t>
  </si>
  <si>
    <t>02.04.02.02.01.03.02</t>
  </si>
  <si>
    <t>02.04.02.02.01.03.03</t>
  </si>
  <si>
    <t>02.04.02.02.01.03.04</t>
  </si>
  <si>
    <t>02.04.02.02.01.03.05</t>
  </si>
  <si>
    <t>02.04.02.02.01.04</t>
  </si>
  <si>
    <t>02.04.02.02.01.04.01</t>
  </si>
  <si>
    <t>Tablero de Distibucion (TD-01) según diagrama unifilar REP-05</t>
  </si>
  <si>
    <t>02.04.02.02.01.04.02</t>
  </si>
  <si>
    <t>Sub Tablero de Distibucion (STD-01) según diagrama unifilar REP-05</t>
  </si>
  <si>
    <t>02.04.02.02.01.04.03</t>
  </si>
  <si>
    <t>Montaje e lnstalacion p/ Tableros REP-05</t>
  </si>
  <si>
    <t>02.04.02.02.01.05</t>
  </si>
  <si>
    <t>02.04.02.02.01.05.01</t>
  </si>
  <si>
    <t>02.04.02.02.01.05.02</t>
  </si>
  <si>
    <t>02.04.02.02.02</t>
  </si>
  <si>
    <t>02.04.02.02.02.01</t>
  </si>
  <si>
    <t>02.04.02.02.02.01.01</t>
  </si>
  <si>
    <t>02.04.02.02.02.01.02</t>
  </si>
  <si>
    <t>02.04.02.02.02.01.03</t>
  </si>
  <si>
    <t>02.04.02.02.02.01.04</t>
  </si>
  <si>
    <t>02.04.02.02.02.01.05</t>
  </si>
  <si>
    <t>02.04.02.02.02.02</t>
  </si>
  <si>
    <t>02.04.02.02.02.02.01</t>
  </si>
  <si>
    <t>02.04.02.02.02.02.02</t>
  </si>
  <si>
    <t>02.04.02.02.02.02.03</t>
  </si>
  <si>
    <t>02.04.02.02.02.02.04</t>
  </si>
  <si>
    <t>02.04.02.02.02.02.05</t>
  </si>
  <si>
    <t>02.04.02.02.03</t>
  </si>
  <si>
    <t>02.04.02.02.03.01</t>
  </si>
  <si>
    <t>CASETA DE VALVULAS Y CASETA DE CLORACION</t>
  </si>
  <si>
    <t>02.04.02.02.03.01.01</t>
  </si>
  <si>
    <t>02.04.02.02.03.01.02</t>
  </si>
  <si>
    <t>02.04.02.02.03.01.03</t>
  </si>
  <si>
    <t>02.04.02.02.03.01.04</t>
  </si>
  <si>
    <t>Salida del interruptor triple</t>
  </si>
  <si>
    <t>02.04.02.02.03.01.05</t>
  </si>
  <si>
    <t>02.04.02.02.03.01.06</t>
  </si>
  <si>
    <t>02.04.02.02.03.01.07</t>
  </si>
  <si>
    <t>02.04.02.02.03.01.08</t>
  </si>
  <si>
    <t>Interuptor triple de 15A, 250V</t>
  </si>
  <si>
    <t>02.04.02.02.03.01.09</t>
  </si>
  <si>
    <t>02.04.02.02.03.01.10</t>
  </si>
  <si>
    <t>02.04.02.02.03.01.11</t>
  </si>
  <si>
    <t>02.04.02.02.03.01.12</t>
  </si>
  <si>
    <t>02.04.02.02.03.01.13</t>
  </si>
  <si>
    <t>02.04.02.02.03.01.14</t>
  </si>
  <si>
    <t>02.04.02.02.03.01.15</t>
  </si>
  <si>
    <t>02.04.02.02.03.01.16</t>
  </si>
  <si>
    <t>02.04.02.02.03.02</t>
  </si>
  <si>
    <t>02.04.02.02.03.02.01</t>
  </si>
  <si>
    <t>02.04.02.02.03.02.02</t>
  </si>
  <si>
    <t>02.04.02.02.03.02.03</t>
  </si>
  <si>
    <t>02.04.02.02.03.02.04</t>
  </si>
  <si>
    <t>02.04.02.02.03.02.05</t>
  </si>
  <si>
    <t>02.04.02.02.03.02.06</t>
  </si>
  <si>
    <t>02.04.02.02.03.02.07</t>
  </si>
  <si>
    <t>02.04.02.02.03.02.08</t>
  </si>
  <si>
    <t>02.04.02.02.03.02.09</t>
  </si>
  <si>
    <t>02.04.02.02.04</t>
  </si>
  <si>
    <t>02.04.02.02.04.01</t>
  </si>
  <si>
    <t>02.04.02.02.04.02</t>
  </si>
  <si>
    <t>02.04.02.02.04.03</t>
  </si>
  <si>
    <t>02.04.02.02.04.04</t>
  </si>
  <si>
    <t>02.04.02.02.04.05</t>
  </si>
  <si>
    <t>02.04.02.02.04.06</t>
  </si>
  <si>
    <t>02.04.02.02.04.07</t>
  </si>
  <si>
    <t>02.04.02.02.04.08</t>
  </si>
  <si>
    <t>02.04.02.02.05</t>
  </si>
  <si>
    <t>02.04.02.02.05.01</t>
  </si>
  <si>
    <t>02.04.02.02.05.02</t>
  </si>
  <si>
    <t>02.04.02.02.05.03</t>
  </si>
  <si>
    <t>02.04.02.02.05.04</t>
  </si>
  <si>
    <t>02.04.02.02.05.05</t>
  </si>
  <si>
    <t>02.04.02.02.05.06</t>
  </si>
  <si>
    <t>02.04.02.02.05.07</t>
  </si>
  <si>
    <t>02.04.02.02.05.08</t>
  </si>
  <si>
    <t>02.04.02.02.05.09</t>
  </si>
  <si>
    <t>02.04.02.03</t>
  </si>
  <si>
    <t>02.04.02.03.01</t>
  </si>
  <si>
    <t>EQUIPOS DE CONTROL Y AUTOMATIZACIÓN PARA ESTACION REP-05</t>
  </si>
  <si>
    <t>02.04.02.03.01.01</t>
  </si>
  <si>
    <t>02.04.02.03.01.01.01</t>
  </si>
  <si>
    <t>Tablero Rectificador (TR) REP-05</t>
  </si>
  <si>
    <t>02.04.02.03.01.01.02</t>
  </si>
  <si>
    <t>Tablero de Automatización y Control (TAC) REP-05</t>
  </si>
  <si>
    <t>02.04.02.03.01.01.03</t>
  </si>
  <si>
    <t>02.04.02.03.01.02</t>
  </si>
  <si>
    <t>02.04.02.03.01.02.01</t>
  </si>
  <si>
    <t>Transmisor indicador de flujo (FE / FIT) electromagnético, con sensor tipo carrete DN200, con transmisor remoto para montaje en pared, comunicación profibus PA, alim. 24V, grado de protección IP67/ NEMA 4X</t>
  </si>
  <si>
    <t>02.04.02.03.01.02.02</t>
  </si>
  <si>
    <t>02.04.02.03.01.02.03</t>
  </si>
  <si>
    <t>02.04.02.03.01.02.04</t>
  </si>
  <si>
    <t>02.04.02.03.01.02.05</t>
  </si>
  <si>
    <t>02.04.02.03.01.02.06</t>
  </si>
  <si>
    <t>02.04.02.03.01.02.07</t>
  </si>
  <si>
    <t>02.04.02.03.01.02.08</t>
  </si>
  <si>
    <t>02.04.02.03.01.02.09</t>
  </si>
  <si>
    <t>02.04.02.03.01.02.10</t>
  </si>
  <si>
    <t>02.04.02.03.01.02.11</t>
  </si>
  <si>
    <t>02.04.02.03.01.02.12</t>
  </si>
  <si>
    <t>02.04.02.03.01.02.13</t>
  </si>
  <si>
    <t>02.04.02.03.01.02.14</t>
  </si>
  <si>
    <t>02.04.02.03.01.03</t>
  </si>
  <si>
    <t>02.04.02.03.01.03.01</t>
  </si>
  <si>
    <t>02.04.02.03.01.03.02</t>
  </si>
  <si>
    <t>02.04.02.03.01.04</t>
  </si>
  <si>
    <t>02.04.02.03.01.04.01</t>
  </si>
  <si>
    <t>02.04.02.03.01.05</t>
  </si>
  <si>
    <t>02.04.02.03.01.05.01</t>
  </si>
  <si>
    <t>02.04.02.03.01.05.02</t>
  </si>
  <si>
    <t>02.04.02.03.01.05.03</t>
  </si>
  <si>
    <t>02.04.02.03.01.05.04</t>
  </si>
  <si>
    <t>02.04.02.03.01.05.05</t>
  </si>
  <si>
    <t>02.04.02.03.01.05.06</t>
  </si>
  <si>
    <t>02.04.02.03.01.05.07</t>
  </si>
  <si>
    <t>02.04.02.03.01.05.08</t>
  </si>
  <si>
    <t>02.04.02.03.01.05.09</t>
  </si>
  <si>
    <t>02.04.02.03.02</t>
  </si>
  <si>
    <t>02.04.02.03.02.01</t>
  </si>
  <si>
    <t>02.04.02.03.02.01.01</t>
  </si>
  <si>
    <t>02.04.02.03.02.01.02</t>
  </si>
  <si>
    <t>02.04.02.03.02.02</t>
  </si>
  <si>
    <t>02.04.02.03.02.02.01</t>
  </si>
  <si>
    <t>02.04.02.03.02.03</t>
  </si>
  <si>
    <t>02.04.02.03.02.03.01</t>
  </si>
  <si>
    <t>02.04.02.03.02.03.02</t>
  </si>
  <si>
    <t>02.04.02.03.03</t>
  </si>
  <si>
    <t>EQUIPOS DE TELEMETRIA PARA ESTACIÓN PARA CAMARA REP-05</t>
  </si>
  <si>
    <t>02.04.02.03.03.01</t>
  </si>
  <si>
    <t>02.04.02.03.03.01.01</t>
  </si>
  <si>
    <t>02.04.02.03.03.01.02</t>
  </si>
  <si>
    <t>Tablero distribuidor de F.O ODF adosado a la pared</t>
  </si>
  <si>
    <t>02.04.02.03.03.01.03</t>
  </si>
  <si>
    <t>02.04.02.03.03.02</t>
  </si>
  <si>
    <t>02.04.02.03.03.02.01</t>
  </si>
  <si>
    <t>02.04.02.03.03.02.02</t>
  </si>
  <si>
    <t>Torre ventada de 21m de altura (dividido en 6 tramos)</t>
  </si>
  <si>
    <t>02.04.02.03.03.02.03</t>
  </si>
  <si>
    <t>02.04.02.03.03.02.04</t>
  </si>
  <si>
    <t>02.04.02.03.03.02.05</t>
  </si>
  <si>
    <t>02.04.02.03.03.02.06</t>
  </si>
  <si>
    <t>02.04.02.03.03.02.07</t>
  </si>
  <si>
    <t>02.04.02.03.03.02.08</t>
  </si>
  <si>
    <t>02.04.02.03.03.02.09</t>
  </si>
  <si>
    <t>02.04.02.03.03.02.10</t>
  </si>
  <si>
    <t>02.04.02.03.03.02.11</t>
  </si>
  <si>
    <t>02.04.02.03.03.02.12</t>
  </si>
  <si>
    <t>Patch cord de F.O de 2 m</t>
  </si>
  <si>
    <t>02.04.02.03.03.02.13</t>
  </si>
  <si>
    <t>02.04.02.03.03.02.14</t>
  </si>
  <si>
    <t>02.04.03</t>
  </si>
  <si>
    <t>RESERVORIO ELEVADO PROYECTADO REP-06 (V=2000 M3)</t>
  </si>
  <si>
    <t>02.04.03.01</t>
  </si>
  <si>
    <t>02.04.03.01.01</t>
  </si>
  <si>
    <t>02.04.03.01.01.01</t>
  </si>
  <si>
    <t>02.04.03.01.01.02</t>
  </si>
  <si>
    <t>02.04.03.01.01.03</t>
  </si>
  <si>
    <t>02.04.03.01.01.04</t>
  </si>
  <si>
    <t>02.04.03.01.01.05</t>
  </si>
  <si>
    <t>02.04.03.01.01.06</t>
  </si>
  <si>
    <t>02.04.03.01.01.07</t>
  </si>
  <si>
    <t>02.04.03.01.01.08</t>
  </si>
  <si>
    <t>02.04.03.01.01.09</t>
  </si>
  <si>
    <t>02.04.03.01.01.10</t>
  </si>
  <si>
    <t>02.04.03.01.01.11</t>
  </si>
  <si>
    <t>02.04.03.01.01.12</t>
  </si>
  <si>
    <t>02.04.03.01.01.13</t>
  </si>
  <si>
    <t>02.04.03.01.01.14</t>
  </si>
  <si>
    <t>02.04.03.01.02</t>
  </si>
  <si>
    <t>02.04.03.01.02.01</t>
  </si>
  <si>
    <t>02.04.03.01.02.02</t>
  </si>
  <si>
    <t>02.04.03.01.02.03</t>
  </si>
  <si>
    <t>02.04.03.01.02.04</t>
  </si>
  <si>
    <t>02.04.03.01.02.05</t>
  </si>
  <si>
    <t>02.04.03.01.02.06</t>
  </si>
  <si>
    <t>02.04.03.01.02.07</t>
  </si>
  <si>
    <t>02.04.03.01.02.08</t>
  </si>
  <si>
    <t>02.04.03.01.02.09</t>
  </si>
  <si>
    <t>02.04.03.01.02.10</t>
  </si>
  <si>
    <t>02.04.03.01.02.11</t>
  </si>
  <si>
    <t>02.04.03.01.02.12</t>
  </si>
  <si>
    <t>02.04.03.01.02.13</t>
  </si>
  <si>
    <t>02.04.03.01.02.14</t>
  </si>
  <si>
    <t>02.04.03.01.02.15</t>
  </si>
  <si>
    <t>02.04.03.01.02.16</t>
  </si>
  <si>
    <t>02.04.03.01.02.17</t>
  </si>
  <si>
    <t>02.04.03.01.02.18</t>
  </si>
  <si>
    <t>02.04.03.01.02.19</t>
  </si>
  <si>
    <t>02.04.03.01.03</t>
  </si>
  <si>
    <t>02.04.03.01.03.01</t>
  </si>
  <si>
    <t>02.04.03.01.03.02</t>
  </si>
  <si>
    <t>02.04.03.01.03.03</t>
  </si>
  <si>
    <t>02.04.03.01.03.04</t>
  </si>
  <si>
    <t>02.04.03.01.03.05</t>
  </si>
  <si>
    <t>02.04.03.01.03.06</t>
  </si>
  <si>
    <t>02.04.03.01.03.07</t>
  </si>
  <si>
    <t>02.04.03.01.04</t>
  </si>
  <si>
    <t>02.04.03.01.04.01</t>
  </si>
  <si>
    <t>Montaje ,lnstalacion del equipamiento hidraulico REP-06</t>
  </si>
  <si>
    <t>02.04.03.02</t>
  </si>
  <si>
    <t>02.04.03.02.01</t>
  </si>
  <si>
    <t>02.04.03.02.01.01</t>
  </si>
  <si>
    <t>02.04.03.02.01.01.01</t>
  </si>
  <si>
    <t>02.04.03.02.01.01.02</t>
  </si>
  <si>
    <t>02.04.03.02.01.01.03</t>
  </si>
  <si>
    <t>02.04.03.02.01.01.04</t>
  </si>
  <si>
    <t>02.04.03.02.01.01.05</t>
  </si>
  <si>
    <t>02.04.03.02.01.02</t>
  </si>
  <si>
    <t>02.04.03.02.01.02.01</t>
  </si>
  <si>
    <t>02.04.03.02.01.02.02</t>
  </si>
  <si>
    <t>02.04.03.02.01.02.03</t>
  </si>
  <si>
    <t>02.04.03.02.01.02.04</t>
  </si>
  <si>
    <t>02.04.03.02.01.02.05</t>
  </si>
  <si>
    <t>02.04.03.02.01.02.06</t>
  </si>
  <si>
    <t>02.04.03.02.01.02.07</t>
  </si>
  <si>
    <t>02.04.03.02.01.02.08</t>
  </si>
  <si>
    <t>02.04.03.02.01.02.09</t>
  </si>
  <si>
    <t>02.04.03.02.01.02.10</t>
  </si>
  <si>
    <t>02.04.03.02.01.02.11</t>
  </si>
  <si>
    <t>02.04.03.02.01.02.12</t>
  </si>
  <si>
    <t>02.04.03.02.01.02.13</t>
  </si>
  <si>
    <t>02.04.03.02.01.03</t>
  </si>
  <si>
    <t>02.04.03.02.01.03.01</t>
  </si>
  <si>
    <t>02.04.03.02.01.03.02</t>
  </si>
  <si>
    <t>02.04.03.02.01.03.03</t>
  </si>
  <si>
    <t>02.04.03.02.01.03.04</t>
  </si>
  <si>
    <t>02.04.03.02.01.03.05</t>
  </si>
  <si>
    <t>02.04.03.02.01.04</t>
  </si>
  <si>
    <t>02.04.03.02.01.04.01</t>
  </si>
  <si>
    <t>Tablero de Distibucion (TD-01) según diagrama unifilar REP-06</t>
  </si>
  <si>
    <t>02.04.03.02.01.04.02</t>
  </si>
  <si>
    <t>Sub Tablero de Distibucion (STD-01) según diagrama unifilar REP-06</t>
  </si>
  <si>
    <t>02.04.03.02.01.04.03</t>
  </si>
  <si>
    <t>Montaje e lnstalacion p/ Tableros REP-06</t>
  </si>
  <si>
    <t>02.04.03.02.01.05</t>
  </si>
  <si>
    <t>02.04.03.02.01.05.01</t>
  </si>
  <si>
    <t>02.04.03.02.01.05.02</t>
  </si>
  <si>
    <t>02.04.03.02.02</t>
  </si>
  <si>
    <t>02.04.03.02.02.01</t>
  </si>
  <si>
    <t>02.04.03.02.02.01.01</t>
  </si>
  <si>
    <t>02.04.03.02.02.01.02</t>
  </si>
  <si>
    <t>02.04.03.02.02.01.03</t>
  </si>
  <si>
    <t>02.04.03.02.02.01.04</t>
  </si>
  <si>
    <t>02.04.03.02.02.01.05</t>
  </si>
  <si>
    <t>02.04.03.02.02.02</t>
  </si>
  <si>
    <t>02.04.03.02.02.02.01</t>
  </si>
  <si>
    <t>02.04.03.02.02.02.02</t>
  </si>
  <si>
    <t>02.04.03.02.02.02.03</t>
  </si>
  <si>
    <t>02.04.03.02.02.02.04</t>
  </si>
  <si>
    <t>02.04.03.02.02.02.05</t>
  </si>
  <si>
    <t>02.04.03.02.03</t>
  </si>
  <si>
    <t>02.04.03.02.03.01</t>
  </si>
  <si>
    <t>02.04.03.02.03.01.01</t>
  </si>
  <si>
    <t>02.04.03.02.03.01.02</t>
  </si>
  <si>
    <t>02.04.03.02.03.01.03</t>
  </si>
  <si>
    <t>02.04.03.02.03.01.04</t>
  </si>
  <si>
    <t>02.04.03.02.03.01.05</t>
  </si>
  <si>
    <t>Luminaria hermetica fluorecente de policarbonato G.P. IP65 de 40W (incl. Caja)</t>
  </si>
  <si>
    <t>02.04.03.02.03.01.06</t>
  </si>
  <si>
    <t>02.04.03.02.03.01.07</t>
  </si>
  <si>
    <t>02.04.03.02.03.01.08</t>
  </si>
  <si>
    <t>02.04.03.02.03.01.09</t>
  </si>
  <si>
    <t>02.04.03.02.03.01.10</t>
  </si>
  <si>
    <t>02.04.03.02.03.01.11</t>
  </si>
  <si>
    <t>02.04.03.02.03.01.12</t>
  </si>
  <si>
    <t>02.04.03.02.03.01.13</t>
  </si>
  <si>
    <t>02.04.03.02.03.01.14</t>
  </si>
  <si>
    <t>02.04.03.02.03.01.15</t>
  </si>
  <si>
    <t>02.04.03.02.03.01.16</t>
  </si>
  <si>
    <t>02.04.03.02.03.02</t>
  </si>
  <si>
    <t>02.04.03.02.03.02.01</t>
  </si>
  <si>
    <t>02.04.03.02.03.02.02</t>
  </si>
  <si>
    <t>02.04.03.02.03.02.03</t>
  </si>
  <si>
    <t>02.04.03.02.03.02.04</t>
  </si>
  <si>
    <t>02.04.03.02.03.02.05</t>
  </si>
  <si>
    <t>02.04.03.02.03.02.06</t>
  </si>
  <si>
    <t>02.04.03.02.03.02.07</t>
  </si>
  <si>
    <t>02.04.03.02.03.02.08</t>
  </si>
  <si>
    <t>02.04.03.02.03.02.09</t>
  </si>
  <si>
    <t>02.04.03.02.04</t>
  </si>
  <si>
    <t>02.04.03.02.04.01</t>
  </si>
  <si>
    <t>02.04.03.02.04.02</t>
  </si>
  <si>
    <t>02.04.03.02.04.03</t>
  </si>
  <si>
    <t>02.04.03.02.04.04</t>
  </si>
  <si>
    <t>02.04.03.02.04.05</t>
  </si>
  <si>
    <t>02.04.03.02.04.06</t>
  </si>
  <si>
    <t>02.04.03.02.04.07</t>
  </si>
  <si>
    <t>02.04.03.02.04.08</t>
  </si>
  <si>
    <t>02.04.03.02.05</t>
  </si>
  <si>
    <t>02.04.03.02.05.01</t>
  </si>
  <si>
    <t>02.04.03.02.05.02</t>
  </si>
  <si>
    <t>02.04.03.02.05.03</t>
  </si>
  <si>
    <t>02.04.03.02.05.04</t>
  </si>
  <si>
    <t>02.04.03.02.05.05</t>
  </si>
  <si>
    <t>02.04.03.02.05.06</t>
  </si>
  <si>
    <t>02.04.03.02.05.07</t>
  </si>
  <si>
    <t>02.04.03.02.05.08</t>
  </si>
  <si>
    <t>02.04.03.02.05.09</t>
  </si>
  <si>
    <t>02.04.03.03</t>
  </si>
  <si>
    <t>02.04.03.03.01</t>
  </si>
  <si>
    <t>EQUIPOS DE CONTROL Y AUTOMATIZACIÓN PARA ESTACION REP-06</t>
  </si>
  <si>
    <t>02.04.03.03.01.01</t>
  </si>
  <si>
    <t>02.04.03.03.01.01.01</t>
  </si>
  <si>
    <t>Tablero Rectificador (TR) - REP-06</t>
  </si>
  <si>
    <t>02.04.03.03.01.01.02</t>
  </si>
  <si>
    <t>Tablero de Automatización y Control (TAC) REP-06</t>
  </si>
  <si>
    <t>02.04.03.03.01.01.03</t>
  </si>
  <si>
    <t>02.04.03.03.01.02</t>
  </si>
  <si>
    <t>02.04.03.03.01.02.01</t>
  </si>
  <si>
    <t>02.04.03.03.01.02.02</t>
  </si>
  <si>
    <t>02.04.03.03.01.02.03</t>
  </si>
  <si>
    <t>02.04.03.03.01.02.04</t>
  </si>
  <si>
    <t>02.04.03.03.01.02.05</t>
  </si>
  <si>
    <t>02.04.03.03.01.02.06</t>
  </si>
  <si>
    <t>02.04.03.03.01.02.07</t>
  </si>
  <si>
    <t>02.04.03.03.01.02.08</t>
  </si>
  <si>
    <t>02.04.03.03.01.02.09</t>
  </si>
  <si>
    <t>02.04.03.03.01.02.10</t>
  </si>
  <si>
    <t>02.04.03.03.01.02.11</t>
  </si>
  <si>
    <t>02.04.03.03.01.02.12</t>
  </si>
  <si>
    <t>02.04.03.03.01.02.13</t>
  </si>
  <si>
    <t>02.04.03.03.01.02.14</t>
  </si>
  <si>
    <t>02.04.03.03.01.03</t>
  </si>
  <si>
    <t>02.04.03.03.01.03.01</t>
  </si>
  <si>
    <t>02.04.03.03.01.03.02</t>
  </si>
  <si>
    <t>02.04.03.03.01.04</t>
  </si>
  <si>
    <t>02.04.03.03.01.04.01</t>
  </si>
  <si>
    <t>02.04.03.03.01.05</t>
  </si>
  <si>
    <t>02.04.03.03.01.05.01</t>
  </si>
  <si>
    <t>02.04.03.03.01.05.02</t>
  </si>
  <si>
    <t>02.04.03.03.01.05.03</t>
  </si>
  <si>
    <t>02.04.03.03.01.05.04</t>
  </si>
  <si>
    <t>02.04.03.03.01.05.05</t>
  </si>
  <si>
    <t>02.04.03.03.01.05.06</t>
  </si>
  <si>
    <t>02.04.03.03.01.05.07</t>
  </si>
  <si>
    <t>02.04.03.03.01.05.08</t>
  </si>
  <si>
    <t>02.04.03.03.01.05.09</t>
  </si>
  <si>
    <t>02.04.03.03.02</t>
  </si>
  <si>
    <t>SERVICIOS PARA EL SISTEMA DE CONTROL Y AUTOMATIZACIÓN PARA ESTACIÓN RAP-06</t>
  </si>
  <si>
    <t>02.04.03.03.02.01</t>
  </si>
  <si>
    <t>02.04.03.03.02.01.01</t>
  </si>
  <si>
    <t>02.04.03.03.02.01.02</t>
  </si>
  <si>
    <t>02.04.03.03.02.02</t>
  </si>
  <si>
    <t>02.04.03.03.02.02.01</t>
  </si>
  <si>
    <t>02.04.03.03.02.03</t>
  </si>
  <si>
    <t>02.04.03.03.02.03.01</t>
  </si>
  <si>
    <t>02.04.03.03.02.03.02</t>
  </si>
  <si>
    <t>02.04.03.03.03</t>
  </si>
  <si>
    <t>EQUIPOS DE TELEMETRIA PARA ESTACIÓN PARA CAMARA REP-06</t>
  </si>
  <si>
    <t>02.04.03.03.03.01</t>
  </si>
  <si>
    <t>02.04.03.03.03.01.01</t>
  </si>
  <si>
    <t>02.04.03.03.03.01.02</t>
  </si>
  <si>
    <t>02.04.03.03.03.02</t>
  </si>
  <si>
    <t>02.04.03.03.03.02.01</t>
  </si>
  <si>
    <t>02.04.03.03.03.02.02</t>
  </si>
  <si>
    <t>Torre ventada de 18m de altura (dividido en 6 tramos)</t>
  </si>
  <si>
    <t>02.04.03.03.03.02.03</t>
  </si>
  <si>
    <t>02.04.03.03.03.02.04</t>
  </si>
  <si>
    <t>02.04.03.03.03.02.05</t>
  </si>
  <si>
    <t>02.04.03.03.03.02.06</t>
  </si>
  <si>
    <t>02.04.03.03.03.02.07</t>
  </si>
  <si>
    <t>02.04.03.03.03.02.08</t>
  </si>
  <si>
    <t>02.04.03.03.03.02.09</t>
  </si>
  <si>
    <t>02.04.03.03.03.02.10</t>
  </si>
  <si>
    <t>02.04.03.03.03.02.11</t>
  </si>
  <si>
    <t>02.04.03.03.03.02.12</t>
  </si>
  <si>
    <t>02.04.04</t>
  </si>
  <si>
    <t>RESERVORIO ELEVADO PROYECTADO REP-07 (V=1150 M3)</t>
  </si>
  <si>
    <t>02.04.04.01</t>
  </si>
  <si>
    <t>02.04.04.01.01</t>
  </si>
  <si>
    <t>02.04.04.01.01.01</t>
  </si>
  <si>
    <t>02.04.04.01.01.02</t>
  </si>
  <si>
    <t>02.04.04.01.01.03</t>
  </si>
  <si>
    <t>02.04.04.01.01.04</t>
  </si>
  <si>
    <t>02.04.04.01.01.05</t>
  </si>
  <si>
    <t>02.04.04.01.01.06</t>
  </si>
  <si>
    <t>02.04.04.01.01.07</t>
  </si>
  <si>
    <t>02.04.04.01.01.08</t>
  </si>
  <si>
    <t>02.04.04.01.01.09</t>
  </si>
  <si>
    <t>02.04.04.01.01.10</t>
  </si>
  <si>
    <t>02.04.04.01.01.11</t>
  </si>
  <si>
    <t>02.04.04.01.01.12</t>
  </si>
  <si>
    <t>02.04.04.01.01.13</t>
  </si>
  <si>
    <t>02.04.04.01.01.14</t>
  </si>
  <si>
    <t>02.04.04.01.01.15</t>
  </si>
  <si>
    <t>02.04.04.01.01.16</t>
  </si>
  <si>
    <t>02.04.04.01.01.17</t>
  </si>
  <si>
    <t>Brida de anclaje acero SCH 40 (Galv. en caliente) DN 200mm</t>
  </si>
  <si>
    <t>02.04.04.01.01.18</t>
  </si>
  <si>
    <t>02.04.04.01.01.19</t>
  </si>
  <si>
    <t>Brida de anclaje acero SCH 40 (Galv. en caliente) DN 300mm</t>
  </si>
  <si>
    <t>02.04.04.01.02</t>
  </si>
  <si>
    <t>02.04.04.01.02.01</t>
  </si>
  <si>
    <t>02.04.04.01.02.02</t>
  </si>
  <si>
    <t>02.04.04.01.02.03</t>
  </si>
  <si>
    <t>02.04.04.01.02.04</t>
  </si>
  <si>
    <t>02.04.04.01.02.05</t>
  </si>
  <si>
    <t>02.04.04.01.02.06</t>
  </si>
  <si>
    <t>02.04.04.01.02.07</t>
  </si>
  <si>
    <t>02.04.04.01.02.08</t>
  </si>
  <si>
    <t>02.04.04.01.02.09</t>
  </si>
  <si>
    <t>02.04.04.01.02.10</t>
  </si>
  <si>
    <t>02.04.04.01.02.11</t>
  </si>
  <si>
    <t>02.04.04.01.02.12</t>
  </si>
  <si>
    <t>02.04.04.01.02.13</t>
  </si>
  <si>
    <t>02.04.04.01.02.14</t>
  </si>
  <si>
    <t>02.04.04.01.02.15</t>
  </si>
  <si>
    <t>02.04.04.01.02.16</t>
  </si>
  <si>
    <t>02.04.04.01.02.17</t>
  </si>
  <si>
    <t>Codo de hierro dúctil de 90° (1/4) 2 bridas PN 16 DN 300</t>
  </si>
  <si>
    <t>02.04.04.01.02.18</t>
  </si>
  <si>
    <t>02.04.04.01.02.19</t>
  </si>
  <si>
    <t>Tee de hierro dúctil con 3 bridas PN 16 DN 300 x 300</t>
  </si>
  <si>
    <t>02.04.04.01.02.20</t>
  </si>
  <si>
    <t>Codo de hierro dúctil de 45° (1/8) 2 bridas PN 16 DN 300</t>
  </si>
  <si>
    <t>02.04.04.01.02.21</t>
  </si>
  <si>
    <t>Unión de desmontaje autoportante DN 300 mm HD PN16</t>
  </si>
  <si>
    <t>02.04.04.01.02.22</t>
  </si>
  <si>
    <t>02.04.04.01.03</t>
  </si>
  <si>
    <t>02.04.04.01.03.01</t>
  </si>
  <si>
    <t>02.04.04.01.03.02</t>
  </si>
  <si>
    <t>02.04.04.01.03.03</t>
  </si>
  <si>
    <t>02.04.04.01.03.04</t>
  </si>
  <si>
    <t>02.04.04.01.03.05</t>
  </si>
  <si>
    <t>02.04.04.01.03.06</t>
  </si>
  <si>
    <t>02.04.04.01.03.07</t>
  </si>
  <si>
    <t>02.04.04.01.03.08</t>
  </si>
  <si>
    <t>Válvula mariposa BB DN 300 ho. dúctil PN 16</t>
  </si>
  <si>
    <t>02.04.04.01.04</t>
  </si>
  <si>
    <t>02.04.04.01.04.01</t>
  </si>
  <si>
    <t>Montaje ,lnstalacion del equipamiento hidraulico REP-07</t>
  </si>
  <si>
    <t>02.04.04.02</t>
  </si>
  <si>
    <t>02.04.04.02.01</t>
  </si>
  <si>
    <t>02.04.04.02.01.01</t>
  </si>
  <si>
    <t>02.04.04.02.01.01.01</t>
  </si>
  <si>
    <t>02.04.04.02.01.01.02</t>
  </si>
  <si>
    <t>02.04.04.02.01.01.03</t>
  </si>
  <si>
    <t>02.04.04.02.01.01.04</t>
  </si>
  <si>
    <t>02.04.04.02.01.01.05</t>
  </si>
  <si>
    <t>02.04.04.02.01.02</t>
  </si>
  <si>
    <t>02.04.04.02.01.02.01</t>
  </si>
  <si>
    <t>02.04.04.02.01.02.02</t>
  </si>
  <si>
    <t>02.04.04.02.01.02.03</t>
  </si>
  <si>
    <t>02.04.04.02.01.02.04</t>
  </si>
  <si>
    <t>02.04.04.02.01.02.05</t>
  </si>
  <si>
    <t>02.04.04.02.01.02.06</t>
  </si>
  <si>
    <t>02.04.04.02.01.02.07</t>
  </si>
  <si>
    <t>02.04.04.02.01.02.08</t>
  </si>
  <si>
    <t>02.04.04.02.01.02.09</t>
  </si>
  <si>
    <t>02.04.04.02.01.02.10</t>
  </si>
  <si>
    <t>02.04.04.02.01.02.11</t>
  </si>
  <si>
    <t>02.04.04.02.01.02.12</t>
  </si>
  <si>
    <t>02.04.04.02.01.02.13</t>
  </si>
  <si>
    <t>02.04.04.02.01.03</t>
  </si>
  <si>
    <t>02.04.04.02.01.03.01</t>
  </si>
  <si>
    <t>02.04.04.02.01.03.02</t>
  </si>
  <si>
    <t>02.04.04.02.01.03.03</t>
  </si>
  <si>
    <t>02.04.04.02.01.03.04</t>
  </si>
  <si>
    <t>02.04.04.02.01.03.05</t>
  </si>
  <si>
    <t>02.04.04.02.01.04</t>
  </si>
  <si>
    <t>02.04.04.02.01.04.01</t>
  </si>
  <si>
    <t>Tablero de Distibucion (TD-01) según diagrama unifilar REP-07</t>
  </si>
  <si>
    <t>02.04.04.02.01.04.02</t>
  </si>
  <si>
    <t>Sub Tablero de Distibucion (STD-01) según diagrama unifilar REP-07</t>
  </si>
  <si>
    <t>02.04.04.02.01.04.03</t>
  </si>
  <si>
    <t>Montaje e lnstalacion p/ Tableros REP-07</t>
  </si>
  <si>
    <t>02.04.04.02.01.05</t>
  </si>
  <si>
    <t>02.04.04.02.01.05.01</t>
  </si>
  <si>
    <t>02.04.04.02.01.05.02</t>
  </si>
  <si>
    <t>02.04.04.02.02</t>
  </si>
  <si>
    <t>02.04.04.02.02.01</t>
  </si>
  <si>
    <t>02.04.04.02.02.01.01</t>
  </si>
  <si>
    <t>02.04.04.02.02.01.02</t>
  </si>
  <si>
    <t>02.04.04.02.02.01.03</t>
  </si>
  <si>
    <t>02.04.04.02.02.01.04</t>
  </si>
  <si>
    <t>02.04.04.02.02.01.05</t>
  </si>
  <si>
    <t>02.04.04.02.02.02</t>
  </si>
  <si>
    <t>02.04.04.02.02.02.01</t>
  </si>
  <si>
    <t>02.04.04.02.02.02.02</t>
  </si>
  <si>
    <t>02.04.04.02.02.02.03</t>
  </si>
  <si>
    <t>02.04.04.02.02.02.04</t>
  </si>
  <si>
    <t>02.04.04.02.02.02.05</t>
  </si>
  <si>
    <t>02.04.04.02.03</t>
  </si>
  <si>
    <t>02.04.04.02.03.01</t>
  </si>
  <si>
    <t>02.04.04.02.03.01.01</t>
  </si>
  <si>
    <t>02.04.04.02.03.01.02</t>
  </si>
  <si>
    <t>02.04.04.02.03.01.03</t>
  </si>
  <si>
    <t>02.04.04.02.03.01.04</t>
  </si>
  <si>
    <t>02.04.04.02.03.01.05</t>
  </si>
  <si>
    <t>02.04.04.02.03.01.06</t>
  </si>
  <si>
    <t>02.04.04.02.03.01.07</t>
  </si>
  <si>
    <t>02.04.04.02.03.01.08</t>
  </si>
  <si>
    <t>02.04.04.02.03.01.09</t>
  </si>
  <si>
    <t>02.04.04.02.03.01.10</t>
  </si>
  <si>
    <t>02.04.04.02.03.01.11</t>
  </si>
  <si>
    <t>02.04.04.02.03.01.12</t>
  </si>
  <si>
    <t>02.04.04.02.03.01.13</t>
  </si>
  <si>
    <t>02.04.04.02.03.01.14</t>
  </si>
  <si>
    <t>02.04.04.02.03.01.15</t>
  </si>
  <si>
    <t>02.04.04.02.03.01.16</t>
  </si>
  <si>
    <t>02.04.04.02.03.02</t>
  </si>
  <si>
    <t>02.04.04.02.03.02.01</t>
  </si>
  <si>
    <t>02.04.04.02.03.02.02</t>
  </si>
  <si>
    <t>02.04.04.02.03.02.03</t>
  </si>
  <si>
    <t>02.04.04.02.03.02.04</t>
  </si>
  <si>
    <t>02.04.04.02.03.02.05</t>
  </si>
  <si>
    <t>02.04.04.02.03.02.06</t>
  </si>
  <si>
    <t>02.04.04.02.03.02.07</t>
  </si>
  <si>
    <t>02.04.04.02.03.02.08</t>
  </si>
  <si>
    <t>02.04.04.02.03.02.09</t>
  </si>
  <si>
    <t>02.04.04.02.04</t>
  </si>
  <si>
    <t>02.04.04.02.04.01</t>
  </si>
  <si>
    <t>02.04.04.02.04.02</t>
  </si>
  <si>
    <t>02.04.04.02.04.03</t>
  </si>
  <si>
    <t>02.04.04.02.04.04</t>
  </si>
  <si>
    <t>02.04.04.02.04.05</t>
  </si>
  <si>
    <t>02.04.04.02.04.06</t>
  </si>
  <si>
    <t>02.04.04.02.04.07</t>
  </si>
  <si>
    <t>02.04.04.02.04.08</t>
  </si>
  <si>
    <t>02.04.04.02.05</t>
  </si>
  <si>
    <t>02.04.04.02.05.01</t>
  </si>
  <si>
    <t>02.04.04.02.05.02</t>
  </si>
  <si>
    <t>02.04.04.02.05.03</t>
  </si>
  <si>
    <t>02.04.04.02.05.04</t>
  </si>
  <si>
    <t>02.04.04.02.05.05</t>
  </si>
  <si>
    <t>02.04.04.02.05.06</t>
  </si>
  <si>
    <t>02.04.04.02.05.07</t>
  </si>
  <si>
    <t>02.04.04.02.05.08</t>
  </si>
  <si>
    <t>02.04.04.02.05.09</t>
  </si>
  <si>
    <t>02.04.04.03</t>
  </si>
  <si>
    <t>02.04.04.03.01</t>
  </si>
  <si>
    <t>EQUIPOS DE CONTROL Y AUTOMATIZACIÓN PARA ESTACION REP-07</t>
  </si>
  <si>
    <t>02.04.04.03.01.01</t>
  </si>
  <si>
    <t>02.04.04.03.01.01.01</t>
  </si>
  <si>
    <t>Tablero Rectificador (TR) - REP-07</t>
  </si>
  <si>
    <t>02.04.04.03.01.01.02</t>
  </si>
  <si>
    <t>Tablero de Automatización y Control (TAC) REP-07</t>
  </si>
  <si>
    <t>02.04.04.03.01.01.03</t>
  </si>
  <si>
    <t>02.04.04.03.01.02</t>
  </si>
  <si>
    <t>02.04.04.03.01.02.01</t>
  </si>
  <si>
    <t>02.04.04.03.01.02.02</t>
  </si>
  <si>
    <t>02.04.04.03.01.02.03</t>
  </si>
  <si>
    <t>02.04.04.03.01.02.04</t>
  </si>
  <si>
    <t>02.04.04.03.01.02.05</t>
  </si>
  <si>
    <t>02.04.04.03.01.02.06</t>
  </si>
  <si>
    <t>02.04.04.03.01.02.07</t>
  </si>
  <si>
    <t>02.04.04.03.01.02.08</t>
  </si>
  <si>
    <t>02.04.04.03.01.02.09</t>
  </si>
  <si>
    <t>02.04.04.03.01.02.10</t>
  </si>
  <si>
    <t>02.04.04.03.01.02.11</t>
  </si>
  <si>
    <t>02.04.04.03.01.02.12</t>
  </si>
  <si>
    <t>02.04.04.03.01.02.13</t>
  </si>
  <si>
    <t>02.04.04.03.01.02.14</t>
  </si>
  <si>
    <t>02.04.04.03.01.03</t>
  </si>
  <si>
    <t>02.04.04.03.01.03.01</t>
  </si>
  <si>
    <t>02.04.04.03.01.03.02</t>
  </si>
  <si>
    <t>02.04.04.03.01.04</t>
  </si>
  <si>
    <t>02.04.04.03.01.04.01</t>
  </si>
  <si>
    <t>02.04.04.03.01.05</t>
  </si>
  <si>
    <t>02.04.04.03.01.05.01</t>
  </si>
  <si>
    <t>02.04.04.03.01.05.02</t>
  </si>
  <si>
    <t>02.04.04.03.01.05.03</t>
  </si>
  <si>
    <t>02.04.04.03.01.05.04</t>
  </si>
  <si>
    <t>02.04.04.03.01.05.05</t>
  </si>
  <si>
    <t>02.04.04.03.01.05.06</t>
  </si>
  <si>
    <t>02.04.04.03.01.05.07</t>
  </si>
  <si>
    <t>02.04.04.03.01.05.08</t>
  </si>
  <si>
    <t>02.04.04.03.01.05.09</t>
  </si>
  <si>
    <t>02.04.04.03.02</t>
  </si>
  <si>
    <t>02.04.04.03.02.01</t>
  </si>
  <si>
    <t>02.04.04.03.02.01.01</t>
  </si>
  <si>
    <t>02.04.04.03.02.01.02</t>
  </si>
  <si>
    <t>02.04.04.03.02.02</t>
  </si>
  <si>
    <t>02.04.04.03.02.02.01</t>
  </si>
  <si>
    <t>02.04.04.03.02.03</t>
  </si>
  <si>
    <t>02.04.04.03.02.03.01</t>
  </si>
  <si>
    <t>02.04.04.03.02.03.02</t>
  </si>
  <si>
    <t>02.04.04.03.03</t>
  </si>
  <si>
    <t>EQUIPOS DE TELEMETRIA PARA ESTACIÓN PARA CAMARA REP-07</t>
  </si>
  <si>
    <t>02.04.04.03.03.01</t>
  </si>
  <si>
    <t>02.04.04.03.03.01.01</t>
  </si>
  <si>
    <t>02.04.04.03.03.01.02</t>
  </si>
  <si>
    <t>02.04.04.03.03.02</t>
  </si>
  <si>
    <t>02.04.04.03.03.02.01</t>
  </si>
  <si>
    <t>02.04.04.03.03.02.02</t>
  </si>
  <si>
    <t>Torre autosoportada de 21m de altura (dividido en 6 tramos)</t>
  </si>
  <si>
    <t>02.04.04.03.03.02.03</t>
  </si>
  <si>
    <t>02.04.04.03.03.02.04</t>
  </si>
  <si>
    <t>02.04.04.03.03.02.05</t>
  </si>
  <si>
    <t>02.04.04.03.03.02.06</t>
  </si>
  <si>
    <t>02.04.04.03.03.02.07</t>
  </si>
  <si>
    <t>02.04.04.03.03.02.08</t>
  </si>
  <si>
    <t>02.04.04.03.03.02.09</t>
  </si>
  <si>
    <t>02.04.04.03.03.02.10</t>
  </si>
  <si>
    <t>02.04.04.03.03.02.11</t>
  </si>
  <si>
    <t>02.04.04.03.03.02.12</t>
  </si>
  <si>
    <t>02.04.05</t>
  </si>
  <si>
    <t>RESERVORIO ELEVADO PROYECTADO REP-11 (V=1600 M3)</t>
  </si>
  <si>
    <t>02.04.05.01</t>
  </si>
  <si>
    <t>02.04.05.01.01</t>
  </si>
  <si>
    <t>02.04.05.01.01.01</t>
  </si>
  <si>
    <t>02.04.05.01.01.02</t>
  </si>
  <si>
    <t>02.04.05.01.01.03</t>
  </si>
  <si>
    <t>02.04.05.01.01.04</t>
  </si>
  <si>
    <t>02.04.05.01.01.05</t>
  </si>
  <si>
    <t>02.04.05.01.01.06</t>
  </si>
  <si>
    <t>02.04.05.01.01.07</t>
  </si>
  <si>
    <t>02.04.05.01.01.08</t>
  </si>
  <si>
    <t>02.04.05.01.01.09</t>
  </si>
  <si>
    <t>02.04.05.01.01.10</t>
  </si>
  <si>
    <t>02.04.05.01.01.11</t>
  </si>
  <si>
    <t>02.04.05.01.01.12</t>
  </si>
  <si>
    <t>02.04.05.01.01.13</t>
  </si>
  <si>
    <t>02.04.05.01.01.14</t>
  </si>
  <si>
    <t>02.04.05.01.01.15</t>
  </si>
  <si>
    <t>02.04.05.01.01.16</t>
  </si>
  <si>
    <t>02.04.05.01.01.17</t>
  </si>
  <si>
    <t>02.04.05.01.01.18</t>
  </si>
  <si>
    <t>02.04.05.01.01.19</t>
  </si>
  <si>
    <t>02.04.05.01.02</t>
  </si>
  <si>
    <t>02.04.05.01.02.01</t>
  </si>
  <si>
    <t>02.04.05.01.02.02</t>
  </si>
  <si>
    <t>02.04.05.01.02.03</t>
  </si>
  <si>
    <t>02.04.05.01.02.04</t>
  </si>
  <si>
    <t>02.04.05.01.02.05</t>
  </si>
  <si>
    <t>02.04.05.01.02.06</t>
  </si>
  <si>
    <t>02.04.05.01.02.07</t>
  </si>
  <si>
    <t>02.04.05.01.02.08</t>
  </si>
  <si>
    <t>02.04.05.01.02.09</t>
  </si>
  <si>
    <t>02.04.05.01.02.10</t>
  </si>
  <si>
    <t>Adaptador Brida campana DN 300mm</t>
  </si>
  <si>
    <t>02.04.05.01.02.11</t>
  </si>
  <si>
    <t>02.04.05.01.02.12</t>
  </si>
  <si>
    <t>Tee de hierro dúctil con 3 bridas PN 16 DN 300 x 100</t>
  </si>
  <si>
    <t>02.04.05.01.02.13</t>
  </si>
  <si>
    <t>02.04.05.01.02.14</t>
  </si>
  <si>
    <t>Tee de hierro dúctil con 3 bridas PN 16 DN 300 x 250</t>
  </si>
  <si>
    <t>02.04.05.01.02.15</t>
  </si>
  <si>
    <t>02.04.05.01.02.16</t>
  </si>
  <si>
    <t>02.04.05.01.02.17</t>
  </si>
  <si>
    <t>02.04.05.01.02.18</t>
  </si>
  <si>
    <t>02.04.05.01.02.19</t>
  </si>
  <si>
    <t>02.04.05.01.02.20</t>
  </si>
  <si>
    <t>02.04.05.01.02.21</t>
  </si>
  <si>
    <t>02.04.05.01.02.22</t>
  </si>
  <si>
    <t>Canastilla de succion acero inoxidable DN 300mm</t>
  </si>
  <si>
    <t>02.04.05.01.03</t>
  </si>
  <si>
    <t>02.04.05.01.03.01</t>
  </si>
  <si>
    <t>02.04.05.01.03.02</t>
  </si>
  <si>
    <t>02.04.05.01.03.03</t>
  </si>
  <si>
    <t>02.04.05.01.03.04</t>
  </si>
  <si>
    <t>02.04.05.01.03.05</t>
  </si>
  <si>
    <t>02.04.05.01.03.06</t>
  </si>
  <si>
    <t>02.04.05.01.03.07</t>
  </si>
  <si>
    <t>02.04.05.01.03.08</t>
  </si>
  <si>
    <t>02.04.05.01.04</t>
  </si>
  <si>
    <t>02.04.05.01.04.01</t>
  </si>
  <si>
    <t>Montaje ,lnstalacion del equipamiento hidraulico REP-11</t>
  </si>
  <si>
    <t>02.04.05.02</t>
  </si>
  <si>
    <t>02.04.05.02.01</t>
  </si>
  <si>
    <t>02.04.05.02.01.01</t>
  </si>
  <si>
    <t>02.04.05.02.01.01.01</t>
  </si>
  <si>
    <t>02.04.05.02.01.01.02</t>
  </si>
  <si>
    <t>02.04.05.02.01.01.03</t>
  </si>
  <si>
    <t>02.04.05.02.01.01.04</t>
  </si>
  <si>
    <t>02.04.05.02.01.01.05</t>
  </si>
  <si>
    <t>02.04.05.02.01.02</t>
  </si>
  <si>
    <t>02.04.05.02.01.02.01</t>
  </si>
  <si>
    <t>02.04.05.02.01.02.02</t>
  </si>
  <si>
    <t>02.04.05.02.01.02.03</t>
  </si>
  <si>
    <t>02.04.05.02.01.02.04</t>
  </si>
  <si>
    <t>02.04.05.02.01.02.05</t>
  </si>
  <si>
    <t>02.04.05.02.01.02.06</t>
  </si>
  <si>
    <t>02.04.05.02.01.02.07</t>
  </si>
  <si>
    <t>02.04.05.02.01.02.08</t>
  </si>
  <si>
    <t>02.04.05.02.01.02.09</t>
  </si>
  <si>
    <t>02.04.05.02.01.02.10</t>
  </si>
  <si>
    <t>02.04.05.02.01.02.11</t>
  </si>
  <si>
    <t>02.04.05.02.01.02.12</t>
  </si>
  <si>
    <t>02.04.05.02.01.02.13</t>
  </si>
  <si>
    <t>02.04.05.02.01.03</t>
  </si>
  <si>
    <t>02.04.05.02.01.03.01</t>
  </si>
  <si>
    <t>02.04.05.02.01.03.02</t>
  </si>
  <si>
    <t>02.04.05.02.01.03.03</t>
  </si>
  <si>
    <t>02.04.05.02.01.03.04</t>
  </si>
  <si>
    <t>02.04.05.02.01.03.05</t>
  </si>
  <si>
    <t>02.04.05.02.01.04</t>
  </si>
  <si>
    <t>02.04.05.02.01.04.01</t>
  </si>
  <si>
    <t>Tablero de Distibucion (TD-01) según diagrama unifilar REP-11</t>
  </si>
  <si>
    <t>02.04.05.02.01.04.02</t>
  </si>
  <si>
    <t>Sub Tablero de Distibucion (STD-01) según diagrama unifilar REP-11</t>
  </si>
  <si>
    <t>02.04.05.02.01.04.03</t>
  </si>
  <si>
    <t>Montaje e lnstalacion p/ Tableros REP-11</t>
  </si>
  <si>
    <t>02.04.05.02.01.05</t>
  </si>
  <si>
    <t>02.04.05.02.01.05.01</t>
  </si>
  <si>
    <t>02.04.05.02.01.05.02</t>
  </si>
  <si>
    <t>02.04.05.02.02</t>
  </si>
  <si>
    <t>02.04.05.02.02.01</t>
  </si>
  <si>
    <t>02.04.05.02.02.01.01</t>
  </si>
  <si>
    <t>02.04.05.02.02.01.02</t>
  </si>
  <si>
    <t>02.04.05.02.02.01.03</t>
  </si>
  <si>
    <t>02.04.05.02.02.01.04</t>
  </si>
  <si>
    <t>02.04.05.02.02.01.05</t>
  </si>
  <si>
    <t>02.04.05.02.02.02</t>
  </si>
  <si>
    <t>02.04.05.02.02.02.01</t>
  </si>
  <si>
    <t>02.04.05.02.02.02.02</t>
  </si>
  <si>
    <t>02.04.05.02.02.02.03</t>
  </si>
  <si>
    <t>02.04.05.02.02.02.04</t>
  </si>
  <si>
    <t>02.04.05.02.02.02.05</t>
  </si>
  <si>
    <t>02.04.05.02.03</t>
  </si>
  <si>
    <t>02.04.05.02.03.01</t>
  </si>
  <si>
    <t>02.04.05.02.03.01.01</t>
  </si>
  <si>
    <t>02.04.05.02.03.01.02</t>
  </si>
  <si>
    <t>02.04.05.02.03.01.03</t>
  </si>
  <si>
    <t>02.04.05.02.03.01.04</t>
  </si>
  <si>
    <t>02.04.05.02.03.01.05</t>
  </si>
  <si>
    <t>02.04.05.02.03.01.06</t>
  </si>
  <si>
    <t>02.04.05.02.03.01.07</t>
  </si>
  <si>
    <t>02.04.05.02.03.01.08</t>
  </si>
  <si>
    <t>02.04.05.02.03.01.09</t>
  </si>
  <si>
    <t>02.04.05.02.03.01.10</t>
  </si>
  <si>
    <t>02.04.05.02.03.01.11</t>
  </si>
  <si>
    <t>02.04.05.02.03.01.12</t>
  </si>
  <si>
    <t>02.04.05.02.03.01.13</t>
  </si>
  <si>
    <t>02.04.05.02.03.01.14</t>
  </si>
  <si>
    <t>02.04.05.02.03.01.15</t>
  </si>
  <si>
    <t>02.04.05.02.03.01.16</t>
  </si>
  <si>
    <t>02.04.05.02.03.02</t>
  </si>
  <si>
    <t>02.04.05.02.03.02.01</t>
  </si>
  <si>
    <t>02.04.05.02.03.02.02</t>
  </si>
  <si>
    <t>02.04.05.02.03.02.03</t>
  </si>
  <si>
    <t>02.04.05.02.03.02.04</t>
  </si>
  <si>
    <t>02.04.05.02.03.02.05</t>
  </si>
  <si>
    <t>02.04.05.02.03.02.06</t>
  </si>
  <si>
    <t>02.04.05.02.03.02.07</t>
  </si>
  <si>
    <t>02.04.05.02.03.02.08</t>
  </si>
  <si>
    <t>02.04.05.02.03.02.09</t>
  </si>
  <si>
    <t>02.04.05.02.04</t>
  </si>
  <si>
    <t>02.04.05.02.04.01</t>
  </si>
  <si>
    <t>02.04.05.02.04.02</t>
  </si>
  <si>
    <t>02.04.05.02.04.03</t>
  </si>
  <si>
    <t>02.04.05.02.04.04</t>
  </si>
  <si>
    <t>02.04.05.02.04.05</t>
  </si>
  <si>
    <t>02.04.05.02.04.06</t>
  </si>
  <si>
    <t>02.04.05.02.04.07</t>
  </si>
  <si>
    <t>02.04.05.02.04.08</t>
  </si>
  <si>
    <t>02.04.05.02.05</t>
  </si>
  <si>
    <t>02.04.05.02.05.01</t>
  </si>
  <si>
    <t>02.04.05.02.05.02</t>
  </si>
  <si>
    <t>02.04.05.02.05.03</t>
  </si>
  <si>
    <t>02.04.05.02.05.04</t>
  </si>
  <si>
    <t>02.04.05.02.05.05</t>
  </si>
  <si>
    <t>02.04.05.02.05.06</t>
  </si>
  <si>
    <t>02.04.05.02.05.07</t>
  </si>
  <si>
    <t>02.04.05.02.05.08</t>
  </si>
  <si>
    <t>02.04.05.02.05.09</t>
  </si>
  <si>
    <t>02.04.05.03</t>
  </si>
  <si>
    <t>02.04.05.03.01</t>
  </si>
  <si>
    <t>EQUIPOS DE CONTROL Y AUTOMATIZACIÓN PARA ESTACION REP-11</t>
  </si>
  <si>
    <t>02.04.05.03.01.01</t>
  </si>
  <si>
    <t>02.04.05.03.01.01.01</t>
  </si>
  <si>
    <t>Tablero Rectificador (TR) - REP-11</t>
  </si>
  <si>
    <t>02.04.05.03.01.01.02</t>
  </si>
  <si>
    <t>Tablero de Automatización y Control (TAC) REP-11</t>
  </si>
  <si>
    <t>02.04.05.03.01.01.03</t>
  </si>
  <si>
    <t>02.04.05.03.01.02</t>
  </si>
  <si>
    <t>02.04.05.03.01.02.01</t>
  </si>
  <si>
    <t>02.04.05.03.01.02.02</t>
  </si>
  <si>
    <t>Transmisor indicador de flujo (FE / FIT) electromagnético, con sensor tipo carrete DN300, con transmisor remoto para montaje en pared, comunicación profibus PA, alim. 24V, grado de protección IP67/ NEMA 4X</t>
  </si>
  <si>
    <t>02.04.05.03.01.02.03</t>
  </si>
  <si>
    <t>02.04.05.03.01.02.04</t>
  </si>
  <si>
    <t>02.04.05.03.01.02.05</t>
  </si>
  <si>
    <t>02.04.05.03.01.02.06</t>
  </si>
  <si>
    <t>02.04.05.03.01.02.07</t>
  </si>
  <si>
    <t>02.04.05.03.01.02.08</t>
  </si>
  <si>
    <t>02.04.05.03.01.02.09</t>
  </si>
  <si>
    <t>02.04.05.03.01.02.10</t>
  </si>
  <si>
    <t>02.04.05.03.01.02.11</t>
  </si>
  <si>
    <t>02.04.05.03.01.02.12</t>
  </si>
  <si>
    <t>02.04.05.03.01.02.13</t>
  </si>
  <si>
    <t>02.04.05.03.01.02.14</t>
  </si>
  <si>
    <t>02.04.05.03.01.03</t>
  </si>
  <si>
    <t>02.04.05.03.01.03.01</t>
  </si>
  <si>
    <t>02.04.05.03.01.03.02</t>
  </si>
  <si>
    <t>02.04.05.03.01.04</t>
  </si>
  <si>
    <t>02.04.05.03.01.04.01</t>
  </si>
  <si>
    <t>02.04.05.03.01.05</t>
  </si>
  <si>
    <t>02.04.05.03.01.05.01</t>
  </si>
  <si>
    <t>02.04.05.03.01.05.02</t>
  </si>
  <si>
    <t>02.04.05.03.01.05.03</t>
  </si>
  <si>
    <t>02.04.05.03.01.05.04</t>
  </si>
  <si>
    <t>02.04.05.03.01.05.05</t>
  </si>
  <si>
    <t>02.04.05.03.01.05.06</t>
  </si>
  <si>
    <t>02.04.05.03.01.05.07</t>
  </si>
  <si>
    <t>02.04.05.03.01.05.08</t>
  </si>
  <si>
    <t>02.04.05.03.01.05.09</t>
  </si>
  <si>
    <t>02.04.05.03.02</t>
  </si>
  <si>
    <t>02.04.05.03.02.01</t>
  </si>
  <si>
    <t>02.04.05.03.02.01.01</t>
  </si>
  <si>
    <t>02.04.05.03.02.01.02</t>
  </si>
  <si>
    <t>02.04.05.03.02.02</t>
  </si>
  <si>
    <t>02.04.05.03.02.02.01</t>
  </si>
  <si>
    <t>02.04.05.03.02.03</t>
  </si>
  <si>
    <t>02.04.05.03.02.03.01</t>
  </si>
  <si>
    <t>02.04.05.03.02.03.02</t>
  </si>
  <si>
    <t>02.04.05.03.03</t>
  </si>
  <si>
    <t>EQUIPOS DE TELEMETRIA PARA ESTACIÓN PARA CAMARA REP-11</t>
  </si>
  <si>
    <t>02.04.05.03.03.01</t>
  </si>
  <si>
    <t>02.04.05.03.03.01.01</t>
  </si>
  <si>
    <t>02.04.05.03.03.01.02</t>
  </si>
  <si>
    <t>02.04.05.03.03.01.03</t>
  </si>
  <si>
    <t>02.04.05.03.03.02</t>
  </si>
  <si>
    <t>02.04.05.03.03.02.01</t>
  </si>
  <si>
    <t>02.04.05.03.03.02.02</t>
  </si>
  <si>
    <t>02.04.05.03.03.02.03</t>
  </si>
  <si>
    <t>02.04.05.03.03.02.04</t>
  </si>
  <si>
    <t>02.04.05.03.03.02.05</t>
  </si>
  <si>
    <t>02.04.05.03.03.02.06</t>
  </si>
  <si>
    <t>02.04.05.03.03.02.07</t>
  </si>
  <si>
    <t>02.04.05.03.03.02.08</t>
  </si>
  <si>
    <t>02.04.05.03.03.02.09</t>
  </si>
  <si>
    <t>02.04.05.03.03.02.10</t>
  </si>
  <si>
    <t>02.04.05.03.03.02.11</t>
  </si>
  <si>
    <t>02.04.05.03.03.02.12</t>
  </si>
  <si>
    <t>02.04.05.03.03.02.13</t>
  </si>
  <si>
    <t>02.04.06</t>
  </si>
  <si>
    <t>RESERVORIO ELEVADO PROYECTADO REP-13 (V=1800 M3)</t>
  </si>
  <si>
    <t>02.04.06.01</t>
  </si>
  <si>
    <t>02.04.06.01.01</t>
  </si>
  <si>
    <t>02.04.06.01.01.01</t>
  </si>
  <si>
    <t>02.04.06.01.01.02</t>
  </si>
  <si>
    <t>02.04.06.01.01.03</t>
  </si>
  <si>
    <t>02.04.06.01.01.04</t>
  </si>
  <si>
    <t>Tubería de acero SHC-40 p/equipamiento DN 400 incluye 1% de desperdicio</t>
  </si>
  <si>
    <t>02.04.06.01.01.05</t>
  </si>
  <si>
    <t>02.04.06.01.01.06</t>
  </si>
  <si>
    <t>02.04.06.01.01.07</t>
  </si>
  <si>
    <t>02.04.06.01.01.08</t>
  </si>
  <si>
    <t>Empaquetadura de jebe enlonada DN 400</t>
  </si>
  <si>
    <t>02.04.06.01.01.09</t>
  </si>
  <si>
    <t>02.04.06.01.01.10</t>
  </si>
  <si>
    <t>02.04.06.01.01.11</t>
  </si>
  <si>
    <t>02.04.06.01.01.12</t>
  </si>
  <si>
    <t>Perno de acero incluye tuerca para unir bridas DN 400</t>
  </si>
  <si>
    <t>02.04.06.01.01.13</t>
  </si>
  <si>
    <t>02.04.06.01.01.14</t>
  </si>
  <si>
    <t>02.04.06.01.01.15</t>
  </si>
  <si>
    <t>02.04.06.01.01.16</t>
  </si>
  <si>
    <t>Brida de acero para soldar y empernar DN 400</t>
  </si>
  <si>
    <t>02.04.06.01.01.17</t>
  </si>
  <si>
    <t>02.04.06.01.01.18</t>
  </si>
  <si>
    <t>02.04.06.01.01.19</t>
  </si>
  <si>
    <t>Brida de anclaje acero SCH 40 (Galv. en caliente) DN 400mm</t>
  </si>
  <si>
    <t>02.04.06.01.02</t>
  </si>
  <si>
    <t>02.04.06.01.02.01</t>
  </si>
  <si>
    <t>02.04.06.01.02.02</t>
  </si>
  <si>
    <t>02.04.06.01.02.03</t>
  </si>
  <si>
    <t>02.04.06.01.02.04</t>
  </si>
  <si>
    <t>02.04.06.01.02.05</t>
  </si>
  <si>
    <t>02.04.06.01.02.06</t>
  </si>
  <si>
    <t>02.04.06.01.02.07</t>
  </si>
  <si>
    <t>02.04.06.01.02.08</t>
  </si>
  <si>
    <t>02.04.06.01.02.09</t>
  </si>
  <si>
    <t>02.04.06.01.02.10</t>
  </si>
  <si>
    <t>Adaptador Brida campana DN 400mm</t>
  </si>
  <si>
    <t>02.04.06.01.02.11</t>
  </si>
  <si>
    <t>02.04.06.01.02.12</t>
  </si>
  <si>
    <t>Codo de hierro dúctil de 45° (1/8) 2 bridas PN 16 DN 400</t>
  </si>
  <si>
    <t>02.04.06.01.02.13</t>
  </si>
  <si>
    <t>Tee de hierro dúctil con 3 bridas PN 16 DN 400 x 100</t>
  </si>
  <si>
    <t>02.04.06.01.02.14</t>
  </si>
  <si>
    <t>02.04.06.01.02.15</t>
  </si>
  <si>
    <t>Unión de desmontaje autoportante DN 400 mm</t>
  </si>
  <si>
    <t>02.04.06.01.02.16</t>
  </si>
  <si>
    <t>Tee de hierro dúctil con 3 bridas PN 16 DN 400 x 250</t>
  </si>
  <si>
    <t>02.04.06.01.02.17</t>
  </si>
  <si>
    <t>Codo de hierro dúctil de 90° (1/4) 2 bridas PN 16 DN 400</t>
  </si>
  <si>
    <t>02.04.06.01.02.18</t>
  </si>
  <si>
    <t>02.04.06.01.02.19</t>
  </si>
  <si>
    <t>02.04.06.01.02.20</t>
  </si>
  <si>
    <t>02.04.06.01.02.21</t>
  </si>
  <si>
    <t>Canastilla de succion acero inoxidable DN 400mm</t>
  </si>
  <si>
    <t>02.04.06.01.03</t>
  </si>
  <si>
    <t>02.04.06.01.03.01</t>
  </si>
  <si>
    <t>02.04.06.01.03.02</t>
  </si>
  <si>
    <t>02.04.06.01.03.03</t>
  </si>
  <si>
    <t>02.04.06.01.03.04</t>
  </si>
  <si>
    <t>02.04.06.01.03.05</t>
  </si>
  <si>
    <t>02.04.06.01.03.06</t>
  </si>
  <si>
    <t>02.04.06.01.03.07</t>
  </si>
  <si>
    <t>02.04.06.01.03.08</t>
  </si>
  <si>
    <t>Válvula mariposa BB DN 400 ho. dúctil PN 16</t>
  </si>
  <si>
    <t>02.04.06.01.04</t>
  </si>
  <si>
    <t>02.04.06.01.04.01</t>
  </si>
  <si>
    <t>Montaje ,lnstalacion del equipamiento hidraulico RAP-13</t>
  </si>
  <si>
    <t>02.04.06.02</t>
  </si>
  <si>
    <t>02.04.06.02.01</t>
  </si>
  <si>
    <t>02.04.06.02.01.01</t>
  </si>
  <si>
    <t>02.04.06.02.01.01.01</t>
  </si>
  <si>
    <t>02.04.06.02.01.01.02</t>
  </si>
  <si>
    <t>02.04.06.02.01.01.03</t>
  </si>
  <si>
    <t>02.04.06.02.01.01.04</t>
  </si>
  <si>
    <t>02.04.06.02.01.01.05</t>
  </si>
  <si>
    <t>02.04.06.02.01.02</t>
  </si>
  <si>
    <t>02.04.06.02.01.02.01</t>
  </si>
  <si>
    <t>02.04.06.02.01.02.02</t>
  </si>
  <si>
    <t>02.04.06.02.01.02.03</t>
  </si>
  <si>
    <t>02.04.06.02.01.02.04</t>
  </si>
  <si>
    <t>02.04.06.02.01.02.05</t>
  </si>
  <si>
    <t>02.04.06.02.01.02.06</t>
  </si>
  <si>
    <t>02.04.06.02.01.02.07</t>
  </si>
  <si>
    <t>02.04.06.02.01.02.08</t>
  </si>
  <si>
    <t>02.04.06.02.01.02.09</t>
  </si>
  <si>
    <t>02.04.06.02.01.02.10</t>
  </si>
  <si>
    <t>02.04.06.02.01.02.11</t>
  </si>
  <si>
    <t>02.04.06.02.01.02.12</t>
  </si>
  <si>
    <t>02.04.06.02.01.02.13</t>
  </si>
  <si>
    <t>02.04.06.02.01.03</t>
  </si>
  <si>
    <t>02.04.06.02.01.03.01</t>
  </si>
  <si>
    <t>02.04.06.02.01.03.02</t>
  </si>
  <si>
    <t>02.04.06.02.01.03.03</t>
  </si>
  <si>
    <t>02.04.06.02.01.03.04</t>
  </si>
  <si>
    <t>02.04.06.02.01.03.05</t>
  </si>
  <si>
    <t>02.04.06.02.01.04</t>
  </si>
  <si>
    <t>02.04.06.02.01.04.01</t>
  </si>
  <si>
    <t>Tablero de Distibucion (TD-01) según diagrama unifilar REP-13</t>
  </si>
  <si>
    <t>02.04.06.02.01.04.02</t>
  </si>
  <si>
    <t>Sub Tablero de Distibucion (STD-01) según diagrama unifilar REP-13</t>
  </si>
  <si>
    <t>02.04.06.02.01.04.03</t>
  </si>
  <si>
    <t>Montaje e lnstalacion p/ Tableros REP-13</t>
  </si>
  <si>
    <t>02.04.06.02.01.05</t>
  </si>
  <si>
    <t>02.04.06.02.01.05.01</t>
  </si>
  <si>
    <t>02.04.06.02.01.05.02</t>
  </si>
  <si>
    <t>02.04.06.02.02</t>
  </si>
  <si>
    <t>02.04.06.02.02.01</t>
  </si>
  <si>
    <t>02.04.06.02.02.01.01</t>
  </si>
  <si>
    <t>02.04.06.02.02.01.02</t>
  </si>
  <si>
    <t>02.04.06.02.02.01.03</t>
  </si>
  <si>
    <t>02.04.06.02.02.01.04</t>
  </si>
  <si>
    <t>02.04.06.02.02.01.05</t>
  </si>
  <si>
    <t>02.04.06.02.02.02</t>
  </si>
  <si>
    <t>02.04.06.02.02.02.01</t>
  </si>
  <si>
    <t>02.04.06.02.02.02.02</t>
  </si>
  <si>
    <t>02.04.06.02.02.02.03</t>
  </si>
  <si>
    <t>02.04.06.02.02.02.04</t>
  </si>
  <si>
    <t>02.04.06.02.02.02.05</t>
  </si>
  <si>
    <t>02.04.06.02.03</t>
  </si>
  <si>
    <t>02.04.06.02.03.01</t>
  </si>
  <si>
    <t>02.04.06.02.03.01.01</t>
  </si>
  <si>
    <t>02.04.06.02.03.01.02</t>
  </si>
  <si>
    <t>02.04.06.02.03.01.03</t>
  </si>
  <si>
    <t>02.04.06.02.03.01.04</t>
  </si>
  <si>
    <t>02.04.06.02.03.01.05</t>
  </si>
  <si>
    <t>02.04.06.02.03.01.06</t>
  </si>
  <si>
    <t>02.04.06.02.03.01.07</t>
  </si>
  <si>
    <t>02.04.06.02.03.01.08</t>
  </si>
  <si>
    <t>02.04.06.02.03.01.09</t>
  </si>
  <si>
    <t>02.04.06.02.03.01.10</t>
  </si>
  <si>
    <t>02.04.06.02.03.01.11</t>
  </si>
  <si>
    <t>02.04.06.02.03.01.12</t>
  </si>
  <si>
    <t>02.04.06.02.03.01.13</t>
  </si>
  <si>
    <t>02.04.06.02.03.01.14</t>
  </si>
  <si>
    <t>02.04.06.02.03.01.15</t>
  </si>
  <si>
    <t>02.04.06.02.03.01.16</t>
  </si>
  <si>
    <t>02.04.06.02.03.02</t>
  </si>
  <si>
    <t>02.04.06.02.03.02.01</t>
  </si>
  <si>
    <t>02.04.06.02.03.02.02</t>
  </si>
  <si>
    <t>02.04.06.02.03.02.03</t>
  </si>
  <si>
    <t>02.04.06.02.03.02.04</t>
  </si>
  <si>
    <t>02.04.06.02.03.02.05</t>
  </si>
  <si>
    <t>02.04.06.02.03.02.06</t>
  </si>
  <si>
    <t>02.04.06.02.03.02.07</t>
  </si>
  <si>
    <t>02.04.06.02.03.02.08</t>
  </si>
  <si>
    <t>02.04.06.02.03.02.09</t>
  </si>
  <si>
    <t>02.04.06.02.04</t>
  </si>
  <si>
    <t>02.04.06.02.04.01</t>
  </si>
  <si>
    <t>02.04.06.02.04.02</t>
  </si>
  <si>
    <t>02.04.06.02.04.03</t>
  </si>
  <si>
    <t>02.04.06.02.04.04</t>
  </si>
  <si>
    <t>02.04.06.02.04.05</t>
  </si>
  <si>
    <t>02.04.06.02.04.06</t>
  </si>
  <si>
    <t>02.04.06.02.04.07</t>
  </si>
  <si>
    <t>02.04.06.02.04.08</t>
  </si>
  <si>
    <t>02.04.06.02.05</t>
  </si>
  <si>
    <t>02.04.06.02.05.01</t>
  </si>
  <si>
    <t>02.04.06.02.05.02</t>
  </si>
  <si>
    <t>02.04.06.02.05.03</t>
  </si>
  <si>
    <t>02.04.06.02.05.04</t>
  </si>
  <si>
    <t>02.04.06.02.05.05</t>
  </si>
  <si>
    <t>02.04.06.02.05.06</t>
  </si>
  <si>
    <t>02.04.06.02.05.07</t>
  </si>
  <si>
    <t>02.04.06.02.05.08</t>
  </si>
  <si>
    <t>02.04.06.02.05.09</t>
  </si>
  <si>
    <t>02.04.06.03</t>
  </si>
  <si>
    <t>02.04.06.03.01</t>
  </si>
  <si>
    <t>EQUIPOS DE CONTROL Y AUTOMATIZACIÓN PARA ESTACION REP-13</t>
  </si>
  <si>
    <t>02.04.06.03.01.01</t>
  </si>
  <si>
    <t>02.04.06.03.01.01.01</t>
  </si>
  <si>
    <t>Tablero Rectificador (TR) - REP-13</t>
  </si>
  <si>
    <t>02.04.06.03.01.01.02</t>
  </si>
  <si>
    <t>Tablero de Automatización y Control (TAC) REP-13</t>
  </si>
  <si>
    <t>02.04.06.03.01.01.03</t>
  </si>
  <si>
    <t>02.04.06.03.01.02</t>
  </si>
  <si>
    <t>02.04.06.03.01.02.01</t>
  </si>
  <si>
    <t>02.04.06.03.01.02.02</t>
  </si>
  <si>
    <t>02.04.06.03.01.02.03</t>
  </si>
  <si>
    <t>02.04.06.03.01.02.04</t>
  </si>
  <si>
    <t>02.04.06.03.01.02.05</t>
  </si>
  <si>
    <t>02.04.06.03.01.02.06</t>
  </si>
  <si>
    <t>02.04.06.03.01.02.07</t>
  </si>
  <si>
    <t>02.04.06.03.01.02.08</t>
  </si>
  <si>
    <t>02.04.06.03.01.02.09</t>
  </si>
  <si>
    <t>02.04.06.03.01.02.10</t>
  </si>
  <si>
    <t>02.04.06.03.01.02.11</t>
  </si>
  <si>
    <t>02.04.06.03.01.02.12</t>
  </si>
  <si>
    <t>02.04.06.03.01.02.13</t>
  </si>
  <si>
    <t>02.04.06.03.01.02.14</t>
  </si>
  <si>
    <t>02.04.06.03.01.03</t>
  </si>
  <si>
    <t>02.04.06.03.01.03.01</t>
  </si>
  <si>
    <t>02.04.06.03.01.03.02</t>
  </si>
  <si>
    <t>02.04.06.03.01.04</t>
  </si>
  <si>
    <t>02.04.06.03.01.04.01</t>
  </si>
  <si>
    <t>02.04.06.03.01.05</t>
  </si>
  <si>
    <t>02.04.06.03.01.05.01</t>
  </si>
  <si>
    <t>02.04.06.03.01.05.02</t>
  </si>
  <si>
    <t>02.04.06.03.01.05.03</t>
  </si>
  <si>
    <t>02.04.06.03.01.05.04</t>
  </si>
  <si>
    <t>02.04.06.03.01.05.05</t>
  </si>
  <si>
    <t>02.04.06.03.01.05.06</t>
  </si>
  <si>
    <t>02.04.06.03.01.05.07</t>
  </si>
  <si>
    <t>02.04.06.03.01.05.08</t>
  </si>
  <si>
    <t>02.04.06.03.01.05.09</t>
  </si>
  <si>
    <t>02.04.06.03.02</t>
  </si>
  <si>
    <t>02.04.06.03.02.01</t>
  </si>
  <si>
    <t>02.04.06.03.02.01.01</t>
  </si>
  <si>
    <t>02.04.06.03.02.01.02</t>
  </si>
  <si>
    <t>02.04.06.03.02.02</t>
  </si>
  <si>
    <t>02.04.06.03.02.02.01</t>
  </si>
  <si>
    <t>02.04.06.03.02.03</t>
  </si>
  <si>
    <t>02.04.06.03.02.03.01</t>
  </si>
  <si>
    <t>02.04.06.03.02.03.02</t>
  </si>
  <si>
    <t>02.04.06.03.03</t>
  </si>
  <si>
    <t>EQUIPOS DE TELEMETRIA PARA ESTACIÓN PARA CAMARA REP-13</t>
  </si>
  <si>
    <t>02.04.06.03.03.01</t>
  </si>
  <si>
    <t>02.04.06.03.03.01.01</t>
  </si>
  <si>
    <t>02.04.06.03.03.01.02</t>
  </si>
  <si>
    <t>02.04.06.03.03.01.03</t>
  </si>
  <si>
    <t>02.04.06.03.03.02</t>
  </si>
  <si>
    <t>02.04.06.03.03.02.01</t>
  </si>
  <si>
    <t>02.04.06.03.03.02.02</t>
  </si>
  <si>
    <t>Torre autosoportada de 24m de altura.</t>
  </si>
  <si>
    <t>02.04.06.03.03.02.03</t>
  </si>
  <si>
    <t>02.04.06.03.03.02.04</t>
  </si>
  <si>
    <t>02.04.06.03.03.02.05</t>
  </si>
  <si>
    <t>02.04.06.03.03.02.06</t>
  </si>
  <si>
    <t>02.04.06.03.03.02.07</t>
  </si>
  <si>
    <t>02.04.06.03.03.02.08</t>
  </si>
  <si>
    <t>02.04.06.03.03.02.09</t>
  </si>
  <si>
    <t>02.04.06.03.03.02.10</t>
  </si>
  <si>
    <t>02.04.06.03.03.02.11</t>
  </si>
  <si>
    <t>02.04.06.03.03.02.12</t>
  </si>
  <si>
    <t>02.04.06.03.03.02.13</t>
  </si>
  <si>
    <t>02.04.07</t>
  </si>
  <si>
    <t>RESERVORIO APOYADO PROYECTADO RAP-01 (V=1900 M3)</t>
  </si>
  <si>
    <t>02.04.07.01</t>
  </si>
  <si>
    <t>02.04.07.01.01</t>
  </si>
  <si>
    <t>02.04.07.01.01.01</t>
  </si>
  <si>
    <t>02.04.07.01.01.02</t>
  </si>
  <si>
    <t>02.04.07.01.01.03</t>
  </si>
  <si>
    <t>02.04.07.01.01.04</t>
  </si>
  <si>
    <t>02.04.07.01.01.05</t>
  </si>
  <si>
    <t>02.04.07.01.01.06</t>
  </si>
  <si>
    <t>02.04.07.01.01.07</t>
  </si>
  <si>
    <t>02.04.07.01.01.08</t>
  </si>
  <si>
    <t>02.04.07.01.02</t>
  </si>
  <si>
    <t>02.04.07.01.02.01</t>
  </si>
  <si>
    <t>02.04.07.01.02.02</t>
  </si>
  <si>
    <t>02.04.07.01.02.03</t>
  </si>
  <si>
    <t>02.04.07.01.02.04</t>
  </si>
  <si>
    <t>02.04.07.01.02.05</t>
  </si>
  <si>
    <t>Filtro BB DN 350 HFD</t>
  </si>
  <si>
    <t>02.04.07.01.02.06</t>
  </si>
  <si>
    <t>Cruz de hierro dúctil tipo bridada DN 350 x 350 PN 16</t>
  </si>
  <si>
    <t>02.04.07.01.02.07</t>
  </si>
  <si>
    <t>02.04.07.01.02.08</t>
  </si>
  <si>
    <t>02.04.07.01.02.09</t>
  </si>
  <si>
    <t>02.04.07.01.02.10</t>
  </si>
  <si>
    <t>02.04.07.01.03</t>
  </si>
  <si>
    <t>02.04.07.01.03.01</t>
  </si>
  <si>
    <t>02.04.07.01.03.02</t>
  </si>
  <si>
    <t>Válvula controladora de nivel BB DN 350 HFD</t>
  </si>
  <si>
    <t>02.04.07.01.04</t>
  </si>
  <si>
    <t>02.04.07.01.04.01</t>
  </si>
  <si>
    <t>Montaje ,lnstalacion del equipamiento hidraulico RAP-01</t>
  </si>
  <si>
    <t>02.04.07.02</t>
  </si>
  <si>
    <t>02.04.07.02.01</t>
  </si>
  <si>
    <t>02.04.07.02.01.01</t>
  </si>
  <si>
    <t>02.04.07.02.01.01.01</t>
  </si>
  <si>
    <t>02.04.07.02.01.01.02</t>
  </si>
  <si>
    <t>02.04.07.02.01.01.03</t>
  </si>
  <si>
    <t>02.04.07.02.01.01.04</t>
  </si>
  <si>
    <t>02.04.07.02.01.01.05</t>
  </si>
  <si>
    <t>02.04.07.02.01.02</t>
  </si>
  <si>
    <t>02.04.07.02.01.02.01</t>
  </si>
  <si>
    <t>02.04.07.02.01.02.02</t>
  </si>
  <si>
    <t>02.04.07.02.01.02.03</t>
  </si>
  <si>
    <t>02.04.07.02.01.02.04</t>
  </si>
  <si>
    <t>02.04.07.02.01.02.05</t>
  </si>
  <si>
    <t>02.04.07.02.01.02.06</t>
  </si>
  <si>
    <t>02.04.07.02.01.02.07</t>
  </si>
  <si>
    <t>02.04.07.02.01.02.08</t>
  </si>
  <si>
    <t>02.04.07.02.01.02.09</t>
  </si>
  <si>
    <t>02.04.07.02.01.02.10</t>
  </si>
  <si>
    <t>02.04.07.02.01.02.11</t>
  </si>
  <si>
    <t>02.04.07.02.01.02.12</t>
  </si>
  <si>
    <t>02.04.07.02.01.02.13</t>
  </si>
  <si>
    <t>02.04.07.02.01.03</t>
  </si>
  <si>
    <t>02.04.07.02.01.03.01</t>
  </si>
  <si>
    <t>Suministro e instalacion de cable electrico 3-1x16mm2 N2XH(F)+1x16mm2 N2XH(N) en ductos de PVC</t>
  </si>
  <si>
    <t>02.04.07.02.01.03.02</t>
  </si>
  <si>
    <t>02.04.07.02.01.03.03</t>
  </si>
  <si>
    <t>02.04.07.02.01.03.04</t>
  </si>
  <si>
    <t>02.04.07.02.01.03.05</t>
  </si>
  <si>
    <t>02.04.07.02.01.04</t>
  </si>
  <si>
    <t>02.04.07.02.01.04.01</t>
  </si>
  <si>
    <t>Tablero de Distibucion (TD-01) según diagrama unifilar RP-01</t>
  </si>
  <si>
    <t>02.04.07.02.01.04.02</t>
  </si>
  <si>
    <t>Sub Tablero de Distibucion (STD-01) según diagrama unifilar RP-01</t>
  </si>
  <si>
    <t>02.04.07.02.01.04.03</t>
  </si>
  <si>
    <t>Montaje e lnstalacion p/ Tableros RP-01</t>
  </si>
  <si>
    <t>02.04.07.02.01.05</t>
  </si>
  <si>
    <t>02.04.07.02.01.05.01</t>
  </si>
  <si>
    <t>02.04.07.02.01.05.02</t>
  </si>
  <si>
    <t>02.04.07.02.02</t>
  </si>
  <si>
    <t>02.04.07.02.02.01</t>
  </si>
  <si>
    <t>02.04.07.02.02.01.01</t>
  </si>
  <si>
    <t>02.04.07.02.02.01.02</t>
  </si>
  <si>
    <t>02.04.07.02.02.01.03</t>
  </si>
  <si>
    <t>02.04.07.02.02.01.04</t>
  </si>
  <si>
    <t>02.04.07.02.02.01.05</t>
  </si>
  <si>
    <t>02.04.07.02.02.02</t>
  </si>
  <si>
    <t>02.04.07.02.02.02.01</t>
  </si>
  <si>
    <t>02.04.07.02.02.02.02</t>
  </si>
  <si>
    <t>02.04.07.02.02.02.03</t>
  </si>
  <si>
    <t>02.04.07.02.02.02.04</t>
  </si>
  <si>
    <t>02.04.07.02.02.02.05</t>
  </si>
  <si>
    <t>02.04.07.02.03</t>
  </si>
  <si>
    <t>02.04.07.02.03.01</t>
  </si>
  <si>
    <t>02.04.07.02.03.01.01</t>
  </si>
  <si>
    <t>02.04.07.02.03.01.02</t>
  </si>
  <si>
    <t>02.04.07.02.03.01.03</t>
  </si>
  <si>
    <t>02.04.07.02.03.01.04</t>
  </si>
  <si>
    <t>02.04.07.02.03.01.05</t>
  </si>
  <si>
    <t>02.04.07.02.03.01.06</t>
  </si>
  <si>
    <t>02.04.07.02.03.01.07</t>
  </si>
  <si>
    <t>02.04.07.02.03.01.08</t>
  </si>
  <si>
    <t>02.04.07.02.03.01.09</t>
  </si>
  <si>
    <t>02.04.07.02.03.01.10</t>
  </si>
  <si>
    <t>02.04.07.02.03.01.11</t>
  </si>
  <si>
    <t>02.04.07.02.03.01.12</t>
  </si>
  <si>
    <t>Caja de fierro galvanizado de 100 x 100 x 50 mm</t>
  </si>
  <si>
    <t>02.04.07.02.03.02</t>
  </si>
  <si>
    <t>02.04.07.02.03.02.01</t>
  </si>
  <si>
    <t>02.04.07.02.03.02.02</t>
  </si>
  <si>
    <t>02.04.07.02.03.02.03</t>
  </si>
  <si>
    <t>02.04.07.02.03.02.04</t>
  </si>
  <si>
    <t>02.04.07.02.03.02.05</t>
  </si>
  <si>
    <t>02.04.07.02.03.02.06</t>
  </si>
  <si>
    <t>02.04.07.02.03.02.07</t>
  </si>
  <si>
    <t>02.04.07.02.03.02.08</t>
  </si>
  <si>
    <t>02.04.07.02.03.02.09</t>
  </si>
  <si>
    <t>02.04.07.02.04</t>
  </si>
  <si>
    <t>02.04.07.02.04.01</t>
  </si>
  <si>
    <t>02.04.07.02.04.02</t>
  </si>
  <si>
    <t>02.04.07.02.04.03</t>
  </si>
  <si>
    <t>02.04.07.02.04.04</t>
  </si>
  <si>
    <t>02.04.07.02.04.05</t>
  </si>
  <si>
    <t>02.04.07.02.04.06</t>
  </si>
  <si>
    <t>02.04.07.02.04.07</t>
  </si>
  <si>
    <t>02.04.07.02.04.08</t>
  </si>
  <si>
    <t>02.04.07.02.05</t>
  </si>
  <si>
    <t>02.04.07.02.05.01</t>
  </si>
  <si>
    <t>02.04.07.02.05.02</t>
  </si>
  <si>
    <t>02.04.07.02.05.03</t>
  </si>
  <si>
    <t>02.04.07.02.05.04</t>
  </si>
  <si>
    <t>02.04.07.02.05.05</t>
  </si>
  <si>
    <t>02.04.07.02.05.06</t>
  </si>
  <si>
    <t>02.04.07.02.05.07</t>
  </si>
  <si>
    <t>Suministro e instalacion de Mástil de 3m de 1 1/4" c/ captador simple y adaptador a mástil c/ accesorios. Fabricado en Acero A-36, galvanizado en caliente, peso aprox. 8Kg.</t>
  </si>
  <si>
    <t>02.04.07.02.05.08</t>
  </si>
  <si>
    <t>Suministro e instalacion de Mástil de 3m de 11/4" c/ base 0.30x0.40m c/ captador simple y adaptador a mástil c/ accesorios</t>
  </si>
  <si>
    <t>02.04.07.02.05.09</t>
  </si>
  <si>
    <t>02.04.07.02.05.10</t>
  </si>
  <si>
    <t>02.04.07.03</t>
  </si>
  <si>
    <t>02.04.07.03.01</t>
  </si>
  <si>
    <t>EQUIPOS DE CONTROL Y AUTOMATIZACIÓN PARA ESTACION RAP-01</t>
  </si>
  <si>
    <t>02.04.07.03.01.01</t>
  </si>
  <si>
    <t>02.04.07.03.01.01.01</t>
  </si>
  <si>
    <t>Tablero Rectificador (TR) RAP-01</t>
  </si>
  <si>
    <t>02.04.07.03.01.01.02</t>
  </si>
  <si>
    <t>Tablero de Automatización y Control (TAC) - RAP-01</t>
  </si>
  <si>
    <t>02.04.07.03.01.01.03</t>
  </si>
  <si>
    <t>02.04.07.03.01.02</t>
  </si>
  <si>
    <t>02.04.07.03.01.02.01</t>
  </si>
  <si>
    <t>02.04.07.03.01.02.02</t>
  </si>
  <si>
    <t>02.04.07.03.01.02.03</t>
  </si>
  <si>
    <t>02.04.07.03.01.02.04</t>
  </si>
  <si>
    <t>02.04.07.03.01.02.05</t>
  </si>
  <si>
    <t>02.04.07.03.01.02.06</t>
  </si>
  <si>
    <t>02.04.07.03.01.02.07</t>
  </si>
  <si>
    <t>02.04.07.03.01.02.08</t>
  </si>
  <si>
    <t>02.04.07.03.01.02.09</t>
  </si>
  <si>
    <t>02.04.07.03.01.02.10</t>
  </si>
  <si>
    <t>02.04.07.03.01.02.11</t>
  </si>
  <si>
    <t>02.04.07.03.01.02.12</t>
  </si>
  <si>
    <t>02.04.07.03.01.02.13</t>
  </si>
  <si>
    <t>02.04.07.03.01.03</t>
  </si>
  <si>
    <t>02.04.07.03.01.03.01</t>
  </si>
  <si>
    <t>02.04.07.03.01.03.02</t>
  </si>
  <si>
    <t>02.04.07.03.01.04</t>
  </si>
  <si>
    <t>02.04.07.03.01.04.01</t>
  </si>
  <si>
    <t>02.04.07.03.01.05</t>
  </si>
  <si>
    <t>02.04.07.03.01.05.01</t>
  </si>
  <si>
    <t>02.04.07.03.01.05.02</t>
  </si>
  <si>
    <t>02.04.07.03.01.05.03</t>
  </si>
  <si>
    <t>02.04.07.03.01.05.04</t>
  </si>
  <si>
    <t>02.04.07.03.01.05.05</t>
  </si>
  <si>
    <t>02.04.07.03.01.05.06</t>
  </si>
  <si>
    <t>02.04.07.03.01.05.07</t>
  </si>
  <si>
    <t>02.04.07.03.01.05.08</t>
  </si>
  <si>
    <t>02.04.07.03.01.05.09</t>
  </si>
  <si>
    <t>02.04.07.03.02</t>
  </si>
  <si>
    <t>02.04.07.03.02.01</t>
  </si>
  <si>
    <t>02.04.07.03.02.01.01</t>
  </si>
  <si>
    <t>02.04.07.03.02.01.02</t>
  </si>
  <si>
    <t>02.04.07.03.02.02</t>
  </si>
  <si>
    <t>02.04.07.03.02.02.01</t>
  </si>
  <si>
    <t>02.04.07.03.02.03</t>
  </si>
  <si>
    <t>02.04.07.03.02.03.01</t>
  </si>
  <si>
    <t>02.04.07.03.02.03.02</t>
  </si>
  <si>
    <t>02.04.07.03.03</t>
  </si>
  <si>
    <t>EQUIPOS DE TELEMETRIA PARA ESTACIÓN PARA CAMARA RAP-01</t>
  </si>
  <si>
    <t>02.04.07.03.03.01</t>
  </si>
  <si>
    <t>02.04.07.03.03.01.01</t>
  </si>
  <si>
    <t>02.04.07.03.03.01.02</t>
  </si>
  <si>
    <t>02.04.07.03.03.02</t>
  </si>
  <si>
    <t>02.04.07.03.03.02.01</t>
  </si>
  <si>
    <t>02.04.07.03.03.02.02</t>
  </si>
  <si>
    <t>02.04.07.03.03.02.03</t>
  </si>
  <si>
    <t>02.04.07.03.03.02.04</t>
  </si>
  <si>
    <t>02.04.07.03.03.02.05</t>
  </si>
  <si>
    <t>02.04.07.03.03.02.06</t>
  </si>
  <si>
    <t>02.04.07.03.03.02.07</t>
  </si>
  <si>
    <t>02.04.07.03.03.02.08</t>
  </si>
  <si>
    <t>02.04.07.03.03.02.09</t>
  </si>
  <si>
    <t>02.04.07.03.03.02.10</t>
  </si>
  <si>
    <t>02.04.07.03.03.02.11</t>
  </si>
  <si>
    <t>02.04.07.03.03.02.12</t>
  </si>
  <si>
    <t>02.04.08</t>
  </si>
  <si>
    <t>RESERVORIO APOYADO PROYECTADO RAP-02 (V=2550 M3)</t>
  </si>
  <si>
    <t>02.04.08.01</t>
  </si>
  <si>
    <t>02.04.08.01.01</t>
  </si>
  <si>
    <t>02.04.08.01.01.01</t>
  </si>
  <si>
    <t>02.04.08.01.01.02</t>
  </si>
  <si>
    <t>02.04.08.01.01.03</t>
  </si>
  <si>
    <t>02.04.08.01.01.04</t>
  </si>
  <si>
    <t>02.04.08.01.01.05</t>
  </si>
  <si>
    <t>02.04.08.01.01.06</t>
  </si>
  <si>
    <t>02.04.08.01.01.07</t>
  </si>
  <si>
    <t>02.04.08.01.01.08</t>
  </si>
  <si>
    <t>02.04.08.01.01.09</t>
  </si>
  <si>
    <t>02.04.08.01.01.10</t>
  </si>
  <si>
    <t>Brida de acero para soldar-rompe agua DN 400</t>
  </si>
  <si>
    <t>02.04.08.01.02</t>
  </si>
  <si>
    <t>02.04.08.01.02.01</t>
  </si>
  <si>
    <t>02.04.08.01.02.02</t>
  </si>
  <si>
    <t>02.04.08.01.02.03</t>
  </si>
  <si>
    <t>02.04.08.01.02.04</t>
  </si>
  <si>
    <t>02.04.08.01.02.05</t>
  </si>
  <si>
    <t>02.04.08.01.02.06</t>
  </si>
  <si>
    <t>02.04.08.01.02.07</t>
  </si>
  <si>
    <t>02.04.08.01.02.08</t>
  </si>
  <si>
    <t>Reducción hierro dúctil 2 bridas PN 16 DN 400 a 350</t>
  </si>
  <si>
    <t>02.04.08.01.02.09</t>
  </si>
  <si>
    <t>Tee de hierro dúctil con 3 bridas PN 16 DN 400 x 400</t>
  </si>
  <si>
    <t>02.04.08.01.02.10</t>
  </si>
  <si>
    <t>02.04.08.01.02.11</t>
  </si>
  <si>
    <t>02.04.08.01.02.12</t>
  </si>
  <si>
    <t>02.04.08.01.02.13</t>
  </si>
  <si>
    <t>02.04.08.01.02.14</t>
  </si>
  <si>
    <t>02.04.08.01.03</t>
  </si>
  <si>
    <t>02.04.08.01.03.01</t>
  </si>
  <si>
    <t>02.04.08.01.03.02</t>
  </si>
  <si>
    <t>02.04.08.01.03.03</t>
  </si>
  <si>
    <t>02.04.08.01.04</t>
  </si>
  <si>
    <t>02.04.08.01.04.01</t>
  </si>
  <si>
    <t>Montaje ,lnstalacion del equipamiento hidraulico RAP-02</t>
  </si>
  <si>
    <t>02.04.08.02</t>
  </si>
  <si>
    <t>02.04.08.02.01</t>
  </si>
  <si>
    <t>02.04.08.02.01.01</t>
  </si>
  <si>
    <t>02.04.08.02.01.01.01</t>
  </si>
  <si>
    <t>02.04.08.02.01.01.02</t>
  </si>
  <si>
    <t>02.04.08.02.01.01.03</t>
  </si>
  <si>
    <t>02.04.08.02.01.01.04</t>
  </si>
  <si>
    <t>02.04.08.02.01.01.05</t>
  </si>
  <si>
    <t>02.04.08.02.01.02</t>
  </si>
  <si>
    <t>02.04.08.02.01.02.01</t>
  </si>
  <si>
    <t>02.04.08.02.01.02.02</t>
  </si>
  <si>
    <t>02.04.08.02.01.02.03</t>
  </si>
  <si>
    <t>02.04.08.02.01.02.04</t>
  </si>
  <si>
    <t>02.04.08.02.01.02.05</t>
  </si>
  <si>
    <t>02.04.08.02.01.02.06</t>
  </si>
  <si>
    <t>02.04.08.02.01.02.07</t>
  </si>
  <si>
    <t>02.04.08.02.01.02.08</t>
  </si>
  <si>
    <t>02.04.08.02.01.02.09</t>
  </si>
  <si>
    <t>02.04.08.02.01.02.10</t>
  </si>
  <si>
    <t>02.04.08.02.01.02.11</t>
  </si>
  <si>
    <t>02.04.08.02.01.02.12</t>
  </si>
  <si>
    <t>02.04.08.02.01.02.13</t>
  </si>
  <si>
    <t>02.04.08.02.01.03</t>
  </si>
  <si>
    <t>02.04.08.02.01.03.01</t>
  </si>
  <si>
    <t>Suministro e instalacion de cable electrico 3-1x25mm2 N2XH(F)+1x25mm2 N2XH(N) en ductos de PVC</t>
  </si>
  <si>
    <t>02.04.08.02.01.03.02</t>
  </si>
  <si>
    <t>02.04.08.02.01.03.03</t>
  </si>
  <si>
    <t>02.04.08.02.01.03.04</t>
  </si>
  <si>
    <t>02.04.08.02.01.03.05</t>
  </si>
  <si>
    <t>02.04.08.02.01.04</t>
  </si>
  <si>
    <t>02.04.08.02.01.04.01</t>
  </si>
  <si>
    <t>Tablero de Distibucion (TD-01) según diagrama unifilar RP-02</t>
  </si>
  <si>
    <t>02.04.08.02.01.04.02</t>
  </si>
  <si>
    <t>Sub Tablero de Distibucion (STD-01) según diagrama unifilar RP-02</t>
  </si>
  <si>
    <t>02.04.08.02.01.04.03</t>
  </si>
  <si>
    <t>Montaje e lnstalacion p/ Tableros RP-02</t>
  </si>
  <si>
    <t>02.04.08.02.01.05</t>
  </si>
  <si>
    <t>02.04.08.02.01.05.01</t>
  </si>
  <si>
    <t>02.04.08.02.01.05.02</t>
  </si>
  <si>
    <t>02.04.08.02.01.05.03</t>
  </si>
  <si>
    <t>Pozo conexión a tierra para Neutro R&lt; 15 OHMIOS</t>
  </si>
  <si>
    <t>02.04.08.02.01.05.04</t>
  </si>
  <si>
    <t>Pozo conexión a tierra para Baja Tensión R&lt; 15 OHMIOS</t>
  </si>
  <si>
    <t>02.04.08.02.01.05.05</t>
  </si>
  <si>
    <t>Pozo conexión a tierra para Media Tensión R&lt; 25 OHMIOS</t>
  </si>
  <si>
    <t>02.04.08.02.02</t>
  </si>
  <si>
    <t>02.04.08.02.02.01</t>
  </si>
  <si>
    <t>02.04.08.02.02.01.01</t>
  </si>
  <si>
    <t>02.04.08.02.02.01.02</t>
  </si>
  <si>
    <t>02.04.08.02.02.01.03</t>
  </si>
  <si>
    <t>02.04.08.02.02.01.04</t>
  </si>
  <si>
    <t>02.04.08.02.02.01.05</t>
  </si>
  <si>
    <t>02.04.08.02.02.02</t>
  </si>
  <si>
    <t>02.04.08.02.02.02.01</t>
  </si>
  <si>
    <t>02.04.08.02.02.02.02</t>
  </si>
  <si>
    <t>02.04.08.02.02.02.03</t>
  </si>
  <si>
    <t>02.04.08.02.02.02.04</t>
  </si>
  <si>
    <t>02.04.08.02.02.02.05</t>
  </si>
  <si>
    <t>02.04.08.02.03</t>
  </si>
  <si>
    <t>02.04.08.02.03.01</t>
  </si>
  <si>
    <t>02.04.08.02.03.01.01</t>
  </si>
  <si>
    <t>02.04.08.02.03.01.02</t>
  </si>
  <si>
    <t>02.04.08.02.03.01.03</t>
  </si>
  <si>
    <t>02.04.08.02.03.01.04</t>
  </si>
  <si>
    <t>02.04.08.02.03.01.05</t>
  </si>
  <si>
    <t>02.04.08.02.03.01.06</t>
  </si>
  <si>
    <t>02.04.08.02.03.01.07</t>
  </si>
  <si>
    <t>02.04.08.02.03.01.08</t>
  </si>
  <si>
    <t>02.04.08.02.03.01.09</t>
  </si>
  <si>
    <t>02.04.08.02.03.01.10</t>
  </si>
  <si>
    <t>02.04.08.02.03.01.11</t>
  </si>
  <si>
    <t>02.04.08.02.03.01.12</t>
  </si>
  <si>
    <t>02.04.08.02.03.02</t>
  </si>
  <si>
    <t>02.04.08.02.03.02.01</t>
  </si>
  <si>
    <t>02.04.08.02.03.02.02</t>
  </si>
  <si>
    <t>02.04.08.02.03.02.03</t>
  </si>
  <si>
    <t>02.04.08.02.03.02.04</t>
  </si>
  <si>
    <t>02.04.08.02.03.02.05</t>
  </si>
  <si>
    <t>02.04.08.02.03.02.06</t>
  </si>
  <si>
    <t>02.04.08.02.03.02.07</t>
  </si>
  <si>
    <t>02.04.08.02.03.02.08</t>
  </si>
  <si>
    <t>02.04.08.02.03.02.09</t>
  </si>
  <si>
    <t>02.04.08.02.04</t>
  </si>
  <si>
    <t>02.04.08.02.04.01</t>
  </si>
  <si>
    <t>02.04.08.02.04.02</t>
  </si>
  <si>
    <t>02.04.08.02.04.03</t>
  </si>
  <si>
    <t>02.04.08.02.04.04</t>
  </si>
  <si>
    <t>02.04.08.02.04.05</t>
  </si>
  <si>
    <t>02.04.08.02.04.06</t>
  </si>
  <si>
    <t>02.04.08.02.04.07</t>
  </si>
  <si>
    <t>02.04.08.02.04.08</t>
  </si>
  <si>
    <t>02.04.08.02.05</t>
  </si>
  <si>
    <t>02.04.08.02.05.01</t>
  </si>
  <si>
    <t>02.04.08.02.05.02</t>
  </si>
  <si>
    <t>02.04.08.02.05.03</t>
  </si>
  <si>
    <t>02.04.08.02.05.04</t>
  </si>
  <si>
    <t>02.04.08.02.05.05</t>
  </si>
  <si>
    <t>02.04.08.02.05.06</t>
  </si>
  <si>
    <t>02.04.08.02.05.07</t>
  </si>
  <si>
    <t>Suministro e instalacion de Poste CAC 8/200/120/255 c/ Mástil de 3m de 11/4" c/ captador simple y adaptador a mástil c/ accesorios</t>
  </si>
  <si>
    <t>02.04.08.02.05.08</t>
  </si>
  <si>
    <t>02.04.08.02.05.09</t>
  </si>
  <si>
    <t>02.04.08.02.05.10</t>
  </si>
  <si>
    <t>02.04.08.03</t>
  </si>
  <si>
    <t>02.04.08.03.01</t>
  </si>
  <si>
    <t>EQUIPOS DE CONTROL Y AUTOMATIZACIÓN PARA ESTACION RAP-02</t>
  </si>
  <si>
    <t>02.04.08.03.01.01</t>
  </si>
  <si>
    <t>02.04.08.03.01.01.01</t>
  </si>
  <si>
    <t>Tablero Rectificador (TR) RAP-02</t>
  </si>
  <si>
    <t>02.04.08.03.01.01.02</t>
  </si>
  <si>
    <t>Tablero de Automatización y Control (TAC) - RAP-02</t>
  </si>
  <si>
    <t>02.04.08.03.01.01.03</t>
  </si>
  <si>
    <t>02.04.08.03.01.02</t>
  </si>
  <si>
    <t>02.04.08.03.01.02.01</t>
  </si>
  <si>
    <t>02.04.08.03.01.02.02</t>
  </si>
  <si>
    <t>Transmisor indicador de flujo (FE / FIT) electromagnético, con sensor tipo carrete DN400, con transmisor remoto para montaje en pared, comunicación profibus PA, alim. 24V, grado de protección IP67/ NEMA 4X</t>
  </si>
  <si>
    <t>02.04.08.03.01.02.03</t>
  </si>
  <si>
    <t>02.04.08.03.01.02.04</t>
  </si>
  <si>
    <t>02.04.08.03.01.02.05</t>
  </si>
  <si>
    <t>02.04.08.03.01.02.06</t>
  </si>
  <si>
    <t>02.04.08.03.01.02.07</t>
  </si>
  <si>
    <t>02.04.08.03.01.02.08</t>
  </si>
  <si>
    <t>02.04.08.03.01.02.09</t>
  </si>
  <si>
    <t>02.04.08.03.01.02.10</t>
  </si>
  <si>
    <t>02.04.08.03.01.02.11</t>
  </si>
  <si>
    <t>02.04.08.03.01.02.12</t>
  </si>
  <si>
    <t>02.04.08.03.01.02.13</t>
  </si>
  <si>
    <t>02.04.08.03.01.02.14</t>
  </si>
  <si>
    <t>02.04.08.03.01.03</t>
  </si>
  <si>
    <t>02.04.08.03.01.03.01</t>
  </si>
  <si>
    <t>02.04.08.03.01.03.02</t>
  </si>
  <si>
    <t>02.04.08.03.01.04</t>
  </si>
  <si>
    <t>02.04.08.03.01.04.01</t>
  </si>
  <si>
    <t>02.04.08.03.01.05</t>
  </si>
  <si>
    <t>02.04.08.03.01.05.01</t>
  </si>
  <si>
    <t>02.04.08.03.01.05.02</t>
  </si>
  <si>
    <t>02.04.08.03.01.05.03</t>
  </si>
  <si>
    <t>02.04.08.03.01.05.04</t>
  </si>
  <si>
    <t>02.04.08.03.01.05.05</t>
  </si>
  <si>
    <t>02.04.08.03.01.05.06</t>
  </si>
  <si>
    <t>02.04.08.03.01.05.07</t>
  </si>
  <si>
    <t>02.04.08.03.01.05.08</t>
  </si>
  <si>
    <t>02.04.08.03.01.05.09</t>
  </si>
  <si>
    <t>02.04.08.03.02</t>
  </si>
  <si>
    <t>SERVICIOS PARA EL SISTEMA DE CONTROL Y AUTOMATIZACIÓN PARA ESTACIÓN RAP-02</t>
  </si>
  <si>
    <t>02.04.08.03.02.01</t>
  </si>
  <si>
    <t>02.04.08.03.02.01.01</t>
  </si>
  <si>
    <t>02.04.08.03.02.01.02</t>
  </si>
  <si>
    <t>02.04.08.03.02.02</t>
  </si>
  <si>
    <t>02.04.08.03.02.02.01</t>
  </si>
  <si>
    <t>02.04.08.03.02.03</t>
  </si>
  <si>
    <t>02.04.08.03.02.03.01</t>
  </si>
  <si>
    <t>02.04.08.03.02.03.02</t>
  </si>
  <si>
    <t>02.04.08.03.03</t>
  </si>
  <si>
    <t>EQUIPOS DE TELEMETRIA PARA ESTACIÓN PARA CAMARA RAP-02</t>
  </si>
  <si>
    <t>02.04.08.03.03.01</t>
  </si>
  <si>
    <t>02.04.08.03.03.01.01</t>
  </si>
  <si>
    <t>02.04.08.03.03.01.02</t>
  </si>
  <si>
    <t>02.04.08.03.03.02</t>
  </si>
  <si>
    <t>02.04.08.03.03.02.01</t>
  </si>
  <si>
    <t>02.04.08.03.03.02.02</t>
  </si>
  <si>
    <t>02.04.08.03.03.02.03</t>
  </si>
  <si>
    <t>02.04.08.03.03.02.04</t>
  </si>
  <si>
    <t>02.04.08.03.03.02.05</t>
  </si>
  <si>
    <t>02.04.08.03.03.02.06</t>
  </si>
  <si>
    <t>02.04.08.03.03.02.07</t>
  </si>
  <si>
    <t>02.04.08.03.03.02.08</t>
  </si>
  <si>
    <t>02.04.08.03.03.02.09</t>
  </si>
  <si>
    <t>02.04.08.03.03.02.10</t>
  </si>
  <si>
    <t>02.04.08.03.03.02.11</t>
  </si>
  <si>
    <t>02.04.08.03.03.02.12</t>
  </si>
  <si>
    <t>02.04.08.03.04</t>
  </si>
  <si>
    <t>SISTEMA DE UTILIZACION DE MEDIA TENSION EN RAP-02</t>
  </si>
  <si>
    <t>02.04.08.03.04.01</t>
  </si>
  <si>
    <t>Sistema de utilizacion de media tension en la RAP-02</t>
  </si>
  <si>
    <t>02.04.09</t>
  </si>
  <si>
    <t>RESERVORIO APOYADO PROYECTADO RAP-09 (V=5300 M3)</t>
  </si>
  <si>
    <t>02.04.09.01</t>
  </si>
  <si>
    <t>02.04.09.01.01</t>
  </si>
  <si>
    <t>02.04.09.01.01.01</t>
  </si>
  <si>
    <t>Tubería de acero SHC-40 p/equipamiento DN 150 incluye 1% de desperdicio</t>
  </si>
  <si>
    <t>02.04.09.01.01.02</t>
  </si>
  <si>
    <t>Tubería de acero SHC-40 p/equipamiento DN 450 incluye 1% de desperdicio</t>
  </si>
  <si>
    <t>02.04.09.01.01.03</t>
  </si>
  <si>
    <t>02.04.09.01.01.04</t>
  </si>
  <si>
    <t>Tuberia acero inoxidable AISI-304 DN 600mm</t>
  </si>
  <si>
    <t>02.04.09.01.01.05</t>
  </si>
  <si>
    <t>02.04.09.01.01.06</t>
  </si>
  <si>
    <t>02.04.09.01.01.07</t>
  </si>
  <si>
    <t>Empaquetadura de jebe enlonada DN 450</t>
  </si>
  <si>
    <t>02.04.09.01.01.08</t>
  </si>
  <si>
    <t>02.04.09.01.01.09</t>
  </si>
  <si>
    <t>02.04.09.01.01.10</t>
  </si>
  <si>
    <t>02.04.09.01.01.11</t>
  </si>
  <si>
    <t>02.04.09.01.01.12</t>
  </si>
  <si>
    <t>Perno de acero incluye tuerca para unir bridas DN 450</t>
  </si>
  <si>
    <t>02.04.09.01.01.13</t>
  </si>
  <si>
    <t>02.04.09.01.01.14</t>
  </si>
  <si>
    <t>02.04.09.01.01.15</t>
  </si>
  <si>
    <t>Brida de acero para soldar y empernar DN 150</t>
  </si>
  <si>
    <t>02.04.09.01.01.16</t>
  </si>
  <si>
    <t>Brida de acero para soldar y empernar DN 450</t>
  </si>
  <si>
    <t>02.04.09.01.01.17</t>
  </si>
  <si>
    <t>02.04.09.01.01.18</t>
  </si>
  <si>
    <t>Brida de anclaje acero SCH 40 (Galv. en caliente) DN 150mm</t>
  </si>
  <si>
    <t>02.04.09.01.01.19</t>
  </si>
  <si>
    <t>Brida rompeagua acero SCH 40 (Galv. en caliente) DN 150mm</t>
  </si>
  <si>
    <t>02.04.09.01.01.20</t>
  </si>
  <si>
    <t>02.04.09.01.01.21</t>
  </si>
  <si>
    <t>Brida para soldar de acero inoxidable AISI-304 DN 600mm</t>
  </si>
  <si>
    <t>02.04.09.01.02</t>
  </si>
  <si>
    <t>02.04.09.01.02.01</t>
  </si>
  <si>
    <t>Adaptador Brida campana DN 450mm</t>
  </si>
  <si>
    <t>02.04.09.01.02.02</t>
  </si>
  <si>
    <t>Codo de hierro dúctil de 45° (1/8) 2 bridas PN 16 DN 450</t>
  </si>
  <si>
    <t>02.04.09.01.02.03</t>
  </si>
  <si>
    <t>Codo de hierro dúctil de 90° (1/8) 2 bridas PN 16 DN 450</t>
  </si>
  <si>
    <t>02.04.09.01.02.04</t>
  </si>
  <si>
    <t>Unión de desmontaje autoportante DN 450 mm HD PN16</t>
  </si>
  <si>
    <t>02.04.09.01.02.05</t>
  </si>
  <si>
    <t>Filtro tipo cesto de acero BB DN 450mm HD PN16</t>
  </si>
  <si>
    <t>02.04.09.01.02.06</t>
  </si>
  <si>
    <t>Tee de hierro dúctil con 3 bridas PN 16 DN 450 x 150</t>
  </si>
  <si>
    <t>02.04.09.01.02.07</t>
  </si>
  <si>
    <t>Tee de hierro dúctil con 3 bridas PN 16 DN 450 x 450</t>
  </si>
  <si>
    <t>02.04.09.01.02.08</t>
  </si>
  <si>
    <t>Reducción hierro dúctil 2 bridas PN 16 DN 500 a 450</t>
  </si>
  <si>
    <t>02.04.09.01.02.09</t>
  </si>
  <si>
    <t>Adaptador Brida campana DN 600mm</t>
  </si>
  <si>
    <t>02.04.09.01.02.10</t>
  </si>
  <si>
    <t>Codo de hierro dúctil de 45° (1/8) 2 bridas PN 16 DN 600</t>
  </si>
  <si>
    <t>02.04.09.01.02.11</t>
  </si>
  <si>
    <t>Codo de hierro dúctil de 90° (1/4) 2 bridas PN 16 DN 600</t>
  </si>
  <si>
    <t>02.04.09.01.02.12</t>
  </si>
  <si>
    <t>Tee de hierro dúctil con 3 bridas PN 16 DN 600 x 200</t>
  </si>
  <si>
    <t>02.04.09.01.02.13</t>
  </si>
  <si>
    <t>Unión de desmontaje autoportante DN 600 mm</t>
  </si>
  <si>
    <t>02.04.09.01.02.14</t>
  </si>
  <si>
    <t>Tee de hierro dúctil con 3 bridas PN 16 DN 600 x 600</t>
  </si>
  <si>
    <t>02.04.09.01.02.15</t>
  </si>
  <si>
    <t>Tee de hierro dúctil con 3 bridas PN 16 DN 600 x 500</t>
  </si>
  <si>
    <t>02.04.09.01.02.16</t>
  </si>
  <si>
    <t>Canastilla de succion acero inoxidable DN 500mm</t>
  </si>
  <si>
    <t>02.04.09.01.02.17</t>
  </si>
  <si>
    <t>02.04.09.01.02.18</t>
  </si>
  <si>
    <t>Unión de desmontaje autoportante DN 150 mm</t>
  </si>
  <si>
    <t>02.04.09.01.02.19</t>
  </si>
  <si>
    <t>02.04.09.01.02.20</t>
  </si>
  <si>
    <t>Codo de hierro dúctil de 45° (1/8) 2 bridas PN 16 DN 150</t>
  </si>
  <si>
    <t>02.04.09.01.02.21</t>
  </si>
  <si>
    <t>02.04.09.01.03</t>
  </si>
  <si>
    <t>02.04.09.01.03.01</t>
  </si>
  <si>
    <t>Válvula mariposa BB DN 450 ho. dúctil PN 16</t>
  </si>
  <si>
    <t>02.04.09.01.03.02</t>
  </si>
  <si>
    <t>02.04.09.01.03.03</t>
  </si>
  <si>
    <t>Valvula de alivio rapido DN 150mm</t>
  </si>
  <si>
    <t>02.04.09.01.03.04</t>
  </si>
  <si>
    <t>Valvula de control tipo globo por solenoide DN400mm BB-HD PN16 triple funcion ( altitud,control de caudal y reductora de presion) con respaldo hidraulico</t>
  </si>
  <si>
    <t>02.04.09.01.03.05</t>
  </si>
  <si>
    <t>Válvula reductora de presión con control piloto DN 400</t>
  </si>
  <si>
    <t>02.04.09.01.03.06</t>
  </si>
  <si>
    <t>Válvula aire automática triple efecto bridada PN 16 esfera de acero inoxidable DN 150</t>
  </si>
  <si>
    <t>02.04.09.01.03.07</t>
  </si>
  <si>
    <t>Válvula mariposa BB DN 600 ho. dúctil PN 16</t>
  </si>
  <si>
    <t>02.04.09.01.04</t>
  </si>
  <si>
    <t>02.04.09.01.04.01</t>
  </si>
  <si>
    <t>Montaje ,lnstalacion del equipamiento hidraulico RAP-09</t>
  </si>
  <si>
    <t>02.04.09.02</t>
  </si>
  <si>
    <t>02.04.09.02.01</t>
  </si>
  <si>
    <t>02.04.09.02.01.01</t>
  </si>
  <si>
    <t>02.04.09.02.01.01.01</t>
  </si>
  <si>
    <t>02.04.09.02.01.01.02</t>
  </si>
  <si>
    <t>02.04.09.02.01.01.03</t>
  </si>
  <si>
    <t>02.04.09.02.01.01.04</t>
  </si>
  <si>
    <t>02.04.09.02.01.01.05</t>
  </si>
  <si>
    <t>02.04.09.02.01.02</t>
  </si>
  <si>
    <t>02.04.09.02.01.02.01</t>
  </si>
  <si>
    <t>02.04.09.02.01.02.02</t>
  </si>
  <si>
    <t>02.04.09.02.01.02.03</t>
  </si>
  <si>
    <t>02.04.09.02.01.02.04</t>
  </si>
  <si>
    <t>02.04.09.02.01.02.05</t>
  </si>
  <si>
    <t>02.04.09.02.01.02.06</t>
  </si>
  <si>
    <t>02.04.09.02.01.02.07</t>
  </si>
  <si>
    <t>02.04.09.02.01.02.08</t>
  </si>
  <si>
    <t>02.04.09.02.01.02.09</t>
  </si>
  <si>
    <t>02.04.09.02.01.02.10</t>
  </si>
  <si>
    <t>02.04.09.02.01.02.11</t>
  </si>
  <si>
    <t>02.04.09.02.01.02.12</t>
  </si>
  <si>
    <t>02.04.09.02.01.02.13</t>
  </si>
  <si>
    <t>02.04.09.02.01.03</t>
  </si>
  <si>
    <t>02.04.09.02.01.03.01</t>
  </si>
  <si>
    <t>02.04.09.02.01.03.02</t>
  </si>
  <si>
    <t>02.04.09.02.01.03.03</t>
  </si>
  <si>
    <t>02.04.09.02.01.03.04</t>
  </si>
  <si>
    <t>02.04.09.02.01.03.05</t>
  </si>
  <si>
    <t>02.04.09.02.01.04</t>
  </si>
  <si>
    <t>02.04.09.02.01.04.01</t>
  </si>
  <si>
    <t>02.04.09.02.01.04.02</t>
  </si>
  <si>
    <t>02.04.09.02.01.04.03</t>
  </si>
  <si>
    <t>02.04.09.02.01.05</t>
  </si>
  <si>
    <t>02.04.09.02.01.05.01</t>
  </si>
  <si>
    <t>02.04.09.02.01.05.02</t>
  </si>
  <si>
    <t>02.04.09.02.02</t>
  </si>
  <si>
    <t>02.04.09.02.02.01</t>
  </si>
  <si>
    <t>02.04.09.02.02.01.01</t>
  </si>
  <si>
    <t>02.04.09.02.02.01.02</t>
  </si>
  <si>
    <t>02.04.09.02.02.01.03</t>
  </si>
  <si>
    <t>02.04.09.02.02.01.04</t>
  </si>
  <si>
    <t>02.04.09.02.02.01.05</t>
  </si>
  <si>
    <t>02.04.09.02.02.02</t>
  </si>
  <si>
    <t>02.04.09.02.02.02.01</t>
  </si>
  <si>
    <t>02.04.09.02.02.02.02</t>
  </si>
  <si>
    <t>02.04.09.02.02.02.03</t>
  </si>
  <si>
    <t>02.04.09.02.02.02.04</t>
  </si>
  <si>
    <t>02.04.09.02.02.02.05</t>
  </si>
  <si>
    <t>02.04.09.02.03</t>
  </si>
  <si>
    <t>02.04.09.02.03.01</t>
  </si>
  <si>
    <t>02.04.09.02.03.01.01</t>
  </si>
  <si>
    <t>02.04.09.02.03.01.02</t>
  </si>
  <si>
    <t>02.04.09.02.03.01.03</t>
  </si>
  <si>
    <t>02.04.09.02.03.01.04</t>
  </si>
  <si>
    <t>02.04.09.02.03.01.05</t>
  </si>
  <si>
    <t>02.04.09.02.03.01.06</t>
  </si>
  <si>
    <t>02.04.09.02.03.01.07</t>
  </si>
  <si>
    <t>02.04.09.02.03.01.08</t>
  </si>
  <si>
    <t>02.04.09.02.03.01.09</t>
  </si>
  <si>
    <t>02.04.09.02.03.01.10</t>
  </si>
  <si>
    <t>02.04.09.02.03.01.11</t>
  </si>
  <si>
    <t>02.04.09.02.03.01.12</t>
  </si>
  <si>
    <t>02.04.09.02.03.02</t>
  </si>
  <si>
    <t>02.04.09.02.03.02.01</t>
  </si>
  <si>
    <t>02.04.09.02.03.02.02</t>
  </si>
  <si>
    <t>02.04.09.02.03.02.03</t>
  </si>
  <si>
    <t>02.04.09.02.03.02.04</t>
  </si>
  <si>
    <t>02.04.09.02.03.02.05</t>
  </si>
  <si>
    <t>02.04.09.02.03.02.06</t>
  </si>
  <si>
    <t>02.04.09.02.03.02.07</t>
  </si>
  <si>
    <t>02.04.09.02.03.02.08</t>
  </si>
  <si>
    <t>02.04.09.02.03.02.09</t>
  </si>
  <si>
    <t>02.04.09.02.04</t>
  </si>
  <si>
    <t>02.04.09.02.04.01</t>
  </si>
  <si>
    <t>02.04.09.02.04.02</t>
  </si>
  <si>
    <t>02.04.09.02.04.03</t>
  </si>
  <si>
    <t>02.04.09.02.04.04</t>
  </si>
  <si>
    <t>02.04.09.02.04.05</t>
  </si>
  <si>
    <t>02.04.09.02.04.06</t>
  </si>
  <si>
    <t>02.04.09.02.04.07</t>
  </si>
  <si>
    <t>02.04.09.02.04.08</t>
  </si>
  <si>
    <t>02.04.09.02.05</t>
  </si>
  <si>
    <t>02.04.09.02.05.01</t>
  </si>
  <si>
    <t>02.04.09.02.05.02</t>
  </si>
  <si>
    <t>02.04.09.02.05.03</t>
  </si>
  <si>
    <t>02.04.09.02.05.04</t>
  </si>
  <si>
    <t>02.04.09.02.05.05</t>
  </si>
  <si>
    <t>02.04.09.02.05.06</t>
  </si>
  <si>
    <t>02.04.09.02.05.07</t>
  </si>
  <si>
    <t>02.04.09.02.05.08</t>
  </si>
  <si>
    <t>02.04.09.02.05.09</t>
  </si>
  <si>
    <t>02.04.09.02.05.10</t>
  </si>
  <si>
    <t>02.04.09.03</t>
  </si>
  <si>
    <t>02.04.09.03.01</t>
  </si>
  <si>
    <t>EQUIPOS DE CONTROL Y AUTOMATIZACIÓN PARA ESTACION RAP-09</t>
  </si>
  <si>
    <t>02.04.09.03.01.01</t>
  </si>
  <si>
    <t>02.04.09.03.01.01.01</t>
  </si>
  <si>
    <t>Tablero Rectificador (TR) - RAP-09</t>
  </si>
  <si>
    <t>02.04.09.03.01.01.02</t>
  </si>
  <si>
    <t>Tablero de Automatización y Control (TAC) RAP-09</t>
  </si>
  <si>
    <t>02.04.09.03.01.01.03</t>
  </si>
  <si>
    <t>02.04.09.03.01.02</t>
  </si>
  <si>
    <t>02.04.09.03.01.02.01</t>
  </si>
  <si>
    <t>Transmisor indicador de flujo (FE / FIT) electromagnético, con sensor tipo carrete DN450, con transmisor remoto para montaje en pared, comunicación profibus PA, alim. 24V, grado de protección IP67/ NEMA 4X</t>
  </si>
  <si>
    <t>02.04.09.03.01.02.02</t>
  </si>
  <si>
    <t>Transmisor indicador de flujo (FE / FIT) electromagnético, con sensor tipo carrete DN600, con transmisor remoto para montaje en pared, comunicación profibus PA, alim. 24V, grado de protección IP67/ NEMA 4X</t>
  </si>
  <si>
    <t>02.04.09.03.01.02.03</t>
  </si>
  <si>
    <t>02.04.09.03.01.02.04</t>
  </si>
  <si>
    <t>02.04.09.03.01.02.05</t>
  </si>
  <si>
    <t>02.04.09.03.01.02.06</t>
  </si>
  <si>
    <t>02.04.09.03.01.02.07</t>
  </si>
  <si>
    <t>02.04.09.03.01.02.08</t>
  </si>
  <si>
    <t>02.04.09.03.01.02.09</t>
  </si>
  <si>
    <t>02.04.09.03.01.02.10</t>
  </si>
  <si>
    <t>02.04.09.03.01.02.11</t>
  </si>
  <si>
    <t>02.04.09.03.01.02.12</t>
  </si>
  <si>
    <t>02.04.09.03.01.02.13</t>
  </si>
  <si>
    <t>02.04.09.03.01.02.14</t>
  </si>
  <si>
    <t>02.04.09.03.01.03</t>
  </si>
  <si>
    <t>02.04.09.03.01.03.01</t>
  </si>
  <si>
    <t>02.04.09.03.01.03.02</t>
  </si>
  <si>
    <t>02.04.09.03.01.04</t>
  </si>
  <si>
    <t>02.04.09.03.01.04.01</t>
  </si>
  <si>
    <t>02.04.09.03.01.04.02</t>
  </si>
  <si>
    <t>Caja tipo Juction Box, para alojamiento de Protector de Segmentos Profibus PA</t>
  </si>
  <si>
    <t>02.04.09.03.01.05</t>
  </si>
  <si>
    <t>02.04.09.03.01.05.01</t>
  </si>
  <si>
    <t>02.04.09.03.01.05.02</t>
  </si>
  <si>
    <t>02.04.09.03.01.05.03</t>
  </si>
  <si>
    <t>02.04.09.03.01.05.04</t>
  </si>
  <si>
    <t>02.04.09.03.01.05.05</t>
  </si>
  <si>
    <t>02.04.09.03.01.05.06</t>
  </si>
  <si>
    <t>02.04.09.03.01.05.07</t>
  </si>
  <si>
    <t>02.04.09.03.01.05.08</t>
  </si>
  <si>
    <t>02.04.09.03.01.05.09</t>
  </si>
  <si>
    <t>02.04.09.03.02</t>
  </si>
  <si>
    <t>SERVICIOS PARA EL SISTEMA DE CONTROL Y AUTOMATIZACIÓN PARA ESTACIÓN RAP-09</t>
  </si>
  <si>
    <t>02.04.09.03.02.01</t>
  </si>
  <si>
    <t>02.04.09.03.02.01.01</t>
  </si>
  <si>
    <t>02.04.09.03.02.01.02</t>
  </si>
  <si>
    <t>02.04.09.03.02.02</t>
  </si>
  <si>
    <t>02.04.09.03.02.02.01</t>
  </si>
  <si>
    <t>02.04.09.03.02.03</t>
  </si>
  <si>
    <t>02.04.09.03.02.03.01</t>
  </si>
  <si>
    <t>02.04.09.03.02.03.02</t>
  </si>
  <si>
    <t>02.04.09.03.03</t>
  </si>
  <si>
    <t>EQUIPOS DE TELEMETRIA PARA ESTACIÓN PARA CAMARA RAP-09</t>
  </si>
  <si>
    <t>02.04.09.03.03.01</t>
  </si>
  <si>
    <t>02.04.09.03.03.01.01</t>
  </si>
  <si>
    <t>02.04.09.03.03.01.02</t>
  </si>
  <si>
    <t>02.04.09.03.03.02</t>
  </si>
  <si>
    <t>02.04.09.03.03.02.01</t>
  </si>
  <si>
    <t>02.04.09.03.03.02.02</t>
  </si>
  <si>
    <t>Monopolo de 18m de altura.</t>
  </si>
  <si>
    <t>02.04.09.03.03.02.03</t>
  </si>
  <si>
    <t>02.04.09.03.03.02.04</t>
  </si>
  <si>
    <t>02.04.09.03.03.02.05</t>
  </si>
  <si>
    <t>02.04.09.03.03.02.06</t>
  </si>
  <si>
    <t>02.04.09.03.03.02.07</t>
  </si>
  <si>
    <t>02.04.09.03.03.02.08</t>
  </si>
  <si>
    <t>02.04.09.03.03.02.09</t>
  </si>
  <si>
    <t>02.04.09.03.03.02.10</t>
  </si>
  <si>
    <t>02.04.09.03.03.02.11</t>
  </si>
  <si>
    <t>02.04.09.03.03.02.12</t>
  </si>
  <si>
    <t>02.04.09.03.03.02.13</t>
  </si>
  <si>
    <t>02.04.10</t>
  </si>
  <si>
    <t>ESTACION TIPO RESERVORIO ELEVADO PTAP ANTIGUA</t>
  </si>
  <si>
    <t>02.04.10.01</t>
  </si>
  <si>
    <t>02.04.10.01.01</t>
  </si>
  <si>
    <t>02.04.10.01.01.01</t>
  </si>
  <si>
    <t>02.04.10.01.01.02</t>
  </si>
  <si>
    <t>02.04.10.01.02</t>
  </si>
  <si>
    <t>02.04.10.01.02.01</t>
  </si>
  <si>
    <t>02.04.10.01.02.02</t>
  </si>
  <si>
    <t>Mastil de 3m de altura</t>
  </si>
  <si>
    <t>02.04.10.01.02.03</t>
  </si>
  <si>
    <t>02.04.10.01.02.04</t>
  </si>
  <si>
    <t>02.04.10.01.02.05</t>
  </si>
  <si>
    <t>02.04.10.01.02.06</t>
  </si>
  <si>
    <t>02.04.10.01.02.07</t>
  </si>
  <si>
    <t>02.04.10.01.02.08</t>
  </si>
  <si>
    <t>02.04.10.01.02.09</t>
  </si>
  <si>
    <t>02.04.10.01.02.10</t>
  </si>
  <si>
    <t>02.04.10.01.02.11</t>
  </si>
  <si>
    <t>ESTACIÓN DE BOMBEO DE AGUA RESIDUALES (16 UND.)</t>
  </si>
  <si>
    <t>02.05.01</t>
  </si>
  <si>
    <t>ESTACIÓN DE BOMBEO DE AGUA RESIDUALES (EBAR-I)</t>
  </si>
  <si>
    <t>02.05.01.01</t>
  </si>
  <si>
    <t>02.05.01.01.01</t>
  </si>
  <si>
    <t>02.05.01.01.01.01</t>
  </si>
  <si>
    <t>Tubería de acero SHC-40 p/equipamiento DN 40 incluye 1% de desperdicio</t>
  </si>
  <si>
    <t>02.05.01.01.01.02</t>
  </si>
  <si>
    <t>Tubería de acero SHC-40 p/equipamiento DN 50 incluye 1% de desperdicio</t>
  </si>
  <si>
    <t>02.05.01.01.01.03</t>
  </si>
  <si>
    <t>Tubería de acero SHC-40 p/equipamiento DN 60 incluye 1% de desperdicio</t>
  </si>
  <si>
    <t>02.05.01.01.01.04</t>
  </si>
  <si>
    <t>Tubería de acero SHC-40 p/equipamiento DN 80 incluye 1% de desperdicio</t>
  </si>
  <si>
    <t>02.05.01.01.01.05</t>
  </si>
  <si>
    <t>02.05.01.01.01.06</t>
  </si>
  <si>
    <t>02.05.01.01.01.07</t>
  </si>
  <si>
    <t>02.05.01.01.01.08</t>
  </si>
  <si>
    <t>Empaquetadura de jebe enlonada DN 40</t>
  </si>
  <si>
    <t>02.05.01.01.01.09</t>
  </si>
  <si>
    <t>Empaquetadura de jebe enlonada DN 50</t>
  </si>
  <si>
    <t>02.05.01.01.01.10</t>
  </si>
  <si>
    <t>Empaquetadura de jebe enlonada DN 80</t>
  </si>
  <si>
    <t>02.05.01.01.01.11</t>
  </si>
  <si>
    <t>02.05.01.01.01.12</t>
  </si>
  <si>
    <t>02.05.01.01.01.13</t>
  </si>
  <si>
    <t>02.05.01.01.01.14</t>
  </si>
  <si>
    <t>Perno de acero incluye tuerca para unir bridas DN 40</t>
  </si>
  <si>
    <t>02.05.01.01.01.15</t>
  </si>
  <si>
    <t>Perno de acero incluye tuerca para unir bridas DN 50</t>
  </si>
  <si>
    <t>02.05.01.01.01.16</t>
  </si>
  <si>
    <t>Perno de acero incluye tuerca para unir bridas DN 80.</t>
  </si>
  <si>
    <t>02.05.01.01.01.17</t>
  </si>
  <si>
    <t>02.05.01.01.01.18</t>
  </si>
  <si>
    <t>02.05.01.01.01.19</t>
  </si>
  <si>
    <t>02.05.01.01.01.20</t>
  </si>
  <si>
    <t>Brida de acero para soldar y empernar DN 40</t>
  </si>
  <si>
    <t>02.05.01.01.01.21</t>
  </si>
  <si>
    <t>Brida de acero para soldar y empernar DN 50</t>
  </si>
  <si>
    <t>02.05.01.01.01.22</t>
  </si>
  <si>
    <t>Brida de acero para soldar y empernar DN 80</t>
  </si>
  <si>
    <t>02.05.01.01.01.23</t>
  </si>
  <si>
    <t>02.05.01.01.01.24</t>
  </si>
  <si>
    <t>02.05.01.01.01.25</t>
  </si>
  <si>
    <t>02.05.01.01.01.26</t>
  </si>
  <si>
    <t>Brida de anclaje acero SCH 40 (Galv. en caliente) DN 50mm</t>
  </si>
  <si>
    <t>02.05.01.01.01.27</t>
  </si>
  <si>
    <t>Brida de anclaje acero SCH 40 (Galv. en caliente) DN 80mm</t>
  </si>
  <si>
    <t>02.05.01.01.01.28</t>
  </si>
  <si>
    <t>02.05.01.01.01.29</t>
  </si>
  <si>
    <t>Brida rompeagua acero SCH 40 (Galv. en caliente) DN 40mm</t>
  </si>
  <si>
    <t>02.05.01.01.01.30</t>
  </si>
  <si>
    <t>02.05.01.01.01.31</t>
  </si>
  <si>
    <t>Brida rompeagua acero SCH 40 (Galv. en caliente) DN 300mm</t>
  </si>
  <si>
    <t>02.05.01.01.02</t>
  </si>
  <si>
    <t>02.05.01.01.02.01</t>
  </si>
  <si>
    <t>Empalme HDPE-BRIDA DN 200</t>
  </si>
  <si>
    <t>02.05.01.01.02.02</t>
  </si>
  <si>
    <t>02.05.01.01.02.03</t>
  </si>
  <si>
    <t>Unión de desmontaje autoportante DN 150 mm HD PN 16</t>
  </si>
  <si>
    <t>02.05.01.01.02.04</t>
  </si>
  <si>
    <t>02.05.01.01.02.05</t>
  </si>
  <si>
    <t>Adaptador Union brida universal DN 150mm</t>
  </si>
  <si>
    <t>02.05.01.01.02.06</t>
  </si>
  <si>
    <t>Tee de hierro dúctil con 3 bridas PN 16 DN 150 x 80</t>
  </si>
  <si>
    <t>02.05.01.01.02.07</t>
  </si>
  <si>
    <t>Yee de hierro dùctil con 3 bridas PN16 DN 150 x 150</t>
  </si>
  <si>
    <t>02.05.01.01.02.08</t>
  </si>
  <si>
    <t>02.05.01.01.02.09</t>
  </si>
  <si>
    <t>Reducción hierro dúctil 2 bridas PN 16 DN 150 a 80</t>
  </si>
  <si>
    <t>02.05.01.01.02.10</t>
  </si>
  <si>
    <t>Tee de hierro dúctil con 3 bridas PN 16 DN 80 x 80</t>
  </si>
  <si>
    <t>02.05.01.01.02.11</t>
  </si>
  <si>
    <t>Union tipo dresser HD DN 80mm PN16</t>
  </si>
  <si>
    <t>02.05.01.01.02.12</t>
  </si>
  <si>
    <t>Codo de hierro dúctil de 90° (1/4) 2 bridas PN 16 DN 80</t>
  </si>
  <si>
    <t>02.05.01.01.02.13</t>
  </si>
  <si>
    <t>Unión de desmontaje autoportante DN 80 mm</t>
  </si>
  <si>
    <t>02.05.01.01.02.14</t>
  </si>
  <si>
    <t>Codo de hierro dúctil de 45° (1/8) 2 bridas PN 16 DN 80</t>
  </si>
  <si>
    <t>02.05.01.01.02.15</t>
  </si>
  <si>
    <t>Adaptador brida campana DN 300mm HD</t>
  </si>
  <si>
    <t>02.05.01.01.02.16</t>
  </si>
  <si>
    <t>02.05.01.01.02.17</t>
  </si>
  <si>
    <t>Reducción excentrica hierro dúctil 2 bridas PN 16 DN 200 a 150</t>
  </si>
  <si>
    <t>02.05.01.01.02.18</t>
  </si>
  <si>
    <t>02.05.01.01.02.19</t>
  </si>
  <si>
    <t>02.05.01.01.02.20</t>
  </si>
  <si>
    <t>Codo de hierro dúctil de 90° (1/4) 2 bridas PN 16 DN 40</t>
  </si>
  <si>
    <t>02.05.01.01.02.21</t>
  </si>
  <si>
    <t>Union tipo dresser HD DN 40mm PN16</t>
  </si>
  <si>
    <t>02.05.01.01.02.22</t>
  </si>
  <si>
    <t>Codo de hierro dúctil de 90° (1/4) 2 bridas PN 16 DN 50</t>
  </si>
  <si>
    <t>02.05.01.01.02.23</t>
  </si>
  <si>
    <t>Volante H=0.50m</t>
  </si>
  <si>
    <t>02.05.01.01.02.24</t>
  </si>
  <si>
    <t>Collar de derivacion DN150x40mm</t>
  </si>
  <si>
    <t>02.05.01.01.02.25</t>
  </si>
  <si>
    <t>Union universal de acero inoxidable DN 50mm</t>
  </si>
  <si>
    <t>02.05.01.01.03</t>
  </si>
  <si>
    <t>02.05.01.01.03.01</t>
  </si>
  <si>
    <t>Válvula compuerta tipo cuchilla BB DN 150mm HD PN16</t>
  </si>
  <si>
    <t>02.05.01.01.03.02</t>
  </si>
  <si>
    <t>Válvula cpta.BB, ho.dúctil cierre elást. vástago acero inoxidable DN 80</t>
  </si>
  <si>
    <t>02.05.01.01.03.03</t>
  </si>
  <si>
    <t>Válvula de aire bridada para desagüe DN 80</t>
  </si>
  <si>
    <t>02.05.01.01.03.04</t>
  </si>
  <si>
    <t>Válvula check tipo BB HD para desague PN 16 DN 150</t>
  </si>
  <si>
    <t>02.05.01.01.03.05</t>
  </si>
  <si>
    <t>Válvula de alivio de presion con elevador dinamico DN 80mm para desague</t>
  </si>
  <si>
    <t>02.05.01.01.03.06</t>
  </si>
  <si>
    <t>Válvula compuerta tipo cuchilla BB DN 200mm HD PN16 sin volante</t>
  </si>
  <si>
    <t>02.05.01.01.03.07</t>
  </si>
  <si>
    <t>Válvula compuerta tipo cuchilla BB DN 300mm HD PN16 sin volante</t>
  </si>
  <si>
    <t>02.05.01.01.03.08</t>
  </si>
  <si>
    <t>Válvula cpta.BB, ho.dúctil PN 16- DN 40</t>
  </si>
  <si>
    <t>02.05.01.01.03.09</t>
  </si>
  <si>
    <t>Valvula check DN 50 bronce</t>
  </si>
  <si>
    <t>02.05.01.01.03.10</t>
  </si>
  <si>
    <t>Valvula compuerta DN 50 bronce</t>
  </si>
  <si>
    <t>02.05.01.01.04</t>
  </si>
  <si>
    <t>BOMBAS</t>
  </si>
  <si>
    <t>02.05.01.01.04.01</t>
  </si>
  <si>
    <t>Suministro e instalacion de Electrobomba para desague Qb=28.74 lps HDT=18.48m, 11 Kw</t>
  </si>
  <si>
    <t>02.05.01.01.04.02</t>
  </si>
  <si>
    <t>Suministro e instalacion de Electrobomba tipo sumidero (Q=2.0 l.p.s) (HDT=5m)</t>
  </si>
  <si>
    <t>02.05.01.01.05</t>
  </si>
  <si>
    <t>02.05.01.01.05.01</t>
  </si>
  <si>
    <t>Montaje ,lnstalacion del equipamiento hidraulico EBAR</t>
  </si>
  <si>
    <t>02.05.01.02</t>
  </si>
  <si>
    <t>EQUIPAMIENTO ELECTROMECANICO</t>
  </si>
  <si>
    <t>02.05.01.02.01</t>
  </si>
  <si>
    <t>Suministro e instalacion del Sistema de Tratamiento de olores Q=874.06 m3/s</t>
  </si>
  <si>
    <t>02.05.01.02.02</t>
  </si>
  <si>
    <t>Suministro e instalacion de grupo electrogeno 60W</t>
  </si>
  <si>
    <t>02.05.01.02.03</t>
  </si>
  <si>
    <t>Suministro y montaje de equipo Sistema de reja de Cesto con polipasto electrico de dimensiones 485mm, 885mm y 580mm</t>
  </si>
  <si>
    <t>02.05.01.03</t>
  </si>
  <si>
    <t>02.05.01.03.01</t>
  </si>
  <si>
    <t>02.05.01.03.01.01</t>
  </si>
  <si>
    <t>Salida fuerza para electrobomba de 12 KW</t>
  </si>
  <si>
    <t>02.05.01.03.01.02</t>
  </si>
  <si>
    <t>Salida fuerza para electrobomba de 1 KW (Tanque hidroneumatico)</t>
  </si>
  <si>
    <t>02.05.01.03.01.03</t>
  </si>
  <si>
    <t>Salida fuerza para bomba sumidero (0.5 KW)</t>
  </si>
  <si>
    <t>02.05.01.03.01.04</t>
  </si>
  <si>
    <t>Salida fuerza para extractor (0.37 KW)</t>
  </si>
  <si>
    <t>02.05.01.03.01.05</t>
  </si>
  <si>
    <t>Salida fuerza para tecle electrico</t>
  </si>
  <si>
    <t>02.05.01.03.01.06</t>
  </si>
  <si>
    <t>Salida fuerza para equipo de tratamiento de olores</t>
  </si>
  <si>
    <t>02.05.01.03.01.07</t>
  </si>
  <si>
    <t>Salida fuerza para equipo de rejas automaticas</t>
  </si>
  <si>
    <t>02.05.01.03.01.08</t>
  </si>
  <si>
    <t>02.05.01.03.01.09</t>
  </si>
  <si>
    <t>02.05.01.03.01.10</t>
  </si>
  <si>
    <t>02.05.01.03.01.11</t>
  </si>
  <si>
    <t>Caja de fierro galvanizado de 100 x 100 mm empotrada a muro o murete</t>
  </si>
  <si>
    <t>02.05.01.03.01.12</t>
  </si>
  <si>
    <t>Caja de paso de fierro galvanizado de 150 x 150 adosado a muro</t>
  </si>
  <si>
    <t>02.05.01.03.02</t>
  </si>
  <si>
    <t>02.05.01.03.02.01</t>
  </si>
  <si>
    <t>02.05.01.03.02.02</t>
  </si>
  <si>
    <t>Excavacion de zanja para cable electrico A=0.60 H=1.05</t>
  </si>
  <si>
    <t>02.05.01.03.02.03</t>
  </si>
  <si>
    <t>02.05.01.03.02.04</t>
  </si>
  <si>
    <t>Arena fina de cama A=1.00 m H=0.05m</t>
  </si>
  <si>
    <t>02.05.01.03.02.05</t>
  </si>
  <si>
    <t>02.05.01.03.02.06</t>
  </si>
  <si>
    <t>02.05.01.03.02.07</t>
  </si>
  <si>
    <t>02.05.01.03.02.08</t>
  </si>
  <si>
    <t>Buzoneta para cable electrico 1.00 x 1.00 x 1.20m</t>
  </si>
  <si>
    <t>02.05.01.03.02.09</t>
  </si>
  <si>
    <t>02.05.01.03.02.10</t>
  </si>
  <si>
    <t>Suministro e tendido de ladrillo kk en zanja</t>
  </si>
  <si>
    <t>02.05.01.03.02.11</t>
  </si>
  <si>
    <t>02.05.01.03.02.12</t>
  </si>
  <si>
    <t>02.05.01.03.02.13</t>
  </si>
  <si>
    <t>02.05.01.03.02.14</t>
  </si>
  <si>
    <t>02.05.01.03.02.15</t>
  </si>
  <si>
    <t>02.05.01.03.02.16</t>
  </si>
  <si>
    <t>Suministro e instalacion de tuberia empotrada PVC-P DN 50 mm ( 2")</t>
  </si>
  <si>
    <t>02.05.01.03.02.17</t>
  </si>
  <si>
    <t>02.05.01.03.02.18</t>
  </si>
  <si>
    <t>02.05.01.03.02.19</t>
  </si>
  <si>
    <t>02.05.01.03.02.20</t>
  </si>
  <si>
    <t>Suministro e Instalación de tubería adosada a techo o pared PVC-P DN 100mm</t>
  </si>
  <si>
    <t>02.05.01.03.02.21</t>
  </si>
  <si>
    <t>02.05.01.03.02.22</t>
  </si>
  <si>
    <t>02.05.01.03.03</t>
  </si>
  <si>
    <t>02.05.01.03.03.01</t>
  </si>
  <si>
    <t>Suministro e instalacion de cable electrico 3-1x35mm2 N2XH(F)+1x35mm2 N2XH(N) en ductos de PVC</t>
  </si>
  <si>
    <t>02.05.01.03.03.02</t>
  </si>
  <si>
    <t>02.05.01.03.03.03</t>
  </si>
  <si>
    <t>02.05.01.03.03.04</t>
  </si>
  <si>
    <t>Suministro e instalacion de cable electrico 3-1x4mm2 N2XH+1x4mm2 N2XH +1x4mm2 N2XH(T) en ductos de PVC</t>
  </si>
  <si>
    <t>02.05.01.03.03.05</t>
  </si>
  <si>
    <t>Suministro e instalacion de cable electrico 3-1x4mm2 N2XH+1x4mm2 N2XH + 1x2.5mm2 N2XH(T) en ductos de PVC</t>
  </si>
  <si>
    <t>02.05.01.03.03.06</t>
  </si>
  <si>
    <t>Suministro e instalacion de cable electrico 3-1x4mm2 N2XH+1x4mm2 N2XH(T) en ductos de PVC</t>
  </si>
  <si>
    <t>02.05.01.03.03.07</t>
  </si>
  <si>
    <t>Suministro e instalacion de cable electrico 3-1x2.5mm2 N2XH+1x2.5mm2 N2XH+1x2.5mm2 N2XH(T) en ductos de PVC</t>
  </si>
  <si>
    <t>02.05.01.03.03.08</t>
  </si>
  <si>
    <t>02.05.01.03.03.09</t>
  </si>
  <si>
    <t>02.05.01.03.04</t>
  </si>
  <si>
    <t>02.05.01.03.04.01</t>
  </si>
  <si>
    <t>Tablero Generral (TG) según diagrama unifilar EBAR-01</t>
  </si>
  <si>
    <t>02.05.01.03.04.02</t>
  </si>
  <si>
    <t>Tablero de transferica automatica (TTA) según diagrama unifilar EBAR-01</t>
  </si>
  <si>
    <t>02.05.01.03.04.03</t>
  </si>
  <si>
    <t>Tablero de servicios auxiliares (TSA) según diagrama unifilar EBAR-01</t>
  </si>
  <si>
    <t>02.05.01.03.04.04</t>
  </si>
  <si>
    <t>Tablero de fuerza para electrobombas (TB-01) según diagrama unifilar EBAR-01</t>
  </si>
  <si>
    <t>02.05.01.03.04.05</t>
  </si>
  <si>
    <t>Tablero de fuerza para electrobombas (TB-02) según diagrama unifilar EBAR-01</t>
  </si>
  <si>
    <t>02.05.01.03.04.06</t>
  </si>
  <si>
    <t>Tablero de banco de condensadores (TBC-01) según diagrama unifilar EBAR-01</t>
  </si>
  <si>
    <t>02.05.01.03.04.07</t>
  </si>
  <si>
    <t>Tablero de banco de condensadores (TBC-02) según diagrama unifilar EBAR-01</t>
  </si>
  <si>
    <t>02.05.01.03.04.08</t>
  </si>
  <si>
    <t>Tablero de distriucion (TD-01) según diagrama unifilar EBAR-01</t>
  </si>
  <si>
    <t>02.05.01.03.04.09</t>
  </si>
  <si>
    <t>Tablero de distriucion (TD-02) según diagrama unifilar EBAR-01</t>
  </si>
  <si>
    <t>02.05.01.03.04.10</t>
  </si>
  <si>
    <t>Tablero de distriucion (TD-03) según diagrama unifilar EBAR-01</t>
  </si>
  <si>
    <t>02.05.01.03.04.11</t>
  </si>
  <si>
    <t>Tablero de fuerza de tecle electrico (TTE) según diagrama unifilar EBAR-01</t>
  </si>
  <si>
    <t>02.05.01.03.04.12</t>
  </si>
  <si>
    <t>Tablero de fuerza de tratamiento de olores (TFTO) según diagrama unifilar</t>
  </si>
  <si>
    <t>02.05.01.03.04.13</t>
  </si>
  <si>
    <t>Tablero de fuerza de rejas automatica (TRA) según diagrama unifilar</t>
  </si>
  <si>
    <t>02.05.01.03.04.14</t>
  </si>
  <si>
    <t>Tablero de fuerza de tanque hidroneumatico ( TTH) según diagrama unifilar</t>
  </si>
  <si>
    <t>02.05.01.03.04.15</t>
  </si>
  <si>
    <t>Suministro e Instalación de Transformador de Aislamiento según plano</t>
  </si>
  <si>
    <t>02.05.01.03.05</t>
  </si>
  <si>
    <t>02.05.01.03.05.01</t>
  </si>
  <si>
    <t>Pozo conexión a tierra para TR R&lt; 5 OHMIOS</t>
  </si>
  <si>
    <t>02.05.01.03.05.02</t>
  </si>
  <si>
    <t>02.05.01.03.05.03</t>
  </si>
  <si>
    <t>Pozo conexión a tierra para GE R&lt; 15 OHMIOS</t>
  </si>
  <si>
    <t>02.05.01.03.05.04</t>
  </si>
  <si>
    <t>02.05.01.03.05.05</t>
  </si>
  <si>
    <t>02.05.01.03.05.06</t>
  </si>
  <si>
    <t>02.05.01.03.06</t>
  </si>
  <si>
    <t>02.05.01.03.06.01</t>
  </si>
  <si>
    <t>CAMARA SECA</t>
  </si>
  <si>
    <t>02.05.01.03.06.01.01</t>
  </si>
  <si>
    <t>Salida de tomacorriente</t>
  </si>
  <si>
    <t>02.05.01.03.06.01.02</t>
  </si>
  <si>
    <t>02.05.01.03.06.01.03</t>
  </si>
  <si>
    <t>02.05.01.03.06.01.04</t>
  </si>
  <si>
    <t>02.05.01.03.06.01.05</t>
  </si>
  <si>
    <t>02.05.01.03.06.01.06</t>
  </si>
  <si>
    <t>02.05.01.03.06.01.07</t>
  </si>
  <si>
    <t>Caja de paso de PVC de 150x150mm adosado a muro o murete</t>
  </si>
  <si>
    <t>02.05.01.03.06.01.08</t>
  </si>
  <si>
    <t>02.05.01.03.06.02</t>
  </si>
  <si>
    <t>CASETA ELECTRICA Y GRUPO ELECTROGENO</t>
  </si>
  <si>
    <t>02.05.01.03.06.02.01</t>
  </si>
  <si>
    <t>02.05.01.03.06.02.02</t>
  </si>
  <si>
    <t>02.05.01.03.06.02.03</t>
  </si>
  <si>
    <t>02.05.01.03.06.02.04</t>
  </si>
  <si>
    <t>02.05.01.03.06.02.05</t>
  </si>
  <si>
    <t>02.05.01.03.06.03</t>
  </si>
  <si>
    <t>02.05.01.03.06.03.01</t>
  </si>
  <si>
    <t>02.05.01.03.06.03.02</t>
  </si>
  <si>
    <t>02.05.01.03.06.03.03</t>
  </si>
  <si>
    <t>02.05.01.03.06.03.04</t>
  </si>
  <si>
    <t>02.05.01.03.06.03.05</t>
  </si>
  <si>
    <t>02.05.01.03.06.03.06</t>
  </si>
  <si>
    <t>02.05.01.03.06.03.07</t>
  </si>
  <si>
    <t>02.05.01.03.06.03.08</t>
  </si>
  <si>
    <t>02.05.01.03.06.03.09</t>
  </si>
  <si>
    <t>02.05.01.03.06.03.10</t>
  </si>
  <si>
    <t>02.05.01.03.06.03.11</t>
  </si>
  <si>
    <t>Caja de paso de fierro galvanizado de 100x100mm empotrada a muro o murete</t>
  </si>
  <si>
    <t>02.05.01.03.07</t>
  </si>
  <si>
    <t>02.05.01.03.07.01</t>
  </si>
  <si>
    <t>02.05.01.03.07.01.01</t>
  </si>
  <si>
    <t>02.05.01.03.07.01.02</t>
  </si>
  <si>
    <t>02.05.01.03.07.01.03</t>
  </si>
  <si>
    <t>02.05.01.03.07.01.04</t>
  </si>
  <si>
    <t>Salida adosada en pared para luminaria de emergencia</t>
  </si>
  <si>
    <t>02.05.01.03.07.01.05</t>
  </si>
  <si>
    <t>02.05.01.03.07.01.06</t>
  </si>
  <si>
    <t>Salida del interruptor doble unipolar</t>
  </si>
  <si>
    <t>02.05.01.03.07.01.07</t>
  </si>
  <si>
    <t>02.05.01.03.07.01.08</t>
  </si>
  <si>
    <t>02.05.01.03.07.01.09</t>
  </si>
  <si>
    <t>02.05.01.03.07.01.10</t>
  </si>
  <si>
    <t>02.05.01.03.07.01.11</t>
  </si>
  <si>
    <t>02.05.01.03.07.01.12</t>
  </si>
  <si>
    <t>02.05.01.03.07.01.13</t>
  </si>
  <si>
    <t>02.05.01.03.07.01.14</t>
  </si>
  <si>
    <t>02.05.01.03.07.01.15</t>
  </si>
  <si>
    <t>02.05.01.03.07.01.16</t>
  </si>
  <si>
    <t>02.05.01.03.07.02</t>
  </si>
  <si>
    <t>02.05.01.03.07.02.01</t>
  </si>
  <si>
    <t>02.05.01.03.07.02.02</t>
  </si>
  <si>
    <t>02.05.01.03.07.02.03</t>
  </si>
  <si>
    <t>02.05.01.03.07.02.04</t>
  </si>
  <si>
    <t>02.05.01.03.07.02.05</t>
  </si>
  <si>
    <t>02.05.01.03.07.02.06</t>
  </si>
  <si>
    <t>02.05.01.03.07.02.07</t>
  </si>
  <si>
    <t>02.05.01.03.07.02.08</t>
  </si>
  <si>
    <t>02.05.01.03.07.02.09</t>
  </si>
  <si>
    <t>02.05.01.03.07.02.10</t>
  </si>
  <si>
    <t>02.05.01.03.07.02.11</t>
  </si>
  <si>
    <t>02.05.01.03.07.03</t>
  </si>
  <si>
    <t>CASETA DE TANQUE HIDRONEUMÁTICO Y DE VIGILANCIA</t>
  </si>
  <si>
    <t>02.05.01.03.07.03.01</t>
  </si>
  <si>
    <t>02.05.01.03.07.03.02</t>
  </si>
  <si>
    <t>02.05.01.03.07.03.03</t>
  </si>
  <si>
    <t>02.05.01.03.07.03.04</t>
  </si>
  <si>
    <t>02.05.01.03.07.03.05</t>
  </si>
  <si>
    <t>02.05.01.03.07.03.06</t>
  </si>
  <si>
    <t>02.05.01.03.07.03.07</t>
  </si>
  <si>
    <t>02.05.01.03.07.03.08</t>
  </si>
  <si>
    <t>Suministro e Instalación de tubería adosada PVC-P DN 20mm (3/4")</t>
  </si>
  <si>
    <t>02.05.01.03.07.03.09</t>
  </si>
  <si>
    <t>02.05.01.03.07.04</t>
  </si>
  <si>
    <t>02.05.01.03.07.04.01</t>
  </si>
  <si>
    <t>02.05.01.03.07.04.02</t>
  </si>
  <si>
    <t>02.05.01.03.07.04.03</t>
  </si>
  <si>
    <t>02.05.01.03.07.04.04</t>
  </si>
  <si>
    <t>02.05.01.03.07.04.05</t>
  </si>
  <si>
    <t>02.05.01.03.07.04.06</t>
  </si>
  <si>
    <t>02.05.01.03.07.04.07</t>
  </si>
  <si>
    <t>02.05.01.03.07.04.08</t>
  </si>
  <si>
    <t>02.05.01.03.07.04.09</t>
  </si>
  <si>
    <t>02.05.01.03.07.05</t>
  </si>
  <si>
    <t>02.05.01.03.07.05.01</t>
  </si>
  <si>
    <t>02.05.01.03.07.05.02</t>
  </si>
  <si>
    <t>02.05.01.03.07.05.03</t>
  </si>
  <si>
    <t>02.05.01.03.07.05.04</t>
  </si>
  <si>
    <t>Suministro y tendido de tuberia de PVC-P DN 50 mm (2")</t>
  </si>
  <si>
    <t>02.05.01.03.07.05.05</t>
  </si>
  <si>
    <t>02.05.01.03.07.05.06</t>
  </si>
  <si>
    <t>02.05.01.03.07.05.07</t>
  </si>
  <si>
    <t>02.05.01.03.07.05.08</t>
  </si>
  <si>
    <t>02.05.01.03.08</t>
  </si>
  <si>
    <t>SISTEMA DE UTILIZACION DE MEDIA TENSION</t>
  </si>
  <si>
    <t>02.05.01.03.08.01</t>
  </si>
  <si>
    <t>Sistema de utilizacion de media tension en la EBAR -I</t>
  </si>
  <si>
    <t>02.05.01.04</t>
  </si>
  <si>
    <t>02.05.01.04.01</t>
  </si>
  <si>
    <t>EQUIPOS DE CONTROL Y AUTOMATIZACIÓN PARA ESTACIÓN EBAR-01</t>
  </si>
  <si>
    <t>02.05.01.04.01.01</t>
  </si>
  <si>
    <t>02.05.01.04.01.01.01</t>
  </si>
  <si>
    <t>Tablero Rectificador (TR) - EBAR - 01</t>
  </si>
  <si>
    <t>02.05.01.04.01.01.02</t>
  </si>
  <si>
    <t>Tablero de Automatización y Control (TAC) - EBAR - 01</t>
  </si>
  <si>
    <t>02.05.01.04.01.01.03</t>
  </si>
  <si>
    <t>02.05.01.04.01.02</t>
  </si>
  <si>
    <t>02.05.01.04.01.02.01</t>
  </si>
  <si>
    <t>Transmisor indicador de flujo (FE / FIT) electromagnético, con sensor tipo carrete DN150, con transmisor remoto para montaje en pared, comunicación profibus PA, alim. 24V, grado de protección IP67/ NEMA 4X</t>
  </si>
  <si>
    <t>02.05.01.04.01.02.02</t>
  </si>
  <si>
    <t>02.05.01.04.01.02.03</t>
  </si>
  <si>
    <t>02.05.01.04.01.02.04</t>
  </si>
  <si>
    <t>02.05.01.04.01.02.05</t>
  </si>
  <si>
    <t>02.05.01.04.01.02.06</t>
  </si>
  <si>
    <t>Switch de Nivel (LSH / LSL), con flotador, Kit de 2 unidades, incluye relé de control de nivel, salida discreta 1 NA/NC, para indicar Nivel Bajo y Alto de la cámara húmeda.</t>
  </si>
  <si>
    <t>02.05.01.04.01.02.07</t>
  </si>
  <si>
    <t>Switch de Rebose (LSHH), con flotador NA / NC, para cámara húmeda</t>
  </si>
  <si>
    <t>02.05.01.04.01.02.08</t>
  </si>
  <si>
    <t>Switch de Rebose (LSHH), con contactos NA / NC, para cámara seca</t>
  </si>
  <si>
    <t>02.05.01.04.01.02.09</t>
  </si>
  <si>
    <t>02.05.01.04.01.02.10</t>
  </si>
  <si>
    <t>Sirena luminosa y sonora (YA), min 106dBA, alimentación 24Vdc</t>
  </si>
  <si>
    <t>02.05.01.04.01.02.11</t>
  </si>
  <si>
    <t>Montaje e instalación de instrumentos</t>
  </si>
  <si>
    <t>02.05.01.04.01.03</t>
  </si>
  <si>
    <t>02.05.01.04.01.03.01</t>
  </si>
  <si>
    <t>02.05.01.04.01.03.02</t>
  </si>
  <si>
    <t>02.05.01.04.01.04</t>
  </si>
  <si>
    <t>02.05.01.04.01.04.01</t>
  </si>
  <si>
    <t>Caja de conexión de comunicación, incluye 01 Protector de Segmentos Profibus PA , 6 Canales, Alimentación 24Vdc, Para montaje en riel Din.</t>
  </si>
  <si>
    <t>02.05.01.04.01.05</t>
  </si>
  <si>
    <t>02.05.01.04.01.05.01</t>
  </si>
  <si>
    <t>02.05.01.04.01.05.02</t>
  </si>
  <si>
    <t>02.05.01.04.01.05.03</t>
  </si>
  <si>
    <t>Cable de control CCTB 7x0.82mm2</t>
  </si>
  <si>
    <t>02.05.01.04.01.05.04</t>
  </si>
  <si>
    <t>02.05.01.04.01.05.05</t>
  </si>
  <si>
    <t>Cable de control CCTB 12x0.82mm2</t>
  </si>
  <si>
    <t>02.05.01.04.01.05.06</t>
  </si>
  <si>
    <t>Cable de control CCTB 19x0.82mm2</t>
  </si>
  <si>
    <t>02.05.01.04.01.05.07</t>
  </si>
  <si>
    <t>02.05.01.04.01.05.08</t>
  </si>
  <si>
    <t>Cable vulcanizado tipo NLT 4x0.8mm2</t>
  </si>
  <si>
    <t>02.05.01.04.01.05.09</t>
  </si>
  <si>
    <t>02.05.01.04.01.05.10</t>
  </si>
  <si>
    <t>02.05.01.04.01.05.11</t>
  </si>
  <si>
    <t>02.05.01.04.01.05.12</t>
  </si>
  <si>
    <t>Cable Vulcanizado apantallado especial de fabricante del Transmisor indicador de Nivel</t>
  </si>
  <si>
    <t>02.05.01.04.01.05.13</t>
  </si>
  <si>
    <t>Bandeja ciega de acero galvanizado con tapa, dimensiones aproximadas 150x65 (ancho x alto)</t>
  </si>
  <si>
    <t>02.05.01.04.01.05.14</t>
  </si>
  <si>
    <t>Curva 90° para bandeja ciega de acero galvanizado con tapa, dimensiones aproximadas 150x65 (ancho x alto).</t>
  </si>
  <si>
    <t>02.05.01.04.01.05.15</t>
  </si>
  <si>
    <t>02.05.01.04.02</t>
  </si>
  <si>
    <t>SERVICIOS PARA EL SISTEMA DE CONTROL Y AUTOMATIZACIÓN PARA ESTACIÓN EBAR-01</t>
  </si>
  <si>
    <t>02.05.01.04.02.01</t>
  </si>
  <si>
    <t>02.05.01.04.02.01.01</t>
  </si>
  <si>
    <t>02.05.01.04.02.01.02</t>
  </si>
  <si>
    <t>02.05.01.04.02.02</t>
  </si>
  <si>
    <t>02.05.01.04.02.02.01</t>
  </si>
  <si>
    <t>Servicio de certificación de red de comunicación industrial Profibus DP y PA</t>
  </si>
  <si>
    <t>02.05.01.04.02.03</t>
  </si>
  <si>
    <t>02.05.01.04.02.03.01</t>
  </si>
  <si>
    <t>02.05.01.04.02.03.02</t>
  </si>
  <si>
    <t>02.05.01.04.03</t>
  </si>
  <si>
    <t>EQUIPOS DE TELEMETRIA PARA ESTACIÓN PARA CAMARA EBAR - 01</t>
  </si>
  <si>
    <t>02.05.01.04.03.01</t>
  </si>
  <si>
    <t>02.05.01.04.03.01.01</t>
  </si>
  <si>
    <t>Tablero de telemetria (TT) -EBAR - 01</t>
  </si>
  <si>
    <t>02.05.01.04.03.01.02</t>
  </si>
  <si>
    <t>02.05.01.04.03.02</t>
  </si>
  <si>
    <t>02.05.01.04.03.02.01</t>
  </si>
  <si>
    <t>02.05.01.04.03.02.02</t>
  </si>
  <si>
    <t>Poste 19m de altura + mastil de 6m altura.</t>
  </si>
  <si>
    <t>02.05.01.04.03.02.03</t>
  </si>
  <si>
    <t>Canalizado para el recorrido del cableado desde el buzon hasta el poste de comunicaciones parte externa</t>
  </si>
  <si>
    <t>02.05.01.04.03.02.04</t>
  </si>
  <si>
    <t>Ducteria de enterrada y accesorios para el recorrido del cableado hasta el poste de comunicaciones parte externa</t>
  </si>
  <si>
    <t>02.05.01.04.03.02.05</t>
  </si>
  <si>
    <t>02.05.01.04.03.02.06</t>
  </si>
  <si>
    <t>02.05.01.04.03.02.07</t>
  </si>
  <si>
    <t>02.05.01.04.03.02.08</t>
  </si>
  <si>
    <t>Caja de paso de F°G° de 200 x 200</t>
  </si>
  <si>
    <t>02.05.01.04.03.02.09</t>
  </si>
  <si>
    <t>02.05.01.04.03.02.10</t>
  </si>
  <si>
    <t>02.05.01.05</t>
  </si>
  <si>
    <t>02.05.01.05.01</t>
  </si>
  <si>
    <t>SISTEMA DE DESAGUE</t>
  </si>
  <si>
    <t>02.05.01.05.01.01</t>
  </si>
  <si>
    <t>SALIDAS DE DESAGUE</t>
  </si>
  <si>
    <t>02.05.01.05.01.01.01</t>
  </si>
  <si>
    <t>02.05.01.05.01.01.02</t>
  </si>
  <si>
    <t>02.05.01.05.01.02</t>
  </si>
  <si>
    <t>SALIDA PARA VENTILACION</t>
  </si>
  <si>
    <t>02.05.01.05.01.02.01</t>
  </si>
  <si>
    <t>Salida de PVC SAL p/ventilación (punto) D=2"</t>
  </si>
  <si>
    <t>02.05.01.05.01.03</t>
  </si>
  <si>
    <t>SOBRERO DE VENTILACION</t>
  </si>
  <si>
    <t>02.05.01.05.01.03.01</t>
  </si>
  <si>
    <t>Sombrero de ventilacion PVC 2"</t>
  </si>
  <si>
    <t>02.05.01.05.01.04</t>
  </si>
  <si>
    <t>TUBERIAS DE DESAGUE</t>
  </si>
  <si>
    <t>02.05.01.05.01.04.01</t>
  </si>
  <si>
    <t>Suministro e instalación de tuberia de PVC SAP para desague de 4"</t>
  </si>
  <si>
    <t>02.05.01.05.01.04.02</t>
  </si>
  <si>
    <t>Codo PVC SAP 2x45°</t>
  </si>
  <si>
    <t>02.05.01.05.01.04.03</t>
  </si>
  <si>
    <t>Yee PVC SAP 2x45°</t>
  </si>
  <si>
    <t>02.05.01.05.01.05</t>
  </si>
  <si>
    <t>02.05.01.05.01.05.01</t>
  </si>
  <si>
    <t>Excavacion de zanja para redes ext. sanitarias</t>
  </si>
  <si>
    <t>02.05.01.05.01.05.02</t>
  </si>
  <si>
    <t>Relleno compactado con material propio para redes ext. sanitarias</t>
  </si>
  <si>
    <t>02.05.01.05.01.05.03</t>
  </si>
  <si>
    <t>Eliminación de desmonte en terreno normal R=20 km con maquinaria</t>
  </si>
  <si>
    <t>02.05.01.05.01.06</t>
  </si>
  <si>
    <t>02.05.01.05.01.06.01</t>
  </si>
  <si>
    <t>02.05.01.05.01.06.02</t>
  </si>
  <si>
    <t>02.05.01.05.01.06.03</t>
  </si>
  <si>
    <t>Sumidero de bronce 4"</t>
  </si>
  <si>
    <t>02.05.01.05.01.07</t>
  </si>
  <si>
    <t>02.05.01.05.01.07.01</t>
  </si>
  <si>
    <t>02.05.01.05.01.08</t>
  </si>
  <si>
    <t>PRUEBA HIDRAULICA</t>
  </si>
  <si>
    <t>02.05.01.05.01.08.01</t>
  </si>
  <si>
    <t>Prueba hidráulica de tuberia p/desague DN 100</t>
  </si>
  <si>
    <t>02.05.01.05.02</t>
  </si>
  <si>
    <t>SISTEMA DE AGUA FRIA</t>
  </si>
  <si>
    <t>02.05.01.05.02.01</t>
  </si>
  <si>
    <t>SALIDAS DE AGUA FRIA</t>
  </si>
  <si>
    <t>02.05.01.05.02.01.01</t>
  </si>
  <si>
    <t>02.05.01.05.02.02</t>
  </si>
  <si>
    <t>TUBERIAS Y ACCESORIOS DE PVC</t>
  </si>
  <si>
    <t>02.05.01.05.02.02.01</t>
  </si>
  <si>
    <t>02.05.01.05.02.02.02</t>
  </si>
  <si>
    <t>02.05.01.05.02.02.03</t>
  </si>
  <si>
    <t>Suministro e instalación de tuberia PVC SAP C-10 Ø 1 1/4"</t>
  </si>
  <si>
    <t>02.05.01.05.02.02.04</t>
  </si>
  <si>
    <t>Codo de PVC SAP 90°X1/2"</t>
  </si>
  <si>
    <t>02.05.01.05.02.02.05</t>
  </si>
  <si>
    <t>Codo de PVC SAP 90°X3/4"</t>
  </si>
  <si>
    <t>02.05.01.05.02.02.06</t>
  </si>
  <si>
    <t>Codo de PVC SAP 90°X1 1/4"</t>
  </si>
  <si>
    <t>02.05.01.05.02.02.07</t>
  </si>
  <si>
    <t>Codo de PVC SAP 45°X1/2"</t>
  </si>
  <si>
    <t>02.05.01.05.02.02.08</t>
  </si>
  <si>
    <t>Codo de PVC SAP 45°X3/4"</t>
  </si>
  <si>
    <t>02.05.01.05.02.02.09</t>
  </si>
  <si>
    <t>Tee de PVC SAP 1/2"</t>
  </si>
  <si>
    <t>02.05.01.05.02.02.10</t>
  </si>
  <si>
    <t>Tee de PVC SAP 3/4"</t>
  </si>
  <si>
    <t>02.05.01.05.02.02.11</t>
  </si>
  <si>
    <t>Tee de PVC SAP 1 1/4"</t>
  </si>
  <si>
    <t>02.05.01.05.02.02.12</t>
  </si>
  <si>
    <t>Reduccion PVC SAP DE 3/4" A 1/2"</t>
  </si>
  <si>
    <t>02.05.01.05.02.02.13</t>
  </si>
  <si>
    <t>Reduccion PVC SAP DE 1 1/4" A 1/2"</t>
  </si>
  <si>
    <t>02.05.01.05.02.02.14</t>
  </si>
  <si>
    <t>Reduccion PVC SAP DE 1 1/4" A 3/4"</t>
  </si>
  <si>
    <t>02.05.01.05.02.03</t>
  </si>
  <si>
    <t>02.05.01.05.02.03.01</t>
  </si>
  <si>
    <t>02.05.01.05.02.03.02</t>
  </si>
  <si>
    <t>02.05.01.05.02.03.03</t>
  </si>
  <si>
    <t>02.05.01.05.02.04</t>
  </si>
  <si>
    <t>02.05.01.05.02.04.01</t>
  </si>
  <si>
    <t>02.05.01.05.02.04.02</t>
  </si>
  <si>
    <t>02.05.01.05.02.04.03</t>
  </si>
  <si>
    <t>02.05.01.05.02.05</t>
  </si>
  <si>
    <t>02.05.01.05.02.05.01</t>
  </si>
  <si>
    <t>02.05.01.05.02.05.02</t>
  </si>
  <si>
    <t>Prueba hidráulica de tubería agua potable (incl. desinfección)</t>
  </si>
  <si>
    <t>02.05.01.05.03</t>
  </si>
  <si>
    <t>02.05.01.05.03.01</t>
  </si>
  <si>
    <t>02.05.01.05.03.02</t>
  </si>
  <si>
    <t>02.05.01.05.03.03</t>
  </si>
  <si>
    <t>02.05.01.05.03.04</t>
  </si>
  <si>
    <t>02.05.01.05.03.05</t>
  </si>
  <si>
    <t>02.05.01.05.03.06</t>
  </si>
  <si>
    <t>Papelera de losa y barra plástica color blanco</t>
  </si>
  <si>
    <t>02.05.01.05.03.07</t>
  </si>
  <si>
    <t>02.05.01.05.03.08</t>
  </si>
  <si>
    <t>02.05.01.05.04</t>
  </si>
  <si>
    <t>SISTEMA DE AGUA PLUVIAL</t>
  </si>
  <si>
    <t>02.05.01.05.04.01</t>
  </si>
  <si>
    <t>02.05.01.05.04.02</t>
  </si>
  <si>
    <t>02.05.02</t>
  </si>
  <si>
    <t>ESTACIÓN DE BOMBEO DE AGUA RESIDUALES (EBAR-II)</t>
  </si>
  <si>
    <t>02.05.02.01</t>
  </si>
  <si>
    <t>02.05.02.01.01</t>
  </si>
  <si>
    <t>02.05.02.01.01.01</t>
  </si>
  <si>
    <t>02.05.02.01.01.02</t>
  </si>
  <si>
    <t>02.05.02.01.01.03</t>
  </si>
  <si>
    <t>02.05.02.01.01.04</t>
  </si>
  <si>
    <t>02.05.02.01.01.05</t>
  </si>
  <si>
    <t>02.05.02.01.01.06</t>
  </si>
  <si>
    <t>02.05.02.01.01.07</t>
  </si>
  <si>
    <t>02.05.02.01.01.08</t>
  </si>
  <si>
    <t>02.05.02.01.01.09</t>
  </si>
  <si>
    <t>02.05.02.01.01.10</t>
  </si>
  <si>
    <t>02.05.02.01.01.11</t>
  </si>
  <si>
    <t>02.05.02.01.01.12</t>
  </si>
  <si>
    <t>02.05.02.01.01.13</t>
  </si>
  <si>
    <t>02.05.02.01.01.14</t>
  </si>
  <si>
    <t>02.05.02.01.01.15</t>
  </si>
  <si>
    <t>02.05.02.01.01.16</t>
  </si>
  <si>
    <t>02.05.02.01.01.17</t>
  </si>
  <si>
    <t>02.05.02.01.01.18</t>
  </si>
  <si>
    <t>02.05.02.01.01.19</t>
  </si>
  <si>
    <t>02.05.02.01.01.20</t>
  </si>
  <si>
    <t>02.05.02.01.01.21</t>
  </si>
  <si>
    <t>02.05.02.01.01.22</t>
  </si>
  <si>
    <t>02.05.02.01.01.23</t>
  </si>
  <si>
    <t>02.05.02.01.01.24</t>
  </si>
  <si>
    <t>02.05.02.01.01.25</t>
  </si>
  <si>
    <t>02.05.02.01.01.26</t>
  </si>
  <si>
    <t>02.05.02.01.01.27</t>
  </si>
  <si>
    <t>02.05.02.01.01.28</t>
  </si>
  <si>
    <t>02.05.02.01.01.29</t>
  </si>
  <si>
    <t>02.05.02.01.01.30</t>
  </si>
  <si>
    <t>02.05.02.01.01.31</t>
  </si>
  <si>
    <t>02.05.02.01.02</t>
  </si>
  <si>
    <t>02.05.02.01.02.01</t>
  </si>
  <si>
    <t>02.05.02.01.02.02</t>
  </si>
  <si>
    <t>02.05.02.01.02.03</t>
  </si>
  <si>
    <t>02.05.02.01.02.04</t>
  </si>
  <si>
    <t>02.05.02.01.02.05</t>
  </si>
  <si>
    <t>02.05.02.01.02.06</t>
  </si>
  <si>
    <t>02.05.02.01.02.07</t>
  </si>
  <si>
    <t>02.05.02.01.02.08</t>
  </si>
  <si>
    <t>02.05.02.01.02.09</t>
  </si>
  <si>
    <t>02.05.02.01.02.10</t>
  </si>
  <si>
    <t>02.05.02.01.02.11</t>
  </si>
  <si>
    <t>02.05.02.01.02.12</t>
  </si>
  <si>
    <t>02.05.02.01.02.13</t>
  </si>
  <si>
    <t>02.05.02.01.02.14</t>
  </si>
  <si>
    <t>02.05.02.01.02.15</t>
  </si>
  <si>
    <t>02.05.02.01.02.16</t>
  </si>
  <si>
    <t>02.05.02.01.02.17</t>
  </si>
  <si>
    <t>02.05.02.01.02.18</t>
  </si>
  <si>
    <t>02.05.02.01.02.19</t>
  </si>
  <si>
    <t>02.05.02.01.02.20</t>
  </si>
  <si>
    <t>02.05.02.01.02.21</t>
  </si>
  <si>
    <t>02.05.02.01.02.22</t>
  </si>
  <si>
    <t>02.05.02.01.02.23</t>
  </si>
  <si>
    <t>02.05.02.01.02.24</t>
  </si>
  <si>
    <t>collar de derivacion DN150x40mm</t>
  </si>
  <si>
    <t>02.05.02.01.02.25</t>
  </si>
  <si>
    <t>02.05.02.01.03</t>
  </si>
  <si>
    <t>02.05.02.01.03.01</t>
  </si>
  <si>
    <t>02.05.02.01.03.02</t>
  </si>
  <si>
    <t>02.05.02.01.03.03</t>
  </si>
  <si>
    <t>02.05.02.01.03.04</t>
  </si>
  <si>
    <t>02.05.02.01.03.05</t>
  </si>
  <si>
    <t>02.05.02.01.03.06</t>
  </si>
  <si>
    <t>02.05.02.01.03.07</t>
  </si>
  <si>
    <t>02.05.02.01.03.08</t>
  </si>
  <si>
    <t>02.05.02.01.03.09</t>
  </si>
  <si>
    <t>02.05.02.01.03.10</t>
  </si>
  <si>
    <t>02.05.02.01.04</t>
  </si>
  <si>
    <t>02.05.02.01.04.01</t>
  </si>
  <si>
    <t>Suministro e instalacion de Electrobomba para desague Qb=34.77 lps HDT=24.42 16.0KW</t>
  </si>
  <si>
    <t>02.05.02.01.04.02</t>
  </si>
  <si>
    <t>02.05.02.01.05</t>
  </si>
  <si>
    <t>02.05.02.01.05.01</t>
  </si>
  <si>
    <t>02.05.02.02</t>
  </si>
  <si>
    <t>EQUIPAMIENTO ELETROMECANICO</t>
  </si>
  <si>
    <t>02.05.02.02.01</t>
  </si>
  <si>
    <t>Suministro e instalacion del Sistema de Tratamiento de olores Q=741.43 m3/s</t>
  </si>
  <si>
    <t>02.05.02.02.02</t>
  </si>
  <si>
    <t>Grupo electrógeno de 60KW</t>
  </si>
  <si>
    <t>02.05.02.02.03</t>
  </si>
  <si>
    <t>02.05.02.03</t>
  </si>
  <si>
    <t>02.05.02.03.01</t>
  </si>
  <si>
    <t>02.05.02.03.01.01</t>
  </si>
  <si>
    <t>Salida fuerza para electrobomba de 15 KW</t>
  </si>
  <si>
    <t>02.05.02.03.01.02</t>
  </si>
  <si>
    <t>02.05.02.03.01.03</t>
  </si>
  <si>
    <t>02.05.02.03.01.04</t>
  </si>
  <si>
    <t>02.05.02.03.01.05</t>
  </si>
  <si>
    <t>02.05.02.03.01.06</t>
  </si>
  <si>
    <t>02.05.02.03.01.07</t>
  </si>
  <si>
    <t>02.05.02.03.01.08</t>
  </si>
  <si>
    <t>02.05.02.03.01.09</t>
  </si>
  <si>
    <t>02.05.02.03.01.10</t>
  </si>
  <si>
    <t>02.05.02.03.01.11</t>
  </si>
  <si>
    <t>02.05.02.03.01.12</t>
  </si>
  <si>
    <t>02.05.02.03.02</t>
  </si>
  <si>
    <t>02.05.02.03.02.01</t>
  </si>
  <si>
    <t>02.05.02.03.02.02</t>
  </si>
  <si>
    <t>02.05.02.03.02.03</t>
  </si>
  <si>
    <t>02.05.02.03.02.04</t>
  </si>
  <si>
    <t>02.05.02.03.02.05</t>
  </si>
  <si>
    <t>02.05.02.03.02.06</t>
  </si>
  <si>
    <t>02.05.02.03.02.07</t>
  </si>
  <si>
    <t>02.05.02.03.02.08</t>
  </si>
  <si>
    <t>02.05.02.03.02.09</t>
  </si>
  <si>
    <t>Suministro e instalación de ducto de concreto de 2 vías</t>
  </si>
  <si>
    <t>02.05.02.03.02.10</t>
  </si>
  <si>
    <t>02.05.02.03.02.11</t>
  </si>
  <si>
    <t>02.05.02.03.02.12</t>
  </si>
  <si>
    <t>02.05.02.03.02.13</t>
  </si>
  <si>
    <t>02.05.02.03.02.14</t>
  </si>
  <si>
    <t>02.05.02.03.02.15</t>
  </si>
  <si>
    <t>02.05.02.03.02.16</t>
  </si>
  <si>
    <t>02.05.02.03.02.17</t>
  </si>
  <si>
    <t>02.05.02.03.02.18</t>
  </si>
  <si>
    <t>02.05.02.03.02.19</t>
  </si>
  <si>
    <t>02.05.02.03.02.20</t>
  </si>
  <si>
    <t>02.05.02.03.02.21</t>
  </si>
  <si>
    <t>02.05.02.03.02.22</t>
  </si>
  <si>
    <t>02.05.02.03.02.23</t>
  </si>
  <si>
    <t>02.05.02.03.03</t>
  </si>
  <si>
    <t>02.05.02.03.03.01</t>
  </si>
  <si>
    <t>02.05.02.03.03.02</t>
  </si>
  <si>
    <t>02.05.02.03.03.03</t>
  </si>
  <si>
    <t>02.05.02.03.03.04</t>
  </si>
  <si>
    <t>02.05.02.03.03.05</t>
  </si>
  <si>
    <t>02.05.02.03.03.06</t>
  </si>
  <si>
    <t>Suministro e instalacion de cable electrico 3-1x2.5mm2 N2XH+1x2.5mm2 N2XH(T)+1x2.5mm2 N2XH(T) en ductos de PVC</t>
  </si>
  <si>
    <t>02.05.02.03.03.07</t>
  </si>
  <si>
    <t>02.05.02.03.03.08</t>
  </si>
  <si>
    <t>02.05.02.03.04</t>
  </si>
  <si>
    <t>02.05.02.03.04.01</t>
  </si>
  <si>
    <t>Tablero Generral (TG) según diagrama unifilar EBAR-02</t>
  </si>
  <si>
    <t>02.05.02.03.04.02</t>
  </si>
  <si>
    <t>Tablero de transferica automatica (TTA) según diagrama unifilar EBAR-02</t>
  </si>
  <si>
    <t>02.05.02.03.04.03</t>
  </si>
  <si>
    <t>Tablero de servicios auxiliares (TSA) según diagrama unifilar EBAR-02</t>
  </si>
  <si>
    <t>02.05.02.03.04.04</t>
  </si>
  <si>
    <t>Tablero de fuerza para electrobombas (TB1) según diagrama unifilar EBAR-02</t>
  </si>
  <si>
    <t>02.05.02.03.04.05</t>
  </si>
  <si>
    <t>Tablero de fuerza para electrobombas (TB2) según diagrama unifilar EBAR-02</t>
  </si>
  <si>
    <t>02.05.02.03.04.06</t>
  </si>
  <si>
    <t>Tablero de banco de condensadores (TBC1) según diagrama unifilar EBAR-02</t>
  </si>
  <si>
    <t>02.05.02.03.04.07</t>
  </si>
  <si>
    <t>Tablero de banco de condensadores (TBC2) según diagrama unifilar EBAR-02</t>
  </si>
  <si>
    <t>02.05.02.03.04.08</t>
  </si>
  <si>
    <t>Tablero de distriucion (TD-01) según diagrama unifilar EBAR-02</t>
  </si>
  <si>
    <t>02.05.02.03.04.09</t>
  </si>
  <si>
    <t>Tablero de distriucion (TD-02) según diagrama unifilar EBAR-02</t>
  </si>
  <si>
    <t>02.05.02.03.04.10</t>
  </si>
  <si>
    <t>Tablero de distriucion (TD-03) según diagrama unifilar EBAR-02</t>
  </si>
  <si>
    <t>02.05.02.03.04.11</t>
  </si>
  <si>
    <t>Tablero de fuerza de tecle electrico (TTE) según diagrama unifilar EBAR-02</t>
  </si>
  <si>
    <t>02.05.02.03.04.12</t>
  </si>
  <si>
    <t>02.05.02.03.04.13</t>
  </si>
  <si>
    <t>02.05.02.03.04.14</t>
  </si>
  <si>
    <t>02.05.02.03.04.15</t>
  </si>
  <si>
    <t>02.05.02.03.05</t>
  </si>
  <si>
    <t>02.05.02.03.05.01</t>
  </si>
  <si>
    <t>02.05.02.03.05.02</t>
  </si>
  <si>
    <t>02.05.02.03.05.03</t>
  </si>
  <si>
    <t>02.05.02.03.05.04</t>
  </si>
  <si>
    <t>02.05.02.03.05.05</t>
  </si>
  <si>
    <t>02.05.02.03.05.06</t>
  </si>
  <si>
    <t>02.05.02.03.06</t>
  </si>
  <si>
    <t>02.05.02.03.06.01</t>
  </si>
  <si>
    <t>02.05.02.03.06.01.01</t>
  </si>
  <si>
    <t>02.05.02.03.06.01.02</t>
  </si>
  <si>
    <t>02.05.02.03.06.01.03</t>
  </si>
  <si>
    <t>02.05.02.03.06.01.04</t>
  </si>
  <si>
    <t>02.05.02.03.06.01.05</t>
  </si>
  <si>
    <t>02.05.02.03.06.01.06</t>
  </si>
  <si>
    <t>02.05.02.03.06.01.07</t>
  </si>
  <si>
    <t>02.05.02.03.06.01.08</t>
  </si>
  <si>
    <t>02.05.02.03.06.02</t>
  </si>
  <si>
    <t>02.05.02.03.06.02.01</t>
  </si>
  <si>
    <t>02.05.02.03.06.02.02</t>
  </si>
  <si>
    <t>02.05.02.03.06.02.03</t>
  </si>
  <si>
    <t>02.05.02.03.06.02.04</t>
  </si>
  <si>
    <t>02.05.02.03.06.02.05</t>
  </si>
  <si>
    <t>02.05.02.03.06.03</t>
  </si>
  <si>
    <t>02.05.02.03.06.03.01</t>
  </si>
  <si>
    <t>02.05.02.03.06.03.02</t>
  </si>
  <si>
    <t>02.05.02.03.06.03.03</t>
  </si>
  <si>
    <t>02.05.02.03.06.03.04</t>
  </si>
  <si>
    <t>02.05.02.03.06.03.05</t>
  </si>
  <si>
    <t>02.05.02.03.06.03.06</t>
  </si>
  <si>
    <t>02.05.02.03.06.03.07</t>
  </si>
  <si>
    <t>02.05.02.03.06.03.08</t>
  </si>
  <si>
    <t>02.05.02.03.06.03.09</t>
  </si>
  <si>
    <t>02.05.02.03.06.03.10</t>
  </si>
  <si>
    <t>02.05.02.03.06.03.11</t>
  </si>
  <si>
    <t>02.05.02.03.06.03.12</t>
  </si>
  <si>
    <t>02.05.02.03.07</t>
  </si>
  <si>
    <t>02.05.02.03.07.01</t>
  </si>
  <si>
    <t>02.05.02.03.07.01.01</t>
  </si>
  <si>
    <t>02.05.02.03.07.01.02</t>
  </si>
  <si>
    <t>02.05.02.03.07.01.03</t>
  </si>
  <si>
    <t>02.05.02.03.07.01.04</t>
  </si>
  <si>
    <t>02.05.02.03.07.01.05</t>
  </si>
  <si>
    <t>02.05.02.03.07.01.06</t>
  </si>
  <si>
    <t>02.05.02.03.07.01.07</t>
  </si>
  <si>
    <t>02.05.02.03.07.01.08</t>
  </si>
  <si>
    <t>02.05.02.03.07.01.09</t>
  </si>
  <si>
    <t>02.05.02.03.07.01.10</t>
  </si>
  <si>
    <t>02.05.02.03.07.01.11</t>
  </si>
  <si>
    <t>02.05.02.03.07.01.12</t>
  </si>
  <si>
    <t>02.05.02.03.07.01.13</t>
  </si>
  <si>
    <t>02.05.02.03.07.01.14</t>
  </si>
  <si>
    <t>02.05.02.03.07.01.15</t>
  </si>
  <si>
    <t>02.05.02.03.07.01.16</t>
  </si>
  <si>
    <t>02.05.02.03.07.02</t>
  </si>
  <si>
    <t>02.05.02.03.07.02.01</t>
  </si>
  <si>
    <t>02.05.02.03.07.02.02</t>
  </si>
  <si>
    <t>02.05.02.03.07.02.03</t>
  </si>
  <si>
    <t>02.05.02.03.07.02.04</t>
  </si>
  <si>
    <t>02.05.02.03.07.02.05</t>
  </si>
  <si>
    <t>02.05.02.03.07.02.06</t>
  </si>
  <si>
    <t>02.05.02.03.07.02.07</t>
  </si>
  <si>
    <t>02.05.02.03.07.02.08</t>
  </si>
  <si>
    <t>02.05.02.03.07.02.09</t>
  </si>
  <si>
    <t>02.05.02.03.07.02.10</t>
  </si>
  <si>
    <t>02.05.02.03.07.02.11</t>
  </si>
  <si>
    <t>02.05.02.03.07.03</t>
  </si>
  <si>
    <t>02.05.02.03.07.03.01</t>
  </si>
  <si>
    <t>02.05.02.03.07.03.02</t>
  </si>
  <si>
    <t>02.05.02.03.07.03.03</t>
  </si>
  <si>
    <t>02.05.02.03.07.03.04</t>
  </si>
  <si>
    <t>02.05.02.03.07.03.05</t>
  </si>
  <si>
    <t>02.05.02.03.07.03.06</t>
  </si>
  <si>
    <t>02.05.02.03.07.03.07</t>
  </si>
  <si>
    <t>02.05.02.03.07.03.08</t>
  </si>
  <si>
    <t>02.05.02.03.07.03.09</t>
  </si>
  <si>
    <t>02.05.02.03.07.04</t>
  </si>
  <si>
    <t>02.05.02.03.07.04.01</t>
  </si>
  <si>
    <t>02.05.02.03.07.04.02</t>
  </si>
  <si>
    <t>02.05.02.03.07.04.03</t>
  </si>
  <si>
    <t>02.05.02.03.07.04.04</t>
  </si>
  <si>
    <t>02.05.02.03.07.04.05</t>
  </si>
  <si>
    <t>02.05.02.03.07.04.06</t>
  </si>
  <si>
    <t>02.05.02.03.07.04.07</t>
  </si>
  <si>
    <t>02.05.02.03.07.04.08</t>
  </si>
  <si>
    <t>02.05.02.03.07.04.09</t>
  </si>
  <si>
    <t>02.05.02.03.07.05</t>
  </si>
  <si>
    <t>02.05.02.03.07.05.01</t>
  </si>
  <si>
    <t>02.05.02.03.07.05.02</t>
  </si>
  <si>
    <t>02.05.02.03.07.05.03</t>
  </si>
  <si>
    <t>02.05.02.03.07.05.04</t>
  </si>
  <si>
    <t>02.05.02.03.07.05.05</t>
  </si>
  <si>
    <t>02.05.02.03.07.05.06</t>
  </si>
  <si>
    <t>02.05.02.03.07.05.07</t>
  </si>
  <si>
    <t>02.05.02.03.07.05.08</t>
  </si>
  <si>
    <t>02.05.02.03.08</t>
  </si>
  <si>
    <t>02.05.02.03.08.01</t>
  </si>
  <si>
    <t>Sistema de utilizacion de media tension en la EBAR -II</t>
  </si>
  <si>
    <t>02.05.02.04</t>
  </si>
  <si>
    <t>02.05.02.04.01</t>
  </si>
  <si>
    <t>EQUIPOS DE CONTROL Y AUTOMATIZACIÓN PARA ESTACIÓN EBAR-02</t>
  </si>
  <si>
    <t>02.05.02.04.01.01</t>
  </si>
  <si>
    <t>02.05.02.04.01.01.01</t>
  </si>
  <si>
    <t>Tablero Rectificador (TR) - EBAR - 02</t>
  </si>
  <si>
    <t>02.05.02.04.01.01.02</t>
  </si>
  <si>
    <t>Tablero de Automatización y Control (TAC) - EBAR - 02</t>
  </si>
  <si>
    <t>02.05.02.04.01.01.03</t>
  </si>
  <si>
    <t>02.05.02.04.01.02</t>
  </si>
  <si>
    <t>02.05.02.04.01.02.01</t>
  </si>
  <si>
    <t>02.05.02.04.01.02.02</t>
  </si>
  <si>
    <t>02.05.02.04.01.02.03</t>
  </si>
  <si>
    <t>02.05.02.04.01.02.04</t>
  </si>
  <si>
    <t>02.05.02.04.01.02.05</t>
  </si>
  <si>
    <t>02.05.02.04.01.02.06</t>
  </si>
  <si>
    <t>02.05.02.04.01.02.07</t>
  </si>
  <si>
    <t>02.05.02.04.01.02.08</t>
  </si>
  <si>
    <t>02.05.02.04.01.02.09</t>
  </si>
  <si>
    <t>02.05.02.04.01.02.10</t>
  </si>
  <si>
    <t>02.05.02.04.01.02.11</t>
  </si>
  <si>
    <t>02.05.02.04.01.03</t>
  </si>
  <si>
    <t>02.05.02.04.01.03.01</t>
  </si>
  <si>
    <t>02.05.02.04.01.03.02</t>
  </si>
  <si>
    <t>02.05.02.04.01.04</t>
  </si>
  <si>
    <t>02.05.02.04.01.04.01</t>
  </si>
  <si>
    <t>02.05.02.04.01.05</t>
  </si>
  <si>
    <t>02.05.02.04.01.05.01</t>
  </si>
  <si>
    <t>02.05.02.04.01.05.02</t>
  </si>
  <si>
    <t>02.05.02.04.01.05.03</t>
  </si>
  <si>
    <t>02.05.02.04.01.05.04</t>
  </si>
  <si>
    <t>02.05.02.04.01.05.05</t>
  </si>
  <si>
    <t>02.05.02.04.01.05.06</t>
  </si>
  <si>
    <t>02.05.02.04.01.05.07</t>
  </si>
  <si>
    <t>02.05.02.04.01.05.08</t>
  </si>
  <si>
    <t>02.05.02.04.01.05.09</t>
  </si>
  <si>
    <t>02.05.02.04.01.05.10</t>
  </si>
  <si>
    <t>02.05.02.04.01.05.11</t>
  </si>
  <si>
    <t>02.05.02.04.01.05.12</t>
  </si>
  <si>
    <t>02.05.02.04.01.05.13</t>
  </si>
  <si>
    <t>02.05.02.04.01.05.14</t>
  </si>
  <si>
    <t>02.05.02.04.01.05.15</t>
  </si>
  <si>
    <t>02.05.02.04.02</t>
  </si>
  <si>
    <t>02.05.02.04.02.01</t>
  </si>
  <si>
    <t>02.05.02.04.02.01.01</t>
  </si>
  <si>
    <t>02.05.02.04.02.01.02</t>
  </si>
  <si>
    <t>Configuración y contrastación de lectura de los instrumentos: sensor transmisor de flujo, presión, etc.</t>
  </si>
  <si>
    <t>02.05.02.04.02.02</t>
  </si>
  <si>
    <t>02.05.02.04.02.02.01</t>
  </si>
  <si>
    <t>02.05.02.04.02.03</t>
  </si>
  <si>
    <t>02.05.02.04.02.03.01</t>
  </si>
  <si>
    <t>02.05.02.04.02.03.02</t>
  </si>
  <si>
    <t>02.05.02.04.03</t>
  </si>
  <si>
    <t>EQUIPOS DE TELEMETRIA PARA ESTACIÓN PARA CAMARA EBAR - 02</t>
  </si>
  <si>
    <t>02.05.02.04.03.01</t>
  </si>
  <si>
    <t>02.05.02.04.03.01.01</t>
  </si>
  <si>
    <t>Tablero de telemetria (TT) -EBAR - 02</t>
  </si>
  <si>
    <t>02.05.02.04.03.01.02</t>
  </si>
  <si>
    <t>02.05.02.04.03.02</t>
  </si>
  <si>
    <t>02.05.02.04.03.02.01</t>
  </si>
  <si>
    <t>02.05.02.04.03.02.02</t>
  </si>
  <si>
    <t>Poste 16m de altura + mastil de 6m altura.</t>
  </si>
  <si>
    <t>02.05.02.04.03.02.03</t>
  </si>
  <si>
    <t>02.05.02.04.03.02.04</t>
  </si>
  <si>
    <t>02.05.02.04.03.02.05</t>
  </si>
  <si>
    <t>02.05.02.04.03.02.06</t>
  </si>
  <si>
    <t>02.05.02.04.03.02.07</t>
  </si>
  <si>
    <t>02.05.02.04.03.02.08</t>
  </si>
  <si>
    <t>02.05.02.04.03.02.09</t>
  </si>
  <si>
    <t>02.05.02.04.03.02.10</t>
  </si>
  <si>
    <t>02.05.02.05</t>
  </si>
  <si>
    <t>02.05.02.05.01</t>
  </si>
  <si>
    <t>02.05.02.05.01.01</t>
  </si>
  <si>
    <t>02.05.02.05.01.01.01</t>
  </si>
  <si>
    <t>02.05.02.05.01.01.02</t>
  </si>
  <si>
    <t>02.05.02.05.01.02</t>
  </si>
  <si>
    <t>02.05.02.05.01.02.01</t>
  </si>
  <si>
    <t>02.05.02.05.01.03</t>
  </si>
  <si>
    <t>02.05.02.05.01.03.01</t>
  </si>
  <si>
    <t>02.05.02.05.01.04</t>
  </si>
  <si>
    <t>02.05.02.05.01.04.01</t>
  </si>
  <si>
    <t>02.05.02.05.01.04.02</t>
  </si>
  <si>
    <t>02.05.02.05.01.04.03</t>
  </si>
  <si>
    <t>02.05.02.05.01.05</t>
  </si>
  <si>
    <t>02.05.02.05.01.05.01</t>
  </si>
  <si>
    <t>02.05.02.05.01.05.02</t>
  </si>
  <si>
    <t>02.05.02.05.01.05.03</t>
  </si>
  <si>
    <t>02.05.02.05.01.06</t>
  </si>
  <si>
    <t>02.05.02.05.01.06.01</t>
  </si>
  <si>
    <t>02.05.02.05.01.06.02</t>
  </si>
  <si>
    <t>02.05.02.05.01.06.03</t>
  </si>
  <si>
    <t>02.05.02.05.01.07</t>
  </si>
  <si>
    <t>02.05.02.05.01.07.01</t>
  </si>
  <si>
    <t>02.05.02.05.01.08</t>
  </si>
  <si>
    <t>02.05.02.05.01.08.01</t>
  </si>
  <si>
    <t>02.05.02.05.02</t>
  </si>
  <si>
    <t>02.05.02.05.02.01</t>
  </si>
  <si>
    <t>02.05.02.05.02.01.01</t>
  </si>
  <si>
    <t>02.05.02.05.02.02</t>
  </si>
  <si>
    <t>02.05.02.05.02.02.01</t>
  </si>
  <si>
    <t>02.05.02.05.02.02.02</t>
  </si>
  <si>
    <t>02.05.02.05.02.02.03</t>
  </si>
  <si>
    <t>02.05.02.05.02.02.04</t>
  </si>
  <si>
    <t>02.05.02.05.02.02.05</t>
  </si>
  <si>
    <t>02.05.02.05.02.02.06</t>
  </si>
  <si>
    <t>02.05.02.05.02.02.07</t>
  </si>
  <si>
    <t>02.05.02.05.02.02.08</t>
  </si>
  <si>
    <t>02.05.02.05.02.02.09</t>
  </si>
  <si>
    <t>02.05.02.05.02.02.10</t>
  </si>
  <si>
    <t>02.05.02.05.02.02.11</t>
  </si>
  <si>
    <t>02.05.02.05.02.02.12</t>
  </si>
  <si>
    <t>02.05.02.05.02.03</t>
  </si>
  <si>
    <t>02.05.02.05.02.03.01</t>
  </si>
  <si>
    <t>02.05.02.05.02.03.02</t>
  </si>
  <si>
    <t>02.05.02.05.02.03.03</t>
  </si>
  <si>
    <t>02.05.02.05.02.04</t>
  </si>
  <si>
    <t>02.05.02.05.02.04.01</t>
  </si>
  <si>
    <t>02.05.02.05.02.04.02</t>
  </si>
  <si>
    <t>02.05.02.05.02.04.03</t>
  </si>
  <si>
    <t>02.05.02.05.02.05</t>
  </si>
  <si>
    <t>02.05.02.05.02.05.01</t>
  </si>
  <si>
    <t>02.05.02.05.02.05.02</t>
  </si>
  <si>
    <t>02.05.02.05.03</t>
  </si>
  <si>
    <t>02.05.02.05.03.01</t>
  </si>
  <si>
    <t>02.05.02.05.03.02</t>
  </si>
  <si>
    <t>02.05.02.05.03.03</t>
  </si>
  <si>
    <t>02.05.02.05.03.04</t>
  </si>
  <si>
    <t>02.05.02.05.03.05</t>
  </si>
  <si>
    <t>02.05.02.05.03.06</t>
  </si>
  <si>
    <t>02.05.02.05.03.07</t>
  </si>
  <si>
    <t>02.05.02.05.03.08</t>
  </si>
  <si>
    <t>02.05.02.05.04</t>
  </si>
  <si>
    <t>02.05.02.05.04.01</t>
  </si>
  <si>
    <t>02.05.02.05.04.02</t>
  </si>
  <si>
    <t>02.05.03</t>
  </si>
  <si>
    <t>ESTACIÓN DE BOMBEO DE AGUA RESIDUALES (EBAR-III)</t>
  </si>
  <si>
    <t>02.05.03.01</t>
  </si>
  <si>
    <t>02.05.03.01.01</t>
  </si>
  <si>
    <t>02.05.03.01.01.01</t>
  </si>
  <si>
    <t>02.05.03.01.01.02</t>
  </si>
  <si>
    <t>02.05.03.01.01.03</t>
  </si>
  <si>
    <t>02.05.03.01.01.04</t>
  </si>
  <si>
    <t>02.05.03.01.01.05</t>
  </si>
  <si>
    <t>02.05.03.01.01.06</t>
  </si>
  <si>
    <t>02.05.03.01.01.07</t>
  </si>
  <si>
    <t>02.05.03.01.01.08</t>
  </si>
  <si>
    <t>02.05.03.01.01.09</t>
  </si>
  <si>
    <t>02.05.03.01.01.10</t>
  </si>
  <si>
    <t>02.05.03.01.01.11</t>
  </si>
  <si>
    <t>02.05.03.01.01.12</t>
  </si>
  <si>
    <t>02.05.03.01.01.13</t>
  </si>
  <si>
    <t>02.05.03.01.01.14</t>
  </si>
  <si>
    <t>02.05.03.01.01.15</t>
  </si>
  <si>
    <t>02.05.03.01.01.16</t>
  </si>
  <si>
    <t>02.05.03.01.01.17</t>
  </si>
  <si>
    <t>02.05.03.01.01.18</t>
  </si>
  <si>
    <t>02.05.03.01.01.19</t>
  </si>
  <si>
    <t>02.05.03.01.01.20</t>
  </si>
  <si>
    <t>02.05.03.01.01.21</t>
  </si>
  <si>
    <t>02.05.03.01.01.22</t>
  </si>
  <si>
    <t>02.05.03.01.01.23</t>
  </si>
  <si>
    <t>02.05.03.01.01.24</t>
  </si>
  <si>
    <t>02.05.03.01.01.25</t>
  </si>
  <si>
    <t>02.05.03.01.01.26</t>
  </si>
  <si>
    <t>02.05.03.01.01.27</t>
  </si>
  <si>
    <t>02.05.03.01.01.28</t>
  </si>
  <si>
    <t>02.05.03.01.01.29</t>
  </si>
  <si>
    <t>02.05.03.01.01.30</t>
  </si>
  <si>
    <t>02.05.03.01.01.31</t>
  </si>
  <si>
    <t>02.05.03.01.01.32</t>
  </si>
  <si>
    <t>02.05.03.01.01.33</t>
  </si>
  <si>
    <t>02.05.03.01.01.34</t>
  </si>
  <si>
    <t>02.05.03.01.01.35</t>
  </si>
  <si>
    <t>02.05.03.01.01.36</t>
  </si>
  <si>
    <t>02.05.03.01.01.37</t>
  </si>
  <si>
    <t>02.05.03.01.02</t>
  </si>
  <si>
    <t>02.05.03.01.02.01</t>
  </si>
  <si>
    <t>Empalme HDPE-BRIDA DN 450</t>
  </si>
  <si>
    <t>02.05.03.01.02.02</t>
  </si>
  <si>
    <t>Reducción hierro dúctil 2 bridas PN 16 DN 450 a 350</t>
  </si>
  <si>
    <t>02.05.03.01.02.03</t>
  </si>
  <si>
    <t>02.05.03.01.02.04</t>
  </si>
  <si>
    <t>02.05.03.01.02.05</t>
  </si>
  <si>
    <t>Adaptador Union brida universal DN 350mm</t>
  </si>
  <si>
    <t>02.05.03.01.02.06</t>
  </si>
  <si>
    <t>Tee de hierro dúctil con 3 bridas PN 16 DN 350 x 200</t>
  </si>
  <si>
    <t>02.05.03.01.02.07</t>
  </si>
  <si>
    <t>Yee de hierro dùctil con 3 bridas PN16 DN 350 x 350</t>
  </si>
  <si>
    <t>02.05.03.01.02.08</t>
  </si>
  <si>
    <t>02.05.03.01.02.09</t>
  </si>
  <si>
    <t>02.05.03.01.02.10</t>
  </si>
  <si>
    <t>02.05.03.01.02.11</t>
  </si>
  <si>
    <t>02.05.03.01.02.12</t>
  </si>
  <si>
    <t>Reducción hierro dúctil 2 bridas PN 16 DN 200 a 100</t>
  </si>
  <si>
    <t>02.05.03.01.02.13</t>
  </si>
  <si>
    <t>Tee de hierro dúctil con 3 bridas PN 16 DN 100 x 100</t>
  </si>
  <si>
    <t>02.05.03.01.02.14</t>
  </si>
  <si>
    <t>02.05.03.01.02.15</t>
  </si>
  <si>
    <t>02.05.03.01.02.16</t>
  </si>
  <si>
    <t>Unión de desmontaje autoportante DN 100 mm</t>
  </si>
  <si>
    <t>02.05.03.01.02.17</t>
  </si>
  <si>
    <t>02.05.03.01.02.18</t>
  </si>
  <si>
    <t>02.05.03.01.02.19</t>
  </si>
  <si>
    <t>02.05.03.01.02.20</t>
  </si>
  <si>
    <t>02.05.03.01.02.21</t>
  </si>
  <si>
    <t>02.05.03.01.02.22</t>
  </si>
  <si>
    <t>Reducción excentrica hierro dúctil 2 bridas PN 16 DN 250 a 150</t>
  </si>
  <si>
    <t>02.05.03.01.02.23</t>
  </si>
  <si>
    <t>02.05.03.01.02.24</t>
  </si>
  <si>
    <t>02.05.03.01.02.25</t>
  </si>
  <si>
    <t>02.05.03.01.02.26</t>
  </si>
  <si>
    <t>Adaptador Union brida universal DN 200mm</t>
  </si>
  <si>
    <t>02.05.03.01.02.27</t>
  </si>
  <si>
    <t>02.05.03.01.02.28</t>
  </si>
  <si>
    <t>02.05.03.01.02.29</t>
  </si>
  <si>
    <t>02.05.03.01.02.30</t>
  </si>
  <si>
    <t>02.05.03.01.02.31</t>
  </si>
  <si>
    <t>collar de derivacion DN200x40mm</t>
  </si>
  <si>
    <t>02.05.03.01.03</t>
  </si>
  <si>
    <t>02.05.03.01.03.01</t>
  </si>
  <si>
    <t>Válvula compuerta tipo cuchilla BB DN 350mm HD PN16</t>
  </si>
  <si>
    <t>02.05.03.01.03.02</t>
  </si>
  <si>
    <t>02.05.03.01.03.03</t>
  </si>
  <si>
    <t>Válvula de aire bridada para desagüe DN 200</t>
  </si>
  <si>
    <t>02.05.03.01.03.04</t>
  </si>
  <si>
    <t>Válvula compuerta tipo cuchilla BB DN 200mm HD PN16</t>
  </si>
  <si>
    <t>02.05.03.01.03.05</t>
  </si>
  <si>
    <t>Válvula check tipo BB HD para desague PN 16 DN 200</t>
  </si>
  <si>
    <t>02.05.03.01.03.06</t>
  </si>
  <si>
    <t>02.05.03.01.03.07</t>
  </si>
  <si>
    <t>Válvula de alivio de presion con elevador dinamico DN 100mm para desague</t>
  </si>
  <si>
    <t>02.05.03.01.03.08</t>
  </si>
  <si>
    <t>Válvula compuerta tipo cuchilla BB DN 600mm HD PN16 sin volante</t>
  </si>
  <si>
    <t>02.05.03.01.03.09</t>
  </si>
  <si>
    <t>02.05.03.01.03.10</t>
  </si>
  <si>
    <t>02.05.03.01.03.11</t>
  </si>
  <si>
    <t>02.05.03.01.04</t>
  </si>
  <si>
    <t>02.05.03.01.04.01</t>
  </si>
  <si>
    <t>Suministro e instalacion de Electrobomba para desague Qb=45.04 lps HDT=22.98 18.0KW</t>
  </si>
  <si>
    <t>02.05.03.01.04.02</t>
  </si>
  <si>
    <t>02.05.03.01.05</t>
  </si>
  <si>
    <t>02.05.03.01.05.01</t>
  </si>
  <si>
    <t>02.05.03.02</t>
  </si>
  <si>
    <t>02.05.03.02.01</t>
  </si>
  <si>
    <t>Suministro e instalacion del Sistema de Tratamiento de olores Q=1713.82 m3/s</t>
  </si>
  <si>
    <t>02.05.03.02.02</t>
  </si>
  <si>
    <t>Grupo electrógeno de 150KW</t>
  </si>
  <si>
    <t>02.05.03.02.03</t>
  </si>
  <si>
    <t>Suministro y montaje de equipo Sistema de reja de Cesto con polipasto electrico de dimensiones 640mm, 1050mm y 580mm</t>
  </si>
  <si>
    <t>02.05.03.03</t>
  </si>
  <si>
    <t>02.05.03.03.01</t>
  </si>
  <si>
    <t>02.05.03.03.01.01</t>
  </si>
  <si>
    <t>02.05.03.03.01.02</t>
  </si>
  <si>
    <t>02.05.03.03.01.03</t>
  </si>
  <si>
    <t>02.05.03.03.01.04</t>
  </si>
  <si>
    <t>02.05.03.03.01.05</t>
  </si>
  <si>
    <t>02.05.03.03.01.06</t>
  </si>
  <si>
    <t>02.05.03.03.01.07</t>
  </si>
  <si>
    <t>02.05.03.03.01.08</t>
  </si>
  <si>
    <t>02.05.03.03.01.09</t>
  </si>
  <si>
    <t>02.05.03.03.01.10</t>
  </si>
  <si>
    <t>02.05.03.03.01.11</t>
  </si>
  <si>
    <t>02.05.03.03.01.12</t>
  </si>
  <si>
    <t>02.05.03.03.02</t>
  </si>
  <si>
    <t>02.05.03.03.02.01</t>
  </si>
  <si>
    <t>02.05.03.03.02.02</t>
  </si>
  <si>
    <t>02.05.03.03.02.03</t>
  </si>
  <si>
    <t>02.05.03.03.02.04</t>
  </si>
  <si>
    <t>02.05.03.03.02.05</t>
  </si>
  <si>
    <t>02.05.03.03.02.06</t>
  </si>
  <si>
    <t>02.05.03.03.02.07</t>
  </si>
  <si>
    <t>02.05.03.03.02.08</t>
  </si>
  <si>
    <t>02.05.03.03.02.09</t>
  </si>
  <si>
    <t>02.05.03.03.02.10</t>
  </si>
  <si>
    <t>02.05.03.03.02.11</t>
  </si>
  <si>
    <t>02.05.03.03.02.12</t>
  </si>
  <si>
    <t>02.05.03.03.02.13</t>
  </si>
  <si>
    <t>02.05.03.03.02.14</t>
  </si>
  <si>
    <t>02.05.03.03.02.15</t>
  </si>
  <si>
    <t>02.05.03.03.02.16</t>
  </si>
  <si>
    <t>02.05.03.03.02.17</t>
  </si>
  <si>
    <t>02.05.03.03.02.18</t>
  </si>
  <si>
    <t>02.05.03.03.02.19</t>
  </si>
  <si>
    <t>02.05.03.03.02.20</t>
  </si>
  <si>
    <t>02.05.03.03.02.21</t>
  </si>
  <si>
    <t>02.05.03.03.02.22</t>
  </si>
  <si>
    <t>02.05.03.03.02.23</t>
  </si>
  <si>
    <t>02.05.03.03.03</t>
  </si>
  <si>
    <t>02.05.03.03.03.01</t>
  </si>
  <si>
    <t>Suministro e instalacion de cable electrico 3-1x70mm2 N2XH(F)+1x70mm2 N2XH(N)en ductos de PVC</t>
  </si>
  <si>
    <t>02.05.03.03.03.02</t>
  </si>
  <si>
    <t>Suministro e instalacion de cable electrico 3-1x16mm2 N2XH+1x10mm2 N2XH(T) en ductos de PVC</t>
  </si>
  <si>
    <t>02.05.03.03.03.03</t>
  </si>
  <si>
    <t>02.05.03.03.03.04</t>
  </si>
  <si>
    <t>02.05.03.03.03.05</t>
  </si>
  <si>
    <t>02.05.03.03.03.06</t>
  </si>
  <si>
    <t>02.05.03.03.03.07</t>
  </si>
  <si>
    <t>02.05.03.03.03.08</t>
  </si>
  <si>
    <t>02.05.03.03.04</t>
  </si>
  <si>
    <t>02.05.03.03.04.01</t>
  </si>
  <si>
    <t>Tablero Generral (TG) según diagrama unifilar EBAR-03</t>
  </si>
  <si>
    <t>02.05.03.03.04.02</t>
  </si>
  <si>
    <t>Tablero de transferica automatica (TTA) según diagrama unifilar EBAR-03</t>
  </si>
  <si>
    <t>02.05.03.03.04.03</t>
  </si>
  <si>
    <t>Tablero de servicios auxiliares (TSA) según diagrama unifilar EBAR-03</t>
  </si>
  <si>
    <t>02.05.03.03.04.04</t>
  </si>
  <si>
    <t>Tablero de fuerza para electrobombas (TB1) según diagrama unifilar EBAR-03</t>
  </si>
  <si>
    <t>02.05.03.03.04.05</t>
  </si>
  <si>
    <t>Tablero de fuerza para electrobombas (TB2) según diagrama unifilar EBAR-03</t>
  </si>
  <si>
    <t>02.05.03.03.04.06</t>
  </si>
  <si>
    <t>Tablero de fuerza para electrobombas (TB3) según diagrama unifilar EBAR-03</t>
  </si>
  <si>
    <t>02.05.03.03.04.07</t>
  </si>
  <si>
    <t>Tablero de fuerza para electrobombas (TB4) según diagrama unifilar EBAR-03</t>
  </si>
  <si>
    <t>02.05.03.03.04.08</t>
  </si>
  <si>
    <t>Tablero de banco de condensadores (TBC1) según diagrama unifilar EBAR-03</t>
  </si>
  <si>
    <t>02.05.03.03.04.09</t>
  </si>
  <si>
    <t>Tablero de banco de condensadores (TBC2) según diagrama unifilar EBAR-03</t>
  </si>
  <si>
    <t>02.05.03.03.04.10</t>
  </si>
  <si>
    <t>Tablero de banco de condensadores (TBC3) según diagrama unifilar EBAR-03</t>
  </si>
  <si>
    <t>02.05.03.03.04.11</t>
  </si>
  <si>
    <t>Tablero de banco de condensadores (TBC4) según diagrama unifilar EBAR-03</t>
  </si>
  <si>
    <t>02.05.03.03.04.12</t>
  </si>
  <si>
    <t>Tablero de distriucion (TD-01) según diagrama unifilar EBAR-03</t>
  </si>
  <si>
    <t>02.05.03.03.04.13</t>
  </si>
  <si>
    <t>Tablero de distriucion (TD-02) según diagrama unifilar EBAR-03</t>
  </si>
  <si>
    <t>02.05.03.03.04.14</t>
  </si>
  <si>
    <t>Tablero de distriucion (TD-03) según diagrama unifilar EBAR-03</t>
  </si>
  <si>
    <t>02.05.03.03.04.15</t>
  </si>
  <si>
    <t>Tablero de fuerza de tecle electrico (TTE) según diagrama unifilar EBAR-03</t>
  </si>
  <si>
    <t>02.05.03.03.04.16</t>
  </si>
  <si>
    <t>02.05.03.03.04.17</t>
  </si>
  <si>
    <t>02.05.03.03.04.18</t>
  </si>
  <si>
    <t>02.05.03.03.04.19</t>
  </si>
  <si>
    <t>02.05.03.03.05</t>
  </si>
  <si>
    <t>02.05.03.03.05.01</t>
  </si>
  <si>
    <t>02.05.03.03.05.02</t>
  </si>
  <si>
    <t>02.05.03.03.05.03</t>
  </si>
  <si>
    <t>02.05.03.03.05.04</t>
  </si>
  <si>
    <t>02.05.03.03.05.05</t>
  </si>
  <si>
    <t>02.05.03.03.05.06</t>
  </si>
  <si>
    <t>02.05.03.03.06</t>
  </si>
  <si>
    <t>02.05.03.03.06.01</t>
  </si>
  <si>
    <t>02.05.03.03.06.01.01</t>
  </si>
  <si>
    <t>02.05.03.03.06.01.02</t>
  </si>
  <si>
    <t>02.05.03.03.06.01.03</t>
  </si>
  <si>
    <t>02.05.03.03.06.01.04</t>
  </si>
  <si>
    <t>02.05.03.03.06.01.05</t>
  </si>
  <si>
    <t>02.05.03.03.06.01.06</t>
  </si>
  <si>
    <t>02.05.03.03.06.01.07</t>
  </si>
  <si>
    <t>02.05.03.03.06.01.08</t>
  </si>
  <si>
    <t>02.05.03.03.06.02</t>
  </si>
  <si>
    <t>02.05.03.03.06.02.01</t>
  </si>
  <si>
    <t>02.05.03.03.06.02.02</t>
  </si>
  <si>
    <t>02.05.03.03.06.02.03</t>
  </si>
  <si>
    <t>02.05.03.03.06.02.04</t>
  </si>
  <si>
    <t>02.05.03.03.06.02.05</t>
  </si>
  <si>
    <t>02.05.03.03.06.03</t>
  </si>
  <si>
    <t>02.05.03.03.06.03.01</t>
  </si>
  <si>
    <t>02.05.03.03.06.03.02</t>
  </si>
  <si>
    <t>02.05.03.03.06.03.03</t>
  </si>
  <si>
    <t>02.05.03.03.06.03.04</t>
  </si>
  <si>
    <t>02.05.03.03.06.03.05</t>
  </si>
  <si>
    <t>02.05.03.03.06.03.06</t>
  </si>
  <si>
    <t>02.05.03.03.06.03.07</t>
  </si>
  <si>
    <t>02.05.03.03.06.03.08</t>
  </si>
  <si>
    <t>02.05.03.03.06.03.09</t>
  </si>
  <si>
    <t>02.05.03.03.06.03.10</t>
  </si>
  <si>
    <t>02.05.03.03.06.03.11</t>
  </si>
  <si>
    <t>02.05.03.03.07</t>
  </si>
  <si>
    <t>02.05.03.03.07.01</t>
  </si>
  <si>
    <t>02.05.03.03.07.01.01</t>
  </si>
  <si>
    <t>02.05.03.03.07.01.02</t>
  </si>
  <si>
    <t>02.05.03.03.07.01.03</t>
  </si>
  <si>
    <t>02.05.03.03.07.01.04</t>
  </si>
  <si>
    <t>02.05.03.03.07.01.05</t>
  </si>
  <si>
    <t>02.05.03.03.07.01.06</t>
  </si>
  <si>
    <t>02.05.03.03.07.01.07</t>
  </si>
  <si>
    <t>02.05.03.03.07.01.08</t>
  </si>
  <si>
    <t>02.05.03.03.07.01.09</t>
  </si>
  <si>
    <t>02.05.03.03.07.01.10</t>
  </si>
  <si>
    <t>02.05.03.03.07.01.11</t>
  </si>
  <si>
    <t>02.05.03.03.07.01.12</t>
  </si>
  <si>
    <t>02.05.03.03.07.01.13</t>
  </si>
  <si>
    <t>02.05.03.03.07.01.14</t>
  </si>
  <si>
    <t>02.05.03.03.07.01.15</t>
  </si>
  <si>
    <t>02.05.03.03.07.01.16</t>
  </si>
  <si>
    <t>02.05.03.03.07.02</t>
  </si>
  <si>
    <t>02.05.03.03.07.02.01</t>
  </si>
  <si>
    <t>02.05.03.03.07.02.02</t>
  </si>
  <si>
    <t>02.05.03.03.07.02.03</t>
  </si>
  <si>
    <t>02.05.03.03.07.02.04</t>
  </si>
  <si>
    <t>02.05.03.03.07.02.05</t>
  </si>
  <si>
    <t>02.05.03.03.07.02.06</t>
  </si>
  <si>
    <t>02.05.03.03.07.02.07</t>
  </si>
  <si>
    <t>02.05.03.03.07.02.08</t>
  </si>
  <si>
    <t>02.05.03.03.07.02.09</t>
  </si>
  <si>
    <t>02.05.03.03.07.02.10</t>
  </si>
  <si>
    <t>02.05.03.03.07.02.11</t>
  </si>
  <si>
    <t>02.05.03.03.07.03</t>
  </si>
  <si>
    <t>02.05.03.03.07.03.01</t>
  </si>
  <si>
    <t>02.05.03.03.07.03.02</t>
  </si>
  <si>
    <t>02.05.03.03.07.03.03</t>
  </si>
  <si>
    <t>02.05.03.03.07.03.04</t>
  </si>
  <si>
    <t>02.05.03.03.07.03.05</t>
  </si>
  <si>
    <t>02.05.03.03.07.03.06</t>
  </si>
  <si>
    <t>02.05.03.03.07.03.07</t>
  </si>
  <si>
    <t>02.05.03.03.07.03.08</t>
  </si>
  <si>
    <t>02.05.03.03.07.03.09</t>
  </si>
  <si>
    <t>02.05.03.03.07.04</t>
  </si>
  <si>
    <t>02.05.03.03.07.04.01</t>
  </si>
  <si>
    <t>02.05.03.03.07.04.02</t>
  </si>
  <si>
    <t>02.05.03.03.07.04.03</t>
  </si>
  <si>
    <t>02.05.03.03.07.04.04</t>
  </si>
  <si>
    <t>02.05.03.03.07.04.05</t>
  </si>
  <si>
    <t>02.05.03.03.07.04.06</t>
  </si>
  <si>
    <t>02.05.03.03.07.04.07</t>
  </si>
  <si>
    <t>02.05.03.03.07.04.08</t>
  </si>
  <si>
    <t>02.05.03.03.07.04.09</t>
  </si>
  <si>
    <t>Suministro e instalacion de Poste CAC 8/200/120/255 c/ pastoral parabolico de A|°G° PS/1.5/1.1/3.5 y luminaria con lámpara LED de 70W</t>
  </si>
  <si>
    <t>02.05.03.03.07.05</t>
  </si>
  <si>
    <t>02.05.03.03.07.05.01</t>
  </si>
  <si>
    <t>02.05.03.03.07.05.02</t>
  </si>
  <si>
    <t>02.05.03.03.07.05.03</t>
  </si>
  <si>
    <t>02.05.03.03.07.05.04</t>
  </si>
  <si>
    <t>02.05.03.03.07.05.05</t>
  </si>
  <si>
    <t>02.05.03.03.07.05.06</t>
  </si>
  <si>
    <t>02.05.03.03.07.05.07</t>
  </si>
  <si>
    <t>02.05.03.03.07.05.08</t>
  </si>
  <si>
    <t>02.05.03.03.08</t>
  </si>
  <si>
    <t>02.05.03.03.08.01</t>
  </si>
  <si>
    <t>Sistema de utilizacion de media tension en la EBAR -III</t>
  </si>
  <si>
    <t>02.05.03.04</t>
  </si>
  <si>
    <t>02.05.03.04.01</t>
  </si>
  <si>
    <t>EQUIPOS DE CONTROL Y AUTOMATIZACIÓN PARA ESTACIÓN EBAR-03</t>
  </si>
  <si>
    <t>02.05.03.04.01.01</t>
  </si>
  <si>
    <t>02.05.03.04.01.01.01</t>
  </si>
  <si>
    <t>Tablero Rectificador (TR) - EBAR - 03</t>
  </si>
  <si>
    <t>02.05.03.04.01.01.02</t>
  </si>
  <si>
    <t>Tablero de Automatización y Control (TAC) - EBAR - 03</t>
  </si>
  <si>
    <t>02.05.03.04.01.01.03</t>
  </si>
  <si>
    <t>02.05.03.04.01.02</t>
  </si>
  <si>
    <t>02.05.03.04.01.02.01</t>
  </si>
  <si>
    <t>02.05.03.04.01.02.02</t>
  </si>
  <si>
    <t>02.05.03.04.01.02.03</t>
  </si>
  <si>
    <t>02.05.03.04.01.02.04</t>
  </si>
  <si>
    <t>02.05.03.04.01.02.05</t>
  </si>
  <si>
    <t>02.05.03.04.01.02.06</t>
  </si>
  <si>
    <t>02.05.03.04.01.02.07</t>
  </si>
  <si>
    <t>02.05.03.04.01.02.08</t>
  </si>
  <si>
    <t>02.05.03.04.01.02.09</t>
  </si>
  <si>
    <t>02.05.03.04.01.02.10</t>
  </si>
  <si>
    <t>02.05.03.04.01.02.11</t>
  </si>
  <si>
    <t>02.05.03.04.01.03</t>
  </si>
  <si>
    <t>02.05.03.04.01.03.01</t>
  </si>
  <si>
    <t>02.05.03.04.01.03.02</t>
  </si>
  <si>
    <t>02.05.03.04.01.04</t>
  </si>
  <si>
    <t>02.05.03.04.01.04.01</t>
  </si>
  <si>
    <t>02.05.03.04.01.05</t>
  </si>
  <si>
    <t>02.05.03.04.01.05.01</t>
  </si>
  <si>
    <t>02.05.03.04.01.05.02</t>
  </si>
  <si>
    <t>02.05.03.04.01.05.03</t>
  </si>
  <si>
    <t>02.05.03.04.01.05.04</t>
  </si>
  <si>
    <t>02.05.03.04.01.05.05</t>
  </si>
  <si>
    <t>02.05.03.04.01.05.06</t>
  </si>
  <si>
    <t>02.05.03.04.01.05.07</t>
  </si>
  <si>
    <t>02.05.03.04.01.05.08</t>
  </si>
  <si>
    <t>02.05.03.04.01.05.09</t>
  </si>
  <si>
    <t>02.05.03.04.01.05.10</t>
  </si>
  <si>
    <t>02.05.03.04.01.05.11</t>
  </si>
  <si>
    <t>02.05.03.04.01.05.12</t>
  </si>
  <si>
    <t>02.05.03.04.01.05.13</t>
  </si>
  <si>
    <t>02.05.03.04.01.05.14</t>
  </si>
  <si>
    <t>02.05.03.04.01.05.15</t>
  </si>
  <si>
    <t>02.05.03.04.02</t>
  </si>
  <si>
    <t>SERVICIOS PARA EL SISTEMA DE CONTROL Y AUTOMATIZACIÓN PARA ESTACIÓN EBAR-03</t>
  </si>
  <si>
    <t>02.05.03.04.02.01</t>
  </si>
  <si>
    <t>02.05.03.04.02.01.01</t>
  </si>
  <si>
    <t>02.05.03.04.02.01.02</t>
  </si>
  <si>
    <t>02.05.03.04.02.02</t>
  </si>
  <si>
    <t>02.05.03.04.02.02.01</t>
  </si>
  <si>
    <t>02.05.03.04.02.03</t>
  </si>
  <si>
    <t>02.05.03.04.02.03.01</t>
  </si>
  <si>
    <t>02.05.03.04.02.03.02</t>
  </si>
  <si>
    <t>02.05.03.04.03</t>
  </si>
  <si>
    <t>EQUIPOS DE TELEMETRIA PARA ESTACIÓN PARA CAMARA EBAR - 03</t>
  </si>
  <si>
    <t>02.05.03.04.03.01</t>
  </si>
  <si>
    <t>02.05.03.04.03.01.01</t>
  </si>
  <si>
    <t>Tablero de telemetria (TT) -EBAR - 03</t>
  </si>
  <si>
    <t>02.05.03.04.03.01.02</t>
  </si>
  <si>
    <t>02.05.03.04.03.02</t>
  </si>
  <si>
    <t>02.05.03.04.03.02.01</t>
  </si>
  <si>
    <t>02.05.03.04.03.02.02</t>
  </si>
  <si>
    <t>02.05.03.04.03.02.03</t>
  </si>
  <si>
    <t>02.05.03.04.03.02.04</t>
  </si>
  <si>
    <t>02.05.03.04.03.02.05</t>
  </si>
  <si>
    <t>02.05.03.04.03.02.06</t>
  </si>
  <si>
    <t>02.05.03.04.03.02.07</t>
  </si>
  <si>
    <t>02.05.03.04.03.02.08</t>
  </si>
  <si>
    <t>02.05.03.04.03.02.09</t>
  </si>
  <si>
    <t>02.05.03.04.03.02.10</t>
  </si>
  <si>
    <t>02.05.03.05</t>
  </si>
  <si>
    <t>02.05.03.05.01</t>
  </si>
  <si>
    <t>02.05.03.05.01.01</t>
  </si>
  <si>
    <t>02.05.03.05.01.01.01</t>
  </si>
  <si>
    <t>02.05.03.05.01.01.02</t>
  </si>
  <si>
    <t>02.05.03.05.01.02</t>
  </si>
  <si>
    <t>02.05.03.05.01.02.01</t>
  </si>
  <si>
    <t>02.05.03.05.01.03</t>
  </si>
  <si>
    <t>02.05.03.05.01.03.01</t>
  </si>
  <si>
    <t>02.05.03.05.01.04</t>
  </si>
  <si>
    <t>02.05.03.05.01.04.01</t>
  </si>
  <si>
    <t>02.05.03.05.01.04.02</t>
  </si>
  <si>
    <t>02.05.03.05.01.04.03</t>
  </si>
  <si>
    <t>02.05.03.05.01.05</t>
  </si>
  <si>
    <t>02.05.03.05.01.05.01</t>
  </si>
  <si>
    <t>02.05.03.05.01.05.02</t>
  </si>
  <si>
    <t>02.05.03.05.01.05.03</t>
  </si>
  <si>
    <t>02.05.03.05.01.06</t>
  </si>
  <si>
    <t>02.05.03.05.01.06.01</t>
  </si>
  <si>
    <t>02.05.03.05.01.06.02</t>
  </si>
  <si>
    <t>02.05.03.05.01.06.03</t>
  </si>
  <si>
    <t>02.05.03.05.01.07</t>
  </si>
  <si>
    <t>02.05.03.05.01.07.01</t>
  </si>
  <si>
    <t>02.05.03.05.01.08</t>
  </si>
  <si>
    <t>02.05.03.05.01.08.01</t>
  </si>
  <si>
    <t>02.05.03.05.02</t>
  </si>
  <si>
    <t>02.05.03.05.02.01</t>
  </si>
  <si>
    <t>02.05.03.05.02.01.01</t>
  </si>
  <si>
    <t>02.05.03.05.02.02</t>
  </si>
  <si>
    <t>02.05.03.05.02.02.01</t>
  </si>
  <si>
    <t>02.05.03.05.02.02.02</t>
  </si>
  <si>
    <t>02.05.03.05.02.02.03</t>
  </si>
  <si>
    <t>02.05.03.05.02.02.04</t>
  </si>
  <si>
    <t>02.05.03.05.02.02.05</t>
  </si>
  <si>
    <t>02.05.03.05.02.02.06</t>
  </si>
  <si>
    <t>02.05.03.05.02.02.07</t>
  </si>
  <si>
    <t>02.05.03.05.02.02.08</t>
  </si>
  <si>
    <t>02.05.03.05.02.02.09</t>
  </si>
  <si>
    <t>02.05.03.05.02.02.10</t>
  </si>
  <si>
    <t>02.05.03.05.02.02.11</t>
  </si>
  <si>
    <t>02.05.03.05.02.02.12</t>
  </si>
  <si>
    <t>02.05.03.05.02.03</t>
  </si>
  <si>
    <t>02.05.03.05.02.03.01</t>
  </si>
  <si>
    <t>02.05.03.05.02.03.02</t>
  </si>
  <si>
    <t>02.05.03.05.02.03.03</t>
  </si>
  <si>
    <t>02.05.03.05.02.04</t>
  </si>
  <si>
    <t>02.05.03.05.02.04.01</t>
  </si>
  <si>
    <t>02.05.03.05.02.04.02</t>
  </si>
  <si>
    <t>02.05.03.05.02.04.03</t>
  </si>
  <si>
    <t>02.05.03.05.02.05</t>
  </si>
  <si>
    <t>02.05.03.05.02.05.01</t>
  </si>
  <si>
    <t>02.05.03.05.02.05.02</t>
  </si>
  <si>
    <t>02.05.03.05.03</t>
  </si>
  <si>
    <t>02.05.03.05.03.01</t>
  </si>
  <si>
    <t>02.05.03.05.03.02</t>
  </si>
  <si>
    <t>02.05.03.05.03.03</t>
  </si>
  <si>
    <t>02.05.03.05.03.04</t>
  </si>
  <si>
    <t>02.05.03.05.03.05</t>
  </si>
  <si>
    <t>02.05.03.05.03.06</t>
  </si>
  <si>
    <t>02.05.03.05.03.07</t>
  </si>
  <si>
    <t>02.05.03.05.03.08</t>
  </si>
  <si>
    <t>02.05.03.05.04</t>
  </si>
  <si>
    <t>02.05.03.05.04.01</t>
  </si>
  <si>
    <t>02.05.03.05.04.02</t>
  </si>
  <si>
    <t>02.05.04</t>
  </si>
  <si>
    <t>ESTACIÓN DE BOMBEO DE AGUA RESIDUALES (EBAR-IV)</t>
  </si>
  <si>
    <t>02.05.04.01</t>
  </si>
  <si>
    <t>02.05.04.01.01</t>
  </si>
  <si>
    <t>02.05.04.01.01.01</t>
  </si>
  <si>
    <t>02.05.04.01.01.02</t>
  </si>
  <si>
    <t>02.05.04.01.01.03</t>
  </si>
  <si>
    <t>02.05.04.01.01.04</t>
  </si>
  <si>
    <t>02.05.04.01.01.05</t>
  </si>
  <si>
    <t>02.05.04.01.01.06</t>
  </si>
  <si>
    <t>02.05.04.01.01.07</t>
  </si>
  <si>
    <t>02.05.04.01.01.08</t>
  </si>
  <si>
    <t>02.05.04.01.01.09</t>
  </si>
  <si>
    <t>02.05.04.01.01.10</t>
  </si>
  <si>
    <t>02.05.04.01.01.11</t>
  </si>
  <si>
    <t>02.05.04.01.01.12</t>
  </si>
  <si>
    <t>02.05.04.01.01.13</t>
  </si>
  <si>
    <t>02.05.04.01.01.14</t>
  </si>
  <si>
    <t>02.05.04.01.01.15</t>
  </si>
  <si>
    <t>02.05.04.01.01.16</t>
  </si>
  <si>
    <t>02.05.04.01.01.17</t>
  </si>
  <si>
    <t>02.05.04.01.01.18</t>
  </si>
  <si>
    <t>02.05.04.01.01.19</t>
  </si>
  <si>
    <t>02.05.04.01.01.20</t>
  </si>
  <si>
    <t>02.05.04.01.01.21</t>
  </si>
  <si>
    <t>02.05.04.01.01.22</t>
  </si>
  <si>
    <t>02.05.04.01.01.23</t>
  </si>
  <si>
    <t>02.05.04.01.01.24</t>
  </si>
  <si>
    <t>02.05.04.01.01.25</t>
  </si>
  <si>
    <t>02.05.04.01.01.26</t>
  </si>
  <si>
    <t>02.05.04.01.01.27</t>
  </si>
  <si>
    <t>02.05.04.01.01.28</t>
  </si>
  <si>
    <t>02.05.04.01.01.29</t>
  </si>
  <si>
    <t>02.05.04.01.01.30</t>
  </si>
  <si>
    <t>02.05.04.01.01.31</t>
  </si>
  <si>
    <t>02.05.04.01.01.32</t>
  </si>
  <si>
    <t>02.05.04.01.01.33</t>
  </si>
  <si>
    <t>Brida rompeagua acero SCH 40 (Galv. en caliente) DN 400mm</t>
  </si>
  <si>
    <t>02.05.04.01.02</t>
  </si>
  <si>
    <t>02.05.04.01.02.01</t>
  </si>
  <si>
    <t>Empalme HDPE-BRIDA DN 250</t>
  </si>
  <si>
    <t>02.05.04.01.02.02</t>
  </si>
  <si>
    <t>02.05.04.01.02.03</t>
  </si>
  <si>
    <t>02.05.04.01.02.04</t>
  </si>
  <si>
    <t>02.05.04.01.02.05</t>
  </si>
  <si>
    <t>02.05.04.01.02.06</t>
  </si>
  <si>
    <t>Tee de hierro dúctil con 3 bridas PN 16 DN 200 x 80</t>
  </si>
  <si>
    <t>02.05.04.01.02.07</t>
  </si>
  <si>
    <t>Yee de hierro dùctil con 3 bridas PN16 DN 200 x 200</t>
  </si>
  <si>
    <t>02.05.04.01.02.08</t>
  </si>
  <si>
    <t>Yee de hierro dùctil con 3 bridas PN16 DN 200 x 150</t>
  </si>
  <si>
    <t>02.05.04.01.02.09</t>
  </si>
  <si>
    <t>02.05.04.01.02.10</t>
  </si>
  <si>
    <t>02.05.04.01.02.11</t>
  </si>
  <si>
    <t>02.05.04.01.02.12</t>
  </si>
  <si>
    <t>Volante para valvula</t>
  </si>
  <si>
    <t>02.05.04.01.02.13</t>
  </si>
  <si>
    <t>02.05.04.01.02.14</t>
  </si>
  <si>
    <t>02.05.04.01.02.15</t>
  </si>
  <si>
    <t>02.05.04.01.02.16</t>
  </si>
  <si>
    <t>02.05.04.01.02.17</t>
  </si>
  <si>
    <t>02.05.04.01.02.18</t>
  </si>
  <si>
    <t>02.05.04.01.02.19</t>
  </si>
  <si>
    <t>02.05.04.01.02.20</t>
  </si>
  <si>
    <t>02.05.04.01.02.21</t>
  </si>
  <si>
    <t>02.05.04.01.02.22</t>
  </si>
  <si>
    <t>02.05.04.01.02.23</t>
  </si>
  <si>
    <t>02.05.04.01.02.24</t>
  </si>
  <si>
    <t>02.05.04.01.02.25</t>
  </si>
  <si>
    <t>02.05.04.01.02.26</t>
  </si>
  <si>
    <t>02.05.04.01.02.27</t>
  </si>
  <si>
    <t>02.05.04.01.02.28</t>
  </si>
  <si>
    <t>02.05.04.01.03</t>
  </si>
  <si>
    <t>02.05.04.01.03.01</t>
  </si>
  <si>
    <t>02.05.04.01.03.02</t>
  </si>
  <si>
    <t>02.05.04.01.03.03</t>
  </si>
  <si>
    <t>02.05.04.01.03.04</t>
  </si>
  <si>
    <t>02.05.04.01.03.05</t>
  </si>
  <si>
    <t>02.05.04.01.03.06</t>
  </si>
  <si>
    <t>02.05.04.01.03.07</t>
  </si>
  <si>
    <t>Válvula compuerta tipo cuchilla BB DN 400mm HD PN16 sin volante</t>
  </si>
  <si>
    <t>02.05.04.01.03.08</t>
  </si>
  <si>
    <t>02.05.04.01.03.09</t>
  </si>
  <si>
    <t>02.05.04.01.03.10</t>
  </si>
  <si>
    <t>02.05.04.01.03.11</t>
  </si>
  <si>
    <t>02.05.04.01.04</t>
  </si>
  <si>
    <t>02.05.04.01.04.01</t>
  </si>
  <si>
    <t>Suministro e instalacion de Electrobomba para desague Qb=24.90 lps HDT=25.97 13.10KW</t>
  </si>
  <si>
    <t>02.05.04.01.04.02</t>
  </si>
  <si>
    <t>02.05.04.01.05</t>
  </si>
  <si>
    <t>02.05.04.01.05.01</t>
  </si>
  <si>
    <t>02.05.04.02</t>
  </si>
  <si>
    <t>02.05.04.02.01</t>
  </si>
  <si>
    <t>Suministro e instalacion del Sistema de Tratamiento de olores Q=722.07 m3/s</t>
  </si>
  <si>
    <t>02.05.04.02.02</t>
  </si>
  <si>
    <t>Grupo electrógeno de 100KW</t>
  </si>
  <si>
    <t>02.05.04.02.03</t>
  </si>
  <si>
    <t>02.05.04.03</t>
  </si>
  <si>
    <t>02.05.04.03.01</t>
  </si>
  <si>
    <t>02.05.04.03.01.01</t>
  </si>
  <si>
    <t>02.05.04.03.01.02</t>
  </si>
  <si>
    <t>02.05.04.03.01.03</t>
  </si>
  <si>
    <t>02.05.04.03.01.04</t>
  </si>
  <si>
    <t>02.05.04.03.01.05</t>
  </si>
  <si>
    <t>02.05.04.03.01.06</t>
  </si>
  <si>
    <t>02.05.04.03.01.07</t>
  </si>
  <si>
    <t>02.05.04.03.01.08</t>
  </si>
  <si>
    <t>02.05.04.03.01.09</t>
  </si>
  <si>
    <t>02.05.04.03.01.10</t>
  </si>
  <si>
    <t>02.05.04.03.01.11</t>
  </si>
  <si>
    <t>02.05.04.03.01.12</t>
  </si>
  <si>
    <t>02.05.04.03.02</t>
  </si>
  <si>
    <t>02.05.04.03.02.01</t>
  </si>
  <si>
    <t>02.05.04.03.02.02</t>
  </si>
  <si>
    <t>02.05.04.03.02.03</t>
  </si>
  <si>
    <t>02.05.04.03.02.04</t>
  </si>
  <si>
    <t>02.05.04.03.02.05</t>
  </si>
  <si>
    <t>02.05.04.03.02.06</t>
  </si>
  <si>
    <t>02.05.04.03.02.07</t>
  </si>
  <si>
    <t>02.05.04.03.02.08</t>
  </si>
  <si>
    <t>02.05.04.03.02.09</t>
  </si>
  <si>
    <t>02.05.04.03.02.10</t>
  </si>
  <si>
    <t>02.05.04.03.02.11</t>
  </si>
  <si>
    <t>02.05.04.03.02.12</t>
  </si>
  <si>
    <t>02.05.04.03.02.13</t>
  </si>
  <si>
    <t>02.05.04.03.02.14</t>
  </si>
  <si>
    <t>02.05.04.03.02.15</t>
  </si>
  <si>
    <t>02.05.04.03.02.16</t>
  </si>
  <si>
    <t>02.05.04.03.02.17</t>
  </si>
  <si>
    <t>02.05.04.03.02.18</t>
  </si>
  <si>
    <t>02.05.04.03.02.19</t>
  </si>
  <si>
    <t>02.05.04.03.02.20</t>
  </si>
  <si>
    <t>02.05.04.03.02.21</t>
  </si>
  <si>
    <t>02.05.04.03.02.22</t>
  </si>
  <si>
    <t>02.05.04.03.02.23</t>
  </si>
  <si>
    <t>02.05.04.03.03</t>
  </si>
  <si>
    <t>02.05.04.03.03.01</t>
  </si>
  <si>
    <t>02.05.04.03.03.02</t>
  </si>
  <si>
    <t>02.05.04.03.03.03</t>
  </si>
  <si>
    <t>02.05.04.03.03.04</t>
  </si>
  <si>
    <t>02.05.04.03.03.05</t>
  </si>
  <si>
    <t>02.05.04.03.03.06</t>
  </si>
  <si>
    <t>02.05.04.03.03.07</t>
  </si>
  <si>
    <t>02.05.04.03.03.08</t>
  </si>
  <si>
    <t>02.05.04.03.04</t>
  </si>
  <si>
    <t>02.05.04.03.04.01</t>
  </si>
  <si>
    <t>Tablero Generral (TG) según diagrama unifilar EBAR-04</t>
  </si>
  <si>
    <t>02.05.04.03.04.02</t>
  </si>
  <si>
    <t>Tablero de transferica automatica (TTA) según diagrama unifilar EBAR-04</t>
  </si>
  <si>
    <t>02.05.04.03.04.03</t>
  </si>
  <si>
    <t>Tablero de servicios auxiliares (TSA) según diagrama unifilar EBAR-04</t>
  </si>
  <si>
    <t>02.05.04.03.04.04</t>
  </si>
  <si>
    <t>Tablero de fuerza para electrobombas (TB1) según diagrama unifilar EBAR-04</t>
  </si>
  <si>
    <t>02.05.04.03.04.05</t>
  </si>
  <si>
    <t>Tablero de fuerza para electrobombas (TB2) según diagrama unifilar EBAR-04</t>
  </si>
  <si>
    <t>02.05.04.03.04.06</t>
  </si>
  <si>
    <t>Tablero de fuerza para electrobombas (TB3) según diagrama unifilar EBAR-04</t>
  </si>
  <si>
    <t>02.05.04.03.04.07</t>
  </si>
  <si>
    <t>Tablero de banco de condensadores (TBC1) según diagrama unifilar EBAR-04</t>
  </si>
  <si>
    <t>02.05.04.03.04.08</t>
  </si>
  <si>
    <t>Tablero de banco de condensadores (TBC2) según diagrama unifilar EBAR-04</t>
  </si>
  <si>
    <t>02.05.04.03.04.09</t>
  </si>
  <si>
    <t>Tablero de banco de condensadores (TBC3) según diagrama unifilar EBAR-04</t>
  </si>
  <si>
    <t>02.05.04.03.04.10</t>
  </si>
  <si>
    <t>Tablero de distriucion (TD-01) según diagrama unifilar EBAR-04</t>
  </si>
  <si>
    <t>02.05.04.03.04.11</t>
  </si>
  <si>
    <t>Tablero de distriucion (TD-02) según diagrama unifilar EBAR-04</t>
  </si>
  <si>
    <t>02.05.04.03.04.12</t>
  </si>
  <si>
    <t>Tablero de distriucion (TD-03) según diagrama unifilar EBAR-04</t>
  </si>
  <si>
    <t>02.05.04.03.04.13</t>
  </si>
  <si>
    <t>Tablero de fuerza de tecle electrico (TTE) según diagrama unifilar EBAR-04</t>
  </si>
  <si>
    <t>02.05.04.03.04.14</t>
  </si>
  <si>
    <t>02.05.04.03.04.15</t>
  </si>
  <si>
    <t>02.05.04.03.04.16</t>
  </si>
  <si>
    <t>02.05.04.03.04.17</t>
  </si>
  <si>
    <t>02.05.04.03.05</t>
  </si>
  <si>
    <t>02.05.04.03.05.01</t>
  </si>
  <si>
    <t>02.05.04.03.05.02</t>
  </si>
  <si>
    <t>02.05.04.03.05.03</t>
  </si>
  <si>
    <t>02.05.04.03.05.04</t>
  </si>
  <si>
    <t>02.05.04.03.05.05</t>
  </si>
  <si>
    <t>02.05.04.03.05.06</t>
  </si>
  <si>
    <t>02.05.04.03.06</t>
  </si>
  <si>
    <t>02.05.04.03.06.01</t>
  </si>
  <si>
    <t>02.05.04.03.06.01.01</t>
  </si>
  <si>
    <t>02.05.04.03.06.01.02</t>
  </si>
  <si>
    <t>02.05.04.03.06.01.03</t>
  </si>
  <si>
    <t>02.05.04.03.06.01.04</t>
  </si>
  <si>
    <t>02.05.04.03.06.01.05</t>
  </si>
  <si>
    <t>02.05.04.03.06.01.06</t>
  </si>
  <si>
    <t>02.05.04.03.06.01.07</t>
  </si>
  <si>
    <t>02.05.04.03.06.01.08</t>
  </si>
  <si>
    <t>02.05.04.03.06.02</t>
  </si>
  <si>
    <t>02.05.04.03.06.02.01</t>
  </si>
  <si>
    <t>02.05.04.03.06.02.02</t>
  </si>
  <si>
    <t>02.05.04.03.06.02.03</t>
  </si>
  <si>
    <t>02.05.04.03.06.02.04</t>
  </si>
  <si>
    <t>02.05.04.03.06.02.05</t>
  </si>
  <si>
    <t>02.05.04.03.06.03</t>
  </si>
  <si>
    <t>02.05.04.03.06.03.01</t>
  </si>
  <si>
    <t>02.05.04.03.06.03.02</t>
  </si>
  <si>
    <t>02.05.04.03.06.03.03</t>
  </si>
  <si>
    <t>02.05.04.03.06.03.04</t>
  </si>
  <si>
    <t>02.05.04.03.06.03.05</t>
  </si>
  <si>
    <t>02.05.04.03.06.03.06</t>
  </si>
  <si>
    <t>02.05.04.03.06.03.07</t>
  </si>
  <si>
    <t>02.05.04.03.06.03.08</t>
  </si>
  <si>
    <t>02.05.04.03.06.03.09</t>
  </si>
  <si>
    <t>02.05.04.03.06.03.10</t>
  </si>
  <si>
    <t>02.05.04.03.06.03.11</t>
  </si>
  <si>
    <t>02.05.04.03.06.03.12</t>
  </si>
  <si>
    <t>02.05.04.03.07</t>
  </si>
  <si>
    <t>02.05.04.03.07.01</t>
  </si>
  <si>
    <t>02.05.04.03.07.01.01</t>
  </si>
  <si>
    <t>02.05.04.03.07.01.02</t>
  </si>
  <si>
    <t>02.05.04.03.07.01.03</t>
  </si>
  <si>
    <t>02.05.04.03.07.01.04</t>
  </si>
  <si>
    <t>02.05.04.03.07.01.05</t>
  </si>
  <si>
    <t>02.05.04.03.07.01.06</t>
  </si>
  <si>
    <t>02.05.04.03.07.01.07</t>
  </si>
  <si>
    <t>02.05.04.03.07.01.08</t>
  </si>
  <si>
    <t>02.05.04.03.07.01.09</t>
  </si>
  <si>
    <t>02.05.04.03.07.01.10</t>
  </si>
  <si>
    <t>02.05.04.03.07.01.11</t>
  </si>
  <si>
    <t>02.05.04.03.07.01.12</t>
  </si>
  <si>
    <t>02.05.04.03.07.01.13</t>
  </si>
  <si>
    <t>02.05.04.03.07.01.14</t>
  </si>
  <si>
    <t>02.05.04.03.07.01.15</t>
  </si>
  <si>
    <t>02.05.04.03.07.01.16</t>
  </si>
  <si>
    <t>02.05.04.03.07.02</t>
  </si>
  <si>
    <t>02.05.04.03.07.02.01</t>
  </si>
  <si>
    <t>02.05.04.03.07.02.02</t>
  </si>
  <si>
    <t>02.05.04.03.07.02.03</t>
  </si>
  <si>
    <t>02.05.04.03.07.02.04</t>
  </si>
  <si>
    <t>02.05.04.03.07.02.05</t>
  </si>
  <si>
    <t>02.05.04.03.07.02.06</t>
  </si>
  <si>
    <t>02.05.04.03.07.02.07</t>
  </si>
  <si>
    <t>02.05.04.03.07.02.08</t>
  </si>
  <si>
    <t>02.05.04.03.07.02.09</t>
  </si>
  <si>
    <t>02.05.04.03.07.02.10</t>
  </si>
  <si>
    <t>02.05.04.03.07.02.11</t>
  </si>
  <si>
    <t>02.05.04.03.07.03</t>
  </si>
  <si>
    <t>02.05.04.03.07.03.01</t>
  </si>
  <si>
    <t>02.05.04.03.07.03.02</t>
  </si>
  <si>
    <t>02.05.04.03.07.03.03</t>
  </si>
  <si>
    <t>02.05.04.03.07.03.04</t>
  </si>
  <si>
    <t>02.05.04.03.07.03.05</t>
  </si>
  <si>
    <t>02.05.04.03.07.03.06</t>
  </si>
  <si>
    <t>02.05.04.03.07.03.07</t>
  </si>
  <si>
    <t>02.05.04.03.07.03.08</t>
  </si>
  <si>
    <t>02.05.04.03.07.03.09</t>
  </si>
  <si>
    <t>02.05.04.03.07.04</t>
  </si>
  <si>
    <t>02.05.04.03.07.04.01</t>
  </si>
  <si>
    <t>02.05.04.03.07.04.02</t>
  </si>
  <si>
    <t>02.05.04.03.07.04.03</t>
  </si>
  <si>
    <t>02.05.04.03.07.04.04</t>
  </si>
  <si>
    <t>02.05.04.03.07.04.05</t>
  </si>
  <si>
    <t>02.05.04.03.07.04.06</t>
  </si>
  <si>
    <t>02.05.04.03.07.04.07</t>
  </si>
  <si>
    <t>02.05.04.03.07.04.08</t>
  </si>
  <si>
    <t>02.05.04.03.07.04.09</t>
  </si>
  <si>
    <t>02.05.04.03.07.05</t>
  </si>
  <si>
    <t>02.05.04.03.07.05.01</t>
  </si>
  <si>
    <t>02.05.04.03.07.05.02</t>
  </si>
  <si>
    <t>02.05.04.03.07.05.03</t>
  </si>
  <si>
    <t>02.05.04.03.07.05.04</t>
  </si>
  <si>
    <t>02.05.04.03.07.05.05</t>
  </si>
  <si>
    <t>02.05.04.03.07.05.06</t>
  </si>
  <si>
    <t>02.05.04.03.07.05.07</t>
  </si>
  <si>
    <t>02.05.04.03.07.05.08</t>
  </si>
  <si>
    <t>02.05.04.03.08</t>
  </si>
  <si>
    <t>02.05.04.03.08.01</t>
  </si>
  <si>
    <t>Sistema de utilizacion de media tension en la EBAR -IV</t>
  </si>
  <si>
    <t>02.05.04.04</t>
  </si>
  <si>
    <t>02.05.04.04.01</t>
  </si>
  <si>
    <t>EQUIPOS DE CONTROL Y AUTOMATIZACIÓN PARA ESTACIÓN EBAR-04</t>
  </si>
  <si>
    <t>02.05.04.04.01.01</t>
  </si>
  <si>
    <t>02.05.04.04.01.01.01</t>
  </si>
  <si>
    <t>Tablero Rectificador (TR) - EBAR - 04</t>
  </si>
  <si>
    <t>02.05.04.04.01.01.02</t>
  </si>
  <si>
    <t>Tablero de Automatización y Control (TAC) - EBAR - 04</t>
  </si>
  <si>
    <t>02.05.04.04.01.01.03</t>
  </si>
  <si>
    <t>02.05.04.04.01.02</t>
  </si>
  <si>
    <t>02.05.04.04.01.02.01</t>
  </si>
  <si>
    <t>02.05.04.04.01.02.02</t>
  </si>
  <si>
    <t>02.05.04.04.01.02.03</t>
  </si>
  <si>
    <t>02.05.04.04.01.02.04</t>
  </si>
  <si>
    <t>02.05.04.04.01.02.05</t>
  </si>
  <si>
    <t>02.05.04.04.01.02.06</t>
  </si>
  <si>
    <t>02.05.04.04.01.02.07</t>
  </si>
  <si>
    <t>02.05.04.04.01.02.08</t>
  </si>
  <si>
    <t>02.05.04.04.01.02.09</t>
  </si>
  <si>
    <t>02.05.04.04.01.02.10</t>
  </si>
  <si>
    <t>02.05.04.04.01.02.11</t>
  </si>
  <si>
    <t>02.05.04.04.01.03</t>
  </si>
  <si>
    <t>02.05.04.04.01.03.01</t>
  </si>
  <si>
    <t>02.05.04.04.01.03.02</t>
  </si>
  <si>
    <t>02.05.04.04.01.04</t>
  </si>
  <si>
    <t>02.05.04.04.01.04.01</t>
  </si>
  <si>
    <t>02.05.04.04.01.05</t>
  </si>
  <si>
    <t>02.05.04.04.01.05.01</t>
  </si>
  <si>
    <t>02.05.04.04.01.05.02</t>
  </si>
  <si>
    <t>02.05.04.04.01.05.03</t>
  </si>
  <si>
    <t>02.05.04.04.01.05.04</t>
  </si>
  <si>
    <t>02.05.04.04.01.05.05</t>
  </si>
  <si>
    <t>02.05.04.04.01.05.06</t>
  </si>
  <si>
    <t>02.05.04.04.01.05.07</t>
  </si>
  <si>
    <t>02.05.04.04.01.05.08</t>
  </si>
  <si>
    <t>02.05.04.04.01.05.09</t>
  </si>
  <si>
    <t>02.05.04.04.01.05.10</t>
  </si>
  <si>
    <t>02.05.04.04.01.05.11</t>
  </si>
  <si>
    <t>02.05.04.04.01.05.12</t>
  </si>
  <si>
    <t>02.05.04.04.01.05.13</t>
  </si>
  <si>
    <t>02.05.04.04.01.05.14</t>
  </si>
  <si>
    <t>02.05.04.04.01.05.15</t>
  </si>
  <si>
    <t>02.05.04.04.02</t>
  </si>
  <si>
    <t>SERVICIOS PARA EL SISTEMA DE CONTROL Y AUTOMATIZACIÓN PARA ESTACIÓN EBAR-04</t>
  </si>
  <si>
    <t>02.05.04.04.02.01</t>
  </si>
  <si>
    <t>02.05.04.04.02.01.01</t>
  </si>
  <si>
    <t>02.05.04.04.02.01.02</t>
  </si>
  <si>
    <t>02.05.04.04.02.02</t>
  </si>
  <si>
    <t>02.05.04.04.02.02.01</t>
  </si>
  <si>
    <t>02.05.04.04.02.03</t>
  </si>
  <si>
    <t>02.05.04.04.02.03.01</t>
  </si>
  <si>
    <t>02.05.04.04.02.03.02</t>
  </si>
  <si>
    <t>02.05.04.04.03</t>
  </si>
  <si>
    <t>EQUIPOS DE TELEMETRIA PARA ESTACIÓN PARA CAMARA EBAR - 04</t>
  </si>
  <si>
    <t>02.05.04.04.03.01</t>
  </si>
  <si>
    <t>02.05.04.04.03.01.01</t>
  </si>
  <si>
    <t>Tablero de telemetria (TT) -EBAR - 04</t>
  </si>
  <si>
    <t>02.05.04.04.03.01.02</t>
  </si>
  <si>
    <t>02.05.04.04.03.02</t>
  </si>
  <si>
    <t>02.05.04.04.03.02.01</t>
  </si>
  <si>
    <t>02.05.04.04.03.02.02</t>
  </si>
  <si>
    <t>02.05.04.04.03.02.03</t>
  </si>
  <si>
    <t>02.05.04.04.03.02.04</t>
  </si>
  <si>
    <t>02.05.04.04.03.02.05</t>
  </si>
  <si>
    <t>02.05.04.04.03.02.06</t>
  </si>
  <si>
    <t>02.05.04.04.03.02.07</t>
  </si>
  <si>
    <t>02.05.04.04.03.02.08</t>
  </si>
  <si>
    <t>02.05.04.04.03.02.09</t>
  </si>
  <si>
    <t>02.05.04.04.03.02.10</t>
  </si>
  <si>
    <t>02.05.04.05</t>
  </si>
  <si>
    <t>02.05.04.05.01</t>
  </si>
  <si>
    <t>02.05.04.05.01.01</t>
  </si>
  <si>
    <t>02.05.04.05.01.01.01</t>
  </si>
  <si>
    <t>02.05.04.05.01.01.02</t>
  </si>
  <si>
    <t>02.05.04.05.01.02</t>
  </si>
  <si>
    <t>02.05.04.05.01.02.01</t>
  </si>
  <si>
    <t>02.05.04.05.01.03</t>
  </si>
  <si>
    <t>02.05.04.05.01.03.01</t>
  </si>
  <si>
    <t>02.05.04.05.01.04</t>
  </si>
  <si>
    <t>02.05.04.05.01.04.01</t>
  </si>
  <si>
    <t>02.05.04.05.01.04.02</t>
  </si>
  <si>
    <t>02.05.04.05.01.04.03</t>
  </si>
  <si>
    <t>02.05.04.05.01.05</t>
  </si>
  <si>
    <t>02.05.04.05.01.05.01</t>
  </si>
  <si>
    <t>02.05.04.05.01.05.02</t>
  </si>
  <si>
    <t>02.05.04.05.01.05.03</t>
  </si>
  <si>
    <t>02.05.04.05.01.06</t>
  </si>
  <si>
    <t>02.05.04.05.01.06.01</t>
  </si>
  <si>
    <t>02.05.04.05.01.06.02</t>
  </si>
  <si>
    <t>02.05.04.05.01.06.03</t>
  </si>
  <si>
    <t>02.05.04.05.01.07</t>
  </si>
  <si>
    <t>02.05.04.05.01.07.01</t>
  </si>
  <si>
    <t>02.05.04.05.01.08</t>
  </si>
  <si>
    <t>02.05.04.05.01.08.01</t>
  </si>
  <si>
    <t>02.05.04.05.02</t>
  </si>
  <si>
    <t>02.05.04.05.02.01</t>
  </si>
  <si>
    <t>02.05.04.05.02.01.01</t>
  </si>
  <si>
    <t>02.05.04.05.02.02</t>
  </si>
  <si>
    <t>02.05.04.05.02.02.01</t>
  </si>
  <si>
    <t>02.05.04.05.02.02.02</t>
  </si>
  <si>
    <t>02.05.04.05.02.02.03</t>
  </si>
  <si>
    <t>02.05.04.05.02.02.04</t>
  </si>
  <si>
    <t>02.05.04.05.02.02.05</t>
  </si>
  <si>
    <t>02.05.04.05.02.02.06</t>
  </si>
  <si>
    <t>02.05.04.05.02.02.07</t>
  </si>
  <si>
    <t>02.05.04.05.02.02.08</t>
  </si>
  <si>
    <t>02.05.04.05.02.02.09</t>
  </si>
  <si>
    <t>02.05.04.05.02.02.10</t>
  </si>
  <si>
    <t>02.05.04.05.02.02.11</t>
  </si>
  <si>
    <t>02.05.04.05.02.02.12</t>
  </si>
  <si>
    <t>02.05.04.05.02.02.13</t>
  </si>
  <si>
    <t>02.05.04.05.02.03</t>
  </si>
  <si>
    <t>02.05.04.05.02.03.01</t>
  </si>
  <si>
    <t>02.05.04.05.02.03.02</t>
  </si>
  <si>
    <t>02.05.04.05.02.03.03</t>
  </si>
  <si>
    <t>02.05.04.05.02.04</t>
  </si>
  <si>
    <t>02.05.04.05.02.04.01</t>
  </si>
  <si>
    <t>02.05.04.05.02.04.02</t>
  </si>
  <si>
    <t>02.05.04.05.02.04.03</t>
  </si>
  <si>
    <t>02.05.04.05.02.05</t>
  </si>
  <si>
    <t>02.05.04.05.02.05.01</t>
  </si>
  <si>
    <t>02.05.04.05.02.05.02</t>
  </si>
  <si>
    <t>02.05.04.05.03</t>
  </si>
  <si>
    <t>02.05.04.05.03.01</t>
  </si>
  <si>
    <t>02.05.04.05.03.02</t>
  </si>
  <si>
    <t>02.05.04.05.03.03</t>
  </si>
  <si>
    <t>02.05.04.05.03.04</t>
  </si>
  <si>
    <t>02.05.04.05.03.05</t>
  </si>
  <si>
    <t>02.05.04.05.03.06</t>
  </si>
  <si>
    <t>02.05.04.05.03.07</t>
  </si>
  <si>
    <t>02.05.04.05.03.08</t>
  </si>
  <si>
    <t>02.05.04.05.04</t>
  </si>
  <si>
    <t>02.05.04.05.04.01</t>
  </si>
  <si>
    <t>02.05.04.05.04.02</t>
  </si>
  <si>
    <t>02.05.05</t>
  </si>
  <si>
    <t>ESTACIÓN DE BOMBEO DE AGUA RESIDUALES (EBAR-V)</t>
  </si>
  <si>
    <t>02.05.05.01</t>
  </si>
  <si>
    <t>02.05.05.01.01</t>
  </si>
  <si>
    <t>02.05.05.01.01.01</t>
  </si>
  <si>
    <t>02.05.05.01.01.02</t>
  </si>
  <si>
    <t>02.05.05.01.01.03</t>
  </si>
  <si>
    <t>02.05.05.01.01.04</t>
  </si>
  <si>
    <t>02.05.05.01.01.05</t>
  </si>
  <si>
    <t>02.05.05.01.01.06</t>
  </si>
  <si>
    <t>02.05.05.01.01.07</t>
  </si>
  <si>
    <t>02.05.05.01.01.08</t>
  </si>
  <si>
    <t>02.05.05.01.01.09</t>
  </si>
  <si>
    <t>02.05.05.01.01.10</t>
  </si>
  <si>
    <t>02.05.05.01.01.11</t>
  </si>
  <si>
    <t>02.05.05.01.01.12</t>
  </si>
  <si>
    <t>02.05.05.01.01.13</t>
  </si>
  <si>
    <t>02.05.05.01.01.14</t>
  </si>
  <si>
    <t>02.05.05.01.01.15</t>
  </si>
  <si>
    <t>02.05.05.01.01.16</t>
  </si>
  <si>
    <t>02.05.05.01.01.17</t>
  </si>
  <si>
    <t>02.05.05.01.01.18</t>
  </si>
  <si>
    <t>02.05.05.01.01.19</t>
  </si>
  <si>
    <t>02.05.05.01.01.20</t>
  </si>
  <si>
    <t>02.05.05.01.01.21</t>
  </si>
  <si>
    <t>02.05.05.01.01.22</t>
  </si>
  <si>
    <t>02.05.05.01.01.23</t>
  </si>
  <si>
    <t>02.05.05.01.01.24</t>
  </si>
  <si>
    <t>02.05.05.01.01.25</t>
  </si>
  <si>
    <t>02.05.05.01.01.26</t>
  </si>
  <si>
    <t>02.05.05.01.01.27</t>
  </si>
  <si>
    <t>02.05.05.01.01.28</t>
  </si>
  <si>
    <t>02.05.05.01.01.29</t>
  </si>
  <si>
    <t>02.05.05.01.01.30</t>
  </si>
  <si>
    <t>02.05.05.01.01.31</t>
  </si>
  <si>
    <t>02.05.05.01.02</t>
  </si>
  <si>
    <t>02.05.05.01.02.01</t>
  </si>
  <si>
    <t>02.05.05.01.02.02</t>
  </si>
  <si>
    <t>02.05.05.01.02.03</t>
  </si>
  <si>
    <t>02.05.05.01.02.04</t>
  </si>
  <si>
    <t>02.05.05.01.02.05</t>
  </si>
  <si>
    <t>02.05.05.01.02.06</t>
  </si>
  <si>
    <t>02.05.05.01.02.07</t>
  </si>
  <si>
    <t>02.05.05.01.02.08</t>
  </si>
  <si>
    <t>02.05.05.01.02.09</t>
  </si>
  <si>
    <t>02.05.05.01.02.10</t>
  </si>
  <si>
    <t>02.05.05.01.02.11</t>
  </si>
  <si>
    <t>02.05.05.01.02.12</t>
  </si>
  <si>
    <t>02.05.05.01.02.13</t>
  </si>
  <si>
    <t>02.05.05.01.02.14</t>
  </si>
  <si>
    <t>02.05.05.01.02.15</t>
  </si>
  <si>
    <t>02.05.05.01.02.16</t>
  </si>
  <si>
    <t>02.05.05.01.02.17</t>
  </si>
  <si>
    <t>02.05.05.01.02.18</t>
  </si>
  <si>
    <t>02.05.05.01.02.19</t>
  </si>
  <si>
    <t>02.05.05.01.02.20</t>
  </si>
  <si>
    <t>02.05.05.01.02.21</t>
  </si>
  <si>
    <t>02.05.05.01.02.22</t>
  </si>
  <si>
    <t>02.05.05.01.02.23</t>
  </si>
  <si>
    <t>02.05.05.01.02.24</t>
  </si>
  <si>
    <t>02.05.05.01.02.25</t>
  </si>
  <si>
    <t>02.05.05.01.03</t>
  </si>
  <si>
    <t>02.05.05.01.03.01</t>
  </si>
  <si>
    <t>02.05.05.01.03.02</t>
  </si>
  <si>
    <t>02.05.05.01.03.03</t>
  </si>
  <si>
    <t>02.05.05.01.03.04</t>
  </si>
  <si>
    <t>02.05.05.01.03.05</t>
  </si>
  <si>
    <t>02.05.05.01.03.06</t>
  </si>
  <si>
    <t>02.05.05.01.03.07</t>
  </si>
  <si>
    <t>02.05.05.01.03.08</t>
  </si>
  <si>
    <t>02.05.05.01.03.09</t>
  </si>
  <si>
    <t>02.05.05.01.03.10</t>
  </si>
  <si>
    <t>02.05.05.01.04</t>
  </si>
  <si>
    <t>02.05.05.01.04.01</t>
  </si>
  <si>
    <t>Suministro e instalacion de Electrobomba para desague Qb=32.41 lps HDT=21.57 16.0KW</t>
  </si>
  <si>
    <t>02.05.05.01.04.02</t>
  </si>
  <si>
    <t>02.05.05.01.05</t>
  </si>
  <si>
    <t>02.05.05.01.05.01</t>
  </si>
  <si>
    <t>02.05.05.02</t>
  </si>
  <si>
    <t>02.05.05.02.01</t>
  </si>
  <si>
    <t>Suministro e instalacion del Sistema de Tratamiento de olores Q=617.88 m3/s</t>
  </si>
  <si>
    <t>02.05.05.02.02</t>
  </si>
  <si>
    <t>02.05.05.02.03</t>
  </si>
  <si>
    <t>02.05.05.03</t>
  </si>
  <si>
    <t>02.05.05.03.01</t>
  </si>
  <si>
    <t>02.05.05.03.01.01</t>
  </si>
  <si>
    <t>02.05.05.03.01.02</t>
  </si>
  <si>
    <t>02.05.05.03.01.03</t>
  </si>
  <si>
    <t>02.05.05.03.01.04</t>
  </si>
  <si>
    <t>02.05.05.03.01.05</t>
  </si>
  <si>
    <t>02.05.05.03.01.06</t>
  </si>
  <si>
    <t>02.05.05.03.01.07</t>
  </si>
  <si>
    <t>02.05.05.03.01.08</t>
  </si>
  <si>
    <t>02.05.05.03.01.09</t>
  </si>
  <si>
    <t>02.05.05.03.01.10</t>
  </si>
  <si>
    <t>02.05.05.03.01.11</t>
  </si>
  <si>
    <t>02.05.05.03.01.12</t>
  </si>
  <si>
    <t>02.05.05.03.02</t>
  </si>
  <si>
    <t>02.05.05.03.02.01</t>
  </si>
  <si>
    <t>02.05.05.03.02.02</t>
  </si>
  <si>
    <t>02.05.05.03.02.03</t>
  </si>
  <si>
    <t>02.05.05.03.02.04</t>
  </si>
  <si>
    <t>02.05.05.03.02.05</t>
  </si>
  <si>
    <t>02.05.05.03.02.06</t>
  </si>
  <si>
    <t>02.05.05.03.02.07</t>
  </si>
  <si>
    <t>02.05.05.03.02.08</t>
  </si>
  <si>
    <t>02.05.05.03.02.09</t>
  </si>
  <si>
    <t>02.05.05.03.02.10</t>
  </si>
  <si>
    <t>02.05.05.03.02.11</t>
  </si>
  <si>
    <t>02.05.05.03.02.12</t>
  </si>
  <si>
    <t>02.05.05.03.02.13</t>
  </si>
  <si>
    <t>02.05.05.03.02.14</t>
  </si>
  <si>
    <t>02.05.05.03.02.15</t>
  </si>
  <si>
    <t>02.05.05.03.02.16</t>
  </si>
  <si>
    <t>02.05.05.03.02.17</t>
  </si>
  <si>
    <t>02.05.05.03.02.18</t>
  </si>
  <si>
    <t>02.05.05.03.02.19</t>
  </si>
  <si>
    <t>02.05.05.03.02.20</t>
  </si>
  <si>
    <t>02.05.05.03.02.21</t>
  </si>
  <si>
    <t>02.05.05.03.02.22</t>
  </si>
  <si>
    <t>02.05.05.03.02.23</t>
  </si>
  <si>
    <t>02.05.05.03.03</t>
  </si>
  <si>
    <t>02.05.05.03.03.01</t>
  </si>
  <si>
    <t>02.05.05.03.03.02</t>
  </si>
  <si>
    <t>02.05.05.03.03.03</t>
  </si>
  <si>
    <t>02.05.05.03.03.04</t>
  </si>
  <si>
    <t>02.05.05.03.03.05</t>
  </si>
  <si>
    <t>02.05.05.03.03.06</t>
  </si>
  <si>
    <t>02.05.05.03.03.07</t>
  </si>
  <si>
    <t>02.05.05.03.03.08</t>
  </si>
  <si>
    <t>02.05.05.03.04</t>
  </si>
  <si>
    <t>02.05.05.03.04.01</t>
  </si>
  <si>
    <t>Tablero Generral (TG) según diagrama unifilar EBAR-05</t>
  </si>
  <si>
    <t>02.05.05.03.04.02</t>
  </si>
  <si>
    <t>Tablero de transferica automatica (TTA) según diagrama unifilar EBAR-05</t>
  </si>
  <si>
    <t>02.05.05.03.04.03</t>
  </si>
  <si>
    <t>Tablero de servicios auxiliares (TSA) según diagrama unifilar EBAR-05</t>
  </si>
  <si>
    <t>02.05.05.03.04.04</t>
  </si>
  <si>
    <t>Tablero de fuerza para electrobombas (TB1) según diagrama unifilar EBAR-05</t>
  </si>
  <si>
    <t>02.05.05.03.04.05</t>
  </si>
  <si>
    <t>Tablero de fuerza para electrobombas (TB2) según diagrama unifilar EBAR-05</t>
  </si>
  <si>
    <t>02.05.05.03.04.06</t>
  </si>
  <si>
    <t>Tablero de banco de condensadores (TBC1) según diagrama unifilar EBAR-05</t>
  </si>
  <si>
    <t>02.05.05.03.04.07</t>
  </si>
  <si>
    <t>Tablero de banco de condensadores (TBC2) según diagrama unifilar EBAR-05</t>
  </si>
  <si>
    <t>02.05.05.03.04.08</t>
  </si>
  <si>
    <t>Tablero de distriucion (TD-01) según diagrama unifilar EBAR-05</t>
  </si>
  <si>
    <t>02.05.05.03.04.09</t>
  </si>
  <si>
    <t>Tablero de distriucion (TD-02) según diagrama unifilar EBAR-05</t>
  </si>
  <si>
    <t>02.05.05.03.04.10</t>
  </si>
  <si>
    <t>Tablero de distriucion (TD-03) según diagrama unifilar EBAR-05</t>
  </si>
  <si>
    <t>02.05.05.03.04.11</t>
  </si>
  <si>
    <t>Tablero de fuerza de tecle electrico (TTE) según diagrama unifilar EBAR-05</t>
  </si>
  <si>
    <t>02.05.05.03.04.12</t>
  </si>
  <si>
    <t>02.05.05.03.04.13</t>
  </si>
  <si>
    <t>02.05.05.03.04.14</t>
  </si>
  <si>
    <t>02.05.05.03.04.15</t>
  </si>
  <si>
    <t>02.05.05.03.05</t>
  </si>
  <si>
    <t>02.05.05.03.05.01</t>
  </si>
  <si>
    <t>02.05.05.03.05.02</t>
  </si>
  <si>
    <t>02.05.05.03.05.03</t>
  </si>
  <si>
    <t>02.05.05.03.05.04</t>
  </si>
  <si>
    <t>02.05.05.03.05.05</t>
  </si>
  <si>
    <t>02.05.05.03.05.06</t>
  </si>
  <si>
    <t>02.05.05.03.06</t>
  </si>
  <si>
    <t>02.05.05.03.06.01</t>
  </si>
  <si>
    <t>02.05.05.03.06.01.01</t>
  </si>
  <si>
    <t>02.05.05.03.06.01.02</t>
  </si>
  <si>
    <t>02.05.05.03.06.01.03</t>
  </si>
  <si>
    <t>02.05.05.03.06.01.04</t>
  </si>
  <si>
    <t>02.05.05.03.06.01.05</t>
  </si>
  <si>
    <t>02.05.05.03.06.01.06</t>
  </si>
  <si>
    <t>02.05.05.03.06.01.07</t>
  </si>
  <si>
    <t>02.05.05.03.06.01.08</t>
  </si>
  <si>
    <t>02.05.05.03.06.02</t>
  </si>
  <si>
    <t>02.05.05.03.06.02.01</t>
  </si>
  <si>
    <t>02.05.05.03.06.02.02</t>
  </si>
  <si>
    <t>02.05.05.03.06.02.03</t>
  </si>
  <si>
    <t>02.05.05.03.06.02.04</t>
  </si>
  <si>
    <t>02.05.05.03.06.02.05</t>
  </si>
  <si>
    <t>02.05.05.03.06.03</t>
  </si>
  <si>
    <t>02.05.05.03.06.03.01</t>
  </si>
  <si>
    <t>02.05.05.03.06.03.02</t>
  </si>
  <si>
    <t>02.05.05.03.06.03.03</t>
  </si>
  <si>
    <t>02.05.05.03.06.03.04</t>
  </si>
  <si>
    <t>02.05.05.03.06.03.05</t>
  </si>
  <si>
    <t>02.05.05.03.06.03.06</t>
  </si>
  <si>
    <t>02.05.05.03.07</t>
  </si>
  <si>
    <t>02.05.05.03.07.01</t>
  </si>
  <si>
    <t>02.05.05.03.07.01.01</t>
  </si>
  <si>
    <t>02.05.05.03.07.01.02</t>
  </si>
  <si>
    <t>02.05.05.03.07.01.03</t>
  </si>
  <si>
    <t>02.05.05.03.07.01.04</t>
  </si>
  <si>
    <t>02.05.05.03.07.01.05</t>
  </si>
  <si>
    <t>02.05.05.03.07.01.06</t>
  </si>
  <si>
    <t>02.05.05.03.07.01.07</t>
  </si>
  <si>
    <t>02.05.05.03.07.01.08</t>
  </si>
  <si>
    <t>02.05.05.03.07.01.09</t>
  </si>
  <si>
    <t>02.05.05.03.07.01.10</t>
  </si>
  <si>
    <t>02.05.05.03.07.01.11</t>
  </si>
  <si>
    <t>02.05.05.03.07.01.12</t>
  </si>
  <si>
    <t>02.05.05.03.07.01.13</t>
  </si>
  <si>
    <t>02.05.05.03.07.01.14</t>
  </si>
  <si>
    <t>02.05.05.03.07.01.15</t>
  </si>
  <si>
    <t>02.05.05.03.07.01.16</t>
  </si>
  <si>
    <t>02.05.05.03.07.02</t>
  </si>
  <si>
    <t>02.05.05.03.07.02.01</t>
  </si>
  <si>
    <t>02.05.05.03.07.02.02</t>
  </si>
  <si>
    <t>02.05.05.03.07.02.03</t>
  </si>
  <si>
    <t>02.05.05.03.07.02.04</t>
  </si>
  <si>
    <t>02.05.05.03.07.02.05</t>
  </si>
  <si>
    <t>02.05.05.03.07.02.06</t>
  </si>
  <si>
    <t>02.05.05.03.07.02.07</t>
  </si>
  <si>
    <t>02.05.05.03.07.02.08</t>
  </si>
  <si>
    <t>02.05.05.03.07.02.09</t>
  </si>
  <si>
    <t>02.05.05.03.07.02.10</t>
  </si>
  <si>
    <t>02.05.05.03.07.02.11</t>
  </si>
  <si>
    <t>02.05.05.03.07.03</t>
  </si>
  <si>
    <t>02.05.05.03.07.03.01</t>
  </si>
  <si>
    <t>02.05.05.03.07.03.02</t>
  </si>
  <si>
    <t>02.05.05.03.07.03.03</t>
  </si>
  <si>
    <t>02.05.05.03.07.03.04</t>
  </si>
  <si>
    <t>02.05.05.03.07.03.05</t>
  </si>
  <si>
    <t>02.05.05.03.07.03.06</t>
  </si>
  <si>
    <t>02.05.05.03.07.03.07</t>
  </si>
  <si>
    <t>02.05.05.03.07.03.08</t>
  </si>
  <si>
    <t>02.05.05.03.07.03.09</t>
  </si>
  <si>
    <t>02.05.05.03.07.04</t>
  </si>
  <si>
    <t>02.05.05.03.07.04.01</t>
  </si>
  <si>
    <t>02.05.05.03.07.04.02</t>
  </si>
  <si>
    <t>02.05.05.03.07.04.03</t>
  </si>
  <si>
    <t>02.05.05.03.07.04.04</t>
  </si>
  <si>
    <t>02.05.05.03.07.04.05</t>
  </si>
  <si>
    <t>02.05.05.03.07.04.06</t>
  </si>
  <si>
    <t>02.05.05.03.07.04.07</t>
  </si>
  <si>
    <t>02.05.05.03.07.04.08</t>
  </si>
  <si>
    <t>02.05.05.03.07.04.09</t>
  </si>
  <si>
    <t>02.05.05.03.07.05</t>
  </si>
  <si>
    <t>02.05.05.03.07.05.01</t>
  </si>
  <si>
    <t>02.05.05.03.07.05.02</t>
  </si>
  <si>
    <t>02.05.05.03.07.05.03</t>
  </si>
  <si>
    <t>02.05.05.03.07.05.04</t>
  </si>
  <si>
    <t>02.05.05.03.07.05.05</t>
  </si>
  <si>
    <t>02.05.05.03.07.05.06</t>
  </si>
  <si>
    <t>02.05.05.03.07.05.07</t>
  </si>
  <si>
    <t>02.05.05.03.07.05.08</t>
  </si>
  <si>
    <t>02.05.05.03.08</t>
  </si>
  <si>
    <t>02.05.05.03.08.01</t>
  </si>
  <si>
    <t>Sistema de utilizacion de media tension en la EBAR -V</t>
  </si>
  <si>
    <t>02.05.05.04</t>
  </si>
  <si>
    <t>02.05.05.04.01</t>
  </si>
  <si>
    <t>EQUIPOS DE CONTROL Y AUTOMATIZACIÓN PARA ESTACIÓN EBAR-05</t>
  </si>
  <si>
    <t>02.05.05.04.01.01</t>
  </si>
  <si>
    <t>02.05.05.04.01.01.01</t>
  </si>
  <si>
    <t>Tablero Rectificador (TR) - EBAR - 05</t>
  </si>
  <si>
    <t>02.05.05.04.01.01.02</t>
  </si>
  <si>
    <t>Tablero de Automatización y Control (TAC) - EBAR - 05</t>
  </si>
  <si>
    <t>02.05.05.04.01.01.03</t>
  </si>
  <si>
    <t>02.05.05.04.01.02</t>
  </si>
  <si>
    <t>02.05.05.04.01.02.01</t>
  </si>
  <si>
    <t>02.05.05.04.01.02.02</t>
  </si>
  <si>
    <t>02.05.05.04.01.02.03</t>
  </si>
  <si>
    <t>02.05.05.04.01.02.04</t>
  </si>
  <si>
    <t>02.05.05.04.01.02.05</t>
  </si>
  <si>
    <t>02.05.05.04.01.02.06</t>
  </si>
  <si>
    <t>02.05.05.04.01.02.07</t>
  </si>
  <si>
    <t>02.05.05.04.01.02.08</t>
  </si>
  <si>
    <t>02.05.05.04.01.02.09</t>
  </si>
  <si>
    <t>02.05.05.04.01.02.10</t>
  </si>
  <si>
    <t>02.05.05.04.01.02.11</t>
  </si>
  <si>
    <t>02.05.05.04.01.03</t>
  </si>
  <si>
    <t>02.05.05.04.01.03.01</t>
  </si>
  <si>
    <t>02.05.05.04.01.03.02</t>
  </si>
  <si>
    <t>02.05.05.04.01.04</t>
  </si>
  <si>
    <t>02.05.05.04.01.04.01</t>
  </si>
  <si>
    <t>02.05.05.04.01.05</t>
  </si>
  <si>
    <t>02.05.05.04.01.05.01</t>
  </si>
  <si>
    <t>02.05.05.04.01.05.02</t>
  </si>
  <si>
    <t>02.05.05.04.01.05.03</t>
  </si>
  <si>
    <t>02.05.05.04.01.05.04</t>
  </si>
  <si>
    <t>02.05.05.04.01.05.05</t>
  </si>
  <si>
    <t>02.05.05.04.01.05.06</t>
  </si>
  <si>
    <t>02.05.05.04.01.05.07</t>
  </si>
  <si>
    <t>02.05.05.04.01.05.08</t>
  </si>
  <si>
    <t>02.05.05.04.01.05.09</t>
  </si>
  <si>
    <t>02.05.05.04.01.05.10</t>
  </si>
  <si>
    <t>02.05.05.04.01.05.11</t>
  </si>
  <si>
    <t>02.05.05.04.01.05.12</t>
  </si>
  <si>
    <t>02.05.05.04.01.05.13</t>
  </si>
  <si>
    <t>02.05.05.04.01.05.14</t>
  </si>
  <si>
    <t>02.05.05.04.01.05.15</t>
  </si>
  <si>
    <t>02.05.05.04.02</t>
  </si>
  <si>
    <t>SERVICIOS PARA EL SISTEMA DE CONTROL Y AUTOMATIZACIÓN PARA ESTACIÓN EBAR-05</t>
  </si>
  <si>
    <t>02.05.05.04.02.01</t>
  </si>
  <si>
    <t>02.05.05.04.02.01.01</t>
  </si>
  <si>
    <t>02.05.05.04.02.01.02</t>
  </si>
  <si>
    <t>02.05.05.04.02.02</t>
  </si>
  <si>
    <t>02.05.05.04.02.02.01</t>
  </si>
  <si>
    <t>02.05.05.04.02.03</t>
  </si>
  <si>
    <t>02.05.05.04.02.03.01</t>
  </si>
  <si>
    <t>02.05.05.04.02.03.02</t>
  </si>
  <si>
    <t>02.05.05.04.03</t>
  </si>
  <si>
    <t>EQUIPOS DE TELEMETRIA PARA ESTACIÓN PARA CAMARA EBAR - 05</t>
  </si>
  <si>
    <t>02.05.05.04.03.01</t>
  </si>
  <si>
    <t>02.05.05.04.03.01.01</t>
  </si>
  <si>
    <t>Tablero de telemetria (TT) -EBAR - 05</t>
  </si>
  <si>
    <t>02.05.05.04.03.01.02</t>
  </si>
  <si>
    <t>02.05.05.04.03.02</t>
  </si>
  <si>
    <t>02.05.05.04.03.02.01</t>
  </si>
  <si>
    <t>02.05.05.04.03.02.02</t>
  </si>
  <si>
    <t>02.05.05.04.03.02.03</t>
  </si>
  <si>
    <t>02.05.05.04.03.02.04</t>
  </si>
  <si>
    <t>02.05.05.04.03.02.05</t>
  </si>
  <si>
    <t>02.05.05.04.03.02.06</t>
  </si>
  <si>
    <t>02.05.05.04.03.02.07</t>
  </si>
  <si>
    <t>02.05.05.04.03.02.08</t>
  </si>
  <si>
    <t>02.05.05.04.03.02.09</t>
  </si>
  <si>
    <t>02.05.05.04.03.02.10</t>
  </si>
  <si>
    <t>02.05.05.05</t>
  </si>
  <si>
    <t>02.05.05.05.01</t>
  </si>
  <si>
    <t>02.05.05.05.01.01</t>
  </si>
  <si>
    <t>02.05.05.05.01.01.01</t>
  </si>
  <si>
    <t>02.05.05.05.01.01.02</t>
  </si>
  <si>
    <t>02.05.05.05.01.02</t>
  </si>
  <si>
    <t>02.05.05.05.01.02.01</t>
  </si>
  <si>
    <t>02.05.05.05.01.03</t>
  </si>
  <si>
    <t>02.05.05.05.01.03.01</t>
  </si>
  <si>
    <t>02.05.05.05.01.04</t>
  </si>
  <si>
    <t>02.05.05.05.01.04.01</t>
  </si>
  <si>
    <t>02.05.05.05.01.04.02</t>
  </si>
  <si>
    <t>02.05.05.05.01.04.03</t>
  </si>
  <si>
    <t>02.05.05.05.01.05</t>
  </si>
  <si>
    <t>02.05.05.05.01.05.01</t>
  </si>
  <si>
    <t>02.05.05.05.01.05.02</t>
  </si>
  <si>
    <t>02.05.05.05.01.05.03</t>
  </si>
  <si>
    <t>02.05.05.05.01.06</t>
  </si>
  <si>
    <t>02.05.05.05.01.06.01</t>
  </si>
  <si>
    <t>02.05.05.05.01.06.02</t>
  </si>
  <si>
    <t>02.05.05.05.01.06.03</t>
  </si>
  <si>
    <t>02.05.05.05.01.07</t>
  </si>
  <si>
    <t>02.05.05.05.01.07.01</t>
  </si>
  <si>
    <t>02.05.05.05.01.08</t>
  </si>
  <si>
    <t>02.05.05.05.01.08.01</t>
  </si>
  <si>
    <t>02.05.05.05.02</t>
  </si>
  <si>
    <t>02.05.05.05.02.01</t>
  </si>
  <si>
    <t>02.05.05.05.02.01.01</t>
  </si>
  <si>
    <t>02.05.05.05.02.02</t>
  </si>
  <si>
    <t>02.05.05.05.02.02.01</t>
  </si>
  <si>
    <t>02.05.05.05.02.02.02</t>
  </si>
  <si>
    <t>02.05.05.05.02.02.03</t>
  </si>
  <si>
    <t>02.05.05.05.02.02.04</t>
  </si>
  <si>
    <t>02.05.05.05.02.02.05</t>
  </si>
  <si>
    <t>02.05.05.05.02.02.06</t>
  </si>
  <si>
    <t>02.05.05.05.02.02.07</t>
  </si>
  <si>
    <t>02.05.05.05.02.02.08</t>
  </si>
  <si>
    <t>02.05.05.05.02.02.09</t>
  </si>
  <si>
    <t>02.05.05.05.02.02.10</t>
  </si>
  <si>
    <t>02.05.05.05.02.02.11</t>
  </si>
  <si>
    <t>02.05.05.05.02.03</t>
  </si>
  <si>
    <t>02.05.05.05.02.03.01</t>
  </si>
  <si>
    <t>02.05.05.05.02.03.02</t>
  </si>
  <si>
    <t>02.05.05.05.02.03.03</t>
  </si>
  <si>
    <t>02.05.05.05.02.04</t>
  </si>
  <si>
    <t>02.05.05.05.02.04.01</t>
  </si>
  <si>
    <t>02.05.05.05.02.04.02</t>
  </si>
  <si>
    <t>02.05.05.05.02.04.03</t>
  </si>
  <si>
    <t>02.05.05.05.02.05</t>
  </si>
  <si>
    <t>02.05.05.05.02.05.01</t>
  </si>
  <si>
    <t>02.05.05.05.02.05.02</t>
  </si>
  <si>
    <t>02.05.05.05.03</t>
  </si>
  <si>
    <t>02.05.05.05.03.01</t>
  </si>
  <si>
    <t>02.05.05.05.03.02</t>
  </si>
  <si>
    <t>02.05.05.05.03.03</t>
  </si>
  <si>
    <t>02.05.05.05.03.04</t>
  </si>
  <si>
    <t>02.05.05.05.03.05</t>
  </si>
  <si>
    <t>02.05.05.05.03.06</t>
  </si>
  <si>
    <t>02.05.05.05.03.07</t>
  </si>
  <si>
    <t>02.05.05.05.03.08</t>
  </si>
  <si>
    <t>02.05.05.05.04</t>
  </si>
  <si>
    <t>02.05.05.05.04.01</t>
  </si>
  <si>
    <t>02.05.05.05.04.02</t>
  </si>
  <si>
    <t>02.05.06</t>
  </si>
  <si>
    <t>ESTACIÓN DE BOMBEO DE AGUA RESIDUALES (EBAR-VI)</t>
  </si>
  <si>
    <t>02.05.06.01</t>
  </si>
  <si>
    <t>02.05.06.01.01</t>
  </si>
  <si>
    <t>02.05.06.01.01.01</t>
  </si>
  <si>
    <t>02.05.06.01.01.02</t>
  </si>
  <si>
    <t>02.05.06.01.01.03</t>
  </si>
  <si>
    <t>02.05.06.01.01.04</t>
  </si>
  <si>
    <t>02.05.06.01.01.05</t>
  </si>
  <si>
    <t>02.05.06.01.01.06</t>
  </si>
  <si>
    <t>02.05.06.01.01.07</t>
  </si>
  <si>
    <t>02.05.06.01.01.08</t>
  </si>
  <si>
    <t>02.05.06.01.01.09</t>
  </si>
  <si>
    <t>02.05.06.01.01.10</t>
  </si>
  <si>
    <t>02.05.06.01.01.11</t>
  </si>
  <si>
    <t>02.05.06.01.01.12</t>
  </si>
  <si>
    <t>02.05.06.01.01.13</t>
  </si>
  <si>
    <t>02.05.06.01.01.14</t>
  </si>
  <si>
    <t>02.05.06.01.01.15</t>
  </si>
  <si>
    <t>02.05.06.01.01.16</t>
  </si>
  <si>
    <t>02.05.06.01.01.17</t>
  </si>
  <si>
    <t>02.05.06.01.01.18</t>
  </si>
  <si>
    <t>02.05.06.01.01.19</t>
  </si>
  <si>
    <t>02.05.06.01.01.20</t>
  </si>
  <si>
    <t>02.05.06.01.01.21</t>
  </si>
  <si>
    <t>02.05.06.01.01.22</t>
  </si>
  <si>
    <t>02.05.06.01.01.23</t>
  </si>
  <si>
    <t>02.05.06.01.01.24</t>
  </si>
  <si>
    <t>02.05.06.01.01.25</t>
  </si>
  <si>
    <t>02.05.06.01.01.26</t>
  </si>
  <si>
    <t>02.05.06.01.01.27</t>
  </si>
  <si>
    <t>02.05.06.01.01.28</t>
  </si>
  <si>
    <t>02.05.06.01.01.29</t>
  </si>
  <si>
    <t>02.05.06.01.01.30</t>
  </si>
  <si>
    <t>02.05.06.01.01.31</t>
  </si>
  <si>
    <t>02.05.06.01.02</t>
  </si>
  <si>
    <t>02.05.06.01.02.01</t>
  </si>
  <si>
    <t>02.05.06.01.02.02</t>
  </si>
  <si>
    <t>02.05.06.01.02.03</t>
  </si>
  <si>
    <t>02.05.06.01.02.04</t>
  </si>
  <si>
    <t>02.05.06.01.02.05</t>
  </si>
  <si>
    <t>02.05.06.01.02.06</t>
  </si>
  <si>
    <t>02.05.06.01.02.07</t>
  </si>
  <si>
    <t>02.05.06.01.02.08</t>
  </si>
  <si>
    <t>02.05.06.01.02.09</t>
  </si>
  <si>
    <t>02.05.06.01.02.10</t>
  </si>
  <si>
    <t>02.05.06.01.02.11</t>
  </si>
  <si>
    <t>02.05.06.01.02.12</t>
  </si>
  <si>
    <t>02.05.06.01.02.13</t>
  </si>
  <si>
    <t>02.05.06.01.02.14</t>
  </si>
  <si>
    <t>02.05.06.01.02.15</t>
  </si>
  <si>
    <t>02.05.06.01.02.16</t>
  </si>
  <si>
    <t>02.05.06.01.02.17</t>
  </si>
  <si>
    <t>02.05.06.01.02.18</t>
  </si>
  <si>
    <t>02.05.06.01.02.19</t>
  </si>
  <si>
    <t>02.05.06.01.02.20</t>
  </si>
  <si>
    <t>02.05.06.01.02.21</t>
  </si>
  <si>
    <t>02.05.06.01.02.22</t>
  </si>
  <si>
    <t>02.05.06.01.02.23</t>
  </si>
  <si>
    <t>02.05.06.01.02.24</t>
  </si>
  <si>
    <t>02.05.06.01.02.25</t>
  </si>
  <si>
    <t>02.05.06.01.03</t>
  </si>
  <si>
    <t>02.05.06.01.03.01</t>
  </si>
  <si>
    <t>02.05.06.01.03.02</t>
  </si>
  <si>
    <t>02.05.06.01.03.03</t>
  </si>
  <si>
    <t>02.05.06.01.03.04</t>
  </si>
  <si>
    <t>02.05.06.01.03.05</t>
  </si>
  <si>
    <t>02.05.06.01.03.06</t>
  </si>
  <si>
    <t>02.05.06.01.03.07</t>
  </si>
  <si>
    <t>02.05.06.01.03.08</t>
  </si>
  <si>
    <t>02.05.06.01.03.09</t>
  </si>
  <si>
    <t>02.05.06.01.03.10</t>
  </si>
  <si>
    <t>02.05.06.01.04</t>
  </si>
  <si>
    <t>02.05.06.01.04.01</t>
  </si>
  <si>
    <t>Suministro e instalacion de Electrobomba para desague Qb=26.48 lps HDT=18.95 12.90KW</t>
  </si>
  <si>
    <t>02.05.06.01.04.02</t>
  </si>
  <si>
    <t>02.05.06.01.05</t>
  </si>
  <si>
    <t>02.05.06.01.05.01</t>
  </si>
  <si>
    <t>02.05.06.02</t>
  </si>
  <si>
    <t>02.05.06.02.01</t>
  </si>
  <si>
    <t>Suministro e instalacion del Sistema de Tratamiento de olores Q=634.74 m3/s</t>
  </si>
  <si>
    <t>02.05.06.02.02</t>
  </si>
  <si>
    <t>02.05.06.02.03</t>
  </si>
  <si>
    <t>02.05.06.03</t>
  </si>
  <si>
    <t>02.05.06.03.01</t>
  </si>
  <si>
    <t>02.05.06.03.01.01</t>
  </si>
  <si>
    <t>02.05.06.03.01.02</t>
  </si>
  <si>
    <t>02.05.06.03.01.03</t>
  </si>
  <si>
    <t>02.05.06.03.01.04</t>
  </si>
  <si>
    <t>02.05.06.03.01.05</t>
  </si>
  <si>
    <t>02.05.06.03.01.06</t>
  </si>
  <si>
    <t>02.05.06.03.01.07</t>
  </si>
  <si>
    <t>02.05.06.03.01.08</t>
  </si>
  <si>
    <t>02.05.06.03.01.09</t>
  </si>
  <si>
    <t>02.05.06.03.01.10</t>
  </si>
  <si>
    <t>02.05.06.03.01.11</t>
  </si>
  <si>
    <t>02.05.06.03.01.12</t>
  </si>
  <si>
    <t>02.05.06.03.02</t>
  </si>
  <si>
    <t>02.05.06.03.02.01</t>
  </si>
  <si>
    <t>02.05.06.03.02.02</t>
  </si>
  <si>
    <t>02.05.06.03.02.03</t>
  </si>
  <si>
    <t>02.05.06.03.02.04</t>
  </si>
  <si>
    <t>02.05.06.03.02.05</t>
  </si>
  <si>
    <t>02.05.06.03.02.06</t>
  </si>
  <si>
    <t>02.05.06.03.02.07</t>
  </si>
  <si>
    <t>02.05.06.03.02.08</t>
  </si>
  <si>
    <t>02.05.06.03.02.09</t>
  </si>
  <si>
    <t>02.05.06.03.02.10</t>
  </si>
  <si>
    <t>02.05.06.03.02.11</t>
  </si>
  <si>
    <t>02.05.06.03.02.12</t>
  </si>
  <si>
    <t>02.05.06.03.02.13</t>
  </si>
  <si>
    <t>02.05.06.03.02.14</t>
  </si>
  <si>
    <t>02.05.06.03.02.15</t>
  </si>
  <si>
    <t>02.05.06.03.02.16</t>
  </si>
  <si>
    <t>02.05.06.03.02.17</t>
  </si>
  <si>
    <t>02.05.06.03.02.18</t>
  </si>
  <si>
    <t>02.05.06.03.02.19</t>
  </si>
  <si>
    <t>02.05.06.03.02.20</t>
  </si>
  <si>
    <t>02.05.06.03.02.21</t>
  </si>
  <si>
    <t>02.05.06.03.02.22</t>
  </si>
  <si>
    <t>02.05.06.03.02.23</t>
  </si>
  <si>
    <t>02.05.06.03.03</t>
  </si>
  <si>
    <t>02.05.06.03.03.01</t>
  </si>
  <si>
    <t>02.05.06.03.03.02</t>
  </si>
  <si>
    <t>02.05.06.03.03.03</t>
  </si>
  <si>
    <t>02.05.06.03.03.04</t>
  </si>
  <si>
    <t>02.05.06.03.03.05</t>
  </si>
  <si>
    <t>02.05.06.03.03.06</t>
  </si>
  <si>
    <t>02.05.06.03.03.07</t>
  </si>
  <si>
    <t>02.05.06.03.03.08</t>
  </si>
  <si>
    <t>02.05.06.03.04</t>
  </si>
  <si>
    <t>02.05.06.03.04.01</t>
  </si>
  <si>
    <t>Tablero Generral (TG) según diagrama unifilar EBAR-06</t>
  </si>
  <si>
    <t>02.05.06.03.04.02</t>
  </si>
  <si>
    <t>Tablero de transferica automatica (TTA) según diagrama unifilar EBAR-06</t>
  </si>
  <si>
    <t>02.05.06.03.04.03</t>
  </si>
  <si>
    <t>Tablero de servicios auxiliares (TSA) según diagrama unifilar EBAR-06</t>
  </si>
  <si>
    <t>02.05.06.03.04.04</t>
  </si>
  <si>
    <t>Tablero de fuerza para electrobombas (TB1) según diagrama unifilar EBAR-06</t>
  </si>
  <si>
    <t>02.05.06.03.04.05</t>
  </si>
  <si>
    <t>Tablero de fuerza para electrobombas (TB2) según diagrama unifilar EBAR-06</t>
  </si>
  <si>
    <t>02.05.06.03.04.06</t>
  </si>
  <si>
    <t>Tablero de banco de condensadores (TBC1) según diagrama unifilar EBAR-06</t>
  </si>
  <si>
    <t>02.05.06.03.04.07</t>
  </si>
  <si>
    <t>Tablero de banco de condensadores (TBC2) según diagrama unifilar EBAR-06</t>
  </si>
  <si>
    <t>02.05.06.03.04.08</t>
  </si>
  <si>
    <t>Tablero de distriucion (TD-01) según diagrama unifilar EBAR-06</t>
  </si>
  <si>
    <t>02.05.06.03.04.09</t>
  </si>
  <si>
    <t>Tablero de distriucion (TD-02) según diagrama unifilar EBAR-06</t>
  </si>
  <si>
    <t>02.05.06.03.04.10</t>
  </si>
  <si>
    <t>Tablero de distriucion (TD-03) según diagrama unifilar EBAR-06</t>
  </si>
  <si>
    <t>02.05.06.03.04.11</t>
  </si>
  <si>
    <t>Tablero de fuerza de tecle electrico (TTE) según diagrama unifilar EBAR-06</t>
  </si>
  <si>
    <t>02.05.06.03.04.12</t>
  </si>
  <si>
    <t>02.05.06.03.04.13</t>
  </si>
  <si>
    <t>02.05.06.03.04.14</t>
  </si>
  <si>
    <t>02.05.06.03.04.15</t>
  </si>
  <si>
    <t>02.05.06.03.05</t>
  </si>
  <si>
    <t>02.05.06.03.05.01</t>
  </si>
  <si>
    <t>02.05.06.03.05.02</t>
  </si>
  <si>
    <t>02.05.06.03.05.03</t>
  </si>
  <si>
    <t>02.05.06.03.05.04</t>
  </si>
  <si>
    <t>02.05.06.03.05.05</t>
  </si>
  <si>
    <t>02.05.06.03.05.06</t>
  </si>
  <si>
    <t>02.05.06.03.06</t>
  </si>
  <si>
    <t>02.05.06.03.06.01</t>
  </si>
  <si>
    <t>02.05.06.03.06.01.01</t>
  </si>
  <si>
    <t>02.05.06.03.06.01.02</t>
  </si>
  <si>
    <t>02.05.06.03.06.01.03</t>
  </si>
  <si>
    <t>02.05.06.03.06.01.04</t>
  </si>
  <si>
    <t>02.05.06.03.06.01.05</t>
  </si>
  <si>
    <t>02.05.06.03.06.01.06</t>
  </si>
  <si>
    <t>02.05.06.03.06.01.07</t>
  </si>
  <si>
    <t>02.05.06.03.06.01.08</t>
  </si>
  <si>
    <t>02.05.06.03.06.02</t>
  </si>
  <si>
    <t>02.05.06.03.06.02.01</t>
  </si>
  <si>
    <t>02.05.06.03.06.02.02</t>
  </si>
  <si>
    <t>02.05.06.03.06.02.03</t>
  </si>
  <si>
    <t>02.05.06.03.06.02.04</t>
  </si>
  <si>
    <t>02.05.06.03.06.02.05</t>
  </si>
  <si>
    <t>02.05.06.03.06.03</t>
  </si>
  <si>
    <t>02.05.06.03.06.03.01</t>
  </si>
  <si>
    <t>02.05.06.03.06.03.02</t>
  </si>
  <si>
    <t>02.05.06.03.06.03.03</t>
  </si>
  <si>
    <t>02.05.06.03.06.03.04</t>
  </si>
  <si>
    <t>02.05.06.03.06.03.05</t>
  </si>
  <si>
    <t>02.05.06.03.06.03.06</t>
  </si>
  <si>
    <t>02.05.06.03.07</t>
  </si>
  <si>
    <t>02.05.06.03.07.01</t>
  </si>
  <si>
    <t>02.05.06.03.07.01.01</t>
  </si>
  <si>
    <t>02.05.06.03.07.01.02</t>
  </si>
  <si>
    <t>02.05.06.03.07.01.03</t>
  </si>
  <si>
    <t>02.05.06.03.07.01.04</t>
  </si>
  <si>
    <t>02.05.06.03.07.01.05</t>
  </si>
  <si>
    <t>02.05.06.03.07.01.06</t>
  </si>
  <si>
    <t>02.05.06.03.07.01.07</t>
  </si>
  <si>
    <t>02.05.06.03.07.01.08</t>
  </si>
  <si>
    <t>02.05.06.03.07.01.09</t>
  </si>
  <si>
    <t>02.05.06.03.07.01.10</t>
  </si>
  <si>
    <t>02.05.06.03.07.01.11</t>
  </si>
  <si>
    <t>02.05.06.03.07.01.12</t>
  </si>
  <si>
    <t>02.05.06.03.07.01.13</t>
  </si>
  <si>
    <t>02.05.06.03.07.01.14</t>
  </si>
  <si>
    <t>02.05.06.03.07.01.15</t>
  </si>
  <si>
    <t>02.05.06.03.07.01.16</t>
  </si>
  <si>
    <t>02.05.06.03.07.02</t>
  </si>
  <si>
    <t>02.05.06.03.07.02.01</t>
  </si>
  <si>
    <t>02.05.06.03.07.02.02</t>
  </si>
  <si>
    <t>02.05.06.03.07.02.03</t>
  </si>
  <si>
    <t>02.05.06.03.07.02.04</t>
  </si>
  <si>
    <t>02.05.06.03.07.02.05</t>
  </si>
  <si>
    <t>02.05.06.03.07.02.06</t>
  </si>
  <si>
    <t>02.05.06.03.07.02.07</t>
  </si>
  <si>
    <t>02.05.06.03.07.02.08</t>
  </si>
  <si>
    <t>02.05.06.03.07.02.09</t>
  </si>
  <si>
    <t>02.05.06.03.07.02.10</t>
  </si>
  <si>
    <t>02.05.06.03.07.02.11</t>
  </si>
  <si>
    <t>02.05.06.03.07.03</t>
  </si>
  <si>
    <t>02.05.06.03.07.03.01</t>
  </si>
  <si>
    <t>02.05.06.03.07.03.02</t>
  </si>
  <si>
    <t>02.05.06.03.07.03.03</t>
  </si>
  <si>
    <t>02.05.06.03.07.03.04</t>
  </si>
  <si>
    <t>02.05.06.03.07.03.05</t>
  </si>
  <si>
    <t>02.05.06.03.07.03.06</t>
  </si>
  <si>
    <t>02.05.06.03.07.03.07</t>
  </si>
  <si>
    <t>02.05.06.03.07.03.08</t>
  </si>
  <si>
    <t>02.05.06.03.07.03.09</t>
  </si>
  <si>
    <t>02.05.06.03.07.04</t>
  </si>
  <si>
    <t>02.05.06.03.07.04.01</t>
  </si>
  <si>
    <t>02.05.06.03.07.04.02</t>
  </si>
  <si>
    <t>02.05.06.03.07.04.03</t>
  </si>
  <si>
    <t>02.05.06.03.07.04.04</t>
  </si>
  <si>
    <t>02.05.06.03.07.04.05</t>
  </si>
  <si>
    <t>02.05.06.03.07.04.06</t>
  </si>
  <si>
    <t>02.05.06.03.07.04.07</t>
  </si>
  <si>
    <t>02.05.06.03.07.04.08</t>
  </si>
  <si>
    <t>02.05.06.03.07.04.09</t>
  </si>
  <si>
    <t>02.05.06.03.07.05</t>
  </si>
  <si>
    <t>02.05.06.03.07.05.01</t>
  </si>
  <si>
    <t>02.05.06.03.07.05.02</t>
  </si>
  <si>
    <t>02.05.06.03.07.05.03</t>
  </si>
  <si>
    <t>02.05.06.03.07.05.04</t>
  </si>
  <si>
    <t>02.05.06.03.07.05.05</t>
  </si>
  <si>
    <t>02.05.06.03.07.05.06</t>
  </si>
  <si>
    <t>02.05.06.03.07.05.07</t>
  </si>
  <si>
    <t>02.05.06.03.07.05.08</t>
  </si>
  <si>
    <t>02.05.06.03.08</t>
  </si>
  <si>
    <t>02.05.06.03.08.01</t>
  </si>
  <si>
    <t>Sistema de utilizacion de media tension en la EBAR -VI</t>
  </si>
  <si>
    <t>02.05.06.04</t>
  </si>
  <si>
    <t>02.05.06.04.01</t>
  </si>
  <si>
    <t>EQUIPOS DE CONTROL Y AUTOMATIZACIÓN PARA ESTACIÓN EBAR-06</t>
  </si>
  <si>
    <t>02.05.06.04.01.01</t>
  </si>
  <si>
    <t>02.05.06.04.01.01.01</t>
  </si>
  <si>
    <t>Tablero Rectificador (TR) - EBAR - 06</t>
  </si>
  <si>
    <t>02.05.06.04.01.01.02</t>
  </si>
  <si>
    <t>Tablero de Automatización y Control (TAC) - EBAR - 06</t>
  </si>
  <si>
    <t>02.05.06.04.01.01.03</t>
  </si>
  <si>
    <t>02.05.06.04.01.02</t>
  </si>
  <si>
    <t>02.05.06.04.01.02.01</t>
  </si>
  <si>
    <t>02.05.06.04.01.02.02</t>
  </si>
  <si>
    <t>02.05.06.04.01.02.03</t>
  </si>
  <si>
    <t>02.05.06.04.01.02.04</t>
  </si>
  <si>
    <t>02.05.06.04.01.02.05</t>
  </si>
  <si>
    <t>02.05.06.04.01.02.06</t>
  </si>
  <si>
    <t>02.05.06.04.01.02.07</t>
  </si>
  <si>
    <t>02.05.06.04.01.02.08</t>
  </si>
  <si>
    <t>02.05.06.04.01.02.09</t>
  </si>
  <si>
    <t>02.05.06.04.01.02.10</t>
  </si>
  <si>
    <t>02.05.06.04.01.02.11</t>
  </si>
  <si>
    <t>02.05.06.04.01.03</t>
  </si>
  <si>
    <t>02.05.06.04.01.03.01</t>
  </si>
  <si>
    <t>02.05.06.04.01.03.02</t>
  </si>
  <si>
    <t>02.05.06.04.01.04</t>
  </si>
  <si>
    <t>02.05.06.04.01.04.01</t>
  </si>
  <si>
    <t>02.05.06.04.01.05</t>
  </si>
  <si>
    <t>02.05.06.04.01.05.01</t>
  </si>
  <si>
    <t>02.05.06.04.01.05.02</t>
  </si>
  <si>
    <t>02.05.06.04.01.05.03</t>
  </si>
  <si>
    <t>02.05.06.04.01.05.04</t>
  </si>
  <si>
    <t>02.05.06.04.01.05.05</t>
  </si>
  <si>
    <t>02.05.06.04.01.05.06</t>
  </si>
  <si>
    <t>02.05.06.04.01.05.07</t>
  </si>
  <si>
    <t>02.05.06.04.01.05.08</t>
  </si>
  <si>
    <t>02.05.06.04.01.05.09</t>
  </si>
  <si>
    <t>02.05.06.04.01.05.10</t>
  </si>
  <si>
    <t>02.05.06.04.01.05.11</t>
  </si>
  <si>
    <t>02.05.06.04.01.05.12</t>
  </si>
  <si>
    <t>02.05.06.04.01.05.13</t>
  </si>
  <si>
    <t>02.05.06.04.01.05.14</t>
  </si>
  <si>
    <t>02.05.06.04.01.05.15</t>
  </si>
  <si>
    <t>02.05.06.04.02</t>
  </si>
  <si>
    <t>SERVICIOS PARA EL SISTEMA DE CONTROL Y AUTOMATIZACIÓN PARA ESTACIÓN EBAR-06</t>
  </si>
  <si>
    <t>02.05.06.04.02.01</t>
  </si>
  <si>
    <t>02.05.06.04.02.01.01</t>
  </si>
  <si>
    <t>02.05.06.04.02.01.02</t>
  </si>
  <si>
    <t>02.05.06.04.02.02</t>
  </si>
  <si>
    <t>02.05.06.04.02.02.01</t>
  </si>
  <si>
    <t>02.05.06.04.02.03</t>
  </si>
  <si>
    <t>02.05.06.04.02.03.01</t>
  </si>
  <si>
    <t>02.05.06.04.02.03.02</t>
  </si>
  <si>
    <t>02.05.06.04.03</t>
  </si>
  <si>
    <t>EQUIPOS DE TELEMETRIA PARA ESTACIÓN PARA CAMARA EBAR - 06</t>
  </si>
  <si>
    <t>02.05.06.04.03.01</t>
  </si>
  <si>
    <t>02.05.06.04.03.01.01</t>
  </si>
  <si>
    <t>Tablero de telemetria (TT) -EBAR - 06</t>
  </si>
  <si>
    <t>02.05.06.04.03.01.02</t>
  </si>
  <si>
    <t>02.05.06.04.03.02</t>
  </si>
  <si>
    <t>02.05.06.04.03.02.01</t>
  </si>
  <si>
    <t>02.05.06.04.03.02.02</t>
  </si>
  <si>
    <t>02.05.06.04.03.02.03</t>
  </si>
  <si>
    <t>02.05.06.04.03.02.04</t>
  </si>
  <si>
    <t>02.05.06.04.03.02.05</t>
  </si>
  <si>
    <t>02.05.06.04.03.02.06</t>
  </si>
  <si>
    <t>02.05.06.04.03.02.07</t>
  </si>
  <si>
    <t>02.05.06.04.03.02.08</t>
  </si>
  <si>
    <t>02.05.06.04.03.02.09</t>
  </si>
  <si>
    <t>02.05.06.04.03.02.10</t>
  </si>
  <si>
    <t>02.05.06.05</t>
  </si>
  <si>
    <t>02.05.06.05.01</t>
  </si>
  <si>
    <t>02.05.06.05.01.01</t>
  </si>
  <si>
    <t>02.05.06.05.01.01.01</t>
  </si>
  <si>
    <t>02.05.06.05.01.01.02</t>
  </si>
  <si>
    <t>02.05.06.05.01.02</t>
  </si>
  <si>
    <t>02.05.06.05.01.02.01</t>
  </si>
  <si>
    <t>02.05.06.05.01.03</t>
  </si>
  <si>
    <t>02.05.06.05.01.03.01</t>
  </si>
  <si>
    <t>02.05.06.05.01.04</t>
  </si>
  <si>
    <t>02.05.06.05.01.04.01</t>
  </si>
  <si>
    <t>02.05.06.05.01.04.02</t>
  </si>
  <si>
    <t>02.05.06.05.01.04.03</t>
  </si>
  <si>
    <t>02.05.06.05.01.05</t>
  </si>
  <si>
    <t>02.05.06.05.01.05.01</t>
  </si>
  <si>
    <t>02.05.06.05.01.05.02</t>
  </si>
  <si>
    <t>02.05.06.05.01.05.03</t>
  </si>
  <si>
    <t>02.05.06.05.01.06</t>
  </si>
  <si>
    <t>02.05.06.05.01.06.01</t>
  </si>
  <si>
    <t>02.05.06.05.01.06.02</t>
  </si>
  <si>
    <t>02.05.06.05.01.06.03</t>
  </si>
  <si>
    <t>02.05.06.05.01.07</t>
  </si>
  <si>
    <t>02.05.06.05.01.07.01</t>
  </si>
  <si>
    <t>02.05.06.05.01.08</t>
  </si>
  <si>
    <t>02.05.06.05.01.08.01</t>
  </si>
  <si>
    <t>02.05.06.05.02</t>
  </si>
  <si>
    <t>02.05.06.05.02.01</t>
  </si>
  <si>
    <t>02.05.06.05.02.01.01</t>
  </si>
  <si>
    <t>02.05.06.05.02.02</t>
  </si>
  <si>
    <t>02.05.06.05.02.02.01</t>
  </si>
  <si>
    <t>02.05.06.05.02.02.02</t>
  </si>
  <si>
    <t>02.05.06.05.02.02.03</t>
  </si>
  <si>
    <t>02.05.06.05.02.02.04</t>
  </si>
  <si>
    <t>02.05.06.05.02.02.05</t>
  </si>
  <si>
    <t>02.05.06.05.02.02.06</t>
  </si>
  <si>
    <t>02.05.06.05.02.02.07</t>
  </si>
  <si>
    <t>02.05.06.05.02.02.08</t>
  </si>
  <si>
    <t>02.05.06.05.02.02.09</t>
  </si>
  <si>
    <t>02.05.06.05.02.02.10</t>
  </si>
  <si>
    <t>02.05.06.05.02.02.11</t>
  </si>
  <si>
    <t>02.05.06.05.02.03</t>
  </si>
  <si>
    <t>02.05.06.05.02.03.01</t>
  </si>
  <si>
    <t>02.05.06.05.02.03.02</t>
  </si>
  <si>
    <t>02.05.06.05.02.03.03</t>
  </si>
  <si>
    <t>02.05.06.05.02.04</t>
  </si>
  <si>
    <t>02.05.06.05.02.04.01</t>
  </si>
  <si>
    <t>02.05.06.05.02.04.02</t>
  </si>
  <si>
    <t>02.05.06.05.02.04.03</t>
  </si>
  <si>
    <t>02.05.06.05.02.05</t>
  </si>
  <si>
    <t>02.05.06.05.02.05.01</t>
  </si>
  <si>
    <t>02.05.06.05.02.05.02</t>
  </si>
  <si>
    <t>02.05.06.05.03</t>
  </si>
  <si>
    <t>02.05.06.05.03.01</t>
  </si>
  <si>
    <t>02.05.06.05.03.02</t>
  </si>
  <si>
    <t>02.05.06.05.03.03</t>
  </si>
  <si>
    <t>02.05.06.05.03.04</t>
  </si>
  <si>
    <t>02.05.06.05.03.05</t>
  </si>
  <si>
    <t>02.05.06.05.03.06</t>
  </si>
  <si>
    <t>02.05.06.05.03.07</t>
  </si>
  <si>
    <t>02.05.06.05.03.08</t>
  </si>
  <si>
    <t>02.05.06.05.04</t>
  </si>
  <si>
    <t>02.05.06.05.04.01</t>
  </si>
  <si>
    <t>02.05.06.05.04.02</t>
  </si>
  <si>
    <t>02.05.07</t>
  </si>
  <si>
    <t>ESTACIÓN DE BOMBEO DE AGUA RESIDUALES (EBAR-VII)</t>
  </si>
  <si>
    <t>02.05.07.01</t>
  </si>
  <si>
    <t>02.05.07.01.01</t>
  </si>
  <si>
    <t>02.05.07.01.01.01</t>
  </si>
  <si>
    <t>02.05.07.01.01.02</t>
  </si>
  <si>
    <t>02.05.07.01.01.03</t>
  </si>
  <si>
    <t>02.05.07.01.01.04</t>
  </si>
  <si>
    <t>02.05.07.01.01.05</t>
  </si>
  <si>
    <t>02.05.07.01.01.06</t>
  </si>
  <si>
    <t>02.05.07.01.01.07</t>
  </si>
  <si>
    <t>02.05.07.01.01.08</t>
  </si>
  <si>
    <t>02.05.07.01.01.09</t>
  </si>
  <si>
    <t>02.05.07.01.01.10</t>
  </si>
  <si>
    <t>02.05.07.01.01.11</t>
  </si>
  <si>
    <t>02.05.07.01.01.12</t>
  </si>
  <si>
    <t>02.05.07.01.01.13</t>
  </si>
  <si>
    <t>02.05.07.01.01.14</t>
  </si>
  <si>
    <t>02.05.07.01.01.15</t>
  </si>
  <si>
    <t>02.05.07.01.01.16</t>
  </si>
  <si>
    <t>02.05.07.01.01.17</t>
  </si>
  <si>
    <t>02.05.07.01.01.18</t>
  </si>
  <si>
    <t>02.05.07.01.01.19</t>
  </si>
  <si>
    <t>02.05.07.01.01.20</t>
  </si>
  <si>
    <t>02.05.07.01.01.21</t>
  </si>
  <si>
    <t>02.05.07.01.01.22</t>
  </si>
  <si>
    <t>02.05.07.01.01.23</t>
  </si>
  <si>
    <t>02.05.07.01.01.24</t>
  </si>
  <si>
    <t>02.05.07.01.01.25</t>
  </si>
  <si>
    <t>02.05.07.01.01.26</t>
  </si>
  <si>
    <t>02.05.07.01.01.27</t>
  </si>
  <si>
    <t>02.05.07.01.01.28</t>
  </si>
  <si>
    <t>02.05.07.01.01.29</t>
  </si>
  <si>
    <t>02.05.07.01.01.30</t>
  </si>
  <si>
    <t>02.05.07.01.01.31</t>
  </si>
  <si>
    <t>02.05.07.01.02</t>
  </si>
  <si>
    <t>02.05.07.01.02.01</t>
  </si>
  <si>
    <t>02.05.07.01.02.02</t>
  </si>
  <si>
    <t>02.05.07.01.02.03</t>
  </si>
  <si>
    <t>02.05.07.01.02.04</t>
  </si>
  <si>
    <t>02.05.07.01.02.05</t>
  </si>
  <si>
    <t>02.05.07.01.02.06</t>
  </si>
  <si>
    <t>02.05.07.01.02.07</t>
  </si>
  <si>
    <t>02.05.07.01.02.08</t>
  </si>
  <si>
    <t>02.05.07.01.02.09</t>
  </si>
  <si>
    <t>02.05.07.01.02.10</t>
  </si>
  <si>
    <t>02.05.07.01.02.11</t>
  </si>
  <si>
    <t>02.05.07.01.02.12</t>
  </si>
  <si>
    <t>02.05.07.01.02.13</t>
  </si>
  <si>
    <t>02.05.07.01.02.14</t>
  </si>
  <si>
    <t>02.05.07.01.02.15</t>
  </si>
  <si>
    <t>Adaptador Brida campana DN 250mm HD</t>
  </si>
  <si>
    <t>02.05.07.01.02.16</t>
  </si>
  <si>
    <t>Unión de desmontaje autoportante DN 250 mm HD PN16</t>
  </si>
  <si>
    <t>02.05.07.01.02.17</t>
  </si>
  <si>
    <t>02.05.07.01.02.18</t>
  </si>
  <si>
    <t>02.05.07.01.02.19</t>
  </si>
  <si>
    <t>02.05.07.01.02.20</t>
  </si>
  <si>
    <t>02.05.07.01.02.21</t>
  </si>
  <si>
    <t>02.05.07.01.02.22</t>
  </si>
  <si>
    <t>02.05.07.01.02.23</t>
  </si>
  <si>
    <t>02.05.07.01.02.24</t>
  </si>
  <si>
    <t>02.05.07.01.02.25</t>
  </si>
  <si>
    <t>02.05.07.01.03</t>
  </si>
  <si>
    <t>02.05.07.01.03.01</t>
  </si>
  <si>
    <t>02.05.07.01.03.02</t>
  </si>
  <si>
    <t>02.05.07.01.03.03</t>
  </si>
  <si>
    <t>02.05.07.01.03.04</t>
  </si>
  <si>
    <t>02.05.07.01.03.05</t>
  </si>
  <si>
    <t>02.05.07.01.03.06</t>
  </si>
  <si>
    <t>02.05.07.01.03.07</t>
  </si>
  <si>
    <t>Válvula compuerta tipo cuchilla BB DN 250mm HD PN16 sin volante</t>
  </si>
  <si>
    <t>02.05.07.01.03.08</t>
  </si>
  <si>
    <t>02.05.07.01.03.09</t>
  </si>
  <si>
    <t>02.05.07.01.03.10</t>
  </si>
  <si>
    <t>02.05.07.01.04</t>
  </si>
  <si>
    <t>02.05.07.01.04.01</t>
  </si>
  <si>
    <t>Suministro e instalacion de Electrobomba para desague Qb=43.93 lps HDT=30.92 24.80KW</t>
  </si>
  <si>
    <t>02.05.07.01.04.02</t>
  </si>
  <si>
    <t>02.05.07.01.05</t>
  </si>
  <si>
    <t>02.05.07.01.05.01</t>
  </si>
  <si>
    <t>02.05.07.02</t>
  </si>
  <si>
    <t>02.05.07.02.01</t>
  </si>
  <si>
    <t>Suministro e instalacion del Sistema de Tratamiento de olores Q=956.38 m3/s</t>
  </si>
  <si>
    <t>02.05.07.02.02</t>
  </si>
  <si>
    <t>02.05.07.02.03</t>
  </si>
  <si>
    <t>02.05.07.03</t>
  </si>
  <si>
    <t>02.05.07.03.01</t>
  </si>
  <si>
    <t>02.05.07.03.01.01</t>
  </si>
  <si>
    <t>Salida fuerza para electrobomba de 22 KW</t>
  </si>
  <si>
    <t>02.05.07.03.01.02</t>
  </si>
  <si>
    <t>02.05.07.03.01.03</t>
  </si>
  <si>
    <t>02.05.07.03.01.04</t>
  </si>
  <si>
    <t>02.05.07.03.01.05</t>
  </si>
  <si>
    <t>02.05.07.03.01.06</t>
  </si>
  <si>
    <t>02.05.07.03.01.07</t>
  </si>
  <si>
    <t>02.05.07.03.01.08</t>
  </si>
  <si>
    <t>02.05.07.03.01.09</t>
  </si>
  <si>
    <t>02.05.07.03.01.10</t>
  </si>
  <si>
    <t>02.05.07.03.01.11</t>
  </si>
  <si>
    <t>02.05.07.03.01.12</t>
  </si>
  <si>
    <t>02.05.07.03.02</t>
  </si>
  <si>
    <t>02.05.07.03.02.01</t>
  </si>
  <si>
    <t>02.05.07.03.02.02</t>
  </si>
  <si>
    <t>02.05.07.03.02.03</t>
  </si>
  <si>
    <t>02.05.07.03.02.04</t>
  </si>
  <si>
    <t>02.05.07.03.02.05</t>
  </si>
  <si>
    <t>02.05.07.03.02.06</t>
  </si>
  <si>
    <t>02.05.07.03.02.07</t>
  </si>
  <si>
    <t>02.05.07.03.02.08</t>
  </si>
  <si>
    <t>02.05.07.03.02.09</t>
  </si>
  <si>
    <t>02.05.07.03.02.10</t>
  </si>
  <si>
    <t>02.05.07.03.02.11</t>
  </si>
  <si>
    <t>02.05.07.03.02.12</t>
  </si>
  <si>
    <t>02.05.07.03.02.13</t>
  </si>
  <si>
    <t>02.05.07.03.02.14</t>
  </si>
  <si>
    <t>02.05.07.03.02.15</t>
  </si>
  <si>
    <t>02.05.07.03.02.16</t>
  </si>
  <si>
    <t>02.05.07.03.02.17</t>
  </si>
  <si>
    <t>02.05.07.03.02.18</t>
  </si>
  <si>
    <t>02.05.07.03.02.19</t>
  </si>
  <si>
    <t>02.05.07.03.02.20</t>
  </si>
  <si>
    <t>02.05.07.03.02.21</t>
  </si>
  <si>
    <t>02.05.07.03.02.22</t>
  </si>
  <si>
    <t>02.05.07.03.02.23</t>
  </si>
  <si>
    <t>02.05.07.03.03</t>
  </si>
  <si>
    <t>02.05.07.03.03.01</t>
  </si>
  <si>
    <t>02.05.07.03.03.02</t>
  </si>
  <si>
    <t>02.05.07.03.03.03</t>
  </si>
  <si>
    <t>02.05.07.03.03.04</t>
  </si>
  <si>
    <t>02.05.07.03.03.05</t>
  </si>
  <si>
    <t>02.05.07.03.03.06</t>
  </si>
  <si>
    <t>02.05.07.03.03.07</t>
  </si>
  <si>
    <t>02.05.07.03.03.08</t>
  </si>
  <si>
    <t>02.05.07.03.04</t>
  </si>
  <si>
    <t>02.05.07.03.04.01</t>
  </si>
  <si>
    <t>Tablero Generral (TG) según diagrama unifilar EBAR-07</t>
  </si>
  <si>
    <t>02.05.07.03.04.02</t>
  </si>
  <si>
    <t>Tablero de transferica automatica (TTA) según diagrama unifilar EBAR-07</t>
  </si>
  <si>
    <t>02.05.07.03.04.03</t>
  </si>
  <si>
    <t>Tablero de servicios auxiliares (TSA) según diagrama unifilar EBAR-07</t>
  </si>
  <si>
    <t>02.05.07.03.04.04</t>
  </si>
  <si>
    <t>Tablero de fuerza para electrobombas (TB1) según diagrama unifilar EBAR-07</t>
  </si>
  <si>
    <t>02.05.07.03.04.05</t>
  </si>
  <si>
    <t>Tablero de fuerza para electrobombas (TB2) según diagrama unifilar EBAR-07</t>
  </si>
  <si>
    <t>02.05.07.03.04.06</t>
  </si>
  <si>
    <t>Tablero de banco de condensadores (TBC1) según diagrama unifilar EBAR-07</t>
  </si>
  <si>
    <t>02.05.07.03.04.07</t>
  </si>
  <si>
    <t>Tablero de banco de condensadores (TBC2) según diagrama unifilar EBAR-07</t>
  </si>
  <si>
    <t>02.05.07.03.04.08</t>
  </si>
  <si>
    <t>Tablero de distriucion (TD-01) según diagrama unifilar EBAR-07</t>
  </si>
  <si>
    <t>02.05.07.03.04.09</t>
  </si>
  <si>
    <t>Tablero de distriucion (TD-02) según diagrama unifilar EBAR-07</t>
  </si>
  <si>
    <t>02.05.07.03.04.10</t>
  </si>
  <si>
    <t>Tablero de distriucion (TD-03) según diagrama unifilar EBAR-07</t>
  </si>
  <si>
    <t>02.05.07.03.04.11</t>
  </si>
  <si>
    <t>Tablero de fuerza de tecle electrico (TTE) según diagrama unifilar EBAR-07</t>
  </si>
  <si>
    <t>02.05.07.03.04.12</t>
  </si>
  <si>
    <t>02.05.07.03.04.13</t>
  </si>
  <si>
    <t>02.05.07.03.04.14</t>
  </si>
  <si>
    <t>02.05.07.03.04.15</t>
  </si>
  <si>
    <t>02.05.07.03.05</t>
  </si>
  <si>
    <t>02.05.07.03.05.01</t>
  </si>
  <si>
    <t>02.05.07.03.05.02</t>
  </si>
  <si>
    <t>02.05.07.03.05.03</t>
  </si>
  <si>
    <t>02.05.07.03.05.04</t>
  </si>
  <si>
    <t>02.05.07.03.05.05</t>
  </si>
  <si>
    <t>02.05.07.03.05.06</t>
  </si>
  <si>
    <t>02.05.07.03.06</t>
  </si>
  <si>
    <t>02.05.07.03.06.01</t>
  </si>
  <si>
    <t>02.05.07.03.06.01.01</t>
  </si>
  <si>
    <t>02.05.07.03.06.01.02</t>
  </si>
  <si>
    <t>02.05.07.03.06.01.03</t>
  </si>
  <si>
    <t>02.05.07.03.06.01.04</t>
  </si>
  <si>
    <t>02.05.07.03.06.01.05</t>
  </si>
  <si>
    <t>02.05.07.03.06.01.06</t>
  </si>
  <si>
    <t>02.05.07.03.06.01.07</t>
  </si>
  <si>
    <t>02.05.07.03.06.01.08</t>
  </si>
  <si>
    <t>02.05.07.03.06.02</t>
  </si>
  <si>
    <t>02.05.07.03.06.02.01</t>
  </si>
  <si>
    <t>02.05.07.03.06.02.02</t>
  </si>
  <si>
    <t>02.05.07.03.06.02.03</t>
  </si>
  <si>
    <t>02.05.07.03.06.02.04</t>
  </si>
  <si>
    <t>02.05.07.03.06.02.05</t>
  </si>
  <si>
    <t>02.05.07.03.06.03</t>
  </si>
  <si>
    <t>02.05.07.03.06.03.01</t>
  </si>
  <si>
    <t>02.05.07.03.06.03.02</t>
  </si>
  <si>
    <t>02.05.07.03.06.03.03</t>
  </si>
  <si>
    <t>02.05.07.03.06.03.04</t>
  </si>
  <si>
    <t>02.05.07.03.06.03.05</t>
  </si>
  <si>
    <t>02.05.07.03.06.03.06</t>
  </si>
  <si>
    <t>02.05.07.03.07</t>
  </si>
  <si>
    <t>02.05.07.03.07.01</t>
  </si>
  <si>
    <t>02.05.07.03.07.01.01</t>
  </si>
  <si>
    <t>02.05.07.03.07.01.02</t>
  </si>
  <si>
    <t>02.05.07.03.07.01.03</t>
  </si>
  <si>
    <t>02.05.07.03.07.01.04</t>
  </si>
  <si>
    <t>02.05.07.03.07.01.05</t>
  </si>
  <si>
    <t>02.05.07.03.07.01.06</t>
  </si>
  <si>
    <t>02.05.07.03.07.01.07</t>
  </si>
  <si>
    <t>02.05.07.03.07.01.08</t>
  </si>
  <si>
    <t>02.05.07.03.07.01.09</t>
  </si>
  <si>
    <t>02.05.07.03.07.01.10</t>
  </si>
  <si>
    <t>02.05.07.03.07.01.11</t>
  </si>
  <si>
    <t>02.05.07.03.07.01.12</t>
  </si>
  <si>
    <t>02.05.07.03.07.01.13</t>
  </si>
  <si>
    <t>02.05.07.03.07.01.14</t>
  </si>
  <si>
    <t>02.05.07.03.07.01.15</t>
  </si>
  <si>
    <t>02.05.07.03.07.01.16</t>
  </si>
  <si>
    <t>02.05.07.03.07.02</t>
  </si>
  <si>
    <t>02.05.07.03.07.02.01</t>
  </si>
  <si>
    <t>02.05.07.03.07.02.02</t>
  </si>
  <si>
    <t>02.05.07.03.07.02.03</t>
  </si>
  <si>
    <t>02.05.07.03.07.02.04</t>
  </si>
  <si>
    <t>02.05.07.03.07.02.05</t>
  </si>
  <si>
    <t>02.05.07.03.07.02.06</t>
  </si>
  <si>
    <t>02.05.07.03.07.02.07</t>
  </si>
  <si>
    <t>02.05.07.03.07.02.08</t>
  </si>
  <si>
    <t>02.05.07.03.07.02.09</t>
  </si>
  <si>
    <t>02.05.07.03.07.02.10</t>
  </si>
  <si>
    <t>02.05.07.03.07.02.11</t>
  </si>
  <si>
    <t>02.05.07.03.07.03</t>
  </si>
  <si>
    <t>02.05.07.03.07.03.01</t>
  </si>
  <si>
    <t>02.05.07.03.07.03.02</t>
  </si>
  <si>
    <t>02.05.07.03.07.03.03</t>
  </si>
  <si>
    <t>02.05.07.03.07.03.04</t>
  </si>
  <si>
    <t>02.05.07.03.07.03.05</t>
  </si>
  <si>
    <t>02.05.07.03.07.03.06</t>
  </si>
  <si>
    <t>02.05.07.03.07.03.07</t>
  </si>
  <si>
    <t>02.05.07.03.07.03.08</t>
  </si>
  <si>
    <t>02.05.07.03.07.03.09</t>
  </si>
  <si>
    <t>02.05.07.03.07.04</t>
  </si>
  <si>
    <t>02.05.07.03.07.04.01</t>
  </si>
  <si>
    <t>02.05.07.03.07.04.02</t>
  </si>
  <si>
    <t>02.05.07.03.07.04.03</t>
  </si>
  <si>
    <t>02.05.07.03.07.04.04</t>
  </si>
  <si>
    <t>02.05.07.03.07.04.05</t>
  </si>
  <si>
    <t>02.05.07.03.07.04.06</t>
  </si>
  <si>
    <t>02.05.07.03.07.04.07</t>
  </si>
  <si>
    <t>02.05.07.03.07.04.08</t>
  </si>
  <si>
    <t>02.05.07.03.07.04.09</t>
  </si>
  <si>
    <t>02.05.07.03.07.05</t>
  </si>
  <si>
    <t>02.05.07.03.07.05.01</t>
  </si>
  <si>
    <t>02.05.07.03.07.05.02</t>
  </si>
  <si>
    <t>02.05.07.03.07.05.03</t>
  </si>
  <si>
    <t>02.05.07.03.07.05.04</t>
  </si>
  <si>
    <t>02.05.07.03.07.05.05</t>
  </si>
  <si>
    <t>02.05.07.03.07.05.06</t>
  </si>
  <si>
    <t>02.05.07.03.07.05.07</t>
  </si>
  <si>
    <t>02.05.07.03.07.05.08</t>
  </si>
  <si>
    <t>02.05.07.03.08</t>
  </si>
  <si>
    <t>02.05.07.03.08.01</t>
  </si>
  <si>
    <t>Sistema de utilizacion de media tension en la EBAR -VII</t>
  </si>
  <si>
    <t>02.05.07.04</t>
  </si>
  <si>
    <t>02.05.07.04.01</t>
  </si>
  <si>
    <t>EQUIPOS DE CONTROL Y AUTOMATIZACIÓN PARA ESTACIÓN EBAR-07</t>
  </si>
  <si>
    <t>02.05.07.04.01.01</t>
  </si>
  <si>
    <t>02.05.07.04.01.01.01</t>
  </si>
  <si>
    <t>Tablero Rectificador (TR) - EBAR - 07</t>
  </si>
  <si>
    <t>02.05.07.04.01.01.02</t>
  </si>
  <si>
    <t>Tablero de Automatización y Control (TAC) - EBAR - 07</t>
  </si>
  <si>
    <t>02.05.07.04.01.01.03</t>
  </si>
  <si>
    <t>02.05.07.04.01.02</t>
  </si>
  <si>
    <t>02.05.07.04.01.02.01</t>
  </si>
  <si>
    <t>02.05.07.04.01.02.02</t>
  </si>
  <si>
    <t>02.05.07.04.01.02.03</t>
  </si>
  <si>
    <t>02.05.07.04.01.02.04</t>
  </si>
  <si>
    <t>02.05.07.04.01.02.05</t>
  </si>
  <si>
    <t>02.05.07.04.01.02.06</t>
  </si>
  <si>
    <t>02.05.07.04.01.02.07</t>
  </si>
  <si>
    <t>02.05.07.04.01.02.08</t>
  </si>
  <si>
    <t>02.05.07.04.01.02.09</t>
  </si>
  <si>
    <t>02.05.07.04.01.02.10</t>
  </si>
  <si>
    <t>02.05.07.04.01.02.11</t>
  </si>
  <si>
    <t>02.05.07.04.01.03</t>
  </si>
  <si>
    <t>02.05.07.04.01.03.01</t>
  </si>
  <si>
    <t>02.05.07.04.01.03.02</t>
  </si>
  <si>
    <t>02.05.07.04.01.04</t>
  </si>
  <si>
    <t>02.05.07.04.01.04.01</t>
  </si>
  <si>
    <t>02.05.07.04.01.05</t>
  </si>
  <si>
    <t>02.05.07.04.01.05.01</t>
  </si>
  <si>
    <t>02.05.07.04.01.05.02</t>
  </si>
  <si>
    <t>02.05.07.04.01.05.03</t>
  </si>
  <si>
    <t>02.05.07.04.01.05.04</t>
  </si>
  <si>
    <t>02.05.07.04.01.05.05</t>
  </si>
  <si>
    <t>02.05.07.04.01.05.06</t>
  </si>
  <si>
    <t>02.05.07.04.01.05.07</t>
  </si>
  <si>
    <t>02.05.07.04.01.05.08</t>
  </si>
  <si>
    <t>02.05.07.04.01.05.09</t>
  </si>
  <si>
    <t>02.05.07.04.01.05.10</t>
  </si>
  <si>
    <t>02.05.07.04.01.05.11</t>
  </si>
  <si>
    <t>02.05.07.04.01.05.12</t>
  </si>
  <si>
    <t>02.05.07.04.01.05.13</t>
  </si>
  <si>
    <t>02.05.07.04.01.05.14</t>
  </si>
  <si>
    <t>02.05.07.04.01.05.15</t>
  </si>
  <si>
    <t>02.05.07.04.02</t>
  </si>
  <si>
    <t>SERVICIOS PARA EL SISTEMA DE CONTROL Y AUTOMATIZACIÓN PARA ESTACIÓN EBAR-07</t>
  </si>
  <si>
    <t>02.05.07.04.02.01</t>
  </si>
  <si>
    <t>02.05.07.04.02.01.01</t>
  </si>
  <si>
    <t>02.05.07.04.02.01.02</t>
  </si>
  <si>
    <t>02.05.07.04.02.02</t>
  </si>
  <si>
    <t>02.05.07.04.02.02.01</t>
  </si>
  <si>
    <t>02.05.07.04.02.03</t>
  </si>
  <si>
    <t>02.05.07.04.02.03.01</t>
  </si>
  <si>
    <t>02.05.07.04.02.03.02</t>
  </si>
  <si>
    <t>02.05.07.04.03</t>
  </si>
  <si>
    <t>EQUIPOS DE TELEMETRIA PARA ESTACIÓN PARA CAMARA EBAR - 07</t>
  </si>
  <si>
    <t>02.05.07.04.03.01</t>
  </si>
  <si>
    <t>02.05.07.04.03.01.01</t>
  </si>
  <si>
    <t>Tablero de telemetria (TT) -EBAR - 07</t>
  </si>
  <si>
    <t>02.05.07.04.03.01.02</t>
  </si>
  <si>
    <t>02.05.07.04.03.01.03</t>
  </si>
  <si>
    <t>02.05.07.04.03.02</t>
  </si>
  <si>
    <t>02.05.07.04.03.02.01</t>
  </si>
  <si>
    <t>Ducteria enterrada y accesorios para el recorrido de F.O hasta el (Ducto Telecom, caja empalme vertical, hasta llegada tablero de distribucion de F.O parte externa</t>
  </si>
  <si>
    <t>02.05.07.04.03.02.02</t>
  </si>
  <si>
    <t>02.05.07.04.03.02.03</t>
  </si>
  <si>
    <t>02.05.07.04.03.02.04</t>
  </si>
  <si>
    <t>Tramo de cable de Fibra Óptica single-mode optical fiber and cable ITU-G.652.D</t>
  </si>
  <si>
    <t>02.05.07.04.03.02.05</t>
  </si>
  <si>
    <t>02.05.07.04.03.02.06</t>
  </si>
  <si>
    <t>02.05.07.04.03.02.07</t>
  </si>
  <si>
    <t>02.05.07.04.03.02.08</t>
  </si>
  <si>
    <t>02.05.07.05</t>
  </si>
  <si>
    <t>02.05.07.05.01</t>
  </si>
  <si>
    <t>02.05.07.05.01.01</t>
  </si>
  <si>
    <t>02.05.07.05.01.01.01</t>
  </si>
  <si>
    <t>02.05.07.05.01.01.02</t>
  </si>
  <si>
    <t>02.05.07.05.01.02</t>
  </si>
  <si>
    <t>02.05.07.05.01.02.01</t>
  </si>
  <si>
    <t>02.05.07.05.01.03</t>
  </si>
  <si>
    <t>02.05.07.05.01.03.01</t>
  </si>
  <si>
    <t>02.05.07.05.01.04</t>
  </si>
  <si>
    <t>02.05.07.05.01.04.01</t>
  </si>
  <si>
    <t>02.05.07.05.01.04.02</t>
  </si>
  <si>
    <t>02.05.07.05.01.04.03</t>
  </si>
  <si>
    <t>02.05.07.05.01.05</t>
  </si>
  <si>
    <t>02.05.07.05.01.05.01</t>
  </si>
  <si>
    <t>02.05.07.05.01.05.02</t>
  </si>
  <si>
    <t>02.05.07.05.01.05.03</t>
  </si>
  <si>
    <t>02.05.07.05.01.06</t>
  </si>
  <si>
    <t>02.05.07.05.01.06.01</t>
  </si>
  <si>
    <t>02.05.07.05.01.06.02</t>
  </si>
  <si>
    <t>02.05.07.05.01.06.03</t>
  </si>
  <si>
    <t>02.05.07.05.01.07</t>
  </si>
  <si>
    <t>02.05.07.05.01.07.01</t>
  </si>
  <si>
    <t>02.05.07.05.01.08</t>
  </si>
  <si>
    <t>02.05.07.05.01.08.01</t>
  </si>
  <si>
    <t>02.05.07.05.02</t>
  </si>
  <si>
    <t>02.05.07.05.02.01</t>
  </si>
  <si>
    <t>02.05.07.05.02.01.01</t>
  </si>
  <si>
    <t>02.05.07.05.02.02</t>
  </si>
  <si>
    <t>02.05.07.05.02.02.01</t>
  </si>
  <si>
    <t>02.05.07.05.02.02.02</t>
  </si>
  <si>
    <t>02.05.07.05.02.02.03</t>
  </si>
  <si>
    <t>02.05.07.05.02.02.04</t>
  </si>
  <si>
    <t>02.05.07.05.02.02.05</t>
  </si>
  <si>
    <t>02.05.07.05.02.02.06</t>
  </si>
  <si>
    <t>02.05.07.05.02.02.07</t>
  </si>
  <si>
    <t>02.05.07.05.02.02.08</t>
  </si>
  <si>
    <t>02.05.07.05.02.02.09</t>
  </si>
  <si>
    <t>02.05.07.05.02.02.10</t>
  </si>
  <si>
    <t>02.05.07.05.02.02.11</t>
  </si>
  <si>
    <t>02.05.07.05.02.03</t>
  </si>
  <si>
    <t>02.05.07.05.02.03.01</t>
  </si>
  <si>
    <t>02.05.07.05.02.03.02</t>
  </si>
  <si>
    <t>02.05.07.05.02.03.03</t>
  </si>
  <si>
    <t>02.05.07.05.02.04</t>
  </si>
  <si>
    <t>02.05.07.05.02.04.01</t>
  </si>
  <si>
    <t>02.05.07.05.02.04.02</t>
  </si>
  <si>
    <t>02.05.07.05.02.04.03</t>
  </si>
  <si>
    <t>02.05.07.05.02.05</t>
  </si>
  <si>
    <t>02.05.07.05.02.05.01</t>
  </si>
  <si>
    <t>02.05.07.05.02.05.02</t>
  </si>
  <si>
    <t>02.05.07.05.03</t>
  </si>
  <si>
    <t>02.05.07.05.03.01</t>
  </si>
  <si>
    <t>02.05.07.05.03.02</t>
  </si>
  <si>
    <t>02.05.07.05.03.03</t>
  </si>
  <si>
    <t>02.05.07.05.03.04</t>
  </si>
  <si>
    <t>02.05.07.05.03.05</t>
  </si>
  <si>
    <t>02.05.07.05.03.06</t>
  </si>
  <si>
    <t>02.05.07.05.03.07</t>
  </si>
  <si>
    <t>02.05.07.05.03.08</t>
  </si>
  <si>
    <t>02.05.07.05.04</t>
  </si>
  <si>
    <t>02.05.07.05.04.01</t>
  </si>
  <si>
    <t>02.05.07.05.04.02</t>
  </si>
  <si>
    <t>02.05.08</t>
  </si>
  <si>
    <t>ESTACIÓN DE BOMBEO DE AGUA RESIDUALES (EBAR-VIII)</t>
  </si>
  <si>
    <t>02.05.08.01</t>
  </si>
  <si>
    <t>02.05.08.01.01</t>
  </si>
  <si>
    <t>02.05.08.01.01.01</t>
  </si>
  <si>
    <t>02.05.08.01.01.02</t>
  </si>
  <si>
    <t>02.05.08.01.01.03</t>
  </si>
  <si>
    <t>02.05.08.01.01.04</t>
  </si>
  <si>
    <t>02.05.08.01.01.05</t>
  </si>
  <si>
    <t>02.05.08.01.01.06</t>
  </si>
  <si>
    <t>02.05.08.01.01.07</t>
  </si>
  <si>
    <t>02.05.08.01.01.08</t>
  </si>
  <si>
    <t>02.05.08.01.01.09</t>
  </si>
  <si>
    <t>02.05.08.01.01.10</t>
  </si>
  <si>
    <t>02.05.08.01.01.11</t>
  </si>
  <si>
    <t>02.05.08.01.01.12</t>
  </si>
  <si>
    <t>02.05.08.01.01.13</t>
  </si>
  <si>
    <t>02.05.08.01.01.14</t>
  </si>
  <si>
    <t>02.05.08.01.01.15</t>
  </si>
  <si>
    <t>02.05.08.01.01.16</t>
  </si>
  <si>
    <t>02.05.08.01.01.17</t>
  </si>
  <si>
    <t>02.05.08.01.01.18</t>
  </si>
  <si>
    <t>02.05.08.01.01.19</t>
  </si>
  <si>
    <t>02.05.08.01.01.20</t>
  </si>
  <si>
    <t>02.05.08.01.01.21</t>
  </si>
  <si>
    <t>02.05.08.01.01.22</t>
  </si>
  <si>
    <t>02.05.08.01.01.23</t>
  </si>
  <si>
    <t>02.05.08.01.01.24</t>
  </si>
  <si>
    <t>02.05.08.01.01.25</t>
  </si>
  <si>
    <t>02.05.08.01.01.26</t>
  </si>
  <si>
    <t>02.05.08.01.01.27</t>
  </si>
  <si>
    <t>02.05.08.01.01.28</t>
  </si>
  <si>
    <t>02.05.08.01.01.29</t>
  </si>
  <si>
    <t>02.05.08.01.01.30</t>
  </si>
  <si>
    <t>02.05.08.01.01.31</t>
  </si>
  <si>
    <t>02.05.08.01.01.32</t>
  </si>
  <si>
    <t>02.05.08.01.01.33</t>
  </si>
  <si>
    <t>02.05.08.01.01.34</t>
  </si>
  <si>
    <t>02.05.08.01.01.35</t>
  </si>
  <si>
    <t>02.05.08.01.02</t>
  </si>
  <si>
    <t>02.05.08.01.02.01</t>
  </si>
  <si>
    <t>Empalme HDPE-BRIDA DN 300</t>
  </si>
  <si>
    <t>02.05.08.01.02.02</t>
  </si>
  <si>
    <t>Reducción hierro dúctil 2 bridas PN 16 DN 300 a 250</t>
  </si>
  <si>
    <t>02.05.08.01.02.03</t>
  </si>
  <si>
    <t>02.05.08.01.02.04</t>
  </si>
  <si>
    <t>Adaptador Union brida campana DN 250mm</t>
  </si>
  <si>
    <t>02.05.08.01.02.05</t>
  </si>
  <si>
    <t>Tee de hierro dúctil con 3 bridas PN 16 DN 250 x 150</t>
  </si>
  <si>
    <t>02.05.08.01.02.06</t>
  </si>
  <si>
    <t>02.05.08.01.02.07</t>
  </si>
  <si>
    <t>02.05.08.01.02.08</t>
  </si>
  <si>
    <t>02.05.08.01.02.09</t>
  </si>
  <si>
    <t>02.05.08.01.02.10</t>
  </si>
  <si>
    <t>02.05.08.01.02.11</t>
  </si>
  <si>
    <t>Reducción hierro dúctil 2 bridas PN 16 DN 250 a 150</t>
  </si>
  <si>
    <t>02.05.08.01.02.12</t>
  </si>
  <si>
    <t>Reducción hierro dúctil 2 bridas PN 16 DN 150 a 100</t>
  </si>
  <si>
    <t>02.05.08.01.02.13</t>
  </si>
  <si>
    <t>02.05.08.01.02.14</t>
  </si>
  <si>
    <t>02.05.08.01.02.15</t>
  </si>
  <si>
    <t>02.05.08.01.02.16</t>
  </si>
  <si>
    <t>02.05.08.01.02.17</t>
  </si>
  <si>
    <t>02.05.08.01.02.18</t>
  </si>
  <si>
    <t>02.05.08.01.02.19</t>
  </si>
  <si>
    <t>02.05.08.01.02.20</t>
  </si>
  <si>
    <t>02.05.08.01.02.21</t>
  </si>
  <si>
    <t>02.05.08.01.02.22</t>
  </si>
  <si>
    <t>Adaptador Brida campana DN 500mm</t>
  </si>
  <si>
    <t>02.05.08.01.02.23</t>
  </si>
  <si>
    <t>Unión de desmontaje autoportante DN 500 mm</t>
  </si>
  <si>
    <t>02.05.08.01.02.24</t>
  </si>
  <si>
    <t>02.05.08.01.02.25</t>
  </si>
  <si>
    <t>02.05.08.01.02.26</t>
  </si>
  <si>
    <t>02.05.08.01.02.27</t>
  </si>
  <si>
    <t>02.05.08.01.02.28</t>
  </si>
  <si>
    <t>02.05.08.01.02.29</t>
  </si>
  <si>
    <t>02.05.08.01.03</t>
  </si>
  <si>
    <t>02.05.08.01.03.01</t>
  </si>
  <si>
    <t>Válvula compuerta tipo cuchilla BB DN 250mm HD PN16</t>
  </si>
  <si>
    <t>02.05.08.01.03.02</t>
  </si>
  <si>
    <t>02.05.08.01.03.03</t>
  </si>
  <si>
    <t>Válvula de aire bridada para desagüe DN 150</t>
  </si>
  <si>
    <t>02.05.08.01.03.04</t>
  </si>
  <si>
    <t>02.05.08.01.03.05</t>
  </si>
  <si>
    <t>02.05.08.01.03.06</t>
  </si>
  <si>
    <t>02.05.08.01.03.07</t>
  </si>
  <si>
    <t>02.05.08.01.03.08</t>
  </si>
  <si>
    <t>02.05.08.01.03.09</t>
  </si>
  <si>
    <t>02.05.08.01.03.10</t>
  </si>
  <si>
    <t>Válvula compuerta tipo cuchilla BB DN 500mm HD PN16 sin volante</t>
  </si>
  <si>
    <t>02.05.08.01.03.11</t>
  </si>
  <si>
    <t>02.05.08.01.03.12</t>
  </si>
  <si>
    <t>02.05.08.01.04</t>
  </si>
  <si>
    <t>02.05.08.01.04.01</t>
  </si>
  <si>
    <t>Suministro e instalacion de Electrobomba para desague Qb=37.68 lps HDT=20.65 15.40KW</t>
  </si>
  <si>
    <t>02.05.08.01.04.02</t>
  </si>
  <si>
    <t>02.05.08.01.05</t>
  </si>
  <si>
    <t>02.05.08.01.05.01</t>
  </si>
  <si>
    <t>02.05.08.02</t>
  </si>
  <si>
    <t>02.05.08.02.01</t>
  </si>
  <si>
    <t>Suministro e instalacion del Sistema de Tratamiento de olores Q=1160.01 m3/s</t>
  </si>
  <si>
    <t>02.05.08.02.02</t>
  </si>
  <si>
    <t>02.05.08.02.03</t>
  </si>
  <si>
    <t>02.05.08.03</t>
  </si>
  <si>
    <t>02.05.08.03.01</t>
  </si>
  <si>
    <t>02.05.08.03.01.01</t>
  </si>
  <si>
    <t>02.05.08.03.01.02</t>
  </si>
  <si>
    <t>02.05.08.03.01.03</t>
  </si>
  <si>
    <t>02.05.08.03.01.04</t>
  </si>
  <si>
    <t>02.05.08.03.01.05</t>
  </si>
  <si>
    <t>02.05.08.03.01.06</t>
  </si>
  <si>
    <t>02.05.08.03.01.07</t>
  </si>
  <si>
    <t>02.05.08.03.01.08</t>
  </si>
  <si>
    <t>02.05.08.03.01.09</t>
  </si>
  <si>
    <t>02.05.08.03.01.10</t>
  </si>
  <si>
    <t>02.05.08.03.01.11</t>
  </si>
  <si>
    <t>02.05.08.03.01.12</t>
  </si>
  <si>
    <t>02.05.08.03.02</t>
  </si>
  <si>
    <t>02.05.08.03.02.01</t>
  </si>
  <si>
    <t>02.05.08.03.02.02</t>
  </si>
  <si>
    <t>02.05.08.03.02.03</t>
  </si>
  <si>
    <t>02.05.08.03.02.04</t>
  </si>
  <si>
    <t>02.05.08.03.02.05</t>
  </si>
  <si>
    <t>02.05.08.03.02.06</t>
  </si>
  <si>
    <t>02.05.08.03.02.07</t>
  </si>
  <si>
    <t>02.05.08.03.02.08</t>
  </si>
  <si>
    <t>02.05.08.03.02.09</t>
  </si>
  <si>
    <t>02.05.08.03.02.10</t>
  </si>
  <si>
    <t>02.05.08.03.02.11</t>
  </si>
  <si>
    <t>02.05.08.03.02.12</t>
  </si>
  <si>
    <t>02.05.08.03.02.13</t>
  </si>
  <si>
    <t>02.05.08.03.02.14</t>
  </si>
  <si>
    <t>02.05.08.03.02.15</t>
  </si>
  <si>
    <t>02.05.08.03.02.16</t>
  </si>
  <si>
    <t>02.05.08.03.02.17</t>
  </si>
  <si>
    <t>02.05.08.03.02.18</t>
  </si>
  <si>
    <t>02.05.08.03.02.19</t>
  </si>
  <si>
    <t>02.05.08.03.02.20</t>
  </si>
  <si>
    <t>02.05.08.03.02.21</t>
  </si>
  <si>
    <t>02.05.08.03.02.22</t>
  </si>
  <si>
    <t>02.05.08.03.02.23</t>
  </si>
  <si>
    <t>02.05.08.03.03</t>
  </si>
  <si>
    <t>02.05.08.03.03.01</t>
  </si>
  <si>
    <t>02.05.08.03.03.02</t>
  </si>
  <si>
    <t>02.05.08.03.03.03</t>
  </si>
  <si>
    <t>02.05.08.03.03.04</t>
  </si>
  <si>
    <t>02.05.08.03.03.05</t>
  </si>
  <si>
    <t>02.05.08.03.03.06</t>
  </si>
  <si>
    <t>02.05.08.03.03.07</t>
  </si>
  <si>
    <t>02.05.08.03.03.08</t>
  </si>
  <si>
    <t>02.05.08.03.04</t>
  </si>
  <si>
    <t>02.05.08.03.04.01</t>
  </si>
  <si>
    <t>Tablero Generral (TG) según diagrama unifilar EBAR-08</t>
  </si>
  <si>
    <t>02.05.08.03.04.02</t>
  </si>
  <si>
    <t>Tablero de transferica automatica (TTA) según diagrama unifilar EBAR-08</t>
  </si>
  <si>
    <t>02.05.08.03.04.03</t>
  </si>
  <si>
    <t>Tablero de servicios auxiliares (TSA) según diagrama unifilar EBAR-08</t>
  </si>
  <si>
    <t>02.05.08.03.04.04</t>
  </si>
  <si>
    <t>Tablero de fuerza para electrobombas (TB1) según diagrama unifilar EBAR-08</t>
  </si>
  <si>
    <t>02.05.08.03.04.05</t>
  </si>
  <si>
    <t>Tablero de fuerza para electrobombas (TB2) según diagrama unifilar EBAR-08</t>
  </si>
  <si>
    <t>02.05.08.03.04.06</t>
  </si>
  <si>
    <t>Tablero de fuerza para electrobombas (TB3) según diagrama unifilar EBAR-08</t>
  </si>
  <si>
    <t>02.05.08.03.04.07</t>
  </si>
  <si>
    <t>Tablero de banco de condensadores (TBC1) según diagrama unifilar EBAR-08</t>
  </si>
  <si>
    <t>02.05.08.03.04.08</t>
  </si>
  <si>
    <t>Tablero de banco de condensadores (TBC2) según diagrama unifilar EBAR-08</t>
  </si>
  <si>
    <t>02.05.08.03.04.09</t>
  </si>
  <si>
    <t>Tablero de banco de condensadores (TBC3) según diagrama unifilar EBAR-08</t>
  </si>
  <si>
    <t>02.05.08.03.04.10</t>
  </si>
  <si>
    <t>Tablero de distriucion (TD-01) según diagrama unifilar EBAR-08</t>
  </si>
  <si>
    <t>02.05.08.03.04.11</t>
  </si>
  <si>
    <t>Tablero de distriucion (TD-02) según diagrama unifilar EBAR-08</t>
  </si>
  <si>
    <t>02.05.08.03.04.12</t>
  </si>
  <si>
    <t>Tablero de distriucion (TD-03) según diagrama unifilar EBAR-08</t>
  </si>
  <si>
    <t>02.05.08.03.04.13</t>
  </si>
  <si>
    <t>Tablero de fuerza de tecle electrico (TTE) según diagrama unifilar EBAR-08</t>
  </si>
  <si>
    <t>02.05.08.03.04.14</t>
  </si>
  <si>
    <t>02.05.08.03.04.15</t>
  </si>
  <si>
    <t>02.05.08.03.04.16</t>
  </si>
  <si>
    <t>02.05.08.03.04.17</t>
  </si>
  <si>
    <t>02.05.08.03.05</t>
  </si>
  <si>
    <t>02.05.08.03.05.01</t>
  </si>
  <si>
    <t>02.05.08.03.05.02</t>
  </si>
  <si>
    <t>02.05.08.03.05.03</t>
  </si>
  <si>
    <t>02.05.08.03.05.04</t>
  </si>
  <si>
    <t>02.05.08.03.05.05</t>
  </si>
  <si>
    <t>02.05.08.03.05.06</t>
  </si>
  <si>
    <t>02.05.08.03.06</t>
  </si>
  <si>
    <t>02.05.08.03.06.01</t>
  </si>
  <si>
    <t>02.05.08.03.06.01.01</t>
  </si>
  <si>
    <t>02.05.08.03.06.01.02</t>
  </si>
  <si>
    <t>02.05.08.03.06.01.03</t>
  </si>
  <si>
    <t>02.05.08.03.06.01.04</t>
  </si>
  <si>
    <t>02.05.08.03.06.01.05</t>
  </si>
  <si>
    <t>02.05.08.03.06.01.06</t>
  </si>
  <si>
    <t>02.05.08.03.06.01.07</t>
  </si>
  <si>
    <t>02.05.08.03.06.01.08</t>
  </si>
  <si>
    <t>02.05.08.03.06.02</t>
  </si>
  <si>
    <t>02.05.08.03.06.02.01</t>
  </si>
  <si>
    <t>02.05.08.03.06.02.02</t>
  </si>
  <si>
    <t>02.05.08.03.06.02.03</t>
  </si>
  <si>
    <t>02.05.08.03.06.02.04</t>
  </si>
  <si>
    <t>02.05.08.03.06.02.05</t>
  </si>
  <si>
    <t>02.05.08.03.06.03</t>
  </si>
  <si>
    <t>02.05.08.03.06.03.01</t>
  </si>
  <si>
    <t>02.05.08.03.06.03.02</t>
  </si>
  <si>
    <t>02.05.08.03.06.03.03</t>
  </si>
  <si>
    <t>02.05.08.03.06.03.04</t>
  </si>
  <si>
    <t>02.05.08.03.06.03.05</t>
  </si>
  <si>
    <t>02.05.08.03.06.03.06</t>
  </si>
  <si>
    <t>02.05.08.03.06.03.07</t>
  </si>
  <si>
    <t>02.05.08.03.06.03.08</t>
  </si>
  <si>
    <t>02.05.08.03.06.03.09</t>
  </si>
  <si>
    <t>02.05.08.03.06.03.10</t>
  </si>
  <si>
    <t>02.05.08.03.06.03.11</t>
  </si>
  <si>
    <t>02.05.08.03.06.03.12</t>
  </si>
  <si>
    <t>02.05.08.03.07</t>
  </si>
  <si>
    <t>02.05.08.03.07.01</t>
  </si>
  <si>
    <t>02.05.08.03.07.01.01</t>
  </si>
  <si>
    <t>02.05.08.03.07.01.02</t>
  </si>
  <si>
    <t>02.05.08.03.07.01.03</t>
  </si>
  <si>
    <t>02.05.08.03.07.01.04</t>
  </si>
  <si>
    <t>02.05.08.03.07.01.05</t>
  </si>
  <si>
    <t>02.05.08.03.07.01.06</t>
  </si>
  <si>
    <t>02.05.08.03.07.01.07</t>
  </si>
  <si>
    <t>02.05.08.03.07.01.08</t>
  </si>
  <si>
    <t>02.05.08.03.07.01.09</t>
  </si>
  <si>
    <t>02.05.08.03.07.01.10</t>
  </si>
  <si>
    <t>02.05.08.03.07.01.11</t>
  </si>
  <si>
    <t>02.05.08.03.07.01.12</t>
  </si>
  <si>
    <t>02.05.08.03.07.01.13</t>
  </si>
  <si>
    <t>02.05.08.03.07.01.14</t>
  </si>
  <si>
    <t>02.05.08.03.07.01.15</t>
  </si>
  <si>
    <t>02.05.08.03.07.01.16</t>
  </si>
  <si>
    <t>02.05.08.03.07.02</t>
  </si>
  <si>
    <t>02.05.08.03.07.02.01</t>
  </si>
  <si>
    <t>02.05.08.03.07.02.02</t>
  </si>
  <si>
    <t>02.05.08.03.07.02.03</t>
  </si>
  <si>
    <t>02.05.08.03.07.02.04</t>
  </si>
  <si>
    <t>02.05.08.03.07.02.05</t>
  </si>
  <si>
    <t>02.05.08.03.07.02.06</t>
  </si>
  <si>
    <t>02.05.08.03.07.02.07</t>
  </si>
  <si>
    <t>02.05.08.03.07.02.08</t>
  </si>
  <si>
    <t>02.05.08.03.07.02.09</t>
  </si>
  <si>
    <t>02.05.08.03.07.02.10</t>
  </si>
  <si>
    <t>02.05.08.03.07.02.11</t>
  </si>
  <si>
    <t>02.05.08.03.07.03</t>
  </si>
  <si>
    <t>02.05.08.03.07.03.01</t>
  </si>
  <si>
    <t>02.05.08.03.07.03.02</t>
  </si>
  <si>
    <t>02.05.08.03.07.03.03</t>
  </si>
  <si>
    <t>02.05.08.03.07.03.04</t>
  </si>
  <si>
    <t>02.05.08.03.07.03.05</t>
  </si>
  <si>
    <t>02.05.08.03.07.03.06</t>
  </si>
  <si>
    <t>02.05.08.03.07.03.07</t>
  </si>
  <si>
    <t>02.05.08.03.07.03.08</t>
  </si>
  <si>
    <t>02.05.08.03.07.03.09</t>
  </si>
  <si>
    <t>02.05.08.03.07.04</t>
  </si>
  <si>
    <t>02.05.08.03.07.04.01</t>
  </si>
  <si>
    <t>02.05.08.03.07.04.02</t>
  </si>
  <si>
    <t>02.05.08.03.07.04.03</t>
  </si>
  <si>
    <t>02.05.08.03.07.04.04</t>
  </si>
  <si>
    <t>02.05.08.03.07.04.05</t>
  </si>
  <si>
    <t>02.05.08.03.07.04.06</t>
  </si>
  <si>
    <t>02.05.08.03.07.04.07</t>
  </si>
  <si>
    <t>02.05.08.03.07.04.08</t>
  </si>
  <si>
    <t>02.05.08.03.07.04.09</t>
  </si>
  <si>
    <t>02.05.08.03.07.05</t>
  </si>
  <si>
    <t>02.05.08.03.07.05.01</t>
  </si>
  <si>
    <t>02.05.08.03.07.05.02</t>
  </si>
  <si>
    <t>02.05.08.03.07.05.03</t>
  </si>
  <si>
    <t>02.05.08.03.07.05.04</t>
  </si>
  <si>
    <t>02.05.08.03.07.05.05</t>
  </si>
  <si>
    <t>02.05.08.03.07.05.06</t>
  </si>
  <si>
    <t>02.05.08.03.07.05.07</t>
  </si>
  <si>
    <t>02.05.08.03.07.05.08</t>
  </si>
  <si>
    <t>02.05.08.03.08</t>
  </si>
  <si>
    <t>02.05.08.03.08.01</t>
  </si>
  <si>
    <t>Sistema de utilizacion de media tension en la EBAR -VIII</t>
  </si>
  <si>
    <t>02.05.08.04</t>
  </si>
  <si>
    <t>02.05.08.04.01</t>
  </si>
  <si>
    <t>EQUIPOS DE CONTROL Y AUTOMATIZACIÓN PARA ESTACIÓN EBAR-08</t>
  </si>
  <si>
    <t>02.05.08.04.01.01</t>
  </si>
  <si>
    <t>02.05.08.04.01.01.01</t>
  </si>
  <si>
    <t>Tablero Rectificador (TR) - EBAR - 08</t>
  </si>
  <si>
    <t>02.05.08.04.01.01.02</t>
  </si>
  <si>
    <t>Tablero de Automatización y Control (TAC) - EBAR - 08</t>
  </si>
  <si>
    <t>02.05.08.04.01.01.03</t>
  </si>
  <si>
    <t>02.05.08.04.01.02</t>
  </si>
  <si>
    <t>02.05.08.04.01.02.01</t>
  </si>
  <si>
    <t>02.05.08.04.01.02.02</t>
  </si>
  <si>
    <t>02.05.08.04.01.02.03</t>
  </si>
  <si>
    <t>02.05.08.04.01.02.04</t>
  </si>
  <si>
    <t>02.05.08.04.01.02.05</t>
  </si>
  <si>
    <t>02.05.08.04.01.02.06</t>
  </si>
  <si>
    <t>02.05.08.04.01.02.07</t>
  </si>
  <si>
    <t>02.05.08.04.01.02.08</t>
  </si>
  <si>
    <t>02.05.08.04.01.02.09</t>
  </si>
  <si>
    <t>02.05.08.04.01.02.10</t>
  </si>
  <si>
    <t>02.05.08.04.01.02.11</t>
  </si>
  <si>
    <t>02.05.08.04.01.03</t>
  </si>
  <si>
    <t>02.05.08.04.01.03.01</t>
  </si>
  <si>
    <t>02.05.08.04.01.03.02</t>
  </si>
  <si>
    <t>02.05.08.04.01.04</t>
  </si>
  <si>
    <t>02.05.08.04.01.04.01</t>
  </si>
  <si>
    <t>02.05.08.04.01.05</t>
  </si>
  <si>
    <t>02.05.08.04.01.05.01</t>
  </si>
  <si>
    <t>02.05.08.04.01.05.02</t>
  </si>
  <si>
    <t>02.05.08.04.01.05.03</t>
  </si>
  <si>
    <t>02.05.08.04.01.05.04</t>
  </si>
  <si>
    <t>02.05.08.04.01.05.05</t>
  </si>
  <si>
    <t>02.05.08.04.01.05.06</t>
  </si>
  <si>
    <t>02.05.08.04.01.05.07</t>
  </si>
  <si>
    <t>02.05.08.04.01.05.08</t>
  </si>
  <si>
    <t>02.05.08.04.01.05.09</t>
  </si>
  <si>
    <t>02.05.08.04.01.05.10</t>
  </si>
  <si>
    <t>02.05.08.04.01.05.11</t>
  </si>
  <si>
    <t>02.05.08.04.01.05.12</t>
  </si>
  <si>
    <t>02.05.08.04.01.05.13</t>
  </si>
  <si>
    <t>02.05.08.04.01.05.14</t>
  </si>
  <si>
    <t>02.05.08.04.01.05.15</t>
  </si>
  <si>
    <t>02.05.08.04.02</t>
  </si>
  <si>
    <t>SERVICIOS PARA EL SISTEMA DE CONTROL Y AUTOMATIZACIÓN PARA ESTACIÓN EBAR-08</t>
  </si>
  <si>
    <t>02.05.08.04.02.01</t>
  </si>
  <si>
    <t>02.05.08.04.02.01.01</t>
  </si>
  <si>
    <t>02.05.08.04.02.01.02</t>
  </si>
  <si>
    <t>02.05.08.04.02.02</t>
  </si>
  <si>
    <t>02.05.08.04.02.02.01</t>
  </si>
  <si>
    <t>02.05.08.04.02.03</t>
  </si>
  <si>
    <t>02.05.08.04.02.03.01</t>
  </si>
  <si>
    <t>02.05.08.04.02.03.02</t>
  </si>
  <si>
    <t>02.05.08.04.03</t>
  </si>
  <si>
    <t>EQUIPOS DE TELEMETRIA PARA ESTACIÓN PARA CAMARA EBAR - 08</t>
  </si>
  <si>
    <t>02.05.08.04.03.01</t>
  </si>
  <si>
    <t>02.05.08.04.03.01.01</t>
  </si>
  <si>
    <t>Tablero de telemetria (TT) -EBAR - 08</t>
  </si>
  <si>
    <t>02.05.08.04.03.01.02</t>
  </si>
  <si>
    <t>02.05.08.04.03.01.03</t>
  </si>
  <si>
    <t>02.05.08.04.03.02</t>
  </si>
  <si>
    <t>02.05.08.04.03.02.01</t>
  </si>
  <si>
    <t>02.05.08.04.03.02.02</t>
  </si>
  <si>
    <t>02.05.08.04.03.02.03</t>
  </si>
  <si>
    <t>02.05.08.04.03.02.04</t>
  </si>
  <si>
    <t>02.05.08.04.03.02.05</t>
  </si>
  <si>
    <t>02.05.08.04.03.02.06</t>
  </si>
  <si>
    <t>02.05.08.04.03.02.07</t>
  </si>
  <si>
    <t>02.05.08.04.03.02.08</t>
  </si>
  <si>
    <t>02.05.08.05</t>
  </si>
  <si>
    <t>02.05.08.05.01</t>
  </si>
  <si>
    <t>02.05.08.05.01.01</t>
  </si>
  <si>
    <t>02.05.08.05.01.01.01</t>
  </si>
  <si>
    <t>02.05.08.05.01.01.02</t>
  </si>
  <si>
    <t>02.05.08.05.01.02</t>
  </si>
  <si>
    <t>02.05.08.05.01.02.01</t>
  </si>
  <si>
    <t>02.05.08.05.01.03</t>
  </si>
  <si>
    <t>02.05.08.05.01.03.01</t>
  </si>
  <si>
    <t>02.05.08.05.01.04</t>
  </si>
  <si>
    <t>02.05.08.05.01.04.01</t>
  </si>
  <si>
    <t>02.05.08.05.01.04.02</t>
  </si>
  <si>
    <t>02.05.08.05.01.04.03</t>
  </si>
  <si>
    <t>02.05.08.05.01.05</t>
  </si>
  <si>
    <t>02.05.08.05.01.05.01</t>
  </si>
  <si>
    <t>02.05.08.05.01.05.02</t>
  </si>
  <si>
    <t>02.05.08.05.01.05.03</t>
  </si>
  <si>
    <t>02.05.08.05.01.06</t>
  </si>
  <si>
    <t>02.05.08.05.01.06.01</t>
  </si>
  <si>
    <t>02.05.08.05.01.06.02</t>
  </si>
  <si>
    <t>02.05.08.05.01.06.03</t>
  </si>
  <si>
    <t>02.05.08.05.01.07</t>
  </si>
  <si>
    <t>02.05.08.05.01.07.01</t>
  </si>
  <si>
    <t>02.05.08.05.01.08</t>
  </si>
  <si>
    <t>02.05.08.05.01.08.01</t>
  </si>
  <si>
    <t>02.05.08.05.02</t>
  </si>
  <si>
    <t>02.05.08.05.02.01</t>
  </si>
  <si>
    <t>02.05.08.05.02.01.01</t>
  </si>
  <si>
    <t>02.05.08.05.02.02</t>
  </si>
  <si>
    <t>02.05.08.05.02.02.01</t>
  </si>
  <si>
    <t>02.05.08.05.02.02.02</t>
  </si>
  <si>
    <t>02.05.08.05.02.02.03</t>
  </si>
  <si>
    <t>02.05.08.05.02.02.04</t>
  </si>
  <si>
    <t>02.05.08.05.02.02.05</t>
  </si>
  <si>
    <t>02.05.08.05.02.02.06</t>
  </si>
  <si>
    <t>02.05.08.05.02.02.07</t>
  </si>
  <si>
    <t>02.05.08.05.02.02.08</t>
  </si>
  <si>
    <t>02.05.08.05.02.02.09</t>
  </si>
  <si>
    <t>02.05.08.05.02.02.10</t>
  </si>
  <si>
    <t>02.05.08.05.02.02.11</t>
  </si>
  <si>
    <t>02.05.08.05.02.03</t>
  </si>
  <si>
    <t>02.05.08.05.02.03.01</t>
  </si>
  <si>
    <t>02.05.08.05.02.03.02</t>
  </si>
  <si>
    <t>02.05.08.05.02.03.03</t>
  </si>
  <si>
    <t>02.05.08.05.02.04</t>
  </si>
  <si>
    <t>02.05.08.05.02.04.01</t>
  </si>
  <si>
    <t>02.05.08.05.02.04.02</t>
  </si>
  <si>
    <t>02.05.08.05.02.04.03</t>
  </si>
  <si>
    <t>02.05.08.05.02.05</t>
  </si>
  <si>
    <t>02.05.08.05.02.05.01</t>
  </si>
  <si>
    <t>02.05.08.05.02.05.02</t>
  </si>
  <si>
    <t>02.05.08.05.03</t>
  </si>
  <si>
    <t>02.05.08.05.03.01</t>
  </si>
  <si>
    <t>02.05.08.05.03.02</t>
  </si>
  <si>
    <t>02.05.08.05.03.03</t>
  </si>
  <si>
    <t>02.05.08.05.03.04</t>
  </si>
  <si>
    <t>02.05.08.05.03.05</t>
  </si>
  <si>
    <t>02.05.08.05.03.06</t>
  </si>
  <si>
    <t>02.05.08.05.03.07</t>
  </si>
  <si>
    <t>02.05.08.05.03.08</t>
  </si>
  <si>
    <t>02.05.08.05.04</t>
  </si>
  <si>
    <t>02.05.08.05.04.01</t>
  </si>
  <si>
    <t>02.05.08.05.04.02</t>
  </si>
  <si>
    <t>02.05.09</t>
  </si>
  <si>
    <t>ESTACIÓN DE BOMBEO DE AGUA RESIDUALES (EBAR-IX)</t>
  </si>
  <si>
    <t>02.05.09.01</t>
  </si>
  <si>
    <t>02.05.09.01.01</t>
  </si>
  <si>
    <t>02.05.09.01.01.01</t>
  </si>
  <si>
    <t>02.05.09.01.01.02</t>
  </si>
  <si>
    <t>02.05.09.01.01.03</t>
  </si>
  <si>
    <t>02.05.09.01.01.04</t>
  </si>
  <si>
    <t>02.05.09.01.01.05</t>
  </si>
  <si>
    <t>02.05.09.01.01.06</t>
  </si>
  <si>
    <t>02.05.09.01.01.07</t>
  </si>
  <si>
    <t>02.05.09.01.01.08</t>
  </si>
  <si>
    <t>02.05.09.01.01.09</t>
  </si>
  <si>
    <t>02.05.09.01.01.10</t>
  </si>
  <si>
    <t>02.05.09.01.01.11</t>
  </si>
  <si>
    <t>02.05.09.01.01.12</t>
  </si>
  <si>
    <t>02.05.09.01.01.13</t>
  </si>
  <si>
    <t>02.05.09.01.01.14</t>
  </si>
  <si>
    <t>02.05.09.01.01.15</t>
  </si>
  <si>
    <t>02.05.09.01.01.16</t>
  </si>
  <si>
    <t>02.05.09.01.01.17</t>
  </si>
  <si>
    <t>02.05.09.01.01.18</t>
  </si>
  <si>
    <t>02.05.09.01.01.19</t>
  </si>
  <si>
    <t>02.05.09.01.01.20</t>
  </si>
  <si>
    <t>02.05.09.01.01.21</t>
  </si>
  <si>
    <t>02.05.09.01.01.22</t>
  </si>
  <si>
    <t>02.05.09.01.01.23</t>
  </si>
  <si>
    <t>02.05.09.01.01.24</t>
  </si>
  <si>
    <t>02.05.09.01.01.25</t>
  </si>
  <si>
    <t>02.05.09.01.01.26</t>
  </si>
  <si>
    <t>02.05.09.01.01.27</t>
  </si>
  <si>
    <t>02.05.09.01.01.28</t>
  </si>
  <si>
    <t>02.05.09.01.01.29</t>
  </si>
  <si>
    <t>02.05.09.01.02</t>
  </si>
  <si>
    <t>02.05.09.01.02.01</t>
  </si>
  <si>
    <t>Empalme HDPE-BRIDA DN 160</t>
  </si>
  <si>
    <t>02.05.09.01.02.02</t>
  </si>
  <si>
    <t>02.05.09.01.02.03</t>
  </si>
  <si>
    <t>02.05.09.01.02.04</t>
  </si>
  <si>
    <t>02.05.09.01.02.05</t>
  </si>
  <si>
    <t>Adaptador Union brida universal DN 100mm</t>
  </si>
  <si>
    <t>02.05.09.01.02.06</t>
  </si>
  <si>
    <t>Tee de hierro dúctil con 3 bridas PN 16 DN 100 x 80</t>
  </si>
  <si>
    <t>02.05.09.01.02.07</t>
  </si>
  <si>
    <t>Yee de hierro dùctil con 3 bridas PN16 DN 100 x 100</t>
  </si>
  <si>
    <t>02.05.09.01.02.08</t>
  </si>
  <si>
    <t>02.05.09.01.02.09</t>
  </si>
  <si>
    <t>02.05.09.01.02.10</t>
  </si>
  <si>
    <t>Reducción hierro dúctil 2 bridas PN 16 DN 100 a 50</t>
  </si>
  <si>
    <t>02.05.09.01.02.11</t>
  </si>
  <si>
    <t>Tee de hierro dúctil con 3 bridas PN 16 DN 50 x 50</t>
  </si>
  <si>
    <t>02.05.09.01.02.12</t>
  </si>
  <si>
    <t>Unión flexible tipo dresser DN 50 mm BB-HFD</t>
  </si>
  <si>
    <t>02.05.09.01.02.13</t>
  </si>
  <si>
    <t>02.05.09.01.02.14</t>
  </si>
  <si>
    <t>Unión de desmontaje autoportante DN 50 mm HD PN16</t>
  </si>
  <si>
    <t>02.05.09.01.02.15</t>
  </si>
  <si>
    <t>Codo de hierro dúctil de 45° (1/8) 2 bridas PN 16 DN 50</t>
  </si>
  <si>
    <t>02.05.09.01.02.16</t>
  </si>
  <si>
    <t>02.05.09.01.02.17</t>
  </si>
  <si>
    <t>02.05.09.01.02.18</t>
  </si>
  <si>
    <t>02.05.09.01.02.19</t>
  </si>
  <si>
    <t>02.05.09.01.02.20</t>
  </si>
  <si>
    <t>Reducción excentrica hierro dúctil 2 bridas PN 16 DN 150 a 100</t>
  </si>
  <si>
    <t>02.05.09.01.02.21</t>
  </si>
  <si>
    <t>02.05.09.01.02.22</t>
  </si>
  <si>
    <t>02.05.09.01.02.23</t>
  </si>
  <si>
    <t>collar de derivacion DN100x40mm</t>
  </si>
  <si>
    <t>02.05.09.01.02.24</t>
  </si>
  <si>
    <t>02.05.09.01.02.25</t>
  </si>
  <si>
    <t>02.05.09.01.03</t>
  </si>
  <si>
    <t>02.05.09.01.03.01</t>
  </si>
  <si>
    <t>02.05.09.01.03.02</t>
  </si>
  <si>
    <t>02.05.09.01.03.03</t>
  </si>
  <si>
    <t>02.05.09.01.03.04</t>
  </si>
  <si>
    <t>Válvula check tipo BB HD para desague PN 16 DN 100</t>
  </si>
  <si>
    <t>02.05.09.01.03.05</t>
  </si>
  <si>
    <t>Válvula cpta.BB, ho.dúctil cierre elást. vástago acero inoxidable DN 50</t>
  </si>
  <si>
    <t>02.05.09.01.03.06</t>
  </si>
  <si>
    <t>Válvula de alivio de presion con elevador dinamico DN 50mm para desague</t>
  </si>
  <si>
    <t>02.05.09.01.03.07</t>
  </si>
  <si>
    <t>02.05.09.01.03.08</t>
  </si>
  <si>
    <t>Válvula compuerta tipo cuchilla BB DN 150mm HD PN16 sin volante</t>
  </si>
  <si>
    <t>02.05.09.01.03.09</t>
  </si>
  <si>
    <t>02.05.09.01.03.10</t>
  </si>
  <si>
    <t>02.05.09.01.03.11</t>
  </si>
  <si>
    <t>02.05.09.01.04</t>
  </si>
  <si>
    <t>02.05.09.01.04.01</t>
  </si>
  <si>
    <t>Suministro e instalacion de Electrobomba para desague Qb=15.66 lps HDT=18.52 6.90KW</t>
  </si>
  <si>
    <t>02.05.09.01.04.02</t>
  </si>
  <si>
    <t>02.05.09.01.05</t>
  </si>
  <si>
    <t>02.05.09.01.05.01</t>
  </si>
  <si>
    <t>02.05.09.02</t>
  </si>
  <si>
    <t>02.05.09.02.01</t>
  </si>
  <si>
    <t>Suministro e instalacion del Sistema de Tratamiento de olores Q=523.83 m3/s</t>
  </si>
  <si>
    <t>02.05.09.02.02</t>
  </si>
  <si>
    <t>Grupo electrógeno de 44KW</t>
  </si>
  <si>
    <t>02.05.09.02.03</t>
  </si>
  <si>
    <t>02.05.09.03</t>
  </si>
  <si>
    <t>02.05.09.03.01</t>
  </si>
  <si>
    <t>02.05.09.03.01.01</t>
  </si>
  <si>
    <t>Salida fuerza para electrobomba de 9 KW</t>
  </si>
  <si>
    <t>02.05.09.03.01.02</t>
  </si>
  <si>
    <t>02.05.09.03.01.03</t>
  </si>
  <si>
    <t>02.05.09.03.01.04</t>
  </si>
  <si>
    <t>02.05.09.03.01.05</t>
  </si>
  <si>
    <t>02.05.09.03.01.06</t>
  </si>
  <si>
    <t>02.05.09.03.01.07</t>
  </si>
  <si>
    <t>02.05.09.03.01.08</t>
  </si>
  <si>
    <t>02.05.09.03.01.09</t>
  </si>
  <si>
    <t>02.05.09.03.01.10</t>
  </si>
  <si>
    <t>02.05.09.03.01.11</t>
  </si>
  <si>
    <t>02.05.09.03.01.12</t>
  </si>
  <si>
    <t>02.05.09.03.02</t>
  </si>
  <si>
    <t>02.05.09.03.02.01</t>
  </si>
  <si>
    <t>02.05.09.03.02.02</t>
  </si>
  <si>
    <t>02.05.09.03.02.03</t>
  </si>
  <si>
    <t>02.05.09.03.02.04</t>
  </si>
  <si>
    <t>02.05.09.03.02.05</t>
  </si>
  <si>
    <t>02.05.09.03.02.06</t>
  </si>
  <si>
    <t>02.05.09.03.02.07</t>
  </si>
  <si>
    <t>02.05.09.03.02.08</t>
  </si>
  <si>
    <t>02.05.09.03.02.09</t>
  </si>
  <si>
    <t>02.05.09.03.02.10</t>
  </si>
  <si>
    <t>02.05.09.03.02.11</t>
  </si>
  <si>
    <t>02.05.09.03.02.12</t>
  </si>
  <si>
    <t>02.05.09.03.02.13</t>
  </si>
  <si>
    <t>02.05.09.03.02.14</t>
  </si>
  <si>
    <t>02.05.09.03.02.15</t>
  </si>
  <si>
    <t>02.05.09.03.02.16</t>
  </si>
  <si>
    <t>02.05.09.03.02.17</t>
  </si>
  <si>
    <t>02.05.09.03.02.18</t>
  </si>
  <si>
    <t>02.05.09.03.02.19</t>
  </si>
  <si>
    <t>02.05.09.03.02.20</t>
  </si>
  <si>
    <t>02.05.09.03.02.21</t>
  </si>
  <si>
    <t>02.05.09.03.02.22</t>
  </si>
  <si>
    <t>02.05.09.03.03</t>
  </si>
  <si>
    <t>02.05.09.03.03.01</t>
  </si>
  <si>
    <t>02.05.09.03.03.02</t>
  </si>
  <si>
    <t>02.05.09.03.03.03</t>
  </si>
  <si>
    <t>02.05.09.03.03.04</t>
  </si>
  <si>
    <t>02.05.09.03.03.05</t>
  </si>
  <si>
    <t>02.05.09.03.03.06</t>
  </si>
  <si>
    <t>02.05.09.03.03.07</t>
  </si>
  <si>
    <t>02.05.09.03.03.08</t>
  </si>
  <si>
    <t>02.05.09.03.04</t>
  </si>
  <si>
    <t>02.05.09.03.04.01</t>
  </si>
  <si>
    <t>Tablero Generral (TG) según diagrama unifilar EBAR-09</t>
  </si>
  <si>
    <t>02.05.09.03.04.02</t>
  </si>
  <si>
    <t>Tablero de transferica automatica (TTA) según diagrama unifilar EBAR-09</t>
  </si>
  <si>
    <t>02.05.09.03.04.03</t>
  </si>
  <si>
    <t>Tablero de serIicios auxiliares (TSA) según diagrama unifilar EBAR-09</t>
  </si>
  <si>
    <t>02.05.09.03.04.04</t>
  </si>
  <si>
    <t>Tablero de fuerza para electrobombas (TB1) según diagrama unifilar EBAR-09</t>
  </si>
  <si>
    <t>02.05.09.03.04.05</t>
  </si>
  <si>
    <t>Tablero de fuerza para electrobombas (TB2) según diagrama unifilar EBAR-09</t>
  </si>
  <si>
    <t>02.05.09.03.04.06</t>
  </si>
  <si>
    <t>Tablero de banco de condensadores (TBC1) según diagrama unifilar EBAR-09</t>
  </si>
  <si>
    <t>02.05.09.03.04.07</t>
  </si>
  <si>
    <t>Tablero de banco de condensadores (TBC2) según diagrama unifilar EBAR-09</t>
  </si>
  <si>
    <t>02.05.09.03.04.08</t>
  </si>
  <si>
    <t>Tablero de distriucion (TD-01) según diagrama unifilar EBAR-09</t>
  </si>
  <si>
    <t>02.05.09.03.04.09</t>
  </si>
  <si>
    <t>Tablero de distriucion (TD-02) según diagrama unifilar EBAR-09</t>
  </si>
  <si>
    <t>02.05.09.03.04.10</t>
  </si>
  <si>
    <t>Tablero de distriucion (TD-03) según diagrama unifilar EBAR-09</t>
  </si>
  <si>
    <t>02.05.09.03.04.11</t>
  </si>
  <si>
    <t>Tablero de fuerza de tecle electrico (TTE) según diagrama unifilar EBAR-09</t>
  </si>
  <si>
    <t>02.05.09.03.04.12</t>
  </si>
  <si>
    <t>02.05.09.03.04.13</t>
  </si>
  <si>
    <t>02.05.09.03.04.14</t>
  </si>
  <si>
    <t>02.05.09.03.04.15</t>
  </si>
  <si>
    <t>02.05.09.03.05</t>
  </si>
  <si>
    <t>02.05.09.03.05.01</t>
  </si>
  <si>
    <t>02.05.09.03.05.02</t>
  </si>
  <si>
    <t>02.05.09.03.05.03</t>
  </si>
  <si>
    <t>02.05.09.03.05.04</t>
  </si>
  <si>
    <t>02.05.09.03.05.05</t>
  </si>
  <si>
    <t>02.05.09.03.05.06</t>
  </si>
  <si>
    <t>02.05.09.03.06</t>
  </si>
  <si>
    <t>02.05.09.03.06.01</t>
  </si>
  <si>
    <t>02.05.09.03.06.01.01</t>
  </si>
  <si>
    <t>02.05.09.03.06.01.02</t>
  </si>
  <si>
    <t>02.05.09.03.06.01.03</t>
  </si>
  <si>
    <t>02.05.09.03.06.01.04</t>
  </si>
  <si>
    <t>02.05.09.03.06.01.05</t>
  </si>
  <si>
    <t>02.05.09.03.06.01.06</t>
  </si>
  <si>
    <t>02.05.09.03.06.01.07</t>
  </si>
  <si>
    <t>02.05.09.03.06.01.08</t>
  </si>
  <si>
    <t>02.05.09.03.06.02</t>
  </si>
  <si>
    <t>02.05.09.03.06.02.01</t>
  </si>
  <si>
    <t>02.05.09.03.06.02.02</t>
  </si>
  <si>
    <t>02.05.09.03.06.02.03</t>
  </si>
  <si>
    <t>02.05.09.03.06.02.04</t>
  </si>
  <si>
    <t>02.05.09.03.06.02.05</t>
  </si>
  <si>
    <t>02.05.09.03.06.03</t>
  </si>
  <si>
    <t>02.05.09.03.06.03.01</t>
  </si>
  <si>
    <t>02.05.09.03.06.03.02</t>
  </si>
  <si>
    <t>02.05.09.03.06.03.03</t>
  </si>
  <si>
    <t>02.05.09.03.06.03.04</t>
  </si>
  <si>
    <t>02.05.09.03.06.03.05</t>
  </si>
  <si>
    <t>02.05.09.03.06.03.06</t>
  </si>
  <si>
    <t>02.05.09.03.07</t>
  </si>
  <si>
    <t>02.05.09.03.07.01</t>
  </si>
  <si>
    <t>02.05.09.03.07.01.01</t>
  </si>
  <si>
    <t>02.05.09.03.07.01.02</t>
  </si>
  <si>
    <t>02.05.09.03.07.01.03</t>
  </si>
  <si>
    <t>02.05.09.03.07.01.04</t>
  </si>
  <si>
    <t>02.05.09.03.07.01.05</t>
  </si>
  <si>
    <t>02.05.09.03.07.01.06</t>
  </si>
  <si>
    <t>02.05.09.03.07.01.07</t>
  </si>
  <si>
    <t>02.05.09.03.07.01.08</t>
  </si>
  <si>
    <t>02.05.09.03.07.01.09</t>
  </si>
  <si>
    <t>02.05.09.03.07.01.10</t>
  </si>
  <si>
    <t>02.05.09.03.07.01.11</t>
  </si>
  <si>
    <t>02.05.09.03.07.01.12</t>
  </si>
  <si>
    <t>02.05.09.03.07.01.13</t>
  </si>
  <si>
    <t>02.05.09.03.07.01.14</t>
  </si>
  <si>
    <t>02.05.09.03.07.01.15</t>
  </si>
  <si>
    <t>02.05.09.03.07.01.16</t>
  </si>
  <si>
    <t>02.05.09.03.07.02</t>
  </si>
  <si>
    <t>02.05.09.03.07.02.01</t>
  </si>
  <si>
    <t>02.05.09.03.07.02.02</t>
  </si>
  <si>
    <t>02.05.09.03.07.02.03</t>
  </si>
  <si>
    <t>02.05.09.03.07.02.04</t>
  </si>
  <si>
    <t>02.05.09.03.07.02.05</t>
  </si>
  <si>
    <t>02.05.09.03.07.02.06</t>
  </si>
  <si>
    <t>02.05.09.03.07.02.07</t>
  </si>
  <si>
    <t>02.05.09.03.07.02.08</t>
  </si>
  <si>
    <t>02.05.09.03.07.02.09</t>
  </si>
  <si>
    <t>02.05.09.03.07.02.10</t>
  </si>
  <si>
    <t>02.05.09.03.07.02.11</t>
  </si>
  <si>
    <t>02.05.09.03.07.03</t>
  </si>
  <si>
    <t>02.05.09.03.07.03.01</t>
  </si>
  <si>
    <t>02.05.09.03.07.03.02</t>
  </si>
  <si>
    <t>02.05.09.03.07.03.03</t>
  </si>
  <si>
    <t>02.05.09.03.07.03.04</t>
  </si>
  <si>
    <t>02.05.09.03.07.03.05</t>
  </si>
  <si>
    <t>02.05.09.03.07.03.06</t>
  </si>
  <si>
    <t>02.05.09.03.07.03.07</t>
  </si>
  <si>
    <t>02.05.09.03.07.03.08</t>
  </si>
  <si>
    <t>02.05.09.03.07.03.09</t>
  </si>
  <si>
    <t>02.05.09.03.07.04</t>
  </si>
  <si>
    <t>02.05.09.03.07.04.01</t>
  </si>
  <si>
    <t>02.05.09.03.07.04.02</t>
  </si>
  <si>
    <t>02.05.09.03.07.04.03</t>
  </si>
  <si>
    <t>02.05.09.03.07.04.04</t>
  </si>
  <si>
    <t>02.05.09.03.07.04.05</t>
  </si>
  <si>
    <t>02.05.09.03.07.04.06</t>
  </si>
  <si>
    <t>02.05.09.03.07.04.07</t>
  </si>
  <si>
    <t>02.05.09.03.07.04.08</t>
  </si>
  <si>
    <t>02.05.09.03.07.04.09</t>
  </si>
  <si>
    <t>02.05.09.03.07.05</t>
  </si>
  <si>
    <t>02.05.09.03.07.05.01</t>
  </si>
  <si>
    <t>02.05.09.03.07.05.02</t>
  </si>
  <si>
    <t>02.05.09.03.07.05.03</t>
  </si>
  <si>
    <t>02.05.09.03.07.05.04</t>
  </si>
  <si>
    <t>02.05.09.03.07.05.05</t>
  </si>
  <si>
    <t>02.05.09.03.07.05.06</t>
  </si>
  <si>
    <t>02.05.09.03.07.05.07</t>
  </si>
  <si>
    <t>02.05.09.03.07.05.08</t>
  </si>
  <si>
    <t>02.05.09.03.08</t>
  </si>
  <si>
    <t>02.05.09.03.08.01</t>
  </si>
  <si>
    <t>Sistema de utilizacion de media tension en la EBAR -IX</t>
  </si>
  <si>
    <t>02.05.09.04</t>
  </si>
  <si>
    <t>02.05.09.04.01</t>
  </si>
  <si>
    <t>EQUIPOS DE CONTROL Y AUTOMATIZACIÓN PARA ESTACIÓN EBAR-09</t>
  </si>
  <si>
    <t>02.05.09.04.01.01</t>
  </si>
  <si>
    <t>02.05.09.04.01.01.01</t>
  </si>
  <si>
    <t>Tablero Rectificador (TR) - EBAR - 09</t>
  </si>
  <si>
    <t>02.05.09.04.01.01.02</t>
  </si>
  <si>
    <t>Tablero de Automatización y Control (TAC) - EBAR - 09</t>
  </si>
  <si>
    <t>02.05.09.04.01.01.03</t>
  </si>
  <si>
    <t>02.05.09.04.01.02</t>
  </si>
  <si>
    <t>02.05.09.04.01.02.01</t>
  </si>
  <si>
    <t>Transmisor indicador de flujo (FE / FIT) electromagnético, con sensor tipo carrete DN100, con transmisor remoto para montaje en pared, comunicación profibus PA, alim. 24V, grado de protección IP67/ NEMA 4X</t>
  </si>
  <si>
    <t>02.05.09.04.01.02.02</t>
  </si>
  <si>
    <t>02.05.09.04.01.02.03</t>
  </si>
  <si>
    <t>02.05.09.04.01.02.04</t>
  </si>
  <si>
    <t>02.05.09.04.01.02.05</t>
  </si>
  <si>
    <t>02.05.09.04.01.02.06</t>
  </si>
  <si>
    <t>02.05.09.04.01.02.07</t>
  </si>
  <si>
    <t>02.05.09.04.01.02.08</t>
  </si>
  <si>
    <t>02.05.09.04.01.02.09</t>
  </si>
  <si>
    <t>02.05.09.04.01.02.10</t>
  </si>
  <si>
    <t>02.05.09.04.01.02.11</t>
  </si>
  <si>
    <t>02.05.09.04.01.03</t>
  </si>
  <si>
    <t>02.05.09.04.01.03.01</t>
  </si>
  <si>
    <t>02.05.09.04.01.03.02</t>
  </si>
  <si>
    <t>02.05.09.04.01.04</t>
  </si>
  <si>
    <t>02.05.09.04.01.04.01</t>
  </si>
  <si>
    <t>02.05.09.04.01.05</t>
  </si>
  <si>
    <t>02.05.09.04.01.05.01</t>
  </si>
  <si>
    <t>02.05.09.04.01.05.02</t>
  </si>
  <si>
    <t>02.05.09.04.01.05.03</t>
  </si>
  <si>
    <t>02.05.09.04.01.05.04</t>
  </si>
  <si>
    <t>02.05.09.04.01.05.05</t>
  </si>
  <si>
    <t>02.05.09.04.01.05.06</t>
  </si>
  <si>
    <t>02.05.09.04.01.05.07</t>
  </si>
  <si>
    <t>02.05.09.04.01.05.08</t>
  </si>
  <si>
    <t>02.05.09.04.01.05.09</t>
  </si>
  <si>
    <t>02.05.09.04.01.05.10</t>
  </si>
  <si>
    <t>02.05.09.04.01.05.11</t>
  </si>
  <si>
    <t>02.05.09.04.01.05.12</t>
  </si>
  <si>
    <t>02.05.09.04.01.05.13</t>
  </si>
  <si>
    <t>02.05.09.04.01.05.14</t>
  </si>
  <si>
    <t>02.05.09.04.01.05.15</t>
  </si>
  <si>
    <t>02.05.09.04.02</t>
  </si>
  <si>
    <t>SERVICIOS PARA EL SISTEMA DE CONTROL Y AUTOMATIZACIÓN PARA ESTACIÓN EBAR-09</t>
  </si>
  <si>
    <t>02.05.09.04.02.01</t>
  </si>
  <si>
    <t>02.05.09.04.02.01.01</t>
  </si>
  <si>
    <t>02.05.09.04.02.01.02</t>
  </si>
  <si>
    <t>02.05.09.04.02.02</t>
  </si>
  <si>
    <t>02.05.09.04.02.02.01</t>
  </si>
  <si>
    <t>02.05.09.04.02.03</t>
  </si>
  <si>
    <t>02.05.09.04.02.03.01</t>
  </si>
  <si>
    <t>02.05.09.04.02.03.02</t>
  </si>
  <si>
    <t>02.05.09.04.03</t>
  </si>
  <si>
    <t>EQUIPOS DE TELEMETRIA PARA ESTACIÓN PARA CAMARA EBAR - 09</t>
  </si>
  <si>
    <t>02.05.09.04.03.01</t>
  </si>
  <si>
    <t>02.05.09.04.03.01.01</t>
  </si>
  <si>
    <t>Tablero de telemetria (TT) -EBAR - 09</t>
  </si>
  <si>
    <t>02.05.09.04.03.01.02</t>
  </si>
  <si>
    <t>02.05.09.04.03.02</t>
  </si>
  <si>
    <t>02.05.09.04.03.02.01</t>
  </si>
  <si>
    <t>02.05.09.04.03.02.02</t>
  </si>
  <si>
    <t>02.05.09.04.03.02.03</t>
  </si>
  <si>
    <t>02.05.09.04.03.02.04</t>
  </si>
  <si>
    <t>02.05.09.04.03.02.05</t>
  </si>
  <si>
    <t>02.05.09.04.03.02.06</t>
  </si>
  <si>
    <t>02.05.09.04.03.02.07</t>
  </si>
  <si>
    <t>02.05.09.04.03.02.08</t>
  </si>
  <si>
    <t>02.05.09.04.03.02.09</t>
  </si>
  <si>
    <t>02.05.09.04.03.02.10</t>
  </si>
  <si>
    <t>02.05.09.05</t>
  </si>
  <si>
    <t>02.05.09.05.01</t>
  </si>
  <si>
    <t>02.05.09.05.01.01</t>
  </si>
  <si>
    <t>02.05.09.05.01.01.01</t>
  </si>
  <si>
    <t>02.05.09.05.01.01.02</t>
  </si>
  <si>
    <t>02.05.09.05.01.02</t>
  </si>
  <si>
    <t>02.05.09.05.01.02.01</t>
  </si>
  <si>
    <t>02.05.09.05.01.03</t>
  </si>
  <si>
    <t>02.05.09.05.01.03.01</t>
  </si>
  <si>
    <t>02.05.09.05.01.04</t>
  </si>
  <si>
    <t>02.05.09.05.01.04.01</t>
  </si>
  <si>
    <t>02.05.09.05.01.04.02</t>
  </si>
  <si>
    <t>02.05.09.05.01.04.03</t>
  </si>
  <si>
    <t>02.05.09.05.01.05</t>
  </si>
  <si>
    <t>02.05.09.05.01.05.01</t>
  </si>
  <si>
    <t>02.05.09.05.01.05.02</t>
  </si>
  <si>
    <t>02.05.09.05.01.05.03</t>
  </si>
  <si>
    <t>02.05.09.05.01.06</t>
  </si>
  <si>
    <t>02.05.09.05.01.06.01</t>
  </si>
  <si>
    <t>02.05.09.05.01.06.02</t>
  </si>
  <si>
    <t>02.05.09.05.01.06.03</t>
  </si>
  <si>
    <t>02.05.09.05.01.07</t>
  </si>
  <si>
    <t>02.05.09.05.01.07.01</t>
  </si>
  <si>
    <t>02.05.09.05.01.08</t>
  </si>
  <si>
    <t>02.05.09.05.01.08.01</t>
  </si>
  <si>
    <t>02.05.09.05.02</t>
  </si>
  <si>
    <t>02.05.09.05.02.01</t>
  </si>
  <si>
    <t>02.05.09.05.02.01.01</t>
  </si>
  <si>
    <t>02.05.09.05.02.02</t>
  </si>
  <si>
    <t>02.05.09.05.02.02.01</t>
  </si>
  <si>
    <t>02.05.09.05.02.02.02</t>
  </si>
  <si>
    <t>02.05.09.05.02.02.03</t>
  </si>
  <si>
    <t>02.05.09.05.02.02.04</t>
  </si>
  <si>
    <t>02.05.09.05.02.02.05</t>
  </si>
  <si>
    <t>02.05.09.05.02.02.06</t>
  </si>
  <si>
    <t>02.05.09.05.02.02.07</t>
  </si>
  <si>
    <t>02.05.09.05.02.02.08</t>
  </si>
  <si>
    <t>02.05.09.05.02.02.09</t>
  </si>
  <si>
    <t>02.05.09.05.02.02.10</t>
  </si>
  <si>
    <t>02.05.09.05.02.03</t>
  </si>
  <si>
    <t>02.05.09.05.02.03.01</t>
  </si>
  <si>
    <t>02.05.09.05.02.03.02</t>
  </si>
  <si>
    <t>02.05.09.05.02.03.03</t>
  </si>
  <si>
    <t>02.05.09.05.02.04</t>
  </si>
  <si>
    <t>02.05.09.05.02.04.01</t>
  </si>
  <si>
    <t>02.05.09.05.02.04.02</t>
  </si>
  <si>
    <t>02.05.09.05.02.04.03</t>
  </si>
  <si>
    <t>02.05.09.05.02.05</t>
  </si>
  <si>
    <t>02.05.09.05.02.05.01</t>
  </si>
  <si>
    <t>02.05.09.05.02.05.02</t>
  </si>
  <si>
    <t>02.05.09.05.03</t>
  </si>
  <si>
    <t>02.05.09.05.03.01</t>
  </si>
  <si>
    <t>02.05.09.05.03.02</t>
  </si>
  <si>
    <t>02.05.09.05.03.03</t>
  </si>
  <si>
    <t>02.05.09.05.03.04</t>
  </si>
  <si>
    <t>02.05.09.05.03.05</t>
  </si>
  <si>
    <t>02.05.09.05.03.06</t>
  </si>
  <si>
    <t>02.05.09.05.03.07</t>
  </si>
  <si>
    <t>02.05.09.05.03.08</t>
  </si>
  <si>
    <t>02.05.09.05.04</t>
  </si>
  <si>
    <t>02.05.09.05.04.01</t>
  </si>
  <si>
    <t>02.05.09.05.04.02</t>
  </si>
  <si>
    <t>02.05.10</t>
  </si>
  <si>
    <t>ESTACIÓN DE BOMBEO DE AGUA RESIDUALES (EBAR-XI)</t>
  </si>
  <si>
    <t>02.05.10.01</t>
  </si>
  <si>
    <t>02.05.10.01.01</t>
  </si>
  <si>
    <t>02.05.10.01.01.01</t>
  </si>
  <si>
    <t>02.05.10.01.01.02</t>
  </si>
  <si>
    <t>02.05.10.01.01.03</t>
  </si>
  <si>
    <t>02.05.10.01.01.04</t>
  </si>
  <si>
    <t>02.05.10.01.01.05</t>
  </si>
  <si>
    <t>02.05.10.01.01.06</t>
  </si>
  <si>
    <t>02.05.10.01.01.07</t>
  </si>
  <si>
    <t>02.05.10.01.01.08</t>
  </si>
  <si>
    <t>02.05.10.01.01.09</t>
  </si>
  <si>
    <t>02.05.10.01.01.10</t>
  </si>
  <si>
    <t>02.05.10.01.01.11</t>
  </si>
  <si>
    <t>02.05.10.01.01.12</t>
  </si>
  <si>
    <t>02.05.10.01.01.13</t>
  </si>
  <si>
    <t>02.05.10.01.01.14</t>
  </si>
  <si>
    <t>02.05.10.01.01.15</t>
  </si>
  <si>
    <t>02.05.10.01.01.16</t>
  </si>
  <si>
    <t>02.05.10.01.01.17</t>
  </si>
  <si>
    <t>02.05.10.01.01.18</t>
  </si>
  <si>
    <t>02.05.10.01.01.19</t>
  </si>
  <si>
    <t>02.05.10.01.01.20</t>
  </si>
  <si>
    <t>02.05.10.01.01.21</t>
  </si>
  <si>
    <t>02.05.10.01.01.22</t>
  </si>
  <si>
    <t>02.05.10.01.01.23</t>
  </si>
  <si>
    <t>02.05.10.01.01.24</t>
  </si>
  <si>
    <t>02.05.10.01.01.25</t>
  </si>
  <si>
    <t>02.05.10.01.01.26</t>
  </si>
  <si>
    <t>02.05.10.01.01.27</t>
  </si>
  <si>
    <t>02.05.10.01.01.28</t>
  </si>
  <si>
    <t>02.05.10.01.01.29</t>
  </si>
  <si>
    <t>02.05.10.01.01.30</t>
  </si>
  <si>
    <t>02.05.10.01.01.31</t>
  </si>
  <si>
    <t>02.05.10.01.01.32</t>
  </si>
  <si>
    <t>02.05.10.01.01.33</t>
  </si>
  <si>
    <t>02.05.10.01.01.34</t>
  </si>
  <si>
    <t>02.05.10.01.01.35</t>
  </si>
  <si>
    <t>Brida de acero para soldar y empernar DN 800</t>
  </si>
  <si>
    <t>02.05.10.01.01.36</t>
  </si>
  <si>
    <t>Brida de anclaje acero SCH 40 (Galv. en caliente) DN 40mm</t>
  </si>
  <si>
    <t>02.05.10.01.01.37</t>
  </si>
  <si>
    <t>02.05.10.01.01.38</t>
  </si>
  <si>
    <t>02.05.10.01.01.39</t>
  </si>
  <si>
    <t>Brida de anclaje acero SCH 40 (Galv. en caliente) DN 500mm</t>
  </si>
  <si>
    <t>02.05.10.01.01.40</t>
  </si>
  <si>
    <t>02.05.10.01.01.41</t>
  </si>
  <si>
    <t>02.05.10.01.02</t>
  </si>
  <si>
    <t>02.05.10.01.02.01</t>
  </si>
  <si>
    <t>Empalme HDPE-BRIDA DN 500</t>
  </si>
  <si>
    <t>02.05.10.01.02.02</t>
  </si>
  <si>
    <t>02.05.10.01.02.03</t>
  </si>
  <si>
    <t>Adaptador Union brida universal DN 500mm</t>
  </si>
  <si>
    <t>02.05.10.01.02.04</t>
  </si>
  <si>
    <t>Tee de hierro dúctil con 3 bridas PN 16 DN 500 x 200</t>
  </si>
  <si>
    <t>02.05.10.01.02.05</t>
  </si>
  <si>
    <t>Yee de hierro dùctil con 3 bridas PN16 DN 500 x 250</t>
  </si>
  <si>
    <t>02.05.10.01.02.06</t>
  </si>
  <si>
    <t>02.05.10.01.02.07</t>
  </si>
  <si>
    <t>02.05.10.01.02.08</t>
  </si>
  <si>
    <t>02.05.10.01.02.09</t>
  </si>
  <si>
    <t>02.05.10.01.02.10</t>
  </si>
  <si>
    <t>Reduccion especial BB HD 500mm x 150mm</t>
  </si>
  <si>
    <t>02.05.10.01.02.11</t>
  </si>
  <si>
    <t>Tee de hierro dúctil con 3 bridas PN 16 DN 150 x 150</t>
  </si>
  <si>
    <t>02.05.10.01.02.12</t>
  </si>
  <si>
    <t>02.05.10.01.02.13</t>
  </si>
  <si>
    <t>02.05.10.01.02.14</t>
  </si>
  <si>
    <t>02.05.10.01.02.15</t>
  </si>
  <si>
    <t>02.05.10.01.02.16</t>
  </si>
  <si>
    <t>02.05.10.01.02.17</t>
  </si>
  <si>
    <t>Adaptador Brida campana DN 800mm</t>
  </si>
  <si>
    <t>02.05.10.01.02.18</t>
  </si>
  <si>
    <t>Unión de desmontaje autoportante DN 800 mm PN 16</t>
  </si>
  <si>
    <t>02.05.10.01.02.19</t>
  </si>
  <si>
    <t>02.05.10.01.02.20</t>
  </si>
  <si>
    <t>02.05.10.01.02.21</t>
  </si>
  <si>
    <t>Reducción excentrica hierro dúctil 2 bridas PN 16 DN 300 a 150</t>
  </si>
  <si>
    <t>02.05.10.01.02.22</t>
  </si>
  <si>
    <t>02.05.10.01.02.23</t>
  </si>
  <si>
    <t>02.05.10.01.02.24</t>
  </si>
  <si>
    <t>02.05.10.01.02.25</t>
  </si>
  <si>
    <t>collar de derivacion DN250x40mm</t>
  </si>
  <si>
    <t>02.05.10.01.02.26</t>
  </si>
  <si>
    <t>02.05.10.01.02.27</t>
  </si>
  <si>
    <t>02.05.10.01.03</t>
  </si>
  <si>
    <t>02.05.10.01.03.01</t>
  </si>
  <si>
    <t>Válvula compuerta tipo cuchilla BB DN 500mm HD PN16</t>
  </si>
  <si>
    <t>02.05.10.01.03.02</t>
  </si>
  <si>
    <t>02.05.10.01.03.03</t>
  </si>
  <si>
    <t>02.05.10.01.03.04</t>
  </si>
  <si>
    <t>02.05.10.01.03.05</t>
  </si>
  <si>
    <t>Válvula check tipo BB HD para desague PN 16 DN 250</t>
  </si>
  <si>
    <t>02.05.10.01.03.06</t>
  </si>
  <si>
    <t>02.05.10.01.03.07</t>
  </si>
  <si>
    <t>Valvula de alivio de presion DN 150mm</t>
  </si>
  <si>
    <t>02.05.10.01.03.08</t>
  </si>
  <si>
    <t>Válvula compuerta tipo cuchilla BB DN 800mm HD PN16 sin volante</t>
  </si>
  <si>
    <t>02.05.10.01.03.09</t>
  </si>
  <si>
    <t>02.05.10.01.03.10</t>
  </si>
  <si>
    <t>02.05.10.01.03.11</t>
  </si>
  <si>
    <t>02.05.10.01.03.12</t>
  </si>
  <si>
    <t>02.05.10.01.04</t>
  </si>
  <si>
    <t>02.05.10.01.04.01</t>
  </si>
  <si>
    <t>Suministro e instalacion de Electrobomba para desague Qb=75.70 lps HDT=31.28 46.40KW</t>
  </si>
  <si>
    <t>02.05.10.01.04.02</t>
  </si>
  <si>
    <t>02.05.10.01.05</t>
  </si>
  <si>
    <t>02.05.10.01.05.01</t>
  </si>
  <si>
    <t>02.05.10.02</t>
  </si>
  <si>
    <t>02.05.10.02.01</t>
  </si>
  <si>
    <t>Suministro e instalacion del Sistema de Tratamiento de olores Q=2247.09 m3/s</t>
  </si>
  <si>
    <t>02.05.10.02.02</t>
  </si>
  <si>
    <t>Grupo electrógeno de 400KW</t>
  </si>
  <si>
    <t>02.05.10.02.03</t>
  </si>
  <si>
    <t>Suministro y montaje de equipo Sistema de reja de Cesto con polipasto electrico de dimensiones 840mm, 1205mm y 580mm</t>
  </si>
  <si>
    <t>02.05.10.03</t>
  </si>
  <si>
    <t>02.05.10.03.01</t>
  </si>
  <si>
    <t>02.05.10.03.01.01</t>
  </si>
  <si>
    <t>Salida fuerza para electrobomba de 45 KW</t>
  </si>
  <si>
    <t>02.05.10.03.01.02</t>
  </si>
  <si>
    <t>Salida fuerza para electrobomba de 1.5 KW (Tanque hidroneumatico)</t>
  </si>
  <si>
    <t>02.05.10.03.01.03</t>
  </si>
  <si>
    <t>02.05.10.03.01.04</t>
  </si>
  <si>
    <t>Salida fuerza para extractor (0.5 KW)</t>
  </si>
  <si>
    <t>02.05.10.03.01.05</t>
  </si>
  <si>
    <t>02.05.10.03.01.06</t>
  </si>
  <si>
    <t>02.05.10.03.01.07</t>
  </si>
  <si>
    <t>02.05.10.03.01.08</t>
  </si>
  <si>
    <t>02.05.10.03.01.09</t>
  </si>
  <si>
    <t>02.05.10.03.01.10</t>
  </si>
  <si>
    <t>02.05.10.03.01.11</t>
  </si>
  <si>
    <t>02.05.10.03.01.12</t>
  </si>
  <si>
    <t>02.05.10.03.02</t>
  </si>
  <si>
    <t>02.05.10.03.02.01</t>
  </si>
  <si>
    <t>02.05.10.03.02.02</t>
  </si>
  <si>
    <t>02.05.10.03.02.03</t>
  </si>
  <si>
    <t>02.05.10.03.02.04</t>
  </si>
  <si>
    <t>02.05.10.03.02.05</t>
  </si>
  <si>
    <t>02.05.10.03.02.06</t>
  </si>
  <si>
    <t>02.05.10.03.02.07</t>
  </si>
  <si>
    <t>02.05.10.03.02.08</t>
  </si>
  <si>
    <t>02.05.10.03.02.09</t>
  </si>
  <si>
    <t>02.05.10.03.02.10</t>
  </si>
  <si>
    <t>02.05.10.03.02.11</t>
  </si>
  <si>
    <t>02.05.10.03.02.12</t>
  </si>
  <si>
    <t>02.05.10.03.02.13</t>
  </si>
  <si>
    <t>02.05.10.03.02.14</t>
  </si>
  <si>
    <t>02.05.10.03.02.15</t>
  </si>
  <si>
    <t>02.05.10.03.02.16</t>
  </si>
  <si>
    <t>02.05.10.03.02.17</t>
  </si>
  <si>
    <t>02.05.10.03.02.18</t>
  </si>
  <si>
    <t>02.05.10.03.02.19</t>
  </si>
  <si>
    <t>02.05.10.03.02.20</t>
  </si>
  <si>
    <t>02.05.10.03.02.21</t>
  </si>
  <si>
    <t>02.05.10.03.02.22</t>
  </si>
  <si>
    <t>02.05.10.03.02.23</t>
  </si>
  <si>
    <t>02.05.10.03.03</t>
  </si>
  <si>
    <t>02.05.10.03.03.01</t>
  </si>
  <si>
    <t>Suministro e instalacion de cable electrico 3-1x150mm2 N2XH(F)+1x150mm2 N2XH(N) +1x95mm2 N2XH(N) en ductos de PVC</t>
  </si>
  <si>
    <t>02.05.10.03.03.02</t>
  </si>
  <si>
    <t>Suministro e instalacion de cable electrico 3-1x35mm2 N2XH(F)+1x25mm2 N2XH(N) en ductos de PVC</t>
  </si>
  <si>
    <t>02.05.10.03.03.03</t>
  </si>
  <si>
    <t>Suministro e instalacion de cable electrico 3-1x6mm2 N2XH+1x2.5mm2 N2XH(T) en ductos de PVC</t>
  </si>
  <si>
    <t>02.05.10.03.03.04</t>
  </si>
  <si>
    <t>02.05.10.03.03.05</t>
  </si>
  <si>
    <t>02.05.10.03.03.06</t>
  </si>
  <si>
    <t>02.05.10.03.03.07</t>
  </si>
  <si>
    <t>02.05.10.03.03.08</t>
  </si>
  <si>
    <t>02.05.10.03.03.09</t>
  </si>
  <si>
    <t>02.05.10.03.04</t>
  </si>
  <si>
    <t>02.05.10.03.04.01</t>
  </si>
  <si>
    <t>Tablero Generral (TG) según diagrama unifilar EBAR-11</t>
  </si>
  <si>
    <t>02.05.10.03.04.02</t>
  </si>
  <si>
    <t>Tablero de transferencia automatica (TTA) según diagrama unifilar EBAR-11</t>
  </si>
  <si>
    <t>02.05.10.03.04.03</t>
  </si>
  <si>
    <t>Tablero de servicios auxiliares (TSA) según diagrama unifilar EBAR-11</t>
  </si>
  <si>
    <t>02.05.10.03.04.04</t>
  </si>
  <si>
    <t>Tablero de fuerza para electrobombas (TB1) según diagrama unifilar EBAR-11</t>
  </si>
  <si>
    <t>02.05.10.03.04.05</t>
  </si>
  <si>
    <t>Tablero de fuerza para electrobombas (TB2) según diagrama unifilar EBAR-11</t>
  </si>
  <si>
    <t>02.05.10.03.04.06</t>
  </si>
  <si>
    <t>Tablero de fuerza para electrobombas (TB3) según diagrama unifilar EBAR-11</t>
  </si>
  <si>
    <t>02.05.10.03.04.07</t>
  </si>
  <si>
    <t>Tablero de fuerza para electrobombas (TB4) según diagrama unifilar EBAR-11</t>
  </si>
  <si>
    <t>02.05.10.03.04.08</t>
  </si>
  <si>
    <t>Tablero de banco de condensadores (TBC1) según diagrama unifilar EBAR-11</t>
  </si>
  <si>
    <t>02.05.10.03.04.09</t>
  </si>
  <si>
    <t>Tablero de banco de condensadores (TBC2) según diagrama unifilar EBAR-11</t>
  </si>
  <si>
    <t>02.05.10.03.04.10</t>
  </si>
  <si>
    <t>Tablero de banco de condensadores (TBC3) según diagrama unifilar EBAR-11</t>
  </si>
  <si>
    <t>02.05.10.03.04.11</t>
  </si>
  <si>
    <t>Tablero de banco de condensadores (TBC4) según diagrama unifilar EBAR-11</t>
  </si>
  <si>
    <t>02.05.10.03.04.12</t>
  </si>
  <si>
    <t>Tablero de distriucion (TD-01) según diagrama unifilar EBAR-11</t>
  </si>
  <si>
    <t>02.05.10.03.04.13</t>
  </si>
  <si>
    <t>Tablero de distriucion (TD-02) según diagrama unifilar EBAR-11</t>
  </si>
  <si>
    <t>02.05.10.03.04.14</t>
  </si>
  <si>
    <t>Tablero de distriucion (TD-03) según diagrama unifilar EBAR-11</t>
  </si>
  <si>
    <t>02.05.10.03.04.15</t>
  </si>
  <si>
    <t>Tablero de fuerza de tecle electrico (TTE) según diagrama unifilar EBAR-11</t>
  </si>
  <si>
    <t>02.05.10.03.04.16</t>
  </si>
  <si>
    <t>02.05.10.03.04.17</t>
  </si>
  <si>
    <t>02.05.10.03.04.18</t>
  </si>
  <si>
    <t>02.05.10.03.04.19</t>
  </si>
  <si>
    <t>02.05.10.03.05</t>
  </si>
  <si>
    <t>02.05.10.03.05.01</t>
  </si>
  <si>
    <t>02.05.10.03.05.02</t>
  </si>
  <si>
    <t>02.05.10.03.05.03</t>
  </si>
  <si>
    <t>02.05.10.03.05.04</t>
  </si>
  <si>
    <t>02.05.10.03.05.05</t>
  </si>
  <si>
    <t>02.05.10.03.05.06</t>
  </si>
  <si>
    <t>02.05.10.03.06</t>
  </si>
  <si>
    <t>02.05.10.03.06.01</t>
  </si>
  <si>
    <t>02.05.10.03.06.01.01</t>
  </si>
  <si>
    <t>02.05.10.03.06.01.02</t>
  </si>
  <si>
    <t>02.05.10.03.06.01.03</t>
  </si>
  <si>
    <t>02.05.10.03.06.01.04</t>
  </si>
  <si>
    <t>02.05.10.03.06.01.05</t>
  </si>
  <si>
    <t>02.05.10.03.06.01.06</t>
  </si>
  <si>
    <t>02.05.10.03.06.01.07</t>
  </si>
  <si>
    <t>02.05.10.03.06.01.08</t>
  </si>
  <si>
    <t>02.05.10.03.06.02</t>
  </si>
  <si>
    <t>02.05.10.03.06.02.01</t>
  </si>
  <si>
    <t>02.05.10.03.06.02.02</t>
  </si>
  <si>
    <t>02.05.10.03.06.02.03</t>
  </si>
  <si>
    <t>02.05.10.03.06.02.04</t>
  </si>
  <si>
    <t>02.05.10.03.06.02.05</t>
  </si>
  <si>
    <t>02.05.10.03.06.03</t>
  </si>
  <si>
    <t>02.05.10.03.06.03.01</t>
  </si>
  <si>
    <t>02.05.10.03.06.03.02</t>
  </si>
  <si>
    <t>02.05.10.03.06.03.03</t>
  </si>
  <si>
    <t>02.05.10.03.06.03.04</t>
  </si>
  <si>
    <t>02.05.10.03.06.03.05</t>
  </si>
  <si>
    <t>02.05.10.03.06.03.06</t>
  </si>
  <si>
    <t>02.05.10.03.07</t>
  </si>
  <si>
    <t>02.05.10.03.07.01</t>
  </si>
  <si>
    <t>02.05.10.03.07.01.01</t>
  </si>
  <si>
    <t>02.05.10.03.07.01.02</t>
  </si>
  <si>
    <t>02.05.10.03.07.01.03</t>
  </si>
  <si>
    <t>02.05.10.03.07.01.04</t>
  </si>
  <si>
    <t>02.05.10.03.07.01.05</t>
  </si>
  <si>
    <t>02.05.10.03.07.01.06</t>
  </si>
  <si>
    <t>02.05.10.03.07.01.07</t>
  </si>
  <si>
    <t>02.05.10.03.07.01.08</t>
  </si>
  <si>
    <t>02.05.10.03.07.01.09</t>
  </si>
  <si>
    <t>02.05.10.03.07.01.10</t>
  </si>
  <si>
    <t>02.05.10.03.07.01.11</t>
  </si>
  <si>
    <t>02.05.10.03.07.01.12</t>
  </si>
  <si>
    <t>02.05.10.03.07.01.13</t>
  </si>
  <si>
    <t>02.05.10.03.07.01.14</t>
  </si>
  <si>
    <t>02.05.10.03.07.01.15</t>
  </si>
  <si>
    <t>02.05.10.03.07.01.16</t>
  </si>
  <si>
    <t>02.05.10.03.07.02</t>
  </si>
  <si>
    <t>02.05.10.03.07.02.01</t>
  </si>
  <si>
    <t>02.05.10.03.07.02.02</t>
  </si>
  <si>
    <t>02.05.10.03.07.02.03</t>
  </si>
  <si>
    <t>02.05.10.03.07.02.04</t>
  </si>
  <si>
    <t>02.05.10.03.07.02.05</t>
  </si>
  <si>
    <t>02.05.10.03.07.02.06</t>
  </si>
  <si>
    <t>02.05.10.03.07.02.07</t>
  </si>
  <si>
    <t>02.05.10.03.07.02.08</t>
  </si>
  <si>
    <t>02.05.10.03.07.02.09</t>
  </si>
  <si>
    <t>02.05.10.03.07.02.10</t>
  </si>
  <si>
    <t>02.05.10.03.07.02.11</t>
  </si>
  <si>
    <t>02.05.10.03.07.03</t>
  </si>
  <si>
    <t>02.05.10.03.07.03.01</t>
  </si>
  <si>
    <t>02.05.10.03.07.03.02</t>
  </si>
  <si>
    <t>02.05.10.03.07.03.03</t>
  </si>
  <si>
    <t>02.05.10.03.07.03.04</t>
  </si>
  <si>
    <t>02.05.10.03.07.03.05</t>
  </si>
  <si>
    <t>02.05.10.03.07.03.06</t>
  </si>
  <si>
    <t>02.05.10.03.07.03.07</t>
  </si>
  <si>
    <t>02.05.10.03.07.03.08</t>
  </si>
  <si>
    <t>02.05.10.03.07.03.09</t>
  </si>
  <si>
    <t>02.05.10.03.07.04</t>
  </si>
  <si>
    <t>02.05.10.03.07.04.01</t>
  </si>
  <si>
    <t>02.05.10.03.07.04.02</t>
  </si>
  <si>
    <t>02.05.10.03.07.04.03</t>
  </si>
  <si>
    <t>02.05.10.03.07.04.04</t>
  </si>
  <si>
    <t>02.05.10.03.07.04.05</t>
  </si>
  <si>
    <t>02.05.10.03.07.04.06</t>
  </si>
  <si>
    <t>02.05.10.03.07.04.07</t>
  </si>
  <si>
    <t>02.05.10.03.07.04.08</t>
  </si>
  <si>
    <t>02.05.10.03.07.04.09</t>
  </si>
  <si>
    <t>02.05.10.03.07.05</t>
  </si>
  <si>
    <t>02.05.10.03.07.05.01</t>
  </si>
  <si>
    <t>02.05.10.03.07.05.02</t>
  </si>
  <si>
    <t>02.05.10.03.07.05.03</t>
  </si>
  <si>
    <t>02.05.10.03.07.05.04</t>
  </si>
  <si>
    <t>02.05.10.03.07.05.05</t>
  </si>
  <si>
    <t>02.05.10.03.07.05.06</t>
  </si>
  <si>
    <t>02.05.10.03.07.05.07</t>
  </si>
  <si>
    <t>02.05.10.03.07.05.08</t>
  </si>
  <si>
    <t>02.05.10.03.08</t>
  </si>
  <si>
    <t>02.05.10.03.08.01</t>
  </si>
  <si>
    <t>Sistema de utilizacion de media tension en la EBAR -XI</t>
  </si>
  <si>
    <t>02.05.10.04</t>
  </si>
  <si>
    <t>02.05.10.04.01</t>
  </si>
  <si>
    <t>EQUIPOS DE CONTROL Y AUTOMATIZACIÓN PARA ESTACIÓN EBAR-11</t>
  </si>
  <si>
    <t>02.05.10.04.01.01</t>
  </si>
  <si>
    <t>02.05.10.04.01.01.01</t>
  </si>
  <si>
    <t>Tablero Rectificador (TR) - EBAR - 11</t>
  </si>
  <si>
    <t>02.05.10.04.01.01.02</t>
  </si>
  <si>
    <t>Tablero de Automatización y Control (TAC) - EBAR - 11</t>
  </si>
  <si>
    <t>02.05.10.04.01.01.03</t>
  </si>
  <si>
    <t>02.05.10.04.01.02</t>
  </si>
  <si>
    <t>02.05.10.04.01.02.01</t>
  </si>
  <si>
    <t>Transmisor indicador de flujo (FE / FIT) electromagnético, con sensor tipo carrete DN500, con transmisor remoto para montaje en pared, comunicación profibus PA, alim. 24V, grado de protección IP67/ NEMA 4X</t>
  </si>
  <si>
    <t>02.05.10.04.01.02.02</t>
  </si>
  <si>
    <t>02.05.10.04.01.02.03</t>
  </si>
  <si>
    <t>02.05.10.04.01.02.04</t>
  </si>
  <si>
    <t>02.05.10.04.01.02.05</t>
  </si>
  <si>
    <t>02.05.10.04.01.02.06</t>
  </si>
  <si>
    <t>02.05.10.04.01.02.07</t>
  </si>
  <si>
    <t>02.05.10.04.01.02.08</t>
  </si>
  <si>
    <t>02.05.10.04.01.02.09</t>
  </si>
  <si>
    <t>02.05.10.04.01.02.10</t>
  </si>
  <si>
    <t>02.05.10.04.01.02.11</t>
  </si>
  <si>
    <t>02.05.10.04.01.03</t>
  </si>
  <si>
    <t>02.05.10.04.01.03.01</t>
  </si>
  <si>
    <t>02.05.10.04.01.03.02</t>
  </si>
  <si>
    <t>02.05.10.04.01.04</t>
  </si>
  <si>
    <t>02.05.10.04.01.04.01</t>
  </si>
  <si>
    <t>02.05.10.04.01.05</t>
  </si>
  <si>
    <t>02.05.10.04.01.05.01</t>
  </si>
  <si>
    <t>02.05.10.04.01.05.02</t>
  </si>
  <si>
    <t>02.05.10.04.01.05.03</t>
  </si>
  <si>
    <t>02.05.10.04.01.05.04</t>
  </si>
  <si>
    <t>02.05.10.04.01.05.05</t>
  </si>
  <si>
    <t>02.05.10.04.01.05.06</t>
  </si>
  <si>
    <t>02.05.10.04.01.05.07</t>
  </si>
  <si>
    <t>02.05.10.04.01.05.08</t>
  </si>
  <si>
    <t>02.05.10.04.01.05.09</t>
  </si>
  <si>
    <t>02.05.10.04.01.05.10</t>
  </si>
  <si>
    <t>02.05.10.04.01.05.11</t>
  </si>
  <si>
    <t>02.05.10.04.01.05.12</t>
  </si>
  <si>
    <t>02.05.10.04.01.05.13</t>
  </si>
  <si>
    <t>02.05.10.04.01.05.14</t>
  </si>
  <si>
    <t>02.05.10.04.01.05.15</t>
  </si>
  <si>
    <t>02.05.10.04.02</t>
  </si>
  <si>
    <t>SERVICIOS PARA EL SISTEMA DE CONTROL Y AUTOMATIZACIÓN PARA ESTACIÓN EBAR-11</t>
  </si>
  <si>
    <t>02.05.10.04.02.01</t>
  </si>
  <si>
    <t>02.05.10.04.02.01.01</t>
  </si>
  <si>
    <t>02.05.10.04.02.01.02</t>
  </si>
  <si>
    <t>02.05.10.04.02.02</t>
  </si>
  <si>
    <t>02.05.10.04.02.02.01</t>
  </si>
  <si>
    <t>02.05.10.04.02.03</t>
  </si>
  <si>
    <t>02.05.10.04.02.03.01</t>
  </si>
  <si>
    <t>02.05.10.04.02.03.02</t>
  </si>
  <si>
    <t>02.05.10.04.03</t>
  </si>
  <si>
    <t>EQUIPOS DE TELEMETRIA PARA ESTACIÓN PARA CAMARA EBAR - 11</t>
  </si>
  <si>
    <t>02.05.10.04.03.01</t>
  </si>
  <si>
    <t>02.05.10.04.03.01.01</t>
  </si>
  <si>
    <t>Tablero de telemetria (TT) -EBAR - 11</t>
  </si>
  <si>
    <t>02.05.10.04.03.01.02</t>
  </si>
  <si>
    <t>02.05.10.04.03.02</t>
  </si>
  <si>
    <t>02.05.10.04.03.02.01</t>
  </si>
  <si>
    <t>02.05.10.04.03.02.02</t>
  </si>
  <si>
    <t>02.05.10.04.03.02.03</t>
  </si>
  <si>
    <t>02.05.10.04.03.02.04</t>
  </si>
  <si>
    <t>02.05.10.04.03.02.05</t>
  </si>
  <si>
    <t>02.05.10.04.03.02.06</t>
  </si>
  <si>
    <t>02.05.10.04.03.02.07</t>
  </si>
  <si>
    <t>02.05.10.04.03.02.08</t>
  </si>
  <si>
    <t>02.05.10.04.03.02.09</t>
  </si>
  <si>
    <t>02.05.10.04.03.02.10</t>
  </si>
  <si>
    <t>02.05.10.05</t>
  </si>
  <si>
    <t>02.05.10.05.01</t>
  </si>
  <si>
    <t>02.05.10.05.01.01</t>
  </si>
  <si>
    <t>02.05.10.05.01.01.01</t>
  </si>
  <si>
    <t>02.05.10.05.01.01.02</t>
  </si>
  <si>
    <t>02.05.10.05.01.02</t>
  </si>
  <si>
    <t>02.05.10.05.01.02.01</t>
  </si>
  <si>
    <t>02.05.10.05.01.03</t>
  </si>
  <si>
    <t>02.05.10.05.01.03.01</t>
  </si>
  <si>
    <t>02.05.10.05.01.04</t>
  </si>
  <si>
    <t>02.05.10.05.01.04.01</t>
  </si>
  <si>
    <t>02.05.10.05.01.04.02</t>
  </si>
  <si>
    <t>02.05.10.05.01.04.03</t>
  </si>
  <si>
    <t>02.05.10.05.01.05</t>
  </si>
  <si>
    <t>02.05.10.05.01.05.01</t>
  </si>
  <si>
    <t>02.05.10.05.01.05.02</t>
  </si>
  <si>
    <t>02.05.10.05.01.05.03</t>
  </si>
  <si>
    <t>02.05.10.05.01.06</t>
  </si>
  <si>
    <t>02.05.10.05.01.06.01</t>
  </si>
  <si>
    <t>02.05.10.05.01.06.02</t>
  </si>
  <si>
    <t>02.05.10.05.01.06.03</t>
  </si>
  <si>
    <t>02.05.10.05.01.07</t>
  </si>
  <si>
    <t>02.05.10.05.01.07.01</t>
  </si>
  <si>
    <t>02.05.10.05.01.08</t>
  </si>
  <si>
    <t>02.05.10.05.01.08.01</t>
  </si>
  <si>
    <t>02.05.10.05.02</t>
  </si>
  <si>
    <t>02.05.10.05.02.01</t>
  </si>
  <si>
    <t>02.05.10.05.02.01.01</t>
  </si>
  <si>
    <t>02.05.10.05.02.02</t>
  </si>
  <si>
    <t>02.05.10.05.02.02.01</t>
  </si>
  <si>
    <t>02.05.10.05.02.02.02</t>
  </si>
  <si>
    <t>02.05.10.05.02.02.03</t>
  </si>
  <si>
    <t>02.05.10.05.02.02.04</t>
  </si>
  <si>
    <t>02.05.10.05.02.02.05</t>
  </si>
  <si>
    <t>02.05.10.05.02.02.06</t>
  </si>
  <si>
    <t>02.05.10.05.02.02.07</t>
  </si>
  <si>
    <t>02.05.10.05.02.02.08</t>
  </si>
  <si>
    <t>02.05.10.05.02.02.09</t>
  </si>
  <si>
    <t>02.05.10.05.02.02.10</t>
  </si>
  <si>
    <t>02.05.10.05.02.02.11</t>
  </si>
  <si>
    <t>02.05.10.05.02.02.12</t>
  </si>
  <si>
    <t>02.05.10.05.02.03</t>
  </si>
  <si>
    <t>02.05.10.05.02.03.01</t>
  </si>
  <si>
    <t>02.05.10.05.02.03.02</t>
  </si>
  <si>
    <t>02.05.10.05.02.03.03</t>
  </si>
  <si>
    <t>02.05.10.05.02.04</t>
  </si>
  <si>
    <t>02.05.10.05.02.04.01</t>
  </si>
  <si>
    <t>02.05.10.05.02.04.02</t>
  </si>
  <si>
    <t>02.05.10.05.02.04.03</t>
  </si>
  <si>
    <t>02.05.10.05.02.05</t>
  </si>
  <si>
    <t>02.05.10.05.02.05.01</t>
  </si>
  <si>
    <t>02.05.10.05.02.05.02</t>
  </si>
  <si>
    <t>02.05.10.05.03</t>
  </si>
  <si>
    <t>02.05.10.05.03.01</t>
  </si>
  <si>
    <t>02.05.10.05.03.02</t>
  </si>
  <si>
    <t>02.05.10.05.03.03</t>
  </si>
  <si>
    <t>02.05.10.05.03.04</t>
  </si>
  <si>
    <t>02.05.10.05.03.05</t>
  </si>
  <si>
    <t>02.05.10.05.03.06</t>
  </si>
  <si>
    <t>02.05.10.05.03.07</t>
  </si>
  <si>
    <t>02.05.10.05.03.08</t>
  </si>
  <si>
    <t>02.05.10.05.04</t>
  </si>
  <si>
    <t>02.05.10.05.04.01</t>
  </si>
  <si>
    <t>02.05.10.05.04.02</t>
  </si>
  <si>
    <t>02.05.11</t>
  </si>
  <si>
    <t>ESTACIÓN DE BOMBEO DE AGUA RESIDUALES (EBAR-XII)</t>
  </si>
  <si>
    <t>02.05.11.01</t>
  </si>
  <si>
    <t>02.05.11.01.01</t>
  </si>
  <si>
    <t>02.05.11.01.01.01</t>
  </si>
  <si>
    <t>02.05.11.01.01.02</t>
  </si>
  <si>
    <t>02.05.11.01.01.03</t>
  </si>
  <si>
    <t>02.05.11.01.01.04</t>
  </si>
  <si>
    <t>02.05.11.01.01.05</t>
  </si>
  <si>
    <t>02.05.11.01.01.06</t>
  </si>
  <si>
    <t>02.05.11.01.01.07</t>
  </si>
  <si>
    <t>02.05.11.01.01.08</t>
  </si>
  <si>
    <t>02.05.11.01.01.09</t>
  </si>
  <si>
    <t>02.05.11.01.01.10</t>
  </si>
  <si>
    <t>02.05.11.01.01.11</t>
  </si>
  <si>
    <t>02.05.11.01.01.12</t>
  </si>
  <si>
    <t>02.05.11.01.01.13</t>
  </si>
  <si>
    <t>02.05.11.01.01.14</t>
  </si>
  <si>
    <t>02.05.11.01.01.15</t>
  </si>
  <si>
    <t>02.05.11.01.01.16</t>
  </si>
  <si>
    <t>02.05.11.01.01.17</t>
  </si>
  <si>
    <t>02.05.11.01.01.18</t>
  </si>
  <si>
    <t>02.05.11.01.01.19</t>
  </si>
  <si>
    <t>02.05.11.01.01.20</t>
  </si>
  <si>
    <t>02.05.11.01.01.21</t>
  </si>
  <si>
    <t>02.05.11.01.01.22</t>
  </si>
  <si>
    <t>02.05.11.01.01.23</t>
  </si>
  <si>
    <t>02.05.11.01.01.24</t>
  </si>
  <si>
    <t>02.05.11.01.01.25</t>
  </si>
  <si>
    <t>02.05.11.01.01.26</t>
  </si>
  <si>
    <t>02.05.11.01.01.27</t>
  </si>
  <si>
    <t>02.05.11.01.01.28</t>
  </si>
  <si>
    <t>02.05.11.01.01.29</t>
  </si>
  <si>
    <t>02.05.11.01.01.30</t>
  </si>
  <si>
    <t>02.05.11.01.02</t>
  </si>
  <si>
    <t>02.05.11.01.02.01</t>
  </si>
  <si>
    <t>02.05.11.01.02.02</t>
  </si>
  <si>
    <t>02.05.11.01.02.03</t>
  </si>
  <si>
    <t>02.05.11.01.02.04</t>
  </si>
  <si>
    <t>02.05.11.01.02.05</t>
  </si>
  <si>
    <t>02.05.11.01.02.06</t>
  </si>
  <si>
    <t>02.05.11.01.02.07</t>
  </si>
  <si>
    <t>02.05.11.01.02.08</t>
  </si>
  <si>
    <t>02.05.11.01.02.09</t>
  </si>
  <si>
    <t>02.05.11.01.02.10</t>
  </si>
  <si>
    <t>02.05.11.01.02.11</t>
  </si>
  <si>
    <t>02.05.11.01.02.12</t>
  </si>
  <si>
    <t>02.05.11.01.02.13</t>
  </si>
  <si>
    <t>02.05.11.01.02.14</t>
  </si>
  <si>
    <t>02.05.11.01.02.15</t>
  </si>
  <si>
    <t>Compuerta H=0.50m</t>
  </si>
  <si>
    <t>02.05.11.01.02.16</t>
  </si>
  <si>
    <t>02.05.11.01.02.17</t>
  </si>
  <si>
    <t>02.05.11.01.02.18</t>
  </si>
  <si>
    <t>02.05.11.01.02.19</t>
  </si>
  <si>
    <t>02.05.11.01.02.20</t>
  </si>
  <si>
    <t>02.05.11.01.02.21</t>
  </si>
  <si>
    <t>02.05.11.01.02.22</t>
  </si>
  <si>
    <t>02.05.11.01.02.23</t>
  </si>
  <si>
    <t>02.05.11.01.02.24</t>
  </si>
  <si>
    <t>02.05.11.01.02.25</t>
  </si>
  <si>
    <t>02.05.11.01.03</t>
  </si>
  <si>
    <t>02.05.11.01.03.01</t>
  </si>
  <si>
    <t>02.05.11.01.03.02</t>
  </si>
  <si>
    <t>02.05.11.01.03.03</t>
  </si>
  <si>
    <t>02.05.11.01.03.04</t>
  </si>
  <si>
    <t>02.05.11.01.03.05</t>
  </si>
  <si>
    <t>02.05.11.01.03.06</t>
  </si>
  <si>
    <t>02.05.11.01.03.07</t>
  </si>
  <si>
    <t>02.05.11.01.03.08</t>
  </si>
  <si>
    <t>02.05.11.01.03.09</t>
  </si>
  <si>
    <t>02.05.11.01.03.10</t>
  </si>
  <si>
    <t>02.05.11.01.04</t>
  </si>
  <si>
    <t>02.05.11.01.04.01</t>
  </si>
  <si>
    <t>Suministro e instalacion de Electrobomba para desague Qb=25.94 lps HDT=17.27 18.80KW</t>
  </si>
  <si>
    <t>02.05.11.01.04.02</t>
  </si>
  <si>
    <t>02.05.11.01.05</t>
  </si>
  <si>
    <t>02.05.11.01.05.01</t>
  </si>
  <si>
    <t>02.05.11.02</t>
  </si>
  <si>
    <t>02.05.11.02.01</t>
  </si>
  <si>
    <t>Suministro e instalacion del Sistema de Tratamiento de olores Q=579 m3/s</t>
  </si>
  <si>
    <t>02.05.11.02.02</t>
  </si>
  <si>
    <t>02.05.11.02.03</t>
  </si>
  <si>
    <t>02.05.11.03</t>
  </si>
  <si>
    <t>02.05.11.03.01</t>
  </si>
  <si>
    <t>02.05.11.03.01.01</t>
  </si>
  <si>
    <t>02.05.11.03.01.02</t>
  </si>
  <si>
    <t>02.05.11.03.01.03</t>
  </si>
  <si>
    <t>02.05.11.03.01.04</t>
  </si>
  <si>
    <t>02.05.11.03.01.05</t>
  </si>
  <si>
    <t>02.05.11.03.01.06</t>
  </si>
  <si>
    <t>02.05.11.03.01.07</t>
  </si>
  <si>
    <t>02.05.11.03.01.08</t>
  </si>
  <si>
    <t>02.05.11.03.01.09</t>
  </si>
  <si>
    <t>02.05.11.03.01.10</t>
  </si>
  <si>
    <t>02.05.11.03.01.11</t>
  </si>
  <si>
    <t>02.05.11.03.01.12</t>
  </si>
  <si>
    <t>02.05.11.03.02</t>
  </si>
  <si>
    <t>02.05.11.03.02.01</t>
  </si>
  <si>
    <t>02.05.11.03.02.02</t>
  </si>
  <si>
    <t>02.05.11.03.02.03</t>
  </si>
  <si>
    <t>02.05.11.03.02.04</t>
  </si>
  <si>
    <t>02.05.11.03.02.05</t>
  </si>
  <si>
    <t>02.05.11.03.02.06</t>
  </si>
  <si>
    <t>02.05.11.03.02.07</t>
  </si>
  <si>
    <t>02.05.11.03.02.08</t>
  </si>
  <si>
    <t>02.05.11.03.02.09</t>
  </si>
  <si>
    <t>02.05.11.03.02.10</t>
  </si>
  <si>
    <t>02.05.11.03.02.11</t>
  </si>
  <si>
    <t>02.05.11.03.02.12</t>
  </si>
  <si>
    <t>02.05.11.03.02.13</t>
  </si>
  <si>
    <t>02.05.11.03.02.14</t>
  </si>
  <si>
    <t>02.05.11.03.02.15</t>
  </si>
  <si>
    <t>02.05.11.03.02.16</t>
  </si>
  <si>
    <t>02.05.11.03.02.17</t>
  </si>
  <si>
    <t>02.05.11.03.02.18</t>
  </si>
  <si>
    <t>02.05.11.03.02.19</t>
  </si>
  <si>
    <t>02.05.11.03.02.20</t>
  </si>
  <si>
    <t>02.05.11.03.02.21</t>
  </si>
  <si>
    <t>02.05.11.03.02.22</t>
  </si>
  <si>
    <t>02.05.11.03.02.23</t>
  </si>
  <si>
    <t>02.05.11.03.03</t>
  </si>
  <si>
    <t>02.05.11.03.03.01</t>
  </si>
  <si>
    <t>02.05.11.03.03.02</t>
  </si>
  <si>
    <t>02.05.11.03.03.03</t>
  </si>
  <si>
    <t>02.05.11.03.03.04</t>
  </si>
  <si>
    <t>02.05.11.03.03.05</t>
  </si>
  <si>
    <t>02.05.11.03.03.06</t>
  </si>
  <si>
    <t>02.05.11.03.03.07</t>
  </si>
  <si>
    <t>02.05.11.03.03.08</t>
  </si>
  <si>
    <t>02.05.11.03.04</t>
  </si>
  <si>
    <t>02.05.11.03.04.01</t>
  </si>
  <si>
    <t>Tablero Generral (TG) según diagrama unifilar EBAR-12</t>
  </si>
  <si>
    <t>02.05.11.03.04.02</t>
  </si>
  <si>
    <t>Tablero de transferica automatica (TTA) según diagrama unifilar EBAR-12</t>
  </si>
  <si>
    <t>02.05.11.03.04.03</t>
  </si>
  <si>
    <t>Tablero de servicios auxiliares (TSA) según diagrama unifilar EBAR-12</t>
  </si>
  <si>
    <t>02.05.11.03.04.04</t>
  </si>
  <si>
    <t>Tablero de fuerza para electrobombas (TB1) según diagrama unifilar EBAR-12</t>
  </si>
  <si>
    <t>02.05.11.03.04.05</t>
  </si>
  <si>
    <t>Tablero de fuerza para electrobombas (TB2) según diagrama unifilar EBAR-12</t>
  </si>
  <si>
    <t>02.05.11.03.04.06</t>
  </si>
  <si>
    <t>Tablero de banco de condensadores (TBC1) según diagrama unifilar EBAR-12</t>
  </si>
  <si>
    <t>02.05.11.03.04.07</t>
  </si>
  <si>
    <t>Tablero de banco de condensadores (TBC2) según diagrama unifilar EBAR-12</t>
  </si>
  <si>
    <t>02.05.11.03.04.08</t>
  </si>
  <si>
    <t>Tablero de distriucion (TD-01) según diagrama unifilar EBAR-12</t>
  </si>
  <si>
    <t>02.05.11.03.04.09</t>
  </si>
  <si>
    <t>Tablero de distriucion (TD-02) según diagrama unifilar EBAR-12</t>
  </si>
  <si>
    <t>02.05.11.03.04.10</t>
  </si>
  <si>
    <t>Tablero de distriucion (TD-03) según diagrama unifilar EBAR-12</t>
  </si>
  <si>
    <t>02.05.11.03.04.11</t>
  </si>
  <si>
    <t>Tablero de fuerza de tecle electrico (TTE) según diagrama unifilar EBAR-12</t>
  </si>
  <si>
    <t>02.05.11.03.04.12</t>
  </si>
  <si>
    <t>02.05.11.03.04.13</t>
  </si>
  <si>
    <t>02.05.11.03.04.14</t>
  </si>
  <si>
    <t>02.05.11.03.04.15</t>
  </si>
  <si>
    <t>02.05.11.03.05</t>
  </si>
  <si>
    <t>02.05.11.03.05.01</t>
  </si>
  <si>
    <t>02.05.11.03.05.02</t>
  </si>
  <si>
    <t>02.05.11.03.05.03</t>
  </si>
  <si>
    <t>02.05.11.03.05.04</t>
  </si>
  <si>
    <t>02.05.11.03.05.05</t>
  </si>
  <si>
    <t>02.05.11.03.05.06</t>
  </si>
  <si>
    <t>02.05.11.03.06</t>
  </si>
  <si>
    <t>02.05.11.03.06.01</t>
  </si>
  <si>
    <t>02.05.11.03.06.01.01</t>
  </si>
  <si>
    <t>02.05.11.03.06.01.02</t>
  </si>
  <si>
    <t>02.05.11.03.06.01.03</t>
  </si>
  <si>
    <t>02.05.11.03.06.01.04</t>
  </si>
  <si>
    <t>02.05.11.03.06.01.05</t>
  </si>
  <si>
    <t>02.05.11.03.06.01.06</t>
  </si>
  <si>
    <t>02.05.11.03.06.01.07</t>
  </si>
  <si>
    <t>02.05.11.03.06.01.08</t>
  </si>
  <si>
    <t>02.05.11.03.06.02</t>
  </si>
  <si>
    <t>02.05.11.03.06.02.01</t>
  </si>
  <si>
    <t>02.05.11.03.06.02.02</t>
  </si>
  <si>
    <t>02.05.11.03.06.02.03</t>
  </si>
  <si>
    <t>02.05.11.03.06.02.04</t>
  </si>
  <si>
    <t>02.05.11.03.06.02.05</t>
  </si>
  <si>
    <t>02.05.11.03.06.03</t>
  </si>
  <si>
    <t>02.05.11.03.06.03.01</t>
  </si>
  <si>
    <t>02.05.11.03.06.03.02</t>
  </si>
  <si>
    <t>02.05.11.03.06.03.03</t>
  </si>
  <si>
    <t>02.05.11.03.06.03.04</t>
  </si>
  <si>
    <t>02.05.11.03.06.03.05</t>
  </si>
  <si>
    <t>02.05.11.03.06.03.06</t>
  </si>
  <si>
    <t>02.05.11.03.06.03.07</t>
  </si>
  <si>
    <t>02.05.11.03.06.03.08</t>
  </si>
  <si>
    <t>02.05.11.03.06.03.09</t>
  </si>
  <si>
    <t>02.05.11.03.06.03.10</t>
  </si>
  <si>
    <t>02.05.11.03.06.03.11</t>
  </si>
  <si>
    <t>02.05.11.03.06.03.12</t>
  </si>
  <si>
    <t>02.05.11.03.07</t>
  </si>
  <si>
    <t>02.05.11.03.07.01</t>
  </si>
  <si>
    <t>02.05.11.03.07.01.01</t>
  </si>
  <si>
    <t>02.05.11.03.07.01.02</t>
  </si>
  <si>
    <t>02.05.11.03.07.01.03</t>
  </si>
  <si>
    <t>02.05.11.03.07.01.04</t>
  </si>
  <si>
    <t>02.05.11.03.07.01.05</t>
  </si>
  <si>
    <t>02.05.11.03.07.01.06</t>
  </si>
  <si>
    <t>02.05.11.03.07.01.07</t>
  </si>
  <si>
    <t>02.05.11.03.07.01.08</t>
  </si>
  <si>
    <t>02.05.11.03.07.01.09</t>
  </si>
  <si>
    <t>02.05.11.03.07.01.10</t>
  </si>
  <si>
    <t>02.05.11.03.07.01.11</t>
  </si>
  <si>
    <t>02.05.11.03.07.01.12</t>
  </si>
  <si>
    <t>02.05.11.03.07.01.13</t>
  </si>
  <si>
    <t>02.05.11.03.07.01.14</t>
  </si>
  <si>
    <t>02.05.11.03.07.01.15</t>
  </si>
  <si>
    <t>02.05.11.03.07.01.16</t>
  </si>
  <si>
    <t>02.05.11.03.07.02</t>
  </si>
  <si>
    <t>02.05.11.03.07.02.01</t>
  </si>
  <si>
    <t>02.05.11.03.07.02.02</t>
  </si>
  <si>
    <t>02.05.11.03.07.02.03</t>
  </si>
  <si>
    <t>02.05.11.03.07.02.04</t>
  </si>
  <si>
    <t>02.05.11.03.07.02.05</t>
  </si>
  <si>
    <t>02.05.11.03.07.02.06</t>
  </si>
  <si>
    <t>02.05.11.03.07.02.07</t>
  </si>
  <si>
    <t>02.05.11.03.07.02.08</t>
  </si>
  <si>
    <t>02.05.11.03.07.02.09</t>
  </si>
  <si>
    <t>02.05.11.03.07.02.10</t>
  </si>
  <si>
    <t>02.05.11.03.07.02.11</t>
  </si>
  <si>
    <t>02.05.11.03.07.03</t>
  </si>
  <si>
    <t>02.05.11.03.07.03.01</t>
  </si>
  <si>
    <t>02.05.11.03.07.03.02</t>
  </si>
  <si>
    <t>02.05.11.03.07.03.03</t>
  </si>
  <si>
    <t>02.05.11.03.07.03.04</t>
  </si>
  <si>
    <t>02.05.11.03.07.03.05</t>
  </si>
  <si>
    <t>02.05.11.03.07.03.06</t>
  </si>
  <si>
    <t>02.05.11.03.07.03.07</t>
  </si>
  <si>
    <t>02.05.11.03.07.03.08</t>
  </si>
  <si>
    <t>02.05.11.03.07.03.09</t>
  </si>
  <si>
    <t>02.05.11.03.07.04</t>
  </si>
  <si>
    <t>02.05.11.03.07.04.01</t>
  </si>
  <si>
    <t>02.05.11.03.07.04.02</t>
  </si>
  <si>
    <t>02.05.11.03.07.04.03</t>
  </si>
  <si>
    <t>02.05.11.03.07.04.04</t>
  </si>
  <si>
    <t>02.05.11.03.07.04.05</t>
  </si>
  <si>
    <t>02.05.11.03.07.04.06</t>
  </si>
  <si>
    <t>02.05.11.03.07.04.07</t>
  </si>
  <si>
    <t>02.05.11.03.07.04.08</t>
  </si>
  <si>
    <t>02.05.11.03.07.04.09</t>
  </si>
  <si>
    <t>02.05.11.03.07.05</t>
  </si>
  <si>
    <t>02.05.11.03.07.05.01</t>
  </si>
  <si>
    <t>02.05.11.03.07.05.02</t>
  </si>
  <si>
    <t>02.05.11.03.07.05.03</t>
  </si>
  <si>
    <t>02.05.11.03.07.05.04</t>
  </si>
  <si>
    <t>02.05.11.03.07.05.05</t>
  </si>
  <si>
    <t>02.05.11.03.07.05.06</t>
  </si>
  <si>
    <t>02.05.11.03.07.05.07</t>
  </si>
  <si>
    <t>02.05.11.03.07.05.08</t>
  </si>
  <si>
    <t>02.05.11.03.08</t>
  </si>
  <si>
    <t>02.05.11.03.08.01</t>
  </si>
  <si>
    <t>Sistema de utilizacion de media tension en la EBAR -XII</t>
  </si>
  <si>
    <t>02.05.11.04</t>
  </si>
  <si>
    <t>02.05.11.04.01</t>
  </si>
  <si>
    <t>EQUIPOS DE CONTROL Y AUTOMATIZACIÓN PARA ESTACIÓN EBAR-12</t>
  </si>
  <si>
    <t>02.05.11.04.01.01</t>
  </si>
  <si>
    <t>02.05.11.04.01.01.01</t>
  </si>
  <si>
    <t>Tablero Rectificador (TR) - EBAR - 12</t>
  </si>
  <si>
    <t>02.05.11.04.01.01.02</t>
  </si>
  <si>
    <t>Tablero de Automatización y Control (TAC) - EBAR - 12</t>
  </si>
  <si>
    <t>02.05.11.04.01.01.03</t>
  </si>
  <si>
    <t>02.05.11.04.01.02</t>
  </si>
  <si>
    <t>02.05.11.04.01.02.01</t>
  </si>
  <si>
    <t>02.05.11.04.01.02.02</t>
  </si>
  <si>
    <t>02.05.11.04.01.02.03</t>
  </si>
  <si>
    <t>02.05.11.04.01.02.04</t>
  </si>
  <si>
    <t>02.05.11.04.01.02.05</t>
  </si>
  <si>
    <t>02.05.11.04.01.02.06</t>
  </si>
  <si>
    <t>02.05.11.04.01.02.07</t>
  </si>
  <si>
    <t>02.05.11.04.01.02.08</t>
  </si>
  <si>
    <t>02.05.11.04.01.02.09</t>
  </si>
  <si>
    <t>02.05.11.04.01.02.10</t>
  </si>
  <si>
    <t>02.05.11.04.01.02.11</t>
  </si>
  <si>
    <t>02.05.11.04.01.03</t>
  </si>
  <si>
    <t>02.05.11.04.01.03.01</t>
  </si>
  <si>
    <t>02.05.11.04.01.03.02</t>
  </si>
  <si>
    <t>02.05.11.04.01.04</t>
  </si>
  <si>
    <t>02.05.11.04.01.04.01</t>
  </si>
  <si>
    <t>02.05.11.04.01.05</t>
  </si>
  <si>
    <t>02.05.11.04.01.05.01</t>
  </si>
  <si>
    <t>02.05.11.04.01.05.02</t>
  </si>
  <si>
    <t>02.05.11.04.01.05.03</t>
  </si>
  <si>
    <t>02.05.11.04.01.05.04</t>
  </si>
  <si>
    <t>02.05.11.04.01.05.05</t>
  </si>
  <si>
    <t>02.05.11.04.01.05.06</t>
  </si>
  <si>
    <t>02.05.11.04.01.05.07</t>
  </si>
  <si>
    <t>02.05.11.04.01.05.08</t>
  </si>
  <si>
    <t>02.05.11.04.01.05.09</t>
  </si>
  <si>
    <t>02.05.11.04.01.05.10</t>
  </si>
  <si>
    <t>02.05.11.04.01.05.11</t>
  </si>
  <si>
    <t>02.05.11.04.01.05.12</t>
  </si>
  <si>
    <t>02.05.11.04.01.05.13</t>
  </si>
  <si>
    <t>02.05.11.04.01.05.14</t>
  </si>
  <si>
    <t>02.05.11.04.01.05.15</t>
  </si>
  <si>
    <t>02.05.11.04.02</t>
  </si>
  <si>
    <t>SERVICIOS PARA EL SISTEMA DE CONTROL Y AUTOMATIZACIÓN PARA ESTACIÓN EBAR-12</t>
  </si>
  <si>
    <t>02.05.11.04.02.01</t>
  </si>
  <si>
    <t>02.05.11.04.02.01.01</t>
  </si>
  <si>
    <t>02.05.11.04.02.01.02</t>
  </si>
  <si>
    <t>02.05.11.04.02.02</t>
  </si>
  <si>
    <t>02.05.11.04.02.02.01</t>
  </si>
  <si>
    <t>02.05.11.04.02.03</t>
  </si>
  <si>
    <t>02.05.11.04.02.03.01</t>
  </si>
  <si>
    <t>02.05.11.04.02.03.02</t>
  </si>
  <si>
    <t>02.05.11.04.03</t>
  </si>
  <si>
    <t>EQUIPOS DE TELEMETRIA PARA ESTACIÓN PARA CAMARA EBAR - 12</t>
  </si>
  <si>
    <t>02.05.11.04.03.01</t>
  </si>
  <si>
    <t>02.05.11.04.03.01.01</t>
  </si>
  <si>
    <t>Tablero de telemetria (TT) -EBAR - 12</t>
  </si>
  <si>
    <t>02.05.11.04.03.01.02</t>
  </si>
  <si>
    <t>02.05.11.04.03.02</t>
  </si>
  <si>
    <t>02.05.11.04.03.02.01</t>
  </si>
  <si>
    <t>02.05.11.04.03.02.02</t>
  </si>
  <si>
    <t>02.05.11.04.03.02.03</t>
  </si>
  <si>
    <t>02.05.11.04.03.02.04</t>
  </si>
  <si>
    <t>02.05.11.04.03.02.05</t>
  </si>
  <si>
    <t>02.05.11.04.03.02.06</t>
  </si>
  <si>
    <t>02.05.11.04.03.02.07</t>
  </si>
  <si>
    <t>02.05.11.04.03.02.08</t>
  </si>
  <si>
    <t>02.05.11.04.03.02.09</t>
  </si>
  <si>
    <t>02.05.11.04.03.02.10</t>
  </si>
  <si>
    <t>02.05.11.05</t>
  </si>
  <si>
    <t>02.05.11.05.01</t>
  </si>
  <si>
    <t>02.05.11.05.01.01</t>
  </si>
  <si>
    <t>02.05.11.05.01.01.01</t>
  </si>
  <si>
    <t>02.05.11.05.01.01.02</t>
  </si>
  <si>
    <t>02.05.11.05.01.02</t>
  </si>
  <si>
    <t>02.05.11.05.01.02.01</t>
  </si>
  <si>
    <t>02.05.11.05.01.03</t>
  </si>
  <si>
    <t>02.05.11.05.01.03.01</t>
  </si>
  <si>
    <t>02.05.11.05.01.04</t>
  </si>
  <si>
    <t>02.05.11.05.01.04.01</t>
  </si>
  <si>
    <t>02.05.11.05.01.04.02</t>
  </si>
  <si>
    <t>02.05.11.05.01.04.03</t>
  </si>
  <si>
    <t>02.05.11.05.01.05</t>
  </si>
  <si>
    <t>02.05.11.05.01.05.01</t>
  </si>
  <si>
    <t>02.05.11.05.01.05.02</t>
  </si>
  <si>
    <t>02.05.11.05.01.05.03</t>
  </si>
  <si>
    <t>02.05.11.05.01.06</t>
  </si>
  <si>
    <t>02.05.11.05.01.06.01</t>
  </si>
  <si>
    <t>02.05.11.05.01.06.02</t>
  </si>
  <si>
    <t>02.05.11.05.01.06.03</t>
  </si>
  <si>
    <t>02.05.11.05.01.07</t>
  </si>
  <si>
    <t>02.05.11.05.01.07.01</t>
  </si>
  <si>
    <t>02.05.11.05.01.08</t>
  </si>
  <si>
    <t>02.05.11.05.01.08.01</t>
  </si>
  <si>
    <t>02.05.11.05.02</t>
  </si>
  <si>
    <t>02.05.11.05.02.01</t>
  </si>
  <si>
    <t>02.05.11.05.02.01.01</t>
  </si>
  <si>
    <t>02.05.11.05.02.02</t>
  </si>
  <si>
    <t>02.05.11.05.02.02.01</t>
  </si>
  <si>
    <t>02.05.11.05.02.02.02</t>
  </si>
  <si>
    <t>02.05.11.05.02.02.03</t>
  </si>
  <si>
    <t>02.05.11.05.02.02.04</t>
  </si>
  <si>
    <t>02.05.11.05.02.02.05</t>
  </si>
  <si>
    <t>02.05.11.05.02.02.06</t>
  </si>
  <si>
    <t>02.05.11.05.02.02.07</t>
  </si>
  <si>
    <t>02.05.11.05.02.02.08</t>
  </si>
  <si>
    <t>02.05.11.05.02.02.09</t>
  </si>
  <si>
    <t>02.05.11.05.02.02.10</t>
  </si>
  <si>
    <t>02.05.11.05.02.03</t>
  </si>
  <si>
    <t>02.05.11.05.02.03.01</t>
  </si>
  <si>
    <t>02.05.11.05.02.03.02</t>
  </si>
  <si>
    <t>02.05.11.05.02.03.03</t>
  </si>
  <si>
    <t>02.05.11.05.02.04</t>
  </si>
  <si>
    <t>02.05.11.05.02.04.01</t>
  </si>
  <si>
    <t>02.05.11.05.02.04.02</t>
  </si>
  <si>
    <t>02.05.11.05.02.04.03</t>
  </si>
  <si>
    <t>02.05.11.05.02.05</t>
  </si>
  <si>
    <t>02.05.11.05.02.05.01</t>
  </si>
  <si>
    <t>02.05.11.05.02.05.02</t>
  </si>
  <si>
    <t>02.05.11.05.03</t>
  </si>
  <si>
    <t>02.05.11.05.03.01</t>
  </si>
  <si>
    <t>02.05.11.05.03.02</t>
  </si>
  <si>
    <t>02.05.11.05.03.03</t>
  </si>
  <si>
    <t>02.05.11.05.03.04</t>
  </si>
  <si>
    <t>02.05.11.05.03.05</t>
  </si>
  <si>
    <t>02.05.11.05.03.06</t>
  </si>
  <si>
    <t>02.05.11.05.03.07</t>
  </si>
  <si>
    <t>02.05.11.05.03.08</t>
  </si>
  <si>
    <t>02.05.11.05.04</t>
  </si>
  <si>
    <t>02.05.11.05.04.01</t>
  </si>
  <si>
    <t>02.05.11.05.04.02</t>
  </si>
  <si>
    <t>02.05.12</t>
  </si>
  <si>
    <t>ESTACIÓN DE BOMBEO DE AGUA RESIDUALES (EBAR-XIII)</t>
  </si>
  <si>
    <t>02.05.12.01</t>
  </si>
  <si>
    <t>02.05.12.01.01</t>
  </si>
  <si>
    <t>02.05.12.01.01.01</t>
  </si>
  <si>
    <t>02.05.12.01.01.02</t>
  </si>
  <si>
    <t>02.05.12.01.01.03</t>
  </si>
  <si>
    <t>02.05.12.01.01.04</t>
  </si>
  <si>
    <t>02.05.12.01.01.05</t>
  </si>
  <si>
    <t>02.05.12.01.01.06</t>
  </si>
  <si>
    <t>02.05.12.01.01.07</t>
  </si>
  <si>
    <t>02.05.12.01.01.08</t>
  </si>
  <si>
    <t>02.05.12.01.01.09</t>
  </si>
  <si>
    <t>02.05.12.01.01.10</t>
  </si>
  <si>
    <t>02.05.12.01.01.11</t>
  </si>
  <si>
    <t>02.05.12.01.01.12</t>
  </si>
  <si>
    <t>02.05.12.01.01.13</t>
  </si>
  <si>
    <t>02.05.12.01.01.14</t>
  </si>
  <si>
    <t>02.05.12.01.01.15</t>
  </si>
  <si>
    <t>02.05.12.01.01.16</t>
  </si>
  <si>
    <t>02.05.12.01.01.17</t>
  </si>
  <si>
    <t>02.05.12.01.01.18</t>
  </si>
  <si>
    <t>02.05.12.01.01.19</t>
  </si>
  <si>
    <t>02.05.12.01.01.20</t>
  </si>
  <si>
    <t>02.05.12.01.01.21</t>
  </si>
  <si>
    <t>02.05.12.01.01.22</t>
  </si>
  <si>
    <t>02.05.12.01.01.23</t>
  </si>
  <si>
    <t>02.05.12.01.01.24</t>
  </si>
  <si>
    <t>02.05.12.01.01.25</t>
  </si>
  <si>
    <t>02.05.12.01.01.26</t>
  </si>
  <si>
    <t>02.05.12.01.01.27</t>
  </si>
  <si>
    <t>02.05.12.01.01.28</t>
  </si>
  <si>
    <t>02.05.12.01.01.29</t>
  </si>
  <si>
    <t>02.05.12.01.01.30</t>
  </si>
  <si>
    <t>02.05.12.01.02</t>
  </si>
  <si>
    <t>02.05.12.01.02.01</t>
  </si>
  <si>
    <t>02.05.12.01.02.02</t>
  </si>
  <si>
    <t>02.05.12.01.02.03</t>
  </si>
  <si>
    <t>Unión de desmontaje autoportante DN 200 mm</t>
  </si>
  <si>
    <t>02.05.12.01.02.04</t>
  </si>
  <si>
    <t>02.05.12.01.02.05</t>
  </si>
  <si>
    <t>02.05.12.01.02.06</t>
  </si>
  <si>
    <t>02.05.12.01.02.07</t>
  </si>
  <si>
    <t>02.05.12.01.02.08</t>
  </si>
  <si>
    <t>02.05.12.01.02.09</t>
  </si>
  <si>
    <t>02.05.12.01.02.10</t>
  </si>
  <si>
    <t>02.05.12.01.02.11</t>
  </si>
  <si>
    <t>02.05.12.01.02.12</t>
  </si>
  <si>
    <t>02.05.12.01.02.13</t>
  </si>
  <si>
    <t>02.05.12.01.02.14</t>
  </si>
  <si>
    <t>02.05.12.01.02.15</t>
  </si>
  <si>
    <t>02.05.12.01.02.16</t>
  </si>
  <si>
    <t>02.05.12.01.02.17</t>
  </si>
  <si>
    <t>02.05.12.01.02.18</t>
  </si>
  <si>
    <t>02.05.12.01.02.19</t>
  </si>
  <si>
    <t>02.05.12.01.02.20</t>
  </si>
  <si>
    <t>02.05.12.01.02.21</t>
  </si>
  <si>
    <t>02.05.12.01.02.22</t>
  </si>
  <si>
    <t>02.05.12.01.02.23</t>
  </si>
  <si>
    <t>02.05.12.01.02.24</t>
  </si>
  <si>
    <t>02.05.12.01.02.25</t>
  </si>
  <si>
    <t>02.05.12.01.02.26</t>
  </si>
  <si>
    <t>02.05.12.01.02.27</t>
  </si>
  <si>
    <t>02.05.12.01.03</t>
  </si>
  <si>
    <t>02.05.12.01.03.01</t>
  </si>
  <si>
    <t>02.05.12.01.03.02</t>
  </si>
  <si>
    <t>02.05.12.01.03.03</t>
  </si>
  <si>
    <t>02.05.12.01.03.04</t>
  </si>
  <si>
    <t>02.05.12.01.03.05</t>
  </si>
  <si>
    <t>02.05.12.01.03.06</t>
  </si>
  <si>
    <t>02.05.12.01.03.07</t>
  </si>
  <si>
    <t>02.05.12.01.03.08</t>
  </si>
  <si>
    <t>02.05.12.01.03.09</t>
  </si>
  <si>
    <t>02.05.12.01.03.10</t>
  </si>
  <si>
    <t>02.05.12.01.03.11</t>
  </si>
  <si>
    <t>02.05.12.01.04</t>
  </si>
  <si>
    <t>02.05.12.01.04.01</t>
  </si>
  <si>
    <t>Suministro e instalacion de Electrobomba para desague Qb=34.57 lps HDT=20.15 18.80KW</t>
  </si>
  <si>
    <t>02.05.12.01.04.02</t>
  </si>
  <si>
    <t>02.05.12.01.05</t>
  </si>
  <si>
    <t>02.05.12.01.05.01</t>
  </si>
  <si>
    <t>02.05.12.02</t>
  </si>
  <si>
    <t>02.05.12.02.01</t>
  </si>
  <si>
    <t>Suministro e instalacion del Sistema de Tratamiento de olores Q=819.31 m3/s</t>
  </si>
  <si>
    <t>02.05.12.02.02</t>
  </si>
  <si>
    <t>02.05.12.02.03</t>
  </si>
  <si>
    <t>02.05.12.03</t>
  </si>
  <si>
    <t>02.05.12.03.01</t>
  </si>
  <si>
    <t>02.05.12.03.01.01</t>
  </si>
  <si>
    <t>02.05.12.03.01.02</t>
  </si>
  <si>
    <t>02.05.12.03.01.03</t>
  </si>
  <si>
    <t>02.05.12.03.01.04</t>
  </si>
  <si>
    <t>02.05.12.03.01.05</t>
  </si>
  <si>
    <t>02.05.12.03.01.06</t>
  </si>
  <si>
    <t>02.05.12.03.01.07</t>
  </si>
  <si>
    <t>02.05.12.03.01.08</t>
  </si>
  <si>
    <t>02.05.12.03.01.09</t>
  </si>
  <si>
    <t>02.05.12.03.01.10</t>
  </si>
  <si>
    <t>02.05.12.03.01.11</t>
  </si>
  <si>
    <t>02.05.12.03.01.12</t>
  </si>
  <si>
    <t>02.05.12.03.02</t>
  </si>
  <si>
    <t>02.05.12.03.02.01</t>
  </si>
  <si>
    <t>02.05.12.03.02.02</t>
  </si>
  <si>
    <t>02.05.12.03.02.03</t>
  </si>
  <si>
    <t>02.05.12.03.02.04</t>
  </si>
  <si>
    <t>02.05.12.03.02.05</t>
  </si>
  <si>
    <t>02.05.12.03.02.06</t>
  </si>
  <si>
    <t>02.05.12.03.02.07</t>
  </si>
  <si>
    <t>02.05.12.03.02.08</t>
  </si>
  <si>
    <t>02.05.12.03.02.09</t>
  </si>
  <si>
    <t>02.05.12.03.02.10</t>
  </si>
  <si>
    <t>02.05.12.03.02.11</t>
  </si>
  <si>
    <t>02.05.12.03.02.12</t>
  </si>
  <si>
    <t>02.05.12.03.02.13</t>
  </si>
  <si>
    <t>02.05.12.03.02.14</t>
  </si>
  <si>
    <t>02.05.12.03.02.15</t>
  </si>
  <si>
    <t>02.05.12.03.02.16</t>
  </si>
  <si>
    <t>02.05.12.03.02.17</t>
  </si>
  <si>
    <t>02.05.12.03.02.18</t>
  </si>
  <si>
    <t>02.05.12.03.02.19</t>
  </si>
  <si>
    <t>02.05.12.03.02.20</t>
  </si>
  <si>
    <t>02.05.12.03.02.21</t>
  </si>
  <si>
    <t>02.05.12.03.02.22</t>
  </si>
  <si>
    <t>02.05.12.03.02.23</t>
  </si>
  <si>
    <t>02.05.12.03.03</t>
  </si>
  <si>
    <t>02.05.12.03.03.01</t>
  </si>
  <si>
    <t>02.05.12.03.03.02</t>
  </si>
  <si>
    <t>02.05.12.03.03.03</t>
  </si>
  <si>
    <t>02.05.12.03.03.04</t>
  </si>
  <si>
    <t>02.05.12.03.03.05</t>
  </si>
  <si>
    <t>02.05.12.03.03.06</t>
  </si>
  <si>
    <t>02.05.12.03.03.07</t>
  </si>
  <si>
    <t>02.05.12.03.03.08</t>
  </si>
  <si>
    <t>02.05.12.03.04</t>
  </si>
  <si>
    <t>02.05.12.03.04.01</t>
  </si>
  <si>
    <t>Tablero Generral (TG) según diagrama unifilar EBAR-13</t>
  </si>
  <si>
    <t>02.05.12.03.04.02</t>
  </si>
  <si>
    <t>Tablero de transferica automatica (TTA) según diagrama unifilar EBAR-13</t>
  </si>
  <si>
    <t>02.05.12.03.04.03</t>
  </si>
  <si>
    <t>Tablero de servicios auxiliares (TSA) según diagrama unifilar EBAR-13</t>
  </si>
  <si>
    <t>02.05.12.03.04.04</t>
  </si>
  <si>
    <t>Tablero de fuerza para electrobombas (TB1) según diagrama unifilar EBAR-13</t>
  </si>
  <si>
    <t>02.05.12.03.04.05</t>
  </si>
  <si>
    <t>Tablero de fuerza para electrobombas (TB2) según diagrama unifilar EBAR-13</t>
  </si>
  <si>
    <t>02.05.12.03.04.06</t>
  </si>
  <si>
    <t>Tablero de banco de condensadores (TBC1) según diagrama unifilar EBAR-13</t>
  </si>
  <si>
    <t>02.05.12.03.04.07</t>
  </si>
  <si>
    <t>Tablero de banco de condensadores (TBC2) según diagrama unifilar EBAR-13</t>
  </si>
  <si>
    <t>02.05.12.03.04.08</t>
  </si>
  <si>
    <t>Tablero de distriucion (TD-01) según diagrama unifilar EBAR-13</t>
  </si>
  <si>
    <t>02.05.12.03.04.09</t>
  </si>
  <si>
    <t>Tablero de distriucion (TD-02) según diagrama unifilar EBAR-13</t>
  </si>
  <si>
    <t>02.05.12.03.04.10</t>
  </si>
  <si>
    <t>Tablero de distriucion (TD-03) según diagrama unifilar EBAR-13</t>
  </si>
  <si>
    <t>02.05.12.03.04.11</t>
  </si>
  <si>
    <t>Tablero de fuerza de tecle electrico (TTE) según diagrama unifilar EBAR-13</t>
  </si>
  <si>
    <t>02.05.12.03.04.12</t>
  </si>
  <si>
    <t>02.05.12.03.04.13</t>
  </si>
  <si>
    <t>02.05.12.03.04.14</t>
  </si>
  <si>
    <t>02.05.12.03.04.15</t>
  </si>
  <si>
    <t>02.05.12.03.05</t>
  </si>
  <si>
    <t>02.05.12.03.05.01</t>
  </si>
  <si>
    <t>02.05.12.03.05.02</t>
  </si>
  <si>
    <t>02.05.12.03.05.03</t>
  </si>
  <si>
    <t>02.05.12.03.05.04</t>
  </si>
  <si>
    <t>02.05.12.03.05.05</t>
  </si>
  <si>
    <t>02.05.12.03.05.06</t>
  </si>
  <si>
    <t>02.05.12.03.06</t>
  </si>
  <si>
    <t>02.05.12.03.06.01</t>
  </si>
  <si>
    <t>02.05.12.03.06.01.01</t>
  </si>
  <si>
    <t>02.05.12.03.06.01.02</t>
  </si>
  <si>
    <t>02.05.12.03.06.01.03</t>
  </si>
  <si>
    <t>02.05.12.03.06.01.04</t>
  </si>
  <si>
    <t>02.05.12.03.06.01.05</t>
  </si>
  <si>
    <t>02.05.12.03.06.01.06</t>
  </si>
  <si>
    <t>02.05.12.03.06.01.07</t>
  </si>
  <si>
    <t>02.05.12.03.06.01.08</t>
  </si>
  <si>
    <t>02.05.12.03.06.02</t>
  </si>
  <si>
    <t>02.05.12.03.06.02.01</t>
  </si>
  <si>
    <t>02.05.12.03.06.02.02</t>
  </si>
  <si>
    <t>02.05.12.03.06.02.03</t>
  </si>
  <si>
    <t>02.05.12.03.06.02.04</t>
  </si>
  <si>
    <t>02.05.12.03.06.02.05</t>
  </si>
  <si>
    <t>02.05.12.03.06.03</t>
  </si>
  <si>
    <t>02.05.12.03.06.03.01</t>
  </si>
  <si>
    <t>02.05.12.03.06.03.02</t>
  </si>
  <si>
    <t>02.05.12.03.06.03.03</t>
  </si>
  <si>
    <t>02.05.12.03.06.03.04</t>
  </si>
  <si>
    <t>02.05.12.03.06.03.05</t>
  </si>
  <si>
    <t>02.05.12.03.06.03.06</t>
  </si>
  <si>
    <t>02.05.12.03.06.03.07</t>
  </si>
  <si>
    <t>02.05.12.03.06.03.08</t>
  </si>
  <si>
    <t>02.05.12.03.06.03.09</t>
  </si>
  <si>
    <t>02.05.12.03.06.03.10</t>
  </si>
  <si>
    <t>02.05.12.03.06.03.11</t>
  </si>
  <si>
    <t>02.05.12.03.06.03.12</t>
  </si>
  <si>
    <t>02.05.12.03.07</t>
  </si>
  <si>
    <t>02.05.12.03.07.01</t>
  </si>
  <si>
    <t>02.05.12.03.07.01.01</t>
  </si>
  <si>
    <t>02.05.12.03.07.01.02</t>
  </si>
  <si>
    <t>02.05.12.03.07.01.03</t>
  </si>
  <si>
    <t>02.05.12.03.07.01.04</t>
  </si>
  <si>
    <t>02.05.12.03.07.01.05</t>
  </si>
  <si>
    <t>02.05.12.03.07.01.06</t>
  </si>
  <si>
    <t>02.05.12.03.07.01.07</t>
  </si>
  <si>
    <t>02.05.12.03.07.01.08</t>
  </si>
  <si>
    <t>02.05.12.03.07.01.09</t>
  </si>
  <si>
    <t>02.05.12.03.07.01.10</t>
  </si>
  <si>
    <t>02.05.12.03.07.01.11</t>
  </si>
  <si>
    <t>02.05.12.03.07.01.12</t>
  </si>
  <si>
    <t>02.05.12.03.07.01.13</t>
  </si>
  <si>
    <t>02.05.12.03.07.01.14</t>
  </si>
  <si>
    <t>02.05.12.03.07.01.15</t>
  </si>
  <si>
    <t>02.05.12.03.07.01.16</t>
  </si>
  <si>
    <t>02.05.12.03.07.02</t>
  </si>
  <si>
    <t>02.05.12.03.07.02.01</t>
  </si>
  <si>
    <t>02.05.12.03.07.02.02</t>
  </si>
  <si>
    <t>02.05.12.03.07.02.03</t>
  </si>
  <si>
    <t>02.05.12.03.07.02.04</t>
  </si>
  <si>
    <t>02.05.12.03.07.02.05</t>
  </si>
  <si>
    <t>02.05.12.03.07.02.06</t>
  </si>
  <si>
    <t>02.05.12.03.07.02.07</t>
  </si>
  <si>
    <t>02.05.12.03.07.02.08</t>
  </si>
  <si>
    <t>02.05.12.03.07.02.09</t>
  </si>
  <si>
    <t>02.05.12.03.07.02.10</t>
  </si>
  <si>
    <t>02.05.12.03.07.02.11</t>
  </si>
  <si>
    <t>02.05.12.03.07.03</t>
  </si>
  <si>
    <t>02.05.12.03.07.03.01</t>
  </si>
  <si>
    <t>02.05.12.03.07.03.02</t>
  </si>
  <si>
    <t>02.05.12.03.07.03.03</t>
  </si>
  <si>
    <t>02.05.12.03.07.03.04</t>
  </si>
  <si>
    <t>02.05.12.03.07.03.05</t>
  </si>
  <si>
    <t>02.05.12.03.07.03.06</t>
  </si>
  <si>
    <t>02.05.12.03.07.03.07</t>
  </si>
  <si>
    <t>02.05.12.03.07.03.08</t>
  </si>
  <si>
    <t>02.05.12.03.07.03.09</t>
  </si>
  <si>
    <t>02.05.12.03.07.04</t>
  </si>
  <si>
    <t>02.05.12.03.07.04.01</t>
  </si>
  <si>
    <t>02.05.12.03.07.04.02</t>
  </si>
  <si>
    <t>02.05.12.03.07.04.03</t>
  </si>
  <si>
    <t>02.05.12.03.07.04.04</t>
  </si>
  <si>
    <t>02.05.12.03.07.04.05</t>
  </si>
  <si>
    <t>02.05.12.03.07.04.06</t>
  </si>
  <si>
    <t>02.05.12.03.07.04.07</t>
  </si>
  <si>
    <t>02.05.12.03.07.04.08</t>
  </si>
  <si>
    <t>02.05.12.03.07.04.09</t>
  </si>
  <si>
    <t>02.05.12.03.07.05</t>
  </si>
  <si>
    <t>02.05.12.03.07.05.01</t>
  </si>
  <si>
    <t>02.05.12.03.07.05.02</t>
  </si>
  <si>
    <t>02.05.12.03.07.05.03</t>
  </si>
  <si>
    <t>02.05.12.03.07.05.04</t>
  </si>
  <si>
    <t>02.05.12.03.07.05.05</t>
  </si>
  <si>
    <t>02.05.12.03.07.05.06</t>
  </si>
  <si>
    <t>02.05.12.03.07.05.07</t>
  </si>
  <si>
    <t>02.05.12.03.07.05.08</t>
  </si>
  <si>
    <t>02.05.12.03.08</t>
  </si>
  <si>
    <t>02.05.12.03.08.01</t>
  </si>
  <si>
    <t>Sistema de utilizacion de media tension en la EBAR -XIII</t>
  </si>
  <si>
    <t>02.05.12.04</t>
  </si>
  <si>
    <t>02.05.12.04.01</t>
  </si>
  <si>
    <t>EQUIPOS DE CONTROL Y AUTOMATIZACIÓN PARA ESTACIÓN EBAR-13</t>
  </si>
  <si>
    <t>02.05.12.04.01.01</t>
  </si>
  <si>
    <t>02.05.12.04.01.01.01</t>
  </si>
  <si>
    <t>Tablero Rectificador (TR) - EBAR - 13</t>
  </si>
  <si>
    <t>02.05.12.04.01.01.02</t>
  </si>
  <si>
    <t>Tablero de Automatización y Control (TAC) - EBAR - 13</t>
  </si>
  <si>
    <t>02.05.12.04.01.01.03</t>
  </si>
  <si>
    <t>02.05.12.04.01.02</t>
  </si>
  <si>
    <t>02.05.12.04.01.02.01</t>
  </si>
  <si>
    <t>02.05.12.04.01.02.02</t>
  </si>
  <si>
    <t>02.05.12.04.01.02.03</t>
  </si>
  <si>
    <t>02.05.12.04.01.02.04</t>
  </si>
  <si>
    <t>02.05.12.04.01.02.05</t>
  </si>
  <si>
    <t>02.05.12.04.01.02.06</t>
  </si>
  <si>
    <t>02.05.12.04.01.02.07</t>
  </si>
  <si>
    <t>02.05.12.04.01.02.08</t>
  </si>
  <si>
    <t>02.05.12.04.01.02.09</t>
  </si>
  <si>
    <t>02.05.12.04.01.02.10</t>
  </si>
  <si>
    <t>02.05.12.04.01.02.11</t>
  </si>
  <si>
    <t>02.05.12.04.01.03</t>
  </si>
  <si>
    <t>02.05.12.04.01.03.01</t>
  </si>
  <si>
    <t>02.05.12.04.01.03.02</t>
  </si>
  <si>
    <t>02.05.12.04.01.04</t>
  </si>
  <si>
    <t>02.05.12.04.01.04.01</t>
  </si>
  <si>
    <t>02.05.12.04.01.05</t>
  </si>
  <si>
    <t>02.05.12.04.01.05.01</t>
  </si>
  <si>
    <t>02.05.12.04.01.05.02</t>
  </si>
  <si>
    <t>02.05.12.04.01.05.03</t>
  </si>
  <si>
    <t>02.05.12.04.01.05.04</t>
  </si>
  <si>
    <t>02.05.12.04.01.05.05</t>
  </si>
  <si>
    <t>02.05.12.04.01.05.06</t>
  </si>
  <si>
    <t>02.05.12.04.01.05.07</t>
  </si>
  <si>
    <t>02.05.12.04.01.05.08</t>
  </si>
  <si>
    <t>02.05.12.04.01.05.09</t>
  </si>
  <si>
    <t>02.05.12.04.01.05.10</t>
  </si>
  <si>
    <t>02.05.12.04.01.05.11</t>
  </si>
  <si>
    <t>02.05.12.04.01.05.12</t>
  </si>
  <si>
    <t>02.05.12.04.01.05.13</t>
  </si>
  <si>
    <t>02.05.12.04.01.05.14</t>
  </si>
  <si>
    <t>02.05.12.04.01.05.15</t>
  </si>
  <si>
    <t>02.05.12.04.02</t>
  </si>
  <si>
    <t>SERVICIOS PARA EL SISTEMA DE CONTROL Y AUTOMATIZACIÓN PARA ESTACIÓN EBAR-13</t>
  </si>
  <si>
    <t>02.05.12.04.02.01</t>
  </si>
  <si>
    <t>02.05.12.04.02.01.01</t>
  </si>
  <si>
    <t>02.05.12.04.02.01.02</t>
  </si>
  <si>
    <t>02.05.12.04.02.02</t>
  </si>
  <si>
    <t>02.05.12.04.02.02.01</t>
  </si>
  <si>
    <t>02.05.12.04.02.03</t>
  </si>
  <si>
    <t>02.05.12.04.02.03.01</t>
  </si>
  <si>
    <t>02.05.12.04.02.03.02</t>
  </si>
  <si>
    <t>02.05.12.04.03</t>
  </si>
  <si>
    <t>EQUIPOS DE TELEMETRIA PARA ESTACIÓN PARA CAMARA EBAR - 13</t>
  </si>
  <si>
    <t>02.05.12.04.03.01</t>
  </si>
  <si>
    <t>02.05.12.04.03.01.01</t>
  </si>
  <si>
    <t>Tablero de telemetria (TT) -EBAR - 13</t>
  </si>
  <si>
    <t>02.05.12.04.03.01.02</t>
  </si>
  <si>
    <t>02.05.12.04.03.02</t>
  </si>
  <si>
    <t>02.05.12.04.03.02.01</t>
  </si>
  <si>
    <t>02.05.12.04.03.02.02</t>
  </si>
  <si>
    <t>02.05.12.04.03.02.03</t>
  </si>
  <si>
    <t>02.05.12.04.03.02.04</t>
  </si>
  <si>
    <t>02.05.12.04.03.02.05</t>
  </si>
  <si>
    <t>02.05.12.04.03.02.06</t>
  </si>
  <si>
    <t>02.05.12.04.03.02.07</t>
  </si>
  <si>
    <t>02.05.12.04.03.02.08</t>
  </si>
  <si>
    <t>02.05.12.04.03.02.09</t>
  </si>
  <si>
    <t>02.05.12.04.03.02.10</t>
  </si>
  <si>
    <t>02.05.12.05</t>
  </si>
  <si>
    <t>02.05.12.05.01</t>
  </si>
  <si>
    <t>02.05.12.05.01.01</t>
  </si>
  <si>
    <t>02.05.12.05.01.01.01</t>
  </si>
  <si>
    <t>02.05.12.05.01.01.02</t>
  </si>
  <si>
    <t>02.05.12.05.01.02</t>
  </si>
  <si>
    <t>02.05.12.05.01.02.01</t>
  </si>
  <si>
    <t>02.05.12.05.01.03</t>
  </si>
  <si>
    <t>02.05.12.05.01.03.01</t>
  </si>
  <si>
    <t>02.05.12.05.01.04</t>
  </si>
  <si>
    <t>02.05.12.05.01.04.01</t>
  </si>
  <si>
    <t>02.05.12.05.01.04.02</t>
  </si>
  <si>
    <t>02.05.12.05.01.04.03</t>
  </si>
  <si>
    <t>02.05.12.05.01.05</t>
  </si>
  <si>
    <t>02.05.12.05.01.05.01</t>
  </si>
  <si>
    <t>02.05.12.05.01.05.02</t>
  </si>
  <si>
    <t>02.05.12.05.01.05.03</t>
  </si>
  <si>
    <t>02.05.12.05.01.06</t>
  </si>
  <si>
    <t>02.05.12.05.01.06.01</t>
  </si>
  <si>
    <t>02.05.12.05.01.06.02</t>
  </si>
  <si>
    <t>02.05.12.05.01.06.03</t>
  </si>
  <si>
    <t>02.05.12.05.01.07</t>
  </si>
  <si>
    <t>02.05.12.05.01.07.01</t>
  </si>
  <si>
    <t>02.05.12.05.01.08</t>
  </si>
  <si>
    <t>02.05.12.05.01.08.01</t>
  </si>
  <si>
    <t>02.05.12.05.02</t>
  </si>
  <si>
    <t>02.05.12.05.02.01</t>
  </si>
  <si>
    <t>02.05.12.05.02.01.01</t>
  </si>
  <si>
    <t>02.05.12.05.02.02</t>
  </si>
  <si>
    <t>02.05.12.05.02.02.01</t>
  </si>
  <si>
    <t>02.05.12.05.02.02.02</t>
  </si>
  <si>
    <t>02.05.12.05.02.02.03</t>
  </si>
  <si>
    <t>02.05.12.05.02.02.04</t>
  </si>
  <si>
    <t>02.05.12.05.02.02.05</t>
  </si>
  <si>
    <t>02.05.12.05.02.02.06</t>
  </si>
  <si>
    <t>02.05.12.05.02.02.07</t>
  </si>
  <si>
    <t>02.05.12.05.02.02.08</t>
  </si>
  <si>
    <t>02.05.12.05.02.02.09</t>
  </si>
  <si>
    <t>02.05.12.05.02.02.10</t>
  </si>
  <si>
    <t>02.05.12.05.02.02.11</t>
  </si>
  <si>
    <t>02.05.12.05.02.03</t>
  </si>
  <si>
    <t>02.05.12.05.02.03.01</t>
  </si>
  <si>
    <t>02.05.12.05.02.03.02</t>
  </si>
  <si>
    <t>02.05.12.05.02.03.03</t>
  </si>
  <si>
    <t>02.05.12.05.02.04</t>
  </si>
  <si>
    <t>02.05.12.05.02.04.01</t>
  </si>
  <si>
    <t>02.05.12.05.02.04.02</t>
  </si>
  <si>
    <t>02.05.12.05.02.04.03</t>
  </si>
  <si>
    <t>02.05.12.05.02.05</t>
  </si>
  <si>
    <t>02.05.12.05.02.05.01</t>
  </si>
  <si>
    <t>02.05.12.05.02.05.02</t>
  </si>
  <si>
    <t>02.05.12.05.03</t>
  </si>
  <si>
    <t>02.05.12.05.03.01</t>
  </si>
  <si>
    <t>02.05.12.05.03.02</t>
  </si>
  <si>
    <t>02.05.12.05.03.03</t>
  </si>
  <si>
    <t>02.05.12.05.03.04</t>
  </si>
  <si>
    <t>02.05.12.05.03.05</t>
  </si>
  <si>
    <t>02.05.12.05.03.06</t>
  </si>
  <si>
    <t>02.05.12.05.03.07</t>
  </si>
  <si>
    <t>02.05.12.05.03.08</t>
  </si>
  <si>
    <t>02.05.12.05.04</t>
  </si>
  <si>
    <t>02.05.12.05.04.01</t>
  </si>
  <si>
    <t>02.05.12.05.04.02</t>
  </si>
  <si>
    <t>02.05.13</t>
  </si>
  <si>
    <t>ESTACIÓN DE BOMBEO DE AGUA RESIDUALES (EBAR-XIV)</t>
  </si>
  <si>
    <t>02.05.13.01</t>
  </si>
  <si>
    <t>02.05.13.01.01</t>
  </si>
  <si>
    <t>02.05.13.01.01.01</t>
  </si>
  <si>
    <t>02.05.13.01.01.02</t>
  </si>
  <si>
    <t>02.05.13.01.01.03</t>
  </si>
  <si>
    <t>02.05.13.01.01.04</t>
  </si>
  <si>
    <t>02.05.13.01.01.05</t>
  </si>
  <si>
    <t>02.05.13.01.01.06</t>
  </si>
  <si>
    <t>02.05.13.01.01.07</t>
  </si>
  <si>
    <t>02.05.13.01.01.08</t>
  </si>
  <si>
    <t>02.05.13.01.01.09</t>
  </si>
  <si>
    <t>02.05.13.01.01.10</t>
  </si>
  <si>
    <t>02.05.13.01.01.11</t>
  </si>
  <si>
    <t>02.05.13.01.01.12</t>
  </si>
  <si>
    <t>02.05.13.01.01.13</t>
  </si>
  <si>
    <t>02.05.13.01.01.14</t>
  </si>
  <si>
    <t>02.05.13.01.01.15</t>
  </si>
  <si>
    <t>02.05.13.01.01.16</t>
  </si>
  <si>
    <t>02.05.13.01.01.17</t>
  </si>
  <si>
    <t>02.05.13.01.01.18</t>
  </si>
  <si>
    <t>02.05.13.01.01.19</t>
  </si>
  <si>
    <t>02.05.13.01.01.20</t>
  </si>
  <si>
    <t>02.05.13.01.01.21</t>
  </si>
  <si>
    <t>02.05.13.01.01.22</t>
  </si>
  <si>
    <t>02.05.13.01.01.23</t>
  </si>
  <si>
    <t>02.05.13.01.01.24</t>
  </si>
  <si>
    <t>02.05.13.01.01.25</t>
  </si>
  <si>
    <t>02.05.13.01.01.26</t>
  </si>
  <si>
    <t>02.05.13.01.01.27</t>
  </si>
  <si>
    <t>02.05.13.01.01.28</t>
  </si>
  <si>
    <t>02.05.13.01.01.29</t>
  </si>
  <si>
    <t>02.05.13.01.01.30</t>
  </si>
  <si>
    <t>02.05.13.01.01.31</t>
  </si>
  <si>
    <t>02.05.13.01.01.32</t>
  </si>
  <si>
    <t>02.05.13.01.01.33</t>
  </si>
  <si>
    <t>02.05.13.01.02</t>
  </si>
  <si>
    <t>02.05.13.01.02.01</t>
  </si>
  <si>
    <t>02.05.13.01.02.02</t>
  </si>
  <si>
    <t>02.05.13.01.02.03</t>
  </si>
  <si>
    <t>02.05.13.01.02.04</t>
  </si>
  <si>
    <t>02.05.13.01.02.05</t>
  </si>
  <si>
    <t>02.05.13.01.02.06</t>
  </si>
  <si>
    <t>02.05.13.01.02.07</t>
  </si>
  <si>
    <t>02.05.13.01.02.08</t>
  </si>
  <si>
    <t>02.05.13.01.02.09</t>
  </si>
  <si>
    <t>02.05.13.01.02.10</t>
  </si>
  <si>
    <t>02.05.13.01.02.11</t>
  </si>
  <si>
    <t>02.05.13.01.02.12</t>
  </si>
  <si>
    <t>02.05.13.01.02.13</t>
  </si>
  <si>
    <t>02.05.13.01.02.14</t>
  </si>
  <si>
    <t>02.05.13.01.02.15</t>
  </si>
  <si>
    <t>02.05.13.01.02.16</t>
  </si>
  <si>
    <t>02.05.13.01.02.17</t>
  </si>
  <si>
    <t>02.05.13.01.02.18</t>
  </si>
  <si>
    <t>02.05.13.01.02.19</t>
  </si>
  <si>
    <t>02.05.13.01.02.20</t>
  </si>
  <si>
    <t>02.05.13.01.02.21</t>
  </si>
  <si>
    <t>02.05.13.01.02.22</t>
  </si>
  <si>
    <t>02.05.13.01.02.23</t>
  </si>
  <si>
    <t>02.05.13.01.02.24</t>
  </si>
  <si>
    <t>02.05.13.01.02.25</t>
  </si>
  <si>
    <t>02.05.13.01.02.26</t>
  </si>
  <si>
    <t>02.05.13.01.02.27</t>
  </si>
  <si>
    <t>02.05.13.01.03</t>
  </si>
  <si>
    <t>02.05.13.01.03.01</t>
  </si>
  <si>
    <t>02.05.13.01.03.02</t>
  </si>
  <si>
    <t>02.05.13.01.03.03</t>
  </si>
  <si>
    <t>02.05.13.01.03.04</t>
  </si>
  <si>
    <t>02.05.13.01.03.05</t>
  </si>
  <si>
    <t>02.05.13.01.03.06</t>
  </si>
  <si>
    <t>Válvula compuerta tipo cuchilla BB DN 350mm HD PN16 sin volante</t>
  </si>
  <si>
    <t>02.05.13.01.03.07</t>
  </si>
  <si>
    <t>02.05.13.01.03.08</t>
  </si>
  <si>
    <t>02.05.13.01.03.09</t>
  </si>
  <si>
    <t>02.05.13.01.03.10</t>
  </si>
  <si>
    <t>02.05.13.01.04</t>
  </si>
  <si>
    <t>02.05.13.01.04.01</t>
  </si>
  <si>
    <t>Suministro e instalacion de Electrobomba para desague Qb=45.5 lps HDT=23.02 18.4KW</t>
  </si>
  <si>
    <t>02.05.13.01.04.02</t>
  </si>
  <si>
    <t>02.05.13.01.05</t>
  </si>
  <si>
    <t>02.05.13.01.05.01</t>
  </si>
  <si>
    <t>02.05.13.02</t>
  </si>
  <si>
    <t>02.05.13.02.01</t>
  </si>
  <si>
    <t>Suministro e instalacion del Sistema de Tratamiento de olores Q=761.46 m3/s</t>
  </si>
  <si>
    <t>02.05.13.02.02</t>
  </si>
  <si>
    <t>02.05.13.02.03</t>
  </si>
  <si>
    <t>02.05.13.03</t>
  </si>
  <si>
    <t>02.05.13.03.01</t>
  </si>
  <si>
    <t>02.05.13.03.01.01</t>
  </si>
  <si>
    <t>02.05.13.03.01.02</t>
  </si>
  <si>
    <t>02.05.13.03.01.03</t>
  </si>
  <si>
    <t>02.05.13.03.01.04</t>
  </si>
  <si>
    <t>02.05.13.03.01.05</t>
  </si>
  <si>
    <t>02.05.13.03.01.06</t>
  </si>
  <si>
    <t>02.05.13.03.01.07</t>
  </si>
  <si>
    <t>02.05.13.03.01.08</t>
  </si>
  <si>
    <t>02.05.13.03.01.09</t>
  </si>
  <si>
    <t>02.05.13.03.01.10</t>
  </si>
  <si>
    <t>02.05.13.03.01.11</t>
  </si>
  <si>
    <t>02.05.13.03.01.12</t>
  </si>
  <si>
    <t>02.05.13.03.02</t>
  </si>
  <si>
    <t>02.05.13.03.02.01</t>
  </si>
  <si>
    <t>02.05.13.03.02.02</t>
  </si>
  <si>
    <t>02.05.13.03.02.03</t>
  </si>
  <si>
    <t>02.05.13.03.02.04</t>
  </si>
  <si>
    <t>02.05.13.03.02.05</t>
  </si>
  <si>
    <t>02.05.13.03.02.06</t>
  </si>
  <si>
    <t>02.05.13.03.02.07</t>
  </si>
  <si>
    <t>02.05.13.03.02.08</t>
  </si>
  <si>
    <t>02.05.13.03.02.09</t>
  </si>
  <si>
    <t>02.05.13.03.02.10</t>
  </si>
  <si>
    <t>02.05.13.03.02.11</t>
  </si>
  <si>
    <t>02.05.13.03.02.12</t>
  </si>
  <si>
    <t>02.05.13.03.02.13</t>
  </si>
  <si>
    <t>02.05.13.03.02.14</t>
  </si>
  <si>
    <t>02.05.13.03.02.15</t>
  </si>
  <si>
    <t>02.05.13.03.02.16</t>
  </si>
  <si>
    <t>02.05.13.03.02.17</t>
  </si>
  <si>
    <t>02.05.13.03.02.18</t>
  </si>
  <si>
    <t>02.05.13.03.02.19</t>
  </si>
  <si>
    <t>02.05.13.03.02.20</t>
  </si>
  <si>
    <t>02.05.13.03.02.21</t>
  </si>
  <si>
    <t>02.05.13.03.02.22</t>
  </si>
  <si>
    <t>02.05.13.03.03</t>
  </si>
  <si>
    <t>02.05.13.03.03.01</t>
  </si>
  <si>
    <t>02.05.13.03.03.02</t>
  </si>
  <si>
    <t>02.05.13.03.03.03</t>
  </si>
  <si>
    <t>02.05.13.03.03.04</t>
  </si>
  <si>
    <t>02.05.13.03.03.05</t>
  </si>
  <si>
    <t>02.05.13.03.03.06</t>
  </si>
  <si>
    <t>02.05.13.03.03.07</t>
  </si>
  <si>
    <t>02.05.13.03.03.08</t>
  </si>
  <si>
    <t>02.05.13.03.04</t>
  </si>
  <si>
    <t>02.05.13.03.04.01</t>
  </si>
  <si>
    <t>Tablero Generral (TG) según diagrama unifilar EBAR-14</t>
  </si>
  <si>
    <t>02.05.13.03.04.02</t>
  </si>
  <si>
    <t>Tablero de transferica automatica (TTA) según diagrama unifilar EBAR-14</t>
  </si>
  <si>
    <t>02.05.13.03.04.03</t>
  </si>
  <si>
    <t>Tablero de servicios auxiliares (TSA) según diagrama unifilar EBAR-14</t>
  </si>
  <si>
    <t>02.05.13.03.04.04</t>
  </si>
  <si>
    <t>Tablero de fuerza para electrobombas (TB1) según diagrama unifilar EBAR-14</t>
  </si>
  <si>
    <t>02.05.13.03.04.05</t>
  </si>
  <si>
    <t>Tablero de fuerza para electrobombas (TB2) según diagrama unifilar EBAR-14</t>
  </si>
  <si>
    <t>02.05.13.03.04.06</t>
  </si>
  <si>
    <t>Tablero de banco de condensadores (TBC1) según diagrama unifilar EBAR-14</t>
  </si>
  <si>
    <t>02.05.13.03.04.07</t>
  </si>
  <si>
    <t>Tablero de banco de condensadores (TBC2) según diagrama unifilar EBAR-14</t>
  </si>
  <si>
    <t>02.05.13.03.04.08</t>
  </si>
  <si>
    <t>Tablero de distriucion (TD-01) según diagrama unifilar EBAR-14</t>
  </si>
  <si>
    <t>02.05.13.03.04.09</t>
  </si>
  <si>
    <t>Tablero de distriucion (TD-02) según diagrama unifilar EBAR-14</t>
  </si>
  <si>
    <t>02.05.13.03.04.10</t>
  </si>
  <si>
    <t>Tablero de distriucion (TD-03) según diagrama unifilar EBAR-14</t>
  </si>
  <si>
    <t>02.05.13.03.04.11</t>
  </si>
  <si>
    <t>Tablero de fuerza de tecle electrico (TTE) según diagrama unifilar EBAR-14</t>
  </si>
  <si>
    <t>02.05.13.03.04.12</t>
  </si>
  <si>
    <t>02.05.13.03.04.13</t>
  </si>
  <si>
    <t>02.05.13.03.04.14</t>
  </si>
  <si>
    <t>02.05.13.03.04.15</t>
  </si>
  <si>
    <t>02.05.13.03.05</t>
  </si>
  <si>
    <t>02.05.13.03.05.01</t>
  </si>
  <si>
    <t>02.05.13.03.05.02</t>
  </si>
  <si>
    <t>02.05.13.03.05.03</t>
  </si>
  <si>
    <t>02.05.13.03.05.04</t>
  </si>
  <si>
    <t>02.05.13.03.05.05</t>
  </si>
  <si>
    <t>02.05.13.03.05.06</t>
  </si>
  <si>
    <t>02.05.13.03.06</t>
  </si>
  <si>
    <t>02.05.13.03.06.01</t>
  </si>
  <si>
    <t>02.05.13.03.06.01.01</t>
  </si>
  <si>
    <t>02.05.13.03.06.01.02</t>
  </si>
  <si>
    <t>02.05.13.03.06.01.03</t>
  </si>
  <si>
    <t>02.05.13.03.06.01.04</t>
  </si>
  <si>
    <t>02.05.13.03.06.01.05</t>
  </si>
  <si>
    <t>02.05.13.03.06.01.06</t>
  </si>
  <si>
    <t>02.05.13.03.06.01.07</t>
  </si>
  <si>
    <t>02.05.13.03.06.01.08</t>
  </si>
  <si>
    <t>02.05.13.03.06.02</t>
  </si>
  <si>
    <t>02.05.13.03.06.02.01</t>
  </si>
  <si>
    <t>02.05.13.03.06.02.02</t>
  </si>
  <si>
    <t>02.05.13.03.06.02.03</t>
  </si>
  <si>
    <t>02.05.13.03.06.02.04</t>
  </si>
  <si>
    <t>02.05.13.03.06.02.05</t>
  </si>
  <si>
    <t>02.05.13.03.06.03</t>
  </si>
  <si>
    <t>02.05.13.03.06.03.01</t>
  </si>
  <si>
    <t>02.05.13.03.06.03.02</t>
  </si>
  <si>
    <t>02.05.13.03.06.03.03</t>
  </si>
  <si>
    <t>02.05.13.03.06.03.04</t>
  </si>
  <si>
    <t>02.05.13.03.06.03.05</t>
  </si>
  <si>
    <t>02.05.13.03.06.03.06</t>
  </si>
  <si>
    <t>02.05.13.03.07</t>
  </si>
  <si>
    <t>02.05.13.03.07.01</t>
  </si>
  <si>
    <t>02.05.13.03.07.01.01</t>
  </si>
  <si>
    <t>02.05.13.03.07.01.02</t>
  </si>
  <si>
    <t>02.05.13.03.07.01.03</t>
  </si>
  <si>
    <t>02.05.13.03.07.01.04</t>
  </si>
  <si>
    <t>02.05.13.03.07.01.05</t>
  </si>
  <si>
    <t>02.05.13.03.07.01.06</t>
  </si>
  <si>
    <t>02.05.13.03.07.01.07</t>
  </si>
  <si>
    <t>02.05.13.03.07.01.08</t>
  </si>
  <si>
    <t>02.05.13.03.07.01.09</t>
  </si>
  <si>
    <t>02.05.13.03.07.01.10</t>
  </si>
  <si>
    <t>02.05.13.03.07.01.11</t>
  </si>
  <si>
    <t>02.05.13.03.07.01.12</t>
  </si>
  <si>
    <t>02.05.13.03.07.01.13</t>
  </si>
  <si>
    <t>02.05.13.03.07.01.14</t>
  </si>
  <si>
    <t>02.05.13.03.07.01.15</t>
  </si>
  <si>
    <t>02.05.13.03.07.01.16</t>
  </si>
  <si>
    <t>02.05.13.03.07.02</t>
  </si>
  <si>
    <t>02.05.13.03.07.02.01</t>
  </si>
  <si>
    <t>02.05.13.03.07.02.02</t>
  </si>
  <si>
    <t>02.05.13.03.07.02.03</t>
  </si>
  <si>
    <t>02.05.13.03.07.02.04</t>
  </si>
  <si>
    <t>02.05.13.03.07.02.05</t>
  </si>
  <si>
    <t>02.05.13.03.07.02.06</t>
  </si>
  <si>
    <t>02.05.13.03.07.02.07</t>
  </si>
  <si>
    <t>02.05.13.03.07.02.08</t>
  </si>
  <si>
    <t>02.05.13.03.07.02.09</t>
  </si>
  <si>
    <t>02.05.13.03.07.02.10</t>
  </si>
  <si>
    <t>02.05.13.03.07.02.11</t>
  </si>
  <si>
    <t>02.05.13.03.07.03</t>
  </si>
  <si>
    <t>02.05.13.03.07.03.01</t>
  </si>
  <si>
    <t>02.05.13.03.07.03.02</t>
  </si>
  <si>
    <t>02.05.13.03.07.03.03</t>
  </si>
  <si>
    <t>02.05.13.03.07.03.04</t>
  </si>
  <si>
    <t>02.05.13.03.07.03.05</t>
  </si>
  <si>
    <t>02.05.13.03.07.03.06</t>
  </si>
  <si>
    <t>02.05.13.03.07.03.07</t>
  </si>
  <si>
    <t>02.05.13.03.07.03.08</t>
  </si>
  <si>
    <t>02.05.13.03.07.03.09</t>
  </si>
  <si>
    <t>02.05.13.03.07.04</t>
  </si>
  <si>
    <t>02.05.13.03.07.04.01</t>
  </si>
  <si>
    <t>02.05.13.03.07.04.02</t>
  </si>
  <si>
    <t>02.05.13.03.07.04.03</t>
  </si>
  <si>
    <t>02.05.13.03.07.04.04</t>
  </si>
  <si>
    <t>02.05.13.03.07.04.05</t>
  </si>
  <si>
    <t>02.05.13.03.07.04.06</t>
  </si>
  <si>
    <t>02.05.13.03.07.04.07</t>
  </si>
  <si>
    <t>02.05.13.03.07.04.08</t>
  </si>
  <si>
    <t>02.05.13.03.07.04.09</t>
  </si>
  <si>
    <t>02.05.13.03.07.05</t>
  </si>
  <si>
    <t>02.05.13.03.07.05.01</t>
  </si>
  <si>
    <t>02.05.13.03.07.05.02</t>
  </si>
  <si>
    <t>02.05.13.03.07.05.03</t>
  </si>
  <si>
    <t>02.05.13.03.07.05.04</t>
  </si>
  <si>
    <t>02.05.13.03.07.05.05</t>
  </si>
  <si>
    <t>02.05.13.03.07.05.06</t>
  </si>
  <si>
    <t>02.05.13.03.07.05.07</t>
  </si>
  <si>
    <t>02.05.13.03.07.05.08</t>
  </si>
  <si>
    <t>02.05.13.03.08</t>
  </si>
  <si>
    <t>02.05.13.03.08.01</t>
  </si>
  <si>
    <t>Sistema de utilizacion de media tension en la EBAR -XIV</t>
  </si>
  <si>
    <t>02.05.13.04</t>
  </si>
  <si>
    <t>02.05.13.04.01</t>
  </si>
  <si>
    <t>EQUIPOS DE CONTROL Y AUTOMATIZACIÓN PARA ESTACIÓN EBAR-14</t>
  </si>
  <si>
    <t>02.05.13.04.01.01</t>
  </si>
  <si>
    <t>02.05.13.04.01.01.01</t>
  </si>
  <si>
    <t>Tablero Rectificador (TR) - EBAR - 14</t>
  </si>
  <si>
    <t>02.05.13.04.01.01.02</t>
  </si>
  <si>
    <t>Tablero de Automatización y Control (TAC) - EBAR - 14</t>
  </si>
  <si>
    <t>02.05.13.04.01.01.03</t>
  </si>
  <si>
    <t>02.05.13.04.01.02</t>
  </si>
  <si>
    <t>02.05.13.04.01.02.01</t>
  </si>
  <si>
    <t>02.05.13.04.01.02.02</t>
  </si>
  <si>
    <t>02.05.13.04.01.02.03</t>
  </si>
  <si>
    <t>02.05.13.04.01.02.04</t>
  </si>
  <si>
    <t>02.05.13.04.01.02.05</t>
  </si>
  <si>
    <t>02.05.13.04.01.02.06</t>
  </si>
  <si>
    <t>02.05.13.04.01.02.07</t>
  </si>
  <si>
    <t>02.05.13.04.01.02.08</t>
  </si>
  <si>
    <t>02.05.13.04.01.02.09</t>
  </si>
  <si>
    <t>02.05.13.04.01.02.10</t>
  </si>
  <si>
    <t>02.05.13.04.01.02.11</t>
  </si>
  <si>
    <t>02.05.13.04.01.03</t>
  </si>
  <si>
    <t>02.05.13.04.01.03.01</t>
  </si>
  <si>
    <t>02.05.13.04.01.03.02</t>
  </si>
  <si>
    <t>02.05.13.04.01.04</t>
  </si>
  <si>
    <t>02.05.13.04.01.04.01</t>
  </si>
  <si>
    <t>02.05.13.04.01.05</t>
  </si>
  <si>
    <t>02.05.13.04.01.05.01</t>
  </si>
  <si>
    <t>02.05.13.04.01.05.02</t>
  </si>
  <si>
    <t>02.05.13.04.01.05.03</t>
  </si>
  <si>
    <t>02.05.13.04.01.05.04</t>
  </si>
  <si>
    <t>02.05.13.04.01.05.05</t>
  </si>
  <si>
    <t>02.05.13.04.01.05.06</t>
  </si>
  <si>
    <t>02.05.13.04.01.05.07</t>
  </si>
  <si>
    <t>02.05.13.04.01.05.08</t>
  </si>
  <si>
    <t>02.05.13.04.01.05.09</t>
  </si>
  <si>
    <t>02.05.13.04.01.05.10</t>
  </si>
  <si>
    <t>02.05.13.04.01.05.11</t>
  </si>
  <si>
    <t>02.05.13.04.01.05.12</t>
  </si>
  <si>
    <t>02.05.13.04.01.05.13</t>
  </si>
  <si>
    <t>02.05.13.04.01.05.14</t>
  </si>
  <si>
    <t>02.05.13.04.01.05.15</t>
  </si>
  <si>
    <t>02.05.13.04.02</t>
  </si>
  <si>
    <t>SERVICIOS PARA EL SISTEMA DE CONTROL Y AUTOMATIZACIÓN PARA ESTACIÓN EBAR-14</t>
  </si>
  <si>
    <t>02.05.13.04.02.01</t>
  </si>
  <si>
    <t>02.05.13.04.02.01.01</t>
  </si>
  <si>
    <t>02.05.13.04.02.01.02</t>
  </si>
  <si>
    <t>02.05.13.04.02.02</t>
  </si>
  <si>
    <t>02.05.13.04.02.02.01</t>
  </si>
  <si>
    <t>02.05.13.04.02.03</t>
  </si>
  <si>
    <t>02.05.13.04.02.03.01</t>
  </si>
  <si>
    <t>02.05.13.04.02.03.02</t>
  </si>
  <si>
    <t>02.05.13.04.03</t>
  </si>
  <si>
    <t>EQUIPOS DE TELEMETRIA PARA ESTACIÓN PARA CAMARA EBAR - 14</t>
  </si>
  <si>
    <t>02.05.13.04.03.01</t>
  </si>
  <si>
    <t>02.05.13.04.03.01.01</t>
  </si>
  <si>
    <t>Tablero de telemetria (TT) -EBAR - 14</t>
  </si>
  <si>
    <t>02.05.13.04.03.01.02</t>
  </si>
  <si>
    <t>02.05.13.04.03.02</t>
  </si>
  <si>
    <t>02.05.13.04.03.02.01</t>
  </si>
  <si>
    <t>02.05.13.04.03.02.02</t>
  </si>
  <si>
    <t>02.05.13.04.03.02.03</t>
  </si>
  <si>
    <t>02.05.13.04.03.02.04</t>
  </si>
  <si>
    <t>02.05.13.04.03.02.05</t>
  </si>
  <si>
    <t>02.05.13.04.03.02.06</t>
  </si>
  <si>
    <t>02.05.13.04.03.02.07</t>
  </si>
  <si>
    <t>02.05.13.04.03.02.08</t>
  </si>
  <si>
    <t>02.05.13.04.03.02.09</t>
  </si>
  <si>
    <t>02.05.13.04.03.02.10</t>
  </si>
  <si>
    <t>02.05.13.05</t>
  </si>
  <si>
    <t>02.05.13.05.01</t>
  </si>
  <si>
    <t>02.05.13.05.01.01</t>
  </si>
  <si>
    <t>02.05.13.05.01.01.01</t>
  </si>
  <si>
    <t>02.05.13.05.01.01.02</t>
  </si>
  <si>
    <t>02.05.13.05.01.02</t>
  </si>
  <si>
    <t>02.05.13.05.01.02.01</t>
  </si>
  <si>
    <t>02.05.13.05.01.03</t>
  </si>
  <si>
    <t>02.05.13.05.01.03.01</t>
  </si>
  <si>
    <t>02.05.13.05.01.04</t>
  </si>
  <si>
    <t>02.05.13.05.01.04.01</t>
  </si>
  <si>
    <t>02.05.13.05.01.04.02</t>
  </si>
  <si>
    <t>02.05.13.05.01.04.03</t>
  </si>
  <si>
    <t>02.05.13.05.01.05</t>
  </si>
  <si>
    <t>02.05.13.05.01.05.01</t>
  </si>
  <si>
    <t>02.05.13.05.01.05.02</t>
  </si>
  <si>
    <t>02.05.13.05.01.05.03</t>
  </si>
  <si>
    <t>02.05.13.05.01.06</t>
  </si>
  <si>
    <t>02.05.13.05.01.06.01</t>
  </si>
  <si>
    <t>02.05.13.05.01.06.02</t>
  </si>
  <si>
    <t>02.05.13.05.01.06.03</t>
  </si>
  <si>
    <t>02.05.13.05.01.07</t>
  </si>
  <si>
    <t>02.05.13.05.01.07.01</t>
  </si>
  <si>
    <t>02.05.13.05.01.08</t>
  </si>
  <si>
    <t>02.05.13.05.01.08.01</t>
  </si>
  <si>
    <t>02.05.13.05.02</t>
  </si>
  <si>
    <t>02.05.13.05.02.01</t>
  </si>
  <si>
    <t>02.05.13.05.02.01.01</t>
  </si>
  <si>
    <t>02.05.13.05.02.02</t>
  </si>
  <si>
    <t>02.05.13.05.02.02.01</t>
  </si>
  <si>
    <t>02.05.13.05.02.02.02</t>
  </si>
  <si>
    <t>02.05.13.05.02.02.03</t>
  </si>
  <si>
    <t>02.05.13.05.02.02.04</t>
  </si>
  <si>
    <t>02.05.13.05.02.02.05</t>
  </si>
  <si>
    <t>02.05.13.05.02.02.06</t>
  </si>
  <si>
    <t>02.05.13.05.02.02.07</t>
  </si>
  <si>
    <t>02.05.13.05.02.02.08</t>
  </si>
  <si>
    <t>02.05.13.05.02.02.09</t>
  </si>
  <si>
    <t>02.05.13.05.02.02.10</t>
  </si>
  <si>
    <t>02.05.13.05.02.02.11</t>
  </si>
  <si>
    <t>02.05.13.05.02.02.12</t>
  </si>
  <si>
    <t>02.05.13.05.02.03</t>
  </si>
  <si>
    <t>02.05.13.05.02.03.01</t>
  </si>
  <si>
    <t>02.05.13.05.02.03.02</t>
  </si>
  <si>
    <t>02.05.13.05.02.03.03</t>
  </si>
  <si>
    <t>02.05.13.05.02.04</t>
  </si>
  <si>
    <t>02.05.13.05.02.04.01</t>
  </si>
  <si>
    <t>02.05.13.05.02.04.02</t>
  </si>
  <si>
    <t>02.05.13.05.02.04.03</t>
  </si>
  <si>
    <t>02.05.13.05.02.05</t>
  </si>
  <si>
    <t>02.05.13.05.02.05.01</t>
  </si>
  <si>
    <t>02.05.13.05.02.05.02</t>
  </si>
  <si>
    <t>02.05.13.05.03</t>
  </si>
  <si>
    <t>02.05.13.05.03.01</t>
  </si>
  <si>
    <t>02.05.13.05.03.02</t>
  </si>
  <si>
    <t>02.05.13.05.03.03</t>
  </si>
  <si>
    <t>02.05.13.05.03.04</t>
  </si>
  <si>
    <t>02.05.13.05.03.05</t>
  </si>
  <si>
    <t>02.05.13.05.03.06</t>
  </si>
  <si>
    <t>02.05.13.05.03.07</t>
  </si>
  <si>
    <t>02.05.13.05.03.08</t>
  </si>
  <si>
    <t>02.05.13.05.04</t>
  </si>
  <si>
    <t>02.05.13.05.04.01</t>
  </si>
  <si>
    <t>02.05.13.05.04.02</t>
  </si>
  <si>
    <t>02.05.14</t>
  </si>
  <si>
    <t>ESTACIÓN DE BOMBEO DE AGUA RESIDUALES (EBAR-XV)</t>
  </si>
  <si>
    <t>02.05.14.01</t>
  </si>
  <si>
    <t>02.05.14.01.01</t>
  </si>
  <si>
    <t>02.05.14.01.01.01</t>
  </si>
  <si>
    <t>02.05.14.01.01.02</t>
  </si>
  <si>
    <t>02.05.14.01.01.03</t>
  </si>
  <si>
    <t>02.05.14.01.01.04</t>
  </si>
  <si>
    <t>02.05.14.01.01.05</t>
  </si>
  <si>
    <t>02.05.14.01.01.06</t>
  </si>
  <si>
    <t>02.05.14.01.01.07</t>
  </si>
  <si>
    <t>02.05.14.01.01.08</t>
  </si>
  <si>
    <t>02.05.14.01.01.09</t>
  </si>
  <si>
    <t>02.05.14.01.01.10</t>
  </si>
  <si>
    <t>02.05.14.01.01.11</t>
  </si>
  <si>
    <t>02.05.14.01.01.12</t>
  </si>
  <si>
    <t>02.05.14.01.01.13</t>
  </si>
  <si>
    <t>02.05.14.01.01.14</t>
  </si>
  <si>
    <t>02.05.14.01.01.15</t>
  </si>
  <si>
    <t>02.05.14.01.01.16</t>
  </si>
  <si>
    <t>02.05.14.01.01.17</t>
  </si>
  <si>
    <t>02.05.14.01.01.18</t>
  </si>
  <si>
    <t>02.05.14.01.01.19</t>
  </si>
  <si>
    <t>02.05.14.01.01.20</t>
  </si>
  <si>
    <t>02.05.14.01.01.21</t>
  </si>
  <si>
    <t>02.05.14.01.01.22</t>
  </si>
  <si>
    <t>02.05.14.01.01.23</t>
  </si>
  <si>
    <t>02.05.14.01.01.24</t>
  </si>
  <si>
    <t>02.05.14.01.01.25</t>
  </si>
  <si>
    <t>02.05.14.01.01.26</t>
  </si>
  <si>
    <t>02.05.14.01.01.27</t>
  </si>
  <si>
    <t>02.05.14.01.01.28</t>
  </si>
  <si>
    <t>02.05.14.01.01.29</t>
  </si>
  <si>
    <t>02.05.14.01.01.30</t>
  </si>
  <si>
    <t>02.05.14.01.01.31</t>
  </si>
  <si>
    <t>02.05.14.01.01.32</t>
  </si>
  <si>
    <t>02.05.14.01.01.33</t>
  </si>
  <si>
    <t>02.05.14.01.02</t>
  </si>
  <si>
    <t>02.05.14.01.02.01</t>
  </si>
  <si>
    <t>02.05.14.01.02.02</t>
  </si>
  <si>
    <t>02.05.14.01.02.03</t>
  </si>
  <si>
    <t>02.05.14.01.02.04</t>
  </si>
  <si>
    <t>02.05.14.01.02.05</t>
  </si>
  <si>
    <t>02.05.14.01.02.06</t>
  </si>
  <si>
    <t>02.05.14.01.02.07</t>
  </si>
  <si>
    <t>02.05.14.01.02.08</t>
  </si>
  <si>
    <t>02.05.14.01.02.09</t>
  </si>
  <si>
    <t>02.05.14.01.02.10</t>
  </si>
  <si>
    <t>02.05.14.01.02.11</t>
  </si>
  <si>
    <t>02.05.14.01.02.12</t>
  </si>
  <si>
    <t>02.05.14.01.02.13</t>
  </si>
  <si>
    <t>02.05.14.01.02.14</t>
  </si>
  <si>
    <t>02.05.14.01.02.15</t>
  </si>
  <si>
    <t>02.05.14.01.02.16</t>
  </si>
  <si>
    <t>02.05.14.01.02.17</t>
  </si>
  <si>
    <t>02.05.14.01.02.18</t>
  </si>
  <si>
    <t>02.05.14.01.02.19</t>
  </si>
  <si>
    <t>02.05.14.01.02.20</t>
  </si>
  <si>
    <t>02.05.14.01.02.21</t>
  </si>
  <si>
    <t>02.05.14.01.02.22</t>
  </si>
  <si>
    <t>02.05.14.01.02.23</t>
  </si>
  <si>
    <t>02.05.14.01.02.24</t>
  </si>
  <si>
    <t>02.05.14.01.02.25</t>
  </si>
  <si>
    <t>02.05.14.01.02.26</t>
  </si>
  <si>
    <t>02.05.14.01.02.27</t>
  </si>
  <si>
    <t>02.05.14.01.03</t>
  </si>
  <si>
    <t>02.05.14.01.03.01</t>
  </si>
  <si>
    <t>02.05.14.01.03.02</t>
  </si>
  <si>
    <t>02.05.14.01.03.03</t>
  </si>
  <si>
    <t>02.05.14.01.03.04</t>
  </si>
  <si>
    <t>02.05.14.01.03.05</t>
  </si>
  <si>
    <t>02.05.14.01.03.06</t>
  </si>
  <si>
    <t>02.05.14.01.03.07</t>
  </si>
  <si>
    <t>02.05.14.01.03.08</t>
  </si>
  <si>
    <t>02.05.14.01.03.09</t>
  </si>
  <si>
    <t>02.05.14.01.03.10</t>
  </si>
  <si>
    <t>02.05.14.01.04</t>
  </si>
  <si>
    <t>02.05.14.01.04.01</t>
  </si>
  <si>
    <t>Suministro e instalacion de Electrobomba para desague Qb=49.01 lps HDT=20.82 17.60KW</t>
  </si>
  <si>
    <t>02.05.14.01.04.02</t>
  </si>
  <si>
    <t>02.05.14.01.05</t>
  </si>
  <si>
    <t>02.05.14.01.05.01</t>
  </si>
  <si>
    <t>02.05.14.02</t>
  </si>
  <si>
    <t>02.05.14.02.01</t>
  </si>
  <si>
    <t>Suministro e instalacion del Sistema de Tratamiento de olores Q=913.7 m3/s</t>
  </si>
  <si>
    <t>02.05.14.02.02</t>
  </si>
  <si>
    <t>02.05.14.02.03</t>
  </si>
  <si>
    <t>02.05.14.03</t>
  </si>
  <si>
    <t>02.05.14.03.01</t>
  </si>
  <si>
    <t>02.05.14.03.01.01</t>
  </si>
  <si>
    <t>02.05.14.03.01.02</t>
  </si>
  <si>
    <t>02.05.14.03.01.03</t>
  </si>
  <si>
    <t>02.05.14.03.01.04</t>
  </si>
  <si>
    <t>02.05.14.03.01.05</t>
  </si>
  <si>
    <t>02.05.14.03.01.06</t>
  </si>
  <si>
    <t>02.05.14.03.01.07</t>
  </si>
  <si>
    <t>02.05.14.03.01.08</t>
  </si>
  <si>
    <t>02.05.14.03.01.09</t>
  </si>
  <si>
    <t>02.05.14.03.01.10</t>
  </si>
  <si>
    <t>02.05.14.03.01.11</t>
  </si>
  <si>
    <t>02.05.14.03.01.12</t>
  </si>
  <si>
    <t>02.05.14.03.02</t>
  </si>
  <si>
    <t>02.05.14.03.02.01</t>
  </si>
  <si>
    <t>02.05.14.03.02.02</t>
  </si>
  <si>
    <t>02.05.14.03.02.03</t>
  </si>
  <si>
    <t>02.05.14.03.02.04</t>
  </si>
  <si>
    <t>02.05.14.03.02.05</t>
  </si>
  <si>
    <t>02.05.14.03.02.06</t>
  </si>
  <si>
    <t>02.05.14.03.02.07</t>
  </si>
  <si>
    <t>02.05.14.03.02.08</t>
  </si>
  <si>
    <t>02.05.14.03.02.09</t>
  </si>
  <si>
    <t>02.05.14.03.02.10</t>
  </si>
  <si>
    <t>02.05.14.03.02.11</t>
  </si>
  <si>
    <t>02.05.14.03.02.12</t>
  </si>
  <si>
    <t>02.05.14.03.02.13</t>
  </si>
  <si>
    <t>02.05.14.03.02.14</t>
  </si>
  <si>
    <t>02.05.14.03.02.15</t>
  </si>
  <si>
    <t>02.05.14.03.02.16</t>
  </si>
  <si>
    <t>02.05.14.03.02.17</t>
  </si>
  <si>
    <t>02.05.14.03.02.18</t>
  </si>
  <si>
    <t>02.05.14.03.02.19</t>
  </si>
  <si>
    <t>02.05.14.03.02.20</t>
  </si>
  <si>
    <t>02.05.14.03.02.21</t>
  </si>
  <si>
    <t>02.05.14.03.02.22</t>
  </si>
  <si>
    <t>02.05.14.03.02.23</t>
  </si>
  <si>
    <t>02.05.14.03.03</t>
  </si>
  <si>
    <t>02.05.14.03.03.01</t>
  </si>
  <si>
    <t>02.05.14.03.03.02</t>
  </si>
  <si>
    <t>Suministro e instalacion de cable electrico 3-1x16mm2+1x16mm2 N2XH(T) en ductos de PVC</t>
  </si>
  <si>
    <t>02.05.14.03.03.03</t>
  </si>
  <si>
    <t>02.05.14.03.03.04</t>
  </si>
  <si>
    <t>02.05.14.03.03.05</t>
  </si>
  <si>
    <t>02.05.14.03.03.06</t>
  </si>
  <si>
    <t>02.05.14.03.03.07</t>
  </si>
  <si>
    <t>02.05.14.03.03.08</t>
  </si>
  <si>
    <t>02.05.14.03.04</t>
  </si>
  <si>
    <t>02.05.14.03.04.01</t>
  </si>
  <si>
    <t>Tablero Generral (TG) según diagrama unifilar EBAR-15</t>
  </si>
  <si>
    <t>02.05.14.03.04.02</t>
  </si>
  <si>
    <t>Tablero de transferica automatica (TTA) según diagrama unifilar EBAR-15</t>
  </si>
  <si>
    <t>02.05.14.03.04.03</t>
  </si>
  <si>
    <t>Tablero de servicios auxiliares (TSA) según diagrama unifilar EBAR-15</t>
  </si>
  <si>
    <t>02.05.14.03.04.04</t>
  </si>
  <si>
    <t>Tablero de fuerza para electrobombas (TB1) según diagrama unifilar EBAR-15</t>
  </si>
  <si>
    <t>02.05.14.03.04.05</t>
  </si>
  <si>
    <t>Tablero de fuerza para electrobombas (TB2) según diagrama unifilar EBAR-15</t>
  </si>
  <si>
    <t>02.05.14.03.04.06</t>
  </si>
  <si>
    <t>Tablero de banco de condensadores (TBC1) según diagrama unifilar EBAR-15</t>
  </si>
  <si>
    <t>02.05.14.03.04.07</t>
  </si>
  <si>
    <t>Tablero de banco de condensadores (TBC2) según diagrama unifilar EBAR-15</t>
  </si>
  <si>
    <t>02.05.14.03.04.08</t>
  </si>
  <si>
    <t>Tablero de distriucion (TD-01) según diagrama unifilar EBAR-15</t>
  </si>
  <si>
    <t>02.05.14.03.04.09</t>
  </si>
  <si>
    <t>Tablero de distriucion (TD-02) según diagrama unifilar EBAR-15</t>
  </si>
  <si>
    <t>02.05.14.03.04.10</t>
  </si>
  <si>
    <t>Tablero de distriucion (TD-03) según diagrama unifilar EBAR-15</t>
  </si>
  <si>
    <t>02.05.14.03.04.11</t>
  </si>
  <si>
    <t>Tablero de fuerza de tecle electrico (TTE) según diagrama unifilar EBAR-15</t>
  </si>
  <si>
    <t>02.05.14.03.04.12</t>
  </si>
  <si>
    <t>02.05.14.03.04.13</t>
  </si>
  <si>
    <t>02.05.14.03.04.14</t>
  </si>
  <si>
    <t>02.05.14.03.04.15</t>
  </si>
  <si>
    <t>02.05.14.03.05</t>
  </si>
  <si>
    <t>02.05.14.03.05.01</t>
  </si>
  <si>
    <t>02.05.14.03.05.02</t>
  </si>
  <si>
    <t>02.05.14.03.05.03</t>
  </si>
  <si>
    <t>02.05.14.03.05.04</t>
  </si>
  <si>
    <t>02.05.14.03.05.05</t>
  </si>
  <si>
    <t>02.05.14.03.05.06</t>
  </si>
  <si>
    <t>02.05.14.03.06</t>
  </si>
  <si>
    <t>02.05.14.03.06.01</t>
  </si>
  <si>
    <t>02.05.14.03.06.01.01</t>
  </si>
  <si>
    <t>02.05.14.03.06.01.02</t>
  </si>
  <si>
    <t>02.05.14.03.06.01.03</t>
  </si>
  <si>
    <t>02.05.14.03.06.01.04</t>
  </si>
  <si>
    <t>02.05.14.03.06.01.05</t>
  </si>
  <si>
    <t>02.05.14.03.06.01.06</t>
  </si>
  <si>
    <t>02.05.14.03.06.01.07</t>
  </si>
  <si>
    <t>02.05.14.03.06.01.08</t>
  </si>
  <si>
    <t>02.05.14.03.06.02</t>
  </si>
  <si>
    <t>02.05.14.03.06.02.01</t>
  </si>
  <si>
    <t>02.05.14.03.06.02.02</t>
  </si>
  <si>
    <t>02.05.14.03.06.02.03</t>
  </si>
  <si>
    <t>02.05.14.03.06.02.04</t>
  </si>
  <si>
    <t>02.05.14.03.06.02.05</t>
  </si>
  <si>
    <t>02.05.14.03.06.03</t>
  </si>
  <si>
    <t>02.05.14.03.06.03.01</t>
  </si>
  <si>
    <t>02.05.14.03.06.03.02</t>
  </si>
  <si>
    <t>02.05.14.03.06.03.03</t>
  </si>
  <si>
    <t>02.05.14.03.06.03.04</t>
  </si>
  <si>
    <t>02.05.14.03.06.03.05</t>
  </si>
  <si>
    <t>02.05.14.03.06.03.06</t>
  </si>
  <si>
    <t>02.05.14.03.07</t>
  </si>
  <si>
    <t>02.05.14.03.07.01</t>
  </si>
  <si>
    <t>02.05.14.03.07.01.01</t>
  </si>
  <si>
    <t>02.05.14.03.07.01.02</t>
  </si>
  <si>
    <t>02.05.14.03.07.01.03</t>
  </si>
  <si>
    <t>02.05.14.03.07.01.04</t>
  </si>
  <si>
    <t>02.05.14.03.07.01.05</t>
  </si>
  <si>
    <t>02.05.14.03.07.01.06</t>
  </si>
  <si>
    <t>02.05.14.03.07.01.07</t>
  </si>
  <si>
    <t>02.05.14.03.07.01.08</t>
  </si>
  <si>
    <t>02.05.14.03.07.01.09</t>
  </si>
  <si>
    <t>02.05.14.03.07.01.10</t>
  </si>
  <si>
    <t>02.05.14.03.07.01.11</t>
  </si>
  <si>
    <t>02.05.14.03.07.01.12</t>
  </si>
  <si>
    <t>02.05.14.03.07.01.13</t>
  </si>
  <si>
    <t>02.05.14.03.07.01.14</t>
  </si>
  <si>
    <t>02.05.14.03.07.01.15</t>
  </si>
  <si>
    <t>02.05.14.03.07.01.16</t>
  </si>
  <si>
    <t>02.05.14.03.07.02</t>
  </si>
  <si>
    <t>02.05.14.03.07.02.01</t>
  </si>
  <si>
    <t>02.05.14.03.07.02.02</t>
  </si>
  <si>
    <t>02.05.14.03.07.02.03</t>
  </si>
  <si>
    <t>02.05.14.03.07.02.04</t>
  </si>
  <si>
    <t>02.05.14.03.07.02.05</t>
  </si>
  <si>
    <t>02.05.14.03.07.02.06</t>
  </si>
  <si>
    <t>02.05.14.03.07.02.07</t>
  </si>
  <si>
    <t>02.05.14.03.07.02.08</t>
  </si>
  <si>
    <t>02.05.14.03.07.02.09</t>
  </si>
  <si>
    <t>02.05.14.03.07.02.10</t>
  </si>
  <si>
    <t>02.05.14.03.07.02.11</t>
  </si>
  <si>
    <t>02.05.14.03.07.03</t>
  </si>
  <si>
    <t>02.05.14.03.07.03.01</t>
  </si>
  <si>
    <t>02.05.14.03.07.03.02</t>
  </si>
  <si>
    <t>02.05.14.03.07.03.03</t>
  </si>
  <si>
    <t>02.05.14.03.07.03.04</t>
  </si>
  <si>
    <t>02.05.14.03.07.03.05</t>
  </si>
  <si>
    <t>02.05.14.03.07.03.06</t>
  </si>
  <si>
    <t>02.05.14.03.07.03.07</t>
  </si>
  <si>
    <t>02.05.14.03.07.03.08</t>
  </si>
  <si>
    <t>02.05.14.03.07.03.09</t>
  </si>
  <si>
    <t>02.05.14.03.07.04</t>
  </si>
  <si>
    <t>02.05.14.03.07.04.01</t>
  </si>
  <si>
    <t>02.05.14.03.07.04.02</t>
  </si>
  <si>
    <t>02.05.14.03.07.04.03</t>
  </si>
  <si>
    <t>02.05.14.03.07.04.04</t>
  </si>
  <si>
    <t>02.05.14.03.07.04.05</t>
  </si>
  <si>
    <t>02.05.14.03.07.04.06</t>
  </si>
  <si>
    <t>02.05.14.03.07.04.07</t>
  </si>
  <si>
    <t>02.05.14.03.07.04.08</t>
  </si>
  <si>
    <t>02.05.14.03.07.04.09</t>
  </si>
  <si>
    <t>02.05.14.03.07.05</t>
  </si>
  <si>
    <t>02.05.14.03.07.05.01</t>
  </si>
  <si>
    <t>02.05.14.03.07.05.02</t>
  </si>
  <si>
    <t>02.05.14.03.07.05.03</t>
  </si>
  <si>
    <t>02.05.14.03.07.05.04</t>
  </si>
  <si>
    <t>02.05.14.03.07.05.05</t>
  </si>
  <si>
    <t>02.05.14.03.07.05.06</t>
  </si>
  <si>
    <t>02.05.14.03.07.05.07</t>
  </si>
  <si>
    <t>02.05.14.03.07.05.08</t>
  </si>
  <si>
    <t>02.05.14.03.08</t>
  </si>
  <si>
    <t>02.05.14.03.08.01</t>
  </si>
  <si>
    <t>Sistema de utilizacion de media tension en la EBAR -XV</t>
  </si>
  <si>
    <t>02.05.14.04</t>
  </si>
  <si>
    <t>02.05.14.04.01</t>
  </si>
  <si>
    <t>EQUIPOS DE CONTROL Y AUTOMATIZACIÓN PARA ESTACIÓN EBAR-15</t>
  </si>
  <si>
    <t>02.05.14.04.01.01</t>
  </si>
  <si>
    <t>02.05.14.04.01.01.01</t>
  </si>
  <si>
    <t>Tablero Rectificador (TR) - EBAR - 15</t>
  </si>
  <si>
    <t>02.05.14.04.01.01.02</t>
  </si>
  <si>
    <t>Tablero de Automatización y Control (TAC) - EBAR - 15</t>
  </si>
  <si>
    <t>02.05.14.04.01.01.03</t>
  </si>
  <si>
    <t>02.05.14.04.01.02</t>
  </si>
  <si>
    <t>02.05.14.04.01.02.01</t>
  </si>
  <si>
    <t>02.05.14.04.01.02.02</t>
  </si>
  <si>
    <t>02.05.14.04.01.02.03</t>
  </si>
  <si>
    <t>02.05.14.04.01.02.04</t>
  </si>
  <si>
    <t>02.05.14.04.01.02.05</t>
  </si>
  <si>
    <t>02.05.14.04.01.02.06</t>
  </si>
  <si>
    <t>02.05.14.04.01.02.07</t>
  </si>
  <si>
    <t>02.05.14.04.01.02.08</t>
  </si>
  <si>
    <t>02.05.14.04.01.02.09</t>
  </si>
  <si>
    <t>02.05.14.04.01.02.10</t>
  </si>
  <si>
    <t>02.05.14.04.01.02.11</t>
  </si>
  <si>
    <t>02.05.14.04.01.03</t>
  </si>
  <si>
    <t>02.05.14.04.01.03.01</t>
  </si>
  <si>
    <t>02.05.14.04.01.03.02</t>
  </si>
  <si>
    <t>02.05.14.04.01.04</t>
  </si>
  <si>
    <t>02.05.14.04.01.04.01</t>
  </si>
  <si>
    <t>02.05.14.04.01.05</t>
  </si>
  <si>
    <t>02.05.14.04.01.05.01</t>
  </si>
  <si>
    <t>02.05.14.04.01.05.02</t>
  </si>
  <si>
    <t>02.05.14.04.01.05.03</t>
  </si>
  <si>
    <t>02.05.14.04.01.05.04</t>
  </si>
  <si>
    <t>02.05.14.04.01.05.05</t>
  </si>
  <si>
    <t>02.05.14.04.01.05.06</t>
  </si>
  <si>
    <t>02.05.14.04.01.05.07</t>
  </si>
  <si>
    <t>02.05.14.04.01.05.08</t>
  </si>
  <si>
    <t>02.05.14.04.01.05.09</t>
  </si>
  <si>
    <t>02.05.14.04.01.05.10</t>
  </si>
  <si>
    <t>02.05.14.04.01.05.11</t>
  </si>
  <si>
    <t>02.05.14.04.01.05.12</t>
  </si>
  <si>
    <t>02.05.14.04.01.05.13</t>
  </si>
  <si>
    <t>02.05.14.04.01.05.14</t>
  </si>
  <si>
    <t>02.05.14.04.01.05.15</t>
  </si>
  <si>
    <t>02.05.14.04.02</t>
  </si>
  <si>
    <t>SERVICIOS PARA EL SISTEMA DE CONTROL Y AUTOMATIZACIÓN PARA ESTACIÓN EBAR-15</t>
  </si>
  <si>
    <t>02.05.14.04.02.01</t>
  </si>
  <si>
    <t>02.05.14.04.02.01.01</t>
  </si>
  <si>
    <t>02.05.14.04.02.01.02</t>
  </si>
  <si>
    <t>02.05.14.04.02.02</t>
  </si>
  <si>
    <t>02.05.14.04.02.02.01</t>
  </si>
  <si>
    <t>02.05.14.04.02.03</t>
  </si>
  <si>
    <t>02.05.14.04.02.03.01</t>
  </si>
  <si>
    <t>02.05.14.04.02.03.02</t>
  </si>
  <si>
    <t>02.05.14.04.03</t>
  </si>
  <si>
    <t>EQUIPOS DE TELEMETRIA PARA ESTACIÓN PARA CAMARA EBAR - 15</t>
  </si>
  <si>
    <t>02.05.14.04.03.01</t>
  </si>
  <si>
    <t>02.05.14.04.03.01.01</t>
  </si>
  <si>
    <t>Tablero de telemetria (TT) -EBAR - 15</t>
  </si>
  <si>
    <t>02.05.14.04.03.01.02</t>
  </si>
  <si>
    <t>02.05.14.04.03.02</t>
  </si>
  <si>
    <t>02.05.14.04.03.02.01</t>
  </si>
  <si>
    <t>02.05.14.04.03.02.02</t>
  </si>
  <si>
    <t>02.05.14.04.03.02.03</t>
  </si>
  <si>
    <t>02.05.14.04.03.02.04</t>
  </si>
  <si>
    <t>02.05.14.04.03.02.05</t>
  </si>
  <si>
    <t>02.05.14.04.03.02.06</t>
  </si>
  <si>
    <t>02.05.14.04.03.02.07</t>
  </si>
  <si>
    <t>02.05.14.04.03.02.08</t>
  </si>
  <si>
    <t>02.05.14.04.03.02.09</t>
  </si>
  <si>
    <t>02.05.14.04.03.02.10</t>
  </si>
  <si>
    <t>02.05.14.05</t>
  </si>
  <si>
    <t>02.05.14.05.01</t>
  </si>
  <si>
    <t>02.05.14.05.01.01</t>
  </si>
  <si>
    <t>02.05.14.05.01.01.01</t>
  </si>
  <si>
    <t>02.05.14.05.01.01.02</t>
  </si>
  <si>
    <t>02.05.14.05.01.02</t>
  </si>
  <si>
    <t>02.05.14.05.01.02.01</t>
  </si>
  <si>
    <t>02.05.14.05.01.03</t>
  </si>
  <si>
    <t>02.05.14.05.01.03.01</t>
  </si>
  <si>
    <t>02.05.14.05.01.04</t>
  </si>
  <si>
    <t>02.05.14.05.01.04.01</t>
  </si>
  <si>
    <t>02.05.14.05.01.04.02</t>
  </si>
  <si>
    <t>02.05.14.05.01.04.03</t>
  </si>
  <si>
    <t>02.05.14.05.01.05</t>
  </si>
  <si>
    <t>02.05.14.05.01.05.01</t>
  </si>
  <si>
    <t>02.05.14.05.01.05.02</t>
  </si>
  <si>
    <t>02.05.14.05.01.05.03</t>
  </si>
  <si>
    <t>02.05.14.05.01.06</t>
  </si>
  <si>
    <t>02.05.14.05.01.06.01</t>
  </si>
  <si>
    <t>02.05.14.05.01.06.02</t>
  </si>
  <si>
    <t>02.05.14.05.01.06.03</t>
  </si>
  <si>
    <t>02.05.14.05.01.07</t>
  </si>
  <si>
    <t>02.05.14.05.01.07.01</t>
  </si>
  <si>
    <t>02.05.14.05.01.08</t>
  </si>
  <si>
    <t>02.05.14.05.01.08.01</t>
  </si>
  <si>
    <t>02.05.14.05.02</t>
  </si>
  <si>
    <t>02.05.14.05.02.01</t>
  </si>
  <si>
    <t>02.05.14.05.02.01.01</t>
  </si>
  <si>
    <t>02.05.14.05.02.02</t>
  </si>
  <si>
    <t>02.05.14.05.02.02.01</t>
  </si>
  <si>
    <t>02.05.14.05.02.02.02</t>
  </si>
  <si>
    <t>02.05.14.05.02.02.03</t>
  </si>
  <si>
    <t>02.05.14.05.02.02.04</t>
  </si>
  <si>
    <t>02.05.14.05.02.02.05</t>
  </si>
  <si>
    <t>02.05.14.05.02.02.06</t>
  </si>
  <si>
    <t>02.05.14.05.02.02.07</t>
  </si>
  <si>
    <t>02.05.14.05.02.02.08</t>
  </si>
  <si>
    <t>02.05.14.05.02.02.09</t>
  </si>
  <si>
    <t>02.05.14.05.02.02.10</t>
  </si>
  <si>
    <t>02.05.14.05.02.02.11</t>
  </si>
  <si>
    <t>02.05.14.05.02.03</t>
  </si>
  <si>
    <t>02.05.14.05.02.03.01</t>
  </si>
  <si>
    <t>02.05.14.05.02.03.02</t>
  </si>
  <si>
    <t>02.05.14.05.02.03.03</t>
  </si>
  <si>
    <t>02.05.14.05.02.04</t>
  </si>
  <si>
    <t>02.05.14.05.02.04.01</t>
  </si>
  <si>
    <t>02.05.14.05.02.04.02</t>
  </si>
  <si>
    <t>02.05.14.05.02.04.03</t>
  </si>
  <si>
    <t>02.05.14.05.02.05</t>
  </si>
  <si>
    <t>02.05.14.05.02.05.01</t>
  </si>
  <si>
    <t>02.05.14.05.02.05.02</t>
  </si>
  <si>
    <t>02.05.14.05.03</t>
  </si>
  <si>
    <t>02.05.14.05.03.01</t>
  </si>
  <si>
    <t>02.05.14.05.03.02</t>
  </si>
  <si>
    <t>02.05.14.05.03.03</t>
  </si>
  <si>
    <t>02.05.14.05.03.04</t>
  </si>
  <si>
    <t>02.05.14.05.03.05</t>
  </si>
  <si>
    <t>02.05.14.05.03.06</t>
  </si>
  <si>
    <t>02.05.14.05.03.07</t>
  </si>
  <si>
    <t>02.05.14.05.03.08</t>
  </si>
  <si>
    <t>02.05.14.05.04</t>
  </si>
  <si>
    <t>02.05.14.05.04.01</t>
  </si>
  <si>
    <t>02.05.14.05.04.02</t>
  </si>
  <si>
    <t>02.05.15</t>
  </si>
  <si>
    <t>ESTACIÓN DE BOMBEO DE AGUA RESIDUALES (EBAR-XVI)</t>
  </si>
  <si>
    <t>02.05.15.01</t>
  </si>
  <si>
    <t>02.05.15.01.01</t>
  </si>
  <si>
    <t>02.05.15.01.01.01</t>
  </si>
  <si>
    <t>02.05.15.01.01.02</t>
  </si>
  <si>
    <t>02.05.15.01.01.03</t>
  </si>
  <si>
    <t>02.05.15.01.01.04</t>
  </si>
  <si>
    <t>02.05.15.01.01.05</t>
  </si>
  <si>
    <t>02.05.15.01.01.06</t>
  </si>
  <si>
    <t>02.05.15.01.01.07</t>
  </si>
  <si>
    <t>02.05.15.01.01.08</t>
  </si>
  <si>
    <t>02.05.15.01.01.09</t>
  </si>
  <si>
    <t>02.05.15.01.01.10</t>
  </si>
  <si>
    <t>02.05.15.01.01.11</t>
  </si>
  <si>
    <t>02.05.15.01.01.12</t>
  </si>
  <si>
    <t>02.05.15.01.01.13</t>
  </si>
  <si>
    <t>02.05.15.01.01.14</t>
  </si>
  <si>
    <t>02.05.15.01.01.15</t>
  </si>
  <si>
    <t>02.05.15.01.01.16</t>
  </si>
  <si>
    <t>02.05.15.01.01.17</t>
  </si>
  <si>
    <t>02.05.15.01.01.18</t>
  </si>
  <si>
    <t>02.05.15.01.01.19</t>
  </si>
  <si>
    <t>02.05.15.01.01.20</t>
  </si>
  <si>
    <t>02.05.15.01.01.21</t>
  </si>
  <si>
    <t>02.05.15.01.01.22</t>
  </si>
  <si>
    <t>02.05.15.01.01.23</t>
  </si>
  <si>
    <t>02.05.15.01.01.24</t>
  </si>
  <si>
    <t>02.05.15.01.01.25</t>
  </si>
  <si>
    <t>02.05.15.01.01.26</t>
  </si>
  <si>
    <t>02.05.15.01.01.27</t>
  </si>
  <si>
    <t>02.05.15.01.01.28</t>
  </si>
  <si>
    <t>02.05.15.01.01.29</t>
  </si>
  <si>
    <t>02.05.15.01.01.30</t>
  </si>
  <si>
    <t>02.05.15.01.01.31</t>
  </si>
  <si>
    <t>02.05.15.01.01.32</t>
  </si>
  <si>
    <t>02.05.15.01.01.33</t>
  </si>
  <si>
    <t>02.05.15.01.01.34</t>
  </si>
  <si>
    <t>02.05.15.01.01.35</t>
  </si>
  <si>
    <t>02.05.15.01.01.36</t>
  </si>
  <si>
    <t>02.05.15.01.01.37</t>
  </si>
  <si>
    <t>02.05.15.01.01.38</t>
  </si>
  <si>
    <t>02.05.15.01.01.39</t>
  </si>
  <si>
    <t>Brida rompeagua acero SCH 40 (Galv. en caliente) DN 450mm</t>
  </si>
  <si>
    <t>02.05.15.01.02</t>
  </si>
  <si>
    <t>02.05.15.01.02.01</t>
  </si>
  <si>
    <t>Empalme HDPE-BRIDA DN 350</t>
  </si>
  <si>
    <t>02.05.15.01.02.02</t>
  </si>
  <si>
    <t>Reducción hierro dúctil 2 bridas PN 16 DN 350 a 300</t>
  </si>
  <si>
    <t>02.05.15.01.02.03</t>
  </si>
  <si>
    <t>02.05.15.01.02.04</t>
  </si>
  <si>
    <t>02.05.15.01.02.05</t>
  </si>
  <si>
    <t>Adaptador Union brida universal DN 300mm</t>
  </si>
  <si>
    <t>02.05.15.01.02.06</t>
  </si>
  <si>
    <t>Tee de hierro dúctil con 3 bridas PN 16 DN 300 x 150</t>
  </si>
  <si>
    <t>02.05.15.01.02.07</t>
  </si>
  <si>
    <t>Yee de hierro dùctil con 3 bridas PN16 DN 300 x 200</t>
  </si>
  <si>
    <t>02.05.15.01.02.08</t>
  </si>
  <si>
    <t>02.05.15.01.02.09</t>
  </si>
  <si>
    <t>02.05.15.01.02.10</t>
  </si>
  <si>
    <t>02.05.15.01.02.11</t>
  </si>
  <si>
    <t>02.05.15.01.02.12</t>
  </si>
  <si>
    <t>Reducción hierro dúctil 2 bridas PN 16 DN 300 a 150</t>
  </si>
  <si>
    <t>02.05.15.01.02.13</t>
  </si>
  <si>
    <t>02.05.15.01.02.14</t>
  </si>
  <si>
    <t>02.05.15.01.02.15</t>
  </si>
  <si>
    <t>02.05.15.01.02.16</t>
  </si>
  <si>
    <t>02.05.15.01.02.17</t>
  </si>
  <si>
    <t>02.05.15.01.02.18</t>
  </si>
  <si>
    <t>02.05.15.01.02.19</t>
  </si>
  <si>
    <t>02.05.15.01.02.20</t>
  </si>
  <si>
    <t>02.05.15.01.02.21</t>
  </si>
  <si>
    <t>02.05.15.01.02.22</t>
  </si>
  <si>
    <t>02.05.15.01.02.23</t>
  </si>
  <si>
    <t>02.05.15.01.02.24</t>
  </si>
  <si>
    <t>02.05.15.01.02.25</t>
  </si>
  <si>
    <t>02.05.15.01.02.26</t>
  </si>
  <si>
    <t>02.05.15.01.02.27</t>
  </si>
  <si>
    <t>02.05.15.01.02.28</t>
  </si>
  <si>
    <t>02.05.15.01.02.29</t>
  </si>
  <si>
    <t>02.05.15.01.02.30</t>
  </si>
  <si>
    <t>02.05.15.01.02.31</t>
  </si>
  <si>
    <t>02.05.15.01.02.32</t>
  </si>
  <si>
    <t>02.05.15.01.03</t>
  </si>
  <si>
    <t>02.05.15.01.03.01</t>
  </si>
  <si>
    <t>Válvula compuerta tipo cuchilla BB DN 300mm HD PN16</t>
  </si>
  <si>
    <t>02.05.15.01.03.02</t>
  </si>
  <si>
    <t>02.05.15.01.03.03</t>
  </si>
  <si>
    <t>02.05.15.01.03.04</t>
  </si>
  <si>
    <t>02.05.15.01.03.05</t>
  </si>
  <si>
    <t>02.05.15.01.03.06</t>
  </si>
  <si>
    <t>02.05.15.01.03.07</t>
  </si>
  <si>
    <t>02.05.15.01.03.08</t>
  </si>
  <si>
    <t>Válvula compuerta tipo cuchilla BB DN 450mm HD PN16 sin volante</t>
  </si>
  <si>
    <t>02.05.15.01.03.09</t>
  </si>
  <si>
    <t>02.05.15.01.03.10</t>
  </si>
  <si>
    <t>02.05.15.01.03.11</t>
  </si>
  <si>
    <t>02.05.15.01.04</t>
  </si>
  <si>
    <t>02.05.15.01.04.01</t>
  </si>
  <si>
    <t>Suministro e instalacion de Electrobomba para desague Qb=47.09 lps HDT=19.84 17.90KW</t>
  </si>
  <si>
    <t>02.05.15.01.04.02</t>
  </si>
  <si>
    <t>02.05.15.01.05</t>
  </si>
  <si>
    <t>02.05.15.01.05.01</t>
  </si>
  <si>
    <t>02.05.15.02</t>
  </si>
  <si>
    <t>02.05.15.02.01</t>
  </si>
  <si>
    <t>Suministro e instalacion del Sistema de Tratamiento de olores Q=1223.19 m3/s</t>
  </si>
  <si>
    <t>02.05.15.02.02</t>
  </si>
  <si>
    <t>02.05.15.02.03</t>
  </si>
  <si>
    <t>02.05.15.03</t>
  </si>
  <si>
    <t>02.05.15.03.01</t>
  </si>
  <si>
    <t>02.05.15.03.01.01</t>
  </si>
  <si>
    <t>02.05.15.03.01.02</t>
  </si>
  <si>
    <t>02.05.15.03.01.03</t>
  </si>
  <si>
    <t>02.05.15.03.01.04</t>
  </si>
  <si>
    <t>02.05.15.03.01.05</t>
  </si>
  <si>
    <t>02.05.15.03.01.06</t>
  </si>
  <si>
    <t>02.05.15.03.01.07</t>
  </si>
  <si>
    <t>02.05.15.03.01.08</t>
  </si>
  <si>
    <t>02.05.15.03.01.09</t>
  </si>
  <si>
    <t>02.05.15.03.01.10</t>
  </si>
  <si>
    <t>02.05.15.03.01.11</t>
  </si>
  <si>
    <t>02.05.15.03.01.12</t>
  </si>
  <si>
    <t>02.05.15.03.02</t>
  </si>
  <si>
    <t>02.05.15.03.02.01</t>
  </si>
  <si>
    <t>02.05.15.03.02.02</t>
  </si>
  <si>
    <t>02.05.15.03.02.03</t>
  </si>
  <si>
    <t>02.05.15.03.02.04</t>
  </si>
  <si>
    <t>02.05.15.03.02.05</t>
  </si>
  <si>
    <t>02.05.15.03.02.06</t>
  </si>
  <si>
    <t>02.05.15.03.02.07</t>
  </si>
  <si>
    <t>02.05.15.03.02.08</t>
  </si>
  <si>
    <t>02.05.15.03.02.09</t>
  </si>
  <si>
    <t>02.05.15.03.02.10</t>
  </si>
  <si>
    <t>02.05.15.03.02.11</t>
  </si>
  <si>
    <t>02.05.15.03.02.12</t>
  </si>
  <si>
    <t>02.05.15.03.02.13</t>
  </si>
  <si>
    <t>02.05.15.03.02.14</t>
  </si>
  <si>
    <t>02.05.15.03.02.15</t>
  </si>
  <si>
    <t>02.05.15.03.02.16</t>
  </si>
  <si>
    <t>02.05.15.03.02.17</t>
  </si>
  <si>
    <t>02.05.15.03.02.18</t>
  </si>
  <si>
    <t>02.05.15.03.02.19</t>
  </si>
  <si>
    <t>02.05.15.03.02.20</t>
  </si>
  <si>
    <t>02.05.15.03.02.21</t>
  </si>
  <si>
    <t>02.05.15.03.02.22</t>
  </si>
  <si>
    <t>02.05.15.03.02.23</t>
  </si>
  <si>
    <t>02.05.15.03.03</t>
  </si>
  <si>
    <t>02.05.15.03.03.01</t>
  </si>
  <si>
    <t>02.05.15.03.03.02</t>
  </si>
  <si>
    <t>02.05.15.03.03.03</t>
  </si>
  <si>
    <t>02.05.15.03.03.04</t>
  </si>
  <si>
    <t>02.05.15.03.03.05</t>
  </si>
  <si>
    <t>02.05.15.03.03.06</t>
  </si>
  <si>
    <t>02.05.15.03.03.07</t>
  </si>
  <si>
    <t>02.05.15.03.03.08</t>
  </si>
  <si>
    <t>02.05.15.03.04</t>
  </si>
  <si>
    <t>02.05.15.03.04.01</t>
  </si>
  <si>
    <t>Tablero Generral (TG) según diagrama unifilar EBAR-16</t>
  </si>
  <si>
    <t>02.05.15.03.04.02</t>
  </si>
  <si>
    <t>Tablero de transferica automatica (TTA) según diagrama unifilar EBAR-16</t>
  </si>
  <si>
    <t>02.05.15.03.04.03</t>
  </si>
  <si>
    <t>Tablero de servicios auxiliares (TSA) según diagrama unifilar EBAR-16</t>
  </si>
  <si>
    <t>02.05.15.03.04.04</t>
  </si>
  <si>
    <t>Tablero de fuerza para electrobombas (TB1) según diagrama unifilar EBAR-16</t>
  </si>
  <si>
    <t>02.05.15.03.04.05</t>
  </si>
  <si>
    <t>Tablero de fuerza para electrobombas (TB2) según diagrama unifilar EBAR-16</t>
  </si>
  <si>
    <t>02.05.15.03.04.06</t>
  </si>
  <si>
    <t>Tablero de fuerza para electrobombas (TB3) según diagrama unifilar EBAR-16</t>
  </si>
  <si>
    <t>02.05.15.03.04.07</t>
  </si>
  <si>
    <t>Tablero de banco de condensadores (TBC1) según diagrama unifilar EBAR-16</t>
  </si>
  <si>
    <t>02.05.15.03.04.08</t>
  </si>
  <si>
    <t>Tablero de banco de condensadores (TBC2) según diagrama unifilar EBAR-16</t>
  </si>
  <si>
    <t>02.05.15.03.04.09</t>
  </si>
  <si>
    <t>Tablero de banco de condensadores (TBC3) según diagrama unifilar EBAR-16</t>
  </si>
  <si>
    <t>02.05.15.03.04.10</t>
  </si>
  <si>
    <t>Tablero de distriucion (TD-01) según diagrama unifilar EBAR-16</t>
  </si>
  <si>
    <t>02.05.15.03.04.11</t>
  </si>
  <si>
    <t>Tablero de distriucion (TD-02) según diagrama unifilar EBAR-16</t>
  </si>
  <si>
    <t>02.05.15.03.04.12</t>
  </si>
  <si>
    <t>Tablero de distriucion (TD-03) según diagrama unifilar EBAR-16</t>
  </si>
  <si>
    <t>02.05.15.03.04.13</t>
  </si>
  <si>
    <t>Tablero de fuerza de tecle electrico (TTE) según diagrama unifilar EBAR-16</t>
  </si>
  <si>
    <t>02.05.15.03.04.14</t>
  </si>
  <si>
    <t>02.05.15.03.04.15</t>
  </si>
  <si>
    <t>02.05.15.03.04.16</t>
  </si>
  <si>
    <t>02.05.15.03.04.17</t>
  </si>
  <si>
    <t>02.05.15.03.05</t>
  </si>
  <si>
    <t>02.05.15.03.05.01</t>
  </si>
  <si>
    <t>02.05.15.03.05.02</t>
  </si>
  <si>
    <t>02.05.15.03.05.03</t>
  </si>
  <si>
    <t>02.05.15.03.05.04</t>
  </si>
  <si>
    <t>02.05.15.03.05.05</t>
  </si>
  <si>
    <t>02.05.15.03.05.06</t>
  </si>
  <si>
    <t>02.05.15.03.06</t>
  </si>
  <si>
    <t>02.05.15.03.06.01</t>
  </si>
  <si>
    <t>02.05.15.03.06.01.01</t>
  </si>
  <si>
    <t>02.05.15.03.06.01.02</t>
  </si>
  <si>
    <t>02.05.15.03.06.01.03</t>
  </si>
  <si>
    <t>02.05.15.03.06.01.04</t>
  </si>
  <si>
    <t>02.05.15.03.06.01.05</t>
  </si>
  <si>
    <t>02.05.15.03.06.01.06</t>
  </si>
  <si>
    <t>02.05.15.03.06.01.07</t>
  </si>
  <si>
    <t>02.05.15.03.06.01.08</t>
  </si>
  <si>
    <t>02.05.15.03.06.02</t>
  </si>
  <si>
    <t>02.05.15.03.06.02.01</t>
  </si>
  <si>
    <t>02.05.15.03.06.02.02</t>
  </si>
  <si>
    <t>02.05.15.03.06.02.03</t>
  </si>
  <si>
    <t>02.05.15.03.06.02.04</t>
  </si>
  <si>
    <t>02.05.15.03.06.02.05</t>
  </si>
  <si>
    <t>02.05.15.03.06.03</t>
  </si>
  <si>
    <t>02.05.15.03.06.03.01</t>
  </si>
  <si>
    <t>02.05.15.03.06.03.02</t>
  </si>
  <si>
    <t>02.05.15.03.06.03.03</t>
  </si>
  <si>
    <t>02.05.15.03.06.03.04</t>
  </si>
  <si>
    <t>02.05.15.03.06.03.05</t>
  </si>
  <si>
    <t>02.05.15.03.06.03.06</t>
  </si>
  <si>
    <t>02.05.15.03.06.03.07</t>
  </si>
  <si>
    <t>02.05.15.03.06.03.08</t>
  </si>
  <si>
    <t>02.05.15.03.06.03.09</t>
  </si>
  <si>
    <t>02.05.15.03.06.03.10</t>
  </si>
  <si>
    <t>02.05.15.03.06.03.11</t>
  </si>
  <si>
    <t>02.05.15.03.06.03.12</t>
  </si>
  <si>
    <t>02.05.15.03.07</t>
  </si>
  <si>
    <t>02.05.15.03.07.01</t>
  </si>
  <si>
    <t>02.05.15.03.07.01.01</t>
  </si>
  <si>
    <t>02.05.15.03.07.01.02</t>
  </si>
  <si>
    <t>02.05.15.03.07.01.03</t>
  </si>
  <si>
    <t>02.05.15.03.07.01.04</t>
  </si>
  <si>
    <t>02.05.15.03.07.01.05</t>
  </si>
  <si>
    <t>02.05.15.03.07.01.06</t>
  </si>
  <si>
    <t>02.05.15.03.07.01.07</t>
  </si>
  <si>
    <t>02.05.15.03.07.01.08</t>
  </si>
  <si>
    <t>02.05.15.03.07.01.09</t>
  </si>
  <si>
    <t>02.05.15.03.07.01.10</t>
  </si>
  <si>
    <t>02.05.15.03.07.01.11</t>
  </si>
  <si>
    <t>02.05.15.03.07.01.12</t>
  </si>
  <si>
    <t>02.05.15.03.07.01.13</t>
  </si>
  <si>
    <t>02.05.15.03.07.01.14</t>
  </si>
  <si>
    <t>02.05.15.03.07.01.15</t>
  </si>
  <si>
    <t>02.05.15.03.07.01.16</t>
  </si>
  <si>
    <t>02.05.15.03.07.02</t>
  </si>
  <si>
    <t>02.05.15.03.07.02.01</t>
  </si>
  <si>
    <t>02.05.15.03.07.02.02</t>
  </si>
  <si>
    <t>02.05.15.03.07.02.03</t>
  </si>
  <si>
    <t>02.05.15.03.07.02.04</t>
  </si>
  <si>
    <t>02.05.15.03.07.02.05</t>
  </si>
  <si>
    <t>02.05.15.03.07.02.06</t>
  </si>
  <si>
    <t>02.05.15.03.07.02.07</t>
  </si>
  <si>
    <t>02.05.15.03.07.02.08</t>
  </si>
  <si>
    <t>02.05.15.03.07.02.09</t>
  </si>
  <si>
    <t>02.05.15.03.07.02.10</t>
  </si>
  <si>
    <t>02.05.15.03.07.02.11</t>
  </si>
  <si>
    <t>02.05.15.03.07.03</t>
  </si>
  <si>
    <t>02.05.15.03.07.03.01</t>
  </si>
  <si>
    <t>02.05.15.03.07.03.02</t>
  </si>
  <si>
    <t>02.05.15.03.07.03.03</t>
  </si>
  <si>
    <t>02.05.15.03.07.03.04</t>
  </si>
  <si>
    <t>02.05.15.03.07.03.05</t>
  </si>
  <si>
    <t>02.05.15.03.07.03.06</t>
  </si>
  <si>
    <t>02.05.15.03.07.03.07</t>
  </si>
  <si>
    <t>02.05.15.03.07.03.08</t>
  </si>
  <si>
    <t>02.05.15.03.07.03.09</t>
  </si>
  <si>
    <t>02.05.15.03.07.04</t>
  </si>
  <si>
    <t>02.05.15.03.07.04.01</t>
  </si>
  <si>
    <t>02.05.15.03.07.04.02</t>
  </si>
  <si>
    <t>02.05.15.03.07.04.03</t>
  </si>
  <si>
    <t>02.05.15.03.07.04.04</t>
  </si>
  <si>
    <t>02.05.15.03.07.04.05</t>
  </si>
  <si>
    <t>02.05.15.03.07.04.06</t>
  </si>
  <si>
    <t>02.05.15.03.07.04.07</t>
  </si>
  <si>
    <t>02.05.15.03.07.04.08</t>
  </si>
  <si>
    <t>02.05.15.03.07.04.09</t>
  </si>
  <si>
    <t>02.05.15.03.07.05</t>
  </si>
  <si>
    <t>02.05.15.03.07.05.01</t>
  </si>
  <si>
    <t>02.05.15.03.07.05.02</t>
  </si>
  <si>
    <t>02.05.15.03.07.05.03</t>
  </si>
  <si>
    <t>02.05.15.03.07.05.04</t>
  </si>
  <si>
    <t>02.05.15.03.07.05.05</t>
  </si>
  <si>
    <t>02.05.15.03.07.05.06</t>
  </si>
  <si>
    <t>02.05.15.03.07.05.07</t>
  </si>
  <si>
    <t>02.05.15.03.07.05.08</t>
  </si>
  <si>
    <t>02.05.15.03.08</t>
  </si>
  <si>
    <t>02.05.15.03.08.01</t>
  </si>
  <si>
    <t>Sistema de utilizacion de media tension en la EBAR -XVI</t>
  </si>
  <si>
    <t>02.05.15.04</t>
  </si>
  <si>
    <t>02.05.15.04.01</t>
  </si>
  <si>
    <t>EQUIPOS DE CONTROL Y AUTOMATIZACIÓN PARA ESTACIÓN EBAR-16</t>
  </si>
  <si>
    <t>02.05.15.04.01.01</t>
  </si>
  <si>
    <t>02.05.15.04.01.01.01</t>
  </si>
  <si>
    <t>Tablero Rectificador (TR) - EBAR - 16</t>
  </si>
  <si>
    <t>02.05.15.04.01.01.02</t>
  </si>
  <si>
    <t>Tablero de Automatización y Control (TAC) - EBAR - 16</t>
  </si>
  <si>
    <t>02.05.15.04.01.01.03</t>
  </si>
  <si>
    <t>02.05.15.04.01.02</t>
  </si>
  <si>
    <t>02.05.15.04.01.02.01</t>
  </si>
  <si>
    <t>02.05.15.04.01.02.02</t>
  </si>
  <si>
    <t>02.05.15.04.01.02.03</t>
  </si>
  <si>
    <t>02.05.15.04.01.02.04</t>
  </si>
  <si>
    <t>02.05.15.04.01.02.05</t>
  </si>
  <si>
    <t>02.05.15.04.01.02.06</t>
  </si>
  <si>
    <t>02.05.15.04.01.02.07</t>
  </si>
  <si>
    <t>02.05.15.04.01.02.08</t>
  </si>
  <si>
    <t>02.05.15.04.01.02.09</t>
  </si>
  <si>
    <t>02.05.15.04.01.02.10</t>
  </si>
  <si>
    <t>02.05.15.04.01.02.11</t>
  </si>
  <si>
    <t>02.05.15.04.01.03</t>
  </si>
  <si>
    <t>02.05.15.04.01.03.01</t>
  </si>
  <si>
    <t>02.05.15.04.01.03.02</t>
  </si>
  <si>
    <t>02.05.15.04.01.04</t>
  </si>
  <si>
    <t>02.05.15.04.01.04.01</t>
  </si>
  <si>
    <t>02.05.15.04.01.05</t>
  </si>
  <si>
    <t>02.05.15.04.01.05.01</t>
  </si>
  <si>
    <t>02.05.15.04.01.05.02</t>
  </si>
  <si>
    <t>02.05.15.04.01.05.03</t>
  </si>
  <si>
    <t>02.05.15.04.01.05.04</t>
  </si>
  <si>
    <t>02.05.15.04.01.05.05</t>
  </si>
  <si>
    <t>02.05.15.04.01.05.06</t>
  </si>
  <si>
    <t>02.05.15.04.01.05.07</t>
  </si>
  <si>
    <t>02.05.15.04.01.05.08</t>
  </si>
  <si>
    <t>02.05.15.04.01.05.09</t>
  </si>
  <si>
    <t>02.05.15.04.01.05.10</t>
  </si>
  <si>
    <t>02.05.15.04.01.05.11</t>
  </si>
  <si>
    <t>02.05.15.04.01.05.12</t>
  </si>
  <si>
    <t>02.05.15.04.01.05.13</t>
  </si>
  <si>
    <t>02.05.15.04.01.05.14</t>
  </si>
  <si>
    <t>02.05.15.04.01.05.15</t>
  </si>
  <si>
    <t>02.05.15.04.02</t>
  </si>
  <si>
    <t>SERVICIOS PARA EL SISTEMA DE CONTROL Y AUTOMATIZACIÓN PARA ESTACIÓN EBAR-16</t>
  </si>
  <si>
    <t>02.05.15.04.02.01</t>
  </si>
  <si>
    <t>02.05.15.04.02.01.01</t>
  </si>
  <si>
    <t>02.05.15.04.02.01.02</t>
  </si>
  <si>
    <t>02.05.15.04.02.02</t>
  </si>
  <si>
    <t>02.05.15.04.02.02.01</t>
  </si>
  <si>
    <t>02.05.15.04.02.03</t>
  </si>
  <si>
    <t>02.05.15.04.02.03.01</t>
  </si>
  <si>
    <t>02.05.15.04.02.03.02</t>
  </si>
  <si>
    <t>02.05.15.04.03</t>
  </si>
  <si>
    <t>EQUIPOS DE TELEMETRIA PARA ESTACIÓN PARA CAMARA EBAR - 16</t>
  </si>
  <si>
    <t>02.05.15.04.03.01</t>
  </si>
  <si>
    <t>02.05.15.04.03.01.01</t>
  </si>
  <si>
    <t>Tablero de telemetria (TT) -EBAR - 16</t>
  </si>
  <si>
    <t>02.05.15.04.03.01.02</t>
  </si>
  <si>
    <t>02.05.15.04.03.02</t>
  </si>
  <si>
    <t>02.05.15.04.03.02.01</t>
  </si>
  <si>
    <t>02.05.15.04.03.02.02</t>
  </si>
  <si>
    <t>02.05.15.04.03.02.03</t>
  </si>
  <si>
    <t>02.05.15.04.03.02.04</t>
  </si>
  <si>
    <t>02.05.15.04.03.02.05</t>
  </si>
  <si>
    <t>02.05.15.04.03.02.06</t>
  </si>
  <si>
    <t>02.05.15.04.03.02.07</t>
  </si>
  <si>
    <t>02.05.15.04.03.02.08</t>
  </si>
  <si>
    <t>02.05.15.04.03.02.09</t>
  </si>
  <si>
    <t>02.05.15.04.03.02.10</t>
  </si>
  <si>
    <t>02.05.15.05</t>
  </si>
  <si>
    <t>02.05.15.05.01</t>
  </si>
  <si>
    <t>02.05.15.05.01.01</t>
  </si>
  <si>
    <t>02.05.15.05.01.01.01</t>
  </si>
  <si>
    <t>02.05.15.05.01.01.02</t>
  </si>
  <si>
    <t>02.05.15.05.01.02</t>
  </si>
  <si>
    <t>02.05.15.05.01.02.01</t>
  </si>
  <si>
    <t>02.05.15.05.01.03</t>
  </si>
  <si>
    <t>02.05.15.05.01.03.01</t>
  </si>
  <si>
    <t>02.05.15.05.01.04</t>
  </si>
  <si>
    <t>02.05.15.05.01.04.01</t>
  </si>
  <si>
    <t>02.05.15.05.01.04.02</t>
  </si>
  <si>
    <t>02.05.15.05.01.04.03</t>
  </si>
  <si>
    <t>02.05.15.05.01.05</t>
  </si>
  <si>
    <t>02.05.15.05.01.05.01</t>
  </si>
  <si>
    <t>02.05.15.05.01.05.02</t>
  </si>
  <si>
    <t>02.05.15.05.01.05.03</t>
  </si>
  <si>
    <t>02.05.15.05.01.06</t>
  </si>
  <si>
    <t>02.05.15.05.01.06.01</t>
  </si>
  <si>
    <t>02.05.15.05.01.06.02</t>
  </si>
  <si>
    <t>02.05.15.05.01.06.03</t>
  </si>
  <si>
    <t>02.05.15.05.01.07</t>
  </si>
  <si>
    <t>02.05.15.05.01.07.01</t>
  </si>
  <si>
    <t>02.05.15.05.01.08</t>
  </si>
  <si>
    <t>02.05.15.05.01.08.01</t>
  </si>
  <si>
    <t>02.05.15.05.02</t>
  </si>
  <si>
    <t>02.05.15.05.02.01</t>
  </si>
  <si>
    <t>02.05.15.05.02.01.01</t>
  </si>
  <si>
    <t>02.05.15.05.02.02</t>
  </si>
  <si>
    <t>02.05.15.05.02.02.01</t>
  </si>
  <si>
    <t>02.05.15.05.02.02.02</t>
  </si>
  <si>
    <t>02.05.15.05.02.02.03</t>
  </si>
  <si>
    <t>02.05.15.05.02.02.04</t>
  </si>
  <si>
    <t>02.05.15.05.02.02.05</t>
  </si>
  <si>
    <t>02.05.15.05.02.02.06</t>
  </si>
  <si>
    <t>02.05.15.05.02.02.07</t>
  </si>
  <si>
    <t>02.05.15.05.02.02.08</t>
  </si>
  <si>
    <t>02.05.15.05.02.02.09</t>
  </si>
  <si>
    <t>02.05.15.05.02.02.10</t>
  </si>
  <si>
    <t>02.05.15.05.02.03</t>
  </si>
  <si>
    <t>02.05.15.05.02.03.01</t>
  </si>
  <si>
    <t>02.05.15.05.02.03.02</t>
  </si>
  <si>
    <t>02.05.15.05.02.03.03</t>
  </si>
  <si>
    <t>02.05.15.05.02.04</t>
  </si>
  <si>
    <t>02.05.15.05.02.04.01</t>
  </si>
  <si>
    <t>02.05.15.05.02.04.02</t>
  </si>
  <si>
    <t>02.05.15.05.02.04.03</t>
  </si>
  <si>
    <t>02.05.15.05.02.05</t>
  </si>
  <si>
    <t>02.05.15.05.02.05.01</t>
  </si>
  <si>
    <t>02.05.15.05.02.05.02</t>
  </si>
  <si>
    <t>02.05.15.05.03</t>
  </si>
  <si>
    <t>02.05.15.05.03.01</t>
  </si>
  <si>
    <t>02.05.15.05.03.02</t>
  </si>
  <si>
    <t>02.05.15.05.03.03</t>
  </si>
  <si>
    <t>02.05.15.05.03.04</t>
  </si>
  <si>
    <t>02.05.15.05.03.05</t>
  </si>
  <si>
    <t>02.05.15.05.03.06</t>
  </si>
  <si>
    <t>02.05.15.05.03.07</t>
  </si>
  <si>
    <t>02.05.15.05.03.08</t>
  </si>
  <si>
    <t>02.05.15.05.04</t>
  </si>
  <si>
    <t>02.05.15.05.04.01</t>
  </si>
  <si>
    <t>02.05.15.05.04.02</t>
  </si>
  <si>
    <t>02.05.16</t>
  </si>
  <si>
    <t>ESTACIÓN DE BOMBEO DE AGUA RESIDUALES (EBAR-XVII)</t>
  </si>
  <si>
    <t>02.05.16.01</t>
  </si>
  <si>
    <t>02.05.16.01.01</t>
  </si>
  <si>
    <t>02.05.16.01.01.01</t>
  </si>
  <si>
    <t>02.05.16.01.01.02</t>
  </si>
  <si>
    <t>02.05.16.01.01.03</t>
  </si>
  <si>
    <t>02.05.16.01.01.04</t>
  </si>
  <si>
    <t>02.05.16.01.01.05</t>
  </si>
  <si>
    <t>02.05.16.01.01.06</t>
  </si>
  <si>
    <t>02.05.16.01.01.07</t>
  </si>
  <si>
    <t>02.05.16.01.01.08</t>
  </si>
  <si>
    <t>02.05.16.01.01.09</t>
  </si>
  <si>
    <t>02.05.16.01.01.10</t>
  </si>
  <si>
    <t>02.05.16.01.01.11</t>
  </si>
  <si>
    <t>02.05.16.01.01.12</t>
  </si>
  <si>
    <t>02.05.16.01.01.13</t>
  </si>
  <si>
    <t>02.05.16.01.01.14</t>
  </si>
  <si>
    <t>02.05.16.01.01.15</t>
  </si>
  <si>
    <t>02.05.16.01.01.16</t>
  </si>
  <si>
    <t>02.05.16.01.01.17</t>
  </si>
  <si>
    <t>02.05.16.01.01.18</t>
  </si>
  <si>
    <t>02.05.16.01.01.19</t>
  </si>
  <si>
    <t>02.05.16.01.01.20</t>
  </si>
  <si>
    <t>02.05.16.01.01.21</t>
  </si>
  <si>
    <t>02.05.16.01.01.22</t>
  </si>
  <si>
    <t>02.05.16.01.01.23</t>
  </si>
  <si>
    <t>02.05.16.01.01.24</t>
  </si>
  <si>
    <t>02.05.16.01.01.25</t>
  </si>
  <si>
    <t>02.05.16.01.01.26</t>
  </si>
  <si>
    <t>02.05.16.01.02</t>
  </si>
  <si>
    <t>02.05.16.01.02.01</t>
  </si>
  <si>
    <t>Empalme HDPE-BRIDA DN 110</t>
  </si>
  <si>
    <t>02.05.16.01.02.02</t>
  </si>
  <si>
    <t>Reducción hierro dúctil 2 bridas PN 16 DN 100 a 80</t>
  </si>
  <si>
    <t>02.05.16.01.02.03</t>
  </si>
  <si>
    <t>02.05.16.01.02.04</t>
  </si>
  <si>
    <t>02.05.16.01.02.05</t>
  </si>
  <si>
    <t>Adaptador Union brida universal DN 80mm</t>
  </si>
  <si>
    <t>02.05.16.01.02.06</t>
  </si>
  <si>
    <t>Tee de hierro dúctil con 3 bridas PN 16 DN 80 x 40</t>
  </si>
  <si>
    <t>02.05.16.01.02.07</t>
  </si>
  <si>
    <t>Yee de hierro dùctil con 3 bridas PN16 DN 80 x 80</t>
  </si>
  <si>
    <t>02.05.16.01.02.08</t>
  </si>
  <si>
    <t>02.05.16.01.02.09</t>
  </si>
  <si>
    <t>02.05.16.01.02.10</t>
  </si>
  <si>
    <t>Reducción hierro dúctil 2 bridas PN 16 DN 80 a 50</t>
  </si>
  <si>
    <t>02.05.16.01.02.11</t>
  </si>
  <si>
    <t>02.05.16.01.02.12</t>
  </si>
  <si>
    <t>Unión flexible tipo Dresser DN 50mm</t>
  </si>
  <si>
    <t>02.05.16.01.02.13</t>
  </si>
  <si>
    <t>02.05.16.01.02.14</t>
  </si>
  <si>
    <t>02.05.16.01.02.15</t>
  </si>
  <si>
    <t>02.05.16.01.02.16</t>
  </si>
  <si>
    <t>02.05.16.01.02.17</t>
  </si>
  <si>
    <t>02.05.16.01.02.18</t>
  </si>
  <si>
    <t>02.05.16.01.02.19</t>
  </si>
  <si>
    <t>02.05.16.01.02.20</t>
  </si>
  <si>
    <t>02.05.16.01.02.21</t>
  </si>
  <si>
    <t>02.05.16.01.02.22</t>
  </si>
  <si>
    <t>02.05.16.01.02.23</t>
  </si>
  <si>
    <t>02.05.16.01.02.24</t>
  </si>
  <si>
    <t>collar de derivacion DN80x40mm</t>
  </si>
  <si>
    <t>02.05.16.01.02.25</t>
  </si>
  <si>
    <t>02.05.16.01.03</t>
  </si>
  <si>
    <t>02.05.16.01.03.01</t>
  </si>
  <si>
    <t>02.05.16.01.03.02</t>
  </si>
  <si>
    <t>02.05.16.01.03.03</t>
  </si>
  <si>
    <t>02.05.16.01.03.04</t>
  </si>
  <si>
    <t>Válvula check tipo BB -HD para desague PN 16 DN 80</t>
  </si>
  <si>
    <t>02.05.16.01.03.05</t>
  </si>
  <si>
    <t>02.05.16.01.03.06</t>
  </si>
  <si>
    <t>02.05.16.01.03.07</t>
  </si>
  <si>
    <t>02.05.16.01.03.08</t>
  </si>
  <si>
    <t>Válvula compuerta tipo cuchilla BB DN 100mm HD PN16 sin volante</t>
  </si>
  <si>
    <t>02.05.16.01.03.09</t>
  </si>
  <si>
    <t>02.05.16.01.03.10</t>
  </si>
  <si>
    <t>02.05.16.01.04</t>
  </si>
  <si>
    <t>02.05.16.01.04.01</t>
  </si>
  <si>
    <t>Suministro e instalacion de Electrobomba para desague Qb=4.55 lps HDT=19.99 6.60KW</t>
  </si>
  <si>
    <t>02.05.16.01.04.02</t>
  </si>
  <si>
    <t>02.05.16.01.05</t>
  </si>
  <si>
    <t>02.05.16.01.05.01</t>
  </si>
  <si>
    <t>02.05.16.02</t>
  </si>
  <si>
    <t>02.05.16.02.01</t>
  </si>
  <si>
    <t>Suministro e instalacion del Sistema de Tratamiento de olores Q=429.81 m3/s</t>
  </si>
  <si>
    <t>02.05.16.02.02</t>
  </si>
  <si>
    <t>Grupo electrógeno de 28KW</t>
  </si>
  <si>
    <t>02.05.16.02.03</t>
  </si>
  <si>
    <t>02.05.16.03</t>
  </si>
  <si>
    <t>02.05.16.03.01</t>
  </si>
  <si>
    <t>02.05.16.03.01.01</t>
  </si>
  <si>
    <t>Salida fuerza para electrobomba de 5 KW</t>
  </si>
  <si>
    <t>02.05.16.03.01.02</t>
  </si>
  <si>
    <t>02.05.16.03.01.03</t>
  </si>
  <si>
    <t>02.05.16.03.01.04</t>
  </si>
  <si>
    <t>02.05.16.03.01.05</t>
  </si>
  <si>
    <t>02.05.16.03.01.06</t>
  </si>
  <si>
    <t>02.05.16.03.01.07</t>
  </si>
  <si>
    <t>02.05.16.03.01.08</t>
  </si>
  <si>
    <t>02.05.16.03.01.09</t>
  </si>
  <si>
    <t>02.05.16.03.01.10</t>
  </si>
  <si>
    <t>02.05.16.03.01.11</t>
  </si>
  <si>
    <t>02.05.16.03.01.12</t>
  </si>
  <si>
    <t>02.05.16.03.02</t>
  </si>
  <si>
    <t>02.05.16.03.02.01</t>
  </si>
  <si>
    <t>02.05.16.03.02.02</t>
  </si>
  <si>
    <t>02.05.16.03.02.03</t>
  </si>
  <si>
    <t>02.05.16.03.02.04</t>
  </si>
  <si>
    <t>02.05.16.03.02.05</t>
  </si>
  <si>
    <t>02.05.16.03.02.06</t>
  </si>
  <si>
    <t>02.05.16.03.02.07</t>
  </si>
  <si>
    <t>02.05.16.03.02.08</t>
  </si>
  <si>
    <t>02.05.16.03.02.09</t>
  </si>
  <si>
    <t>02.05.16.03.02.10</t>
  </si>
  <si>
    <t>02.05.16.03.02.11</t>
  </si>
  <si>
    <t>02.05.16.03.02.12</t>
  </si>
  <si>
    <t>02.05.16.03.02.13</t>
  </si>
  <si>
    <t>02.05.16.03.02.14</t>
  </si>
  <si>
    <t>02.05.16.03.02.15</t>
  </si>
  <si>
    <t>02.05.16.03.02.16</t>
  </si>
  <si>
    <t>02.05.16.03.02.17</t>
  </si>
  <si>
    <t>02.05.16.03.02.18</t>
  </si>
  <si>
    <t>02.05.16.03.02.19</t>
  </si>
  <si>
    <t>02.05.16.03.02.20</t>
  </si>
  <si>
    <t>02.05.16.03.02.21</t>
  </si>
  <si>
    <t>02.05.16.03.02.22</t>
  </si>
  <si>
    <t>02.05.16.03.02.23</t>
  </si>
  <si>
    <t>02.05.16.03.03</t>
  </si>
  <si>
    <t>02.05.16.03.03.01</t>
  </si>
  <si>
    <t>02.05.16.03.03.02</t>
  </si>
  <si>
    <t>02.05.16.03.03.03</t>
  </si>
  <si>
    <t>02.05.16.03.03.04</t>
  </si>
  <si>
    <t>02.05.16.03.03.05</t>
  </si>
  <si>
    <t>02.05.16.03.03.06</t>
  </si>
  <si>
    <t>02.05.16.03.03.07</t>
  </si>
  <si>
    <t>02.05.16.03.03.08</t>
  </si>
  <si>
    <t>02.05.16.03.04</t>
  </si>
  <si>
    <t>02.05.16.03.04.01</t>
  </si>
  <si>
    <t>Tablero Generral (TG) según diagrama unifilar EBAR-17</t>
  </si>
  <si>
    <t>02.05.16.03.04.02</t>
  </si>
  <si>
    <t>Tablero de transferica automatica (TTA) según diagrama unifilar EBAR-17</t>
  </si>
  <si>
    <t>02.05.16.03.04.03</t>
  </si>
  <si>
    <t>Tablero de servicios auxiliares (TSA) según diagrama unifilar EBAR-17</t>
  </si>
  <si>
    <t>02.05.16.03.04.04</t>
  </si>
  <si>
    <t>Tablero de fuerza para electrobombas (TB1) según diagrama unifilar EBAR-17</t>
  </si>
  <si>
    <t>02.05.16.03.04.05</t>
  </si>
  <si>
    <t>Tablero de fuerza para electrobombas (TB2) según diagrama unifilar EBAR-17</t>
  </si>
  <si>
    <t>02.05.16.03.04.06</t>
  </si>
  <si>
    <t>Tablero de banco de condensadores (TBC1) según diagrama unifilar EBAR-17</t>
  </si>
  <si>
    <t>02.05.16.03.04.07</t>
  </si>
  <si>
    <t>Tablero de banco de condensadores (TBC2) según diagrama unifilar EBAR-17</t>
  </si>
  <si>
    <t>02.05.16.03.04.08</t>
  </si>
  <si>
    <t>Tablero de distriucion (TD-01) según diagrama unifilar EBAR-17</t>
  </si>
  <si>
    <t>02.05.16.03.04.09</t>
  </si>
  <si>
    <t>Tablero de distriucion (TD-02) según diagrama unifilar EBAR-17</t>
  </si>
  <si>
    <t>02.05.16.03.04.10</t>
  </si>
  <si>
    <t>Tablero de distriucion (TD-03) según diagrama unifilar EBAR-17</t>
  </si>
  <si>
    <t>02.05.16.03.04.11</t>
  </si>
  <si>
    <t>02.05.16.03.04.12</t>
  </si>
  <si>
    <t>02.05.16.03.04.13</t>
  </si>
  <si>
    <t>02.05.16.03.04.14</t>
  </si>
  <si>
    <t>02.05.16.03.04.15</t>
  </si>
  <si>
    <t>02.05.16.03.05</t>
  </si>
  <si>
    <t>02.05.16.03.05.01</t>
  </si>
  <si>
    <t>02.05.16.03.05.02</t>
  </si>
  <si>
    <t>02.05.16.03.05.03</t>
  </si>
  <si>
    <t>02.05.16.03.05.04</t>
  </si>
  <si>
    <t>02.05.16.03.05.05</t>
  </si>
  <si>
    <t>02.05.16.03.05.06</t>
  </si>
  <si>
    <t>02.05.16.03.06</t>
  </si>
  <si>
    <t>02.05.16.03.06.01</t>
  </si>
  <si>
    <t>02.05.16.03.06.01.01</t>
  </si>
  <si>
    <t>02.05.16.03.06.01.02</t>
  </si>
  <si>
    <t>02.05.16.03.06.01.03</t>
  </si>
  <si>
    <t>02.05.16.03.06.01.04</t>
  </si>
  <si>
    <t>02.05.16.03.06.01.05</t>
  </si>
  <si>
    <t>02.05.16.03.06.01.06</t>
  </si>
  <si>
    <t>02.05.16.03.06.01.07</t>
  </si>
  <si>
    <t>02.05.16.03.06.01.08</t>
  </si>
  <si>
    <t>02.05.16.03.06.01.09</t>
  </si>
  <si>
    <t>02.05.16.03.06.01.10</t>
  </si>
  <si>
    <t>02.05.16.03.06.01.11</t>
  </si>
  <si>
    <t>02.05.16.03.06.01.12</t>
  </si>
  <si>
    <t>02.05.16.03.06.01.13</t>
  </si>
  <si>
    <t>02.05.16.03.06.01.14</t>
  </si>
  <si>
    <t>02.05.16.03.06.01.15</t>
  </si>
  <si>
    <t>02.05.16.03.06.01.16</t>
  </si>
  <si>
    <t>02.05.16.03.06.02</t>
  </si>
  <si>
    <t>02.05.16.03.06.02.01</t>
  </si>
  <si>
    <t>02.05.16.03.06.02.02</t>
  </si>
  <si>
    <t>02.05.16.03.06.02.03</t>
  </si>
  <si>
    <t>02.05.16.03.06.02.04</t>
  </si>
  <si>
    <t>02.05.16.03.06.02.05</t>
  </si>
  <si>
    <t>02.05.16.03.06.03</t>
  </si>
  <si>
    <t>02.05.16.03.06.03.01</t>
  </si>
  <si>
    <t>02.05.16.03.06.03.02</t>
  </si>
  <si>
    <t>02.05.16.03.06.03.03</t>
  </si>
  <si>
    <t>02.05.16.03.06.03.04</t>
  </si>
  <si>
    <t>02.05.16.03.06.03.05</t>
  </si>
  <si>
    <t>02.05.16.03.06.03.06</t>
  </si>
  <si>
    <t>02.05.16.03.06.03.07</t>
  </si>
  <si>
    <t>02.05.16.03.06.03.08</t>
  </si>
  <si>
    <t>02.05.16.03.06.03.09</t>
  </si>
  <si>
    <t>02.05.16.03.06.03.10</t>
  </si>
  <si>
    <t>02.05.16.03.06.03.11</t>
  </si>
  <si>
    <t>02.05.16.03.06.03.12</t>
  </si>
  <si>
    <t>02.05.16.03.07</t>
  </si>
  <si>
    <t>02.05.16.03.07.01</t>
  </si>
  <si>
    <t>02.05.16.03.07.01.01</t>
  </si>
  <si>
    <t>02.05.16.03.07.01.02</t>
  </si>
  <si>
    <t>02.05.16.03.07.01.03</t>
  </si>
  <si>
    <t>02.05.16.03.07.01.04</t>
  </si>
  <si>
    <t>02.05.16.03.07.01.05</t>
  </si>
  <si>
    <t>02.05.16.03.07.01.06</t>
  </si>
  <si>
    <t>02.05.16.03.07.01.07</t>
  </si>
  <si>
    <t>02.05.16.03.07.01.08</t>
  </si>
  <si>
    <t>02.05.16.03.07.01.09</t>
  </si>
  <si>
    <t>02.05.16.03.07.01.10</t>
  </si>
  <si>
    <t>02.05.16.03.07.01.11</t>
  </si>
  <si>
    <t>02.05.16.03.07.01.12</t>
  </si>
  <si>
    <t>02.05.16.03.07.01.13</t>
  </si>
  <si>
    <t>02.05.16.03.07.01.14</t>
  </si>
  <si>
    <t>02.05.16.03.07.01.15</t>
  </si>
  <si>
    <t>02.05.16.03.07.01.16</t>
  </si>
  <si>
    <t>02.05.16.03.07.02</t>
  </si>
  <si>
    <t>02.05.16.03.07.02.01</t>
  </si>
  <si>
    <t>02.05.16.03.07.02.02</t>
  </si>
  <si>
    <t>02.05.16.03.07.02.03</t>
  </si>
  <si>
    <t>02.05.16.03.07.02.04</t>
  </si>
  <si>
    <t>02.05.16.03.07.02.05</t>
  </si>
  <si>
    <t>02.05.16.03.07.02.06</t>
  </si>
  <si>
    <t>02.05.16.03.07.02.07</t>
  </si>
  <si>
    <t>02.05.16.03.07.02.08</t>
  </si>
  <si>
    <t>02.05.16.03.07.02.09</t>
  </si>
  <si>
    <t>02.05.16.03.07.02.10</t>
  </si>
  <si>
    <t>02.05.16.03.07.02.11</t>
  </si>
  <si>
    <t>02.05.16.03.07.03</t>
  </si>
  <si>
    <t>02.05.16.03.07.03.01</t>
  </si>
  <si>
    <t>02.05.16.03.07.03.02</t>
  </si>
  <si>
    <t>02.05.16.03.07.03.03</t>
  </si>
  <si>
    <t>02.05.16.03.07.03.04</t>
  </si>
  <si>
    <t>02.05.16.03.07.03.05</t>
  </si>
  <si>
    <t>02.05.16.03.07.03.06</t>
  </si>
  <si>
    <t>02.05.16.03.07.03.07</t>
  </si>
  <si>
    <t>02.05.16.03.07.03.08</t>
  </si>
  <si>
    <t>02.05.16.03.07.03.09</t>
  </si>
  <si>
    <t>02.05.16.03.07.04</t>
  </si>
  <si>
    <t>02.05.16.03.07.04.01</t>
  </si>
  <si>
    <t>02.05.16.03.07.04.02</t>
  </si>
  <si>
    <t>02.05.16.03.07.04.03</t>
  </si>
  <si>
    <t>02.05.16.03.07.04.04</t>
  </si>
  <si>
    <t>02.05.16.03.07.04.05</t>
  </si>
  <si>
    <t>02.05.16.03.07.04.06</t>
  </si>
  <si>
    <t>02.05.16.03.07.04.07</t>
  </si>
  <si>
    <t>02.05.16.03.07.04.08</t>
  </si>
  <si>
    <t>02.05.16.03.07.04.09</t>
  </si>
  <si>
    <t>02.05.16.03.07.05</t>
  </si>
  <si>
    <t>02.05.16.03.07.05.01</t>
  </si>
  <si>
    <t>02.05.16.03.07.05.02</t>
  </si>
  <si>
    <t>02.05.16.03.07.05.03</t>
  </si>
  <si>
    <t>02.05.16.03.07.05.04</t>
  </si>
  <si>
    <t>02.05.16.03.07.05.05</t>
  </si>
  <si>
    <t>02.05.16.03.07.05.06</t>
  </si>
  <si>
    <t>02.05.16.03.07.05.07</t>
  </si>
  <si>
    <t>02.05.16.03.07.05.08</t>
  </si>
  <si>
    <t>02.05.16.03.08</t>
  </si>
  <si>
    <t>02.05.16.03.08.01</t>
  </si>
  <si>
    <t>Sistema de utilizacion de media tension en la EBAR -XVII</t>
  </si>
  <si>
    <t>02.05.16.04</t>
  </si>
  <si>
    <t>02.05.16.04.01</t>
  </si>
  <si>
    <t>EQUIPOS DE CONTROL Y AUTOMATIZACIÓN PARA ESTACIÓN EBAR-17</t>
  </si>
  <si>
    <t>02.05.16.04.01.01</t>
  </si>
  <si>
    <t>02.05.16.04.01.01.01</t>
  </si>
  <si>
    <t>Tablero Rectificador (TR) - EBAR - 17</t>
  </si>
  <si>
    <t>02.05.16.04.01.01.02</t>
  </si>
  <si>
    <t>Tablero de Automatización y Control (TAC) - EBAR - 17</t>
  </si>
  <si>
    <t>02.05.16.04.01.01.03</t>
  </si>
  <si>
    <t>02.05.16.04.01.02</t>
  </si>
  <si>
    <t>02.05.16.04.01.02.01</t>
  </si>
  <si>
    <t>Transmisor indicador de flujo (FE / FIT) electromagnético, con sensor tipo carrete DN80, con transmisor remoto para montaje en pared, comunicación profibus PA, alim. 24V, grado de protección IP67/ NEMA 4X</t>
  </si>
  <si>
    <t>02.05.16.04.01.02.02</t>
  </si>
  <si>
    <t>02.05.16.04.01.02.03</t>
  </si>
  <si>
    <t>02.05.16.04.01.02.04</t>
  </si>
  <si>
    <t>02.05.16.04.01.02.05</t>
  </si>
  <si>
    <t>02.05.16.04.01.02.06</t>
  </si>
  <si>
    <t>02.05.16.04.01.02.07</t>
  </si>
  <si>
    <t>02.05.16.04.01.02.08</t>
  </si>
  <si>
    <t>02.05.16.04.01.02.09</t>
  </si>
  <si>
    <t>02.05.16.04.01.02.10</t>
  </si>
  <si>
    <t>02.05.16.04.01.02.11</t>
  </si>
  <si>
    <t>02.05.16.04.01.03</t>
  </si>
  <si>
    <t>02.05.16.04.01.03.01</t>
  </si>
  <si>
    <t>02.05.16.04.01.03.02</t>
  </si>
  <si>
    <t>02.05.16.04.01.04</t>
  </si>
  <si>
    <t>02.05.16.04.01.04.01</t>
  </si>
  <si>
    <t>02.05.16.04.01.05</t>
  </si>
  <si>
    <t>02.05.16.04.01.05.01</t>
  </si>
  <si>
    <t>02.05.16.04.01.05.02</t>
  </si>
  <si>
    <t>02.05.16.04.01.05.03</t>
  </si>
  <si>
    <t>02.05.16.04.01.05.04</t>
  </si>
  <si>
    <t>02.05.16.04.01.05.05</t>
  </si>
  <si>
    <t>02.05.16.04.01.05.06</t>
  </si>
  <si>
    <t>02.05.16.04.01.05.07</t>
  </si>
  <si>
    <t>02.05.16.04.01.05.08</t>
  </si>
  <si>
    <t>02.05.16.04.01.05.09</t>
  </si>
  <si>
    <t>02.05.16.04.01.05.10</t>
  </si>
  <si>
    <t>02.05.16.04.01.05.11</t>
  </si>
  <si>
    <t>02.05.16.04.01.05.12</t>
  </si>
  <si>
    <t>02.05.16.04.01.05.13</t>
  </si>
  <si>
    <t>02.05.16.04.01.05.14</t>
  </si>
  <si>
    <t>02.05.16.04.01.05.15</t>
  </si>
  <si>
    <t>02.05.16.04.02</t>
  </si>
  <si>
    <t>SERVICIOS PARA EL SISTEMA DE CONTROL Y AUTOMATIZACIÓN PARA ESTACIÓN EBAR-17</t>
  </si>
  <si>
    <t>02.05.16.04.02.01</t>
  </si>
  <si>
    <t>02.05.16.04.02.01.01</t>
  </si>
  <si>
    <t>02.05.16.04.02.01.02</t>
  </si>
  <si>
    <t>02.05.16.04.02.02</t>
  </si>
  <si>
    <t>02.05.16.04.02.02.01</t>
  </si>
  <si>
    <t>02.05.16.04.02.03</t>
  </si>
  <si>
    <t>02.05.16.04.02.03.01</t>
  </si>
  <si>
    <t>02.05.16.04.02.03.02</t>
  </si>
  <si>
    <t>02.05.16.04.03</t>
  </si>
  <si>
    <t>EQUIPOS DE TELEMETRIA PARA ESTACIÓN PARA CAMARA EBAR - 17</t>
  </si>
  <si>
    <t>02.05.16.04.03.01</t>
  </si>
  <si>
    <t>02.05.16.04.03.01.01</t>
  </si>
  <si>
    <t>Tablero de telemetria (TT) -EBAR - 17</t>
  </si>
  <si>
    <t>02.05.16.04.03.01.02</t>
  </si>
  <si>
    <t>02.05.16.04.03.02</t>
  </si>
  <si>
    <t>02.05.16.04.03.02.01</t>
  </si>
  <si>
    <t>02.05.16.04.03.02.02</t>
  </si>
  <si>
    <t>Poste 22m de altura + mastil de 6m altura.</t>
  </si>
  <si>
    <t>02.05.16.04.03.02.03</t>
  </si>
  <si>
    <t>02.05.16.04.03.02.04</t>
  </si>
  <si>
    <t>02.05.16.04.03.02.05</t>
  </si>
  <si>
    <t>02.05.16.04.03.02.06</t>
  </si>
  <si>
    <t>02.05.16.04.03.02.07</t>
  </si>
  <si>
    <t>02.05.16.04.03.02.08</t>
  </si>
  <si>
    <t>02.05.16.04.03.02.09</t>
  </si>
  <si>
    <t>02.05.16.04.03.02.10</t>
  </si>
  <si>
    <t>02.05.16.05</t>
  </si>
  <si>
    <t>02.05.16.05.01</t>
  </si>
  <si>
    <t>02.05.16.05.01.01</t>
  </si>
  <si>
    <t>02.05.16.05.01.01.01</t>
  </si>
  <si>
    <t>02.05.16.05.01.01.02</t>
  </si>
  <si>
    <t>02.05.16.05.01.02</t>
  </si>
  <si>
    <t>02.05.16.05.01.02.01</t>
  </si>
  <si>
    <t>02.05.16.05.01.03</t>
  </si>
  <si>
    <t>02.05.16.05.01.03.01</t>
  </si>
  <si>
    <t>02.05.16.05.01.04</t>
  </si>
  <si>
    <t>02.05.16.05.01.04.01</t>
  </si>
  <si>
    <t>02.05.16.05.01.04.02</t>
  </si>
  <si>
    <t>02.05.16.05.01.04.03</t>
  </si>
  <si>
    <t>02.05.16.05.01.05</t>
  </si>
  <si>
    <t>02.05.16.05.01.05.01</t>
  </si>
  <si>
    <t>02.05.16.05.01.05.02</t>
  </si>
  <si>
    <t>02.05.16.05.01.05.03</t>
  </si>
  <si>
    <t>02.05.16.05.01.06</t>
  </si>
  <si>
    <t>02.05.16.05.01.06.01</t>
  </si>
  <si>
    <t>02.05.16.05.01.06.02</t>
  </si>
  <si>
    <t>02.05.16.05.01.06.03</t>
  </si>
  <si>
    <t>02.05.16.05.01.07</t>
  </si>
  <si>
    <t>02.05.16.05.01.07.01</t>
  </si>
  <si>
    <t>02.05.16.05.01.08</t>
  </si>
  <si>
    <t>02.05.16.05.01.08.01</t>
  </si>
  <si>
    <t>02.05.16.05.02</t>
  </si>
  <si>
    <t>02.05.16.05.02.01</t>
  </si>
  <si>
    <t>02.05.16.05.02.01.01</t>
  </si>
  <si>
    <t>02.05.16.05.02.02</t>
  </si>
  <si>
    <t>02.05.16.05.02.02.01</t>
  </si>
  <si>
    <t>02.05.16.05.02.02.02</t>
  </si>
  <si>
    <t>02.05.16.05.02.02.03</t>
  </si>
  <si>
    <t>02.05.16.05.02.02.04</t>
  </si>
  <si>
    <t>02.05.16.05.02.02.05</t>
  </si>
  <si>
    <t>02.05.16.05.02.02.06</t>
  </si>
  <si>
    <t>02.05.16.05.02.02.07</t>
  </si>
  <si>
    <t>02.05.16.05.02.02.08</t>
  </si>
  <si>
    <t>02.05.16.05.02.02.09</t>
  </si>
  <si>
    <t>02.05.16.05.02.02.10</t>
  </si>
  <si>
    <t>02.05.16.05.02.02.11</t>
  </si>
  <si>
    <t>02.05.16.05.02.02.12</t>
  </si>
  <si>
    <t>02.05.16.05.02.03</t>
  </si>
  <si>
    <t>02.05.16.05.02.03.01</t>
  </si>
  <si>
    <t>02.05.16.05.02.03.02</t>
  </si>
  <si>
    <t>02.05.16.05.02.03.03</t>
  </si>
  <si>
    <t>02.05.16.05.02.04</t>
  </si>
  <si>
    <t>02.05.16.05.02.04.01</t>
  </si>
  <si>
    <t>02.05.16.05.02.04.02</t>
  </si>
  <si>
    <t>02.05.16.05.02.04.03</t>
  </si>
  <si>
    <t>02.05.16.05.02.05</t>
  </si>
  <si>
    <t>02.05.16.05.02.05.01</t>
  </si>
  <si>
    <t>02.05.16.05.02.05.02</t>
  </si>
  <si>
    <t>02.05.16.05.03</t>
  </si>
  <si>
    <t>02.05.16.05.03.01</t>
  </si>
  <si>
    <t>02.05.16.05.03.02</t>
  </si>
  <si>
    <t>02.05.16.05.03.03</t>
  </si>
  <si>
    <t>02.05.16.05.03.04</t>
  </si>
  <si>
    <t>02.05.16.05.03.05</t>
  </si>
  <si>
    <t>02.05.16.05.03.06</t>
  </si>
  <si>
    <t>02.05.16.05.03.07</t>
  </si>
  <si>
    <t>02.05.16.05.03.08</t>
  </si>
  <si>
    <t>02.05.16.05.04</t>
  </si>
  <si>
    <t>02.05.16.05.04.01</t>
  </si>
  <si>
    <t>02.05.16.05.04.02</t>
  </si>
  <si>
    <t>CAMARA DE INGRESO AL SECTOR</t>
  </si>
  <si>
    <t>02.06.01</t>
  </si>
  <si>
    <t>INSTALACIONES ELECTRICAS CIS</t>
  </si>
  <si>
    <t>02.06.01.01</t>
  </si>
  <si>
    <t>INSTALACIONES ELÉCTRICAS CAMARA DE INGRESO AL SECTOR CIS-01 AL RAP-01</t>
  </si>
  <si>
    <t>02.06.01.01.01</t>
  </si>
  <si>
    <t>02.06.01.01.01.01</t>
  </si>
  <si>
    <t>02.06.01.01.01.01.01</t>
  </si>
  <si>
    <t>02.06.01.01.01.01.02</t>
  </si>
  <si>
    <t>02.06.01.01.01.01.03</t>
  </si>
  <si>
    <t>02.06.01.01.01.01.04</t>
  </si>
  <si>
    <t>02.06.01.01.01.01.05</t>
  </si>
  <si>
    <t>02.06.01.01.01.01.06</t>
  </si>
  <si>
    <t>02.06.01.01.01.01.07</t>
  </si>
  <si>
    <t>02.06.01.01.01.01.08</t>
  </si>
  <si>
    <t>02.06.01.01.01.01.09</t>
  </si>
  <si>
    <t>02.06.01.01.01.01.10</t>
  </si>
  <si>
    <t>02.06.01.01.01.02</t>
  </si>
  <si>
    <t>TOMACORRIENTES</t>
  </si>
  <si>
    <t>02.06.01.01.01.02.01</t>
  </si>
  <si>
    <t>02.06.01.01.01.02.02</t>
  </si>
  <si>
    <t>02.06.01.01.01.02.03</t>
  </si>
  <si>
    <t>02.06.01.01.01.02.04</t>
  </si>
  <si>
    <t>02.06.01.01.01.02.05</t>
  </si>
  <si>
    <t>02.06.01.01.01.03</t>
  </si>
  <si>
    <t>FUERZA Y CONTROL</t>
  </si>
  <si>
    <t>02.06.01.01.01.03.01</t>
  </si>
  <si>
    <t>02.06.01.01.01.03.02</t>
  </si>
  <si>
    <t>Extractor de aire 0.37KW-1f-220v</t>
  </si>
  <si>
    <t>02.06.01.01.01.03.03</t>
  </si>
  <si>
    <t>02.06.01.01.01.03.04</t>
  </si>
  <si>
    <t>02.06.01.01.01.03.05</t>
  </si>
  <si>
    <t>02.06.01.01.01.04</t>
  </si>
  <si>
    <t>02.06.01.01.01.04.01</t>
  </si>
  <si>
    <t>Sub Tablero de distribución (STD-01) según diagrama unifilar</t>
  </si>
  <si>
    <t>02.06.01.01.02</t>
  </si>
  <si>
    <t>02.06.01.01.02.01</t>
  </si>
  <si>
    <t>02.06.01.01.02.01.01</t>
  </si>
  <si>
    <t>02.06.01.01.02.01.02</t>
  </si>
  <si>
    <t>02.06.01.01.02.01.03</t>
  </si>
  <si>
    <t>02.06.01.01.02.01.04</t>
  </si>
  <si>
    <t>02.06.01.01.02.01.05</t>
  </si>
  <si>
    <t>02.06.01.01.02.01.06</t>
  </si>
  <si>
    <t>02.06.01.01.02.01.07</t>
  </si>
  <si>
    <t>02.06.01.01.02.01.08</t>
  </si>
  <si>
    <t>02.06.01.01.02.01.09</t>
  </si>
  <si>
    <t>02.06.01.01.02.01.10</t>
  </si>
  <si>
    <t>02.06.01.01.02.02</t>
  </si>
  <si>
    <t>02.06.01.01.02.02.01</t>
  </si>
  <si>
    <t>02.06.01.01.02.02.02</t>
  </si>
  <si>
    <t>02.06.01.01.02.02.03</t>
  </si>
  <si>
    <t>02.06.01.01.02.02.04</t>
  </si>
  <si>
    <t>02.06.01.01.02.02.05</t>
  </si>
  <si>
    <t>02.06.01.01.02.03</t>
  </si>
  <si>
    <t>02.06.01.01.02.03.01</t>
  </si>
  <si>
    <t>02.06.01.01.02.03.02</t>
  </si>
  <si>
    <t>Salida para valvula con actuador electrico</t>
  </si>
  <si>
    <t>02.06.01.01.02.03.03</t>
  </si>
  <si>
    <t>02.06.01.01.02.03.04</t>
  </si>
  <si>
    <t>02.06.01.01.02.03.05</t>
  </si>
  <si>
    <t>02.06.01.01.02.03.06</t>
  </si>
  <si>
    <t>Suministro e instalacion de cable electrico 2-1x4mm2 N2XH+1x4mm2 N2XH(T) en ductos de PVC</t>
  </si>
  <si>
    <t>02.06.01.01.02.03.07</t>
  </si>
  <si>
    <t>02.06.01.01.02.04</t>
  </si>
  <si>
    <t>02.06.01.01.02.04.01</t>
  </si>
  <si>
    <t>Sub Tablero de distribución (STD-02) según diagrama unifilar</t>
  </si>
  <si>
    <t>02.06.01.01.03</t>
  </si>
  <si>
    <t>02.06.01.01.03.01</t>
  </si>
  <si>
    <t>02.06.01.01.03.01.01</t>
  </si>
  <si>
    <t>02.06.01.01.03.01.02</t>
  </si>
  <si>
    <t>02.06.01.01.03.01.03</t>
  </si>
  <si>
    <t>02.06.01.01.03.01.04</t>
  </si>
  <si>
    <t>02.06.01.01.03.01.05</t>
  </si>
  <si>
    <t>02.06.01.01.03.01.06</t>
  </si>
  <si>
    <t>02.06.01.01.03.01.07</t>
  </si>
  <si>
    <t>02.06.01.01.03.01.08</t>
  </si>
  <si>
    <t>02.06.01.01.03.01.09</t>
  </si>
  <si>
    <t>02.06.01.01.03.01.10</t>
  </si>
  <si>
    <t>02.06.01.01.03.02</t>
  </si>
  <si>
    <t>02.06.01.01.03.02.01</t>
  </si>
  <si>
    <t>02.06.01.01.03.02.02</t>
  </si>
  <si>
    <t>02.06.01.01.03.02.03</t>
  </si>
  <si>
    <t>02.06.01.01.03.02.04</t>
  </si>
  <si>
    <t>02.06.01.01.03.02.05</t>
  </si>
  <si>
    <t>02.06.01.01.03.03</t>
  </si>
  <si>
    <t>02.06.01.01.03.03.01</t>
  </si>
  <si>
    <t>02.06.01.01.03.03.02</t>
  </si>
  <si>
    <t>02.06.01.01.03.03.03</t>
  </si>
  <si>
    <t>02.06.01.01.03.03.04</t>
  </si>
  <si>
    <t>02.06.01.01.03.03.05</t>
  </si>
  <si>
    <t>02.06.01.01.03.04</t>
  </si>
  <si>
    <t>02.06.01.01.03.04.01</t>
  </si>
  <si>
    <t>Tablero de distribución (TD-CIS1) según diagrama unifilar</t>
  </si>
  <si>
    <t>02.06.01.01.03.04.02</t>
  </si>
  <si>
    <t>02.06.01.01.04</t>
  </si>
  <si>
    <t>INTERCONEXIÓN ENTRE TABLEROS</t>
  </si>
  <si>
    <t>02.06.01.01.04.01</t>
  </si>
  <si>
    <t>02.06.01.01.04.02</t>
  </si>
  <si>
    <t>02.06.01.01.04.03</t>
  </si>
  <si>
    <t>02.06.01.01.04.04</t>
  </si>
  <si>
    <t>02.06.01.01.04.05</t>
  </si>
  <si>
    <t>02.06.01.01.04.06</t>
  </si>
  <si>
    <t>02.06.01.01.04.07</t>
  </si>
  <si>
    <t>Suministro e instalacion de cable electrico + 2-1x6mm2 + 1x6mm2 N2XH en ductos de PVC</t>
  </si>
  <si>
    <t>02.06.01.01.04.08</t>
  </si>
  <si>
    <t>02.06.01.01.04.09</t>
  </si>
  <si>
    <t>02.06.01.01.04.10</t>
  </si>
  <si>
    <t>02.06.01.01.04.11</t>
  </si>
  <si>
    <t>Caja de paso de PVC de 150x150mm adosada</t>
  </si>
  <si>
    <t>02.06.01.01.04.12</t>
  </si>
  <si>
    <t>Caja de paso de PVC de 200x200mm adosada</t>
  </si>
  <si>
    <t>02.06.01.01.05</t>
  </si>
  <si>
    <t>INTERCONEXIÓN ENTRE TABLERO Y MEDIDOR</t>
  </si>
  <si>
    <t>02.06.01.01.05.01</t>
  </si>
  <si>
    <t>02.06.01.01.05.02</t>
  </si>
  <si>
    <t>02.06.01.01.05.03</t>
  </si>
  <si>
    <t>02.06.01.01.05.04</t>
  </si>
  <si>
    <t>02.06.01.01.05.05</t>
  </si>
  <si>
    <t>02.06.01.01.05.06</t>
  </si>
  <si>
    <t>02.06.01.01.05.07</t>
  </si>
  <si>
    <t>Suministro e Instalación de tubería adosada a techo o pared PVC-P DN 25mm</t>
  </si>
  <si>
    <t>02.06.01.01.05.08</t>
  </si>
  <si>
    <t>Suministro e instalacion de cable electrico 3-1x6mm2 N2XOH en ductos de PVC</t>
  </si>
  <si>
    <t>02.06.01.02</t>
  </si>
  <si>
    <t>INSTALACIONES ELÉCTRICAS CAMARA DE INGRESO AL SECTOR CIS-01 AL RAP-02</t>
  </si>
  <si>
    <t>02.06.01.02.01</t>
  </si>
  <si>
    <t>02.06.01.02.01.01</t>
  </si>
  <si>
    <t>02.06.01.02.01.01.01</t>
  </si>
  <si>
    <t>02.06.01.02.01.01.02</t>
  </si>
  <si>
    <t>02.06.01.02.01.01.03</t>
  </si>
  <si>
    <t>02.06.01.02.01.01.04</t>
  </si>
  <si>
    <t>02.06.01.02.01.01.05</t>
  </si>
  <si>
    <t>02.06.01.02.01.01.06</t>
  </si>
  <si>
    <t>02.06.01.02.01.01.07</t>
  </si>
  <si>
    <t>02.06.01.02.01.01.08</t>
  </si>
  <si>
    <t>02.06.01.02.01.01.09</t>
  </si>
  <si>
    <t>02.06.01.02.01.01.10</t>
  </si>
  <si>
    <t>02.06.01.02.01.02</t>
  </si>
  <si>
    <t>02.06.01.02.01.02.01</t>
  </si>
  <si>
    <t>02.06.01.02.01.02.02</t>
  </si>
  <si>
    <t>02.06.01.02.01.02.03</t>
  </si>
  <si>
    <t>02.06.01.02.01.02.04</t>
  </si>
  <si>
    <t>02.06.01.02.01.02.05</t>
  </si>
  <si>
    <t>02.06.01.02.01.03</t>
  </si>
  <si>
    <t>02.06.01.02.01.03.01</t>
  </si>
  <si>
    <t>02.06.01.02.01.03.02</t>
  </si>
  <si>
    <t>02.06.01.02.01.03.03</t>
  </si>
  <si>
    <t>02.06.01.02.01.03.04</t>
  </si>
  <si>
    <t>02.06.01.02.01.03.05</t>
  </si>
  <si>
    <t>02.06.01.02.01.04</t>
  </si>
  <si>
    <t>02.06.01.02.01.04.01</t>
  </si>
  <si>
    <t>02.06.01.02.02</t>
  </si>
  <si>
    <t>02.06.01.02.02.01</t>
  </si>
  <si>
    <t>02.06.01.02.02.01.01</t>
  </si>
  <si>
    <t>02.06.01.02.02.01.02</t>
  </si>
  <si>
    <t>02.06.01.02.02.01.03</t>
  </si>
  <si>
    <t>02.06.01.02.02.01.04</t>
  </si>
  <si>
    <t>02.06.01.02.02.01.05</t>
  </si>
  <si>
    <t>02.06.01.02.02.01.06</t>
  </si>
  <si>
    <t>02.06.01.02.02.01.07</t>
  </si>
  <si>
    <t>02.06.01.02.02.01.08</t>
  </si>
  <si>
    <t>02.06.01.02.02.01.09</t>
  </si>
  <si>
    <t>02.06.01.02.02.01.10</t>
  </si>
  <si>
    <t>02.06.01.02.02.02</t>
  </si>
  <si>
    <t>02.06.01.02.02.02.01</t>
  </si>
  <si>
    <t>02.06.01.02.02.02.02</t>
  </si>
  <si>
    <t>02.06.01.02.02.02.03</t>
  </si>
  <si>
    <t>02.06.01.02.02.02.04</t>
  </si>
  <si>
    <t>02.06.01.02.02.02.05</t>
  </si>
  <si>
    <t>02.06.01.02.02.03</t>
  </si>
  <si>
    <t>02.06.01.02.02.03.01</t>
  </si>
  <si>
    <t>02.06.01.02.02.03.02</t>
  </si>
  <si>
    <t>02.06.01.02.02.03.03</t>
  </si>
  <si>
    <t>02.06.01.02.02.03.04</t>
  </si>
  <si>
    <t>02.06.01.02.02.03.05</t>
  </si>
  <si>
    <t>02.06.01.02.02.03.06</t>
  </si>
  <si>
    <t>02.06.01.02.02.03.07</t>
  </si>
  <si>
    <t>02.06.01.02.02.04</t>
  </si>
  <si>
    <t>02.06.01.02.02.04.01</t>
  </si>
  <si>
    <t>02.06.01.02.03</t>
  </si>
  <si>
    <t>02.06.01.02.03.01</t>
  </si>
  <si>
    <t>02.06.01.02.03.01.01</t>
  </si>
  <si>
    <t>02.06.01.02.03.01.02</t>
  </si>
  <si>
    <t>02.06.01.02.03.01.03</t>
  </si>
  <si>
    <t>02.06.01.02.03.01.04</t>
  </si>
  <si>
    <t>02.06.01.02.03.01.05</t>
  </si>
  <si>
    <t>02.06.01.02.03.01.06</t>
  </si>
  <si>
    <t>02.06.01.02.03.01.07</t>
  </si>
  <si>
    <t>02.06.01.02.03.01.08</t>
  </si>
  <si>
    <t>02.06.01.02.03.01.09</t>
  </si>
  <si>
    <t>02.06.01.02.03.01.10</t>
  </si>
  <si>
    <t>02.06.01.02.03.02</t>
  </si>
  <si>
    <t>02.06.01.02.03.02.01</t>
  </si>
  <si>
    <t>02.06.01.02.03.02.02</t>
  </si>
  <si>
    <t>02.06.01.02.03.02.03</t>
  </si>
  <si>
    <t>02.06.01.02.03.02.04</t>
  </si>
  <si>
    <t>02.06.01.02.03.02.05</t>
  </si>
  <si>
    <t>02.06.01.02.03.03</t>
  </si>
  <si>
    <t>02.06.01.02.03.03.01</t>
  </si>
  <si>
    <t>02.06.01.02.03.03.02</t>
  </si>
  <si>
    <t>02.06.01.02.03.03.03</t>
  </si>
  <si>
    <t>02.06.01.02.03.03.04</t>
  </si>
  <si>
    <t>02.06.01.02.03.03.05</t>
  </si>
  <si>
    <t>02.06.01.02.03.04</t>
  </si>
  <si>
    <t>02.06.01.02.03.04.01</t>
  </si>
  <si>
    <t>02.06.01.02.03.04.02</t>
  </si>
  <si>
    <t>02.06.01.02.04</t>
  </si>
  <si>
    <t>02.06.01.02.04.01</t>
  </si>
  <si>
    <t>02.06.01.02.04.02</t>
  </si>
  <si>
    <t>02.06.01.02.04.03</t>
  </si>
  <si>
    <t>02.06.01.02.04.04</t>
  </si>
  <si>
    <t>02.06.01.02.04.05</t>
  </si>
  <si>
    <t>02.06.01.02.04.06</t>
  </si>
  <si>
    <t>02.06.01.02.04.07</t>
  </si>
  <si>
    <t>02.06.01.02.04.08</t>
  </si>
  <si>
    <t>02.06.01.02.04.09</t>
  </si>
  <si>
    <t>02.06.01.02.04.10</t>
  </si>
  <si>
    <t>02.06.01.02.04.11</t>
  </si>
  <si>
    <t>02.06.01.02.04.12</t>
  </si>
  <si>
    <t>02.06.01.02.04.13</t>
  </si>
  <si>
    <t>02.06.01.02.05</t>
  </si>
  <si>
    <t>02.06.01.02.05.01</t>
  </si>
  <si>
    <t>02.06.01.02.05.02</t>
  </si>
  <si>
    <t>02.06.01.02.05.03</t>
  </si>
  <si>
    <t>02.06.01.02.05.04</t>
  </si>
  <si>
    <t>02.06.01.02.05.05</t>
  </si>
  <si>
    <t>02.06.01.02.05.06</t>
  </si>
  <si>
    <t>02.06.01.02.05.07</t>
  </si>
  <si>
    <t>02.06.01.02.05.08</t>
  </si>
  <si>
    <t>02.06.01.02.05.09</t>
  </si>
  <si>
    <t>02.06.01.02.05.10</t>
  </si>
  <si>
    <t>02.06.01.03</t>
  </si>
  <si>
    <t>INSTALACIONES ELÉCTRICAS CAMARA DE INGRESO AL SECTOR CIS-01 AL REP-04</t>
  </si>
  <si>
    <t>02.06.01.03.01</t>
  </si>
  <si>
    <t>02.06.01.03.01.01</t>
  </si>
  <si>
    <t>02.06.01.03.01.01.01</t>
  </si>
  <si>
    <t>02.06.01.03.01.01.02</t>
  </si>
  <si>
    <t>02.06.01.03.01.01.03</t>
  </si>
  <si>
    <t>02.06.01.03.01.01.04</t>
  </si>
  <si>
    <t>02.06.01.03.01.01.05</t>
  </si>
  <si>
    <t>02.06.01.03.01.01.06</t>
  </si>
  <si>
    <t>02.06.01.03.01.01.07</t>
  </si>
  <si>
    <t>02.06.01.03.01.01.08</t>
  </si>
  <si>
    <t>02.06.01.03.01.01.09</t>
  </si>
  <si>
    <t>02.06.01.03.01.01.10</t>
  </si>
  <si>
    <t>02.06.01.03.01.02</t>
  </si>
  <si>
    <t>02.06.01.03.01.02.01</t>
  </si>
  <si>
    <t>02.06.01.03.01.02.02</t>
  </si>
  <si>
    <t>02.06.01.03.01.02.03</t>
  </si>
  <si>
    <t>02.06.01.03.01.02.04</t>
  </si>
  <si>
    <t>02.06.01.03.01.02.05</t>
  </si>
  <si>
    <t>02.06.01.03.01.03</t>
  </si>
  <si>
    <t>02.06.01.03.01.03.01</t>
  </si>
  <si>
    <t>02.06.01.03.01.03.02</t>
  </si>
  <si>
    <t>02.06.01.03.01.03.03</t>
  </si>
  <si>
    <t>02.06.01.03.01.03.04</t>
  </si>
  <si>
    <t>02.06.01.03.01.03.05</t>
  </si>
  <si>
    <t>02.06.01.03.01.04</t>
  </si>
  <si>
    <t>02.06.01.03.01.04.01</t>
  </si>
  <si>
    <t>02.06.01.03.02</t>
  </si>
  <si>
    <t>02.06.01.03.02.01</t>
  </si>
  <si>
    <t>02.06.01.03.02.01.01</t>
  </si>
  <si>
    <t>02.06.01.03.02.01.02</t>
  </si>
  <si>
    <t>02.06.01.03.02.01.03</t>
  </si>
  <si>
    <t>02.06.01.03.02.01.04</t>
  </si>
  <si>
    <t>02.06.01.03.02.01.05</t>
  </si>
  <si>
    <t>02.06.01.03.02.01.06</t>
  </si>
  <si>
    <t>02.06.01.03.02.01.07</t>
  </si>
  <si>
    <t>02.06.01.03.02.01.08</t>
  </si>
  <si>
    <t>02.06.01.03.02.01.09</t>
  </si>
  <si>
    <t>02.06.01.03.02.01.10</t>
  </si>
  <si>
    <t>02.06.01.03.02.02</t>
  </si>
  <si>
    <t>02.06.01.03.02.02.01</t>
  </si>
  <si>
    <t>02.06.01.03.02.02.02</t>
  </si>
  <si>
    <t>02.06.01.03.02.02.03</t>
  </si>
  <si>
    <t>02.06.01.03.02.02.04</t>
  </si>
  <si>
    <t>02.06.01.03.02.02.05</t>
  </si>
  <si>
    <t>02.06.01.03.02.03</t>
  </si>
  <si>
    <t>02.06.01.03.02.03.01</t>
  </si>
  <si>
    <t>02.06.01.03.02.03.02</t>
  </si>
  <si>
    <t>02.06.01.03.02.03.03</t>
  </si>
  <si>
    <t>02.06.01.03.02.03.04</t>
  </si>
  <si>
    <t>02.06.01.03.02.03.05</t>
  </si>
  <si>
    <t>02.06.01.03.02.03.06</t>
  </si>
  <si>
    <t>02.06.01.03.02.03.07</t>
  </si>
  <si>
    <t>02.06.01.03.02.04</t>
  </si>
  <si>
    <t>02.06.01.03.02.04.01</t>
  </si>
  <si>
    <t>02.06.01.03.03</t>
  </si>
  <si>
    <t>02.06.01.03.03.01</t>
  </si>
  <si>
    <t>02.06.01.03.03.01.01</t>
  </si>
  <si>
    <t>02.06.01.03.03.01.02</t>
  </si>
  <si>
    <t>02.06.01.03.03.01.03</t>
  </si>
  <si>
    <t>02.06.01.03.03.01.04</t>
  </si>
  <si>
    <t>02.06.01.03.03.01.05</t>
  </si>
  <si>
    <t>02.06.01.03.03.01.06</t>
  </si>
  <si>
    <t>02.06.01.03.03.01.07</t>
  </si>
  <si>
    <t>02.06.01.03.03.01.08</t>
  </si>
  <si>
    <t>02.06.01.03.03.01.09</t>
  </si>
  <si>
    <t>02.06.01.03.03.01.10</t>
  </si>
  <si>
    <t>02.06.01.03.03.02</t>
  </si>
  <si>
    <t>02.06.01.03.03.02.01</t>
  </si>
  <si>
    <t>02.06.01.03.03.02.02</t>
  </si>
  <si>
    <t>02.06.01.03.03.02.03</t>
  </si>
  <si>
    <t>02.06.01.03.03.02.04</t>
  </si>
  <si>
    <t>02.06.01.03.03.02.05</t>
  </si>
  <si>
    <t>02.06.01.03.03.03</t>
  </si>
  <si>
    <t>02.06.01.03.03.03.01</t>
  </si>
  <si>
    <t>02.06.01.03.03.03.02</t>
  </si>
  <si>
    <t>02.06.01.03.03.03.03</t>
  </si>
  <si>
    <t>02.06.01.03.03.03.04</t>
  </si>
  <si>
    <t>02.06.01.03.03.03.05</t>
  </si>
  <si>
    <t>02.06.01.03.03.04</t>
  </si>
  <si>
    <t>02.06.01.03.03.04.01</t>
  </si>
  <si>
    <t>02.06.01.03.03.04.02</t>
  </si>
  <si>
    <t>02.06.01.03.04</t>
  </si>
  <si>
    <t>02.06.01.03.04.01</t>
  </si>
  <si>
    <t>02.06.01.03.04.02</t>
  </si>
  <si>
    <t>02.06.01.03.04.03</t>
  </si>
  <si>
    <t>02.06.01.03.04.04</t>
  </si>
  <si>
    <t>02.06.01.03.04.05</t>
  </si>
  <si>
    <t>02.06.01.03.04.06</t>
  </si>
  <si>
    <t>02.06.01.03.04.07</t>
  </si>
  <si>
    <t>02.06.01.03.04.08</t>
  </si>
  <si>
    <t>02.06.01.03.04.09</t>
  </si>
  <si>
    <t>02.06.01.03.04.10</t>
  </si>
  <si>
    <t>02.06.01.03.04.11</t>
  </si>
  <si>
    <t>02.06.01.03.04.12</t>
  </si>
  <si>
    <t>02.06.01.03.04.13</t>
  </si>
  <si>
    <t>02.06.01.03.05</t>
  </si>
  <si>
    <t>02.06.01.03.05.01</t>
  </si>
  <si>
    <t>02.06.01.03.05.02</t>
  </si>
  <si>
    <t>02.06.01.03.05.03</t>
  </si>
  <si>
    <t>02.06.01.03.05.04</t>
  </si>
  <si>
    <t>02.06.01.03.05.05</t>
  </si>
  <si>
    <t>02.06.01.03.05.06</t>
  </si>
  <si>
    <t>02.06.01.03.05.07</t>
  </si>
  <si>
    <t>02.06.01.03.05.08</t>
  </si>
  <si>
    <t>02.06.01.04</t>
  </si>
  <si>
    <t>INSTALACIONES ELÉCTRICAS CAMARA DE INGRESO AL SECTOR CIS-01 AL REP-05</t>
  </si>
  <si>
    <t>02.06.01.04.01</t>
  </si>
  <si>
    <t>02.06.01.04.01.01</t>
  </si>
  <si>
    <t>02.06.01.04.01.01.01</t>
  </si>
  <si>
    <t>02.06.01.04.01.01.02</t>
  </si>
  <si>
    <t>02.06.01.04.01.01.03</t>
  </si>
  <si>
    <t>02.06.01.04.01.01.04</t>
  </si>
  <si>
    <t>02.06.01.04.01.01.05</t>
  </si>
  <si>
    <t>02.06.01.04.01.01.06</t>
  </si>
  <si>
    <t>02.06.01.04.01.01.07</t>
  </si>
  <si>
    <t>02.06.01.04.01.01.08</t>
  </si>
  <si>
    <t>02.06.01.04.01.01.09</t>
  </si>
  <si>
    <t>02.06.01.04.01.01.10</t>
  </si>
  <si>
    <t>02.06.01.04.01.02</t>
  </si>
  <si>
    <t>02.06.01.04.01.02.01</t>
  </si>
  <si>
    <t>02.06.01.04.01.02.02</t>
  </si>
  <si>
    <t>02.06.01.04.01.02.03</t>
  </si>
  <si>
    <t>02.06.01.04.01.02.04</t>
  </si>
  <si>
    <t>02.06.01.04.01.02.05</t>
  </si>
  <si>
    <t>02.06.01.04.01.03</t>
  </si>
  <si>
    <t>02.06.01.04.01.03.01</t>
  </si>
  <si>
    <t>02.06.01.04.01.03.02</t>
  </si>
  <si>
    <t>02.06.01.04.01.03.03</t>
  </si>
  <si>
    <t>02.06.01.04.01.03.04</t>
  </si>
  <si>
    <t>02.06.01.04.01.03.05</t>
  </si>
  <si>
    <t>02.06.01.04.01.04</t>
  </si>
  <si>
    <t>02.06.01.04.01.04.01</t>
  </si>
  <si>
    <t>02.06.01.04.02</t>
  </si>
  <si>
    <t>02.06.01.04.02.01</t>
  </si>
  <si>
    <t>02.06.01.04.02.01.01</t>
  </si>
  <si>
    <t>02.06.01.04.02.01.02</t>
  </si>
  <si>
    <t>02.06.01.04.02.01.03</t>
  </si>
  <si>
    <t>02.06.01.04.02.01.04</t>
  </si>
  <si>
    <t>02.06.01.04.02.01.05</t>
  </si>
  <si>
    <t>02.06.01.04.02.01.06</t>
  </si>
  <si>
    <t>02.06.01.04.02.01.07</t>
  </si>
  <si>
    <t>02.06.01.04.02.01.08</t>
  </si>
  <si>
    <t>02.06.01.04.02.01.09</t>
  </si>
  <si>
    <t>02.06.01.04.02.01.10</t>
  </si>
  <si>
    <t>02.06.01.04.02.02</t>
  </si>
  <si>
    <t>02.06.01.04.02.02.01</t>
  </si>
  <si>
    <t>02.06.01.04.02.02.02</t>
  </si>
  <si>
    <t>02.06.01.04.02.02.03</t>
  </si>
  <si>
    <t>02.06.01.04.02.02.04</t>
  </si>
  <si>
    <t>02.06.01.04.02.02.05</t>
  </si>
  <si>
    <t>02.06.01.04.02.03</t>
  </si>
  <si>
    <t>02.06.01.04.02.03.01</t>
  </si>
  <si>
    <t>02.06.01.04.02.03.02</t>
  </si>
  <si>
    <t>02.06.01.04.02.03.03</t>
  </si>
  <si>
    <t>02.06.01.04.02.03.04</t>
  </si>
  <si>
    <t>02.06.01.04.02.03.05</t>
  </si>
  <si>
    <t>02.06.01.04.02.03.06</t>
  </si>
  <si>
    <t>02.06.01.04.02.03.07</t>
  </si>
  <si>
    <t>02.06.01.04.02.04</t>
  </si>
  <si>
    <t>02.06.01.04.02.04.01</t>
  </si>
  <si>
    <t>02.06.01.04.03</t>
  </si>
  <si>
    <t>02.06.01.04.03.01</t>
  </si>
  <si>
    <t>02.06.01.04.03.01.01</t>
  </si>
  <si>
    <t>02.06.01.04.03.01.02</t>
  </si>
  <si>
    <t>02.06.01.04.03.01.03</t>
  </si>
  <si>
    <t>02.06.01.04.03.01.04</t>
  </si>
  <si>
    <t>02.06.01.04.03.01.05</t>
  </si>
  <si>
    <t>02.06.01.04.03.01.06</t>
  </si>
  <si>
    <t>02.06.01.04.03.01.07</t>
  </si>
  <si>
    <t>02.06.01.04.03.01.08</t>
  </si>
  <si>
    <t>02.06.01.04.03.01.09</t>
  </si>
  <si>
    <t>02.06.01.04.03.01.10</t>
  </si>
  <si>
    <t>02.06.01.04.03.02</t>
  </si>
  <si>
    <t>02.06.01.04.03.02.01</t>
  </si>
  <si>
    <t>02.06.01.04.03.02.02</t>
  </si>
  <si>
    <t>02.06.01.04.03.02.03</t>
  </si>
  <si>
    <t>02.06.01.04.03.02.04</t>
  </si>
  <si>
    <t>02.06.01.04.03.02.05</t>
  </si>
  <si>
    <t>02.06.01.04.03.03</t>
  </si>
  <si>
    <t>02.06.01.04.03.03.01</t>
  </si>
  <si>
    <t>02.06.01.04.03.03.02</t>
  </si>
  <si>
    <t>02.06.01.04.03.03.03</t>
  </si>
  <si>
    <t>02.06.01.04.03.03.04</t>
  </si>
  <si>
    <t>02.06.01.04.03.03.05</t>
  </si>
  <si>
    <t>02.06.01.04.03.04</t>
  </si>
  <si>
    <t>02.06.01.04.03.04.01</t>
  </si>
  <si>
    <t>02.06.01.04.03.04.02</t>
  </si>
  <si>
    <t>02.06.01.04.04</t>
  </si>
  <si>
    <t>02.06.01.04.04.01</t>
  </si>
  <si>
    <t>02.06.01.04.04.02</t>
  </si>
  <si>
    <t>02.06.01.04.04.03</t>
  </si>
  <si>
    <t>02.06.01.04.04.04</t>
  </si>
  <si>
    <t>02.06.01.04.04.05</t>
  </si>
  <si>
    <t>02.06.01.04.04.06</t>
  </si>
  <si>
    <t>02.06.01.04.04.07</t>
  </si>
  <si>
    <t>02.06.01.04.04.08</t>
  </si>
  <si>
    <t>02.06.01.04.04.09</t>
  </si>
  <si>
    <t>02.06.01.04.04.10</t>
  </si>
  <si>
    <t>02.06.01.04.04.11</t>
  </si>
  <si>
    <t>02.06.01.04.04.12</t>
  </si>
  <si>
    <t>02.06.01.04.04.13</t>
  </si>
  <si>
    <t>02.06.01.04.05</t>
  </si>
  <si>
    <t>02.06.01.04.05.01</t>
  </si>
  <si>
    <t>02.06.01.04.05.02</t>
  </si>
  <si>
    <t>02.06.01.04.05.03</t>
  </si>
  <si>
    <t>02.06.01.04.05.04</t>
  </si>
  <si>
    <t>02.06.01.04.05.05</t>
  </si>
  <si>
    <t>02.06.01.04.05.06</t>
  </si>
  <si>
    <t>02.06.01.04.05.07</t>
  </si>
  <si>
    <t>02.06.01.04.05.08</t>
  </si>
  <si>
    <t>02.06.01.05</t>
  </si>
  <si>
    <t>INSTALACIONES ELÉCTRICAS CAMARA DE INGRESO AL SECTOR CIS-01 AL REP-06</t>
  </si>
  <si>
    <t>02.06.01.05.01</t>
  </si>
  <si>
    <t>02.06.01.05.01.01</t>
  </si>
  <si>
    <t>02.06.01.05.01.01.01</t>
  </si>
  <si>
    <t>02.06.01.05.01.01.02</t>
  </si>
  <si>
    <t>02.06.01.05.01.01.03</t>
  </si>
  <si>
    <t>02.06.01.05.01.01.04</t>
  </si>
  <si>
    <t>02.06.01.05.01.01.05</t>
  </si>
  <si>
    <t>02.06.01.05.01.01.06</t>
  </si>
  <si>
    <t>02.06.01.05.01.01.07</t>
  </si>
  <si>
    <t>02.06.01.05.01.01.08</t>
  </si>
  <si>
    <t>02.06.01.05.01.01.09</t>
  </si>
  <si>
    <t>02.06.01.05.01.01.10</t>
  </si>
  <si>
    <t>02.06.01.05.01.02</t>
  </si>
  <si>
    <t>02.06.01.05.01.02.01</t>
  </si>
  <si>
    <t>02.06.01.05.01.02.02</t>
  </si>
  <si>
    <t>02.06.01.05.01.02.03</t>
  </si>
  <si>
    <t>02.06.01.05.01.02.04</t>
  </si>
  <si>
    <t>02.06.01.05.01.02.05</t>
  </si>
  <si>
    <t>02.06.01.05.01.03</t>
  </si>
  <si>
    <t>02.06.01.05.01.03.01</t>
  </si>
  <si>
    <t>02.06.01.05.01.03.02</t>
  </si>
  <si>
    <t>02.06.01.05.01.03.03</t>
  </si>
  <si>
    <t>02.06.01.05.01.03.04</t>
  </si>
  <si>
    <t>02.06.01.05.01.03.05</t>
  </si>
  <si>
    <t>02.06.01.05.01.04</t>
  </si>
  <si>
    <t>02.06.01.05.01.04.01</t>
  </si>
  <si>
    <t>02.06.01.05.02</t>
  </si>
  <si>
    <t>02.06.01.05.02.01</t>
  </si>
  <si>
    <t>02.06.01.05.02.01.01</t>
  </si>
  <si>
    <t>02.06.01.05.02.01.02</t>
  </si>
  <si>
    <t>02.06.01.05.02.01.03</t>
  </si>
  <si>
    <t>02.06.01.05.02.01.04</t>
  </si>
  <si>
    <t>02.06.01.05.02.01.05</t>
  </si>
  <si>
    <t>02.06.01.05.02.01.06</t>
  </si>
  <si>
    <t>02.06.01.05.02.01.07</t>
  </si>
  <si>
    <t>02.06.01.05.02.01.08</t>
  </si>
  <si>
    <t>02.06.01.05.02.01.09</t>
  </si>
  <si>
    <t>02.06.01.05.02.01.10</t>
  </si>
  <si>
    <t>02.06.01.05.02.02</t>
  </si>
  <si>
    <t>02.06.01.05.02.02.01</t>
  </si>
  <si>
    <t>02.06.01.05.02.02.02</t>
  </si>
  <si>
    <t>02.06.01.05.02.02.03</t>
  </si>
  <si>
    <t>02.06.01.05.02.02.04</t>
  </si>
  <si>
    <t>02.06.01.05.02.02.05</t>
  </si>
  <si>
    <t>02.06.01.05.02.03</t>
  </si>
  <si>
    <t>02.06.01.05.02.03.01</t>
  </si>
  <si>
    <t>02.06.01.05.02.03.02</t>
  </si>
  <si>
    <t>02.06.01.05.02.03.03</t>
  </si>
  <si>
    <t>02.06.01.05.02.03.04</t>
  </si>
  <si>
    <t>02.06.01.05.02.03.05</t>
  </si>
  <si>
    <t>02.06.01.05.02.03.06</t>
  </si>
  <si>
    <t>02.06.01.05.02.03.07</t>
  </si>
  <si>
    <t>02.06.01.05.02.04</t>
  </si>
  <si>
    <t>02.06.01.05.02.04.01</t>
  </si>
  <si>
    <t>02.06.01.05.03</t>
  </si>
  <si>
    <t>02.06.01.05.03.01</t>
  </si>
  <si>
    <t>02.06.01.05.03.01.01</t>
  </si>
  <si>
    <t>02.06.01.05.03.01.02</t>
  </si>
  <si>
    <t>02.06.01.05.03.01.03</t>
  </si>
  <si>
    <t>02.06.01.05.03.01.04</t>
  </si>
  <si>
    <t>02.06.01.05.03.01.05</t>
  </si>
  <si>
    <t>02.06.01.05.03.01.06</t>
  </si>
  <si>
    <t>02.06.01.05.03.01.07</t>
  </si>
  <si>
    <t>02.06.01.05.03.01.08</t>
  </si>
  <si>
    <t>02.06.01.05.03.01.09</t>
  </si>
  <si>
    <t>02.06.01.05.03.01.10</t>
  </si>
  <si>
    <t>02.06.01.05.03.02</t>
  </si>
  <si>
    <t>02.06.01.05.03.02.01</t>
  </si>
  <si>
    <t>02.06.01.05.03.02.02</t>
  </si>
  <si>
    <t>02.06.01.05.03.02.03</t>
  </si>
  <si>
    <t>02.06.01.05.03.02.04</t>
  </si>
  <si>
    <t>02.06.01.05.03.02.05</t>
  </si>
  <si>
    <t>02.06.01.05.03.03</t>
  </si>
  <si>
    <t>02.06.01.05.03.03.01</t>
  </si>
  <si>
    <t>02.06.01.05.03.03.02</t>
  </si>
  <si>
    <t>02.06.01.05.03.03.03</t>
  </si>
  <si>
    <t>02.06.01.05.03.03.04</t>
  </si>
  <si>
    <t>02.06.01.05.03.03.05</t>
  </si>
  <si>
    <t>02.06.01.05.03.04</t>
  </si>
  <si>
    <t>02.06.01.05.03.04.01</t>
  </si>
  <si>
    <t>02.06.01.05.03.04.02</t>
  </si>
  <si>
    <t>02.06.01.05.04</t>
  </si>
  <si>
    <t>02.06.01.05.04.01</t>
  </si>
  <si>
    <t>02.06.01.05.04.02</t>
  </si>
  <si>
    <t>02.06.01.05.04.03</t>
  </si>
  <si>
    <t>02.06.01.05.04.04</t>
  </si>
  <si>
    <t>02.06.01.05.04.05</t>
  </si>
  <si>
    <t>02.06.01.05.04.06</t>
  </si>
  <si>
    <t>02.06.01.05.04.07</t>
  </si>
  <si>
    <t>02.06.01.05.04.08</t>
  </si>
  <si>
    <t>02.06.01.05.04.09</t>
  </si>
  <si>
    <t>02.06.01.05.04.10</t>
  </si>
  <si>
    <t>02.06.01.05.04.11</t>
  </si>
  <si>
    <t>02.06.01.05.04.12</t>
  </si>
  <si>
    <t>02.06.01.05.04.13</t>
  </si>
  <si>
    <t>02.06.01.05.05</t>
  </si>
  <si>
    <t>02.06.01.05.05.01</t>
  </si>
  <si>
    <t>02.06.01.05.05.02</t>
  </si>
  <si>
    <t>02.06.01.05.05.03</t>
  </si>
  <si>
    <t>02.06.01.05.05.04</t>
  </si>
  <si>
    <t>02.06.01.05.05.05</t>
  </si>
  <si>
    <t>02.06.01.05.05.06</t>
  </si>
  <si>
    <t>02.06.01.05.05.07</t>
  </si>
  <si>
    <t>02.06.01.05.05.08</t>
  </si>
  <si>
    <t>02.06.01.06</t>
  </si>
  <si>
    <t>INSTALACIONES ELÉCTRICAS CAMARA DE INGRESO AL SECTOR CIS-01 AL REP-11</t>
  </si>
  <si>
    <t>02.06.01.06.01</t>
  </si>
  <si>
    <t>02.06.01.06.01.01</t>
  </si>
  <si>
    <t>02.06.01.06.01.01.01</t>
  </si>
  <si>
    <t>02.06.01.06.01.01.02</t>
  </si>
  <si>
    <t>02.06.01.06.01.01.03</t>
  </si>
  <si>
    <t>02.06.01.06.01.01.04</t>
  </si>
  <si>
    <t>02.06.01.06.01.01.05</t>
  </si>
  <si>
    <t>02.06.01.06.01.01.06</t>
  </si>
  <si>
    <t>02.06.01.06.01.01.07</t>
  </si>
  <si>
    <t>02.06.01.06.01.01.08</t>
  </si>
  <si>
    <t>02.06.01.06.01.01.09</t>
  </si>
  <si>
    <t>02.06.01.06.01.01.10</t>
  </si>
  <si>
    <t>02.06.01.06.01.02</t>
  </si>
  <si>
    <t>02.06.01.06.01.02.01</t>
  </si>
  <si>
    <t>02.06.01.06.01.02.02</t>
  </si>
  <si>
    <t>02.06.01.06.01.02.03</t>
  </si>
  <si>
    <t>02.06.01.06.01.02.04</t>
  </si>
  <si>
    <t>02.06.01.06.01.02.05</t>
  </si>
  <si>
    <t>02.06.01.06.01.03</t>
  </si>
  <si>
    <t>02.06.01.06.01.03.01</t>
  </si>
  <si>
    <t>02.06.01.06.01.03.02</t>
  </si>
  <si>
    <t>02.06.01.06.01.03.03</t>
  </si>
  <si>
    <t>02.06.01.06.01.03.04</t>
  </si>
  <si>
    <t>02.06.01.06.01.03.05</t>
  </si>
  <si>
    <t>02.06.01.06.01.04</t>
  </si>
  <si>
    <t>02.06.01.06.01.04.01</t>
  </si>
  <si>
    <t>02.06.01.06.02</t>
  </si>
  <si>
    <t>02.06.01.06.02.01</t>
  </si>
  <si>
    <t>02.06.01.06.02.01.01</t>
  </si>
  <si>
    <t>02.06.01.06.02.01.02</t>
  </si>
  <si>
    <t>02.06.01.06.02.01.03</t>
  </si>
  <si>
    <t>02.06.01.06.02.01.04</t>
  </si>
  <si>
    <t>02.06.01.06.02.01.05</t>
  </si>
  <si>
    <t>02.06.01.06.02.01.06</t>
  </si>
  <si>
    <t>02.06.01.06.02.01.07</t>
  </si>
  <si>
    <t>02.06.01.06.02.01.08</t>
  </si>
  <si>
    <t>02.06.01.06.02.01.09</t>
  </si>
  <si>
    <t>02.06.01.06.02.01.10</t>
  </si>
  <si>
    <t>02.06.01.06.02.02</t>
  </si>
  <si>
    <t>02.06.01.06.02.02.01</t>
  </si>
  <si>
    <t>02.06.01.06.02.02.02</t>
  </si>
  <si>
    <t>02.06.01.06.02.02.03</t>
  </si>
  <si>
    <t>02.06.01.06.02.02.04</t>
  </si>
  <si>
    <t>02.06.01.06.02.02.05</t>
  </si>
  <si>
    <t>02.06.01.06.02.03</t>
  </si>
  <si>
    <t>02.06.01.06.02.03.01</t>
  </si>
  <si>
    <t>02.06.01.06.02.03.02</t>
  </si>
  <si>
    <t>02.06.01.06.02.03.03</t>
  </si>
  <si>
    <t>02.06.01.06.02.03.04</t>
  </si>
  <si>
    <t>02.06.01.06.02.03.05</t>
  </si>
  <si>
    <t>02.06.01.06.02.03.06</t>
  </si>
  <si>
    <t>02.06.01.06.02.03.07</t>
  </si>
  <si>
    <t>02.06.01.06.02.04</t>
  </si>
  <si>
    <t>02.06.01.06.02.04.01</t>
  </si>
  <si>
    <t>02.06.01.06.03</t>
  </si>
  <si>
    <t>02.06.01.06.03.01</t>
  </si>
  <si>
    <t>02.06.01.06.03.01.01</t>
  </si>
  <si>
    <t>02.06.01.06.03.01.02</t>
  </si>
  <si>
    <t>02.06.01.06.03.01.03</t>
  </si>
  <si>
    <t>02.06.01.06.03.01.04</t>
  </si>
  <si>
    <t>02.06.01.06.03.01.05</t>
  </si>
  <si>
    <t>02.06.01.06.03.01.06</t>
  </si>
  <si>
    <t>02.06.01.06.03.01.07</t>
  </si>
  <si>
    <t>02.06.01.06.03.01.08</t>
  </si>
  <si>
    <t>02.06.01.06.03.01.09</t>
  </si>
  <si>
    <t>02.06.01.06.03.01.10</t>
  </si>
  <si>
    <t>02.06.01.06.03.02</t>
  </si>
  <si>
    <t>02.06.01.06.03.02.01</t>
  </si>
  <si>
    <t>02.06.01.06.03.02.02</t>
  </si>
  <si>
    <t>02.06.01.06.03.02.03</t>
  </si>
  <si>
    <t>02.06.01.06.03.02.04</t>
  </si>
  <si>
    <t>02.06.01.06.03.02.05</t>
  </si>
  <si>
    <t>02.06.01.06.03.03</t>
  </si>
  <si>
    <t>02.06.01.06.03.03.01</t>
  </si>
  <si>
    <t>02.06.01.06.03.03.02</t>
  </si>
  <si>
    <t>02.06.01.06.03.03.03</t>
  </si>
  <si>
    <t>02.06.01.06.03.03.04</t>
  </si>
  <si>
    <t>02.06.01.06.03.03.05</t>
  </si>
  <si>
    <t>02.06.01.06.03.04</t>
  </si>
  <si>
    <t>02.06.01.06.03.04.01</t>
  </si>
  <si>
    <t>02.06.01.06.03.04.02</t>
  </si>
  <si>
    <t>02.06.01.06.04</t>
  </si>
  <si>
    <t>02.06.01.06.04.01</t>
  </si>
  <si>
    <t>02.06.01.06.04.02</t>
  </si>
  <si>
    <t>02.06.01.06.04.03</t>
  </si>
  <si>
    <t>02.06.01.06.04.04</t>
  </si>
  <si>
    <t>02.06.01.06.04.05</t>
  </si>
  <si>
    <t>02.06.01.06.04.06</t>
  </si>
  <si>
    <t>02.06.01.06.04.07</t>
  </si>
  <si>
    <t>02.06.01.06.04.08</t>
  </si>
  <si>
    <t>02.06.01.06.04.09</t>
  </si>
  <si>
    <t>02.06.01.06.04.10</t>
  </si>
  <si>
    <t>02.06.01.06.04.11</t>
  </si>
  <si>
    <t>02.06.01.06.04.12</t>
  </si>
  <si>
    <t>02.06.01.06.04.13</t>
  </si>
  <si>
    <t>02.06.01.06.05</t>
  </si>
  <si>
    <t>02.06.01.06.05.01</t>
  </si>
  <si>
    <t>02.06.01.06.05.02</t>
  </si>
  <si>
    <t>02.06.01.06.05.03</t>
  </si>
  <si>
    <t>02.06.01.06.05.04</t>
  </si>
  <si>
    <t>02.06.01.06.05.05</t>
  </si>
  <si>
    <t>02.06.01.06.05.06</t>
  </si>
  <si>
    <t>02.06.01.06.05.07</t>
  </si>
  <si>
    <t>02.06.01.06.05.08</t>
  </si>
  <si>
    <t>02.06.01.07</t>
  </si>
  <si>
    <t>INSTALACIONES ELÉCTRICAS CAMARA DE INGRESO AL SECTOR CIS-01 AL REP-13</t>
  </si>
  <si>
    <t>02.06.01.07.01</t>
  </si>
  <si>
    <t>02.06.01.07.01.01</t>
  </si>
  <si>
    <t>02.06.01.07.01.01.01</t>
  </si>
  <si>
    <t>02.06.01.07.01.01.02</t>
  </si>
  <si>
    <t>02.06.01.07.01.01.03</t>
  </si>
  <si>
    <t>02.06.01.07.01.01.04</t>
  </si>
  <si>
    <t>02.06.01.07.01.01.05</t>
  </si>
  <si>
    <t>02.06.01.07.01.01.06</t>
  </si>
  <si>
    <t>02.06.01.07.01.01.07</t>
  </si>
  <si>
    <t>02.06.01.07.01.01.08</t>
  </si>
  <si>
    <t>02.06.01.07.01.01.09</t>
  </si>
  <si>
    <t>02.06.01.07.01.01.10</t>
  </si>
  <si>
    <t>02.06.01.07.01.02</t>
  </si>
  <si>
    <t>02.06.01.07.01.02.01</t>
  </si>
  <si>
    <t>02.06.01.07.01.02.02</t>
  </si>
  <si>
    <t>02.06.01.07.01.02.03</t>
  </si>
  <si>
    <t>02.06.01.07.01.02.04</t>
  </si>
  <si>
    <t>02.06.01.07.01.02.05</t>
  </si>
  <si>
    <t>02.06.01.07.01.03</t>
  </si>
  <si>
    <t>02.06.01.07.01.03.01</t>
  </si>
  <si>
    <t>02.06.01.07.01.03.02</t>
  </si>
  <si>
    <t>02.06.01.07.01.03.03</t>
  </si>
  <si>
    <t>02.06.01.07.01.03.04</t>
  </si>
  <si>
    <t>02.06.01.07.01.03.05</t>
  </si>
  <si>
    <t>02.06.01.07.01.04</t>
  </si>
  <si>
    <t>02.06.01.07.01.04.01</t>
  </si>
  <si>
    <t>02.06.01.07.02</t>
  </si>
  <si>
    <t>02.06.01.07.02.01</t>
  </si>
  <si>
    <t>02.06.01.07.02.01.01</t>
  </si>
  <si>
    <t>02.06.01.07.02.01.02</t>
  </si>
  <si>
    <t>02.06.01.07.02.01.03</t>
  </si>
  <si>
    <t>02.06.01.07.02.01.04</t>
  </si>
  <si>
    <t>02.06.01.07.02.01.05</t>
  </si>
  <si>
    <t>02.06.01.07.02.01.06</t>
  </si>
  <si>
    <t>02.06.01.07.02.01.07</t>
  </si>
  <si>
    <t>02.06.01.07.02.01.08</t>
  </si>
  <si>
    <t>02.06.01.07.02.01.09</t>
  </si>
  <si>
    <t>02.06.01.07.02.01.10</t>
  </si>
  <si>
    <t>02.06.01.07.02.02</t>
  </si>
  <si>
    <t>02.06.01.07.02.02.01</t>
  </si>
  <si>
    <t>02.06.01.07.02.02.02</t>
  </si>
  <si>
    <t>02.06.01.07.02.02.03</t>
  </si>
  <si>
    <t>02.06.01.07.02.02.04</t>
  </si>
  <si>
    <t>02.06.01.07.02.02.05</t>
  </si>
  <si>
    <t>02.06.01.07.02.03</t>
  </si>
  <si>
    <t>02.06.01.07.02.03.01</t>
  </si>
  <si>
    <t>02.06.01.07.02.03.02</t>
  </si>
  <si>
    <t>02.06.01.07.02.03.03</t>
  </si>
  <si>
    <t>02.06.01.07.02.03.04</t>
  </si>
  <si>
    <t>02.06.01.07.02.03.05</t>
  </si>
  <si>
    <t>02.06.01.07.02.03.06</t>
  </si>
  <si>
    <t>02.06.01.07.02.03.07</t>
  </si>
  <si>
    <t>02.06.01.07.02.04</t>
  </si>
  <si>
    <t>02.06.01.07.02.04.01</t>
  </si>
  <si>
    <t>02.06.01.07.03</t>
  </si>
  <si>
    <t>02.06.01.07.03.01</t>
  </si>
  <si>
    <t>02.06.01.07.03.01.01</t>
  </si>
  <si>
    <t>02.06.01.07.03.01.02</t>
  </si>
  <si>
    <t>02.06.01.07.03.01.03</t>
  </si>
  <si>
    <t>02.06.01.07.03.01.04</t>
  </si>
  <si>
    <t>02.06.01.07.03.01.05</t>
  </si>
  <si>
    <t>02.06.01.07.03.01.06</t>
  </si>
  <si>
    <t>02.06.01.07.03.01.07</t>
  </si>
  <si>
    <t>02.06.01.07.03.01.08</t>
  </si>
  <si>
    <t>02.06.01.07.03.01.09</t>
  </si>
  <si>
    <t>02.06.01.07.03.01.10</t>
  </si>
  <si>
    <t>02.06.01.07.03.02</t>
  </si>
  <si>
    <t>02.06.01.07.03.02.01</t>
  </si>
  <si>
    <t>02.06.01.07.03.02.02</t>
  </si>
  <si>
    <t>02.06.01.07.03.02.03</t>
  </si>
  <si>
    <t>02.06.01.07.03.02.04</t>
  </si>
  <si>
    <t>02.06.01.07.03.02.05</t>
  </si>
  <si>
    <t>02.06.01.07.03.03</t>
  </si>
  <si>
    <t>02.06.01.07.03.03.01</t>
  </si>
  <si>
    <t>02.06.01.07.03.03.02</t>
  </si>
  <si>
    <t>02.06.01.07.03.03.03</t>
  </si>
  <si>
    <t>02.06.01.07.03.03.04</t>
  </si>
  <si>
    <t>02.06.01.07.03.03.05</t>
  </si>
  <si>
    <t>02.06.01.07.03.04</t>
  </si>
  <si>
    <t>02.06.01.07.03.04.01</t>
  </si>
  <si>
    <t>02.06.01.07.03.04.02</t>
  </si>
  <si>
    <t>02.06.01.07.04</t>
  </si>
  <si>
    <t>02.06.01.07.04.01</t>
  </si>
  <si>
    <t>02.06.01.07.04.02</t>
  </si>
  <si>
    <t>02.06.01.07.04.03</t>
  </si>
  <si>
    <t>02.06.01.07.04.04</t>
  </si>
  <si>
    <t>02.06.01.07.04.05</t>
  </si>
  <si>
    <t>02.06.01.07.04.06</t>
  </si>
  <si>
    <t>02.06.01.07.04.07</t>
  </si>
  <si>
    <t>02.06.01.07.04.08</t>
  </si>
  <si>
    <t>02.06.01.07.04.09</t>
  </si>
  <si>
    <t>02.06.01.07.04.10</t>
  </si>
  <si>
    <t>02.06.01.07.04.11</t>
  </si>
  <si>
    <t>02.06.01.07.04.12</t>
  </si>
  <si>
    <t>02.06.01.07.04.13</t>
  </si>
  <si>
    <t>02.06.01.07.05</t>
  </si>
  <si>
    <t>02.06.01.07.05.01</t>
  </si>
  <si>
    <t>02.06.01.07.05.02</t>
  </si>
  <si>
    <t>02.06.01.07.05.03</t>
  </si>
  <si>
    <t>02.06.01.07.05.04</t>
  </si>
  <si>
    <t>02.06.01.07.05.05</t>
  </si>
  <si>
    <t>02.06.01.07.05.06</t>
  </si>
  <si>
    <t>02.06.01.07.05.07</t>
  </si>
  <si>
    <t>02.06.01.07.05.08</t>
  </si>
  <si>
    <t>02.06.01.08</t>
  </si>
  <si>
    <t>INSTALACIONES ELÉCTRICAS CAMARA DE INGRESO AL SECTOR CIS-02 AL RAP-01</t>
  </si>
  <si>
    <t>02.06.01.08.01</t>
  </si>
  <si>
    <t>02.06.01.08.01.01</t>
  </si>
  <si>
    <t>02.06.01.08.01.01.01</t>
  </si>
  <si>
    <t>02.06.01.08.01.01.02</t>
  </si>
  <si>
    <t>02.06.01.08.01.01.03</t>
  </si>
  <si>
    <t>02.06.01.08.01.01.04</t>
  </si>
  <si>
    <t>02.06.01.08.01.01.05</t>
  </si>
  <si>
    <t>02.06.01.08.01.01.06</t>
  </si>
  <si>
    <t>02.06.01.08.01.01.07</t>
  </si>
  <si>
    <t>02.06.01.08.01.01.08</t>
  </si>
  <si>
    <t>02.06.01.08.01.01.09</t>
  </si>
  <si>
    <t>02.06.01.08.01.01.10</t>
  </si>
  <si>
    <t>02.06.01.08.01.02</t>
  </si>
  <si>
    <t>02.06.01.08.01.02.01</t>
  </si>
  <si>
    <t>02.06.01.08.01.02.02</t>
  </si>
  <si>
    <t>02.06.01.08.01.02.03</t>
  </si>
  <si>
    <t>02.06.01.08.01.02.04</t>
  </si>
  <si>
    <t>02.06.01.08.01.02.05</t>
  </si>
  <si>
    <t>02.06.01.08.01.03</t>
  </si>
  <si>
    <t>02.06.01.08.01.03.01</t>
  </si>
  <si>
    <t>02.06.01.08.01.03.02</t>
  </si>
  <si>
    <t>02.06.01.08.01.03.03</t>
  </si>
  <si>
    <t>02.06.01.08.01.03.04</t>
  </si>
  <si>
    <t>02.06.01.08.01.03.05</t>
  </si>
  <si>
    <t>02.06.01.08.01.04</t>
  </si>
  <si>
    <t>02.06.01.08.01.04.01</t>
  </si>
  <si>
    <t>02.06.01.08.02</t>
  </si>
  <si>
    <t>02.06.01.08.02.01</t>
  </si>
  <si>
    <t>02.06.01.08.02.01.01</t>
  </si>
  <si>
    <t>02.06.01.08.02.01.02</t>
  </si>
  <si>
    <t>02.06.01.08.02.01.03</t>
  </si>
  <si>
    <t>02.06.01.08.02.01.04</t>
  </si>
  <si>
    <t>02.06.01.08.02.01.05</t>
  </si>
  <si>
    <t>02.06.01.08.02.01.06</t>
  </si>
  <si>
    <t>02.06.01.08.02.01.07</t>
  </si>
  <si>
    <t>02.06.01.08.02.01.08</t>
  </si>
  <si>
    <t>02.06.01.08.02.01.09</t>
  </si>
  <si>
    <t>02.06.01.08.02.01.10</t>
  </si>
  <si>
    <t>02.06.01.08.02.02</t>
  </si>
  <si>
    <t>02.06.01.08.02.02.01</t>
  </si>
  <si>
    <t>02.06.01.08.02.02.02</t>
  </si>
  <si>
    <t>02.06.01.08.02.02.03</t>
  </si>
  <si>
    <t>02.06.01.08.02.02.04</t>
  </si>
  <si>
    <t>02.06.01.08.02.02.05</t>
  </si>
  <si>
    <t>02.06.01.08.02.03</t>
  </si>
  <si>
    <t>02.06.01.08.02.03.01</t>
  </si>
  <si>
    <t>02.06.01.08.02.03.02</t>
  </si>
  <si>
    <t>02.06.01.08.02.03.03</t>
  </si>
  <si>
    <t>02.06.01.08.02.03.04</t>
  </si>
  <si>
    <t>02.06.01.08.02.03.05</t>
  </si>
  <si>
    <t>02.06.01.08.02.03.06</t>
  </si>
  <si>
    <t>02.06.01.08.02.03.07</t>
  </si>
  <si>
    <t>02.06.01.08.02.04</t>
  </si>
  <si>
    <t>02.06.01.08.02.04.01</t>
  </si>
  <si>
    <t>02.06.01.08.03</t>
  </si>
  <si>
    <t>02.06.01.08.03.01</t>
  </si>
  <si>
    <t>02.06.01.08.03.01.01</t>
  </si>
  <si>
    <t>02.06.01.08.03.01.02</t>
  </si>
  <si>
    <t>02.06.01.08.03.01.03</t>
  </si>
  <si>
    <t>02.06.01.08.03.01.04</t>
  </si>
  <si>
    <t>02.06.01.08.03.01.05</t>
  </si>
  <si>
    <t>02.06.01.08.03.01.06</t>
  </si>
  <si>
    <t>02.06.01.08.03.01.07</t>
  </si>
  <si>
    <t>02.06.01.08.03.01.08</t>
  </si>
  <si>
    <t>02.06.01.08.03.01.09</t>
  </si>
  <si>
    <t>02.06.01.08.03.01.10</t>
  </si>
  <si>
    <t>02.06.01.08.03.02</t>
  </si>
  <si>
    <t>02.06.01.08.03.02.01</t>
  </si>
  <si>
    <t>02.06.01.08.03.02.02</t>
  </si>
  <si>
    <t>02.06.01.08.03.02.03</t>
  </si>
  <si>
    <t>02.06.01.08.03.02.04</t>
  </si>
  <si>
    <t>02.06.01.08.03.02.05</t>
  </si>
  <si>
    <t>02.06.01.08.03.03</t>
  </si>
  <si>
    <t>02.06.01.08.03.03.01</t>
  </si>
  <si>
    <t>02.06.01.08.03.03.02</t>
  </si>
  <si>
    <t>02.06.01.08.03.03.03</t>
  </si>
  <si>
    <t>02.06.01.08.03.03.04</t>
  </si>
  <si>
    <t>02.06.01.08.03.03.05</t>
  </si>
  <si>
    <t>02.06.01.08.03.04</t>
  </si>
  <si>
    <t>02.06.01.08.03.04.01</t>
  </si>
  <si>
    <t>02.06.01.08.03.04.02</t>
  </si>
  <si>
    <t>02.06.01.08.04</t>
  </si>
  <si>
    <t>02.06.01.08.04.01</t>
  </si>
  <si>
    <t>02.06.01.08.04.02</t>
  </si>
  <si>
    <t>02.06.01.08.04.03</t>
  </si>
  <si>
    <t>02.06.01.08.04.04</t>
  </si>
  <si>
    <t>02.06.01.08.04.05</t>
  </si>
  <si>
    <t>02.06.01.08.04.06</t>
  </si>
  <si>
    <t>02.06.01.08.04.07</t>
  </si>
  <si>
    <t>02.06.01.08.04.08</t>
  </si>
  <si>
    <t>02.06.01.08.04.09</t>
  </si>
  <si>
    <t>02.06.01.08.04.10</t>
  </si>
  <si>
    <t>02.06.01.08.04.11</t>
  </si>
  <si>
    <t>02.06.01.08.04.12</t>
  </si>
  <si>
    <t>02.06.01.08.04.13</t>
  </si>
  <si>
    <t>02.06.01.08.05</t>
  </si>
  <si>
    <t>02.06.01.08.05.01</t>
  </si>
  <si>
    <t>02.06.01.08.05.02</t>
  </si>
  <si>
    <t>02.06.01.08.05.03</t>
  </si>
  <si>
    <t>02.06.01.08.05.04</t>
  </si>
  <si>
    <t>02.06.01.08.05.05</t>
  </si>
  <si>
    <t>02.06.01.08.05.06</t>
  </si>
  <si>
    <t>02.06.01.08.05.07</t>
  </si>
  <si>
    <t>02.06.01.08.05.08</t>
  </si>
  <si>
    <t>02.06.01.09</t>
  </si>
  <si>
    <t>INSTALACIONES ELÉCTRICAS CAMARA DE INGRESO AL SECTOR CIS-02 AL RAP-02</t>
  </si>
  <si>
    <t>02.06.01.09.01</t>
  </si>
  <si>
    <t>02.06.01.09.01.01</t>
  </si>
  <si>
    <t>02.06.01.09.01.01.01</t>
  </si>
  <si>
    <t>02.06.01.09.01.01.02</t>
  </si>
  <si>
    <t>02.06.01.09.01.01.03</t>
  </si>
  <si>
    <t>02.06.01.09.01.01.04</t>
  </si>
  <si>
    <t>02.06.01.09.01.01.05</t>
  </si>
  <si>
    <t>02.06.01.09.01.01.06</t>
  </si>
  <si>
    <t>02.06.01.09.01.01.07</t>
  </si>
  <si>
    <t>02.06.01.09.01.01.08</t>
  </si>
  <si>
    <t>02.06.01.09.01.01.09</t>
  </si>
  <si>
    <t>02.06.01.09.01.01.10</t>
  </si>
  <si>
    <t>02.06.01.09.01.02</t>
  </si>
  <si>
    <t>02.06.01.09.01.02.01</t>
  </si>
  <si>
    <t>02.06.01.09.01.02.02</t>
  </si>
  <si>
    <t>02.06.01.09.01.02.03</t>
  </si>
  <si>
    <t>02.06.01.09.01.02.04</t>
  </si>
  <si>
    <t>02.06.01.09.01.02.05</t>
  </si>
  <si>
    <t>02.06.01.09.01.03</t>
  </si>
  <si>
    <t>02.06.01.09.01.03.01</t>
  </si>
  <si>
    <t>02.06.01.09.01.03.02</t>
  </si>
  <si>
    <t>02.06.01.09.01.03.03</t>
  </si>
  <si>
    <t>02.06.01.09.01.03.04</t>
  </si>
  <si>
    <t>02.06.01.09.01.03.05</t>
  </si>
  <si>
    <t>02.06.01.09.01.04</t>
  </si>
  <si>
    <t>02.06.01.09.01.04.01</t>
  </si>
  <si>
    <t>02.06.01.09.02</t>
  </si>
  <si>
    <t>02.06.01.09.02.01</t>
  </si>
  <si>
    <t>02.06.01.09.02.01.01</t>
  </si>
  <si>
    <t>02.06.01.09.02.01.02</t>
  </si>
  <si>
    <t>02.06.01.09.02.01.03</t>
  </si>
  <si>
    <t>02.06.01.09.02.01.04</t>
  </si>
  <si>
    <t>02.06.01.09.02.01.05</t>
  </si>
  <si>
    <t>02.06.01.09.02.01.06</t>
  </si>
  <si>
    <t>02.06.01.09.02.01.07</t>
  </si>
  <si>
    <t>02.06.01.09.02.01.08</t>
  </si>
  <si>
    <t>02.06.01.09.02.01.09</t>
  </si>
  <si>
    <t>02.06.01.09.02.01.10</t>
  </si>
  <si>
    <t>02.06.01.09.02.02</t>
  </si>
  <si>
    <t>02.06.01.09.02.02.01</t>
  </si>
  <si>
    <t>02.06.01.09.02.02.02</t>
  </si>
  <si>
    <t>02.06.01.09.02.02.03</t>
  </si>
  <si>
    <t>02.06.01.09.02.02.04</t>
  </si>
  <si>
    <t>02.06.01.09.02.02.05</t>
  </si>
  <si>
    <t>02.06.01.09.02.03</t>
  </si>
  <si>
    <t>02.06.01.09.02.03.01</t>
  </si>
  <si>
    <t>02.06.01.09.02.03.02</t>
  </si>
  <si>
    <t>02.06.01.09.02.03.03</t>
  </si>
  <si>
    <t>02.06.01.09.02.03.04</t>
  </si>
  <si>
    <t>02.06.01.09.02.03.05</t>
  </si>
  <si>
    <t>02.06.01.09.02.03.06</t>
  </si>
  <si>
    <t>02.06.01.09.02.03.07</t>
  </si>
  <si>
    <t>02.06.01.09.02.04</t>
  </si>
  <si>
    <t>02.06.01.09.02.04.01</t>
  </si>
  <si>
    <t>02.06.01.09.03</t>
  </si>
  <si>
    <t>02.06.01.09.03.01</t>
  </si>
  <si>
    <t>02.06.01.09.03.01.01</t>
  </si>
  <si>
    <t>02.06.01.09.03.01.02</t>
  </si>
  <si>
    <t>02.06.01.09.03.01.03</t>
  </si>
  <si>
    <t>02.06.01.09.03.01.04</t>
  </si>
  <si>
    <t>02.06.01.09.03.01.05</t>
  </si>
  <si>
    <t>02.06.01.09.03.01.06</t>
  </si>
  <si>
    <t>02.06.01.09.03.01.07</t>
  </si>
  <si>
    <t>02.06.01.09.03.01.08</t>
  </si>
  <si>
    <t>02.06.01.09.03.01.09</t>
  </si>
  <si>
    <t>02.06.01.09.03.01.10</t>
  </si>
  <si>
    <t>02.06.01.09.03.02</t>
  </si>
  <si>
    <t>02.06.01.09.03.02.01</t>
  </si>
  <si>
    <t>02.06.01.09.03.02.02</t>
  </si>
  <si>
    <t>02.06.01.09.03.02.03</t>
  </si>
  <si>
    <t>02.06.01.09.03.02.04</t>
  </si>
  <si>
    <t>02.06.01.09.03.02.05</t>
  </si>
  <si>
    <t>02.06.01.09.03.03</t>
  </si>
  <si>
    <t>02.06.01.09.03.03.01</t>
  </si>
  <si>
    <t>02.06.01.09.03.03.02</t>
  </si>
  <si>
    <t>02.06.01.09.03.03.03</t>
  </si>
  <si>
    <t>02.06.01.09.03.03.04</t>
  </si>
  <si>
    <t>02.06.01.09.03.03.05</t>
  </si>
  <si>
    <t>02.06.01.09.03.04</t>
  </si>
  <si>
    <t>02.06.01.09.03.04.01</t>
  </si>
  <si>
    <t>02.06.01.09.03.04.02</t>
  </si>
  <si>
    <t>02.06.01.09.04</t>
  </si>
  <si>
    <t>02.06.01.09.04.01</t>
  </si>
  <si>
    <t>02.06.01.09.04.02</t>
  </si>
  <si>
    <t>02.06.01.09.04.03</t>
  </si>
  <si>
    <t>02.06.01.09.04.04</t>
  </si>
  <si>
    <t>02.06.01.09.04.05</t>
  </si>
  <si>
    <t>02.06.01.09.04.06</t>
  </si>
  <si>
    <t>02.06.01.09.04.07</t>
  </si>
  <si>
    <t>02.06.01.09.04.08</t>
  </si>
  <si>
    <t>02.06.01.09.04.09</t>
  </si>
  <si>
    <t>02.06.01.09.04.10</t>
  </si>
  <si>
    <t>02.06.01.09.04.11</t>
  </si>
  <si>
    <t>02.06.01.09.04.12</t>
  </si>
  <si>
    <t>02.06.01.09.04.13</t>
  </si>
  <si>
    <t>02.06.01.09.05</t>
  </si>
  <si>
    <t>02.06.01.09.05.01</t>
  </si>
  <si>
    <t>02.06.01.09.05.02</t>
  </si>
  <si>
    <t>02.06.01.09.05.03</t>
  </si>
  <si>
    <t>02.06.01.09.05.04</t>
  </si>
  <si>
    <t>02.06.01.09.05.05</t>
  </si>
  <si>
    <t>02.06.01.09.05.06</t>
  </si>
  <si>
    <t>02.06.01.09.05.07</t>
  </si>
  <si>
    <t>02.06.01.09.05.08</t>
  </si>
  <si>
    <t>02.06.01.09.05.09</t>
  </si>
  <si>
    <t>02.06.01.10</t>
  </si>
  <si>
    <t>INSTALACIONES ELÉCTRICAS CAMARA DE INGRESO AL SECTOR CIS-02 AL REP-04</t>
  </si>
  <si>
    <t>02.06.01.10.01</t>
  </si>
  <si>
    <t>02.06.01.10.01.01</t>
  </si>
  <si>
    <t>02.06.01.10.01.01.01</t>
  </si>
  <si>
    <t>02.06.01.10.01.01.02</t>
  </si>
  <si>
    <t>02.06.01.10.01.01.03</t>
  </si>
  <si>
    <t>02.06.01.10.01.01.04</t>
  </si>
  <si>
    <t>02.06.01.10.01.01.05</t>
  </si>
  <si>
    <t>02.06.01.10.01.01.06</t>
  </si>
  <si>
    <t>02.06.01.10.01.01.07</t>
  </si>
  <si>
    <t>02.06.01.10.01.01.08</t>
  </si>
  <si>
    <t>02.06.01.10.01.01.09</t>
  </si>
  <si>
    <t>02.06.01.10.01.01.10</t>
  </si>
  <si>
    <t>02.06.01.10.01.02</t>
  </si>
  <si>
    <t>02.06.01.10.01.02.01</t>
  </si>
  <si>
    <t>02.06.01.10.01.02.02</t>
  </si>
  <si>
    <t>02.06.01.10.01.02.03</t>
  </si>
  <si>
    <t>02.06.01.10.01.02.04</t>
  </si>
  <si>
    <t>02.06.01.10.01.02.05</t>
  </si>
  <si>
    <t>02.06.01.10.01.03</t>
  </si>
  <si>
    <t>02.06.01.10.01.03.01</t>
  </si>
  <si>
    <t>02.06.01.10.01.03.02</t>
  </si>
  <si>
    <t>02.06.01.10.01.03.03</t>
  </si>
  <si>
    <t>02.06.01.10.01.03.04</t>
  </si>
  <si>
    <t>02.06.01.10.01.03.05</t>
  </si>
  <si>
    <t>02.06.01.10.01.04</t>
  </si>
  <si>
    <t>02.06.01.10.01.04.01</t>
  </si>
  <si>
    <t>02.06.01.10.02</t>
  </si>
  <si>
    <t>02.06.01.10.02.01</t>
  </si>
  <si>
    <t>02.06.01.10.02.01.01</t>
  </si>
  <si>
    <t>02.06.01.10.02.01.02</t>
  </si>
  <si>
    <t>02.06.01.10.02.01.03</t>
  </si>
  <si>
    <t>02.06.01.10.02.01.04</t>
  </si>
  <si>
    <t>02.06.01.10.02.01.05</t>
  </si>
  <si>
    <t>02.06.01.10.02.01.06</t>
  </si>
  <si>
    <t>02.06.01.10.02.01.07</t>
  </si>
  <si>
    <t>02.06.01.10.02.01.08</t>
  </si>
  <si>
    <t>02.06.01.10.02.01.09</t>
  </si>
  <si>
    <t>02.06.01.10.02.01.10</t>
  </si>
  <si>
    <t>02.06.01.10.02.02</t>
  </si>
  <si>
    <t>02.06.01.10.02.02.01</t>
  </si>
  <si>
    <t>02.06.01.10.02.02.02</t>
  </si>
  <si>
    <t>02.06.01.10.02.02.03</t>
  </si>
  <si>
    <t>02.06.01.10.02.02.04</t>
  </si>
  <si>
    <t>02.06.01.10.02.02.05</t>
  </si>
  <si>
    <t>02.06.01.10.02.03</t>
  </si>
  <si>
    <t>02.06.01.10.02.03.01</t>
  </si>
  <si>
    <t>02.06.01.10.02.03.02</t>
  </si>
  <si>
    <t>02.06.01.10.02.03.03</t>
  </si>
  <si>
    <t>02.06.01.10.02.03.04</t>
  </si>
  <si>
    <t>02.06.01.10.02.03.05</t>
  </si>
  <si>
    <t>02.06.01.10.02.03.06</t>
  </si>
  <si>
    <t>02.06.01.10.02.03.07</t>
  </si>
  <si>
    <t>02.06.01.10.02.04</t>
  </si>
  <si>
    <t>02.06.01.10.02.04.01</t>
  </si>
  <si>
    <t>02.06.01.10.03</t>
  </si>
  <si>
    <t>02.06.01.10.03.01</t>
  </si>
  <si>
    <t>02.06.01.10.03.01.01</t>
  </si>
  <si>
    <t>02.06.01.10.03.01.02</t>
  </si>
  <si>
    <t>02.06.01.10.03.01.03</t>
  </si>
  <si>
    <t>02.06.01.10.03.01.04</t>
  </si>
  <si>
    <t>02.06.01.10.03.01.05</t>
  </si>
  <si>
    <t>02.06.01.10.03.01.06</t>
  </si>
  <si>
    <t>02.06.01.10.03.01.07</t>
  </si>
  <si>
    <t>02.06.01.10.03.01.08</t>
  </si>
  <si>
    <t>02.06.01.10.03.01.09</t>
  </si>
  <si>
    <t>02.06.01.10.03.01.10</t>
  </si>
  <si>
    <t>02.06.01.10.03.02</t>
  </si>
  <si>
    <t>02.06.01.10.03.02.01</t>
  </si>
  <si>
    <t>02.06.01.10.03.02.02</t>
  </si>
  <si>
    <t>02.06.01.10.03.02.03</t>
  </si>
  <si>
    <t>02.06.01.10.03.02.04</t>
  </si>
  <si>
    <t>02.06.01.10.03.02.05</t>
  </si>
  <si>
    <t>02.06.01.10.03.03</t>
  </si>
  <si>
    <t>02.06.01.10.03.03.01</t>
  </si>
  <si>
    <t>02.06.01.10.03.03.02</t>
  </si>
  <si>
    <t>02.06.01.10.03.03.03</t>
  </si>
  <si>
    <t>02.06.01.10.03.03.04</t>
  </si>
  <si>
    <t>02.06.01.10.03.03.05</t>
  </si>
  <si>
    <t>02.06.01.10.03.04</t>
  </si>
  <si>
    <t>02.06.01.10.03.04.01</t>
  </si>
  <si>
    <t>02.06.01.10.03.04.02</t>
  </si>
  <si>
    <t>02.06.01.10.04</t>
  </si>
  <si>
    <t>02.06.01.10.04.01</t>
  </si>
  <si>
    <t>02.06.01.10.04.02</t>
  </si>
  <si>
    <t>02.06.01.10.04.03</t>
  </si>
  <si>
    <t>02.06.01.10.04.04</t>
  </si>
  <si>
    <t>02.06.01.10.04.05</t>
  </si>
  <si>
    <t>02.06.01.10.04.06</t>
  </si>
  <si>
    <t>02.06.01.10.04.07</t>
  </si>
  <si>
    <t>02.06.01.10.04.08</t>
  </si>
  <si>
    <t>02.06.01.10.04.09</t>
  </si>
  <si>
    <t>02.06.01.10.04.10</t>
  </si>
  <si>
    <t>02.06.01.10.04.11</t>
  </si>
  <si>
    <t>02.06.01.10.04.12</t>
  </si>
  <si>
    <t>02.06.01.10.04.13</t>
  </si>
  <si>
    <t>02.06.01.10.05</t>
  </si>
  <si>
    <t>02.06.01.10.05.01</t>
  </si>
  <si>
    <t>02.06.01.10.05.02</t>
  </si>
  <si>
    <t>02.06.01.10.05.03</t>
  </si>
  <si>
    <t>02.06.01.10.05.04</t>
  </si>
  <si>
    <t>02.06.01.10.05.05</t>
  </si>
  <si>
    <t>02.06.01.10.05.06</t>
  </si>
  <si>
    <t>02.06.01.10.05.07</t>
  </si>
  <si>
    <t>02.06.01.10.05.08</t>
  </si>
  <si>
    <t>02.06.01.11</t>
  </si>
  <si>
    <t>INSTALACIONES ELÉCTRICAS CAMARA DE INGRESO AL SECTOR CIS-02 AL REP-06</t>
  </si>
  <si>
    <t>02.06.01.11.01</t>
  </si>
  <si>
    <t>02.06.01.11.01.01</t>
  </si>
  <si>
    <t>02.06.01.11.01.01.01</t>
  </si>
  <si>
    <t>02.06.01.11.01.01.02</t>
  </si>
  <si>
    <t>02.06.01.11.01.01.03</t>
  </si>
  <si>
    <t>02.06.01.11.01.01.04</t>
  </si>
  <si>
    <t>02.06.01.11.01.01.05</t>
  </si>
  <si>
    <t>02.06.01.11.01.01.06</t>
  </si>
  <si>
    <t>02.06.01.11.01.01.07</t>
  </si>
  <si>
    <t>02.06.01.11.01.01.08</t>
  </si>
  <si>
    <t>02.06.01.11.01.01.09</t>
  </si>
  <si>
    <t>02.06.01.11.01.01.10</t>
  </si>
  <si>
    <t>02.06.01.11.01.02</t>
  </si>
  <si>
    <t>02.06.01.11.01.02.01</t>
  </si>
  <si>
    <t>02.06.01.11.01.02.02</t>
  </si>
  <si>
    <t>02.06.01.11.01.02.03</t>
  </si>
  <si>
    <t>02.06.01.11.01.02.04</t>
  </si>
  <si>
    <t>02.06.01.11.01.02.05</t>
  </si>
  <si>
    <t>02.06.01.11.01.03</t>
  </si>
  <si>
    <t>02.06.01.11.01.03.01</t>
  </si>
  <si>
    <t>02.06.01.11.01.03.02</t>
  </si>
  <si>
    <t>02.06.01.11.01.03.03</t>
  </si>
  <si>
    <t>02.06.01.11.01.03.04</t>
  </si>
  <si>
    <t>02.06.01.11.01.03.05</t>
  </si>
  <si>
    <t>02.06.01.11.01.04</t>
  </si>
  <si>
    <t>02.06.01.11.01.04.01</t>
  </si>
  <si>
    <t>02.06.01.11.02</t>
  </si>
  <si>
    <t>02.06.01.11.02.01</t>
  </si>
  <si>
    <t>02.06.01.11.02.01.01</t>
  </si>
  <si>
    <t>02.06.01.11.02.01.02</t>
  </si>
  <si>
    <t>02.06.01.11.02.01.03</t>
  </si>
  <si>
    <t>02.06.01.11.02.01.04</t>
  </si>
  <si>
    <t>02.06.01.11.02.01.05</t>
  </si>
  <si>
    <t>02.06.01.11.02.01.06</t>
  </si>
  <si>
    <t>02.06.01.11.02.01.07</t>
  </si>
  <si>
    <t>02.06.01.11.02.01.08</t>
  </si>
  <si>
    <t>02.06.01.11.02.01.09</t>
  </si>
  <si>
    <t>02.06.01.11.02.01.10</t>
  </si>
  <si>
    <t>02.06.01.11.02.02</t>
  </si>
  <si>
    <t>02.06.01.11.02.02.01</t>
  </si>
  <si>
    <t>02.06.01.11.02.02.02</t>
  </si>
  <si>
    <t>02.06.01.11.02.02.03</t>
  </si>
  <si>
    <t>02.06.01.11.02.02.04</t>
  </si>
  <si>
    <t>02.06.01.11.02.02.05</t>
  </si>
  <si>
    <t>02.06.01.11.02.03</t>
  </si>
  <si>
    <t>02.06.01.11.02.03.01</t>
  </si>
  <si>
    <t>02.06.01.11.02.03.02</t>
  </si>
  <si>
    <t>02.06.01.11.02.03.03</t>
  </si>
  <si>
    <t>02.06.01.11.02.03.04</t>
  </si>
  <si>
    <t>02.06.01.11.02.03.05</t>
  </si>
  <si>
    <t>02.06.01.11.02.03.06</t>
  </si>
  <si>
    <t>02.06.01.11.02.03.07</t>
  </si>
  <si>
    <t>02.06.01.11.02.04</t>
  </si>
  <si>
    <t>02.06.01.11.02.04.01</t>
  </si>
  <si>
    <t>02.06.01.11.03</t>
  </si>
  <si>
    <t>02.06.01.11.03.01</t>
  </si>
  <si>
    <t>02.06.01.11.03.01.01</t>
  </si>
  <si>
    <t>02.06.01.11.03.01.02</t>
  </si>
  <si>
    <t>02.06.01.11.03.01.03</t>
  </si>
  <si>
    <t>02.06.01.11.03.01.04</t>
  </si>
  <si>
    <t>02.06.01.11.03.01.05</t>
  </si>
  <si>
    <t>02.06.01.11.03.01.06</t>
  </si>
  <si>
    <t>02.06.01.11.03.01.07</t>
  </si>
  <si>
    <t>02.06.01.11.03.01.08</t>
  </si>
  <si>
    <t>02.06.01.11.03.01.09</t>
  </si>
  <si>
    <t>02.06.01.11.03.01.10</t>
  </si>
  <si>
    <t>02.06.01.11.03.02</t>
  </si>
  <si>
    <t>02.06.01.11.03.02.01</t>
  </si>
  <si>
    <t>02.06.01.11.03.02.02</t>
  </si>
  <si>
    <t>02.06.01.11.03.02.03</t>
  </si>
  <si>
    <t>02.06.01.11.03.02.04</t>
  </si>
  <si>
    <t>02.06.01.11.03.02.05</t>
  </si>
  <si>
    <t>02.06.01.11.03.03</t>
  </si>
  <si>
    <t>02.06.01.11.03.03.01</t>
  </si>
  <si>
    <t>02.06.01.11.03.03.02</t>
  </si>
  <si>
    <t>02.06.01.11.03.03.03</t>
  </si>
  <si>
    <t>02.06.01.11.03.03.04</t>
  </si>
  <si>
    <t>02.06.01.11.03.03.05</t>
  </si>
  <si>
    <t>02.06.01.11.03.04</t>
  </si>
  <si>
    <t>02.06.01.11.03.04.01</t>
  </si>
  <si>
    <t>02.06.01.11.03.04.02</t>
  </si>
  <si>
    <t>02.06.01.11.04</t>
  </si>
  <si>
    <t>02.06.01.11.04.01</t>
  </si>
  <si>
    <t>02.06.01.11.04.02</t>
  </si>
  <si>
    <t>02.06.01.11.04.03</t>
  </si>
  <si>
    <t>02.06.01.11.04.04</t>
  </si>
  <si>
    <t>02.06.01.11.04.05</t>
  </si>
  <si>
    <t>02.06.01.11.04.06</t>
  </si>
  <si>
    <t>02.06.01.11.04.07</t>
  </si>
  <si>
    <t>02.06.01.11.04.08</t>
  </si>
  <si>
    <t>02.06.01.11.04.09</t>
  </si>
  <si>
    <t>02.06.01.11.04.10</t>
  </si>
  <si>
    <t>02.06.01.11.04.11</t>
  </si>
  <si>
    <t>02.06.01.11.04.12</t>
  </si>
  <si>
    <t>02.06.01.11.04.13</t>
  </si>
  <si>
    <t>02.06.01.11.05</t>
  </si>
  <si>
    <t>02.06.01.11.05.01</t>
  </si>
  <si>
    <t>02.06.01.11.05.02</t>
  </si>
  <si>
    <t>02.06.01.11.05.03</t>
  </si>
  <si>
    <t>02.06.01.11.05.04</t>
  </si>
  <si>
    <t>02.06.01.11.05.05</t>
  </si>
  <si>
    <t>02.06.01.11.05.06</t>
  </si>
  <si>
    <t>02.06.01.11.05.07</t>
  </si>
  <si>
    <t>02.06.01.11.05.08</t>
  </si>
  <si>
    <t>02.06.01.12</t>
  </si>
  <si>
    <t>INSTALACIONES ELÉCTRICAS CAMARA DE INGRESO AL SECTOR CIS-02 AL REP-11</t>
  </si>
  <si>
    <t>02.06.01.12.01</t>
  </si>
  <si>
    <t>02.06.01.12.01.01</t>
  </si>
  <si>
    <t>02.06.01.12.01.01.01</t>
  </si>
  <si>
    <t>02.06.01.12.01.01.02</t>
  </si>
  <si>
    <t>02.06.01.12.01.01.03</t>
  </si>
  <si>
    <t>02.06.01.12.01.01.04</t>
  </si>
  <si>
    <t>02.06.01.12.01.01.05</t>
  </si>
  <si>
    <t>02.06.01.12.01.01.06</t>
  </si>
  <si>
    <t>02.06.01.12.01.01.07</t>
  </si>
  <si>
    <t>02.06.01.12.01.01.08</t>
  </si>
  <si>
    <t>02.06.01.12.01.01.09</t>
  </si>
  <si>
    <t>02.06.01.12.01.01.10</t>
  </si>
  <si>
    <t>02.06.01.12.01.02</t>
  </si>
  <si>
    <t>02.06.01.12.01.02.01</t>
  </si>
  <si>
    <t>02.06.01.12.01.02.02</t>
  </si>
  <si>
    <t>02.06.01.12.01.02.03</t>
  </si>
  <si>
    <t>02.06.01.12.01.02.04</t>
  </si>
  <si>
    <t>02.06.01.12.01.02.05</t>
  </si>
  <si>
    <t>02.06.01.12.01.03</t>
  </si>
  <si>
    <t>02.06.01.12.01.03.01</t>
  </si>
  <si>
    <t>02.06.01.12.01.03.02</t>
  </si>
  <si>
    <t>02.06.01.12.01.03.03</t>
  </si>
  <si>
    <t>02.06.01.12.01.03.04</t>
  </si>
  <si>
    <t>02.06.01.12.01.03.05</t>
  </si>
  <si>
    <t>02.06.01.12.01.04</t>
  </si>
  <si>
    <t>02.06.01.12.01.04.01</t>
  </si>
  <si>
    <t>02.06.01.12.02</t>
  </si>
  <si>
    <t>02.06.01.12.02.01</t>
  </si>
  <si>
    <t>02.06.01.12.02.01.01</t>
  </si>
  <si>
    <t>02.06.01.12.02.01.02</t>
  </si>
  <si>
    <t>02.06.01.12.02.01.03</t>
  </si>
  <si>
    <t>02.06.01.12.02.01.04</t>
  </si>
  <si>
    <t>02.06.01.12.02.01.05</t>
  </si>
  <si>
    <t>02.06.01.12.02.01.06</t>
  </si>
  <si>
    <t>02.06.01.12.02.01.07</t>
  </si>
  <si>
    <t>02.06.01.12.02.01.08</t>
  </si>
  <si>
    <t>02.06.01.12.02.01.09</t>
  </si>
  <si>
    <t>02.06.01.12.02.01.10</t>
  </si>
  <si>
    <t>02.06.01.12.02.02</t>
  </si>
  <si>
    <t>02.06.01.12.02.02.01</t>
  </si>
  <si>
    <t>02.06.01.12.02.02.02</t>
  </si>
  <si>
    <t>02.06.01.12.02.02.03</t>
  </si>
  <si>
    <t>02.06.01.12.02.02.04</t>
  </si>
  <si>
    <t>02.06.01.12.02.02.05</t>
  </si>
  <si>
    <t>02.06.01.12.02.03</t>
  </si>
  <si>
    <t>02.06.01.12.02.03.01</t>
  </si>
  <si>
    <t>02.06.01.12.02.03.02</t>
  </si>
  <si>
    <t>02.06.01.12.02.03.03</t>
  </si>
  <si>
    <t>02.06.01.12.02.03.04</t>
  </si>
  <si>
    <t>02.06.01.12.02.03.05</t>
  </si>
  <si>
    <t>02.06.01.12.02.03.06</t>
  </si>
  <si>
    <t>02.06.01.12.02.03.07</t>
  </si>
  <si>
    <t>02.06.01.12.02.04</t>
  </si>
  <si>
    <t>02.06.01.12.02.04.01</t>
  </si>
  <si>
    <t>02.06.01.12.03</t>
  </si>
  <si>
    <t>02.06.01.12.03.01</t>
  </si>
  <si>
    <t>02.06.01.12.03.01.01</t>
  </si>
  <si>
    <t>02.06.01.12.03.01.02</t>
  </si>
  <si>
    <t>02.06.01.12.03.01.03</t>
  </si>
  <si>
    <t>02.06.01.12.03.01.04</t>
  </si>
  <si>
    <t>02.06.01.12.03.01.05</t>
  </si>
  <si>
    <t>02.06.01.12.03.01.06</t>
  </si>
  <si>
    <t>02.06.01.12.03.01.07</t>
  </si>
  <si>
    <t>02.06.01.12.03.01.08</t>
  </si>
  <si>
    <t>02.06.01.12.03.01.09</t>
  </si>
  <si>
    <t>02.06.01.12.03.01.10</t>
  </si>
  <si>
    <t>02.06.01.12.03.02</t>
  </si>
  <si>
    <t>02.06.01.12.03.02.01</t>
  </si>
  <si>
    <t>02.06.01.12.03.02.02</t>
  </si>
  <si>
    <t>02.06.01.12.03.02.03</t>
  </si>
  <si>
    <t>02.06.01.12.03.02.04</t>
  </si>
  <si>
    <t>02.06.01.12.03.02.05</t>
  </si>
  <si>
    <t>02.06.01.12.03.03</t>
  </si>
  <si>
    <t>02.06.01.12.03.03.01</t>
  </si>
  <si>
    <t>02.06.01.12.03.03.02</t>
  </si>
  <si>
    <t>02.06.01.12.03.03.03</t>
  </si>
  <si>
    <t>02.06.01.12.03.03.04</t>
  </si>
  <si>
    <t>02.06.01.12.03.03.05</t>
  </si>
  <si>
    <t>02.06.01.12.03.04</t>
  </si>
  <si>
    <t>02.06.01.12.03.04.01</t>
  </si>
  <si>
    <t>02.06.01.12.03.04.02</t>
  </si>
  <si>
    <t>02.06.01.12.04</t>
  </si>
  <si>
    <t>02.06.01.12.04.01</t>
  </si>
  <si>
    <t>02.06.01.12.04.02</t>
  </si>
  <si>
    <t>02.06.01.12.04.03</t>
  </si>
  <si>
    <t>02.06.01.12.04.04</t>
  </si>
  <si>
    <t>02.06.01.12.04.05</t>
  </si>
  <si>
    <t>02.06.01.12.04.06</t>
  </si>
  <si>
    <t>02.06.01.12.04.07</t>
  </si>
  <si>
    <t>02.06.01.12.04.08</t>
  </si>
  <si>
    <t>02.06.01.12.04.09</t>
  </si>
  <si>
    <t>02.06.01.12.04.10</t>
  </si>
  <si>
    <t>02.06.01.12.04.11</t>
  </si>
  <si>
    <t>02.06.01.12.04.12</t>
  </si>
  <si>
    <t>02.06.01.12.04.13</t>
  </si>
  <si>
    <t>02.06.01.12.05</t>
  </si>
  <si>
    <t>02.06.01.12.05.01</t>
  </si>
  <si>
    <t>02.06.01.12.05.02</t>
  </si>
  <si>
    <t>02.06.01.12.05.03</t>
  </si>
  <si>
    <t>02.06.01.12.05.04</t>
  </si>
  <si>
    <t>02.06.01.12.05.05</t>
  </si>
  <si>
    <t>02.06.01.12.05.06</t>
  </si>
  <si>
    <t>02.06.01.12.05.07</t>
  </si>
  <si>
    <t>02.06.01.12.05.08</t>
  </si>
  <si>
    <t>02.06.01.13</t>
  </si>
  <si>
    <t>INSTALACIONES ELÉCTRICAS CAMARA DE INGRESO AL SECTOR CIS-02 AL REP-13</t>
  </si>
  <si>
    <t>02.06.01.13.01</t>
  </si>
  <si>
    <t>02.06.01.13.01.01</t>
  </si>
  <si>
    <t>02.06.01.13.01.01.01</t>
  </si>
  <si>
    <t>02.06.01.13.01.01.02</t>
  </si>
  <si>
    <t>02.06.01.13.01.01.03</t>
  </si>
  <si>
    <t>02.06.01.13.01.01.04</t>
  </si>
  <si>
    <t>02.06.01.13.01.01.05</t>
  </si>
  <si>
    <t>02.06.01.13.01.01.06</t>
  </si>
  <si>
    <t>02.06.01.13.01.01.07</t>
  </si>
  <si>
    <t>02.06.01.13.01.01.08</t>
  </si>
  <si>
    <t>02.06.01.13.01.01.09</t>
  </si>
  <si>
    <t>02.06.01.13.01.01.10</t>
  </si>
  <si>
    <t>02.06.01.13.01.02</t>
  </si>
  <si>
    <t>02.06.01.13.01.02.01</t>
  </si>
  <si>
    <t>02.06.01.13.01.02.02</t>
  </si>
  <si>
    <t>02.06.01.13.01.02.03</t>
  </si>
  <si>
    <t>02.06.01.13.01.02.04</t>
  </si>
  <si>
    <t>02.06.01.13.01.02.05</t>
  </si>
  <si>
    <t>02.06.01.13.01.03</t>
  </si>
  <si>
    <t>02.06.01.13.01.03.01</t>
  </si>
  <si>
    <t>02.06.01.13.01.03.02</t>
  </si>
  <si>
    <t>02.06.01.13.01.03.03</t>
  </si>
  <si>
    <t>02.06.01.13.01.03.04</t>
  </si>
  <si>
    <t>02.06.01.13.01.03.05</t>
  </si>
  <si>
    <t>02.06.01.13.01.04</t>
  </si>
  <si>
    <t>02.06.01.13.01.04.01</t>
  </si>
  <si>
    <t>02.06.01.13.02</t>
  </si>
  <si>
    <t>02.06.01.13.02.01</t>
  </si>
  <si>
    <t>02.06.01.13.02.01.01</t>
  </si>
  <si>
    <t>02.06.01.13.02.01.02</t>
  </si>
  <si>
    <t>02.06.01.13.02.01.03</t>
  </si>
  <si>
    <t>02.06.01.13.02.01.04</t>
  </si>
  <si>
    <t>02.06.01.13.02.01.05</t>
  </si>
  <si>
    <t>02.06.01.13.02.01.06</t>
  </si>
  <si>
    <t>02.06.01.13.02.01.07</t>
  </si>
  <si>
    <t>02.06.01.13.02.01.08</t>
  </si>
  <si>
    <t>02.06.01.13.02.01.09</t>
  </si>
  <si>
    <t>02.06.01.13.02.01.10</t>
  </si>
  <si>
    <t>02.06.01.13.02.02</t>
  </si>
  <si>
    <t>02.06.01.13.02.02.01</t>
  </si>
  <si>
    <t>02.06.01.13.02.02.02</t>
  </si>
  <si>
    <t>02.06.01.13.02.02.03</t>
  </si>
  <si>
    <t>02.06.01.13.02.02.04</t>
  </si>
  <si>
    <t>02.06.01.13.02.02.05</t>
  </si>
  <si>
    <t>02.06.01.13.02.03</t>
  </si>
  <si>
    <t>02.06.01.13.02.03.01</t>
  </si>
  <si>
    <t>02.06.01.13.02.03.02</t>
  </si>
  <si>
    <t>02.06.01.13.02.03.03</t>
  </si>
  <si>
    <t>02.06.01.13.02.03.04</t>
  </si>
  <si>
    <t>02.06.01.13.02.03.05</t>
  </si>
  <si>
    <t>02.06.01.13.02.03.06</t>
  </si>
  <si>
    <t>02.06.01.13.02.03.07</t>
  </si>
  <si>
    <t>02.06.01.13.02.04</t>
  </si>
  <si>
    <t>02.06.01.13.02.04.01</t>
  </si>
  <si>
    <t>02.06.01.13.03</t>
  </si>
  <si>
    <t>02.06.01.13.03.01</t>
  </si>
  <si>
    <t>02.06.01.13.03.01.01</t>
  </si>
  <si>
    <t>02.06.01.13.03.01.02</t>
  </si>
  <si>
    <t>02.06.01.13.03.01.03</t>
  </si>
  <si>
    <t>02.06.01.13.03.01.04</t>
  </si>
  <si>
    <t>02.06.01.13.03.01.05</t>
  </si>
  <si>
    <t>02.06.01.13.03.01.06</t>
  </si>
  <si>
    <t>02.06.01.13.03.01.07</t>
  </si>
  <si>
    <t>02.06.01.13.03.01.08</t>
  </si>
  <si>
    <t>02.06.01.13.03.01.09</t>
  </si>
  <si>
    <t>02.06.01.13.03.01.10</t>
  </si>
  <si>
    <t>02.06.01.13.03.02</t>
  </si>
  <si>
    <t>02.06.01.13.03.02.01</t>
  </si>
  <si>
    <t>02.06.01.13.03.02.02</t>
  </si>
  <si>
    <t>02.06.01.13.03.02.03</t>
  </si>
  <si>
    <t>02.06.01.13.03.02.04</t>
  </si>
  <si>
    <t>02.06.01.13.03.02.05</t>
  </si>
  <si>
    <t>02.06.01.13.03.03</t>
  </si>
  <si>
    <t>02.06.01.13.03.03.01</t>
  </si>
  <si>
    <t>02.06.01.13.03.03.02</t>
  </si>
  <si>
    <t>02.06.01.13.03.03.03</t>
  </si>
  <si>
    <t>02.06.01.13.03.03.04</t>
  </si>
  <si>
    <t>02.06.01.13.03.03.05</t>
  </si>
  <si>
    <t>02.06.01.13.03.04</t>
  </si>
  <si>
    <t>02.06.01.13.03.04.01</t>
  </si>
  <si>
    <t>02.06.01.13.03.04.02</t>
  </si>
  <si>
    <t>02.06.01.13.04</t>
  </si>
  <si>
    <t>02.06.01.13.04.01</t>
  </si>
  <si>
    <t>02.06.01.13.04.02</t>
  </si>
  <si>
    <t>02.06.01.13.04.03</t>
  </si>
  <si>
    <t>02.06.01.13.04.04</t>
  </si>
  <si>
    <t>02.06.01.13.04.05</t>
  </si>
  <si>
    <t>02.06.01.13.04.06</t>
  </si>
  <si>
    <t>02.06.01.13.04.07</t>
  </si>
  <si>
    <t>02.06.01.13.04.08</t>
  </si>
  <si>
    <t>02.06.01.13.04.09</t>
  </si>
  <si>
    <t>02.06.01.13.04.10</t>
  </si>
  <si>
    <t>02.06.01.13.04.11</t>
  </si>
  <si>
    <t>02.06.01.13.04.12</t>
  </si>
  <si>
    <t>02.06.01.13.04.13</t>
  </si>
  <si>
    <t>02.06.01.13.05</t>
  </si>
  <si>
    <t>02.06.01.13.05.01</t>
  </si>
  <si>
    <t>02.06.01.13.05.02</t>
  </si>
  <si>
    <t>02.06.01.13.05.03</t>
  </si>
  <si>
    <t>02.06.01.13.05.04</t>
  </si>
  <si>
    <t>02.06.01.13.05.05</t>
  </si>
  <si>
    <t>02.06.01.13.05.06</t>
  </si>
  <si>
    <t>02.06.01.13.05.07</t>
  </si>
  <si>
    <t>02.06.01.13.05.08</t>
  </si>
  <si>
    <t>02.06.01.14</t>
  </si>
  <si>
    <t>INSTALACIONES ELÉCTRICAS CAMARA DE INGRESO AL SECTOR CIS-03 AL RAP-02</t>
  </si>
  <si>
    <t>02.06.01.14.01</t>
  </si>
  <si>
    <t>02.06.01.14.01.01</t>
  </si>
  <si>
    <t>02.06.01.14.01.01.01</t>
  </si>
  <si>
    <t>02.06.01.14.01.01.02</t>
  </si>
  <si>
    <t>02.06.01.14.01.01.03</t>
  </si>
  <si>
    <t>02.06.01.14.01.01.04</t>
  </si>
  <si>
    <t>02.06.01.14.01.01.05</t>
  </si>
  <si>
    <t>02.06.01.14.01.01.06</t>
  </si>
  <si>
    <t>02.06.01.14.01.01.07</t>
  </si>
  <si>
    <t>02.06.01.14.01.01.08</t>
  </si>
  <si>
    <t>02.06.01.14.01.01.09</t>
  </si>
  <si>
    <t>02.06.01.14.01.01.10</t>
  </si>
  <si>
    <t>02.06.01.14.01.02</t>
  </si>
  <si>
    <t>02.06.01.14.01.02.01</t>
  </si>
  <si>
    <t>02.06.01.14.01.02.02</t>
  </si>
  <si>
    <t>02.06.01.14.01.02.03</t>
  </si>
  <si>
    <t>02.06.01.14.01.02.04</t>
  </si>
  <si>
    <t>02.06.01.14.01.02.05</t>
  </si>
  <si>
    <t>02.06.01.14.01.03</t>
  </si>
  <si>
    <t>02.06.01.14.01.03.01</t>
  </si>
  <si>
    <t>02.06.01.14.01.03.02</t>
  </si>
  <si>
    <t>02.06.01.14.01.03.03</t>
  </si>
  <si>
    <t>02.06.01.14.01.03.04</t>
  </si>
  <si>
    <t>02.06.01.14.01.03.05</t>
  </si>
  <si>
    <t>02.06.01.14.01.04</t>
  </si>
  <si>
    <t>02.06.01.14.01.04.01</t>
  </si>
  <si>
    <t>02.06.01.14.02</t>
  </si>
  <si>
    <t>02.06.01.14.02.01</t>
  </si>
  <si>
    <t>02.06.01.14.02.01.01</t>
  </si>
  <si>
    <t>02.06.01.14.02.01.02</t>
  </si>
  <si>
    <t>02.06.01.14.02.01.03</t>
  </si>
  <si>
    <t>02.06.01.14.02.01.04</t>
  </si>
  <si>
    <t>02.06.01.14.02.01.05</t>
  </si>
  <si>
    <t>02.06.01.14.02.01.06</t>
  </si>
  <si>
    <t>02.06.01.14.02.01.07</t>
  </si>
  <si>
    <t>02.06.01.14.02.01.08</t>
  </si>
  <si>
    <t>02.06.01.14.02.01.09</t>
  </si>
  <si>
    <t>02.06.01.14.02.01.10</t>
  </si>
  <si>
    <t>02.06.01.14.02.02</t>
  </si>
  <si>
    <t>02.06.01.14.02.02.01</t>
  </si>
  <si>
    <t>02.06.01.14.02.02.02</t>
  </si>
  <si>
    <t>02.06.01.14.02.02.03</t>
  </si>
  <si>
    <t>02.06.01.14.02.02.04</t>
  </si>
  <si>
    <t>02.06.01.14.02.02.05</t>
  </si>
  <si>
    <t>02.06.01.14.02.03</t>
  </si>
  <si>
    <t>02.06.01.14.02.03.01</t>
  </si>
  <si>
    <t>02.06.01.14.02.03.02</t>
  </si>
  <si>
    <t>02.06.01.14.02.03.03</t>
  </si>
  <si>
    <t>02.06.01.14.02.03.04</t>
  </si>
  <si>
    <t>02.06.01.14.02.03.05</t>
  </si>
  <si>
    <t>02.06.01.14.02.03.06</t>
  </si>
  <si>
    <t>02.06.01.14.02.03.07</t>
  </si>
  <si>
    <t>02.06.01.14.02.04</t>
  </si>
  <si>
    <t>02.06.01.14.02.04.01</t>
  </si>
  <si>
    <t>02.06.01.14.03</t>
  </si>
  <si>
    <t>02.06.01.14.03.01</t>
  </si>
  <si>
    <t>02.06.01.14.03.01.01</t>
  </si>
  <si>
    <t>02.06.01.14.03.01.02</t>
  </si>
  <si>
    <t>02.06.01.14.03.01.03</t>
  </si>
  <si>
    <t>02.06.01.14.03.01.04</t>
  </si>
  <si>
    <t>02.06.01.14.03.01.05</t>
  </si>
  <si>
    <t>02.06.01.14.03.01.06</t>
  </si>
  <si>
    <t>02.06.01.14.03.01.07</t>
  </si>
  <si>
    <t>02.06.01.14.03.01.08</t>
  </si>
  <si>
    <t>02.06.01.14.03.01.09</t>
  </si>
  <si>
    <t>02.06.01.14.03.01.10</t>
  </si>
  <si>
    <t>02.06.01.14.03.02</t>
  </si>
  <si>
    <t>02.06.01.14.03.02.01</t>
  </si>
  <si>
    <t>02.06.01.14.03.02.02</t>
  </si>
  <si>
    <t>02.06.01.14.03.02.03</t>
  </si>
  <si>
    <t>02.06.01.14.03.02.04</t>
  </si>
  <si>
    <t>02.06.01.14.03.02.05</t>
  </si>
  <si>
    <t>02.06.01.14.03.03</t>
  </si>
  <si>
    <t>02.06.01.14.03.03.01</t>
  </si>
  <si>
    <t>02.06.01.14.03.03.02</t>
  </si>
  <si>
    <t>02.06.01.14.03.03.03</t>
  </si>
  <si>
    <t>02.06.01.14.03.03.04</t>
  </si>
  <si>
    <t>02.06.01.14.03.03.05</t>
  </si>
  <si>
    <t>02.06.01.14.03.04</t>
  </si>
  <si>
    <t>02.06.01.14.03.04.01</t>
  </si>
  <si>
    <t>02.06.01.14.03.04.02</t>
  </si>
  <si>
    <t>02.06.01.14.04</t>
  </si>
  <si>
    <t>02.06.01.14.04.01</t>
  </si>
  <si>
    <t>02.06.01.14.04.02</t>
  </si>
  <si>
    <t>02.06.01.14.04.03</t>
  </si>
  <si>
    <t>02.06.01.14.04.04</t>
  </si>
  <si>
    <t>02.06.01.14.04.05</t>
  </si>
  <si>
    <t>02.06.01.14.04.06</t>
  </si>
  <si>
    <t>02.06.01.14.04.07</t>
  </si>
  <si>
    <t>02.06.01.14.04.08</t>
  </si>
  <si>
    <t>02.06.01.14.04.09</t>
  </si>
  <si>
    <t>02.06.01.14.04.10</t>
  </si>
  <si>
    <t>02.06.01.14.04.11</t>
  </si>
  <si>
    <t>02.06.01.14.04.12</t>
  </si>
  <si>
    <t>02.06.01.14.04.13</t>
  </si>
  <si>
    <t>02.06.01.14.05</t>
  </si>
  <si>
    <t>02.06.01.14.05.01</t>
  </si>
  <si>
    <t>02.06.01.14.05.02</t>
  </si>
  <si>
    <t>02.06.01.14.05.03</t>
  </si>
  <si>
    <t>02.06.01.14.05.04</t>
  </si>
  <si>
    <t>02.06.01.14.05.05</t>
  </si>
  <si>
    <t>02.06.01.14.05.06</t>
  </si>
  <si>
    <t>02.06.01.14.05.07</t>
  </si>
  <si>
    <t>02.06.01.14.05.08</t>
  </si>
  <si>
    <t>02.06.01.14.05.09</t>
  </si>
  <si>
    <t>02.06.01.15</t>
  </si>
  <si>
    <t>INSTALACIONES ELÉCTRICAS CAMARA DE INGRESO AL SECTOR CIS-03 AL REP-04</t>
  </si>
  <si>
    <t>02.06.01.15.01</t>
  </si>
  <si>
    <t>02.06.01.15.01.01</t>
  </si>
  <si>
    <t>02.06.01.15.01.01.01</t>
  </si>
  <si>
    <t>02.06.01.15.01.01.02</t>
  </si>
  <si>
    <t>02.06.01.15.01.01.03</t>
  </si>
  <si>
    <t>02.06.01.15.01.01.04</t>
  </si>
  <si>
    <t>02.06.01.15.01.01.05</t>
  </si>
  <si>
    <t>02.06.01.15.01.01.06</t>
  </si>
  <si>
    <t>02.06.01.15.01.01.07</t>
  </si>
  <si>
    <t>02.06.01.15.01.01.08</t>
  </si>
  <si>
    <t>02.06.01.15.01.01.09</t>
  </si>
  <si>
    <t>02.06.01.15.01.01.10</t>
  </si>
  <si>
    <t>02.06.01.15.01.02</t>
  </si>
  <si>
    <t>02.06.01.15.01.02.01</t>
  </si>
  <si>
    <t>02.06.01.15.01.02.02</t>
  </si>
  <si>
    <t>02.06.01.15.01.02.03</t>
  </si>
  <si>
    <t>02.06.01.15.01.02.04</t>
  </si>
  <si>
    <t>02.06.01.15.01.02.05</t>
  </si>
  <si>
    <t>02.06.01.15.01.03</t>
  </si>
  <si>
    <t>02.06.01.15.01.03.01</t>
  </si>
  <si>
    <t>02.06.01.15.01.03.02</t>
  </si>
  <si>
    <t>02.06.01.15.01.03.03</t>
  </si>
  <si>
    <t>02.06.01.15.01.03.04</t>
  </si>
  <si>
    <t>02.06.01.15.01.03.05</t>
  </si>
  <si>
    <t>02.06.01.15.01.04</t>
  </si>
  <si>
    <t>02.06.01.15.01.04.01</t>
  </si>
  <si>
    <t>02.06.01.15.02</t>
  </si>
  <si>
    <t>02.06.01.15.02.01</t>
  </si>
  <si>
    <t>02.06.01.15.02.01.01</t>
  </si>
  <si>
    <t>02.06.01.15.02.01.02</t>
  </si>
  <si>
    <t>02.06.01.15.02.01.03</t>
  </si>
  <si>
    <t>02.06.01.15.02.01.04</t>
  </si>
  <si>
    <t>02.06.01.15.02.01.05</t>
  </si>
  <si>
    <t>02.06.01.15.02.01.06</t>
  </si>
  <si>
    <t>02.06.01.15.02.01.07</t>
  </si>
  <si>
    <t>02.06.01.15.02.01.08</t>
  </si>
  <si>
    <t>02.06.01.15.02.01.09</t>
  </si>
  <si>
    <t>02.06.01.15.02.01.10</t>
  </si>
  <si>
    <t>02.06.01.15.02.02</t>
  </si>
  <si>
    <t>02.06.01.15.02.02.01</t>
  </si>
  <si>
    <t>02.06.01.15.02.02.02</t>
  </si>
  <si>
    <t>02.06.01.15.02.02.03</t>
  </si>
  <si>
    <t>02.06.01.15.02.02.04</t>
  </si>
  <si>
    <t>02.06.01.15.02.02.05</t>
  </si>
  <si>
    <t>02.06.01.15.02.03</t>
  </si>
  <si>
    <t>02.06.01.15.02.03.01</t>
  </si>
  <si>
    <t>02.06.01.15.02.03.02</t>
  </si>
  <si>
    <t>02.06.01.15.02.03.03</t>
  </si>
  <si>
    <t>02.06.01.15.02.03.04</t>
  </si>
  <si>
    <t>02.06.01.15.02.03.05</t>
  </si>
  <si>
    <t>02.06.01.15.02.03.06</t>
  </si>
  <si>
    <t>02.06.01.15.02.03.07</t>
  </si>
  <si>
    <t>02.06.01.15.02.04</t>
  </si>
  <si>
    <t>02.06.01.15.02.04.01</t>
  </si>
  <si>
    <t>02.06.01.15.03</t>
  </si>
  <si>
    <t>02.06.01.15.03.01</t>
  </si>
  <si>
    <t>02.06.01.15.03.01.01</t>
  </si>
  <si>
    <t>02.06.01.15.03.01.02</t>
  </si>
  <si>
    <t>02.06.01.15.03.01.03</t>
  </si>
  <si>
    <t>02.06.01.15.03.01.04</t>
  </si>
  <si>
    <t>02.06.01.15.03.01.05</t>
  </si>
  <si>
    <t>02.06.01.15.03.01.06</t>
  </si>
  <si>
    <t>02.06.01.15.03.01.07</t>
  </si>
  <si>
    <t>02.06.01.15.03.01.08</t>
  </si>
  <si>
    <t>02.06.01.15.03.01.09</t>
  </si>
  <si>
    <t>02.06.01.15.03.01.10</t>
  </si>
  <si>
    <t>02.06.01.15.03.02</t>
  </si>
  <si>
    <t>02.06.01.15.03.02.01</t>
  </si>
  <si>
    <t>02.06.01.15.03.02.02</t>
  </si>
  <si>
    <t>02.06.01.15.03.02.03</t>
  </si>
  <si>
    <t>02.06.01.15.03.02.04</t>
  </si>
  <si>
    <t>02.06.01.15.03.02.05</t>
  </si>
  <si>
    <t>02.06.01.15.03.03</t>
  </si>
  <si>
    <t>02.06.01.15.03.03.01</t>
  </si>
  <si>
    <t>02.06.01.15.03.03.02</t>
  </si>
  <si>
    <t>02.06.01.15.03.03.03</t>
  </si>
  <si>
    <t>02.06.01.15.03.03.04</t>
  </si>
  <si>
    <t>02.06.01.15.03.03.05</t>
  </si>
  <si>
    <t>02.06.01.15.03.04</t>
  </si>
  <si>
    <t>02.06.01.15.03.04.01</t>
  </si>
  <si>
    <t>02.06.01.15.03.04.02</t>
  </si>
  <si>
    <t>02.06.01.15.04</t>
  </si>
  <si>
    <t>02.06.01.15.04.01</t>
  </si>
  <si>
    <t>02.06.01.15.04.02</t>
  </si>
  <si>
    <t>02.06.01.15.04.03</t>
  </si>
  <si>
    <t>02.06.01.15.04.04</t>
  </si>
  <si>
    <t>02.06.01.15.04.05</t>
  </si>
  <si>
    <t>02.06.01.15.04.06</t>
  </si>
  <si>
    <t>02.06.01.15.04.07</t>
  </si>
  <si>
    <t>02.06.01.15.04.08</t>
  </si>
  <si>
    <t>02.06.01.15.04.09</t>
  </si>
  <si>
    <t>02.06.01.15.04.10</t>
  </si>
  <si>
    <t>02.06.01.15.04.11</t>
  </si>
  <si>
    <t>02.06.01.15.04.12</t>
  </si>
  <si>
    <t>02.06.01.15.04.13</t>
  </si>
  <si>
    <t>02.06.01.15.05</t>
  </si>
  <si>
    <t>02.06.01.15.05.01</t>
  </si>
  <si>
    <t>02.06.01.15.05.02</t>
  </si>
  <si>
    <t>02.06.01.15.05.03</t>
  </si>
  <si>
    <t>02.06.01.15.05.04</t>
  </si>
  <si>
    <t>02.06.01.15.05.05</t>
  </si>
  <si>
    <t>02.06.01.15.05.06</t>
  </si>
  <si>
    <t>02.06.01.15.05.07</t>
  </si>
  <si>
    <t>02.06.01.15.05.08</t>
  </si>
  <si>
    <t>02.06.01.16</t>
  </si>
  <si>
    <t>INSTALACIONES ELÉCTRICAS CAMARA DE INGRESO AL SECTOR CIS-03 AL REP-06</t>
  </si>
  <si>
    <t>02.06.01.16.01</t>
  </si>
  <si>
    <t>02.06.01.16.01.01</t>
  </si>
  <si>
    <t>02.06.01.16.01.01.01</t>
  </si>
  <si>
    <t>02.06.01.16.01.01.02</t>
  </si>
  <si>
    <t>02.06.01.16.01.01.03</t>
  </si>
  <si>
    <t>02.06.01.16.01.01.04</t>
  </si>
  <si>
    <t>02.06.01.16.01.01.05</t>
  </si>
  <si>
    <t>02.06.01.16.01.01.06</t>
  </si>
  <si>
    <t>02.06.01.16.01.01.07</t>
  </si>
  <si>
    <t>02.06.01.16.01.01.08</t>
  </si>
  <si>
    <t>02.06.01.16.01.01.09</t>
  </si>
  <si>
    <t>02.06.01.16.01.01.10</t>
  </si>
  <si>
    <t>02.06.01.16.01.02</t>
  </si>
  <si>
    <t>02.06.01.16.01.02.01</t>
  </si>
  <si>
    <t>02.06.01.16.01.02.02</t>
  </si>
  <si>
    <t>02.06.01.16.01.02.03</t>
  </si>
  <si>
    <t>02.06.01.16.01.02.04</t>
  </si>
  <si>
    <t>02.06.01.16.01.02.05</t>
  </si>
  <si>
    <t>02.06.01.16.01.03</t>
  </si>
  <si>
    <t>02.06.01.16.01.03.01</t>
  </si>
  <si>
    <t>02.06.01.16.01.03.02</t>
  </si>
  <si>
    <t>02.06.01.16.01.03.03</t>
  </si>
  <si>
    <t>02.06.01.16.01.03.04</t>
  </si>
  <si>
    <t>02.06.01.16.01.03.05</t>
  </si>
  <si>
    <t>02.06.01.16.01.04</t>
  </si>
  <si>
    <t>02.06.01.16.01.04.01</t>
  </si>
  <si>
    <t>02.06.01.16.02</t>
  </si>
  <si>
    <t>02.06.01.16.02.01</t>
  </si>
  <si>
    <t>02.06.01.16.02.01.01</t>
  </si>
  <si>
    <t>02.06.01.16.02.01.02</t>
  </si>
  <si>
    <t>02.06.01.16.02.01.03</t>
  </si>
  <si>
    <t>02.06.01.16.02.01.04</t>
  </si>
  <si>
    <t>02.06.01.16.02.01.05</t>
  </si>
  <si>
    <t>02.06.01.16.02.01.06</t>
  </si>
  <si>
    <t>02.06.01.16.02.01.07</t>
  </si>
  <si>
    <t>02.06.01.16.02.01.08</t>
  </si>
  <si>
    <t>02.06.01.16.02.01.09</t>
  </si>
  <si>
    <t>02.06.01.16.02.01.10</t>
  </si>
  <si>
    <t>02.06.01.16.02.02</t>
  </si>
  <si>
    <t>02.06.01.16.02.02.01</t>
  </si>
  <si>
    <t>02.06.01.16.02.02.02</t>
  </si>
  <si>
    <t>02.06.01.16.02.02.03</t>
  </si>
  <si>
    <t>02.06.01.16.02.02.04</t>
  </si>
  <si>
    <t>02.06.01.16.02.02.05</t>
  </si>
  <si>
    <t>02.06.01.16.02.03</t>
  </si>
  <si>
    <t>02.06.01.16.02.03.01</t>
  </si>
  <si>
    <t>02.06.01.16.02.03.02</t>
  </si>
  <si>
    <t>02.06.01.16.02.03.03</t>
  </si>
  <si>
    <t>02.06.01.16.02.03.04</t>
  </si>
  <si>
    <t>02.06.01.16.02.03.05</t>
  </si>
  <si>
    <t>02.06.01.16.02.03.06</t>
  </si>
  <si>
    <t>02.06.01.16.02.03.07</t>
  </si>
  <si>
    <t>02.06.01.16.02.04</t>
  </si>
  <si>
    <t>02.06.01.16.02.04.01</t>
  </si>
  <si>
    <t>02.06.01.16.03</t>
  </si>
  <si>
    <t>02.06.01.16.03.01</t>
  </si>
  <si>
    <t>02.06.01.16.03.01.01</t>
  </si>
  <si>
    <t>02.06.01.16.03.01.02</t>
  </si>
  <si>
    <t>02.06.01.16.03.01.03</t>
  </si>
  <si>
    <t>02.06.01.16.03.01.04</t>
  </si>
  <si>
    <t>02.06.01.16.03.01.05</t>
  </si>
  <si>
    <t>02.06.01.16.03.01.06</t>
  </si>
  <si>
    <t>02.06.01.16.03.01.07</t>
  </si>
  <si>
    <t>02.06.01.16.03.01.08</t>
  </si>
  <si>
    <t>02.06.01.16.03.01.09</t>
  </si>
  <si>
    <t>02.06.01.16.03.01.10</t>
  </si>
  <si>
    <t>02.06.01.16.03.02</t>
  </si>
  <si>
    <t>02.06.01.16.03.02.01</t>
  </si>
  <si>
    <t>02.06.01.16.03.02.02</t>
  </si>
  <si>
    <t>02.06.01.16.03.02.03</t>
  </si>
  <si>
    <t>02.06.01.16.03.02.04</t>
  </si>
  <si>
    <t>02.06.01.16.03.02.05</t>
  </si>
  <si>
    <t>02.06.01.16.03.03</t>
  </si>
  <si>
    <t>02.06.01.16.03.03.01</t>
  </si>
  <si>
    <t>02.06.01.16.03.03.02</t>
  </si>
  <si>
    <t>02.06.01.16.03.03.03</t>
  </si>
  <si>
    <t>02.06.01.16.03.03.04</t>
  </si>
  <si>
    <t>02.06.01.16.03.03.05</t>
  </si>
  <si>
    <t>02.06.01.16.03.04</t>
  </si>
  <si>
    <t>02.06.01.16.03.04.01</t>
  </si>
  <si>
    <t>02.06.01.16.03.04.02</t>
  </si>
  <si>
    <t>02.06.01.16.04</t>
  </si>
  <si>
    <t>02.06.01.16.04.01</t>
  </si>
  <si>
    <t>02.06.01.16.04.02</t>
  </si>
  <si>
    <t>02.06.01.16.04.03</t>
  </si>
  <si>
    <t>02.06.01.16.04.04</t>
  </si>
  <si>
    <t>02.06.01.16.04.05</t>
  </si>
  <si>
    <t>02.06.01.16.04.06</t>
  </si>
  <si>
    <t>02.06.01.16.04.07</t>
  </si>
  <si>
    <t>02.06.01.16.04.08</t>
  </si>
  <si>
    <t>02.06.01.16.04.09</t>
  </si>
  <si>
    <t>02.06.01.16.04.10</t>
  </si>
  <si>
    <t>02.06.01.16.04.11</t>
  </si>
  <si>
    <t>02.06.01.16.04.12</t>
  </si>
  <si>
    <t>02.06.01.16.04.13</t>
  </si>
  <si>
    <t>02.06.01.16.05</t>
  </si>
  <si>
    <t>02.06.01.16.05.01</t>
  </si>
  <si>
    <t>02.06.01.16.05.02</t>
  </si>
  <si>
    <t>02.06.01.16.05.03</t>
  </si>
  <si>
    <t>02.06.01.16.05.04</t>
  </si>
  <si>
    <t>02.06.01.16.05.05</t>
  </si>
  <si>
    <t>02.06.01.16.05.06</t>
  </si>
  <si>
    <t>02.06.01.16.05.07</t>
  </si>
  <si>
    <t>02.06.01.16.05.08</t>
  </si>
  <si>
    <t>02.06.02</t>
  </si>
  <si>
    <t>02.06.02.01</t>
  </si>
  <si>
    <t>EQUIPAMIENTO E INSTALACIONES HIDRAULICAS DE LA CIS - TIPO I</t>
  </si>
  <si>
    <t>02.06.02.01.01</t>
  </si>
  <si>
    <t>Adaptador Brida campana DN 200mm HD</t>
  </si>
  <si>
    <t>02.06.02.01.02</t>
  </si>
  <si>
    <t>02.06.02.01.03</t>
  </si>
  <si>
    <t>02.06.02.01.04</t>
  </si>
  <si>
    <t>02.06.02.01.05</t>
  </si>
  <si>
    <t>Unión flexible de amplio rango HFD DN200 PN16</t>
  </si>
  <si>
    <t>02.06.02.01.06</t>
  </si>
  <si>
    <t>02.06.02.01.07</t>
  </si>
  <si>
    <t>02.06.02.01.08</t>
  </si>
  <si>
    <t>Valvula mariposa BB HD DN 200 motorizada con actuador modulante para desague</t>
  </si>
  <si>
    <t>02.06.02.01.09</t>
  </si>
  <si>
    <t>02.06.02.01.10</t>
  </si>
  <si>
    <t>02.06.02.01.11</t>
  </si>
  <si>
    <t>Tee de hierro dúctil con 3 bridas PN 16 DN 200 x 50</t>
  </si>
  <si>
    <t>02.06.02.01.12</t>
  </si>
  <si>
    <t>02.06.02.01.13</t>
  </si>
  <si>
    <t>Válvula aire automática cuadruple efecto bridada PN 16 esfera de acero inoxidable DN 50</t>
  </si>
  <si>
    <t>02.06.02.01.14</t>
  </si>
  <si>
    <t>02.06.02.01.15</t>
  </si>
  <si>
    <t>02.06.02.01.16</t>
  </si>
  <si>
    <t>02.06.02.01.17</t>
  </si>
  <si>
    <t>02.06.02.01.18</t>
  </si>
  <si>
    <t>02.06.02.01.19</t>
  </si>
  <si>
    <t>02.06.02.01.20</t>
  </si>
  <si>
    <t>Montaje de equipos e instalac.hidráulica de CIS TIPO I</t>
  </si>
  <si>
    <t>02.06.02.02</t>
  </si>
  <si>
    <t>EQUIPAMIENTO E INSTALACIONES HIDRAULICAS DE LA CIS-TIPO II</t>
  </si>
  <si>
    <t>02.06.02.02.01</t>
  </si>
  <si>
    <t>02.06.02.02.02</t>
  </si>
  <si>
    <t>02.06.02.02.03</t>
  </si>
  <si>
    <t>02.06.02.02.04</t>
  </si>
  <si>
    <t>02.06.02.02.05</t>
  </si>
  <si>
    <t>02.06.02.02.06</t>
  </si>
  <si>
    <t>02.06.02.02.07</t>
  </si>
  <si>
    <t>02.06.02.02.08</t>
  </si>
  <si>
    <t>Valvula mariposa HD DN 200 motorizada con actuador modulante para desague</t>
  </si>
  <si>
    <t>02.06.02.02.09</t>
  </si>
  <si>
    <t>Valvula mariposa HD DN 200 para desague</t>
  </si>
  <si>
    <t>02.06.02.02.10</t>
  </si>
  <si>
    <t>02.06.02.02.11</t>
  </si>
  <si>
    <t>02.06.02.02.12</t>
  </si>
  <si>
    <t>02.06.02.02.13</t>
  </si>
  <si>
    <t>02.06.02.02.14</t>
  </si>
  <si>
    <t>02.06.02.02.15</t>
  </si>
  <si>
    <t>02.06.02.02.16</t>
  </si>
  <si>
    <t>02.06.02.02.17</t>
  </si>
  <si>
    <t>02.06.02.02.18</t>
  </si>
  <si>
    <t>02.06.02.02.19</t>
  </si>
  <si>
    <t>02.06.02.02.20</t>
  </si>
  <si>
    <t>02.06.02.02.21</t>
  </si>
  <si>
    <t>02.06.02.02.22</t>
  </si>
  <si>
    <t>02.06.02.02.23</t>
  </si>
  <si>
    <t>02.06.02.02.24</t>
  </si>
  <si>
    <t>02.06.02.02.25</t>
  </si>
  <si>
    <t>02.06.02.02.26</t>
  </si>
  <si>
    <t>Montaje de equipos e instalac.hidráulica de CIS TIPO II</t>
  </si>
  <si>
    <t>02.06.02.03</t>
  </si>
  <si>
    <t>EQUIPAMIENTO E INSTALACIONES HIDRAULICAS DE LA CIS-TIPO III</t>
  </si>
  <si>
    <t>02.06.02.03.01</t>
  </si>
  <si>
    <t>02.06.02.03.02</t>
  </si>
  <si>
    <t>02.06.02.03.03</t>
  </si>
  <si>
    <t>02.06.02.03.04</t>
  </si>
  <si>
    <t>02.06.02.03.05</t>
  </si>
  <si>
    <t>Unión flexible de amplio rango HFD DN 250 PN16</t>
  </si>
  <si>
    <t>02.06.02.03.06</t>
  </si>
  <si>
    <t>02.06.02.03.07</t>
  </si>
  <si>
    <t>02.06.02.03.08</t>
  </si>
  <si>
    <t>02.06.02.03.09</t>
  </si>
  <si>
    <t>02.06.02.03.10</t>
  </si>
  <si>
    <t>Valvula mariposa DN 250, motorizada con actuador modulante HD PN16</t>
  </si>
  <si>
    <t>02.06.02.03.11</t>
  </si>
  <si>
    <t>Tee de hierro dúctil con 3 bridas PN 16 DN 250 x 50</t>
  </si>
  <si>
    <t>02.06.02.03.12</t>
  </si>
  <si>
    <t>02.06.02.03.13</t>
  </si>
  <si>
    <t>02.06.02.03.14</t>
  </si>
  <si>
    <t>02.06.02.03.15</t>
  </si>
  <si>
    <t>02.06.02.03.16</t>
  </si>
  <si>
    <t>02.06.02.03.17</t>
  </si>
  <si>
    <t>02.06.02.03.18</t>
  </si>
  <si>
    <t>02.06.02.03.19</t>
  </si>
  <si>
    <t>02.06.02.03.20</t>
  </si>
  <si>
    <t>Montaje de equipos e instalac.hidráulica de CIS TIPO III</t>
  </si>
  <si>
    <t>02.06.02.04</t>
  </si>
  <si>
    <t>EQUIPAMIENTO E INSTALACIONES HIDRAULICAS DE LA CIS-TIPO IV</t>
  </si>
  <si>
    <t>02.06.02.04.01</t>
  </si>
  <si>
    <t>Adaptador Brida campana DN 300mm HD</t>
  </si>
  <si>
    <t>02.06.02.04.02</t>
  </si>
  <si>
    <t>02.06.02.04.03</t>
  </si>
  <si>
    <t>02.06.02.04.04</t>
  </si>
  <si>
    <t>02.06.02.04.05</t>
  </si>
  <si>
    <t>02.06.02.04.06</t>
  </si>
  <si>
    <t>02.06.02.04.07</t>
  </si>
  <si>
    <t>02.06.02.04.08</t>
  </si>
  <si>
    <t>02.06.02.04.09</t>
  </si>
  <si>
    <t>02.06.02.04.10</t>
  </si>
  <si>
    <t>02.06.02.04.11</t>
  </si>
  <si>
    <t>02.06.02.04.12</t>
  </si>
  <si>
    <t>02.06.02.04.13</t>
  </si>
  <si>
    <t>02.06.02.04.14</t>
  </si>
  <si>
    <t>02.06.02.04.15</t>
  </si>
  <si>
    <t>02.06.02.04.16</t>
  </si>
  <si>
    <t>02.06.02.04.17</t>
  </si>
  <si>
    <t>02.06.02.04.18</t>
  </si>
  <si>
    <t>02.06.02.04.19</t>
  </si>
  <si>
    <t>02.06.02.04.20</t>
  </si>
  <si>
    <t>02.06.02.04.21</t>
  </si>
  <si>
    <t>02.06.02.04.22</t>
  </si>
  <si>
    <t>02.06.02.04.23</t>
  </si>
  <si>
    <t>02.06.02.04.24</t>
  </si>
  <si>
    <t>02.06.02.04.25</t>
  </si>
  <si>
    <t>Montaje de equipos e instalac.hidráulica de CIS TIPO IV</t>
  </si>
  <si>
    <t>02.06.03</t>
  </si>
  <si>
    <t>02.06.03.01</t>
  </si>
  <si>
    <t>CAMARA DE INGRESO A SECTORES CIS1-RP1</t>
  </si>
  <si>
    <t>02.06.03.01.01</t>
  </si>
  <si>
    <t>EQUIPOS DE CONTROL Y AUTOMATIZACIÓN PARA ESTACIÓN CIS1-RP1</t>
  </si>
  <si>
    <t>02.06.03.01.01.01</t>
  </si>
  <si>
    <t>TABLEROS PARA AUTOMATIZACIÓN</t>
  </si>
  <si>
    <t>02.06.03.01.01.01.01</t>
  </si>
  <si>
    <t>Tablero Rectificador (TR) - 220V/24Vdc - CIS</t>
  </si>
  <si>
    <t>02.06.03.01.01.01.02</t>
  </si>
  <si>
    <t>Tablero de Automatización y Control (TAC) - CIS</t>
  </si>
  <si>
    <t>02.06.03.01.01.01.03</t>
  </si>
  <si>
    <t>Montaje de Tableros de Automatización e instalación eléctrica - CIS</t>
  </si>
  <si>
    <t>02.06.03.01.01.02</t>
  </si>
  <si>
    <t>02.06.03.01.01.02.01</t>
  </si>
  <si>
    <t>02.06.03.01.01.02.02</t>
  </si>
  <si>
    <t>02.06.03.01.01.02.03</t>
  </si>
  <si>
    <t>02.06.03.01.01.02.04</t>
  </si>
  <si>
    <t>Interruptor para detección de inundación (YX), salida discreta.</t>
  </si>
  <si>
    <t>02.06.03.01.01.02.05</t>
  </si>
  <si>
    <t>02.06.03.01.01.02.06</t>
  </si>
  <si>
    <t>02.06.03.01.01.02.07</t>
  </si>
  <si>
    <t>Montaje e instalación de instrumentos - CIS</t>
  </si>
  <si>
    <t>02.06.03.01.01.03</t>
  </si>
  <si>
    <t>02.06.03.01.01.03.01</t>
  </si>
  <si>
    <t>02.06.03.01.01.03.02</t>
  </si>
  <si>
    <t>02.06.03.01.01.04</t>
  </si>
  <si>
    <t>02.06.03.01.01.04.01</t>
  </si>
  <si>
    <t>02.06.03.01.01.05</t>
  </si>
  <si>
    <t>02.06.03.01.01.05.01</t>
  </si>
  <si>
    <t>02.06.03.01.01.05.02</t>
  </si>
  <si>
    <t>02.06.03.01.01.05.03</t>
  </si>
  <si>
    <t>02.06.03.01.01.05.04</t>
  </si>
  <si>
    <t>02.06.03.01.01.05.05</t>
  </si>
  <si>
    <t>02.06.03.01.01.05.06</t>
  </si>
  <si>
    <t>02.06.03.01.01.05.07</t>
  </si>
  <si>
    <t>02.06.03.01.01.05.08</t>
  </si>
  <si>
    <t>02.06.03.01.02</t>
  </si>
  <si>
    <t>SERVICIOS PARA EL SISTEMA DE CONTROL Y AUTOMATIZACIÓN PARA ESTACIÓN CIS1-RP1</t>
  </si>
  <si>
    <t>02.06.03.01.02.01</t>
  </si>
  <si>
    <t>02.06.03.01.02.01.01</t>
  </si>
  <si>
    <t>02.06.03.01.02.01.02</t>
  </si>
  <si>
    <t>02.06.03.01.02.02</t>
  </si>
  <si>
    <t>02.06.03.01.02.02.01</t>
  </si>
  <si>
    <t>02.06.03.01.02.03</t>
  </si>
  <si>
    <t>02.06.03.01.02.03.01</t>
  </si>
  <si>
    <t>02.06.03.01.02.03.02</t>
  </si>
  <si>
    <t>02.06.03.01.03</t>
  </si>
  <si>
    <t>EQUIPOS DE TELEMETRIA PARA ESTACIÓN PARA CAMARA CIS1-RP1</t>
  </si>
  <si>
    <t>02.06.03.01.03.01</t>
  </si>
  <si>
    <t>02.06.03.01.03.01.01</t>
  </si>
  <si>
    <t>02.06.03.01.03.01.02</t>
  </si>
  <si>
    <t>02.06.03.01.03.02</t>
  </si>
  <si>
    <t>02.06.03.01.03.02.01</t>
  </si>
  <si>
    <t>02.06.03.01.03.02.02</t>
  </si>
  <si>
    <t>Poste de 12m + mastil de 6m.</t>
  </si>
  <si>
    <t>02.06.03.01.03.02.03</t>
  </si>
  <si>
    <t>02.06.03.01.03.02.04</t>
  </si>
  <si>
    <t>02.06.03.01.03.02.05</t>
  </si>
  <si>
    <t>02.06.03.01.03.02.06</t>
  </si>
  <si>
    <t>02.06.03.01.03.02.07</t>
  </si>
  <si>
    <t>02.06.03.01.03.02.08</t>
  </si>
  <si>
    <t>02.06.03.01.03.02.09</t>
  </si>
  <si>
    <t>Montaje, instalacion y conexionado de equipamiento exterior de telemetría -CIS</t>
  </si>
  <si>
    <t>02.06.03.02</t>
  </si>
  <si>
    <t>CAMARA DE INGRESO A SECTORES CIS1-RP2</t>
  </si>
  <si>
    <t>02.06.03.02.01</t>
  </si>
  <si>
    <t>EQUIPOS DE CONTROL Y AUTOMATIZACIÓN PARA ESTACIÓN CIS1-RP2</t>
  </si>
  <si>
    <t>02.06.03.02.01.01</t>
  </si>
  <si>
    <t>02.06.03.02.01.01.01</t>
  </si>
  <si>
    <t>02.06.03.02.01.01.02</t>
  </si>
  <si>
    <t>02.06.03.02.01.01.03</t>
  </si>
  <si>
    <t>02.06.03.02.01.02</t>
  </si>
  <si>
    <t>02.06.03.02.01.02.01</t>
  </si>
  <si>
    <t>02.06.03.02.01.02.02</t>
  </si>
  <si>
    <t>02.06.03.02.01.02.03</t>
  </si>
  <si>
    <t>02.06.03.02.01.02.04</t>
  </si>
  <si>
    <t>02.06.03.02.01.02.05</t>
  </si>
  <si>
    <t>02.06.03.02.01.02.06</t>
  </si>
  <si>
    <t>02.06.03.02.01.02.07</t>
  </si>
  <si>
    <t>02.06.03.02.01.03</t>
  </si>
  <si>
    <t>02.06.03.02.01.03.01</t>
  </si>
  <si>
    <t>02.06.03.02.01.03.02</t>
  </si>
  <si>
    <t>02.06.03.02.01.04</t>
  </si>
  <si>
    <t>02.06.03.02.01.04.01</t>
  </si>
  <si>
    <t>02.06.03.02.01.05</t>
  </si>
  <si>
    <t>02.06.03.02.01.05.01</t>
  </si>
  <si>
    <t>02.06.03.02.01.05.02</t>
  </si>
  <si>
    <t>02.06.03.02.01.05.03</t>
  </si>
  <si>
    <t>02.06.03.02.01.05.04</t>
  </si>
  <si>
    <t>02.06.03.02.01.05.05</t>
  </si>
  <si>
    <t>02.06.03.02.01.05.06</t>
  </si>
  <si>
    <t>02.06.03.02.01.05.07</t>
  </si>
  <si>
    <t>02.06.03.02.01.05.08</t>
  </si>
  <si>
    <t>02.06.03.02.02</t>
  </si>
  <si>
    <t>SERVICIOS PARA EL SISTEMA DE CONTROL Y AUTOMATIZACIÓN PARA ESTACIÓN CIS1-RP2</t>
  </si>
  <si>
    <t>02.06.03.02.02.01</t>
  </si>
  <si>
    <t>02.06.03.02.02.01.01</t>
  </si>
  <si>
    <t>02.06.03.02.02.01.02</t>
  </si>
  <si>
    <t>02.06.03.02.02.02</t>
  </si>
  <si>
    <t>02.06.03.02.02.02.01</t>
  </si>
  <si>
    <t>02.06.03.02.02.03</t>
  </si>
  <si>
    <t>02.06.03.02.02.03.01</t>
  </si>
  <si>
    <t>02.06.03.02.02.03.02</t>
  </si>
  <si>
    <t>02.06.03.02.03</t>
  </si>
  <si>
    <t>EQUIPOS DE TELEMETRIA PARA ESTACIÓN PARA CAMARA CIS1-RP2</t>
  </si>
  <si>
    <t>02.06.03.02.03.01</t>
  </si>
  <si>
    <t>02.06.03.02.03.01.01</t>
  </si>
  <si>
    <t>02.06.03.02.03.01.02</t>
  </si>
  <si>
    <t>02.06.03.02.03.02</t>
  </si>
  <si>
    <t>02.06.03.02.03.02.01</t>
  </si>
  <si>
    <t>02.06.03.02.03.02.02</t>
  </si>
  <si>
    <t>02.06.03.02.03.02.03</t>
  </si>
  <si>
    <t>02.06.03.02.03.02.04</t>
  </si>
  <si>
    <t>02.06.03.02.03.02.05</t>
  </si>
  <si>
    <t>02.06.03.02.03.02.06</t>
  </si>
  <si>
    <t>02.06.03.02.03.02.07</t>
  </si>
  <si>
    <t>02.06.03.02.03.02.08</t>
  </si>
  <si>
    <t>02.06.03.02.03.02.09</t>
  </si>
  <si>
    <t>02.06.03.03</t>
  </si>
  <si>
    <t>CAMARA DE INGRESO A SECTORES CIS1-RP4</t>
  </si>
  <si>
    <t>02.06.03.03.01</t>
  </si>
  <si>
    <t>EQUIPOS DE CONTROL Y AUTOMATIZACIÓN PARA ESTACIÓN CIS1-RP4</t>
  </si>
  <si>
    <t>02.06.03.03.01.01</t>
  </si>
  <si>
    <t>02.06.03.03.01.01.01</t>
  </si>
  <si>
    <t>02.06.03.03.01.01.02</t>
  </si>
  <si>
    <t>02.06.03.03.01.01.03</t>
  </si>
  <si>
    <t>02.06.03.03.01.02</t>
  </si>
  <si>
    <t>02.06.03.03.01.02.01</t>
  </si>
  <si>
    <t>02.06.03.03.01.02.02</t>
  </si>
  <si>
    <t>02.06.03.03.01.02.03</t>
  </si>
  <si>
    <t>02.06.03.03.01.02.04</t>
  </si>
  <si>
    <t>02.06.03.03.01.02.05</t>
  </si>
  <si>
    <t>02.06.03.03.01.02.06</t>
  </si>
  <si>
    <t>02.06.03.03.01.02.07</t>
  </si>
  <si>
    <t>02.06.03.03.01.03</t>
  </si>
  <si>
    <t>02.06.03.03.01.03.01</t>
  </si>
  <si>
    <t>02.06.03.03.01.03.02</t>
  </si>
  <si>
    <t>02.06.03.03.01.04</t>
  </si>
  <si>
    <t>02.06.03.03.01.04.01</t>
  </si>
  <si>
    <t>02.06.03.03.01.05</t>
  </si>
  <si>
    <t>02.06.03.03.01.05.01</t>
  </si>
  <si>
    <t>02.06.03.03.01.05.02</t>
  </si>
  <si>
    <t>02.06.03.03.01.05.03</t>
  </si>
  <si>
    <t>02.06.03.03.01.05.04</t>
  </si>
  <si>
    <t>02.06.03.03.01.05.05</t>
  </si>
  <si>
    <t>02.06.03.03.01.05.06</t>
  </si>
  <si>
    <t>02.06.03.03.01.05.07</t>
  </si>
  <si>
    <t>02.06.03.03.01.05.08</t>
  </si>
  <si>
    <t>02.06.03.03.02</t>
  </si>
  <si>
    <t>SERVICIOS PARA EL SISTEMA DE CONTROL Y AUTOMATIZACIÓN PARA ESTACIÓN CIS1-RP4</t>
  </si>
  <si>
    <t>02.06.03.03.02.01</t>
  </si>
  <si>
    <t>02.06.03.03.02.01.01</t>
  </si>
  <si>
    <t>02.06.03.03.02.01.02</t>
  </si>
  <si>
    <t>02.06.03.03.02.02</t>
  </si>
  <si>
    <t>02.06.03.03.02.02.01</t>
  </si>
  <si>
    <t>02.06.03.03.02.03</t>
  </si>
  <si>
    <t>02.06.03.03.02.03.01</t>
  </si>
  <si>
    <t>02.06.03.03.02.03.02</t>
  </si>
  <si>
    <t>02.06.03.03.03</t>
  </si>
  <si>
    <t>EQUIPOS DE TELEMETRIA PARA ESTACIÓN PARA CAMARA CIS1-RP4</t>
  </si>
  <si>
    <t>02.06.03.03.03.01</t>
  </si>
  <si>
    <t>02.06.03.03.03.01.01</t>
  </si>
  <si>
    <t>02.06.03.03.03.01.02</t>
  </si>
  <si>
    <t>02.06.03.03.03.02</t>
  </si>
  <si>
    <t>02.06.03.03.03.02.01</t>
  </si>
  <si>
    <t>02.06.03.03.03.02.02</t>
  </si>
  <si>
    <t>02.06.03.03.03.02.03</t>
  </si>
  <si>
    <t>02.06.03.03.03.02.04</t>
  </si>
  <si>
    <t>02.06.03.03.03.02.05</t>
  </si>
  <si>
    <t>02.06.03.03.03.02.06</t>
  </si>
  <si>
    <t>02.06.03.03.03.02.07</t>
  </si>
  <si>
    <t>02.06.03.03.03.02.08</t>
  </si>
  <si>
    <t>02.06.03.03.03.02.09</t>
  </si>
  <si>
    <t>02.06.03.04</t>
  </si>
  <si>
    <t>CAMARA DE INGRESO A SECTORES CIS1-RP5</t>
  </si>
  <si>
    <t>02.06.03.04.01</t>
  </si>
  <si>
    <t>EQUIPOS DE CONTROL Y AUTOMATIZACIÓN PARA ESTACIÓN CIS1-RP5</t>
  </si>
  <si>
    <t>02.06.03.04.01.01</t>
  </si>
  <si>
    <t>02.06.03.04.01.01.01</t>
  </si>
  <si>
    <t>02.06.03.04.01.01.02</t>
  </si>
  <si>
    <t>02.06.03.04.01.01.03</t>
  </si>
  <si>
    <t>02.06.03.04.01.02</t>
  </si>
  <si>
    <t>02.06.03.04.01.02.01</t>
  </si>
  <si>
    <t>02.06.03.04.01.02.02</t>
  </si>
  <si>
    <t>02.06.03.04.01.02.03</t>
  </si>
  <si>
    <t>02.06.03.04.01.02.04</t>
  </si>
  <si>
    <t>02.06.03.04.01.02.05</t>
  </si>
  <si>
    <t>02.06.03.04.01.02.06</t>
  </si>
  <si>
    <t>02.06.03.04.01.02.07</t>
  </si>
  <si>
    <t>02.06.03.04.01.03</t>
  </si>
  <si>
    <t>02.06.03.04.01.03.01</t>
  </si>
  <si>
    <t>02.06.03.04.01.03.02</t>
  </si>
  <si>
    <t>02.06.03.04.01.04</t>
  </si>
  <si>
    <t>02.06.03.04.01.04.01</t>
  </si>
  <si>
    <t>02.06.03.04.01.05</t>
  </si>
  <si>
    <t>02.06.03.04.01.05.01</t>
  </si>
  <si>
    <t>02.06.03.04.01.05.02</t>
  </si>
  <si>
    <t>02.06.03.04.01.05.03</t>
  </si>
  <si>
    <t>02.06.03.04.01.05.04</t>
  </si>
  <si>
    <t>02.06.03.04.01.05.05</t>
  </si>
  <si>
    <t>02.06.03.04.01.05.06</t>
  </si>
  <si>
    <t>02.06.03.04.01.05.07</t>
  </si>
  <si>
    <t>02.06.03.04.01.05.08</t>
  </si>
  <si>
    <t>02.06.03.04.02</t>
  </si>
  <si>
    <t>SERVICIOS PARA EL SISTEMA DE CONTROL Y AUTOMATIZACIÓN PARA ESTACIÓN CIS1-RP5</t>
  </si>
  <si>
    <t>02.06.03.04.02.01</t>
  </si>
  <si>
    <t>02.06.03.04.02.01.01</t>
  </si>
  <si>
    <t>02.06.03.04.02.01.02</t>
  </si>
  <si>
    <t>02.06.03.04.02.02</t>
  </si>
  <si>
    <t>02.06.03.04.02.02.01</t>
  </si>
  <si>
    <t>02.06.03.04.02.03</t>
  </si>
  <si>
    <t>02.06.03.04.02.03.01</t>
  </si>
  <si>
    <t>02.06.03.04.02.03.02</t>
  </si>
  <si>
    <t>02.06.03.04.03</t>
  </si>
  <si>
    <t>EQUIPOS DE TELEMETRIA PARA ESTACIÓN PARA CAMARA CIS1-RP5</t>
  </si>
  <si>
    <t>02.06.03.04.03.01</t>
  </si>
  <si>
    <t>02.06.03.04.03.01.01</t>
  </si>
  <si>
    <t>02.06.03.04.03.01.02</t>
  </si>
  <si>
    <t>02.06.03.04.03.01.03</t>
  </si>
  <si>
    <t>02.06.03.04.03.02</t>
  </si>
  <si>
    <t>02.06.03.04.03.02.01</t>
  </si>
  <si>
    <t>02.06.03.04.03.02.02</t>
  </si>
  <si>
    <t>02.06.03.04.03.02.03</t>
  </si>
  <si>
    <t>02.06.03.04.03.02.04</t>
  </si>
  <si>
    <t>02.06.03.04.03.02.05</t>
  </si>
  <si>
    <t>Camara prefabricada vertical GP4-424</t>
  </si>
  <si>
    <t>02.06.03.04.03.02.06</t>
  </si>
  <si>
    <t>02.06.03.04.03.02.07</t>
  </si>
  <si>
    <t>02.06.03.04.03.02.08</t>
  </si>
  <si>
    <t>02.06.03.05</t>
  </si>
  <si>
    <t>CAMARA DE INGRESO A SECTORES CIS1-RP6</t>
  </si>
  <si>
    <t>02.06.03.05.01</t>
  </si>
  <si>
    <t>EQUIPOS DE CONTROL Y AUTOMATIZACIÓN PARA ESTACIÓN CIS1-RP6</t>
  </si>
  <si>
    <t>02.06.03.05.01.01</t>
  </si>
  <si>
    <t>02.06.03.05.01.01.01</t>
  </si>
  <si>
    <t>02.06.03.05.01.01.02</t>
  </si>
  <si>
    <t>02.06.03.05.01.01.03</t>
  </si>
  <si>
    <t>02.06.03.05.01.02</t>
  </si>
  <si>
    <t>02.06.03.05.01.02.01</t>
  </si>
  <si>
    <t>02.06.03.05.01.02.02</t>
  </si>
  <si>
    <t>02.06.03.05.01.02.03</t>
  </si>
  <si>
    <t>02.06.03.05.01.02.04</t>
  </si>
  <si>
    <t>02.06.03.05.01.02.05</t>
  </si>
  <si>
    <t>02.06.03.05.01.02.06</t>
  </si>
  <si>
    <t>02.06.03.05.01.02.07</t>
  </si>
  <si>
    <t>02.06.03.05.01.03</t>
  </si>
  <si>
    <t>02.06.03.05.01.03.01</t>
  </si>
  <si>
    <t>02.06.03.05.01.03.02</t>
  </si>
  <si>
    <t>02.06.03.05.01.04</t>
  </si>
  <si>
    <t>02.06.03.05.01.04.01</t>
  </si>
  <si>
    <t>02.06.03.05.01.05</t>
  </si>
  <si>
    <t>02.06.03.05.01.05.01</t>
  </si>
  <si>
    <t>02.06.03.05.01.05.02</t>
  </si>
  <si>
    <t>02.06.03.05.01.05.03</t>
  </si>
  <si>
    <t>02.06.03.05.01.05.04</t>
  </si>
  <si>
    <t>02.06.03.05.01.05.05</t>
  </si>
  <si>
    <t>02.06.03.05.01.05.06</t>
  </si>
  <si>
    <t>02.06.03.05.01.05.07</t>
  </si>
  <si>
    <t>02.06.03.05.01.05.08</t>
  </si>
  <si>
    <t>02.06.03.05.02</t>
  </si>
  <si>
    <t>SERVICIOS PARA EL SISTEMA DE CONTROL Y AUTOMATIZACIÓN PARA ESTACIÓN CIS1-RP6</t>
  </si>
  <si>
    <t>02.06.03.05.02.01</t>
  </si>
  <si>
    <t>02.06.03.05.02.01.01</t>
  </si>
  <si>
    <t>02.06.03.05.02.01.02</t>
  </si>
  <si>
    <t>02.06.03.05.02.02</t>
  </si>
  <si>
    <t>02.06.03.05.02.02.01</t>
  </si>
  <si>
    <t>02.06.03.05.02.03</t>
  </si>
  <si>
    <t>02.06.03.05.02.03.01</t>
  </si>
  <si>
    <t>02.06.03.05.02.03.02</t>
  </si>
  <si>
    <t>02.06.03.05.03</t>
  </si>
  <si>
    <t>EQUIPOS DE TELEMETRIA PARA ESTACIÓN PARA CAMARA CIS1-RP6</t>
  </si>
  <si>
    <t>02.06.03.05.03.01</t>
  </si>
  <si>
    <t>02.06.03.05.03.01.01</t>
  </si>
  <si>
    <t>02.06.03.05.03.01.02</t>
  </si>
  <si>
    <t>02.06.03.05.03.02</t>
  </si>
  <si>
    <t>02.06.03.05.03.02.01</t>
  </si>
  <si>
    <t>02.06.03.05.03.02.02</t>
  </si>
  <si>
    <t>02.06.03.05.03.02.03</t>
  </si>
  <si>
    <t>02.06.03.05.03.02.04</t>
  </si>
  <si>
    <t>02.06.03.05.03.02.05</t>
  </si>
  <si>
    <t>02.06.03.05.03.02.06</t>
  </si>
  <si>
    <t>02.06.03.05.03.02.07</t>
  </si>
  <si>
    <t>02.06.03.05.03.02.08</t>
  </si>
  <si>
    <t>02.06.03.05.03.02.09</t>
  </si>
  <si>
    <t>02.06.03.06</t>
  </si>
  <si>
    <t>CAMARA DE INGRESO A SECTORES CIS1-RP11</t>
  </si>
  <si>
    <t>02.06.03.06.01</t>
  </si>
  <si>
    <t>EQUIPOS DE CONTROL Y AUTOMATIZACIÓN PARA ESTACIÓN CIS1-RP11</t>
  </si>
  <si>
    <t>02.06.03.06.01.01</t>
  </si>
  <si>
    <t>02.06.03.06.01.01.01</t>
  </si>
  <si>
    <t>02.06.03.06.01.01.02</t>
  </si>
  <si>
    <t>02.06.03.06.01.01.03</t>
  </si>
  <si>
    <t>02.06.03.06.01.02</t>
  </si>
  <si>
    <t>02.06.03.06.01.02.01</t>
  </si>
  <si>
    <t>02.06.03.06.01.02.02</t>
  </si>
  <si>
    <t>02.06.03.06.01.02.03</t>
  </si>
  <si>
    <t>02.06.03.06.01.02.04</t>
  </si>
  <si>
    <t>02.06.03.06.01.02.05</t>
  </si>
  <si>
    <t>02.06.03.06.01.02.06</t>
  </si>
  <si>
    <t>02.06.03.06.01.02.07</t>
  </si>
  <si>
    <t>02.06.03.06.01.03</t>
  </si>
  <si>
    <t>02.06.03.06.01.03.01</t>
  </si>
  <si>
    <t>02.06.03.06.01.03.02</t>
  </si>
  <si>
    <t>02.06.03.06.01.04</t>
  </si>
  <si>
    <t>02.06.03.06.01.04.01</t>
  </si>
  <si>
    <t>02.06.03.06.01.05</t>
  </si>
  <si>
    <t>02.06.03.06.01.05.01</t>
  </si>
  <si>
    <t>02.06.03.06.01.05.02</t>
  </si>
  <si>
    <t>02.06.03.06.01.05.03</t>
  </si>
  <si>
    <t>02.06.03.06.01.05.04</t>
  </si>
  <si>
    <t>02.06.03.06.01.05.05</t>
  </si>
  <si>
    <t>02.06.03.06.01.05.06</t>
  </si>
  <si>
    <t>02.06.03.06.01.05.07</t>
  </si>
  <si>
    <t>02.06.03.06.01.05.08</t>
  </si>
  <si>
    <t>02.06.03.06.02</t>
  </si>
  <si>
    <t>SERVICIOS PARA EL SISTEMA DE CONTROL Y AUTOMATIZACIÓN PARA ESTACIÓN CIS1-RP11</t>
  </si>
  <si>
    <t>02.06.03.06.02.01</t>
  </si>
  <si>
    <t>02.06.03.06.02.01.01</t>
  </si>
  <si>
    <t>02.06.03.06.02.01.02</t>
  </si>
  <si>
    <t>02.06.03.06.02.02</t>
  </si>
  <si>
    <t>02.06.03.06.02.02.01</t>
  </si>
  <si>
    <t>02.06.03.06.02.03</t>
  </si>
  <si>
    <t>02.06.03.06.02.03.01</t>
  </si>
  <si>
    <t>02.06.03.06.02.03.02</t>
  </si>
  <si>
    <t>02.06.03.06.03</t>
  </si>
  <si>
    <t>EQUIPOS DE TELEMETRIA PARA ESTACIÓN PARA CAMARA CIS1-RP11</t>
  </si>
  <si>
    <t>02.06.03.06.03.01</t>
  </si>
  <si>
    <t>02.06.03.06.03.01.01</t>
  </si>
  <si>
    <t>02.06.03.06.03.01.02</t>
  </si>
  <si>
    <t>02.06.03.06.03.01.03</t>
  </si>
  <si>
    <t>02.06.03.06.03.02</t>
  </si>
  <si>
    <t>02.06.03.06.03.02.01</t>
  </si>
  <si>
    <t>02.06.03.06.03.02.02</t>
  </si>
  <si>
    <t>02.06.03.06.03.02.03</t>
  </si>
  <si>
    <t>02.06.03.06.03.02.04</t>
  </si>
  <si>
    <t>02.06.03.06.03.02.05</t>
  </si>
  <si>
    <t>02.06.03.06.03.02.06</t>
  </si>
  <si>
    <t>02.06.03.06.03.02.07</t>
  </si>
  <si>
    <t>02.06.03.06.03.02.08</t>
  </si>
  <si>
    <t>02.06.03.07</t>
  </si>
  <si>
    <t>CAMARA DE INGRESO A SECTORES CIS1-RP13</t>
  </si>
  <si>
    <t>02.06.03.07.01</t>
  </si>
  <si>
    <t>EQUIPOS DE CONTROL Y AUTOMATIZACIÓN PARA ESTACIÓN CIS1-RP13</t>
  </si>
  <si>
    <t>02.06.03.07.01.01</t>
  </si>
  <si>
    <t>02.06.03.07.01.01.01</t>
  </si>
  <si>
    <t>02.06.03.07.01.01.02</t>
  </si>
  <si>
    <t>02.06.03.07.01.01.03</t>
  </si>
  <si>
    <t>02.06.03.07.01.02</t>
  </si>
  <si>
    <t>02.06.03.07.01.02.01</t>
  </si>
  <si>
    <t>02.06.03.07.01.02.02</t>
  </si>
  <si>
    <t>02.06.03.07.01.02.03</t>
  </si>
  <si>
    <t>02.06.03.07.01.02.04</t>
  </si>
  <si>
    <t>02.06.03.07.01.02.05</t>
  </si>
  <si>
    <t>02.06.03.07.01.02.06</t>
  </si>
  <si>
    <t>02.06.03.07.01.02.07</t>
  </si>
  <si>
    <t>02.06.03.07.01.03</t>
  </si>
  <si>
    <t>02.06.03.07.01.03.01</t>
  </si>
  <si>
    <t>02.06.03.07.01.03.02</t>
  </si>
  <si>
    <t>02.06.03.07.01.04</t>
  </si>
  <si>
    <t>02.06.03.07.01.04.01</t>
  </si>
  <si>
    <t>02.06.03.07.01.05</t>
  </si>
  <si>
    <t>02.06.03.07.01.05.01</t>
  </si>
  <si>
    <t>02.06.03.07.01.05.02</t>
  </si>
  <si>
    <t>02.06.03.07.01.05.03</t>
  </si>
  <si>
    <t>02.06.03.07.01.05.04</t>
  </si>
  <si>
    <t>02.06.03.07.01.05.05</t>
  </si>
  <si>
    <t>02.06.03.07.01.05.06</t>
  </si>
  <si>
    <t>02.06.03.07.01.05.07</t>
  </si>
  <si>
    <t>02.06.03.07.01.05.08</t>
  </si>
  <si>
    <t>02.06.03.07.02</t>
  </si>
  <si>
    <t>SERVICIOS PARA EL SISTEMA DE CONTROL Y AUTOMATIZACIÓN PARA ESTACIÓN CIS1-RP13</t>
  </si>
  <si>
    <t>02.06.03.07.02.01</t>
  </si>
  <si>
    <t>02.06.03.07.02.01.01</t>
  </si>
  <si>
    <t>02.06.03.07.02.01.02</t>
  </si>
  <si>
    <t>02.06.03.07.02.02</t>
  </si>
  <si>
    <t>02.06.03.07.02.02.01</t>
  </si>
  <si>
    <t>02.06.03.07.02.03</t>
  </si>
  <si>
    <t>02.06.03.07.02.03.01</t>
  </si>
  <si>
    <t>02.06.03.07.02.03.02</t>
  </si>
  <si>
    <t>02.06.03.07.03</t>
  </si>
  <si>
    <t>EQUIPOS DE TELEMETRIA PARA ESTACIÓN PARA CAMARA CIS1-RP13</t>
  </si>
  <si>
    <t>02.06.03.07.03.01</t>
  </si>
  <si>
    <t>02.06.03.07.03.01.01</t>
  </si>
  <si>
    <t>02.06.03.07.03.01.02</t>
  </si>
  <si>
    <t>02.06.03.07.03.02</t>
  </si>
  <si>
    <t>02.06.03.07.03.02.01</t>
  </si>
  <si>
    <t>02.06.03.07.03.02.02</t>
  </si>
  <si>
    <t>02.06.03.07.03.02.03</t>
  </si>
  <si>
    <t>02.06.03.07.03.02.04</t>
  </si>
  <si>
    <t>02.06.03.07.03.02.05</t>
  </si>
  <si>
    <t>02.06.03.07.03.02.06</t>
  </si>
  <si>
    <t>02.06.03.07.03.02.07</t>
  </si>
  <si>
    <t>02.06.03.07.03.02.08</t>
  </si>
  <si>
    <t>02.06.03.07.03.02.09</t>
  </si>
  <si>
    <t>02.06.03.08</t>
  </si>
  <si>
    <t>CAMARA DE INGRESO A SECTORES CIS2-RP1</t>
  </si>
  <si>
    <t>02.06.03.08.01</t>
  </si>
  <si>
    <t>EQUIPOS DE CONTROL Y AUTOMATIZACIÓN PARA ESTACIÓN CIS2-RP1</t>
  </si>
  <si>
    <t>02.06.03.08.01.01</t>
  </si>
  <si>
    <t>02.06.03.08.01.01.01</t>
  </si>
  <si>
    <t>02.06.03.08.01.01.02</t>
  </si>
  <si>
    <t>02.06.03.08.01.01.03</t>
  </si>
  <si>
    <t>02.06.03.08.01.02</t>
  </si>
  <si>
    <t>02.06.03.08.01.02.01</t>
  </si>
  <si>
    <t>02.06.03.08.01.02.02</t>
  </si>
  <si>
    <t>02.06.03.08.01.02.03</t>
  </si>
  <si>
    <t>02.06.03.08.01.02.04</t>
  </si>
  <si>
    <t>02.06.03.08.01.02.05</t>
  </si>
  <si>
    <t>02.06.03.08.01.02.06</t>
  </si>
  <si>
    <t>02.06.03.08.01.02.07</t>
  </si>
  <si>
    <t>02.06.03.08.01.03</t>
  </si>
  <si>
    <t>02.06.03.08.01.03.01</t>
  </si>
  <si>
    <t>02.06.03.08.01.03.02</t>
  </si>
  <si>
    <t>02.06.03.08.01.04</t>
  </si>
  <si>
    <t>02.06.03.08.01.04.01</t>
  </si>
  <si>
    <t>02.06.03.08.01.05</t>
  </si>
  <si>
    <t>02.06.03.08.01.05.01</t>
  </si>
  <si>
    <t>02.06.03.08.01.05.02</t>
  </si>
  <si>
    <t>02.06.03.08.01.05.03</t>
  </si>
  <si>
    <t>02.06.03.08.01.05.04</t>
  </si>
  <si>
    <t>02.06.03.08.01.05.05</t>
  </si>
  <si>
    <t>02.06.03.08.01.05.06</t>
  </si>
  <si>
    <t>02.06.03.08.01.05.07</t>
  </si>
  <si>
    <t>02.06.03.08.01.05.08</t>
  </si>
  <si>
    <t>02.06.03.08.02</t>
  </si>
  <si>
    <t>SERVICIOS PARA EL SISTEMA DE CONTROL Y AUTOMATIZACIÓN PARA ESTACIÓN CIS2-RP1</t>
  </si>
  <si>
    <t>02.06.03.08.02.01</t>
  </si>
  <si>
    <t>02.06.03.08.02.01.01</t>
  </si>
  <si>
    <t>02.06.03.08.02.01.02</t>
  </si>
  <si>
    <t>02.06.03.08.02.02</t>
  </si>
  <si>
    <t>02.06.03.08.02.02.01</t>
  </si>
  <si>
    <t>02.06.03.08.02.03</t>
  </si>
  <si>
    <t>02.06.03.08.02.03.01</t>
  </si>
  <si>
    <t>02.06.03.08.02.03.02</t>
  </si>
  <si>
    <t>02.06.03.08.03</t>
  </si>
  <si>
    <t>EQUIPOS DE TELEMETRIA PARA ESTACIÓN PARA CAMARA CIS 2 - RP 1</t>
  </si>
  <si>
    <t>02.06.03.08.03.01</t>
  </si>
  <si>
    <t>02.06.03.08.03.01.01</t>
  </si>
  <si>
    <t>02.06.03.08.03.01.02</t>
  </si>
  <si>
    <t>02.06.03.08.03.02</t>
  </si>
  <si>
    <t>02.06.03.08.03.02.01</t>
  </si>
  <si>
    <t>02.06.03.08.03.02.02</t>
  </si>
  <si>
    <t>02.06.03.08.03.02.03</t>
  </si>
  <si>
    <t>02.06.03.08.03.02.04</t>
  </si>
  <si>
    <t>02.06.03.08.03.02.05</t>
  </si>
  <si>
    <t>02.06.03.08.03.02.06</t>
  </si>
  <si>
    <t>02.06.03.08.03.02.07</t>
  </si>
  <si>
    <t>02.06.03.08.03.02.08</t>
  </si>
  <si>
    <t>02.06.03.08.03.02.09</t>
  </si>
  <si>
    <t>02.06.03.09</t>
  </si>
  <si>
    <t>CAMARA DE INGRESO A SECTORES CIS2-RP2</t>
  </si>
  <si>
    <t>02.06.03.09.01</t>
  </si>
  <si>
    <t>EQUIPOS DE CONTROL Y AUTOMATIZACIÓN PARA ESTACIÓN CIS2-RP2</t>
  </si>
  <si>
    <t>02.06.03.09.01.01</t>
  </si>
  <si>
    <t>02.06.03.09.01.01.01</t>
  </si>
  <si>
    <t>02.06.03.09.01.01.02</t>
  </si>
  <si>
    <t>02.06.03.09.01.01.03</t>
  </si>
  <si>
    <t>02.06.03.09.01.02</t>
  </si>
  <si>
    <t>02.06.03.09.01.02.01</t>
  </si>
  <si>
    <t>02.06.03.09.01.02.02</t>
  </si>
  <si>
    <t>02.06.03.09.01.02.03</t>
  </si>
  <si>
    <t>02.06.03.09.01.02.04</t>
  </si>
  <si>
    <t>02.06.03.09.01.02.05</t>
  </si>
  <si>
    <t>02.06.03.09.01.02.06</t>
  </si>
  <si>
    <t>02.06.03.09.01.02.07</t>
  </si>
  <si>
    <t>02.06.03.09.01.03</t>
  </si>
  <si>
    <t>02.06.03.09.01.03.01</t>
  </si>
  <si>
    <t>02.06.03.09.01.03.02</t>
  </si>
  <si>
    <t>02.06.03.09.01.04</t>
  </si>
  <si>
    <t>02.06.03.09.01.04.01</t>
  </si>
  <si>
    <t>02.06.03.09.01.05</t>
  </si>
  <si>
    <t>02.06.03.09.01.05.01</t>
  </si>
  <si>
    <t>02.06.03.09.01.05.02</t>
  </si>
  <si>
    <t>02.06.03.09.01.05.03</t>
  </si>
  <si>
    <t>02.06.03.09.01.05.04</t>
  </si>
  <si>
    <t>02.06.03.09.01.05.05</t>
  </si>
  <si>
    <t>02.06.03.09.01.05.06</t>
  </si>
  <si>
    <t>02.06.03.09.01.05.07</t>
  </si>
  <si>
    <t>02.06.03.09.01.05.08</t>
  </si>
  <si>
    <t>02.06.03.09.02</t>
  </si>
  <si>
    <t>SERVICIOS PARA EL SISTEMA DE CONTROL Y AUTOMATIZACIÓN PARA ESTACIÓN CIS2-RP2</t>
  </si>
  <si>
    <t>02.06.03.09.02.01</t>
  </si>
  <si>
    <t>02.06.03.09.02.01.01</t>
  </si>
  <si>
    <t>02.06.03.09.02.01.02</t>
  </si>
  <si>
    <t>02.06.03.09.02.02</t>
  </si>
  <si>
    <t>02.06.03.09.02.02.01</t>
  </si>
  <si>
    <t>02.06.03.09.02.03</t>
  </si>
  <si>
    <t>02.06.03.09.02.03.01</t>
  </si>
  <si>
    <t>02.06.03.09.02.03.02</t>
  </si>
  <si>
    <t>02.06.03.09.03</t>
  </si>
  <si>
    <t>EQUIPOS DE TELEMETRIA PARA ESTACIÓN PARA CAMARA CIS 2 - RP 2</t>
  </si>
  <si>
    <t>02.06.03.09.03.01</t>
  </si>
  <si>
    <t>02.06.03.09.03.01.01</t>
  </si>
  <si>
    <t>02.06.03.09.03.01.02</t>
  </si>
  <si>
    <t>02.06.03.09.03.02</t>
  </si>
  <si>
    <t>02.06.03.09.03.02.01</t>
  </si>
  <si>
    <t>02.06.03.09.03.02.02</t>
  </si>
  <si>
    <t>02.06.03.09.03.02.03</t>
  </si>
  <si>
    <t>02.06.03.09.03.02.04</t>
  </si>
  <si>
    <t>02.06.03.09.03.02.05</t>
  </si>
  <si>
    <t>02.06.03.09.03.02.06</t>
  </si>
  <si>
    <t>02.06.03.09.03.02.07</t>
  </si>
  <si>
    <t>02.06.03.09.03.02.08</t>
  </si>
  <si>
    <t>02.06.03.09.03.02.09</t>
  </si>
  <si>
    <t>02.06.03.10</t>
  </si>
  <si>
    <t>CAMARA DE INGRESO A SECTORES CIS2-RP4</t>
  </si>
  <si>
    <t>02.06.03.10.01</t>
  </si>
  <si>
    <t>EQUIPOS DE CONTROL Y AUTOMATIZACIÓN PARA ESTACIÓN CIS2-RP4</t>
  </si>
  <si>
    <t>02.06.03.10.01.01</t>
  </si>
  <si>
    <t>02.06.03.10.01.01.01</t>
  </si>
  <si>
    <t>02.06.03.10.01.01.02</t>
  </si>
  <si>
    <t>02.06.03.10.01.01.03</t>
  </si>
  <si>
    <t>02.06.03.10.01.02</t>
  </si>
  <si>
    <t>02.06.03.10.01.02.01</t>
  </si>
  <si>
    <t>02.06.03.10.01.02.02</t>
  </si>
  <si>
    <t>02.06.03.10.01.02.03</t>
  </si>
  <si>
    <t>02.06.03.10.01.02.04</t>
  </si>
  <si>
    <t>02.06.03.10.01.02.05</t>
  </si>
  <si>
    <t>02.06.03.10.01.02.06</t>
  </si>
  <si>
    <t>02.06.03.10.01.02.07</t>
  </si>
  <si>
    <t>02.06.03.10.01.03</t>
  </si>
  <si>
    <t>02.06.03.10.01.03.01</t>
  </si>
  <si>
    <t>02.06.03.10.01.03.02</t>
  </si>
  <si>
    <t>02.06.03.10.01.04</t>
  </si>
  <si>
    <t>02.06.03.10.01.04.01</t>
  </si>
  <si>
    <t>02.06.03.10.01.05</t>
  </si>
  <si>
    <t>02.06.03.10.01.05.01</t>
  </si>
  <si>
    <t>02.06.03.10.01.05.02</t>
  </si>
  <si>
    <t>02.06.03.10.01.05.03</t>
  </si>
  <si>
    <t>02.06.03.10.01.05.04</t>
  </si>
  <si>
    <t>02.06.03.10.01.05.05</t>
  </si>
  <si>
    <t>02.06.03.10.01.05.06</t>
  </si>
  <si>
    <t>02.06.03.10.01.05.07</t>
  </si>
  <si>
    <t>02.06.03.10.01.05.08</t>
  </si>
  <si>
    <t>02.06.03.10.02</t>
  </si>
  <si>
    <t>SERVICIOS PARA EL SISTEMA DE CONTROL Y AUTOMATIZACIÓN PARA ESTACIÓN CIS2-RP4</t>
  </si>
  <si>
    <t>02.06.03.10.02.01</t>
  </si>
  <si>
    <t>02.06.03.10.02.01.01</t>
  </si>
  <si>
    <t>02.06.03.10.02.01.02</t>
  </si>
  <si>
    <t>02.06.03.10.02.02</t>
  </si>
  <si>
    <t>02.06.03.10.02.02.01</t>
  </si>
  <si>
    <t>02.06.03.10.02.03</t>
  </si>
  <si>
    <t>02.06.03.10.02.03.01</t>
  </si>
  <si>
    <t>02.06.03.10.02.03.02</t>
  </si>
  <si>
    <t>02.06.03.10.03</t>
  </si>
  <si>
    <t>EQUIPOS DE TELEMETRIA PARA ESTACIÓN PARA CAMARA CIS 2 - RP 4</t>
  </si>
  <si>
    <t>02.06.03.10.03.01</t>
  </si>
  <si>
    <t>02.06.03.10.03.01.01</t>
  </si>
  <si>
    <t>02.06.03.10.03.01.02</t>
  </si>
  <si>
    <t>02.06.03.10.03.02</t>
  </si>
  <si>
    <t>02.06.03.10.03.02.01</t>
  </si>
  <si>
    <t>02.06.03.10.03.02.02</t>
  </si>
  <si>
    <t>02.06.03.10.03.02.03</t>
  </si>
  <si>
    <t>02.06.03.10.03.02.04</t>
  </si>
  <si>
    <t>02.06.03.10.03.02.05</t>
  </si>
  <si>
    <t>02.06.03.10.03.02.06</t>
  </si>
  <si>
    <t>02.06.03.10.03.02.07</t>
  </si>
  <si>
    <t>02.06.03.10.03.02.08</t>
  </si>
  <si>
    <t>02.06.03.10.03.02.09</t>
  </si>
  <si>
    <t>02.06.03.11</t>
  </si>
  <si>
    <t>CAMARA DE INGRESO A SECTORES CIS2-RP6</t>
  </si>
  <si>
    <t>02.06.03.11.01</t>
  </si>
  <si>
    <t>EQUIPOS DE CONTROL Y AUTOMATIZACIÓN PARA ESTACIÓN CIS2-RP6</t>
  </si>
  <si>
    <t>02.06.03.11.01.01</t>
  </si>
  <si>
    <t>02.06.03.11.01.01.01</t>
  </si>
  <si>
    <t>02.06.03.11.01.01.02</t>
  </si>
  <si>
    <t>02.06.03.11.01.01.03</t>
  </si>
  <si>
    <t>02.06.03.11.01.02</t>
  </si>
  <si>
    <t>02.06.03.11.01.02.01</t>
  </si>
  <si>
    <t>02.06.03.11.01.02.02</t>
  </si>
  <si>
    <t>02.06.03.11.01.02.03</t>
  </si>
  <si>
    <t>02.06.03.11.01.02.04</t>
  </si>
  <si>
    <t>02.06.03.11.01.02.05</t>
  </si>
  <si>
    <t>02.06.03.11.01.02.06</t>
  </si>
  <si>
    <t>02.06.03.11.01.02.07</t>
  </si>
  <si>
    <t>02.06.03.11.01.03</t>
  </si>
  <si>
    <t>02.06.03.11.01.03.01</t>
  </si>
  <si>
    <t>02.06.03.11.01.03.02</t>
  </si>
  <si>
    <t>02.06.03.11.01.04</t>
  </si>
  <si>
    <t>02.06.03.11.01.04.01</t>
  </si>
  <si>
    <t>02.06.03.11.01.05</t>
  </si>
  <si>
    <t>02.06.03.11.01.05.01</t>
  </si>
  <si>
    <t>02.06.03.11.01.05.02</t>
  </si>
  <si>
    <t>02.06.03.11.01.05.03</t>
  </si>
  <si>
    <t>02.06.03.11.01.05.04</t>
  </si>
  <si>
    <t>02.06.03.11.01.05.05</t>
  </si>
  <si>
    <t>02.06.03.11.01.05.06</t>
  </si>
  <si>
    <t>02.06.03.11.01.05.07</t>
  </si>
  <si>
    <t>02.06.03.11.01.05.08</t>
  </si>
  <si>
    <t>02.06.03.11.02</t>
  </si>
  <si>
    <t>SERVICIOS PARA EL SISTEMA DE CONTROL Y AUTOMATIZACIÓN PARA ESTACIÓN CIS2-RP6</t>
  </si>
  <si>
    <t>02.06.03.11.02.01</t>
  </si>
  <si>
    <t>02.06.03.11.02.01.01</t>
  </si>
  <si>
    <t>02.06.03.11.02.01.02</t>
  </si>
  <si>
    <t>02.06.03.11.02.02</t>
  </si>
  <si>
    <t>02.06.03.11.02.02.01</t>
  </si>
  <si>
    <t>02.06.03.11.02.03</t>
  </si>
  <si>
    <t>02.06.03.11.02.03.01</t>
  </si>
  <si>
    <t>02.06.03.11.02.03.02</t>
  </si>
  <si>
    <t>02.06.03.11.03</t>
  </si>
  <si>
    <t>EQUIPOS DE TELEMETRIA PARA ESTACIÓN PARA CAMARA CIS 2 - RP 6</t>
  </si>
  <si>
    <t>02.06.03.11.03.01</t>
  </si>
  <si>
    <t>02.06.03.11.03.01.01</t>
  </si>
  <si>
    <t>02.06.03.11.03.01.02</t>
  </si>
  <si>
    <t>02.06.03.11.03.02</t>
  </si>
  <si>
    <t>02.06.03.11.03.02.01</t>
  </si>
  <si>
    <t>02.06.03.11.03.02.02</t>
  </si>
  <si>
    <t>02.06.03.11.03.02.03</t>
  </si>
  <si>
    <t>02.06.03.11.03.02.04</t>
  </si>
  <si>
    <t>02.06.03.11.03.02.05</t>
  </si>
  <si>
    <t>02.06.03.11.03.02.06</t>
  </si>
  <si>
    <t>02.06.03.11.03.02.07</t>
  </si>
  <si>
    <t>02.06.03.11.03.02.08</t>
  </si>
  <si>
    <t>02.06.03.11.03.02.09</t>
  </si>
  <si>
    <t>02.06.03.12</t>
  </si>
  <si>
    <t>CAMARA DE INGRESO A SECTORES CIS2-RP11</t>
  </si>
  <si>
    <t>02.06.03.12.01</t>
  </si>
  <si>
    <t>EQUIPOS DE CONTROL Y AUTOMATIZACIÓN PARA ESTACIÓN CIS2-RP11</t>
  </si>
  <si>
    <t>02.06.03.12.01.01</t>
  </si>
  <si>
    <t>02.06.03.12.01.01.01</t>
  </si>
  <si>
    <t>02.06.03.12.01.01.02</t>
  </si>
  <si>
    <t>02.06.03.12.01.01.03</t>
  </si>
  <si>
    <t>02.06.03.12.01.02</t>
  </si>
  <si>
    <t>02.06.03.12.01.02.01</t>
  </si>
  <si>
    <t>02.06.03.12.01.02.02</t>
  </si>
  <si>
    <t>02.06.03.12.01.02.03</t>
  </si>
  <si>
    <t>02.06.03.12.01.02.04</t>
  </si>
  <si>
    <t>02.06.03.12.01.02.05</t>
  </si>
  <si>
    <t>02.06.03.12.01.02.06</t>
  </si>
  <si>
    <t>02.06.03.12.01.02.07</t>
  </si>
  <si>
    <t>02.06.03.12.01.03</t>
  </si>
  <si>
    <t>02.06.03.12.01.03.01</t>
  </si>
  <si>
    <t>02.06.03.12.01.03.02</t>
  </si>
  <si>
    <t>02.06.03.12.01.04</t>
  </si>
  <si>
    <t>02.06.03.12.01.04.01</t>
  </si>
  <si>
    <t>02.06.03.12.01.05</t>
  </si>
  <si>
    <t>02.06.03.12.01.05.01</t>
  </si>
  <si>
    <t>02.06.03.12.01.05.02</t>
  </si>
  <si>
    <t>02.06.03.12.01.05.03</t>
  </si>
  <si>
    <t>02.06.03.12.01.05.04</t>
  </si>
  <si>
    <t>02.06.03.12.01.05.05</t>
  </si>
  <si>
    <t>02.06.03.12.01.05.06</t>
  </si>
  <si>
    <t>02.06.03.12.01.05.07</t>
  </si>
  <si>
    <t>02.06.03.12.01.05.08</t>
  </si>
  <si>
    <t>02.06.03.12.02</t>
  </si>
  <si>
    <t>SERVICIOS PARA EL SISTEMA DE CONTROL Y AUTOMATIZACIÓN PARA ESTACIÓN CIS2-RP11</t>
  </si>
  <si>
    <t>02.06.03.12.02.01</t>
  </si>
  <si>
    <t>02.06.03.12.02.01.01</t>
  </si>
  <si>
    <t>02.06.03.12.02.01.02</t>
  </si>
  <si>
    <t>02.06.03.12.02.02</t>
  </si>
  <si>
    <t>02.06.03.12.02.02.01</t>
  </si>
  <si>
    <t>02.06.03.12.02.03</t>
  </si>
  <si>
    <t>02.06.03.12.02.03.01</t>
  </si>
  <si>
    <t>02.06.03.12.02.03.02</t>
  </si>
  <si>
    <t>02.06.03.12.03</t>
  </si>
  <si>
    <t>EQUIPOS DE TELEMETRIA PARA ESTACIÓN PARA CAMARA CIS 2 - RP 11</t>
  </si>
  <si>
    <t>02.06.03.12.03.01</t>
  </si>
  <si>
    <t>02.06.03.12.03.01.01</t>
  </si>
  <si>
    <t>02.06.03.12.03.01.02</t>
  </si>
  <si>
    <t>02.06.03.12.03.02</t>
  </si>
  <si>
    <t>02.06.03.12.03.02.01</t>
  </si>
  <si>
    <t>02.06.03.12.03.02.02</t>
  </si>
  <si>
    <t>02.06.03.12.03.02.03</t>
  </si>
  <si>
    <t>02.06.03.12.03.02.04</t>
  </si>
  <si>
    <t>02.06.03.12.03.02.05</t>
  </si>
  <si>
    <t>02.06.03.12.03.02.06</t>
  </si>
  <si>
    <t>02.06.03.12.03.02.07</t>
  </si>
  <si>
    <t>02.06.03.12.03.02.08</t>
  </si>
  <si>
    <t>02.06.03.12.03.02.09</t>
  </si>
  <si>
    <t>02.06.03.13</t>
  </si>
  <si>
    <t>CAMARA DE INGRESO A SECTORES CIS2-RP13</t>
  </si>
  <si>
    <t>02.06.03.13.01</t>
  </si>
  <si>
    <t>EQUIPOS DE CONTROL Y AUTOMATIZACIÓN PARA ESTACIÓN CIS2-RP13</t>
  </si>
  <si>
    <t>02.06.03.13.01.01</t>
  </si>
  <si>
    <t>02.06.03.13.01.01.01</t>
  </si>
  <si>
    <t>02.06.03.13.01.01.02</t>
  </si>
  <si>
    <t>02.06.03.13.01.01.03</t>
  </si>
  <si>
    <t>02.06.03.13.01.02</t>
  </si>
  <si>
    <t>02.06.03.13.01.02.01</t>
  </si>
  <si>
    <t>02.06.03.13.01.02.02</t>
  </si>
  <si>
    <t>02.06.03.13.01.02.03</t>
  </si>
  <si>
    <t>02.06.03.13.01.02.04</t>
  </si>
  <si>
    <t>02.06.03.13.01.02.05</t>
  </si>
  <si>
    <t>02.06.03.13.01.02.06</t>
  </si>
  <si>
    <t>02.06.03.13.01.02.07</t>
  </si>
  <si>
    <t>02.06.03.13.01.03</t>
  </si>
  <si>
    <t>02.06.03.13.01.03.01</t>
  </si>
  <si>
    <t>02.06.03.13.01.03.02</t>
  </si>
  <si>
    <t>02.06.03.13.01.04</t>
  </si>
  <si>
    <t>02.06.03.13.01.04.01</t>
  </si>
  <si>
    <t>02.06.03.13.01.05</t>
  </si>
  <si>
    <t>02.06.03.13.01.05.01</t>
  </si>
  <si>
    <t>02.06.03.13.01.05.02</t>
  </si>
  <si>
    <t>02.06.03.13.01.05.03</t>
  </si>
  <si>
    <t>02.06.03.13.01.05.04</t>
  </si>
  <si>
    <t>02.06.03.13.01.05.05</t>
  </si>
  <si>
    <t>02.06.03.13.01.05.06</t>
  </si>
  <si>
    <t>02.06.03.13.01.05.07</t>
  </si>
  <si>
    <t>02.06.03.13.01.05.08</t>
  </si>
  <si>
    <t>02.06.03.13.02</t>
  </si>
  <si>
    <t>SERVICIOS PARA EL SISTEMA DE CONTROL Y AUTOMATIZACIÓN PARA ESTACIÓN CIS2-RP13</t>
  </si>
  <si>
    <t>02.06.03.13.02.01</t>
  </si>
  <si>
    <t>02.06.03.13.02.01.01</t>
  </si>
  <si>
    <t>02.06.03.13.02.01.02</t>
  </si>
  <si>
    <t>02.06.03.13.02.02</t>
  </si>
  <si>
    <t>02.06.03.13.02.02.01</t>
  </si>
  <si>
    <t>02.06.03.13.02.03</t>
  </si>
  <si>
    <t>02.06.03.13.02.03.01</t>
  </si>
  <si>
    <t>02.06.03.13.02.03.02</t>
  </si>
  <si>
    <t>02.06.03.13.03</t>
  </si>
  <si>
    <t>EQUIPOS DE TELEMETRIA PARA ESTACIÓN PARA CAMARA CIS 2 - RP 13</t>
  </si>
  <si>
    <t>02.06.03.13.03.01</t>
  </si>
  <si>
    <t>02.06.03.13.03.01.01</t>
  </si>
  <si>
    <t>02.06.03.13.03.01.02</t>
  </si>
  <si>
    <t>02.06.03.13.03.02</t>
  </si>
  <si>
    <t>02.06.03.13.03.02.01</t>
  </si>
  <si>
    <t>02.06.03.13.03.02.02</t>
  </si>
  <si>
    <t>02.06.03.13.03.02.03</t>
  </si>
  <si>
    <t>02.06.03.13.03.02.04</t>
  </si>
  <si>
    <t>02.06.03.13.03.02.05</t>
  </si>
  <si>
    <t>02.06.03.13.03.02.06</t>
  </si>
  <si>
    <t>02.06.03.13.03.02.07</t>
  </si>
  <si>
    <t>02.06.03.13.03.02.08</t>
  </si>
  <si>
    <t>02.06.03.13.03.02.09</t>
  </si>
  <si>
    <t>02.06.03.14</t>
  </si>
  <si>
    <t>CAMARA DE INGRESO A SECTORES CIS3-RP2</t>
  </si>
  <si>
    <t>02.06.03.14.01</t>
  </si>
  <si>
    <t>EQUIPOS DE CONTROL Y AUTOMATIZACIÓN PARA ESTACIÓN CIS3-RP2</t>
  </si>
  <si>
    <t>02.06.03.14.01.01</t>
  </si>
  <si>
    <t>02.06.03.14.01.01.01</t>
  </si>
  <si>
    <t>02.06.03.14.01.01.02</t>
  </si>
  <si>
    <t>02.06.03.14.01.01.03</t>
  </si>
  <si>
    <t>02.06.03.14.01.02</t>
  </si>
  <si>
    <t>02.06.03.14.01.02.01</t>
  </si>
  <si>
    <t>02.06.03.14.01.02.02</t>
  </si>
  <si>
    <t>02.06.03.14.01.02.03</t>
  </si>
  <si>
    <t>02.06.03.14.01.02.04</t>
  </si>
  <si>
    <t>02.06.03.14.01.02.05</t>
  </si>
  <si>
    <t>02.06.03.14.01.02.06</t>
  </si>
  <si>
    <t>02.06.03.14.01.02.07</t>
  </si>
  <si>
    <t>02.06.03.14.01.03</t>
  </si>
  <si>
    <t>02.06.03.14.01.03.01</t>
  </si>
  <si>
    <t>02.06.03.14.01.03.02</t>
  </si>
  <si>
    <t>02.06.03.14.01.04</t>
  </si>
  <si>
    <t>02.06.03.14.01.04.01</t>
  </si>
  <si>
    <t>02.06.03.14.01.05</t>
  </si>
  <si>
    <t>02.06.03.14.01.05.01</t>
  </si>
  <si>
    <t>02.06.03.14.01.05.02</t>
  </si>
  <si>
    <t>02.06.03.14.01.05.03</t>
  </si>
  <si>
    <t>02.06.03.14.01.05.04</t>
  </si>
  <si>
    <t>02.06.03.14.01.05.05</t>
  </si>
  <si>
    <t>02.06.03.14.01.05.06</t>
  </si>
  <si>
    <t>02.06.03.14.01.05.07</t>
  </si>
  <si>
    <t>02.06.03.14.01.05.08</t>
  </si>
  <si>
    <t>02.06.03.14.02</t>
  </si>
  <si>
    <t>SERVICIOS PARA EL SISTEMA DE CONTROL Y AUTOMATIZACIÓN PARA ESTACIÓN CIS3-RP2</t>
  </si>
  <si>
    <t>02.06.03.14.02.01</t>
  </si>
  <si>
    <t>02.06.03.14.02.01.01</t>
  </si>
  <si>
    <t>02.06.03.14.02.01.02</t>
  </si>
  <si>
    <t>02.06.03.14.02.02</t>
  </si>
  <si>
    <t>02.06.03.14.02.02.01</t>
  </si>
  <si>
    <t>02.06.03.14.02.03</t>
  </si>
  <si>
    <t>02.06.03.14.02.03.01</t>
  </si>
  <si>
    <t>02.06.03.14.02.03.02</t>
  </si>
  <si>
    <t>02.06.03.14.03</t>
  </si>
  <si>
    <t>EQUIPOS DE TELEMETRIA PARA ESTACIÓN PARA CAMARA CIS 3 - RP 2</t>
  </si>
  <si>
    <t>02.06.03.14.03.01</t>
  </si>
  <si>
    <t>02.06.03.14.03.01.01</t>
  </si>
  <si>
    <t>02.06.03.14.03.01.02</t>
  </si>
  <si>
    <t>02.06.03.14.03.02</t>
  </si>
  <si>
    <t>02.06.03.14.03.02.01</t>
  </si>
  <si>
    <t>02.06.03.14.03.02.02</t>
  </si>
  <si>
    <t>02.06.03.14.03.02.03</t>
  </si>
  <si>
    <t>02.06.03.14.03.02.04</t>
  </si>
  <si>
    <t>02.06.03.14.03.02.05</t>
  </si>
  <si>
    <t>02.06.03.14.03.02.06</t>
  </si>
  <si>
    <t>02.06.03.14.03.02.07</t>
  </si>
  <si>
    <t>02.06.03.14.03.02.08</t>
  </si>
  <si>
    <t>02.06.03.14.03.02.09</t>
  </si>
  <si>
    <t>02.06.03.15</t>
  </si>
  <si>
    <t>CAMARA DE INGRESO A SECTORES CIS3-RP4</t>
  </si>
  <si>
    <t>02.06.03.15.01</t>
  </si>
  <si>
    <t>EQUIPOS DE CONTROL Y AUTOMATIZACIÓN PARA ESTACIÓN CIS3-RP4</t>
  </si>
  <si>
    <t>02.06.03.15.01.01</t>
  </si>
  <si>
    <t>02.06.03.15.01.01.01</t>
  </si>
  <si>
    <t>02.06.03.15.01.01.02</t>
  </si>
  <si>
    <t>02.06.03.15.01.01.03</t>
  </si>
  <si>
    <t>02.06.03.15.01.02</t>
  </si>
  <si>
    <t>02.06.03.15.01.02.01</t>
  </si>
  <si>
    <t>02.06.03.15.01.02.02</t>
  </si>
  <si>
    <t>02.06.03.15.01.02.03</t>
  </si>
  <si>
    <t>02.06.03.15.01.02.04</t>
  </si>
  <si>
    <t>02.06.03.15.01.02.05</t>
  </si>
  <si>
    <t>02.06.03.15.01.02.06</t>
  </si>
  <si>
    <t>02.06.03.15.01.02.07</t>
  </si>
  <si>
    <t>02.06.03.15.01.03</t>
  </si>
  <si>
    <t>02.06.03.15.01.03.01</t>
  </si>
  <si>
    <t>02.06.03.15.01.03.02</t>
  </si>
  <si>
    <t>02.06.03.15.01.04</t>
  </si>
  <si>
    <t>02.06.03.15.01.04.01</t>
  </si>
  <si>
    <t>02.06.03.15.01.05</t>
  </si>
  <si>
    <t>02.06.03.15.01.05.01</t>
  </si>
  <si>
    <t>02.06.03.15.01.05.02</t>
  </si>
  <si>
    <t>02.06.03.15.01.05.03</t>
  </si>
  <si>
    <t>02.06.03.15.01.05.04</t>
  </si>
  <si>
    <t>02.06.03.15.01.05.05</t>
  </si>
  <si>
    <t>02.06.03.15.01.05.06</t>
  </si>
  <si>
    <t>02.06.03.15.01.05.07</t>
  </si>
  <si>
    <t>02.06.03.15.01.05.08</t>
  </si>
  <si>
    <t>02.06.03.15.02</t>
  </si>
  <si>
    <t>SERVICIOS PARA EL SISTEMA DE CONTROL Y AUTOMATIZACIÓN PARA ESTACIÓN CIS3-RP4</t>
  </si>
  <si>
    <t>02.06.03.15.02.01</t>
  </si>
  <si>
    <t>02.06.03.15.02.01.01</t>
  </si>
  <si>
    <t>02.06.03.15.02.01.02</t>
  </si>
  <si>
    <t>02.06.03.15.02.02</t>
  </si>
  <si>
    <t>02.06.03.15.02.02.01</t>
  </si>
  <si>
    <t>02.06.03.15.02.03</t>
  </si>
  <si>
    <t>02.06.03.15.02.03.01</t>
  </si>
  <si>
    <t>02.06.03.15.02.03.02</t>
  </si>
  <si>
    <t>02.06.03.15.03</t>
  </si>
  <si>
    <t>EQUIPOS DE TELEMETRIA PARA ESTACIÓN PARA CAMARA CIS 3 - RP 4</t>
  </si>
  <si>
    <t>02.06.03.15.03.01</t>
  </si>
  <si>
    <t>02.06.03.15.03.01.01</t>
  </si>
  <si>
    <t>02.06.03.15.03.01.02</t>
  </si>
  <si>
    <t>02.06.03.15.03.02</t>
  </si>
  <si>
    <t>02.06.03.15.03.02.01</t>
  </si>
  <si>
    <t>02.06.03.15.03.02.02</t>
  </si>
  <si>
    <t>02.06.03.15.03.02.03</t>
  </si>
  <si>
    <t>02.06.03.15.03.02.04</t>
  </si>
  <si>
    <t>02.06.03.15.03.02.05</t>
  </si>
  <si>
    <t>02.06.03.15.03.02.06</t>
  </si>
  <si>
    <t>02.06.03.15.03.02.07</t>
  </si>
  <si>
    <t>02.06.03.15.03.02.08</t>
  </si>
  <si>
    <t>02.06.03.15.03.02.09</t>
  </si>
  <si>
    <t>02.06.03.16</t>
  </si>
  <si>
    <t>CAMARA DE INGRESO A SECTORES CIS3-RP6</t>
  </si>
  <si>
    <t>02.06.03.16.01</t>
  </si>
  <si>
    <t>EQUIPOS DE CONTROL Y AUTOMATIZACIÓN PARA ESTACIÓN CIS3-RP6</t>
  </si>
  <si>
    <t>02.06.03.16.01.01</t>
  </si>
  <si>
    <t>02.06.03.16.01.01.01</t>
  </si>
  <si>
    <t>02.06.03.16.01.01.02</t>
  </si>
  <si>
    <t>02.06.03.16.01.01.03</t>
  </si>
  <si>
    <t>02.06.03.16.01.02</t>
  </si>
  <si>
    <t>02.06.03.16.01.02.01</t>
  </si>
  <si>
    <t>02.06.03.16.01.02.02</t>
  </si>
  <si>
    <t>02.06.03.16.01.02.03</t>
  </si>
  <si>
    <t>02.06.03.16.01.02.04</t>
  </si>
  <si>
    <t>02.06.03.16.01.02.05</t>
  </si>
  <si>
    <t>02.06.03.16.01.02.06</t>
  </si>
  <si>
    <t>02.06.03.16.01.02.07</t>
  </si>
  <si>
    <t>02.06.03.16.01.03</t>
  </si>
  <si>
    <t>02.06.03.16.01.03.01</t>
  </si>
  <si>
    <t>02.06.03.16.01.03.02</t>
  </si>
  <si>
    <t>02.06.03.16.01.04</t>
  </si>
  <si>
    <t>02.06.03.16.01.04.01</t>
  </si>
  <si>
    <t>02.06.03.16.01.05</t>
  </si>
  <si>
    <t>02.06.03.16.01.05.01</t>
  </si>
  <si>
    <t>02.06.03.16.01.05.02</t>
  </si>
  <si>
    <t>02.06.03.16.01.05.03</t>
  </si>
  <si>
    <t>02.06.03.16.01.05.04</t>
  </si>
  <si>
    <t>02.06.03.16.01.05.05</t>
  </si>
  <si>
    <t>02.06.03.16.01.05.06</t>
  </si>
  <si>
    <t>02.06.03.16.01.05.07</t>
  </si>
  <si>
    <t>02.06.03.16.01.05.08</t>
  </si>
  <si>
    <t>02.06.03.16.02</t>
  </si>
  <si>
    <t>SERVICIOS PARA EL SISTEMA DE CONTROL Y AUTOMATIZACIÓN PARA ESTACIÓN CIS3-RP6</t>
  </si>
  <si>
    <t>02.06.03.16.02.01</t>
  </si>
  <si>
    <t>02.06.03.16.02.01.01</t>
  </si>
  <si>
    <t>02.06.03.16.02.01.02</t>
  </si>
  <si>
    <t>02.06.03.16.02.02</t>
  </si>
  <si>
    <t>02.06.03.16.02.02.01</t>
  </si>
  <si>
    <t>02.06.03.16.02.03</t>
  </si>
  <si>
    <t>02.06.03.16.02.03.01</t>
  </si>
  <si>
    <t>02.06.03.16.02.03.02</t>
  </si>
  <si>
    <t>02.06.03.16.03</t>
  </si>
  <si>
    <t>EQUIPOS DE TELEMETRIA PARA ESTACIÓN PARA CAMARA CIS 3 - RP 6</t>
  </si>
  <si>
    <t>02.06.03.16.03.01</t>
  </si>
  <si>
    <t>02.06.03.16.03.01.01</t>
  </si>
  <si>
    <t>02.06.03.16.03.01.02</t>
  </si>
  <si>
    <t>02.06.03.16.03.02</t>
  </si>
  <si>
    <t>02.06.03.16.03.02.01</t>
  </si>
  <si>
    <t>02.06.03.16.03.02.02</t>
  </si>
  <si>
    <t>02.06.03.16.03.02.03</t>
  </si>
  <si>
    <t>02.06.03.16.03.02.04</t>
  </si>
  <si>
    <t>02.06.03.16.03.02.05</t>
  </si>
  <si>
    <t>02.06.03.16.03.02.06</t>
  </si>
  <si>
    <t>02.06.03.16.03.02.07</t>
  </si>
  <si>
    <t>02.06.03.16.03.02.08</t>
  </si>
  <si>
    <t>02.06.03.16.03.02.09</t>
  </si>
  <si>
    <t>02.06.04</t>
  </si>
  <si>
    <t>02.06.04.01</t>
  </si>
  <si>
    <t>Sistema de utilizacion de media tension de la CIS 1 A RP2</t>
  </si>
  <si>
    <t>02.06.04.02</t>
  </si>
  <si>
    <t>Sistema de utilizacion de media tension de la CIS 2 A RP2</t>
  </si>
  <si>
    <t>02.06.04.03</t>
  </si>
  <si>
    <t>Sistema de utilizacion de media tension de la CIS 3 A RP2</t>
  </si>
  <si>
    <t>EQUIPAMIENTO TELEMETRIA - FASE 1</t>
  </si>
  <si>
    <t>02.07.01</t>
  </si>
  <si>
    <t>OFICINA SEDE JULIACA</t>
  </si>
  <si>
    <t>02.07.01.01</t>
  </si>
  <si>
    <t>EQUIPOS DE TELEMETRIA PARA ESTACIÓN PARA CAMARA OFICINA SEDE JULIACA</t>
  </si>
  <si>
    <t>02.07.01.01.01</t>
  </si>
  <si>
    <t>02.07.01.01.01.01</t>
  </si>
  <si>
    <t>02.07.01.01.01.02</t>
  </si>
  <si>
    <t>02.07.01.01.01.03</t>
  </si>
  <si>
    <t>02.07.01.01.01.04</t>
  </si>
  <si>
    <t>Pararayo punta franklin</t>
  </si>
  <si>
    <t>02.07.01.01.01.05</t>
  </si>
  <si>
    <t>Tramo de cable SFTP CAT. 6 correctamente conectorizados</t>
  </si>
  <si>
    <t>02.07.01.01.01.06</t>
  </si>
  <si>
    <t>02.07.01.01.01.07</t>
  </si>
  <si>
    <t>02.07.01.01.01.08</t>
  </si>
  <si>
    <t>Tramo de cable amarillo y verde para tierra 16mm para pararrayo</t>
  </si>
  <si>
    <t>02.07.01.01.01.09</t>
  </si>
  <si>
    <t>Escalerilla galvanizado en caliente norma ASTM-A123 y accesorios en acero inoxidable (desde la torre hasta la sala de comunicaciones)</t>
  </si>
  <si>
    <t>02.07.01.01.01.10</t>
  </si>
  <si>
    <t>Soportes para antena galvanizado en caliente norma ASTM-A123 y accesorios en acero inoxidable</t>
  </si>
  <si>
    <t>02.07.01.01.01.11</t>
  </si>
  <si>
    <t>Pozo a tierra para pararrayo</t>
  </si>
  <si>
    <t>02.07.01.01.01.12</t>
  </si>
  <si>
    <t>Montaje ,lnstalacion y Conexionado de equipamiento exterior de telemetria</t>
  </si>
  <si>
    <t>02.07.02</t>
  </si>
  <si>
    <t>INTEGRACION AL SISTEMA SCADA</t>
  </si>
  <si>
    <t>02.07.02.01</t>
  </si>
  <si>
    <t>02.07.02.01.01</t>
  </si>
  <si>
    <t>02.07.02.01.01.01</t>
  </si>
  <si>
    <t>02.07.02.01.01.02</t>
  </si>
  <si>
    <t>02.07.02.01.01.03</t>
  </si>
  <si>
    <t>Armario del tablero Principal T-SCADA del Centro de Control, tipo autosoportado rackeable de 42RU, Norma IP 55 mínimo, con rack de 19 pulg, puerta frontal de vidrio, climatización, iluminación led industrial, barra de tierra, tomas auxiliares de 220</t>
  </si>
  <si>
    <t>02.07.02.01.01.04</t>
  </si>
  <si>
    <t>02.07.02.01.01.05</t>
  </si>
  <si>
    <t>02.07.02.01.01.06</t>
  </si>
  <si>
    <t>02.07.02.01.01.07</t>
  </si>
  <si>
    <t>02.07.02.01.01.08</t>
  </si>
  <si>
    <t>02.07.02.01.01.09</t>
  </si>
  <si>
    <t>02.07.02.01.01.10</t>
  </si>
  <si>
    <t>02.07.02.01.01.11</t>
  </si>
  <si>
    <t>02.07.02.01.01.12</t>
  </si>
  <si>
    <t>02.07.02.01.01.13</t>
  </si>
  <si>
    <t>Impresa multifunción, con sistema de inyección de tinta continuo a color, formato A4. .con bandeja ADF hasta 20 hojas</t>
  </si>
  <si>
    <t>02.07.02.01.02</t>
  </si>
  <si>
    <t>EQUIPOS DE MONITOREO DE CAMPO</t>
  </si>
  <si>
    <t>02.07.02.01.02.01</t>
  </si>
  <si>
    <t>02.07.02.01.03</t>
  </si>
  <si>
    <t>LICENCIAS PARA SISTEMA DE MONITOREO DEL SISTEMA DE COMUNICACION</t>
  </si>
  <si>
    <t>02.07.02.01.03.01</t>
  </si>
  <si>
    <t>Licencia del software de monitoreo Remoto a través de protocolo SNMP v1/v2/v3 (tendencias, históricos, log, etc.), con el número de licencias que permita la administración de todas las estaciones del sistema</t>
  </si>
  <si>
    <t>02.07.02.01.03.02</t>
  </si>
  <si>
    <t>02.07.02.01.04</t>
  </si>
  <si>
    <t>02.07.02.01.04.01</t>
  </si>
  <si>
    <t>02.07.02.01.04.02</t>
  </si>
  <si>
    <t>Licencias del sistema operativo de servidores principales</t>
  </si>
  <si>
    <t>02.07.02.01.04.03</t>
  </si>
  <si>
    <t>Licencias de OFFICE profesional y antivirus a nombre de SEDE JULIACA, para las 02 laptops industriales y las 02 workstation</t>
  </si>
  <si>
    <t>02.07.02.01.04.04</t>
  </si>
  <si>
    <t>02.07.02.01.04.05</t>
  </si>
  <si>
    <t>02.07.02.01.05</t>
  </si>
  <si>
    <t>02.07.02.01.05.01</t>
  </si>
  <si>
    <t>02.07.02.01.05.02</t>
  </si>
  <si>
    <t>Sistema de Videowall, arreglo de 3x2 monitores de 49'', incluye soportes rack de monitores, controlador y software</t>
  </si>
  <si>
    <t>02.07.02.01.06</t>
  </si>
  <si>
    <t>MOBILIARIO DE OFICINA</t>
  </si>
  <si>
    <t>02.07.02.01.06.01</t>
  </si>
  <si>
    <t>Kit de mobiliario de oficina</t>
  </si>
  <si>
    <t>02.07.02.01.07</t>
  </si>
  <si>
    <t>02.07.02.01.07.01</t>
  </si>
  <si>
    <t>02.07.02.01.07.02</t>
  </si>
  <si>
    <t>02.07.02.01.07.03</t>
  </si>
  <si>
    <t>02.07.02.01.07.04</t>
  </si>
  <si>
    <t>02.07.02.02</t>
  </si>
  <si>
    <t>02.07.02.02.01</t>
  </si>
  <si>
    <t>02.07.02.02.01.01</t>
  </si>
  <si>
    <t>Pruebas FAT de la filosofía de control del PLC y HMI por tipo de estación en taller del CONTRATISTA</t>
  </si>
  <si>
    <t>02.07.02.02.01.02</t>
  </si>
  <si>
    <t>Prueba de funcionamiento del sistema en modo local automático</t>
  </si>
  <si>
    <t>02.07.02.02.01.03</t>
  </si>
  <si>
    <t>Pruebas de operación del sistema en modo Local Automático</t>
  </si>
  <si>
    <t>02.07.02.03</t>
  </si>
  <si>
    <t>SERVICIOS PARA LA RED DE COMUNICACIONES</t>
  </si>
  <si>
    <t>02.07.02.03.01</t>
  </si>
  <si>
    <t>PRUEBAS EN CAMPO</t>
  </si>
  <si>
    <t>02.07.02.03.01.01</t>
  </si>
  <si>
    <t>02.07.02.03.01.02</t>
  </si>
  <si>
    <t>02.07.02.04</t>
  </si>
  <si>
    <t>02.07.02.04.01</t>
  </si>
  <si>
    <t>02.07.02.04.01.01</t>
  </si>
  <si>
    <t>02.07.02.04.01.02</t>
  </si>
  <si>
    <t>02.07.02.04.02</t>
  </si>
  <si>
    <t>02.07.02.04.02.01</t>
  </si>
  <si>
    <t>02.07.02.04.02.02</t>
  </si>
  <si>
    <t>FASE 2</t>
  </si>
  <si>
    <t>02.08.01</t>
  </si>
  <si>
    <t>02.08.01.01</t>
  </si>
  <si>
    <t>02.08.01.01.01</t>
  </si>
  <si>
    <t>02.08.01.01.02</t>
  </si>
  <si>
    <t>02.08.01.01.03</t>
  </si>
  <si>
    <t>Pruebas de enlace punto a punto, punto - multipunto y puesta en servicio</t>
  </si>
  <si>
    <t>003 LINEAS DE AGUA POTABLE</t>
  </si>
  <si>
    <t>03</t>
  </si>
  <si>
    <t>03.01</t>
  </si>
  <si>
    <t>LINEAS DE CONDUCCION</t>
  </si>
  <si>
    <t>03.01.01</t>
  </si>
  <si>
    <t>LINEAS PRIMARIAS</t>
  </si>
  <si>
    <t>03.01.01.01</t>
  </si>
  <si>
    <t>LC1-1 TRAMO DE CAPTACION A PTAP</t>
  </si>
  <si>
    <t>03.01.01.01.01</t>
  </si>
  <si>
    <t>03.01.01.01.01.01</t>
  </si>
  <si>
    <t>03.01.01.01.01.02</t>
  </si>
  <si>
    <t>03.01.01.01.01.03</t>
  </si>
  <si>
    <t>Cinta plástica señalizadora para límite de seguridad de obra</t>
  </si>
  <si>
    <t>03.01.01.01.01.04</t>
  </si>
  <si>
    <t>Cerco de malla HDP de 1 m altura para limite de seguridad de obra</t>
  </si>
  <si>
    <t>03.01.01.01.01.05</t>
  </si>
  <si>
    <t>Puente de madera para pase peatonal sobre zanja s/d (prov. durante obra)</t>
  </si>
  <si>
    <t>03.01.01.01.01.06</t>
  </si>
  <si>
    <t>Puente de madera para pase vehicular sobre zanja s/d (prov. durante obra)</t>
  </si>
  <si>
    <t>03.01.01.01.01.07</t>
  </si>
  <si>
    <t>Riego de zona de trabajo para mitigar la contaminación - polvo (Incl. Costo de agua y transporte Surtidor a obra)</t>
  </si>
  <si>
    <t>03.01.01.01.02</t>
  </si>
  <si>
    <t>03.01.01.01.02.01</t>
  </si>
  <si>
    <t>Excavac. Zanja (máq) p/tub. Terr-normal DN 1000 - 1200 DE 2,51 m a 3,00 m prof</t>
  </si>
  <si>
    <t>03.01.01.01.02.02</t>
  </si>
  <si>
    <t>03.01.01.01.02.03</t>
  </si>
  <si>
    <t>Excavac. Zanja (máq) p/tub. Terr-normal DN 1100 - 1200 DE 3,51 m a 4,00 m prof</t>
  </si>
  <si>
    <t>03.01.01.01.02.04</t>
  </si>
  <si>
    <t>Excavac. Zanja (máq) p/tub. Terr-normal DN 1000 - 1200 DE 4,01 m a 5,00 m prof</t>
  </si>
  <si>
    <t>03.01.01.01.02.05</t>
  </si>
  <si>
    <t>Excavac. Zanja (máq) p/tub. Terr-normal DN 1100 - 1200 DE 5,01 m a 6,00 m prof</t>
  </si>
  <si>
    <t>03.01.01.01.02.06</t>
  </si>
  <si>
    <t>Excavac. Zanja (máq) p/tub. Terr-normal DN 1100 - 1200 DE 6,01 m a 7,00 m prof</t>
  </si>
  <si>
    <t>03.01.01.01.02.07</t>
  </si>
  <si>
    <t>Excavac. Zanja (máq) p/tub. Terr-semirocoso DN 1100 - 1200 DE 3,51 m a 4,00 m prof</t>
  </si>
  <si>
    <t>03.01.01.01.02.08</t>
  </si>
  <si>
    <t>Excavac. Zanja (máq) p/tub. Terr-semirocoso DN 1100 - 1200 DE 4,01 m a 5,00 m prof</t>
  </si>
  <si>
    <t>03.01.01.01.02.09</t>
  </si>
  <si>
    <t>Excavac. Zanja (máq) p/tub. Terr-semirocoso DN 1100 - 1200 DE 6,01 m a 7,00 m prof</t>
  </si>
  <si>
    <t>03.01.01.01.02.10</t>
  </si>
  <si>
    <t>Refine y nivelación de zanja en Terr-normal DN 1100 - 1200 para toda longitud</t>
  </si>
  <si>
    <t>03.01.01.01.02.11</t>
  </si>
  <si>
    <t>Refine y nivelación de zanja en Terr-semirocoso DN 1100 - 1200 para toda prof.</t>
  </si>
  <si>
    <t>03.01.01.01.02.12</t>
  </si>
  <si>
    <t>Relleno Zanja (máq) p/tub. Terr-normal DN 1100 - 1200 DE 2,51 m a 3,00 m prof</t>
  </si>
  <si>
    <t>03.01.01.01.02.13</t>
  </si>
  <si>
    <t>Relleno Zanja (máq) p/tub. Terr-normal DN 1100 - 1200 DE 3,01 m a 3,50 m prof</t>
  </si>
  <si>
    <t>03.01.01.01.02.14</t>
  </si>
  <si>
    <t>Relleno Zanja (máq) p/tub. Terr-normal DN 1100 - 1200 DE 3,51 m a 4,00 m prof</t>
  </si>
  <si>
    <t>03.01.01.01.02.15</t>
  </si>
  <si>
    <t>Relleno Zanja (máq) p/tub. Terr-normal DN 1100 - 1200 DE 4,01 m a 5,00 m prof</t>
  </si>
  <si>
    <t>03.01.01.01.02.16</t>
  </si>
  <si>
    <t>Relleno Zanja (máq) p/tub. Terr-normal DN 1100 - 1200 DE 5,01 m a 6,00 m prof</t>
  </si>
  <si>
    <t>03.01.01.01.02.17</t>
  </si>
  <si>
    <t>Relleno Zanja (máq) p/tub. Terr-normal DN 1100 - 1200 DE 6,01 m a 7,00 m prof</t>
  </si>
  <si>
    <t>03.01.01.01.02.18</t>
  </si>
  <si>
    <t>Relleno Zanja (máq) p/tub. Terr-semiroco DN 1100 - 1200 DE 3,51 m a 4,00 m prof</t>
  </si>
  <si>
    <t>03.01.01.01.02.19</t>
  </si>
  <si>
    <t>Relleno Zanja (máq) p/tub. Terr-semiroco DN 1100 - 1200 DE 4,01 m a 5,00 m prof</t>
  </si>
  <si>
    <t>03.01.01.01.02.20</t>
  </si>
  <si>
    <t>Relleno Zanja (máq) p/tub. Terr- semirocoso DN 1100 - 1200 DE 6,01 m a 7,00 m prof</t>
  </si>
  <si>
    <t>03.01.01.01.02.21</t>
  </si>
  <si>
    <t>03.01.01.01.02.22</t>
  </si>
  <si>
    <t>Elimin. desmonte(c+v) t-semiroca D=20km p/tub. DN 1100 - 120 para toda prof.</t>
  </si>
  <si>
    <t>03.01.01.01.03</t>
  </si>
  <si>
    <t>ENTIBADOS Y TABLESTACADOS</t>
  </si>
  <si>
    <t>03.01.01.01.03.01</t>
  </si>
  <si>
    <t>Entibado metálico ambas caras, tipo cajón (Box), de zanjas de 2.51 a 3.00 m de prof. (Incl. Instalación, mantenimiento</t>
  </si>
  <si>
    <t>03.01.01.01.03.02</t>
  </si>
  <si>
    <t>03.01.01.01.03.03</t>
  </si>
  <si>
    <t>Entibado metálico ambas caras, tipo cajón (Box), de zanjas de 3.51 a 4.00 m de prof. (Incl. Instalación, mantenimiento y retiro)</t>
  </si>
  <si>
    <t>03.01.01.01.03.04</t>
  </si>
  <si>
    <t>03.01.01.01.03.05</t>
  </si>
  <si>
    <t>03.01.01.01.03.06</t>
  </si>
  <si>
    <t>Entibado metálico ambas caras, tipo cajón (Box), de zanjas de 6.01 a 7.00 m de prof. (Incl. Instalación, mantenimiento y retiro)</t>
  </si>
  <si>
    <t>03.01.01.01.04</t>
  </si>
  <si>
    <t>03.01.01.01.04.01</t>
  </si>
  <si>
    <t>03.01.01.01.04.02</t>
  </si>
  <si>
    <t>Tubería de hierro ductil Acerrojada ISO 2531-1991 C-25 (bares) DN 1200 incl. anillo + 2% desperdicio</t>
  </si>
  <si>
    <t>03.01.01.01.04.03</t>
  </si>
  <si>
    <t>03.01.01.01.05</t>
  </si>
  <si>
    <t>SUMINISTRO E INSTALACION DE  ACCESORIOS</t>
  </si>
  <si>
    <t>03.01.01.01.05.01</t>
  </si>
  <si>
    <t>Codo hierro ductil de 45" (1/8) ISO 2531-1991 C30 DN 1200 (acerrojado)</t>
  </si>
  <si>
    <t>03.01.01.01.05.02</t>
  </si>
  <si>
    <t>03.01.01.01.06</t>
  </si>
  <si>
    <t>03.01.01.01.06.01</t>
  </si>
  <si>
    <t>03.01.01.01.06.02</t>
  </si>
  <si>
    <t>Prueba hidráulica de tuberia agua potable (incl. desinfección) DN 1200</t>
  </si>
  <si>
    <t>03.01.01.01.07</t>
  </si>
  <si>
    <t>03.01.01.01.07.01</t>
  </si>
  <si>
    <t>VALVULA DE AIRE ( 2 UND)</t>
  </si>
  <si>
    <t>03.01.01.01.07.01.01</t>
  </si>
  <si>
    <t>Camara de valvula de aire Tipo II en terr-normal de 3,01 m a 3,50 m prof</t>
  </si>
  <si>
    <t>03.01.01.01.07.01.02</t>
  </si>
  <si>
    <t>Valvula de aire triple efecto PN 16 DN 200mm</t>
  </si>
  <si>
    <t>03.01.01.01.07.01.03</t>
  </si>
  <si>
    <t>Suministro instalación hidráulica para válvula de aire DN 200 en linea DN 1200 (TIPICO I)</t>
  </si>
  <si>
    <t>03.01.01.01.07.01.04</t>
  </si>
  <si>
    <t>Montaje de válvula de aire DN 200 e instalación hidráulica</t>
  </si>
  <si>
    <t>03.01.01.01.07.02</t>
  </si>
  <si>
    <t>VALVULAS DE CONTROL</t>
  </si>
  <si>
    <t>03.01.01.01.07.02.01</t>
  </si>
  <si>
    <t>Camara de Macromedicion M-01</t>
  </si>
  <si>
    <t>03.01.01.01.07.02.02</t>
  </si>
  <si>
    <t>Camara tipo Bypass</t>
  </si>
  <si>
    <t>03.01.01.01.07.02.03</t>
  </si>
  <si>
    <t>Camara de Macromedicion M-02</t>
  </si>
  <si>
    <t>03.01.01.01.07.02.04</t>
  </si>
  <si>
    <t>Suministro del equipamiento hidráulico de Macromedidor M-01</t>
  </si>
  <si>
    <t>03.01.01.01.07.02.05</t>
  </si>
  <si>
    <t>Suministro del equipamiento hidráulico de BYPASS</t>
  </si>
  <si>
    <t>03.01.01.01.07.02.06</t>
  </si>
  <si>
    <t>Suministro del equipamiento hidráulico de Macromedidor M-02</t>
  </si>
  <si>
    <t>03.01.01.01.07.02.07</t>
  </si>
  <si>
    <t>Montaje de instalación hidráulica de camara</t>
  </si>
  <si>
    <t>03.01.01.01.08</t>
  </si>
  <si>
    <t>INTERFERENCIAS</t>
  </si>
  <si>
    <t>03.01.01.01.08.01</t>
  </si>
  <si>
    <t>Protección de fibra de vidrio</t>
  </si>
  <si>
    <t>03.01.01.01.08.02</t>
  </si>
  <si>
    <t>Cruce de Tubería DN 120mm con camisa de 60" por debajo de línea ferrea (RAMMING) - PROG: 1+143</t>
  </si>
  <si>
    <t>03.01.01.01.08.03</t>
  </si>
  <si>
    <t>Pozo de ataque nivel 1 (10.00x3.00x6.60m)</t>
  </si>
  <si>
    <t>03.01.01.01.08.04</t>
  </si>
  <si>
    <t>Pozo de ataque nivel 2 (6.00x3.00x6.30m)</t>
  </si>
  <si>
    <t>03.01.01.01.08.05</t>
  </si>
  <si>
    <t>Cruce de Tubería DN 120mm con camisa de 60" por debajo de línea ferrea (RAMMING) - PROG: 2+277</t>
  </si>
  <si>
    <t>03.01.01.01.08.06</t>
  </si>
  <si>
    <t>Pozo de ataque nivel 1 (10.00x4.00x3.60m)</t>
  </si>
  <si>
    <t>03.01.01.01.08.07</t>
  </si>
  <si>
    <t>Pozo de ataque nivel 2 (6.00x4.00x3.40m)</t>
  </si>
  <si>
    <t>03.01.01.02</t>
  </si>
  <si>
    <t>(LCP1-2)_M.MED. A CAM. DE CARGA</t>
  </si>
  <si>
    <t>03.01.01.02.01</t>
  </si>
  <si>
    <t>03.01.01.02.01.01</t>
  </si>
  <si>
    <t>03.01.01.02.01.02</t>
  </si>
  <si>
    <t>03.01.01.02.01.03</t>
  </si>
  <si>
    <t>03.01.01.02.01.04</t>
  </si>
  <si>
    <t>03.01.01.02.01.05</t>
  </si>
  <si>
    <t>03.01.01.02.01.06</t>
  </si>
  <si>
    <t>03.01.01.02.01.07</t>
  </si>
  <si>
    <t>03.01.01.02.02</t>
  </si>
  <si>
    <t>03.01.01.02.02.01</t>
  </si>
  <si>
    <t>Excavac. Zanja (máq) p/tub. Terr-semirocoso DN 1100 - 1200 DE 2,01 m a 2,50 m prof</t>
  </si>
  <si>
    <t>03.01.01.02.02.02</t>
  </si>
  <si>
    <t>Excavac. Zanja (máq) p/tub. Terr-semirirocoso DN 1100 - 1200 DE 2,51 m a 3,00 m prof</t>
  </si>
  <si>
    <t>03.01.01.02.02.03</t>
  </si>
  <si>
    <t>Excavac. Zanja (máq) p/tub. Terr-semirocoso DN 1100 - 1200 DE 3,01 m a 3,50 m prof</t>
  </si>
  <si>
    <t>03.01.01.02.02.04</t>
  </si>
  <si>
    <t>03.01.01.02.02.05</t>
  </si>
  <si>
    <t>03.01.01.02.02.06</t>
  </si>
  <si>
    <t>03.01.01.02.02.07</t>
  </si>
  <si>
    <t>Relleno Zanja (máq) p/tub. Terr-semirocoso DN 1100 - 1200 DE 2,01 m a 2,50 m prof</t>
  </si>
  <si>
    <t>03.01.01.02.02.08</t>
  </si>
  <si>
    <t>Relleno Zanja (máq) p/tub. Terr-semirocoso DN 1100 - 1200 DE  DE 2,51 m a 3,00 m prof</t>
  </si>
  <si>
    <t>03.01.01.02.02.09</t>
  </si>
  <si>
    <t>Relleno Zanja (máq) p/tub. Terr-semirocoso DN 1100 - 1200 DE 3,01 m a 3,50 m prof</t>
  </si>
  <si>
    <t>03.01.01.02.02.10</t>
  </si>
  <si>
    <t>03.01.01.02.02.11</t>
  </si>
  <si>
    <t>03.01.01.02.02.12</t>
  </si>
  <si>
    <t>03.01.01.02.03</t>
  </si>
  <si>
    <t>03.01.01.02.03.01</t>
  </si>
  <si>
    <t>Entibado metálico ambas caras, tipo cajón (Box), de zanjas de 2.01 a 2.50 m de prof. (Incl. Instalación, mantenimiento</t>
  </si>
  <si>
    <t>03.01.01.02.03.02</t>
  </si>
  <si>
    <t>03.01.01.02.03.03</t>
  </si>
  <si>
    <t>03.01.01.02.03.04</t>
  </si>
  <si>
    <t>03.01.01.02.03.05</t>
  </si>
  <si>
    <t>03.01.01.02.04</t>
  </si>
  <si>
    <t>03.01.01.02.04.01</t>
  </si>
  <si>
    <t>03.01.01.02.04.02</t>
  </si>
  <si>
    <t>03.01.01.02.05</t>
  </si>
  <si>
    <t>03.01.01.02.05.01</t>
  </si>
  <si>
    <t>Codo hierro ductil de 90" (1/4) ISO 2531-1991 C30 DN 1200 (acerrojado)</t>
  </si>
  <si>
    <t>03.01.01.02.05.02</t>
  </si>
  <si>
    <t>03.01.01.02.06</t>
  </si>
  <si>
    <t>03.01.01.02.06.01</t>
  </si>
  <si>
    <t>03.01.01.02.06.02</t>
  </si>
  <si>
    <t>03.01.01.03</t>
  </si>
  <si>
    <t>(LCP1-3)_M.MED A SED.</t>
  </si>
  <si>
    <t>03.01.01.03.01</t>
  </si>
  <si>
    <t>03.01.01.03.01.01</t>
  </si>
  <si>
    <t>03.01.01.03.01.02</t>
  </si>
  <si>
    <t>03.01.01.03.01.03</t>
  </si>
  <si>
    <t>03.01.01.03.01.04</t>
  </si>
  <si>
    <t>03.01.01.03.01.05</t>
  </si>
  <si>
    <t>03.01.01.03.01.06</t>
  </si>
  <si>
    <t>03.01.01.03.01.07</t>
  </si>
  <si>
    <t>03.01.01.03.02</t>
  </si>
  <si>
    <t>03.01.01.03.02.01</t>
  </si>
  <si>
    <t>03.01.01.03.02.02</t>
  </si>
  <si>
    <t>03.01.01.03.02.03</t>
  </si>
  <si>
    <t>03.01.01.03.02.04</t>
  </si>
  <si>
    <t>03.01.01.03.02.05</t>
  </si>
  <si>
    <t>03.01.01.03.02.06</t>
  </si>
  <si>
    <t>03.01.01.03.02.07</t>
  </si>
  <si>
    <t>03.01.01.03.02.08</t>
  </si>
  <si>
    <t>03.01.01.03.02.09</t>
  </si>
  <si>
    <t>03.01.01.03.02.10</t>
  </si>
  <si>
    <t>03.01.01.03.03</t>
  </si>
  <si>
    <t>03.01.01.03.03.01</t>
  </si>
  <si>
    <t>03.01.01.03.03.02</t>
  </si>
  <si>
    <t>03.01.01.03.03.03</t>
  </si>
  <si>
    <t>03.01.01.03.03.04</t>
  </si>
  <si>
    <t>03.01.01.03.04</t>
  </si>
  <si>
    <t>03.01.01.03.04.01</t>
  </si>
  <si>
    <t>03.01.01.03.04.02</t>
  </si>
  <si>
    <t>03.01.01.03.05</t>
  </si>
  <si>
    <t>03.01.01.03.05.01</t>
  </si>
  <si>
    <t>03.01.01.03.05.02</t>
  </si>
  <si>
    <t>03.01.01.03.06</t>
  </si>
  <si>
    <t>03.01.01.03.06.01</t>
  </si>
  <si>
    <t>03.01.01.03.06.02</t>
  </si>
  <si>
    <t>03.01.01.04</t>
  </si>
  <si>
    <t>LC2-1 TRAMO DE PTAP A M2</t>
  </si>
  <si>
    <t>03.01.01.04.01</t>
  </si>
  <si>
    <t>03.01.01.04.01.01</t>
  </si>
  <si>
    <t>03.01.01.04.01.02</t>
  </si>
  <si>
    <t>03.01.01.04.01.03</t>
  </si>
  <si>
    <t>03.01.01.04.01.04</t>
  </si>
  <si>
    <t>03.01.01.04.01.05</t>
  </si>
  <si>
    <t>03.01.01.04.01.06</t>
  </si>
  <si>
    <t>03.01.01.04.01.07</t>
  </si>
  <si>
    <t>03.01.01.04.02</t>
  </si>
  <si>
    <t>03.01.01.04.02.01</t>
  </si>
  <si>
    <t>Excavac. Zanja (máq) p/tub. Terr-semirocoso DN 1300 - 1400 DE 4,01 m a 5,00 m prof</t>
  </si>
  <si>
    <t>03.01.01.04.02.02</t>
  </si>
  <si>
    <t>Excavac. Zanja (máq) p/tub. Terr-semirocoso DN 1300 - 1400 DE 5,01 m a 6,00 m prof</t>
  </si>
  <si>
    <t>03.01.01.04.02.03</t>
  </si>
  <si>
    <t>03.01.01.04.02.04</t>
  </si>
  <si>
    <t>Relleno Zanja (máq) p/tub. Terr-semiroco DN 1300 - 1400 DE 4,01 m a 5,00 m prof</t>
  </si>
  <si>
    <t>03.01.01.04.02.05</t>
  </si>
  <si>
    <t>Relleno Zanja (máq) p/tub. Terr-semirocoso DN 1300 - 1400 DE 5,01 m a 6,00 m prof</t>
  </si>
  <si>
    <t>03.01.01.04.02.06</t>
  </si>
  <si>
    <t>Elimin. desmonte(c+v) t-semiroca D=20km p/tub. DN 1300 - 1400 para toda prof.</t>
  </si>
  <si>
    <t>03.01.01.04.03</t>
  </si>
  <si>
    <t>03.01.01.04.03.01</t>
  </si>
  <si>
    <t>03.01.01.04.03.02</t>
  </si>
  <si>
    <t>03.01.01.04.04</t>
  </si>
  <si>
    <t>03.01.01.04.04.01</t>
  </si>
  <si>
    <t>Tubería de hierro ductil C-25  DN 1400 incl. anillo + 2% desperdicio</t>
  </si>
  <si>
    <t>03.01.01.04.04.02</t>
  </si>
  <si>
    <t>Instalación de tubería de hierro dúctil DN 1400 incluye prueba hidráulica</t>
  </si>
  <si>
    <t>03.01.01.04.05</t>
  </si>
  <si>
    <t>03.01.01.04.05.01</t>
  </si>
  <si>
    <t>Codo hierro ductil de 45" (1/8) ISO 2531-1991 C30 DN 1400 (acerrojado)</t>
  </si>
  <si>
    <t>03.01.01.04.05.02</t>
  </si>
  <si>
    <t>Instalación de accesorios de ho. dúctil DN 1300 - 1400</t>
  </si>
  <si>
    <t>03.01.01.04.06</t>
  </si>
  <si>
    <t>03.01.01.04.06.01</t>
  </si>
  <si>
    <t>03.01.01.04.06.02</t>
  </si>
  <si>
    <t>Prueba hidráulica de tuberia agua potable (incl. desinfección) DN 1400</t>
  </si>
  <si>
    <t>03.01.01.05</t>
  </si>
  <si>
    <t>LC2-2 TRAMO DE  M-02 A VI-01</t>
  </si>
  <si>
    <t>03.01.01.05.01</t>
  </si>
  <si>
    <t>03.01.01.05.01.01</t>
  </si>
  <si>
    <t>03.01.01.05.01.02</t>
  </si>
  <si>
    <t>03.01.01.05.01.03</t>
  </si>
  <si>
    <t>03.01.01.05.01.04</t>
  </si>
  <si>
    <t>03.01.01.05.01.05</t>
  </si>
  <si>
    <t>03.01.01.05.01.06</t>
  </si>
  <si>
    <t>03.01.01.05.01.07</t>
  </si>
  <si>
    <t>03.01.01.05.02</t>
  </si>
  <si>
    <t>03.01.01.05.02.01</t>
  </si>
  <si>
    <t>Excavac. Zanja (máq) p/tub. Terr-normal DN 1300 - 1400 DE 3,01 m a 3,50 m prof</t>
  </si>
  <si>
    <t>03.01.01.05.02.02</t>
  </si>
  <si>
    <t>Excavac. Zanja (máq) p/tub. Terr-normal DN 1300 - 1400 DE 3,51 m a 4,00 m prof</t>
  </si>
  <si>
    <t>03.01.01.05.02.03</t>
  </si>
  <si>
    <t>Excavac. Zanja (máq) p/tub. Terr-normal DN 1300 - 1400 DE 4,01 m a 5,00 m prof</t>
  </si>
  <si>
    <t>03.01.01.05.02.04</t>
  </si>
  <si>
    <t>Excavac. Zanja (máq) p/tub. Terr-normal DN 1300 - 1400 DE 5,01 m a 6,00 m prof</t>
  </si>
  <si>
    <t>03.01.01.05.02.05</t>
  </si>
  <si>
    <t>Excavac. Zanja (máq) p/tub. Terr-normal DN 1300 - 1400 DE 6,01 m a 7,00 m prof</t>
  </si>
  <si>
    <t>03.01.01.05.02.06</t>
  </si>
  <si>
    <t>Excavac. Zanja (máq) p/tub. Terr-normal DN 1300 - 1400 DE 7,01 m a 8,00 m prof</t>
  </si>
  <si>
    <t>03.01.01.05.02.07</t>
  </si>
  <si>
    <t>Excavac. Zanja (máq) p/tub. Terr-semirocoso DN 1300 - 1400 DE 6,01 m a 7,00 m prof</t>
  </si>
  <si>
    <t>03.01.01.05.02.08</t>
  </si>
  <si>
    <t>Excavac. Zanja (máq) p/tub. Terr-semirocoso DN 1300 - 1400 DE 7,01 m a 8,00 m prof</t>
  </si>
  <si>
    <t>03.01.01.05.02.09</t>
  </si>
  <si>
    <t>Excavac. Zanja (máq) p/tub. Terr-rocoso DN 1300 - 1400 DE 3,51 m a 4,00 m prof</t>
  </si>
  <si>
    <t>03.01.01.05.02.10</t>
  </si>
  <si>
    <t>Excavac. Zanja (máq) p/tub. Terr-rocoso DN 1300 - 1400 DE 4,01 m a 5,00 m prof</t>
  </si>
  <si>
    <t>03.01.01.05.02.11</t>
  </si>
  <si>
    <t>Excavac. Zanja (máq) p/tub. Terr-rocoso DN 1300 - 1400 DE 5,01 m a 6,00 m prof</t>
  </si>
  <si>
    <t>03.01.01.05.02.12</t>
  </si>
  <si>
    <t>Excavac. Zanja (máq) p/tub. Terr-normal saturado DN 1300 - 1400 DE 2,51 m a 3,00 m prof</t>
  </si>
  <si>
    <t>03.01.01.05.02.13</t>
  </si>
  <si>
    <t>Excavac. Zanja (máq) p/tub. Terr-normal saturado DN 1300 - 1400 DE 3,01 m a 3,50 m prof</t>
  </si>
  <si>
    <t>03.01.01.05.02.14</t>
  </si>
  <si>
    <t>Excavac. Zanja (máq) p/tub. Terr-normal saturado DN 1300 - 1400 DE 3,51 m a 4,00 m prof</t>
  </si>
  <si>
    <t>03.01.01.05.02.15</t>
  </si>
  <si>
    <t>Excavac. Zanja (máq) p/tub. Terr-normal saturado DN 1300 - 1400 DE 4,01 m a 5,00 m prof</t>
  </si>
  <si>
    <t>03.01.01.05.02.16</t>
  </si>
  <si>
    <t>Excavac. Zanja (máq) p/tub. Terr-normal saturado DN 1300 - 1400 DE 5,01 m a 6,00 m prof</t>
  </si>
  <si>
    <t>03.01.01.05.02.17</t>
  </si>
  <si>
    <t>Excavac. Zanja (máq) p/tub. Terr-normal saturado DN 1300 - 1400 DE 6,01 m a 7,00 m prof</t>
  </si>
  <si>
    <t>03.01.01.05.02.18</t>
  </si>
  <si>
    <t>Excavac. Zanja (máq) p/tub. Terr-normal saturado DN 1300 - 1400 DE 7,01 m a 8,00 m prof</t>
  </si>
  <si>
    <t>03.01.01.05.02.19</t>
  </si>
  <si>
    <t>Refine y nivel de zanja terr-normal para tub. DN 1300 -1400 para toda profund.</t>
  </si>
  <si>
    <t>03.01.01.05.02.20</t>
  </si>
  <si>
    <t>Refine y nivelación de zanja en Terr-semirocoso DN 1300 - 1400 para toda prof.</t>
  </si>
  <si>
    <t>03.01.01.05.02.21</t>
  </si>
  <si>
    <t>Refine y nivelación de zanja en Terr-rocoso DN 1300 - 1400 para toda prof.</t>
  </si>
  <si>
    <t>03.01.01.05.02.22</t>
  </si>
  <si>
    <t>Refine y nivel de zanja t-normal saturado p/tub. DN  1300 -  1400  para toda prof.</t>
  </si>
  <si>
    <t>03.01.01.05.02.23</t>
  </si>
  <si>
    <t>Relleno Zanja (máq) p/tub. Terr-normal DN 1300 - 1400 DE 3,01 m a 3,50 m prof</t>
  </si>
  <si>
    <t>03.01.01.05.02.24</t>
  </si>
  <si>
    <t>Relleno Zanja (máq) p/tub. Terr-normal DN 1300 - 1400 DE 3,51 m a 4,00 m prof</t>
  </si>
  <si>
    <t>03.01.01.05.02.25</t>
  </si>
  <si>
    <t>Relleno Zanja (máq) p/tub. Terr-normal DN 1300 - 1400 DE 4,01 m a 5,00 m prof</t>
  </si>
  <si>
    <t>03.01.01.05.02.26</t>
  </si>
  <si>
    <t>Relleno Zanja (máq) p/tub. Terr-normal DN 1300 - 1400 DE 5,01 m a 6,00 m prof</t>
  </si>
  <si>
    <t>03.01.01.05.02.27</t>
  </si>
  <si>
    <t>Relleno Zanja (máq) p/tub. Terr-normal DN 1300 - 1400 DE 6,01 m a 7,00 m prof</t>
  </si>
  <si>
    <t>03.01.01.05.02.28</t>
  </si>
  <si>
    <t>Relleno Zanja (máq) p/tub. Terr-normal DN 1300 - 1400 DE 7,01 m a 8,00 m prof</t>
  </si>
  <si>
    <t>03.01.01.05.02.29</t>
  </si>
  <si>
    <t>Relleno Zanja (máq) p/tub. Terr- semirocoso DN 1300 - 1400 DE 6,01 m a 7,00 m prof</t>
  </si>
  <si>
    <t>03.01.01.05.02.30</t>
  </si>
  <si>
    <t>Relleno Zanja (máq) p/tub. Terr-semirocoso DN 3100 - 1400 DE 7,01 m a 8,00 m prof</t>
  </si>
  <si>
    <t>03.01.01.05.02.31</t>
  </si>
  <si>
    <t>Relleno Zanja (máq) p/tub. Terr-rocoso DN 1300 - 1400 DE 3,51 m a 4,00 m prof</t>
  </si>
  <si>
    <t>03.01.01.05.02.32</t>
  </si>
  <si>
    <t>Relleno Zanja (máq) p/tub. Terr-rocoso DN 1300 - 1400 DE 4,01 m a 5,00 m prof</t>
  </si>
  <si>
    <t>03.01.01.05.02.33</t>
  </si>
  <si>
    <t>Relleno Zanja (máq) p/tub. Terr-rocoso DN 1300 - 1400 DE 5,01 m a 6,00 m prof</t>
  </si>
  <si>
    <t>03.01.01.05.02.34</t>
  </si>
  <si>
    <t>Relleno Zanja (máq) p/tub. Terr-normal saturado DN 1300 - 1400 DE 2,51 m a 3,00 m prof</t>
  </si>
  <si>
    <t>03.01.01.05.02.35</t>
  </si>
  <si>
    <t>Relleno Zanja (máq) p/tub. Terr-normal saturado DN 1300 - 1400 DE 3,01 m a 3,50 m prof</t>
  </si>
  <si>
    <t>03.01.01.05.02.36</t>
  </si>
  <si>
    <t>Relleno Zanja (máq) p/tub. Terr-normal saturado DN 1300 - 1400 DE 3,51 m a 4,00 m prof</t>
  </si>
  <si>
    <t>03.01.01.05.02.37</t>
  </si>
  <si>
    <t>Relleno Zanja (máq) p/tub. Terr-normal saturado DN 1300 - 1400 DE 4,01 m a 5,00 m prof</t>
  </si>
  <si>
    <t>03.01.01.05.02.38</t>
  </si>
  <si>
    <t>Relleno Zanja (máq) p/tub. Terr-normal saturado DN 1300 - 1400 DE 5,01 m a 6,00 m prof</t>
  </si>
  <si>
    <t>03.01.01.05.02.39</t>
  </si>
  <si>
    <t>Relleno Zanja (máq) p/tub. Terr-normal saturado DN 1300 - 1400 DE 6,01 m a 7,00 m prof</t>
  </si>
  <si>
    <t>03.01.01.05.02.40</t>
  </si>
  <si>
    <t>Relleno Zanja (máq) p/tub. Terr-normal saturado DN 1300 - 1400 DE 7,01 m a 8,00 m prof</t>
  </si>
  <si>
    <t>03.01.01.05.02.41</t>
  </si>
  <si>
    <t>Suministro de material de prestamo seleccionado segun EETT.</t>
  </si>
  <si>
    <t>03.01.01.05.02.42</t>
  </si>
  <si>
    <t>Elimin. desmonte(carg+v) t-normal D=20km p/tub. DN 1300 - 1400 para toda prof.</t>
  </si>
  <si>
    <t>03.01.01.05.02.43</t>
  </si>
  <si>
    <t>03.01.01.05.02.44</t>
  </si>
  <si>
    <t>Elimin. desmonte(c+v) t-rocoso D=20km p/tub. DN 1300 - 1400 de 3.51 m a 4.00 m</t>
  </si>
  <si>
    <t>03.01.01.05.02.45</t>
  </si>
  <si>
    <t>Elimin. desmonte(c+v) t-rocoso D=20km p/tub. DN 1300 - 1400 de 4.01 m a 5.00 m</t>
  </si>
  <si>
    <t>03.01.01.05.02.46</t>
  </si>
  <si>
    <t>Elimin. desmonte(c+v) t-rocoso D=20km p/tub. DN 1300 - 1400 de 5.01 m a 6.00 m</t>
  </si>
  <si>
    <t>03.01.01.05.02.47</t>
  </si>
  <si>
    <t>Elimin. desmonte(c+v) t-normal "S" D=20km p/tub. DN  1300 -  1400 DE 2.51 m a 3.00 m</t>
  </si>
  <si>
    <t>03.01.01.05.02.48</t>
  </si>
  <si>
    <t>Elimin. desmonte(c+v) t-normal "S" D=20km p/tub. DN  1300 -  1400 DE 3.01 m a 3.50 m</t>
  </si>
  <si>
    <t>03.01.01.05.02.49</t>
  </si>
  <si>
    <t>Elimin. desmonte(c+v) t-normal "S" D=20km p/tub. DN  1300 -  1400 DE 3.51 m a 4.00 m</t>
  </si>
  <si>
    <t>03.01.01.05.02.50</t>
  </si>
  <si>
    <t>Elimin. desmonte(c+v) t-normal "S" D=20km p/tub. DN  1300 -  1400 DE 4.01 m a 5.00 m</t>
  </si>
  <si>
    <t>03.01.01.05.02.51</t>
  </si>
  <si>
    <t>Elimin. desmonte(c+v) t-normal "S" D=20km p/tub. DN  1300 -  1400 DE 5.01 m a 6.00 m</t>
  </si>
  <si>
    <t>03.01.01.05.02.52</t>
  </si>
  <si>
    <t>Elimin. desmonte(c+v) t-normal "S" D=20km p/tub. DN  1300 -  1400 DE 6.01 m a 7.00 m</t>
  </si>
  <si>
    <t>03.01.01.05.02.53</t>
  </si>
  <si>
    <t>Elimin. desmonte(c+v) t-normal "S" D=20km p/tub. DN  1300 -  1400 DE 7.01 m a 8.00 m</t>
  </si>
  <si>
    <t>03.01.01.05.03</t>
  </si>
  <si>
    <t>03.01.01.05.03.01</t>
  </si>
  <si>
    <t>03.01.01.05.03.02</t>
  </si>
  <si>
    <t>03.01.01.05.03.03</t>
  </si>
  <si>
    <t>03.01.01.05.03.04</t>
  </si>
  <si>
    <t>03.01.01.05.03.05</t>
  </si>
  <si>
    <t>03.01.01.05.03.06</t>
  </si>
  <si>
    <t>03.01.01.05.04</t>
  </si>
  <si>
    <t>03.01.01.05.04.01</t>
  </si>
  <si>
    <t>03.01.01.05.04.02</t>
  </si>
  <si>
    <t>Tubería de hierro ductil Acerrojada ISO 2531-1991 C-25 (bares) DN 1400 incl. anillo + 2% desperdicio</t>
  </si>
  <si>
    <t>03.01.01.05.04.03</t>
  </si>
  <si>
    <t>03.01.01.05.05</t>
  </si>
  <si>
    <t>03.01.01.05.05.01</t>
  </si>
  <si>
    <t>03.01.01.05.05.02</t>
  </si>
  <si>
    <t>Codo hierro ductil de 22.5" (1/16) ISO 2531-1991 C30 DN 1400 (acerrojado)</t>
  </si>
  <si>
    <t>03.01.01.05.05.03</t>
  </si>
  <si>
    <t>Codo hierro ductil de 11.25° (1/32) ISO 2531-1991 C30 DN 1400 (acerrojado)</t>
  </si>
  <si>
    <t>03.01.01.05.05.04</t>
  </si>
  <si>
    <t>03.01.01.05.06</t>
  </si>
  <si>
    <t>03.01.01.05.06.01</t>
  </si>
  <si>
    <t>03.01.01.05.06.02</t>
  </si>
  <si>
    <t>03.01.01.05.07</t>
  </si>
  <si>
    <t>03.01.01.05.07.01</t>
  </si>
  <si>
    <t>VALVULA DE AIRE ( 5 UND)</t>
  </si>
  <si>
    <t>03.01.01.05.07.01.01</t>
  </si>
  <si>
    <t>03.01.01.05.07.01.02</t>
  </si>
  <si>
    <t>Camara tipo I p/ valvula de aire de en terr-normal DE 4,01 m a 5,00 m prof</t>
  </si>
  <si>
    <t>03.01.01.05.07.01.03</t>
  </si>
  <si>
    <t>Camara tipo I p/ valvula de aire de en terr-normal DE 6,01 m a 7,00 m prof</t>
  </si>
  <si>
    <t>03.01.01.05.07.01.04</t>
  </si>
  <si>
    <t>03.01.01.05.07.01.05</t>
  </si>
  <si>
    <t>Suministro instalación hidráulica para válvula de aire DN 200 en linea DN 1400 (TIPICO I)</t>
  </si>
  <si>
    <t>03.01.01.05.07.01.06</t>
  </si>
  <si>
    <t>Suministro instalación hidráulica para válvula de aire DN 200 en linea DN 1400 (TIPICO II)</t>
  </si>
  <si>
    <t>03.01.01.05.07.01.07</t>
  </si>
  <si>
    <t>03.01.01.05.07.02</t>
  </si>
  <si>
    <t>VALVULA DE PURGA ( 2 UND)</t>
  </si>
  <si>
    <t>03.01.01.05.07.02.01</t>
  </si>
  <si>
    <t>Camara de valvula de purga Tipo II en terr-normal de 4,01 m a 5,00 m prof</t>
  </si>
  <si>
    <t>03.01.01.05.07.02.02</t>
  </si>
  <si>
    <t>Camara de valvula de purga Tipo II en terr-normal de 6,01 m a 7,00 m prof</t>
  </si>
  <si>
    <t>03.01.01.05.07.02.03</t>
  </si>
  <si>
    <t>Válvula cpta.BB, ho.dúctil cierre elást. vástago acero inoxidable DN 250</t>
  </si>
  <si>
    <t>03.01.01.05.07.02.04</t>
  </si>
  <si>
    <t>Suministro instalación hidráulica para válvula de purga DN 250 en línea DN 1400 (TIPICO I)</t>
  </si>
  <si>
    <t>03.01.01.05.07.02.05</t>
  </si>
  <si>
    <t>Suministro instalación hidráulica para válvula de purga DN 250 en línea DN 1400 (TIPICO II)</t>
  </si>
  <si>
    <t>03.01.01.05.07.02.06</t>
  </si>
  <si>
    <t>Montaje de válvula de purga DN 250 e instalación hidráulica</t>
  </si>
  <si>
    <t>03.01.01.05.07.03</t>
  </si>
  <si>
    <t>CAMARA DE INTERRUPCION</t>
  </si>
  <si>
    <t>03.01.01.05.07.03.01</t>
  </si>
  <si>
    <t>Suministro del equipamiento hidráulica p/camara de Interrupción CVI-01</t>
  </si>
  <si>
    <t>03.01.01.05.07.03.02</t>
  </si>
  <si>
    <t>Construccion de camara de Iterrupción CVI-01</t>
  </si>
  <si>
    <t>03.01.01.05.07.03.03</t>
  </si>
  <si>
    <t>Montaje e instalacion hidráulica de Cámara de de Interrupcion</t>
  </si>
  <si>
    <t>03.01.01.05.08</t>
  </si>
  <si>
    <t>03.01.01.05.08.01</t>
  </si>
  <si>
    <t>Cruce de alcantarilla</t>
  </si>
  <si>
    <t>03.01.01.05.08.02</t>
  </si>
  <si>
    <t>03.01.01.05.08.03</t>
  </si>
  <si>
    <t>Cruce de Tubería DN 1400mm con camisa de 72" por debajo de linea ferrea (TUNNER LINER)</t>
  </si>
  <si>
    <t>03.01.01.05.08.04</t>
  </si>
  <si>
    <t>Pozo de ataque nivel 1 (6.00x4.00x3.40m)</t>
  </si>
  <si>
    <t>03.01.01.05.08.05</t>
  </si>
  <si>
    <t>Pozo de ataque nivel 2 (10.00x4.00x3.60m)</t>
  </si>
  <si>
    <t>03.01.01.05.09</t>
  </si>
  <si>
    <t>PAVIMENTO</t>
  </si>
  <si>
    <t>03.01.01.05.09.01</t>
  </si>
  <si>
    <t>Corte+rotura, ED y reposic. de pavimento flexible asfalto caliente de e= 4"</t>
  </si>
  <si>
    <t>03.01.01.06</t>
  </si>
  <si>
    <t>LC2-3 TRAMO DE VI-01 A VI-02</t>
  </si>
  <si>
    <t>03.01.01.06.01</t>
  </si>
  <si>
    <t>03.01.01.06.01.01</t>
  </si>
  <si>
    <t>03.01.01.06.01.02</t>
  </si>
  <si>
    <t>03.01.01.06.01.03</t>
  </si>
  <si>
    <t>03.01.01.06.01.04</t>
  </si>
  <si>
    <t>03.01.01.06.01.05</t>
  </si>
  <si>
    <t>03.01.01.06.01.06</t>
  </si>
  <si>
    <t>03.01.01.06.01.07</t>
  </si>
  <si>
    <t>03.01.01.06.02</t>
  </si>
  <si>
    <t>03.01.01.06.02.01</t>
  </si>
  <si>
    <t>Excavac. Zanja (máq) p/tub. Terr-normal DN 1300 - 1400 DE 2,51 m a 3,00 m prof</t>
  </si>
  <si>
    <t>03.01.01.06.02.02</t>
  </si>
  <si>
    <t>03.01.01.06.02.03</t>
  </si>
  <si>
    <t>03.01.01.06.02.04</t>
  </si>
  <si>
    <t>03.01.01.06.02.05</t>
  </si>
  <si>
    <t>03.01.01.06.02.06</t>
  </si>
  <si>
    <t>03.01.01.06.02.07</t>
  </si>
  <si>
    <t>03.01.01.06.02.08</t>
  </si>
  <si>
    <t>Excavac. Zanja (máq) p/tub. Terr-normal DN 1200 - 1300 DE 8,01 m a 9,00 m prof</t>
  </si>
  <si>
    <t>03.01.01.06.02.09</t>
  </si>
  <si>
    <t>Excavac. Zanja (máq) p/tub. Terr-normal DN 1200 - 1300 DE 9,01 m a 10,00 m prof</t>
  </si>
  <si>
    <t>03.01.01.06.02.10</t>
  </si>
  <si>
    <t>03.01.01.06.02.11</t>
  </si>
  <si>
    <t>03.01.01.06.02.12</t>
  </si>
  <si>
    <t>03.01.01.06.02.13</t>
  </si>
  <si>
    <t>03.01.01.06.02.14</t>
  </si>
  <si>
    <t>03.01.01.06.02.15</t>
  </si>
  <si>
    <t>03.01.01.06.02.16</t>
  </si>
  <si>
    <t>03.01.01.06.02.17</t>
  </si>
  <si>
    <t>Relleno Zanja (máq) p/tub. Terr-normal DN 1300 - 1400 DE 2,51 m a 3,00 m prof</t>
  </si>
  <si>
    <t>03.01.01.06.02.18</t>
  </si>
  <si>
    <t>03.01.01.06.02.19</t>
  </si>
  <si>
    <t>03.01.01.06.02.20</t>
  </si>
  <si>
    <t>03.01.01.06.02.21</t>
  </si>
  <si>
    <t>03.01.01.06.02.22</t>
  </si>
  <si>
    <t>03.01.01.06.02.23</t>
  </si>
  <si>
    <t>03.01.01.06.02.24</t>
  </si>
  <si>
    <t>Relleno Zanja (máq) p/tub. Terr-normal DN 1300 - 1400 DE 8,01 m a 9,00 m prof</t>
  </si>
  <si>
    <t>03.01.01.06.02.25</t>
  </si>
  <si>
    <t>Relleno Zanja (máq) p/tub. Terr-normal DN 1300 - 1400 DE 9,01 m a 10,00 m prof</t>
  </si>
  <si>
    <t>03.01.01.06.02.26</t>
  </si>
  <si>
    <t>03.01.01.06.02.27</t>
  </si>
  <si>
    <t>03.01.01.06.02.28</t>
  </si>
  <si>
    <t>03.01.01.06.02.29</t>
  </si>
  <si>
    <t>03.01.01.06.02.30</t>
  </si>
  <si>
    <t>03.01.01.06.02.31</t>
  </si>
  <si>
    <t>03.01.01.06.02.32</t>
  </si>
  <si>
    <t>03.01.01.06.02.33</t>
  </si>
  <si>
    <t>03.01.01.06.02.34</t>
  </si>
  <si>
    <t>03.01.01.06.02.35</t>
  </si>
  <si>
    <t>03.01.01.06.02.36</t>
  </si>
  <si>
    <t>03.01.01.06.02.37</t>
  </si>
  <si>
    <t>03.01.01.06.03</t>
  </si>
  <si>
    <t>03.01.01.06.03.01</t>
  </si>
  <si>
    <t>03.01.01.06.03.02</t>
  </si>
  <si>
    <t>03.01.01.06.03.03</t>
  </si>
  <si>
    <t>03.01.01.06.03.04</t>
  </si>
  <si>
    <t>03.01.01.06.03.05</t>
  </si>
  <si>
    <t>03.01.01.06.03.06</t>
  </si>
  <si>
    <t>03.01.01.06.03.07</t>
  </si>
  <si>
    <t>03.01.01.06.03.08</t>
  </si>
  <si>
    <t>Tablaestacado metalico de 8,01 m a 9,00 m prof</t>
  </si>
  <si>
    <t>03.01.01.06.03.09</t>
  </si>
  <si>
    <t>Tablaestacado metalico de 9,01 m a 10,00 m prof</t>
  </si>
  <si>
    <t>03.01.01.06.04</t>
  </si>
  <si>
    <t>03.01.01.06.04.01</t>
  </si>
  <si>
    <t>03.01.01.06.04.02</t>
  </si>
  <si>
    <t>03.01.01.06.04.03</t>
  </si>
  <si>
    <t>03.01.01.06.05</t>
  </si>
  <si>
    <t>03.01.01.06.05.01</t>
  </si>
  <si>
    <t>03.01.01.06.05.02</t>
  </si>
  <si>
    <t>03.01.01.06.05.03</t>
  </si>
  <si>
    <t>03.01.01.06.05.04</t>
  </si>
  <si>
    <t>03.01.01.06.06</t>
  </si>
  <si>
    <t>03.01.01.06.06.01</t>
  </si>
  <si>
    <t>03.01.01.06.06.02</t>
  </si>
  <si>
    <t>03.01.01.06.07</t>
  </si>
  <si>
    <t>03.01.01.06.07.01</t>
  </si>
  <si>
    <t>03.01.01.06.07.01.01</t>
  </si>
  <si>
    <t>Camara tipo I p/ valvula de aire de en terr-normal DE 3,01 m a 3,50 m prof</t>
  </si>
  <si>
    <t>03.01.01.06.07.01.02</t>
  </si>
  <si>
    <t>03.01.01.06.07.01.03</t>
  </si>
  <si>
    <t>Camara tipo I p/ valvula de aire de en terr-normal DE 5,01 m a 6,00 m prof</t>
  </si>
  <si>
    <t>03.01.01.06.07.01.04</t>
  </si>
  <si>
    <t>03.01.01.06.07.01.05</t>
  </si>
  <si>
    <t>Camara tipo II p/ valvula de aire de en terr-normal DE 2,01 m a 3,00 m prof</t>
  </si>
  <si>
    <t>03.01.01.06.07.01.06</t>
  </si>
  <si>
    <t>03.01.01.06.07.01.07</t>
  </si>
  <si>
    <t>03.01.01.06.07.01.08</t>
  </si>
  <si>
    <t>03.01.01.06.07.01.09</t>
  </si>
  <si>
    <t>03.01.01.06.07.02</t>
  </si>
  <si>
    <t>VALVULA DE PURGA ( 3 UND)</t>
  </si>
  <si>
    <t>03.01.01.06.07.02.01</t>
  </si>
  <si>
    <t>03.01.01.06.07.02.02</t>
  </si>
  <si>
    <t>Camara de valvula de purga Tipo II en terr-normal de 5,01 m a 6,00 m prof</t>
  </si>
  <si>
    <t>03.01.01.06.07.02.03</t>
  </si>
  <si>
    <t>03.01.01.06.07.02.04</t>
  </si>
  <si>
    <t>03.01.01.06.07.02.05</t>
  </si>
  <si>
    <t>03.01.01.06.07.02.06</t>
  </si>
  <si>
    <t>03.01.01.06.07.03</t>
  </si>
  <si>
    <t>03.01.01.06.07.03.01</t>
  </si>
  <si>
    <t>Suministro del equipamiento hidráulica p/camara de Interrupción CVI-02</t>
  </si>
  <si>
    <t>03.01.01.06.07.03.02</t>
  </si>
  <si>
    <t>Construccion de camara de Iterrupción CVI-02</t>
  </si>
  <si>
    <t>03.01.01.06.07.03.03</t>
  </si>
  <si>
    <t>03.01.01.06.08</t>
  </si>
  <si>
    <t>03.01.01.06.08.01</t>
  </si>
  <si>
    <t>03.01.01.06.08.02</t>
  </si>
  <si>
    <t>03.01.01.06.08.03</t>
  </si>
  <si>
    <t>Cruce de Tubería DN 1400mm con camisa de 72" por debajo de canales de concreto (TUNNER LINER) - PROG: 2+318</t>
  </si>
  <si>
    <t>03.01.01.06.08.04</t>
  </si>
  <si>
    <t>Pozo de ataque  (11.00x4.00x7.00m)</t>
  </si>
  <si>
    <t>03.01.01.06.08.05</t>
  </si>
  <si>
    <t>Pozo de salida (5.00x4.00x7.00m)</t>
  </si>
  <si>
    <t>03.01.01.07</t>
  </si>
  <si>
    <t>LC2-4 TRAMO DE  VI-02 A VI-03</t>
  </si>
  <si>
    <t>03.01.01.07.01</t>
  </si>
  <si>
    <t>03.01.01.07.01.01</t>
  </si>
  <si>
    <t>03.01.01.07.01.02</t>
  </si>
  <si>
    <t>03.01.01.07.01.03</t>
  </si>
  <si>
    <t>03.01.01.07.01.04</t>
  </si>
  <si>
    <t>03.01.01.07.01.05</t>
  </si>
  <si>
    <t>03.01.01.07.01.06</t>
  </si>
  <si>
    <t>03.01.01.07.01.07</t>
  </si>
  <si>
    <t>03.01.01.07.02</t>
  </si>
  <si>
    <t>03.01.01.07.02.01</t>
  </si>
  <si>
    <t>03.01.01.07.02.02</t>
  </si>
  <si>
    <t>03.01.01.07.02.03</t>
  </si>
  <si>
    <t>03.01.01.07.02.04</t>
  </si>
  <si>
    <t>03.01.01.07.02.05</t>
  </si>
  <si>
    <t>03.01.01.07.02.06</t>
  </si>
  <si>
    <t>03.01.01.07.02.07</t>
  </si>
  <si>
    <t>Excavac. Zanja (máq) p/tub. Terr-rocoso DN 1300 - 1400 DE 3,01 m a 3,50 m prof</t>
  </si>
  <si>
    <t>03.01.01.07.02.08</t>
  </si>
  <si>
    <t>03.01.01.07.02.09</t>
  </si>
  <si>
    <t>03.01.01.07.02.10</t>
  </si>
  <si>
    <t>03.01.01.07.02.11</t>
  </si>
  <si>
    <t>03.01.01.07.02.12</t>
  </si>
  <si>
    <t>03.01.01.07.02.13</t>
  </si>
  <si>
    <t>03.01.01.07.02.14</t>
  </si>
  <si>
    <t>03.01.01.07.02.15</t>
  </si>
  <si>
    <t>03.01.01.07.02.16</t>
  </si>
  <si>
    <t>03.01.01.07.02.17</t>
  </si>
  <si>
    <t>03.01.01.07.02.18</t>
  </si>
  <si>
    <t>03.01.01.07.02.19</t>
  </si>
  <si>
    <t>03.01.01.07.02.20</t>
  </si>
  <si>
    <t>03.01.01.07.02.21</t>
  </si>
  <si>
    <t>03.01.01.07.02.22</t>
  </si>
  <si>
    <t>03.01.01.07.02.23</t>
  </si>
  <si>
    <t>03.01.01.07.02.24</t>
  </si>
  <si>
    <t>Relleno Zanja (máq) p/tub. Terr-rocoso DN 1300 - 1400 DE 3,01 m a 3,50 m prof</t>
  </si>
  <si>
    <t>03.01.01.07.02.25</t>
  </si>
  <si>
    <t>03.01.01.07.02.26</t>
  </si>
  <si>
    <t>03.01.01.07.02.27</t>
  </si>
  <si>
    <t>03.01.01.07.02.28</t>
  </si>
  <si>
    <t>03.01.01.07.02.29</t>
  </si>
  <si>
    <t>03.01.01.07.02.30</t>
  </si>
  <si>
    <t>03.01.01.07.02.31</t>
  </si>
  <si>
    <t>03.01.01.07.02.32</t>
  </si>
  <si>
    <t>03.01.01.07.02.33</t>
  </si>
  <si>
    <t>03.01.01.07.02.34</t>
  </si>
  <si>
    <t>Elimin. desmonte(c+v) t-rocoso D=20km p/tub. DN 1300 - 1400 de 3.01 m a 3.50 m</t>
  </si>
  <si>
    <t>03.01.01.07.02.35</t>
  </si>
  <si>
    <t>03.01.01.07.02.36</t>
  </si>
  <si>
    <t>03.01.01.07.02.37</t>
  </si>
  <si>
    <t>03.01.01.07.02.38</t>
  </si>
  <si>
    <t>03.01.01.07.02.39</t>
  </si>
  <si>
    <t>03.01.01.07.02.40</t>
  </si>
  <si>
    <t>03.01.01.07.02.41</t>
  </si>
  <si>
    <t>03.01.01.07.03</t>
  </si>
  <si>
    <t>03.01.01.07.03.01</t>
  </si>
  <si>
    <t>03.01.01.07.03.02</t>
  </si>
  <si>
    <t>03.01.01.07.03.03</t>
  </si>
  <si>
    <t>03.01.01.07.03.04</t>
  </si>
  <si>
    <t>03.01.01.07.03.05</t>
  </si>
  <si>
    <t>03.01.01.07.03.06</t>
  </si>
  <si>
    <t>03.01.01.07.04</t>
  </si>
  <si>
    <t>03.01.01.07.04.01</t>
  </si>
  <si>
    <t>03.01.01.07.04.02</t>
  </si>
  <si>
    <t>03.01.01.07.05</t>
  </si>
  <si>
    <t>03.01.01.07.05.01</t>
  </si>
  <si>
    <t>03.01.01.07.05.02</t>
  </si>
  <si>
    <t>03.01.01.07.05.03</t>
  </si>
  <si>
    <t>03.01.01.07.06</t>
  </si>
  <si>
    <t>03.01.01.07.06.01</t>
  </si>
  <si>
    <t>03.01.01.07.06.02</t>
  </si>
  <si>
    <t>03.01.01.07.07</t>
  </si>
  <si>
    <t>03.01.01.07.07.01</t>
  </si>
  <si>
    <t>VALVULA DE AIRE ( 4 UND)</t>
  </si>
  <si>
    <t>03.01.01.07.07.01.01</t>
  </si>
  <si>
    <t>03.01.01.07.07.01.02</t>
  </si>
  <si>
    <t>03.01.01.07.07.01.03</t>
  </si>
  <si>
    <t>03.01.01.07.07.01.04</t>
  </si>
  <si>
    <t>03.01.01.07.07.01.05</t>
  </si>
  <si>
    <t>03.01.01.07.07.01.06</t>
  </si>
  <si>
    <t>03.01.01.07.07.02</t>
  </si>
  <si>
    <t>03.01.01.07.07.02.01</t>
  </si>
  <si>
    <t>03.01.01.07.07.02.02</t>
  </si>
  <si>
    <t>Camara de valvula de purga Tipo II en terr-normal de 7,01 m a 8,00 m prof</t>
  </si>
  <si>
    <t>03.01.01.07.07.02.03</t>
  </si>
  <si>
    <t>03.01.01.07.07.02.04</t>
  </si>
  <si>
    <t>03.01.01.07.07.02.05</t>
  </si>
  <si>
    <t>Montaje de válvula de purga DN 200 e instalación hidráulica</t>
  </si>
  <si>
    <t>03.01.01.07.07.03</t>
  </si>
  <si>
    <t>03.01.01.07.07.03.01</t>
  </si>
  <si>
    <t>Suministro del equipamiento hidráulica p/camara de Interrupción CVI-03</t>
  </si>
  <si>
    <t>03.01.01.07.07.03.02</t>
  </si>
  <si>
    <t>Construccion de camara de Iterrupción CVI-03</t>
  </si>
  <si>
    <t>03.01.01.07.07.03.03</t>
  </si>
  <si>
    <t>03.01.01.07.08</t>
  </si>
  <si>
    <t>03.01.01.07.08.01</t>
  </si>
  <si>
    <t>03.01.01.07.08.02</t>
  </si>
  <si>
    <t>03.01.01.07.09</t>
  </si>
  <si>
    <t>03.01.01.07.09.01</t>
  </si>
  <si>
    <t>03.01.01.07.10</t>
  </si>
  <si>
    <t>MURO DE CONTENCION</t>
  </si>
  <si>
    <t>03.01.01.07.10.01</t>
  </si>
  <si>
    <t>Excavaciones-cortes en terreno semiroca con tractor</t>
  </si>
  <si>
    <t>03.01.01.07.10.02</t>
  </si>
  <si>
    <t>03.01.01.07.10.03</t>
  </si>
  <si>
    <t>Refine, nivelación y compactación en terreno semiroca a pulso</t>
  </si>
  <si>
    <t>03.01.01.07.10.04</t>
  </si>
  <si>
    <t>03.01.01.07.10.05</t>
  </si>
  <si>
    <t>Relleno compactado con mater. Prestamo</t>
  </si>
  <si>
    <t>03.01.01.07.10.06</t>
  </si>
  <si>
    <t>Eliminación de desmonte en terreno semiroca R=20 km con maquinaria</t>
  </si>
  <si>
    <t>03.01.01.07.10.07</t>
  </si>
  <si>
    <t>Eliminación de desmonte en terreno rocoso R=20 km con maquinaria</t>
  </si>
  <si>
    <t>03.01.01.07.11</t>
  </si>
  <si>
    <t>03.01.01.07.11.01</t>
  </si>
  <si>
    <t>03.01.01.07.11.02</t>
  </si>
  <si>
    <t>03.01.01.07.11.03</t>
  </si>
  <si>
    <t>03.01.01.07.11.04</t>
  </si>
  <si>
    <t>03.01.01.07.11.05</t>
  </si>
  <si>
    <t>03.01.01.07.11.06</t>
  </si>
  <si>
    <t>03.01.01.07.11.07</t>
  </si>
  <si>
    <t>03.01.01.07.11.08</t>
  </si>
  <si>
    <t>03.01.01.07.11.09</t>
  </si>
  <si>
    <t>03.01.01.07.11.10</t>
  </si>
  <si>
    <t>03.01.01.07.11.11</t>
  </si>
  <si>
    <t xml:space="preserve">Suministro e instalacion de guardavias 
</t>
  </si>
  <si>
    <t>03.01.01.07.11.12</t>
  </si>
  <si>
    <t>Provisión y colocado de tecnoport  de  3/4"</t>
  </si>
  <si>
    <t>03.01.01.08</t>
  </si>
  <si>
    <t>LC2-5 TRAMO DE  VI-03 A CD-CABANILLAS</t>
  </si>
  <si>
    <t>03.01.01.08.01</t>
  </si>
  <si>
    <t>03.01.01.08.01.01</t>
  </si>
  <si>
    <t>03.01.01.08.01.02</t>
  </si>
  <si>
    <t>03.01.01.08.01.03</t>
  </si>
  <si>
    <t>03.01.01.08.01.04</t>
  </si>
  <si>
    <t>03.01.01.08.01.05</t>
  </si>
  <si>
    <t>03.01.01.08.01.06</t>
  </si>
  <si>
    <t>03.01.01.08.01.07</t>
  </si>
  <si>
    <t>03.01.01.08.02</t>
  </si>
  <si>
    <t>03.01.01.08.02.01</t>
  </si>
  <si>
    <t>03.01.01.08.02.02</t>
  </si>
  <si>
    <t>03.01.01.08.02.03</t>
  </si>
  <si>
    <t>03.01.01.08.02.04</t>
  </si>
  <si>
    <t>03.01.01.08.02.05</t>
  </si>
  <si>
    <t>03.01.01.08.02.06</t>
  </si>
  <si>
    <t>03.01.01.08.02.07</t>
  </si>
  <si>
    <t>03.01.01.08.02.08</t>
  </si>
  <si>
    <t>03.01.01.08.02.09</t>
  </si>
  <si>
    <t>03.01.01.08.02.10</t>
  </si>
  <si>
    <t>03.01.01.08.02.11</t>
  </si>
  <si>
    <t>03.01.01.08.02.12</t>
  </si>
  <si>
    <t>03.01.01.08.02.13</t>
  </si>
  <si>
    <t>03.01.01.08.02.14</t>
  </si>
  <si>
    <t>Excavac. Zanja (máq) p/tub. Terr-normal saturado DN 1200 - 1300 DE 8,01 m a 9,00 m prof</t>
  </si>
  <si>
    <t>03.01.01.08.02.15</t>
  </si>
  <si>
    <t>03.01.01.08.02.16</t>
  </si>
  <si>
    <t>03.01.01.08.02.17</t>
  </si>
  <si>
    <t>03.01.01.08.02.18</t>
  </si>
  <si>
    <t>03.01.01.08.02.19</t>
  </si>
  <si>
    <t>03.01.01.08.02.20</t>
  </si>
  <si>
    <t>03.01.01.08.02.21</t>
  </si>
  <si>
    <t>03.01.01.08.02.22</t>
  </si>
  <si>
    <t>03.01.01.08.02.23</t>
  </si>
  <si>
    <t>03.01.01.08.02.24</t>
  </si>
  <si>
    <t>03.01.01.08.02.25</t>
  </si>
  <si>
    <t>03.01.01.08.02.26</t>
  </si>
  <si>
    <t>03.01.01.08.02.27</t>
  </si>
  <si>
    <t>03.01.01.08.02.28</t>
  </si>
  <si>
    <t>03.01.01.08.02.29</t>
  </si>
  <si>
    <t>03.01.01.08.02.30</t>
  </si>
  <si>
    <t>Relleno Zanja (máq) p/tub. Terr-normal saturado DN 1300 - 1400 DE 8,01 m a 9,00 m prof</t>
  </si>
  <si>
    <t>03.01.01.08.02.31</t>
  </si>
  <si>
    <t>03.01.01.08.02.32</t>
  </si>
  <si>
    <t>03.01.01.08.02.33</t>
  </si>
  <si>
    <t>03.01.01.08.02.34</t>
  </si>
  <si>
    <t>03.01.01.08.02.35</t>
  </si>
  <si>
    <t>03.01.01.08.02.36</t>
  </si>
  <si>
    <t>03.01.01.08.02.37</t>
  </si>
  <si>
    <t>03.01.01.08.02.38</t>
  </si>
  <si>
    <t>03.01.01.08.02.39</t>
  </si>
  <si>
    <t>03.01.01.08.02.40</t>
  </si>
  <si>
    <t>Elimin. desmonte(c+v) t-normal "S" D=20km p/tub. DN  1300 -  1400 DE 8.01 m a 9.00 m</t>
  </si>
  <si>
    <t>03.01.01.08.03</t>
  </si>
  <si>
    <t>03.01.01.08.03.01</t>
  </si>
  <si>
    <t>03.01.01.08.03.02</t>
  </si>
  <si>
    <t>03.01.01.08.03.03</t>
  </si>
  <si>
    <t>03.01.01.08.03.04</t>
  </si>
  <si>
    <t>03.01.01.08.03.05</t>
  </si>
  <si>
    <t>03.01.01.08.03.06</t>
  </si>
  <si>
    <t>03.01.01.08.03.07</t>
  </si>
  <si>
    <t>03.01.01.08.03.08</t>
  </si>
  <si>
    <t>03.01.01.08.04</t>
  </si>
  <si>
    <t>03.01.01.08.04.01</t>
  </si>
  <si>
    <t>03.01.01.08.04.02</t>
  </si>
  <si>
    <t>03.01.01.08.04.03</t>
  </si>
  <si>
    <t>03.01.01.08.05</t>
  </si>
  <si>
    <t>03.01.01.08.05.01</t>
  </si>
  <si>
    <t>03.01.01.08.05.02</t>
  </si>
  <si>
    <t>03.01.01.08.05.03</t>
  </si>
  <si>
    <t>03.01.01.08.05.04</t>
  </si>
  <si>
    <t>03.01.01.08.06</t>
  </si>
  <si>
    <t>03.01.01.08.06.01</t>
  </si>
  <si>
    <t>03.01.01.08.06.02</t>
  </si>
  <si>
    <t>03.01.01.08.07</t>
  </si>
  <si>
    <t>03.01.01.08.07.01</t>
  </si>
  <si>
    <t>03.01.01.08.07.01.01</t>
  </si>
  <si>
    <t>03.01.01.08.07.01.02</t>
  </si>
  <si>
    <t>03.01.01.08.07.01.03</t>
  </si>
  <si>
    <t>03.01.01.08.07.01.04</t>
  </si>
  <si>
    <t>Camara de valvula de aire Tipo II en terr-normal de 4,01 m a 5,00 m prof</t>
  </si>
  <si>
    <t>03.01.01.08.07.01.05</t>
  </si>
  <si>
    <t>03.01.01.08.07.01.06</t>
  </si>
  <si>
    <t>03.01.01.08.07.01.07</t>
  </si>
  <si>
    <t>03.01.01.08.07.01.08</t>
  </si>
  <si>
    <t>03.01.01.08.07.02</t>
  </si>
  <si>
    <t>03.01.01.08.07.02.01</t>
  </si>
  <si>
    <t>03.01.01.08.07.02.02</t>
  </si>
  <si>
    <t>Camara de valvula de purga Tipo II en terr-normal de 9,01 m a 10,00 m prof</t>
  </si>
  <si>
    <t>03.01.01.08.07.02.03</t>
  </si>
  <si>
    <t>03.01.01.08.07.02.04</t>
  </si>
  <si>
    <t>03.01.01.08.07.02.05</t>
  </si>
  <si>
    <t>03.01.01.08.07.03</t>
  </si>
  <si>
    <t>CAMARA DE DERIVACION</t>
  </si>
  <si>
    <t>03.01.01.08.07.03.01</t>
  </si>
  <si>
    <t>Suministro instalación hidráulica p/camara de Derivacion CD-14</t>
  </si>
  <si>
    <t>03.01.01.08.07.03.02</t>
  </si>
  <si>
    <t>Construccion de camara de derivacion CD-14</t>
  </si>
  <si>
    <t>03.01.01.08.07.03.03</t>
  </si>
  <si>
    <t>Montaje e instalac.hidráulica de Cámara de Derivacion CD-14</t>
  </si>
  <si>
    <t>03.01.01.08.08</t>
  </si>
  <si>
    <t>03.01.01.08.08.01</t>
  </si>
  <si>
    <t>03.01.01.08.08.02</t>
  </si>
  <si>
    <t>Cruce con red electrica de BT</t>
  </si>
  <si>
    <t>03.01.01.08.08.03</t>
  </si>
  <si>
    <t>03.01.01.08.08.04</t>
  </si>
  <si>
    <t>Cruce de Tubería DN 1400mm con camisa de 72" por debajo de canales de concreto (TUNNER LINER) - PROG: 2+445</t>
  </si>
  <si>
    <t>03.01.01.08.08.05</t>
  </si>
  <si>
    <t>Cruce de Tubería DN 1400mm con camisa de 72" por debajo de canales de concreto (TUNNER LINER) - PROG: 2+900</t>
  </si>
  <si>
    <t>03.01.01.08.08.06</t>
  </si>
  <si>
    <t>Cruce de Tubería DN 1400mm con camisa de 72" por debajo de canales de concreto (TUNNER LINER) - PROG: 3+273</t>
  </si>
  <si>
    <t>03.01.01.08.09</t>
  </si>
  <si>
    <t>03.01.01.08.09.01</t>
  </si>
  <si>
    <t>03.01.01.09</t>
  </si>
  <si>
    <t>LC2-6 TRAMO DE CD-CABANILLAS A VI-04</t>
  </si>
  <si>
    <t>03.01.01.09.01</t>
  </si>
  <si>
    <t>03.01.01.09.01.01</t>
  </si>
  <si>
    <t>03.01.01.09.01.02</t>
  </si>
  <si>
    <t>03.01.01.09.01.03</t>
  </si>
  <si>
    <t>03.01.01.09.01.04</t>
  </si>
  <si>
    <t>03.01.01.09.01.05</t>
  </si>
  <si>
    <t>03.01.01.09.01.06</t>
  </si>
  <si>
    <t>03.01.01.09.01.07</t>
  </si>
  <si>
    <t>03.01.01.09.02</t>
  </si>
  <si>
    <t>03.01.01.09.02.01</t>
  </si>
  <si>
    <t>03.01.01.09.02.02</t>
  </si>
  <si>
    <t>03.01.01.09.02.03</t>
  </si>
  <si>
    <t>03.01.01.09.02.04</t>
  </si>
  <si>
    <t>03.01.01.09.02.05</t>
  </si>
  <si>
    <t>Excavac. Zanja (máq) p/tub. Terr-normal saturado DN 1300 - 1400 DE 2,01 m a 2,50 m prof</t>
  </si>
  <si>
    <t>03.01.01.09.02.06</t>
  </si>
  <si>
    <t>03.01.01.09.02.07</t>
  </si>
  <si>
    <t>03.01.01.09.02.08</t>
  </si>
  <si>
    <t>03.01.01.09.02.09</t>
  </si>
  <si>
    <t>03.01.01.09.02.10</t>
  </si>
  <si>
    <t>03.01.01.09.02.11</t>
  </si>
  <si>
    <t>03.01.01.09.02.12</t>
  </si>
  <si>
    <t>03.01.01.09.02.13</t>
  </si>
  <si>
    <t>03.01.01.09.02.14</t>
  </si>
  <si>
    <t>03.01.01.09.02.15</t>
  </si>
  <si>
    <t>03.01.01.09.02.16</t>
  </si>
  <si>
    <t>03.01.01.09.02.17</t>
  </si>
  <si>
    <t>Relleno Zanja (máq) p/tub. Terr-normal saturado DN 1300 - 1400 DE 2,01 m a 2,50 m prof</t>
  </si>
  <si>
    <t>03.01.01.09.02.18</t>
  </si>
  <si>
    <t>03.01.01.09.02.19</t>
  </si>
  <si>
    <t>03.01.01.09.02.20</t>
  </si>
  <si>
    <t>03.01.01.09.02.21</t>
  </si>
  <si>
    <t>03.01.01.09.02.22</t>
  </si>
  <si>
    <t>03.01.01.09.02.23</t>
  </si>
  <si>
    <t>03.01.01.09.02.24</t>
  </si>
  <si>
    <t>03.01.01.09.02.25</t>
  </si>
  <si>
    <t>Elimin. desmonte(c+v) t-normal "S" D=20km p/tub. DN  1300 -  1400 DE 2.01 m a 2.50 m</t>
  </si>
  <si>
    <t>03.01.01.09.02.26</t>
  </si>
  <si>
    <t>03.01.01.09.02.27</t>
  </si>
  <si>
    <t>03.01.01.09.02.28</t>
  </si>
  <si>
    <t>03.01.01.09.02.29</t>
  </si>
  <si>
    <t>03.01.01.09.02.30</t>
  </si>
  <si>
    <t>03.01.01.09.03</t>
  </si>
  <si>
    <t>03.01.01.09.03.01</t>
  </si>
  <si>
    <t>03.01.01.09.03.02</t>
  </si>
  <si>
    <t>03.01.01.09.03.03</t>
  </si>
  <si>
    <t>03.01.01.09.03.04</t>
  </si>
  <si>
    <t>03.01.01.09.03.05</t>
  </si>
  <si>
    <t>03.01.01.09.04</t>
  </si>
  <si>
    <t>03.01.01.09.04.01</t>
  </si>
  <si>
    <t>03.01.01.09.04.02</t>
  </si>
  <si>
    <t>03.01.01.09.04.03</t>
  </si>
  <si>
    <t>03.01.01.09.05</t>
  </si>
  <si>
    <t>03.01.01.09.05.01</t>
  </si>
  <si>
    <t>03.01.01.09.05.02</t>
  </si>
  <si>
    <t>03.01.01.09.05.03</t>
  </si>
  <si>
    <t>03.01.01.09.05.04</t>
  </si>
  <si>
    <t>03.01.01.09.06</t>
  </si>
  <si>
    <t>03.01.01.09.06.01</t>
  </si>
  <si>
    <t>03.01.01.09.06.02</t>
  </si>
  <si>
    <t>03.01.01.09.07</t>
  </si>
  <si>
    <t>03.01.01.09.07.01</t>
  </si>
  <si>
    <t>VALVULA DE AIRE ( 6 UND)</t>
  </si>
  <si>
    <t>03.01.01.09.07.01.01</t>
  </si>
  <si>
    <t>03.01.01.09.07.01.02</t>
  </si>
  <si>
    <t>03.01.01.09.07.01.03</t>
  </si>
  <si>
    <t>03.01.01.09.07.01.04</t>
  </si>
  <si>
    <t>03.01.01.09.07.01.05</t>
  </si>
  <si>
    <t>03.01.01.09.07.01.06</t>
  </si>
  <si>
    <t>03.01.01.09.07.01.07</t>
  </si>
  <si>
    <t>03.01.01.09.07.02</t>
  </si>
  <si>
    <t>03.01.01.09.07.02.01</t>
  </si>
  <si>
    <t>03.01.01.09.07.02.02</t>
  </si>
  <si>
    <t>03.01.01.09.07.02.03</t>
  </si>
  <si>
    <t>03.01.01.09.07.02.04</t>
  </si>
  <si>
    <t>03.01.01.09.07.02.05</t>
  </si>
  <si>
    <t>03.01.01.09.07.02.06</t>
  </si>
  <si>
    <t>03.01.01.09.07.03</t>
  </si>
  <si>
    <t>03.01.01.09.07.03.01</t>
  </si>
  <si>
    <t>Suministro instalación hidráulica p/camara de Interrupción CVI-04</t>
  </si>
  <si>
    <t>03.01.01.09.07.03.02</t>
  </si>
  <si>
    <t>Construccion de camara de Iterrupción CVI-04</t>
  </si>
  <si>
    <t>03.01.01.09.07.03.03</t>
  </si>
  <si>
    <t>03.01.01.09.08</t>
  </si>
  <si>
    <t>03.01.01.09.08.01</t>
  </si>
  <si>
    <t>03.01.01.09.08.02</t>
  </si>
  <si>
    <t>03.01.01.09.08.03</t>
  </si>
  <si>
    <t>Protección en redes existentes de DN 200 a 250</t>
  </si>
  <si>
    <t>03.01.01.09.09</t>
  </si>
  <si>
    <t>03.01.01.09.09.01</t>
  </si>
  <si>
    <t>03.01.01.10</t>
  </si>
  <si>
    <t>LC2-7 TRAMO DE VI-04 A CD-CABANA</t>
  </si>
  <si>
    <t>03.01.01.10.01</t>
  </si>
  <si>
    <t>03.01.01.10.01.01</t>
  </si>
  <si>
    <t>03.01.01.10.01.02</t>
  </si>
  <si>
    <t>03.01.01.10.01.03</t>
  </si>
  <si>
    <t>03.01.01.10.01.04</t>
  </si>
  <si>
    <t>03.01.01.10.01.05</t>
  </si>
  <si>
    <t>03.01.01.10.01.06</t>
  </si>
  <si>
    <t>03.01.01.10.01.07</t>
  </si>
  <si>
    <t>03.01.01.10.02</t>
  </si>
  <si>
    <t>03.01.01.10.02.01</t>
  </si>
  <si>
    <t>03.01.01.10.02.02</t>
  </si>
  <si>
    <t>03.01.01.10.02.03</t>
  </si>
  <si>
    <t>03.01.01.10.02.04</t>
  </si>
  <si>
    <t>03.01.01.10.02.05</t>
  </si>
  <si>
    <t>03.01.01.10.02.06</t>
  </si>
  <si>
    <t>03.01.01.10.02.07</t>
  </si>
  <si>
    <t>03.01.01.10.02.08</t>
  </si>
  <si>
    <t>03.01.01.10.02.09</t>
  </si>
  <si>
    <t>03.01.01.10.02.10</t>
  </si>
  <si>
    <t>03.01.01.10.02.11</t>
  </si>
  <si>
    <t>03.01.01.10.02.12</t>
  </si>
  <si>
    <t>03.01.01.10.02.13</t>
  </si>
  <si>
    <t>03.01.01.10.02.14</t>
  </si>
  <si>
    <t>03.01.01.10.02.15</t>
  </si>
  <si>
    <t>03.01.01.10.02.16</t>
  </si>
  <si>
    <t>03.01.01.10.02.17</t>
  </si>
  <si>
    <t>03.01.01.10.03</t>
  </si>
  <si>
    <t>03.01.01.10.03.01</t>
  </si>
  <si>
    <t>03.01.01.10.03.02</t>
  </si>
  <si>
    <t>03.01.01.10.03.03</t>
  </si>
  <si>
    <t>03.01.01.10.03.04</t>
  </si>
  <si>
    <t>03.01.01.10.03.05</t>
  </si>
  <si>
    <t>03.01.01.10.04</t>
  </si>
  <si>
    <t>03.01.01.10.04.01</t>
  </si>
  <si>
    <t>03.01.01.10.04.02</t>
  </si>
  <si>
    <t>03.01.01.10.04.03</t>
  </si>
  <si>
    <t>03.01.01.10.05</t>
  </si>
  <si>
    <t>03.01.01.10.05.01</t>
  </si>
  <si>
    <t>03.01.01.10.05.02</t>
  </si>
  <si>
    <t>03.01.01.10.06</t>
  </si>
  <si>
    <t>03.01.01.10.06.01</t>
  </si>
  <si>
    <t>03.01.01.10.06.02</t>
  </si>
  <si>
    <t>03.01.01.10.07</t>
  </si>
  <si>
    <t>03.01.01.10.07.01</t>
  </si>
  <si>
    <t>03.01.01.10.07.01.01</t>
  </si>
  <si>
    <t>03.01.01.10.07.01.02</t>
  </si>
  <si>
    <t>03.01.01.10.07.01.03</t>
  </si>
  <si>
    <t>03.01.01.10.07.01.04</t>
  </si>
  <si>
    <t>03.01.01.10.07.01.05</t>
  </si>
  <si>
    <t>03.01.01.10.07.01.06</t>
  </si>
  <si>
    <t>03.01.01.10.07.02</t>
  </si>
  <si>
    <t>03.01.01.10.07.02.01</t>
  </si>
  <si>
    <t>03.01.01.10.07.02.02</t>
  </si>
  <si>
    <t>03.01.01.10.07.02.03</t>
  </si>
  <si>
    <t>03.01.01.10.07.02.04</t>
  </si>
  <si>
    <t>03.01.01.10.07.03</t>
  </si>
  <si>
    <t>03.01.01.10.07.03.01</t>
  </si>
  <si>
    <t>Suministro instalación hidráulica p/camara de Derivacion CD-15</t>
  </si>
  <si>
    <t>03.01.01.10.07.03.02</t>
  </si>
  <si>
    <t>Construccion de camara de derivacion CD-15</t>
  </si>
  <si>
    <t>03.01.01.10.07.03.03</t>
  </si>
  <si>
    <t>Montaje e instalac.hidráulica de Cámara de Derivacion CD-15</t>
  </si>
  <si>
    <t>03.01.01.10.07.04</t>
  </si>
  <si>
    <t>03.01.01.10.07.04.01</t>
  </si>
  <si>
    <t>03.01.01.11</t>
  </si>
  <si>
    <t>LC2-8 TRAMO DE CD-CABANA A VI-05</t>
  </si>
  <si>
    <t>03.01.01.11.01</t>
  </si>
  <si>
    <t>03.01.01.11.01.01</t>
  </si>
  <si>
    <t>03.01.01.11.01.02</t>
  </si>
  <si>
    <t>03.01.01.11.01.03</t>
  </si>
  <si>
    <t>03.01.01.11.01.04</t>
  </si>
  <si>
    <t>03.01.01.11.01.05</t>
  </si>
  <si>
    <t>03.01.01.11.01.06</t>
  </si>
  <si>
    <t>03.01.01.11.01.07</t>
  </si>
  <si>
    <t>03.01.01.11.02</t>
  </si>
  <si>
    <t>03.01.01.11.02.01</t>
  </si>
  <si>
    <t>Excavac. Zanja (máq) p/tub. Terr-normal saturado DN 1100 - 1200 DE 2,51 m a 3,00 m prof</t>
  </si>
  <si>
    <t>03.01.01.11.02.02</t>
  </si>
  <si>
    <t>Excavac. Zanja (máq) p/tub. Terr-normal saturado DN 1100 - 1200 DE 3,01 m a 3,50 m prof</t>
  </si>
  <si>
    <t>03.01.01.11.02.03</t>
  </si>
  <si>
    <t>Excavac. Zanja (máq) p/tub. Terr-normal saturado DN 1100 - 1200 DE 3,51 m a 4,00 m prof</t>
  </si>
  <si>
    <t>03.01.01.11.02.04</t>
  </si>
  <si>
    <t>Excavac. Zanja (máq) p/tub. Terr-normal saturado DN 1100 - 1200 DE 4,01 m a 5,00 m prof</t>
  </si>
  <si>
    <t>03.01.01.11.02.05</t>
  </si>
  <si>
    <t>03.01.01.11.02.06</t>
  </si>
  <si>
    <t>Relleno Zanja (máq) p/tub. Terr-normal saturado DN 1100 - 1200 DE 2,51 m a 3,00 m prof</t>
  </si>
  <si>
    <t>03.01.01.11.02.07</t>
  </si>
  <si>
    <t>Relleno Zanja (máq) p/tub. Terr-normal saturado DN 1100 - 1200 DE 3,01 m a 3,50 m prof</t>
  </si>
  <si>
    <t>03.01.01.11.02.08</t>
  </si>
  <si>
    <t>Relleno Zanja (máq) p/tub. Terr-normal saturado DN 1100 - 1200 DE 3,51 m a 4,00 m prof</t>
  </si>
  <si>
    <t>03.01.01.11.02.09</t>
  </si>
  <si>
    <t>Relleno Zanja (máq) p/tub. Terr-normal saturado DN 1100 - 1200 DE 4,01 m a 5,00 m prof</t>
  </si>
  <si>
    <t>03.01.01.11.02.10</t>
  </si>
  <si>
    <t>03.01.01.11.02.11</t>
  </si>
  <si>
    <t>Elimin. desmonte(c+v) t-normal "S" D=20km p/tub. DN  1100 -  1200 DE 2.51 m a 3.00 m</t>
  </si>
  <si>
    <t>03.01.01.11.02.12</t>
  </si>
  <si>
    <t>Elimin. desmonte(c+v) t-normal "S" D=20km p/tub. DN  1100 -  1200 DE 3.01 m a 3.50 m</t>
  </si>
  <si>
    <t>03.01.01.11.02.13</t>
  </si>
  <si>
    <t>Elimin. desmonte(c+v) t-normal "S" D=20km p/tub. DN  1100 -  1200 DE 3.51 m a 4.00 m</t>
  </si>
  <si>
    <t>03.01.01.11.02.14</t>
  </si>
  <si>
    <t>Elimin. desmonte(c+v) t-normal "S" D=20km p/tub. DN  1100 -  1200 DE 4.01 m a 5.00 m</t>
  </si>
  <si>
    <t>03.01.01.11.03</t>
  </si>
  <si>
    <t>03.01.01.11.03.01</t>
  </si>
  <si>
    <t>03.01.01.11.03.02</t>
  </si>
  <si>
    <t>03.01.01.11.03.03</t>
  </si>
  <si>
    <t>03.01.01.11.03.04</t>
  </si>
  <si>
    <t>03.01.01.11.04</t>
  </si>
  <si>
    <t>03.01.01.11.04.01</t>
  </si>
  <si>
    <t>03.01.01.11.04.02</t>
  </si>
  <si>
    <t>03.01.01.11.04.03</t>
  </si>
  <si>
    <t>03.01.01.11.05</t>
  </si>
  <si>
    <t>03.01.01.11.05.01</t>
  </si>
  <si>
    <t>03.01.01.11.05.02</t>
  </si>
  <si>
    <t>Codo hierro ductil de 22.5° (1/16) ISO 2531-1991 C30 DN 1200 (acerrojado)</t>
  </si>
  <si>
    <t>03.01.01.11.05.03</t>
  </si>
  <si>
    <t>03.01.01.11.06</t>
  </si>
  <si>
    <t>03.01.01.11.06.01</t>
  </si>
  <si>
    <t>03.01.01.11.06.02</t>
  </si>
  <si>
    <t>03.01.01.11.07</t>
  </si>
  <si>
    <t>03.01.01.11.07.01</t>
  </si>
  <si>
    <t>VALVULA DE AIRE ( 1 UND)</t>
  </si>
  <si>
    <t>03.01.01.11.07.01.01</t>
  </si>
  <si>
    <t>03.01.01.11.07.01.02</t>
  </si>
  <si>
    <t>03.01.01.11.07.01.03</t>
  </si>
  <si>
    <t>Suministro instalación hidráulica para válvula de aire DN 200 en linea DN 1200 (TIPICO II)</t>
  </si>
  <si>
    <t>03.01.01.11.07.01.04</t>
  </si>
  <si>
    <t>03.01.01.11.07.02</t>
  </si>
  <si>
    <t>VALVULA DE PURGA ( 1 UND)</t>
  </si>
  <si>
    <t>03.01.01.11.07.02.01</t>
  </si>
  <si>
    <t>03.01.01.11.07.02.02</t>
  </si>
  <si>
    <t>03.01.01.11.07.02.03</t>
  </si>
  <si>
    <t>03.01.01.11.07.02.04</t>
  </si>
  <si>
    <t>03.01.01.11.07.03</t>
  </si>
  <si>
    <t>03.01.01.11.07.03.01</t>
  </si>
  <si>
    <t>Suministro del equipamiento hidráulica p/camara de Interrupción CVI-05</t>
  </si>
  <si>
    <t>03.01.01.11.07.03.02</t>
  </si>
  <si>
    <t>Construccion de camara de Iterrupción CVI-05</t>
  </si>
  <si>
    <t>03.01.01.11.07.03.03</t>
  </si>
  <si>
    <t>03.01.01.11.08</t>
  </si>
  <si>
    <t>03.01.01.11.08.01</t>
  </si>
  <si>
    <t>03.01.01.12</t>
  </si>
  <si>
    <t>LC2-9 TRAMO DE  VI-05 A CD-02</t>
  </si>
  <si>
    <t>03.01.01.12.01</t>
  </si>
  <si>
    <t>03.01.01.12.01.01</t>
  </si>
  <si>
    <t>03.01.01.12.01.02</t>
  </si>
  <si>
    <t>03.01.01.12.01.03</t>
  </si>
  <si>
    <t>03.01.01.12.01.04</t>
  </si>
  <si>
    <t>03.01.01.12.01.05</t>
  </si>
  <si>
    <t>03.01.01.12.01.06</t>
  </si>
  <si>
    <t>03.01.01.12.01.07</t>
  </si>
  <si>
    <t>03.01.01.12.02</t>
  </si>
  <si>
    <t>03.01.01.12.02.01</t>
  </si>
  <si>
    <t>Excavac. Zanja (máq) p/tub. Terr-normal DN 1100 - 1200 DE 2,01 m a 2,50 m prof.</t>
  </si>
  <si>
    <t>03.01.01.12.02.02</t>
  </si>
  <si>
    <t>03.01.01.12.02.03</t>
  </si>
  <si>
    <t>03.01.01.12.02.04</t>
  </si>
  <si>
    <t>03.01.01.12.02.05</t>
  </si>
  <si>
    <t>03.01.01.12.02.06</t>
  </si>
  <si>
    <t>03.01.01.12.02.07</t>
  </si>
  <si>
    <t>Excavac. Zanja (máq) p/tub. Terr-rocoso DN 1100 - 1200 DE 4,01 m a 5,00 m prof</t>
  </si>
  <si>
    <t>03.01.01.12.02.08</t>
  </si>
  <si>
    <t>Excavac. Zanja (máq) p/tub. Terr-rocoso DN 1100 - 1200 DE 5,01 m a 6,00 m prof</t>
  </si>
  <si>
    <t>03.01.01.12.02.09</t>
  </si>
  <si>
    <t>Excavac. Zanja (máq) p/tub. Terr-rocoso DN 1100 - 1200 DE 6,01 m a 7,00 m prof</t>
  </si>
  <si>
    <t>03.01.01.12.02.10</t>
  </si>
  <si>
    <t>Excavac. Zanja (máq) p/tub. Terr-rocoso DN 1100 - 1200 DE 7,01 m a 8,00 m prof</t>
  </si>
  <si>
    <t>03.01.01.12.02.11</t>
  </si>
  <si>
    <t>03.01.01.12.02.12</t>
  </si>
  <si>
    <t>03.01.01.12.02.13</t>
  </si>
  <si>
    <t>03.01.01.12.02.14</t>
  </si>
  <si>
    <t>03.01.01.12.02.15</t>
  </si>
  <si>
    <t>Excavac. Zanja (máq) p/tub. Terr-normal saturado DN 1100 - 1200 DE 5,01 m a 6,00 m prof</t>
  </si>
  <si>
    <t>03.01.01.12.02.16</t>
  </si>
  <si>
    <t>Excavac. Zanja (máq) p/tub. Terr-normal saturado DN 1100 - 1200 DE 6,01 m a 7,00 m prof</t>
  </si>
  <si>
    <t>03.01.01.12.02.17</t>
  </si>
  <si>
    <t>03.01.01.12.02.18</t>
  </si>
  <si>
    <t>Refine y nivelación de zanja en Terr-rocoso DN 1100 - 1200 para toda prof.</t>
  </si>
  <si>
    <t>03.01.01.12.02.19</t>
  </si>
  <si>
    <t>03.01.01.12.02.20</t>
  </si>
  <si>
    <t>Relleno Zanja (máq) p/tub. Terr-normal DN 1100 - 1200 DE 2,01 m a 2,50 m prof</t>
  </si>
  <si>
    <t>03.01.01.12.02.21</t>
  </si>
  <si>
    <t>03.01.01.12.02.22</t>
  </si>
  <si>
    <t>03.01.01.12.02.23</t>
  </si>
  <si>
    <t>03.01.01.12.02.24</t>
  </si>
  <si>
    <t>03.01.01.12.02.25</t>
  </si>
  <si>
    <t>03.01.01.12.02.26</t>
  </si>
  <si>
    <t>Relleno Zanja (máq) p/tub. Terr-rocoso DN 1100 - 1200 DE 4,01 m a 5,00 m prof</t>
  </si>
  <si>
    <t>03.01.01.12.02.27</t>
  </si>
  <si>
    <t>Relleno Zanja (máq) p/tub. Terr-rocoso DN 1100 - 1200 DE 5,01 m a 6,00 m prof</t>
  </si>
  <si>
    <t>03.01.01.12.02.28</t>
  </si>
  <si>
    <t>Relleno Zanja (máq) p/tub. Terr- rocoso DN 1100 - 1200 DE 6,01 m a 7,00 m prof</t>
  </si>
  <si>
    <t>03.01.01.12.02.29</t>
  </si>
  <si>
    <t>Relleno Zanja (máq) p/tub. Terr-rocoso DN 1100 - 1200 DE 7,01 m a 8,00 m prof</t>
  </si>
  <si>
    <t>03.01.01.12.02.30</t>
  </si>
  <si>
    <t>03.01.01.12.02.31</t>
  </si>
  <si>
    <t>03.01.01.12.02.32</t>
  </si>
  <si>
    <t>03.01.01.12.02.33</t>
  </si>
  <si>
    <t>03.01.01.12.02.34</t>
  </si>
  <si>
    <t>Relleno Zanja (máq) p/tub. Terr-normal saturado DN 1100 - 1200 DE 5,01 m a 6,00 m prof</t>
  </si>
  <si>
    <t>03.01.01.12.02.35</t>
  </si>
  <si>
    <t>Relleno Zanja (máq) p/tub. Terr-normal saturado DN 1100 - 1200 DE 6,01 m a 7,00 m prof</t>
  </si>
  <si>
    <t>03.01.01.12.02.36</t>
  </si>
  <si>
    <t>03.01.01.12.02.37</t>
  </si>
  <si>
    <t>03.01.01.12.02.38</t>
  </si>
  <si>
    <t>Elimin. desmonte(c+v) t-rocoso D=20km p/tub. DN 1100 - 1200 de 4.01 m a 5.00 m</t>
  </si>
  <si>
    <t>03.01.01.12.02.39</t>
  </si>
  <si>
    <t>Elimin. desmonte(c+v) t-rocoso D=20km p/tub. DN 1100 - 1200 de 5.01 m a 6.00 m</t>
  </si>
  <si>
    <t>03.01.01.12.02.40</t>
  </si>
  <si>
    <t>Elimin. desmonte(c+v) t-rocoso D=20km p/tub. DN 1100 - 1200 de 6.01 m a 7.00 m</t>
  </si>
  <si>
    <t>03.01.01.12.02.41</t>
  </si>
  <si>
    <t>Elimin. desmonte(c+v) t-rocoso D=20km p/tub. DN 1100 - 1200 de 7.01 m a 8.00 m</t>
  </si>
  <si>
    <t>03.01.01.12.02.42</t>
  </si>
  <si>
    <t>03.01.01.12.02.43</t>
  </si>
  <si>
    <t>03.01.01.12.02.44</t>
  </si>
  <si>
    <t>03.01.01.12.02.45</t>
  </si>
  <si>
    <t>03.01.01.12.02.46</t>
  </si>
  <si>
    <t>Elimin. desmonte(c+v) t-normal "S" D=20km p/tub. DN  1100 -  1200 DE 5.01 m a 6.00 m</t>
  </si>
  <si>
    <t>03.01.01.12.02.47</t>
  </si>
  <si>
    <t>Elimin. desmonte(c+v) t-normal "S" D=20km p/tub. DN  1100 -  1200 DE 6.01 m a 7.00 m</t>
  </si>
  <si>
    <t>03.01.01.12.03</t>
  </si>
  <si>
    <t>03.01.01.12.03.01</t>
  </si>
  <si>
    <t>03.01.01.12.03.02</t>
  </si>
  <si>
    <t>03.01.01.12.03.03</t>
  </si>
  <si>
    <t>03.01.01.12.03.04</t>
  </si>
  <si>
    <t>03.01.01.12.03.05</t>
  </si>
  <si>
    <t>03.01.01.12.03.06</t>
  </si>
  <si>
    <t>03.01.01.12.03.07</t>
  </si>
  <si>
    <t>03.01.01.12.03.08</t>
  </si>
  <si>
    <t>03.01.01.12.04</t>
  </si>
  <si>
    <t>03.01.01.12.04.01</t>
  </si>
  <si>
    <t>03.01.01.12.04.02</t>
  </si>
  <si>
    <t>03.01.01.12.04.03</t>
  </si>
  <si>
    <t>03.01.01.12.05</t>
  </si>
  <si>
    <t>03.01.01.12.05.01</t>
  </si>
  <si>
    <t>03.01.01.12.05.02</t>
  </si>
  <si>
    <t>03.01.01.12.05.03</t>
  </si>
  <si>
    <t>Codo hierro ductil de 11.25° (1/32) ISO 2531-1991 C30 DN 1200 (acerrojado)</t>
  </si>
  <si>
    <t>03.01.01.12.05.04</t>
  </si>
  <si>
    <t>03.01.01.12.06</t>
  </si>
  <si>
    <t>03.01.01.12.06.01</t>
  </si>
  <si>
    <t>03.01.01.12.06.02</t>
  </si>
  <si>
    <t>03.01.01.12.07</t>
  </si>
  <si>
    <t>03.01.01.12.07.01</t>
  </si>
  <si>
    <t>03.01.01.12.07.01.01</t>
  </si>
  <si>
    <t>03.01.01.12.07.01.02</t>
  </si>
  <si>
    <t>03.01.01.12.07.01.03</t>
  </si>
  <si>
    <t>03.01.01.12.07.01.04</t>
  </si>
  <si>
    <t>03.01.01.12.07.01.05</t>
  </si>
  <si>
    <t>03.01.01.12.07.01.06</t>
  </si>
  <si>
    <t>03.01.01.12.07.02</t>
  </si>
  <si>
    <t>VALVULA DE PURGA ( 4 UND)</t>
  </si>
  <si>
    <t>03.01.01.12.07.02.01</t>
  </si>
  <si>
    <t>03.01.01.12.07.02.02</t>
  </si>
  <si>
    <t>03.01.01.12.07.02.03</t>
  </si>
  <si>
    <t>03.01.01.12.07.02.04</t>
  </si>
  <si>
    <t>03.01.01.12.07.02.05</t>
  </si>
  <si>
    <t>03.01.01.12.07.02.06</t>
  </si>
  <si>
    <t>03.01.01.12.08</t>
  </si>
  <si>
    <t>03.01.01.12.08.01</t>
  </si>
  <si>
    <t>03.01.01.12.08.02</t>
  </si>
  <si>
    <t>03.01.01.12.09</t>
  </si>
  <si>
    <t>03.01.01.12.09.01</t>
  </si>
  <si>
    <t>03.01.01.12.10</t>
  </si>
  <si>
    <t>CORTE EN PROGRESIVAS 0+980 A 1+020</t>
  </si>
  <si>
    <t>03.01.01.12.10.01</t>
  </si>
  <si>
    <t>03.01.01.12.10.02</t>
  </si>
  <si>
    <t>03.01.02</t>
  </si>
  <si>
    <t>LINEAS SECUNDARIAS</t>
  </si>
  <si>
    <t>03.01.02.01</t>
  </si>
  <si>
    <t>LCS1 TRAMO DE CD-02 A REP-13</t>
  </si>
  <si>
    <t>03.01.02.01.01</t>
  </si>
  <si>
    <t>03.01.02.01.01.01</t>
  </si>
  <si>
    <t>03.01.02.01.01.02</t>
  </si>
  <si>
    <t>03.01.02.01.01.03</t>
  </si>
  <si>
    <t>03.01.02.01.01.04</t>
  </si>
  <si>
    <t>03.01.02.01.01.05</t>
  </si>
  <si>
    <t>03.01.02.01.01.06</t>
  </si>
  <si>
    <t>03.01.02.01.01.07</t>
  </si>
  <si>
    <t>03.01.02.01.02</t>
  </si>
  <si>
    <t>03.01.02.01.02.01</t>
  </si>
  <si>
    <t>Excavac. Zanja (máq) p/tub. Terr-normal Saturado DN 200 - 250 DE 1,01 m a 1,25 m prof</t>
  </si>
  <si>
    <t>03.01.02.01.02.02</t>
  </si>
  <si>
    <t>Excavac. Zanja (máq) p/tub. Terr-normal Saturado DN 200 - 250 DE 1,26 m a 1,50 m prof</t>
  </si>
  <si>
    <t>03.01.02.01.02.03</t>
  </si>
  <si>
    <t>Excavac. Zanja (máq) p/tub. Terr-normal Saturado DN 200 - 250 DE 1,51 m a 1,75 m prof</t>
  </si>
  <si>
    <t>03.01.02.01.02.04</t>
  </si>
  <si>
    <t>Excavac. Zanja (máq) p/tub. Terr-normal Saturado DN 200 - 250 DE 1,76 m a 2,00 m prof</t>
  </si>
  <si>
    <t>03.01.02.01.02.05</t>
  </si>
  <si>
    <t>Excavac. Zanja (máq) p/tub. Terr-normal Saturado DN 200 - 250 DE 2,00 m a 2,50 m prof</t>
  </si>
  <si>
    <t>03.01.02.01.02.06</t>
  </si>
  <si>
    <t>Excavac. Zanja (máq) p/tub. Terr-normal Saturado DN 200 - 250 DE 2,51 m a 3,00 m prof</t>
  </si>
  <si>
    <t>03.01.02.01.02.07</t>
  </si>
  <si>
    <t>Excavac. Zanja (máq) p/tub. Terr-normal Saturado DN 200 - 250 DE 3,01 m a 3,50 m prof</t>
  </si>
  <si>
    <t>03.01.02.01.02.08</t>
  </si>
  <si>
    <t>Excavac. Zanja (máq) p/tub. Terr-normal Saturado DN 200 - 250 DE 3,51 m a 4,00 m prof</t>
  </si>
  <si>
    <t>03.01.02.01.02.09</t>
  </si>
  <si>
    <t>Excavac. Zanja (máq) p/tub. Terr-normal Saturado DN 200 - 250 DE 4,01 m a 5,00 m prof</t>
  </si>
  <si>
    <t>03.01.02.01.02.10</t>
  </si>
  <si>
    <t>Refine y nivel de zanja t-normal saturado p/tub. DN  200 -  250  para toda prof.</t>
  </si>
  <si>
    <t>03.01.02.01.02.11</t>
  </si>
  <si>
    <t>Relleno comp.zanja(máq)p/tub.t-normal"S" DN  200 -  250  de 1,01 m a 1,25 m prof.</t>
  </si>
  <si>
    <t>03.01.02.01.02.12</t>
  </si>
  <si>
    <t>Relleno comp.zanja(máq)p/tub.t-normal"S" DN  200 -  250  de 1,26 m a 1,50 m prof.</t>
  </si>
  <si>
    <t>03.01.02.01.02.13</t>
  </si>
  <si>
    <t>Relleno comp.zanja(máq)p/tub.t-normal"S" DN  200 -  250  de 1,51 m a 1,75 m prof.</t>
  </si>
  <si>
    <t>03.01.02.01.02.14</t>
  </si>
  <si>
    <t>Relleno comp.zanja(máq)p/tub.t-normal"S" DN  200 -  250  de 1,76 m a 2,00 m prof.</t>
  </si>
  <si>
    <t>03.01.02.01.02.15</t>
  </si>
  <si>
    <t>Relleno comp.zanja(máq)p/tub.t-normal"S" DN  200 -  250  de 2,01 m a 2,50 m prof.</t>
  </si>
  <si>
    <t>03.01.02.01.02.16</t>
  </si>
  <si>
    <t>Relleno comp.zanja(máq)p/tub.t-normal"S" DN  200 -  250  de 2,51 m a 3,00 m prof.</t>
  </si>
  <si>
    <t>03.01.02.01.02.17</t>
  </si>
  <si>
    <t>Relleno comp.zanja(máq)p/tub.t-normal"S" DN  200 -  250  de 3,01 m a 3,50 m prof.</t>
  </si>
  <si>
    <t>03.01.02.01.02.18</t>
  </si>
  <si>
    <t>Relleno comp.zanja(máq)p/tub.t-normal"S" DN  200 -  250  de 3,51 m a 4,00 m prof.</t>
  </si>
  <si>
    <t>03.01.02.01.02.19</t>
  </si>
  <si>
    <t>Relleno comp.zanja(máq)p/tub.t-normal"S" DN  200 -  250  de 4,01 m a 5,00 m prof.</t>
  </si>
  <si>
    <t>03.01.02.01.02.20</t>
  </si>
  <si>
    <t>03.01.02.01.02.21</t>
  </si>
  <si>
    <t>Elimin. desmonte(c+v) t-normal "S" D=20km p/tub. DN  200 -  250 DE 1.01 m a 1.25 m</t>
  </si>
  <si>
    <t>03.01.02.01.02.22</t>
  </si>
  <si>
    <t>Elimin. desmonte(c+v) t-normal "S" D=20km p/tub. DN  200 -  250 DE 1.26 m a 1.50 m</t>
  </si>
  <si>
    <t>03.01.02.01.02.23</t>
  </si>
  <si>
    <t>Elimin. desmonte(c+v) t-normal "S" D=20km p/tub. DN  200 -  250 DE 1.51 m a 1.75 m</t>
  </si>
  <si>
    <t>03.01.02.01.02.24</t>
  </si>
  <si>
    <t>Elimin. desmonte(c+v) t-normal "S" D=20km p/tub. DN  200 -  250 DE 1.76 m a 2.00 m</t>
  </si>
  <si>
    <t>03.01.02.01.02.25</t>
  </si>
  <si>
    <t>Elimin. desmonte(c+v) t-normal "S" D=20km p/tub. DN  200 -  250 DE 2.01 m a 2.50 m</t>
  </si>
  <si>
    <t>03.01.02.01.02.26</t>
  </si>
  <si>
    <t>Elimin. desmonte(c+v) t-normal "S" D=20km p/tub. DN  200 -  250 DE 2.51 m a 3.00 m</t>
  </si>
  <si>
    <t>03.01.02.01.02.27</t>
  </si>
  <si>
    <t>Elimin. desmonte(c+v) t-normal "S" D=20km p/tub. DN  200 -  250 DE 3.01 m a 3.50 m</t>
  </si>
  <si>
    <t>03.01.02.01.02.28</t>
  </si>
  <si>
    <t>Elimin. desmonte(c+v) t-normal "S" D=20km p/tub. DN  200 -  250 DE 3.51 m a 4.00 m</t>
  </si>
  <si>
    <t>03.01.02.01.02.29</t>
  </si>
  <si>
    <t>Elimin. desmonte(c+v) t-normal "S" D=20km p/tub. DN  200 -  250 DE 4.01 m a 5.00 m</t>
  </si>
  <si>
    <t>03.01.02.01.03</t>
  </si>
  <si>
    <t>03.01.02.01.03.01</t>
  </si>
  <si>
    <t>Entibado metálico ambas caras, tipo cajón (Box), de zanjas de 1.51 a 1.75 m de prof. (Incl. Instalación, mantenimiento</t>
  </si>
  <si>
    <t>03.01.02.01.03.02</t>
  </si>
  <si>
    <t>Entibado metálico ambas caras, tipo cajón (Box), de zanjas de 1.76 a 2.00 m de prof. (Incl. Instalación, mantenimiento</t>
  </si>
  <si>
    <t>03.01.02.01.03.03</t>
  </si>
  <si>
    <t>03.01.02.01.03.04</t>
  </si>
  <si>
    <t>03.01.02.01.03.05</t>
  </si>
  <si>
    <t>03.01.02.01.03.06</t>
  </si>
  <si>
    <t>03.01.02.01.03.07</t>
  </si>
  <si>
    <t>03.01.02.01.04</t>
  </si>
  <si>
    <t>03.01.02.01.04.01</t>
  </si>
  <si>
    <t>03.01.02.01.04.02</t>
  </si>
  <si>
    <t>Tubería de hierro ductil Acerrojada ISO 2531-1991 C-40 (bares) DN 250 incl. anillo + 2% desperdicio</t>
  </si>
  <si>
    <t>03.01.02.01.04.03</t>
  </si>
  <si>
    <t>Instalación de tubería de hierro dúctil DN 250 incluye prueba hidráulica</t>
  </si>
  <si>
    <t>03.01.02.01.05</t>
  </si>
  <si>
    <t>03.01.02.01.05.01</t>
  </si>
  <si>
    <t>Codo hierro ductil de 11.25" (1/32) ISO 2531-1991 C40 DN 250 (acerrojado)</t>
  </si>
  <si>
    <t>03.01.02.01.05.02</t>
  </si>
  <si>
    <t>Codo hierro ductil de 22.5" (1/16) ISO 2531-1991 C40 DN 250 (acerrojado)</t>
  </si>
  <si>
    <t>03.01.02.01.05.03</t>
  </si>
  <si>
    <t>Codo hierro ductil de 45" (1/8) ISO 2531-1991 C40 DN 250 (acerrojado)</t>
  </si>
  <si>
    <t>03.01.02.01.05.04</t>
  </si>
  <si>
    <t>Instalación de accesorios de ho. dúctil DN 200 - 250</t>
  </si>
  <si>
    <t>03.01.02.01.06</t>
  </si>
  <si>
    <t>03.01.02.01.06.01</t>
  </si>
  <si>
    <t>03.01.02.01.06.02</t>
  </si>
  <si>
    <t>Prueba hidráulica de tubería agua potable (incl. desinfección) DN 250</t>
  </si>
  <si>
    <t>03.01.02.01.07</t>
  </si>
  <si>
    <t>03.01.02.01.07.01</t>
  </si>
  <si>
    <t>VALVULA DE AIRE ( 3 UND)</t>
  </si>
  <si>
    <t>03.01.02.01.07.01.01</t>
  </si>
  <si>
    <t>Camara tipo IV p/ valvula de aire en terr-normal de 2,51 m a 3,00 m prof</t>
  </si>
  <si>
    <t>03.01.02.01.07.01.02</t>
  </si>
  <si>
    <t>Valvula de aire triple efecto PN 16 DN 50mm</t>
  </si>
  <si>
    <t>03.01.02.01.07.01.03</t>
  </si>
  <si>
    <t>Suministro instalación hidráulica para válvula de aire DN 50 en linea DN 250 (TIPI CO IV)</t>
  </si>
  <si>
    <t>03.01.02.01.07.01.04</t>
  </si>
  <si>
    <t>Montaje de válvula de aire DN 50 e instalación hidráulica</t>
  </si>
  <si>
    <t>03.01.02.01.07.02</t>
  </si>
  <si>
    <t>03.01.02.01.07.02.01</t>
  </si>
  <si>
    <t>03.01.02.01.07.02.02</t>
  </si>
  <si>
    <t>Suministro instalación hidráulica para válvula de purga DN 100 en linea DN 250 (TIPICO III)</t>
  </si>
  <si>
    <t>03.01.02.01.07.02.03</t>
  </si>
  <si>
    <t>Montaje de válvula de purga DN 100 e instalación hidráulica</t>
  </si>
  <si>
    <t>03.01.02.01.07.03</t>
  </si>
  <si>
    <t>CAMARA DE DERIVACION CD-2</t>
  </si>
  <si>
    <t>03.01.02.01.07.03.01</t>
  </si>
  <si>
    <t>Suministro instalación hidráulica p/camara de Derivacion CD-2</t>
  </si>
  <si>
    <t>03.01.02.01.07.03.02</t>
  </si>
  <si>
    <t>Construccion de camara de derivacion CD-02</t>
  </si>
  <si>
    <t>03.01.02.01.07.03.03</t>
  </si>
  <si>
    <t>Montaje de instalación hidráulica en Cámara de Derivacion CD-2</t>
  </si>
  <si>
    <t>03.01.02.01.08</t>
  </si>
  <si>
    <t>03.01.02.01.08.01</t>
  </si>
  <si>
    <t>Protección en redes existentes agua potable de DN 100 a 160</t>
  </si>
  <si>
    <t>03.01.02.01.08.02</t>
  </si>
  <si>
    <t>Proteccion de redes de alcantarillado</t>
  </si>
  <si>
    <t>03.01.02.01.08.03</t>
  </si>
  <si>
    <t>Cruce de Tubería DN 250mm con camisa de 10" por debajo de línea ferrea (perforacion Horizontal Dirigda)</t>
  </si>
  <si>
    <t>03.01.02.01.08.04</t>
  </si>
  <si>
    <t>Pozo de ataque (10.00x3.00x2.30m)</t>
  </si>
  <si>
    <t>03.01.02.01.08.05</t>
  </si>
  <si>
    <t>Pozo de ataque (6.00x3.00x2.50)</t>
  </si>
  <si>
    <t>03.01.02.01.09</t>
  </si>
  <si>
    <t>03.01.02.01.09.01</t>
  </si>
  <si>
    <t>03.01.02.01.09.02</t>
  </si>
  <si>
    <t>Corte+rotura, ED y reposición de pavimento rígida f'c 210 kg/cm2 de 20 cm</t>
  </si>
  <si>
    <t>03.01.02.02</t>
  </si>
  <si>
    <t>LCS2 TRAMO DE CD-02 A CD-01</t>
  </si>
  <si>
    <t>03.01.02.02.01</t>
  </si>
  <si>
    <t>03.01.02.02.01.01</t>
  </si>
  <si>
    <t>03.01.02.02.01.02</t>
  </si>
  <si>
    <t>03.01.02.02.01.03</t>
  </si>
  <si>
    <t>03.01.02.02.01.04</t>
  </si>
  <si>
    <t>03.01.02.02.01.05</t>
  </si>
  <si>
    <t>03.01.02.02.01.06</t>
  </si>
  <si>
    <t>03.01.02.02.01.07</t>
  </si>
  <si>
    <t>03.01.02.02.02</t>
  </si>
  <si>
    <t>03.01.02.02.02.01</t>
  </si>
  <si>
    <t>Excavac. Zanja (máq) p/tub. Terr-normal Saturado DN 900 - 1000 DE 3,01 m a 3,50 m prof</t>
  </si>
  <si>
    <t>03.01.02.02.02.02</t>
  </si>
  <si>
    <t>Excavac. Zanja (máq) p/tub. Terr-normal Saturado DN 900 - 1000 DE 3,51 m a 4,00 m prof</t>
  </si>
  <si>
    <t>03.01.02.02.02.03</t>
  </si>
  <si>
    <t>Refine y nivel de zanja t-normal saturado p/tub. DN  900 -  1000  para toda prof.</t>
  </si>
  <si>
    <t>03.01.02.02.02.04</t>
  </si>
  <si>
    <t>Relleno comp.zanja(máq)p/tub.t-normal"S" DN  900 -  1000  de 3,01 m a 3,50 m prof.</t>
  </si>
  <si>
    <t>03.01.02.02.02.05</t>
  </si>
  <si>
    <t>Relleno comp.zanja(máq)p/tub.t-normal"S" DN  900 -  1000  de 3,51 m a 4,00 m prof.</t>
  </si>
  <si>
    <t>03.01.02.02.02.06</t>
  </si>
  <si>
    <t>03.01.02.02.02.07</t>
  </si>
  <si>
    <t>Elimin. desmonte(c+v) t-normal "S" D=20km p/tub. DN  900 -  1000 DE 3.01 m a 3.50 m</t>
  </si>
  <si>
    <t>03.01.02.02.02.08</t>
  </si>
  <si>
    <t>Elimin. desmonte(c+v) t-normal "S" D=20km p/tub. DN  900 -  1000 DE 3.51 m a 4.00 m</t>
  </si>
  <si>
    <t>03.01.02.02.03</t>
  </si>
  <si>
    <t>03.01.02.02.03.01</t>
  </si>
  <si>
    <t>03.01.02.02.03.02</t>
  </si>
  <si>
    <t>03.01.02.02.04</t>
  </si>
  <si>
    <t>03.01.02.02.04.01</t>
  </si>
  <si>
    <t>Tubería de hierro ductil C-25 DN 1000 incl. anillo + 2% desperdicio</t>
  </si>
  <si>
    <t>03.01.02.02.04.02</t>
  </si>
  <si>
    <t>Tubería de hierro ductil Acerrojada ISO 2531-1991 C-25 (bares) DN 1000 incl. anillo + 2% desperdicio</t>
  </si>
  <si>
    <t>03.01.02.02.04.03</t>
  </si>
  <si>
    <t>Instalación de tubería de hierro dúctil DN 1000 incluye prueba hidráulica</t>
  </si>
  <si>
    <t>03.01.02.02.05</t>
  </si>
  <si>
    <t>03.01.02.02.05.01</t>
  </si>
  <si>
    <t>Codo hierro ductil de 45" (1/8) ISO 2531-1991 C25 DN 1000 (acerrojado)</t>
  </si>
  <si>
    <t>03.01.02.02.05.02</t>
  </si>
  <si>
    <t>Instalación de accesorios de ho. dúctil DN 900 - 1000</t>
  </si>
  <si>
    <t>03.01.02.02.06</t>
  </si>
  <si>
    <t>03.01.02.02.06.01</t>
  </si>
  <si>
    <t>03.01.02.02.06.02</t>
  </si>
  <si>
    <t>Prueba hidráulica de tuberia agua potable (incl. desinfección) DN 1000</t>
  </si>
  <si>
    <t>03.01.02.02.07</t>
  </si>
  <si>
    <t>03.01.02.02.07.01</t>
  </si>
  <si>
    <t>03.01.02.02.07.01.01</t>
  </si>
  <si>
    <t>03.01.02.02.07.01.02</t>
  </si>
  <si>
    <t>Valvula de aire triple efecto PN 16 DN 150mm</t>
  </si>
  <si>
    <t>03.01.02.02.07.01.03</t>
  </si>
  <si>
    <t>Suministro instalación hidráulica para válvula de aire DN 150 en linea DN 1000 (TIPICO III)</t>
  </si>
  <si>
    <t>03.01.02.02.07.01.04</t>
  </si>
  <si>
    <t>Montaje de válvula de aire DN 150 e instalación hidráulica</t>
  </si>
  <si>
    <t>03.01.02.02.07.02</t>
  </si>
  <si>
    <t>CAMARA DE DERIVACION CD-1</t>
  </si>
  <si>
    <t>03.01.02.02.07.02.01</t>
  </si>
  <si>
    <t>Suministro instalación hidráulica p/camara de Derivacion CD-1</t>
  </si>
  <si>
    <t>03.01.02.02.07.02.02</t>
  </si>
  <si>
    <t>Construccion de camara de derivacion CD-01</t>
  </si>
  <si>
    <t>03.01.02.02.07.02.03</t>
  </si>
  <si>
    <t>Montaje de instalación hidráulica en Cámara de Derivacion CD-01</t>
  </si>
  <si>
    <t>03.01.02.02.08</t>
  </si>
  <si>
    <t>03.01.02.02.08.01</t>
  </si>
  <si>
    <t>03.01.02.03</t>
  </si>
  <si>
    <t>LCS3 TRAMO DE CD-01 A CD-06</t>
  </si>
  <si>
    <t>03.01.02.03.01</t>
  </si>
  <si>
    <t>03.01.02.03.01.01</t>
  </si>
  <si>
    <t>03.01.02.03.01.02</t>
  </si>
  <si>
    <t>03.01.02.03.01.03</t>
  </si>
  <si>
    <t>03.01.02.03.01.04</t>
  </si>
  <si>
    <t>03.01.02.03.01.05</t>
  </si>
  <si>
    <t>03.01.02.03.01.06</t>
  </si>
  <si>
    <t>03.01.02.03.01.07</t>
  </si>
  <si>
    <t>03.01.02.03.02</t>
  </si>
  <si>
    <t>03.01.02.03.02.01</t>
  </si>
  <si>
    <t>Excavac. Zanja (máq) p/tub. Terr-normal Saturado DN 900 - 1000 DE 2,51 m a 3,00 m prof</t>
  </si>
  <si>
    <t>03.01.02.03.02.02</t>
  </si>
  <si>
    <t>03.01.02.03.02.03</t>
  </si>
  <si>
    <t>03.01.02.03.02.04</t>
  </si>
  <si>
    <t>Excavac. Zanja (máq) p/tub. Terr-normal Saturado DN 900 - 1000 DE 4,01 m a 5,00 m prof</t>
  </si>
  <si>
    <t>03.01.02.03.02.05</t>
  </si>
  <si>
    <t>03.01.02.03.02.06</t>
  </si>
  <si>
    <t>Relleno comp.zanja(máq)p/tub.t-normal"S" DN  900 -  1000  de 2,51 m a 3,00 m prof.</t>
  </si>
  <si>
    <t>03.01.02.03.02.07</t>
  </si>
  <si>
    <t>03.01.02.03.02.08</t>
  </si>
  <si>
    <t>03.01.02.03.02.09</t>
  </si>
  <si>
    <t>Relleno comp.zanja(máq)p/tub.t-normal"S" DN  900 -  1000  de 4,01 m a 5,00 m prof.</t>
  </si>
  <si>
    <t>03.01.02.03.02.10</t>
  </si>
  <si>
    <t>03.01.02.03.02.11</t>
  </si>
  <si>
    <t>Elimin. desmonte(c+v) t-normal "S" D=20km p/tub. DN  900 -  1000 DE 2.51 m a 3.00 m</t>
  </si>
  <si>
    <t>03.01.02.03.02.12</t>
  </si>
  <si>
    <t>03.01.02.03.02.13</t>
  </si>
  <si>
    <t>03.01.02.03.02.14</t>
  </si>
  <si>
    <t>Elimin. desmonte(c+v) t-normal "S" D=20km p/tub. DN  900 -  1000 DE 4.01 m a 5.00 m</t>
  </si>
  <si>
    <t>03.01.02.03.03</t>
  </si>
  <si>
    <t>03.01.02.03.03.01</t>
  </si>
  <si>
    <t>03.01.02.03.03.02</t>
  </si>
  <si>
    <t>03.01.02.03.03.03</t>
  </si>
  <si>
    <t>03.01.02.03.03.04</t>
  </si>
  <si>
    <t>03.01.02.03.04</t>
  </si>
  <si>
    <t>03.01.02.03.04.01</t>
  </si>
  <si>
    <t>Tubería de hierro ductil C-25 DN 900 incl. anillo + 2% desperdicio</t>
  </si>
  <si>
    <t>03.01.02.03.04.02</t>
  </si>
  <si>
    <t>Tubería de hierro ductil Acerrojada ISO 2531-1991 C-25 (bares) DN 900 incl. anillo + 2% desperdicio</t>
  </si>
  <si>
    <t>03.01.02.03.04.03</t>
  </si>
  <si>
    <t>03.01.02.03.05</t>
  </si>
  <si>
    <t>03.01.02.03.05.01</t>
  </si>
  <si>
    <t>Codo hierro ductil de 45" (1/8) ISO 2531-1991 C25 DN 900 (acerrojado)</t>
  </si>
  <si>
    <t>03.01.02.03.05.02</t>
  </si>
  <si>
    <t>Codo hierro ductil de 11.25" (1/8) ISO 2531-1991 C25 DN 900 (acerrojado)</t>
  </si>
  <si>
    <t>03.01.02.03.05.03</t>
  </si>
  <si>
    <t>03.01.02.03.06</t>
  </si>
  <si>
    <t>03.01.02.03.06.01</t>
  </si>
  <si>
    <t>03.01.02.03.06.02</t>
  </si>
  <si>
    <t>Prueba hidráulica de tuberia agua potable (incl. desinfección) DN 900</t>
  </si>
  <si>
    <t>03.01.02.03.07</t>
  </si>
  <si>
    <t>03.01.02.03.07.01</t>
  </si>
  <si>
    <t>03.01.02.03.07.01.01</t>
  </si>
  <si>
    <t>Camara tipo III p/ valvula de aire en terr-normal de 3,51 m a 4,00 m prof</t>
  </si>
  <si>
    <t>03.01.02.03.07.01.02</t>
  </si>
  <si>
    <t>Camara tipo III p/ valvula de aire en terr-normal de 4,01 m a 5,00 m prof</t>
  </si>
  <si>
    <t>03.01.02.03.07.01.03</t>
  </si>
  <si>
    <t>03.01.02.03.07.01.04</t>
  </si>
  <si>
    <t>Suministro instalación hidráulica para válvula de aire DN 150 en linea DN 900 (TIPICO III)</t>
  </si>
  <si>
    <t>03.01.02.03.07.01.05</t>
  </si>
  <si>
    <t>03.01.02.03.07.02</t>
  </si>
  <si>
    <t>03.01.02.03.07.02.01</t>
  </si>
  <si>
    <t>03.01.02.03.07.02.02</t>
  </si>
  <si>
    <t>03.01.02.03.07.02.03</t>
  </si>
  <si>
    <t>03.01.02.03.07.02.04</t>
  </si>
  <si>
    <t>Suministro instalación hidráulica para válvula de purga DN 250 en línea DN 900 (TIPICO II)</t>
  </si>
  <si>
    <t>03.01.02.03.07.02.05</t>
  </si>
  <si>
    <t>03.01.02.03.07.03</t>
  </si>
  <si>
    <t>03.01.02.03.07.03.01</t>
  </si>
  <si>
    <t>Suministro instalación hidráulica p/camara de Derivacion CD-6</t>
  </si>
  <si>
    <t>03.01.02.03.07.03.02</t>
  </si>
  <si>
    <t>Construccion de camara de derivacion CD-06</t>
  </si>
  <si>
    <t>03.01.02.03.07.03.03</t>
  </si>
  <si>
    <t>Montaje de instalación hidráulica en Cámara de Derivacion 6</t>
  </si>
  <si>
    <t>03.01.02.03.08</t>
  </si>
  <si>
    <t>03.01.02.03.08.01</t>
  </si>
  <si>
    <t>Protección en redes existentes agua potable de DN 50 a 90</t>
  </si>
  <si>
    <t>03.01.02.03.08.02</t>
  </si>
  <si>
    <t>03.01.02.03.08.03</t>
  </si>
  <si>
    <t>Protección en redes existentes agua potable de DN 200 a 250</t>
  </si>
  <si>
    <t>03.01.02.03.08.04</t>
  </si>
  <si>
    <t>Protección en redes existentes agua potable de DN 300 a 350</t>
  </si>
  <si>
    <t>03.01.02.03.08.05</t>
  </si>
  <si>
    <t>Protección en redes existentes alcantarillado de DN 300 a 355</t>
  </si>
  <si>
    <t>03.01.02.03.08.06</t>
  </si>
  <si>
    <t>Protección en redes existentes alcantarillado de DN 200 a 250</t>
  </si>
  <si>
    <t>03.01.02.03.08.07</t>
  </si>
  <si>
    <t>Proteccion de drenaje</t>
  </si>
  <si>
    <t>03.01.02.03.08.08</t>
  </si>
  <si>
    <t>Proteccion en lineas de telefono</t>
  </si>
  <si>
    <t>03.01.02.03.08.09</t>
  </si>
  <si>
    <t>Cruce de Tubería DN 900mm con camisa de 48" por debajo de canales de concreto (TUNNER LINER)</t>
  </si>
  <si>
    <t>03.01.02.03.08.10</t>
  </si>
  <si>
    <t>Cruce de Tubería DN 900mm con camisa de 48" por debajo de linea ferrea (TUNNER LINER)</t>
  </si>
  <si>
    <t>03.01.02.03.08.11</t>
  </si>
  <si>
    <t>Pozo de ataque (10.00x3.00x3.20)</t>
  </si>
  <si>
    <t>03.01.02.03.08.12</t>
  </si>
  <si>
    <t>Pozo de salida (6.00x3.00x3.40)</t>
  </si>
  <si>
    <t>03.01.02.03.09</t>
  </si>
  <si>
    <t>03.01.02.03.09.01</t>
  </si>
  <si>
    <t>03.01.02.04</t>
  </si>
  <si>
    <t>LCS4 TRAMO DE CD-01 A RAP-09</t>
  </si>
  <si>
    <t>03.01.02.04.01</t>
  </si>
  <si>
    <t>03.01.02.04.01.01</t>
  </si>
  <si>
    <t>03.01.02.04.01.02</t>
  </si>
  <si>
    <t>03.01.02.04.01.03</t>
  </si>
  <si>
    <t>03.01.02.04.01.04</t>
  </si>
  <si>
    <t>03.01.02.04.01.05</t>
  </si>
  <si>
    <t>03.01.02.04.01.06</t>
  </si>
  <si>
    <t>03.01.02.04.01.07</t>
  </si>
  <si>
    <t>03.01.02.04.02</t>
  </si>
  <si>
    <t>03.01.02.04.02.01</t>
  </si>
  <si>
    <t>Excavac. Zanja (máq) p/tub. Terr-normal Saturado DN 400 - 450 DE 1,51 m a 1,75 m prof</t>
  </si>
  <si>
    <t>03.01.02.04.02.02</t>
  </si>
  <si>
    <t>Excavac. Zanja (máq) p/tub. Terr-normal Saturado DN 400 - 450 DE 1,75 m a 2,00 m prof</t>
  </si>
  <si>
    <t>03.01.02.04.02.03</t>
  </si>
  <si>
    <t>Excavac. Zanja (máq) p/tub. Terr-normal Saturado DN 400 - 450 DE 2,00 m a 2,50 m prof</t>
  </si>
  <si>
    <t>03.01.02.04.02.04</t>
  </si>
  <si>
    <t>Excavac. Zanja (máq) p/tub. Terr-normal Saturado DN 400 - 450 DE 2,51 m a 3,00 m prof</t>
  </si>
  <si>
    <t>03.01.02.04.02.05</t>
  </si>
  <si>
    <t>Excavac. Zanja (máq) p/tub. Terr-normal Saturado DN 400 - 450 DE 3,01 m a 3,50 m prof</t>
  </si>
  <si>
    <t>03.01.02.04.02.06</t>
  </si>
  <si>
    <t>Excavac. Zanja (máq) p/tub. Terr-normal Saturado DN 400 - 450 DE 3,51 m a 4,00 m prof</t>
  </si>
  <si>
    <t>03.01.02.04.02.07</t>
  </si>
  <si>
    <t>Excavac. Zanja (máq) p/tub. Terr-normal Saturado DN 400 - 450 DE 4,01 m a 5,00 m prof</t>
  </si>
  <si>
    <t>03.01.02.04.02.08</t>
  </si>
  <si>
    <t>Excavac. Zanja (máq) p/tub. Terr-normal saturado DN 400 - 450 DE 5,01 m a 6,00 m prof</t>
  </si>
  <si>
    <t>03.01.02.04.02.09</t>
  </si>
  <si>
    <t>Excavac. Zanja (máq) p/tub. Terr-normal saturado DN 400 - 450 DE 6,01 m a 7,00 m prof</t>
  </si>
  <si>
    <t>03.01.02.04.02.10</t>
  </si>
  <si>
    <t>Refine y nivel de zanja t-normal saturado p/tub. DN  400 -  450  para toda prof.</t>
  </si>
  <si>
    <t>03.01.02.04.02.11</t>
  </si>
  <si>
    <t>Relleno comp.zanja(máq)p/tub.t-normal"S" DN  400 -  450  de 1,51 m a 1,75 m prof.</t>
  </si>
  <si>
    <t>03.01.02.04.02.12</t>
  </si>
  <si>
    <t>Relleno comp.zanja(máq)p/tub.t-normal"S" DN  400 -  450  de 1,75 m a 2,00 m prof.</t>
  </si>
  <si>
    <t>03.01.02.04.02.13</t>
  </si>
  <si>
    <t>Relleno comp.zanja(máq)p/tub.t-normal"S" DN  400 -  450  de 2,01 m a 2,50 m prof.</t>
  </si>
  <si>
    <t>03.01.02.04.02.14</t>
  </si>
  <si>
    <t>Relleno comp.zanja(máq)p/tub.t-normal"S" DN  400 -  450  de 2,51 m a 3,00 m prof.</t>
  </si>
  <si>
    <t>03.01.02.04.02.15</t>
  </si>
  <si>
    <t>Relleno comp.zanja(máq)p/tub.t-normal"S" DN  400 -  450  de 3,01 m a 3,50 m prof.</t>
  </si>
  <si>
    <t>03.01.02.04.02.16</t>
  </si>
  <si>
    <t>Relleno comp.zanja(máq)p/tub.t-normal"S" DN  300 -  350  de 3,51 m a 4,00 m prof.</t>
  </si>
  <si>
    <t>03.01.02.04.02.17</t>
  </si>
  <si>
    <t>Relleno comp.zanja(máq)p/tub.t-normal"S" DN  400 -  450  de 3,51 m a 4,00 m prof.</t>
  </si>
  <si>
    <t>03.01.02.04.02.18</t>
  </si>
  <si>
    <t>Relleno comp.zanja(máq)p/tub.t-normal"S" DN  400 -  450  de 4,01 m a 5,00 m prof.</t>
  </si>
  <si>
    <t>03.01.02.04.02.19</t>
  </si>
  <si>
    <t>Relleno comp.zanja(máq)p/tub.t-normal"S" DN  400 -  450  de 5,01 m a 6,00 m prof.</t>
  </si>
  <si>
    <t>03.01.02.04.02.20</t>
  </si>
  <si>
    <t>Relleno comp.zanja(máq)p/tub.t-normal"S" DN  400 -  450  de 6,01 m a 7,00 m prof.</t>
  </si>
  <si>
    <t>03.01.02.04.02.21</t>
  </si>
  <si>
    <t>03.01.02.04.02.22</t>
  </si>
  <si>
    <t>Elimin. desmonte(c+v) t-normal "S" D=20km p/tub. DN  400 -  450 DE 1.51 m a 1.75 m</t>
  </si>
  <si>
    <t>03.01.02.04.02.23</t>
  </si>
  <si>
    <t>Elimin. desmonte(c+v) t-normal "S" D=20km p/tub. DN  400 -  450 DE 1.76 m a 2.00 m</t>
  </si>
  <si>
    <t>03.01.02.04.02.24</t>
  </si>
  <si>
    <t>Elimin. desmonte(c+v) t-normal "S" D=20km p/tub. DN  400 -  450 DE 2.01 m a 2.50 m</t>
  </si>
  <si>
    <t>03.01.02.04.02.25</t>
  </si>
  <si>
    <t>Elimin. desmonte(c+v) t-normal "S" D=20km p/tub. DN  400 -  450 DE 2.51 m a 3.00 m</t>
  </si>
  <si>
    <t>03.01.02.04.02.26</t>
  </si>
  <si>
    <t>Elimin. desmonte(c+v) t-normal "S" D=20km p/tub. DN  400 -  450 DE 3.01 m a 3.50 m</t>
  </si>
  <si>
    <t>03.01.02.04.02.27</t>
  </si>
  <si>
    <t>Elimin. desmonte(c+v) t-normal "S" D=20km p/tub. DN  400 -  450 DE 3.51 m a 4.00 m</t>
  </si>
  <si>
    <t>03.01.02.04.02.28</t>
  </si>
  <si>
    <t>Elimin. desmonte(c+v) t-normal "S" D=20km p/tub. DN  400 -  450 DE 4.01 m a 5.00 m</t>
  </si>
  <si>
    <t>03.01.02.04.02.29</t>
  </si>
  <si>
    <t>Elimin. desmonte(c+v) t-normal "S" D=20km p/tub. DN  400 -  450 DE 5.01 m a 6.00 m</t>
  </si>
  <si>
    <t>03.01.02.04.02.30</t>
  </si>
  <si>
    <t>Elimin. desmonte(c+v) t-normal "S" D=20km p/tub. DN  400 -  450 DE 6.01 m a 7.00 m</t>
  </si>
  <si>
    <t>03.01.02.04.03</t>
  </si>
  <si>
    <t>03.01.02.04.03.01</t>
  </si>
  <si>
    <t>03.01.02.04.03.02</t>
  </si>
  <si>
    <t>03.01.02.04.03.03</t>
  </si>
  <si>
    <t>03.01.02.04.03.04</t>
  </si>
  <si>
    <t>03.01.02.04.03.05</t>
  </si>
  <si>
    <t>03.01.02.04.03.06</t>
  </si>
  <si>
    <t>03.01.02.04.03.07</t>
  </si>
  <si>
    <t>03.01.02.04.03.08</t>
  </si>
  <si>
    <t>03.01.02.04.03.09</t>
  </si>
  <si>
    <t>03.01.02.04.04</t>
  </si>
  <si>
    <t>03.01.02.04.04.01</t>
  </si>
  <si>
    <t>Tubería de hierro ductil C-30 DN 450 incl. anillo + 2% desperdicio</t>
  </si>
  <si>
    <t>03.01.02.04.04.02</t>
  </si>
  <si>
    <t>Tubería de hierro ductil Acerrojada ISO 2531-1991 C-30 (bares) DN 450 incl. anillo + 2% desperdicio</t>
  </si>
  <si>
    <t>03.01.02.04.04.03</t>
  </si>
  <si>
    <t>Instalación de tubería de hierro dúctil DN 450 incluye prueba hidráulica</t>
  </si>
  <si>
    <t>03.01.02.04.05</t>
  </si>
  <si>
    <t>03.01.02.04.05.01</t>
  </si>
  <si>
    <t>Codo hierro ductil de 90" (1/4) ISO 2531-1991 C30 DN 450 (acerrojado)</t>
  </si>
  <si>
    <t>03.01.02.04.05.02</t>
  </si>
  <si>
    <t>Codo hierro ductil de 45" (1/8) ISO 2531-1991 C30 DN 450 (acerrojado)</t>
  </si>
  <si>
    <t>03.01.02.04.05.03</t>
  </si>
  <si>
    <t>Codo hierro ductil de 22.5" (1/8) ISO 2531-1991 C30 DN 450 (acerrojado)</t>
  </si>
  <si>
    <t>03.01.02.04.05.04</t>
  </si>
  <si>
    <t>Codo hierro ductil de 11.25" (1/8) ISO 2531-1991 C30 DN 450 (acerrojado)</t>
  </si>
  <si>
    <t>03.01.02.04.05.05</t>
  </si>
  <si>
    <t>Instalación de accesorios de ho. dúctil DN 400 - 450</t>
  </si>
  <si>
    <t>03.01.02.04.06</t>
  </si>
  <si>
    <t>03.01.02.04.06.01</t>
  </si>
  <si>
    <t>03.01.02.04.06.02</t>
  </si>
  <si>
    <t>Prueba hidráulica de tubería agua potable (incl. desinfección) DN 450</t>
  </si>
  <si>
    <t>03.01.02.04.07</t>
  </si>
  <si>
    <t>VAULVULAS</t>
  </si>
  <si>
    <t>03.01.02.04.07.01</t>
  </si>
  <si>
    <t>03.01.02.04.07.01.01</t>
  </si>
  <si>
    <t>Camara tipo III p/ valvula de aire en terr-normal de 3,01 m a 4,00 m prof</t>
  </si>
  <si>
    <t>03.01.02.04.07.01.02</t>
  </si>
  <si>
    <t>Valvula de aire triple efecto PN 16 DN 80mm</t>
  </si>
  <si>
    <t>03.01.02.04.07.01.03</t>
  </si>
  <si>
    <t>Suministro instalación hidráulica para válvula de aire DN 80 en linea DN 450 (TIPICO III)</t>
  </si>
  <si>
    <t>03.01.02.04.07.01.04</t>
  </si>
  <si>
    <t>Montaje de válvula de aire DN 80 e instalación hidráulica</t>
  </si>
  <si>
    <t>03.01.02.04.07.02</t>
  </si>
  <si>
    <t>03.01.02.04.07.02.01</t>
  </si>
  <si>
    <t>Camara tipo II p/ valvula de purga en terr-normal de 4,01 m a 5,00 m prof</t>
  </si>
  <si>
    <t>03.01.02.04.07.02.02</t>
  </si>
  <si>
    <t>03.01.02.04.07.02.03</t>
  </si>
  <si>
    <t>Suministro instalación hidráulica para válvula de purga DN 150 en línea DN 400 (TIPICO II)</t>
  </si>
  <si>
    <t>03.01.02.04.07.02.04</t>
  </si>
  <si>
    <t>Montaje de válvula de purga DN 150 e instalación hidráulica</t>
  </si>
  <si>
    <t>03.01.02.04.07.03</t>
  </si>
  <si>
    <t>CAMARA DE DERIVACION CD-3</t>
  </si>
  <si>
    <t>03.01.02.04.07.03.01</t>
  </si>
  <si>
    <t>Suministro instalación hidráulica p/camara de Derivacion CD-3</t>
  </si>
  <si>
    <t>03.01.02.04.07.03.02</t>
  </si>
  <si>
    <t>Construccion de camara de derivacion CD-03</t>
  </si>
  <si>
    <t>03.01.02.04.07.03.03</t>
  </si>
  <si>
    <t>Montaje de instalación hidráulica en Cámara de Derivacion 03</t>
  </si>
  <si>
    <t>03.01.02.04.08</t>
  </si>
  <si>
    <t>03.01.02.04.08.01</t>
  </si>
  <si>
    <t>03.01.02.04.08.02</t>
  </si>
  <si>
    <t>03.01.02.04.08.03</t>
  </si>
  <si>
    <t>03.01.02.04.08.04</t>
  </si>
  <si>
    <t>03.01.02.04.09</t>
  </si>
  <si>
    <t>03.01.02.04.09.01</t>
  </si>
  <si>
    <t>03.01.02.04.09.02</t>
  </si>
  <si>
    <t>03.01.02.05</t>
  </si>
  <si>
    <t>LCS7 TRAMO DE CD-06 A CD-05</t>
  </si>
  <si>
    <t>03.01.02.05.01</t>
  </si>
  <si>
    <t>03.01.02.05.01.01</t>
  </si>
  <si>
    <t>03.01.02.05.01.02</t>
  </si>
  <si>
    <t>03.01.02.05.01.03</t>
  </si>
  <si>
    <t>03.01.02.05.01.04</t>
  </si>
  <si>
    <t>03.01.02.05.01.05</t>
  </si>
  <si>
    <t>03.01.02.05.01.06</t>
  </si>
  <si>
    <t>03.01.02.05.01.07</t>
  </si>
  <si>
    <t>03.01.02.05.02</t>
  </si>
  <si>
    <t>03.01.02.05.02.01</t>
  </si>
  <si>
    <t>Excavac. Zanja (máq) p/tub. Terr-normal saturado DN 500 - 630 DE 2,01 m a 2,50 m prof</t>
  </si>
  <si>
    <t>03.01.02.05.02.02</t>
  </si>
  <si>
    <t>Excavac. Zanja (máq) p/tub. Terr-normal saturado DN 500 - 630 DE 2,51 m a 3,00 m prof</t>
  </si>
  <si>
    <t>03.01.02.05.02.03</t>
  </si>
  <si>
    <t>Excavac. Zanja (máq) p/tub. Terr-normal saturado DN 500 - 630 DE 3,01 m a 3,50 m prof</t>
  </si>
  <si>
    <t>03.01.02.05.02.04</t>
  </si>
  <si>
    <t>Excavac. Zanja (máq) p/tub. Terr-normal saturado DN 500 - 630 DE 3,51 m a 4,00 m prof</t>
  </si>
  <si>
    <t>03.01.02.05.02.05</t>
  </si>
  <si>
    <t>Refine y nivel de zanja t-normal saturado p/tub. DN  500 -  600  para toda prof.</t>
  </si>
  <si>
    <t>03.01.02.05.02.06</t>
  </si>
  <si>
    <t>Relleno comp.zanja(máq)p/tub.t-normal"S" DN  500 -  630  de 2,01 m a 2,50 m prof.</t>
  </si>
  <si>
    <t>03.01.02.05.02.07</t>
  </si>
  <si>
    <t>Relleno comp.zanja(máq)p/tub.t-normal"S" DN  500 -  630  de 2,51 m a 3,00 m prof.</t>
  </si>
  <si>
    <t>03.01.02.05.02.08</t>
  </si>
  <si>
    <t>Relleno comp.zanja(máq)p/tub.t-normal"S" DN  500 -  630  de 3,01 m a 3,50 m prof.</t>
  </si>
  <si>
    <t>03.01.02.05.02.09</t>
  </si>
  <si>
    <t>Relleno comp.zanja(máq)p/tub.t-normal"S" DN  500 -  630  de 3,51 m a 4,00 m prof.</t>
  </si>
  <si>
    <t>03.01.02.05.02.10</t>
  </si>
  <si>
    <t>03.01.02.05.02.11</t>
  </si>
  <si>
    <t>Elimin. desmonte(c+v) t-normal "S" D=20km p/tub. DN  500 -  630 DE 2.01 m a 2.50 m</t>
  </si>
  <si>
    <t>03.01.02.05.02.12</t>
  </si>
  <si>
    <t>Elimin. desmonte(c+v) t-normal "S" D=20km p/tub. DN  500 -  630 DE 2.51 m a 3.00 m</t>
  </si>
  <si>
    <t>03.01.02.05.02.13</t>
  </si>
  <si>
    <t>Elimin. desmonte(c+v) t-normal "S" D=20km p/tub. DN  500 -  630 DE 3.01 m a 3.50 m</t>
  </si>
  <si>
    <t>03.01.02.05.02.14</t>
  </si>
  <si>
    <t>Elimin. desmonte(c+v) t-normal "S" D=20km p/tub. DN  500 -  630 DE 3.51 m a 4.00 m</t>
  </si>
  <si>
    <t>03.01.02.05.03</t>
  </si>
  <si>
    <t>03.01.02.05.03.01</t>
  </si>
  <si>
    <t>03.01.02.05.03.02</t>
  </si>
  <si>
    <t>03.01.02.05.03.03</t>
  </si>
  <si>
    <t>03.01.02.05.03.04</t>
  </si>
  <si>
    <t>03.01.02.05.04</t>
  </si>
  <si>
    <t>03.01.02.05.04.01</t>
  </si>
  <si>
    <t>Tubería de hierro ductil C-30 (bares) DN 500 incl. anillo + 2% desperdicio</t>
  </si>
  <si>
    <t>03.01.02.05.04.02</t>
  </si>
  <si>
    <t>Tubería de hierro ductil Acerrojada ISO 2531-1991 C-30 (bares) DN 500 incl. anillo + 2% desperdicio</t>
  </si>
  <si>
    <t>03.01.02.05.04.03</t>
  </si>
  <si>
    <t>Instalación de tubería de hierro dúctil DN 500 incluye prueba hidráulica</t>
  </si>
  <si>
    <t>03.01.02.05.05</t>
  </si>
  <si>
    <t>03.01.02.05.05.01</t>
  </si>
  <si>
    <t>Codo hierro ductil de 45" (1/8) ISO 2531-1991 C30 DN 500 (acerrojado)</t>
  </si>
  <si>
    <t>03.01.02.05.05.02</t>
  </si>
  <si>
    <t>Codo hierro ductil de 22.5" (1/8) ISO 2531-1991 C30 DN 500 (acerrojado)</t>
  </si>
  <si>
    <t>03.01.02.05.05.03</t>
  </si>
  <si>
    <t>Codo hierro ductil de 11.25" (1/8) ISO 2531-1991 C30 DN 500 (acerrojado)</t>
  </si>
  <si>
    <t>03.01.02.05.05.04</t>
  </si>
  <si>
    <t>03.01.02.05.06</t>
  </si>
  <si>
    <t>03.01.02.05.06.01</t>
  </si>
  <si>
    <t>03.01.02.05.06.02</t>
  </si>
  <si>
    <t>03.01.02.05.07</t>
  </si>
  <si>
    <t>03.01.02.05.07.01</t>
  </si>
  <si>
    <t>03.01.02.05.07.01.01</t>
  </si>
  <si>
    <t>Cámara p/válvula aire en t. normal de 2,01 - 2,50 m prof.</t>
  </si>
  <si>
    <t>03.01.02.05.07.01.02</t>
  </si>
  <si>
    <t>Valvula de aire triple efecto PN 16 DN 100mm</t>
  </si>
  <si>
    <t>03.01.02.05.07.01.03</t>
  </si>
  <si>
    <t>Suministro instalación hidráulica para válvula de aire DN 100 en linea DN 500 (TIPICO III)</t>
  </si>
  <si>
    <t>03.01.02.05.07.01.04</t>
  </si>
  <si>
    <t>Montaje de válvula de aire DN 100 e instalación hidráulica</t>
  </si>
  <si>
    <t>03.01.02.05.07.02</t>
  </si>
  <si>
    <t>03.01.02.05.07.02.01</t>
  </si>
  <si>
    <t>03.01.02.05.07.02.02</t>
  </si>
  <si>
    <t>03.01.02.05.07.02.03</t>
  </si>
  <si>
    <t>Suministro instalación hidráulica para válvula de purga DN 150 en línea DN 500 (TIPICO II)</t>
  </si>
  <si>
    <t>03.01.02.05.07.02.04</t>
  </si>
  <si>
    <t>03.01.02.05.07.03</t>
  </si>
  <si>
    <t>CAMARA DE DERIVACION CD-5</t>
  </si>
  <si>
    <t>03.01.02.05.07.03.01</t>
  </si>
  <si>
    <t>Suministro instalación hidráulica p/camara de Derivacion CD-5</t>
  </si>
  <si>
    <t>03.01.02.05.07.03.02</t>
  </si>
  <si>
    <t>Construccion de camara de derivacion CD-05</t>
  </si>
  <si>
    <t>03.01.02.05.07.03.03</t>
  </si>
  <si>
    <t>Montaje de instalación hidráulica en Cámara de Derivacion 05</t>
  </si>
  <si>
    <t>03.01.02.05.08</t>
  </si>
  <si>
    <t>03.01.02.05.08.01</t>
  </si>
  <si>
    <t>03.01.02.05.08.02</t>
  </si>
  <si>
    <t>03.01.02.05.08.03</t>
  </si>
  <si>
    <t>Cruce de Tubería por debajo de un canal rectangular</t>
  </si>
  <si>
    <t>03.01.02.05.08.04</t>
  </si>
  <si>
    <t>Cruce de Tubería DN 500mm con camisa de 30" por debajo de línea ferrea (RAMMING)</t>
  </si>
  <si>
    <t>03.01.02.05.08.05</t>
  </si>
  <si>
    <t>Pozo de ataque (10.00x4.00x3.60)</t>
  </si>
  <si>
    <t>03.01.02.05.08.06</t>
  </si>
  <si>
    <t>Pozo de salida (6.00x4.00x3.40)</t>
  </si>
  <si>
    <t>03.01.02.05.09</t>
  </si>
  <si>
    <t>03.01.02.05.09.01</t>
  </si>
  <si>
    <t>03.01.02.06</t>
  </si>
  <si>
    <t>LCS8 TRAMO DE CD-06 A CD-10</t>
  </si>
  <si>
    <t>03.01.02.06.01</t>
  </si>
  <si>
    <t>03.01.02.06.01.01</t>
  </si>
  <si>
    <t>03.01.02.06.01.02</t>
  </si>
  <si>
    <t>03.01.02.06.01.03</t>
  </si>
  <si>
    <t>03.01.02.06.01.04</t>
  </si>
  <si>
    <t>03.01.02.06.01.05</t>
  </si>
  <si>
    <t>03.01.02.06.01.06</t>
  </si>
  <si>
    <t>03.01.02.06.01.07</t>
  </si>
  <si>
    <t>03.01.02.06.02</t>
  </si>
  <si>
    <t>03.01.02.06.02.01</t>
  </si>
  <si>
    <t>Excavac. Zanja (máq) p/tub. Terr-normal DN 700 - 800 DE 2,51 m a 3,00 m prof</t>
  </si>
  <si>
    <t>03.01.02.06.02.02</t>
  </si>
  <si>
    <t>Excavac. Zanja (máq) p/tub. Terr-normal DN 700 - 800 DE 3,01 m a 3,50 m prof</t>
  </si>
  <si>
    <t>03.01.02.06.02.03</t>
  </si>
  <si>
    <t>Excavac. Zanja (máq) p/tub. Terr-normal DN 700 - 800 DE 3,51 m a 4,00 m prof</t>
  </si>
  <si>
    <t>03.01.02.06.02.04</t>
  </si>
  <si>
    <t>Excavac. Zanja (máq) p/tub. Terr-normal DN 700 - 800 DE 4,01 m a 5,00 m prof</t>
  </si>
  <si>
    <t>03.01.02.06.02.05</t>
  </si>
  <si>
    <t>Excavac. Zanja (máq) p/tub. Terr-normal DN 700 - 800 DE 5,01 m a 6,00 m prof</t>
  </si>
  <si>
    <t>03.01.02.06.02.06</t>
  </si>
  <si>
    <t>03.01.02.06.02.07</t>
  </si>
  <si>
    <t>Relleno comp.zanja (máq) p/tub. t-normal DN 700 - 800 de 2,51 m a 3,00 m prof..</t>
  </si>
  <si>
    <t>03.01.02.06.02.08</t>
  </si>
  <si>
    <t>Relleno comp.zanja (máq) p/tub. t-normal DN 700 - 800 de 3,01 m a 3,50 m prof..</t>
  </si>
  <si>
    <t>03.01.02.06.02.09</t>
  </si>
  <si>
    <t>Relleno comp.zanja (máq) p/tub. t-normal DN 700 - 800 de 3,51 m a 4,00 m prof..</t>
  </si>
  <si>
    <t>03.01.02.06.02.10</t>
  </si>
  <si>
    <t>Relleno comp.zanja (máq) p/tub. t-normal DN 700 - 800 de 4,01 m a 5,00 m prof..</t>
  </si>
  <si>
    <t>03.01.02.06.02.11</t>
  </si>
  <si>
    <t>Relleno comp.zanja (máq) p/tub. t-normal DN 700 - 800 de 5,01 m a 6,00 m prof..</t>
  </si>
  <si>
    <t>03.01.02.06.02.12</t>
  </si>
  <si>
    <t>03.01.02.06.03</t>
  </si>
  <si>
    <t>03.01.02.06.03.01</t>
  </si>
  <si>
    <t>03.01.02.06.03.02</t>
  </si>
  <si>
    <t>03.01.02.06.03.03</t>
  </si>
  <si>
    <t>03.01.02.06.03.04</t>
  </si>
  <si>
    <t>03.01.02.06.03.05</t>
  </si>
  <si>
    <t>03.01.02.06.04</t>
  </si>
  <si>
    <t>03.01.02.06.04.01</t>
  </si>
  <si>
    <t>Tubería de hierro ductil C-40 (bares) DN 700 incl. anillo + 2% desperdicio</t>
  </si>
  <si>
    <t>03.01.02.06.04.02</t>
  </si>
  <si>
    <t>Tubería de hierro ductil Acerrojada ISO 2531-1991 C-25 (bares) DN 700 incl. anillo + 2% desperdicio</t>
  </si>
  <si>
    <t>03.01.02.06.04.03</t>
  </si>
  <si>
    <t>03.01.02.06.05</t>
  </si>
  <si>
    <t>03.01.02.06.05.01</t>
  </si>
  <si>
    <t>Codo hierro ductil de 45" (1/8) ISO 2531-1991 C25 DN 700 (acerrojado)</t>
  </si>
  <si>
    <t>03.01.02.06.05.02</t>
  </si>
  <si>
    <t>Codo hierro ductil de 22.5" (1/16) ISO 2531-1991 C25 DN 700 (acerrojado)</t>
  </si>
  <si>
    <t>03.01.02.06.05.03</t>
  </si>
  <si>
    <t>Codo hierro ductil de 11.25" (1/8) ISO 2531-1991 C25 DN 700 (acerrojado)</t>
  </si>
  <si>
    <t>03.01.02.06.05.04</t>
  </si>
  <si>
    <t>03.01.02.06.06</t>
  </si>
  <si>
    <t>03.01.02.06.06.01</t>
  </si>
  <si>
    <t>03.01.02.06.06.02</t>
  </si>
  <si>
    <t>03.01.02.06.07</t>
  </si>
  <si>
    <t>03.01.02.06.07.01</t>
  </si>
  <si>
    <t>03.01.02.06.07.01.01</t>
  </si>
  <si>
    <t>Camara tipo III p/ valvula de aire en terr-normal de 3,01 m a 3,50 m prof</t>
  </si>
  <si>
    <t>03.01.02.06.07.01.02</t>
  </si>
  <si>
    <t>03.01.02.06.07.01.03</t>
  </si>
  <si>
    <t>03.01.02.06.07.01.04</t>
  </si>
  <si>
    <t>03.01.02.06.07.01.05</t>
  </si>
  <si>
    <t>03.01.02.06.07.01.06</t>
  </si>
  <si>
    <t>Suministro instalación hidráulica para válvula de aire DN 50 en linea DN 750 (TIPICO III)</t>
  </si>
  <si>
    <t>03.01.02.06.07.01.07</t>
  </si>
  <si>
    <t>Suministro instalación hidráulica para válvula de aire DN 150 en linea DN 750 (TIPICO III)</t>
  </si>
  <si>
    <t>03.01.02.06.07.01.08</t>
  </si>
  <si>
    <t>03.01.02.06.07.01.09</t>
  </si>
  <si>
    <t>03.01.02.06.07.02</t>
  </si>
  <si>
    <t>03.01.02.06.07.02.01</t>
  </si>
  <si>
    <t>03.01.02.06.07.02.02</t>
  </si>
  <si>
    <t>03.01.02.06.07.02.03</t>
  </si>
  <si>
    <t>03.01.02.06.07.02.04</t>
  </si>
  <si>
    <t>Suministro instalación hidráulica para válvula de purga DN 200 en línea DN 700 (TIPICO II)</t>
  </si>
  <si>
    <t>03.01.02.06.07.02.05</t>
  </si>
  <si>
    <t>03.01.02.06.07.03</t>
  </si>
  <si>
    <t>CAMARA DE DERIVACION CD-10</t>
  </si>
  <si>
    <t>03.01.02.06.07.03.01</t>
  </si>
  <si>
    <t>Suministro instalación hidráulica p/camara de Derivacion CD-10</t>
  </si>
  <si>
    <t>03.01.02.06.07.03.02</t>
  </si>
  <si>
    <t>Construccion de camara de derivacion CD-10</t>
  </si>
  <si>
    <t>03.01.02.06.07.03.03</t>
  </si>
  <si>
    <t>Montaje de instalación hidráulica en Cámara de Derivacion 10</t>
  </si>
  <si>
    <t>03.01.02.06.08</t>
  </si>
  <si>
    <t>03.01.02.06.08.01</t>
  </si>
  <si>
    <t>03.01.02.06.08.02</t>
  </si>
  <si>
    <t>03.01.02.06.08.03</t>
  </si>
  <si>
    <t>03.01.02.06.08.04</t>
  </si>
  <si>
    <t>Protección en redes existentes agua potable de DN 500 a 600</t>
  </si>
  <si>
    <t>03.01.02.06.08.05</t>
  </si>
  <si>
    <t>03.01.02.06.08.06</t>
  </si>
  <si>
    <t>03.01.02.06.08.07</t>
  </si>
  <si>
    <t>03.01.02.06.08.08</t>
  </si>
  <si>
    <t>Cruce de Tubería DN 700mm con camisa de 36" por debajo de canales de concreto (RAMMING) - PROG: 1+555</t>
  </si>
  <si>
    <t>03.01.02.06.08.09</t>
  </si>
  <si>
    <t>Cruce de Tubería DN 700mm con camisa de 36" por debajo de canales de concreto (RAMMING) - PROG: 2+286</t>
  </si>
  <si>
    <t>03.01.02.06.08.10</t>
  </si>
  <si>
    <t>Cruce de Tubería DN 700mm con camisa de 36" por debajo de línea ferrea (RAMMING) - PROG: 0+097</t>
  </si>
  <si>
    <t>03.01.02.06.08.11</t>
  </si>
  <si>
    <t>Pozo de ataque (10.00x4.00x3.70)</t>
  </si>
  <si>
    <t>03.01.02.06.08.12</t>
  </si>
  <si>
    <t>Pozo de Salida (6.00x4.00x3.50)</t>
  </si>
  <si>
    <t>03.01.02.06.08.13</t>
  </si>
  <si>
    <t>Cruce de Tubería DN 700mm con camisa de 36" por debajo de línea ferrea (RAMMING) - PROG: 4+450</t>
  </si>
  <si>
    <t>03.01.02.06.08.14</t>
  </si>
  <si>
    <t>Pozo de ataque (10.00x3.00x3.50)</t>
  </si>
  <si>
    <t>03.01.02.06.08.15</t>
  </si>
  <si>
    <t>Pozo de salida (6.00x3.00x3.60)</t>
  </si>
  <si>
    <t>03.01.02.06.09</t>
  </si>
  <si>
    <t>03.01.02.06.09.01</t>
  </si>
  <si>
    <t>03.01.02.07</t>
  </si>
  <si>
    <t>LCS9 TRAMO DE CD-10 A CD-11</t>
  </si>
  <si>
    <t>03.01.02.07.01</t>
  </si>
  <si>
    <t>03.01.02.07.01.01</t>
  </si>
  <si>
    <t>03.01.02.07.01.02</t>
  </si>
  <si>
    <t>03.01.02.07.01.03</t>
  </si>
  <si>
    <t>03.01.02.07.01.04</t>
  </si>
  <si>
    <t>03.01.02.07.01.05</t>
  </si>
  <si>
    <t>03.01.02.07.01.06</t>
  </si>
  <si>
    <t>03.01.02.07.01.07</t>
  </si>
  <si>
    <t>03.01.02.07.02</t>
  </si>
  <si>
    <t>03.01.02.07.02.01</t>
  </si>
  <si>
    <t>03.01.02.07.02.02</t>
  </si>
  <si>
    <t>03.01.02.07.02.03</t>
  </si>
  <si>
    <t>03.01.02.07.02.04</t>
  </si>
  <si>
    <t>03.01.02.07.02.05</t>
  </si>
  <si>
    <t>03.01.02.07.02.06</t>
  </si>
  <si>
    <t>03.01.02.07.02.07</t>
  </si>
  <si>
    <t>03.01.02.07.02.08</t>
  </si>
  <si>
    <t>03.01.02.07.02.09</t>
  </si>
  <si>
    <t>03.01.02.07.02.10</t>
  </si>
  <si>
    <t>03.01.02.07.02.11</t>
  </si>
  <si>
    <t>03.01.02.07.03</t>
  </si>
  <si>
    <t>03.01.02.07.03.01</t>
  </si>
  <si>
    <t>03.01.02.07.03.02</t>
  </si>
  <si>
    <t>03.01.02.07.03.03</t>
  </si>
  <si>
    <t>03.01.02.07.04</t>
  </si>
  <si>
    <t>03.01.02.07.04.01</t>
  </si>
  <si>
    <t>Tubería de hierro ductil C-30 (bares) DN 600 incl. anillo + 2% desperdicio</t>
  </si>
  <si>
    <t>03.01.02.07.04.02</t>
  </si>
  <si>
    <t>Tubería de hierro ductil Acerrojada ISO 2531-1991 C-25 (bares) DN 600 incl. anillo + 2% desperdicio</t>
  </si>
  <si>
    <t>03.01.02.07.04.03</t>
  </si>
  <si>
    <t>03.01.02.07.05</t>
  </si>
  <si>
    <t>03.01.02.07.05.01</t>
  </si>
  <si>
    <t>03.01.02.07.05.02</t>
  </si>
  <si>
    <t>03.01.02.07.06</t>
  </si>
  <si>
    <t>03.01.02.07.06.01</t>
  </si>
  <si>
    <t>Codo hierro ductil de 45" (1/8) ISO 2531-1991 C40 DN 600 (acerrojado)</t>
  </si>
  <si>
    <t>03.01.02.07.06.02</t>
  </si>
  <si>
    <t>Codo hierro ductil de 11.25" (1/32) ISO 2531-1991 C40 DN 600 (acerrojado)</t>
  </si>
  <si>
    <t>03.01.02.07.06.03</t>
  </si>
  <si>
    <t>03.01.02.07.07</t>
  </si>
  <si>
    <t>CAMARA DE DERIVACION CD-11</t>
  </si>
  <si>
    <t>03.01.02.07.07.01</t>
  </si>
  <si>
    <t>Suministro instalación hidráulica p/camara de Derivacion CD-11</t>
  </si>
  <si>
    <t>03.01.02.07.07.02</t>
  </si>
  <si>
    <t>Construccion de camara de derivacion CD-11</t>
  </si>
  <si>
    <t>03.01.02.07.07.03</t>
  </si>
  <si>
    <t>Montaje de instalación hidráulica en Cámara de Derivacion 11</t>
  </si>
  <si>
    <t>03.01.02.07.08</t>
  </si>
  <si>
    <t>03.01.02.07.08.01</t>
  </si>
  <si>
    <t>03.01.02.07.08.02</t>
  </si>
  <si>
    <t>03.01.02.07.09</t>
  </si>
  <si>
    <t>03.01.02.07.09.01</t>
  </si>
  <si>
    <t>03.01.02.08</t>
  </si>
  <si>
    <t>LCS10 TRAMO DE CD-11 A RAE-04</t>
  </si>
  <si>
    <t>03.01.02.08.01</t>
  </si>
  <si>
    <t>03.01.02.08.01.01</t>
  </si>
  <si>
    <t>03.01.02.08.01.02</t>
  </si>
  <si>
    <t>03.01.02.08.01.03</t>
  </si>
  <si>
    <t>03.01.02.08.01.04</t>
  </si>
  <si>
    <t>03.01.02.08.01.05</t>
  </si>
  <si>
    <t>03.01.02.08.01.06</t>
  </si>
  <si>
    <t>03.01.02.08.01.07</t>
  </si>
  <si>
    <t>03.01.02.08.02</t>
  </si>
  <si>
    <t>03.01.02.08.02.01</t>
  </si>
  <si>
    <t>Excavac. zanja (máq.) p/tub. terr-normal DN 300 - 350 de 1,26 m a 1,50 m prof.</t>
  </si>
  <si>
    <t>03.01.02.08.02.02</t>
  </si>
  <si>
    <t>03.01.02.08.02.03</t>
  </si>
  <si>
    <t>Excavac. zanja (máq.) p/tub. terr-normal DN 300- 350 de 1,76 m a 2,00 m prof.</t>
  </si>
  <si>
    <t>03.01.02.08.02.04</t>
  </si>
  <si>
    <t>Excavac. zanja (máq.) p/tub. terr-normal DN 300- 350 de 2,01 m a 2,50 m prof.</t>
  </si>
  <si>
    <t>03.01.02.08.02.05</t>
  </si>
  <si>
    <t>Excavac. zanja (máq.) p/tub. terr-normal DN 300- 350 de 2,51 m a 3,00 m prof.</t>
  </si>
  <si>
    <t>03.01.02.08.02.06</t>
  </si>
  <si>
    <t>Excavac. zanja (máq.) p/tub. terr-normal DN 300- 350 de 3,01 m a 3,50 m prof.</t>
  </si>
  <si>
    <t>03.01.02.08.02.07</t>
  </si>
  <si>
    <t>Excavac. zanja (máq.) p/tub. terr-normal DN 300- 350 de 3,51 m a 4,00 m prof.</t>
  </si>
  <si>
    <t>03.01.02.08.02.08</t>
  </si>
  <si>
    <t>Excavac. zanja (máq.) p/tub. terr-normal DN 300- 350 de 4,01 m a 5,00 m prof.</t>
  </si>
  <si>
    <t>03.01.02.08.02.09</t>
  </si>
  <si>
    <t>03.01.02.08.02.10</t>
  </si>
  <si>
    <t>Relleno Zanja (máq) p/tub. Terr-normal DN 300 - 355 DE 1,26 m a 1,50 m prof</t>
  </si>
  <si>
    <t>03.01.02.08.02.11</t>
  </si>
  <si>
    <t>Relleno Zanja (máq) p/tub. Terr-normal DN 300 - 355 DE 1,51 m a 1,75 m prof</t>
  </si>
  <si>
    <t>03.01.02.08.02.12</t>
  </si>
  <si>
    <t>Relleno Zanja (máq) p/tub. Terr-normal DN 300 - 355 DE 1,76 m a 2,00 m prof</t>
  </si>
  <si>
    <t>03.01.02.08.02.13</t>
  </si>
  <si>
    <t>Relleno Zanja (máq) p/tub. Terr-normal DN 300 - 355 DE 2,01 m a 2,50 m prof</t>
  </si>
  <si>
    <t>03.01.02.08.02.14</t>
  </si>
  <si>
    <t>Relleno Zanja (máq) p/tub. Terr-normal DN 300 - 355 DE 2,51 m a 3,00 m prof</t>
  </si>
  <si>
    <t>03.01.02.08.02.15</t>
  </si>
  <si>
    <t>Relleno Zanja (máq) p/tub. Terr-normal DN 300 - 355 DE 3,01 m a 3,50 m prof</t>
  </si>
  <si>
    <t>03.01.02.08.02.16</t>
  </si>
  <si>
    <t>Relleno Zanja (máq) p/tub. Terr-normal DN 300 - 355 DE 3,51 m a 4,00 m prof</t>
  </si>
  <si>
    <t>03.01.02.08.02.17</t>
  </si>
  <si>
    <t>Relleno Zanja (máq) p/tub. Terr-normal DN 300 - 355 DE 4,01 m a 5,00 m prof</t>
  </si>
  <si>
    <t>03.01.02.08.02.18</t>
  </si>
  <si>
    <t>03.01.02.08.03</t>
  </si>
  <si>
    <t>03.01.02.08.03.01</t>
  </si>
  <si>
    <t>03.01.02.08.03.02</t>
  </si>
  <si>
    <t>03.01.02.08.03.03</t>
  </si>
  <si>
    <t>03.01.02.08.03.04</t>
  </si>
  <si>
    <t>03.01.02.08.03.05</t>
  </si>
  <si>
    <t>03.01.02.08.03.06</t>
  </si>
  <si>
    <t>03.01.02.08.03.07</t>
  </si>
  <si>
    <t>03.01.02.08.04</t>
  </si>
  <si>
    <t>03.01.02.08.04.01</t>
  </si>
  <si>
    <t>03.01.02.08.04.02</t>
  </si>
  <si>
    <t>Tubería de hierro ductil Acerrojada ISO 2531-1991 C-40 (bares) DN 300 incl. anillo + 2% desperdicio</t>
  </si>
  <si>
    <t>03.01.02.08.04.03</t>
  </si>
  <si>
    <t>Instalación de tubería de hierro dúctil DN 300 incluye prueba hidráulica</t>
  </si>
  <si>
    <t>03.01.02.08.05</t>
  </si>
  <si>
    <t>03.01.02.08.05.01</t>
  </si>
  <si>
    <t>Codo hierro ductil de 45" (1/8) ISO 2531-1991 C40 DN 300 (acerrojado)</t>
  </si>
  <si>
    <t>03.01.02.08.05.02</t>
  </si>
  <si>
    <t>Codo hierro ductil de 22.5" (1/8) ISO 2531-1991 C40 DN 300 (acerrojado)</t>
  </si>
  <si>
    <t>03.01.02.08.05.03</t>
  </si>
  <si>
    <t>Codo hierro ductil de 11.25" (1/8) ISO 2531-1991 C40 DN 300 (acerrojado)</t>
  </si>
  <si>
    <t>03.01.02.08.05.04</t>
  </si>
  <si>
    <t>03.01.02.08.06</t>
  </si>
  <si>
    <t>03.01.02.08.06.01</t>
  </si>
  <si>
    <t>03.01.02.08.06.02</t>
  </si>
  <si>
    <t>Prueba hidráulica de tubería agua potable (incl. desinfección) DN 300</t>
  </si>
  <si>
    <t>03.01.02.08.07</t>
  </si>
  <si>
    <t>03.01.02.08.07.01</t>
  </si>
  <si>
    <t>03.01.02.08.07.02</t>
  </si>
  <si>
    <t>03.01.02.08.07.03</t>
  </si>
  <si>
    <t>Suministro instalación hidráulica para válvula de aire DN 50 en linea DN 300 (TIPICO IV)</t>
  </si>
  <si>
    <t>03.01.02.08.07.04</t>
  </si>
  <si>
    <t>03.01.02.08.08</t>
  </si>
  <si>
    <t>03.01.02.08.08.01</t>
  </si>
  <si>
    <t>03.01.02.08.08.02</t>
  </si>
  <si>
    <t>03.01.02.08.08.03</t>
  </si>
  <si>
    <t>03.01.02.09</t>
  </si>
  <si>
    <t>LCS11 TRAMO DE CD-11 A RAE-02</t>
  </si>
  <si>
    <t>03.01.02.09.01</t>
  </si>
  <si>
    <t>03.01.02.09.01.01</t>
  </si>
  <si>
    <t>03.01.02.09.01.02</t>
  </si>
  <si>
    <t>03.01.02.09.01.03</t>
  </si>
  <si>
    <t>03.01.02.09.01.04</t>
  </si>
  <si>
    <t>03.01.02.09.01.05</t>
  </si>
  <si>
    <t>03.01.02.09.01.06</t>
  </si>
  <si>
    <t>03.01.02.09.01.07</t>
  </si>
  <si>
    <t>03.01.02.09.02</t>
  </si>
  <si>
    <t>03.01.02.09.02.01</t>
  </si>
  <si>
    <t>03.01.02.09.02.02</t>
  </si>
  <si>
    <t>Excavac. Zanja (máq) p/tub. Terr-normal DN 500 - 630 DE 2,51 m a 3,00 m prof</t>
  </si>
  <si>
    <t>03.01.02.09.02.03</t>
  </si>
  <si>
    <t>Excavac. Zanja (máq) p/tub. Terr-normal DN 500 - 630 DE 3,01 m a 3,50 m prof</t>
  </si>
  <si>
    <t>03.01.02.09.02.04</t>
  </si>
  <si>
    <t>Excavac. Zanja (máq) p/tub. Terr-normal DN 500 - 630 DE 3,51 m a 4,00 m prof</t>
  </si>
  <si>
    <t>03.01.02.09.02.05</t>
  </si>
  <si>
    <t>Excavac. Zanja (máq) p/tub. Terr-normal DN 500 - 630 DE 4,01 m a 5,00 m prof</t>
  </si>
  <si>
    <t>03.01.02.09.02.06</t>
  </si>
  <si>
    <t>03.01.02.09.02.07</t>
  </si>
  <si>
    <t>Relleno Zanja (máq) p/tub. Terr-normal DN 500 - 630 DE 2,01 m a 2,50 m prof</t>
  </si>
  <si>
    <t>03.01.02.09.02.08</t>
  </si>
  <si>
    <t>Relleno Zanja (máq) p/tub. Terr-normal DN 500 - 630 DE 2,51 m a 3,00 m prof</t>
  </si>
  <si>
    <t>03.01.02.09.02.09</t>
  </si>
  <si>
    <t>Relleno Zanja (máq) p/tub. Terr-normal DN 500 - 630 DE 3,01 m a 3,50 m prof</t>
  </si>
  <si>
    <t>03.01.02.09.02.10</t>
  </si>
  <si>
    <t>Relleno Zanja (máq) p/tub. Terr-normal DN 500 - 630 DE 3,51 m a 4,00 m prof</t>
  </si>
  <si>
    <t>03.01.02.09.02.11</t>
  </si>
  <si>
    <t>Relleno Zanja (máq) p/tub. Terr-normal DN 500 - 630 DE 4,01 m a 5,00 m prof</t>
  </si>
  <si>
    <t>03.01.02.09.02.12</t>
  </si>
  <si>
    <t>03.01.02.09.03</t>
  </si>
  <si>
    <t>03.01.02.09.03.01</t>
  </si>
  <si>
    <t>03.01.02.09.03.02</t>
  </si>
  <si>
    <t>03.01.02.09.03.03</t>
  </si>
  <si>
    <t>03.01.02.09.03.04</t>
  </si>
  <si>
    <t>03.01.02.09.03.05</t>
  </si>
  <si>
    <t>03.01.02.09.04</t>
  </si>
  <si>
    <t>03.01.02.09.04.01</t>
  </si>
  <si>
    <t>03.01.02.09.04.02</t>
  </si>
  <si>
    <t>03.01.02.09.04.03</t>
  </si>
  <si>
    <t>03.01.02.09.05</t>
  </si>
  <si>
    <t>03.01.02.09.05.01</t>
  </si>
  <si>
    <t>03.01.02.09.05.02</t>
  </si>
  <si>
    <t>03.01.02.09.05.03</t>
  </si>
  <si>
    <t>03.01.02.09.05.04</t>
  </si>
  <si>
    <t>03.01.02.09.06</t>
  </si>
  <si>
    <t>03.01.02.09.06.01</t>
  </si>
  <si>
    <t>03.01.02.09.06.02</t>
  </si>
  <si>
    <t>03.01.02.09.07</t>
  </si>
  <si>
    <t>03.01.02.09.07.01</t>
  </si>
  <si>
    <t>03.01.02.09.07.01.01</t>
  </si>
  <si>
    <t>03.01.02.09.07.01.02</t>
  </si>
  <si>
    <t>03.01.02.09.07.01.03</t>
  </si>
  <si>
    <t>03.01.02.09.07.01.04</t>
  </si>
  <si>
    <t>03.01.02.09.07.01.05</t>
  </si>
  <si>
    <t>03.01.02.09.07.02</t>
  </si>
  <si>
    <t>03.01.02.09.07.02.01</t>
  </si>
  <si>
    <t>03.01.02.09.07.02.02</t>
  </si>
  <si>
    <t>03.01.02.09.07.02.03</t>
  </si>
  <si>
    <t>03.01.02.09.07.02.04</t>
  </si>
  <si>
    <t>03.01.02.09.07.02.05</t>
  </si>
  <si>
    <t>03.01.02.09.08</t>
  </si>
  <si>
    <t>03.01.02.09.08.01</t>
  </si>
  <si>
    <t>03.01.02.09.08.02</t>
  </si>
  <si>
    <t>03.01.02.09.08.03</t>
  </si>
  <si>
    <t>03.01.02.09.08.04</t>
  </si>
  <si>
    <t>03.01.02.09.08.05</t>
  </si>
  <si>
    <t>Cruce de Tubería DN 500mm con camisa de 30" por debajo de canales de concreto (RAMMING)</t>
  </si>
  <si>
    <t>03.01.02.09.09</t>
  </si>
  <si>
    <t>03.01.02.09.09.01</t>
  </si>
  <si>
    <t>03.01.02.09.09.02</t>
  </si>
  <si>
    <t>Corte+rotura, ED y reposición de vereda  rígida f'c 175 kg/cm2 de 10 cm espesor</t>
  </si>
  <si>
    <t>03.01.02.09.09.03</t>
  </si>
  <si>
    <t>Corte+rotura, ED y reposición de escaleras f'c 175 kg/cm2 (cemento P-V)</t>
  </si>
  <si>
    <t>03.01.02.10</t>
  </si>
  <si>
    <t>LCS12 TRAMO DE CD-10 A CD-12</t>
  </si>
  <si>
    <t>03.01.02.10.01</t>
  </si>
  <si>
    <t>03.01.02.10.01.01</t>
  </si>
  <si>
    <t>03.01.02.10.01.02</t>
  </si>
  <si>
    <t>03.01.02.10.01.03</t>
  </si>
  <si>
    <t>03.01.02.10.01.04</t>
  </si>
  <si>
    <t>03.01.02.10.01.05</t>
  </si>
  <si>
    <t>03.01.02.10.01.06</t>
  </si>
  <si>
    <t>03.01.02.10.01.07</t>
  </si>
  <si>
    <t>03.01.02.10.02</t>
  </si>
  <si>
    <t>03.01.02.10.02.01</t>
  </si>
  <si>
    <t>03.01.02.10.02.02</t>
  </si>
  <si>
    <t>03.01.02.10.02.03</t>
  </si>
  <si>
    <t>03.01.02.10.02.04</t>
  </si>
  <si>
    <t>03.01.02.10.02.05</t>
  </si>
  <si>
    <t>03.01.02.10.02.06</t>
  </si>
  <si>
    <t>03.01.02.10.02.07</t>
  </si>
  <si>
    <t>03.01.02.10.02.08</t>
  </si>
  <si>
    <t>03.01.02.10.02.09</t>
  </si>
  <si>
    <t>03.01.02.10.02.10</t>
  </si>
  <si>
    <t>03.01.02.10.02.11</t>
  </si>
  <si>
    <t>03.01.02.10.02.12</t>
  </si>
  <si>
    <t>03.01.02.10.02.13</t>
  </si>
  <si>
    <t>03.01.02.10.02.14</t>
  </si>
  <si>
    <t>03.01.02.10.03</t>
  </si>
  <si>
    <t>03.01.02.10.03.01</t>
  </si>
  <si>
    <t>03.01.02.10.03.02</t>
  </si>
  <si>
    <t>03.01.02.10.03.03</t>
  </si>
  <si>
    <t>03.01.02.10.03.04</t>
  </si>
  <si>
    <t>03.01.02.10.04</t>
  </si>
  <si>
    <t>03.01.02.10.04.01</t>
  </si>
  <si>
    <t>Tubería de hierro ductil C-30 (bares) DN 400 incl. anillo + 2% desperdicio</t>
  </si>
  <si>
    <t>03.01.02.10.04.02</t>
  </si>
  <si>
    <t>Tubería de hierro ductil Acerrojada ISO 2531-1991 C-30 (bares) DN 400 incl. anillo + 2% desperdicio</t>
  </si>
  <si>
    <t>03.01.02.10.04.03</t>
  </si>
  <si>
    <t>Instalación de tubería de hierro dúctil DN 400 incluye prueba hidráulica</t>
  </si>
  <si>
    <t>03.01.02.10.05</t>
  </si>
  <si>
    <t>03.01.02.10.05.01</t>
  </si>
  <si>
    <t>Codo hierro ductil de 45" (1/8) ISO 2531-1991 C30 DN 400 (acerrojado)</t>
  </si>
  <si>
    <t>03.01.02.10.05.02</t>
  </si>
  <si>
    <t>03.01.02.10.06</t>
  </si>
  <si>
    <t>03.01.02.10.06.01</t>
  </si>
  <si>
    <t>03.01.02.10.06.02</t>
  </si>
  <si>
    <t>Prueba hidráulica de tubería agua potable (incl. desinfección) DN 400</t>
  </si>
  <si>
    <t>03.01.02.10.07</t>
  </si>
  <si>
    <t>CAMARA DE DERIVACION CD-12</t>
  </si>
  <si>
    <t>03.01.02.10.07.01</t>
  </si>
  <si>
    <t>Suministro instalación hidráulica p/camara de Derivacion CD-12</t>
  </si>
  <si>
    <t>03.01.02.10.07.02</t>
  </si>
  <si>
    <t>Construccion de camara de derivacion CD-12</t>
  </si>
  <si>
    <t>03.01.02.10.07.03</t>
  </si>
  <si>
    <t>Montaje de instalación hidráulica en Cámara de Derivacion 12</t>
  </si>
  <si>
    <t>03.01.02.10.08</t>
  </si>
  <si>
    <t>03.01.02.10.08.01</t>
  </si>
  <si>
    <t>03.01.02.10.08.02</t>
  </si>
  <si>
    <t>03.01.02.10.09</t>
  </si>
  <si>
    <t>03.01.02.10.09.01</t>
  </si>
  <si>
    <t>03.01.02.11</t>
  </si>
  <si>
    <t>LCS13 TRAMO DE CD-12 A RAP-01</t>
  </si>
  <si>
    <t>03.01.02.11.01</t>
  </si>
  <si>
    <t>03.01.02.11.01.01</t>
  </si>
  <si>
    <t>03.01.02.11.01.02</t>
  </si>
  <si>
    <t>03.01.02.11.01.03</t>
  </si>
  <si>
    <t>03.01.02.11.01.04</t>
  </si>
  <si>
    <t>03.01.02.11.01.05</t>
  </si>
  <si>
    <t>03.01.02.11.01.06</t>
  </si>
  <si>
    <t>03.01.02.11.01.07</t>
  </si>
  <si>
    <t>03.01.02.11.02</t>
  </si>
  <si>
    <t>03.01.02.11.02.01</t>
  </si>
  <si>
    <t>Excavac. Zanja (máq) p/tub. Terr-rocoso DN 200 - 250 DE 0.75 m a 1.00 m prof</t>
  </si>
  <si>
    <t>03.01.02.11.02.02</t>
  </si>
  <si>
    <t>Excavac. Zanja (máq) p/tub. Terr-rocoso DN 200 - 250 DE 1.01 m a 1.25 m prof</t>
  </si>
  <si>
    <t>03.01.02.11.02.03</t>
  </si>
  <si>
    <t>Excavac. Zanja (máq) p/tub. Terr-rocoso DN 200 - 250 DE 1.26 m a 1.50 m prof</t>
  </si>
  <si>
    <t>03.01.02.11.02.04</t>
  </si>
  <si>
    <t>Excavac. Zanja (máq) p/tub. Terr-rocoso DN 200 - 250 DE 1.51 m a 1.75 m prof</t>
  </si>
  <si>
    <t>03.01.02.11.02.05</t>
  </si>
  <si>
    <t>Excavac. Zanja (máq) p/tub. Terr-rocoso DN 200 - 250 DE 1.76 m a 2.00 m prof</t>
  </si>
  <si>
    <t>03.01.02.11.02.06</t>
  </si>
  <si>
    <t>Excavac. Zanja (máq) p/tub. Terr-rocoso DN 200 - 250 DE 2.01 m a 2.50 m prof</t>
  </si>
  <si>
    <t>03.01.02.11.02.07</t>
  </si>
  <si>
    <t>03.01.02.11.02.08</t>
  </si>
  <si>
    <t>03.01.02.11.02.09</t>
  </si>
  <si>
    <t>03.01.02.11.02.10</t>
  </si>
  <si>
    <t>03.01.02.11.02.11</t>
  </si>
  <si>
    <t>03.01.02.11.02.12</t>
  </si>
  <si>
    <t>03.01.02.11.02.13</t>
  </si>
  <si>
    <t>03.01.02.11.02.14</t>
  </si>
  <si>
    <t>Refine y nivel de zanja terr-rocoso p/ tub. DN 200 - 250 para toda profund.</t>
  </si>
  <si>
    <t>03.01.02.11.02.15</t>
  </si>
  <si>
    <t>03.01.02.11.02.16</t>
  </si>
  <si>
    <t>Relleno Zanja (máq) p/tub. Terr- rocoso DN 200 - 250 DE 0,75 m a 1,00 m prof</t>
  </si>
  <si>
    <t>03.01.02.11.02.17</t>
  </si>
  <si>
    <t>Relleno Zanja (máq) p/tub. Terr- rocoso DN 200 - 250 DE 1,01 m a 1,25 m prof</t>
  </si>
  <si>
    <t>03.01.02.11.02.18</t>
  </si>
  <si>
    <t>Relleno Zanja (máq) p/tub. Terr- rocoso DN 200 - 250 DE 1,26 m a 1,50 m prof</t>
  </si>
  <si>
    <t>03.01.02.11.02.19</t>
  </si>
  <si>
    <t>Relleno Zanja (máq) p/tub. Terr- rocoso DN 200 - 250 DE 1,51 m a 1,75 m prof</t>
  </si>
  <si>
    <t>03.01.02.11.02.20</t>
  </si>
  <si>
    <t>Relleno Zanja (máq) p/tub. Terr- rocoso DN 200 - 250 DE 1,76 m a 2,00 m prof</t>
  </si>
  <si>
    <t>03.01.02.11.02.21</t>
  </si>
  <si>
    <t>Relleno Zanja (máq) p/tub. Terr- rocoso DN 200 - 250 DE 2,01 m a 2,50 m prof</t>
  </si>
  <si>
    <t>03.01.02.11.02.22</t>
  </si>
  <si>
    <t>03.01.02.11.02.23</t>
  </si>
  <si>
    <t>03.01.02.11.02.24</t>
  </si>
  <si>
    <t>03.01.02.11.02.25</t>
  </si>
  <si>
    <t>03.01.02.11.02.26</t>
  </si>
  <si>
    <t>03.01.02.11.02.27</t>
  </si>
  <si>
    <t>03.01.02.11.02.28</t>
  </si>
  <si>
    <t>03.01.02.11.02.29</t>
  </si>
  <si>
    <t>03.01.02.11.02.30</t>
  </si>
  <si>
    <t>Elimin. desmonte(c+v) t-rocoso D=20km p/tub. DN 200 - 250 de 0.75 m a 1.00 m</t>
  </si>
  <si>
    <t>03.01.02.11.02.31</t>
  </si>
  <si>
    <t>Elimin. desmonte(c+v) t-rocoso D=20km p/tub. DN 200 - 250 de 1.01 m a 1.25 m</t>
  </si>
  <si>
    <t>03.01.02.11.02.32</t>
  </si>
  <si>
    <t>Elimin. desmonte(c+v) t-rocoso D=20km p/tub. DN 200 - 250 de 1.26 m a 1.50 m</t>
  </si>
  <si>
    <t>03.01.02.11.02.33</t>
  </si>
  <si>
    <t>Elimin. desmonte(c+v) t-rocoso D=20km p/tub. DN 200 - 250 de 1.51 m a 1.75 m</t>
  </si>
  <si>
    <t>03.01.02.11.02.34</t>
  </si>
  <si>
    <t>Elimin. desmonte(c+v) t-rocoso D=20km p/tub. DN 200 - 250 de 1.76 m a 2.00 m</t>
  </si>
  <si>
    <t>03.01.02.11.02.35</t>
  </si>
  <si>
    <t>Elimin. desmonte(c+v) t-rocoso D=20km p/tub. DN 200 - 250 de 2.01 m a 2.50 m</t>
  </si>
  <si>
    <t>03.01.02.11.02.36</t>
  </si>
  <si>
    <t>03.01.02.11.02.37</t>
  </si>
  <si>
    <t>03.01.02.11.02.38</t>
  </si>
  <si>
    <t>03.01.02.11.02.39</t>
  </si>
  <si>
    <t>03.01.02.11.02.40</t>
  </si>
  <si>
    <t>03.01.02.11.02.41</t>
  </si>
  <si>
    <t>03.01.02.11.02.42</t>
  </si>
  <si>
    <t>03.01.02.11.03</t>
  </si>
  <si>
    <t>03.01.02.11.03.01</t>
  </si>
  <si>
    <t>03.01.02.11.03.02</t>
  </si>
  <si>
    <t>03.01.02.11.03.03</t>
  </si>
  <si>
    <t>03.01.02.11.03.04</t>
  </si>
  <si>
    <t>03.01.02.11.03.05</t>
  </si>
  <si>
    <t>03.01.02.11.03.06</t>
  </si>
  <si>
    <t>03.01.02.11.04</t>
  </si>
  <si>
    <t>03.01.02.11.04.01</t>
  </si>
  <si>
    <t>03.01.02.11.04.02</t>
  </si>
  <si>
    <t>03.01.02.11.04.03</t>
  </si>
  <si>
    <t>03.01.02.11.05</t>
  </si>
  <si>
    <t>03.01.02.11.05.01</t>
  </si>
  <si>
    <t>03.01.02.11.05.02</t>
  </si>
  <si>
    <t>03.01.02.11.05.03</t>
  </si>
  <si>
    <t>03.01.02.11.05.04</t>
  </si>
  <si>
    <t>03.01.02.11.06</t>
  </si>
  <si>
    <t>03.01.02.11.06.01</t>
  </si>
  <si>
    <t>03.01.02.11.06.02</t>
  </si>
  <si>
    <t>03.01.02.11.07</t>
  </si>
  <si>
    <t>03.01.02.11.07.01</t>
  </si>
  <si>
    <t>03.01.02.11.07.02</t>
  </si>
  <si>
    <t>03.01.02.11.07.03</t>
  </si>
  <si>
    <t>03.01.02.11.07.04</t>
  </si>
  <si>
    <t>Montaje de válvula de purga DN 50 e instalación hidráulica</t>
  </si>
  <si>
    <t>03.01.02.11.08</t>
  </si>
  <si>
    <t>03.01.02.11.08.01</t>
  </si>
  <si>
    <t>03.01.02.11.08.02</t>
  </si>
  <si>
    <t>03.01.02.11.09</t>
  </si>
  <si>
    <t>03.01.02.11.09.01</t>
  </si>
  <si>
    <t>03.01.02.12</t>
  </si>
  <si>
    <t>LCS14 TRAMO DE CD-12 A CD 13</t>
  </si>
  <si>
    <t>03.01.02.12.01</t>
  </si>
  <si>
    <t>03.01.02.12.01.01</t>
  </si>
  <si>
    <t>03.01.02.12.01.02</t>
  </si>
  <si>
    <t>03.01.02.12.01.03</t>
  </si>
  <si>
    <t>03.01.02.12.01.04</t>
  </si>
  <si>
    <t>03.01.02.12.01.05</t>
  </si>
  <si>
    <t>03.01.02.12.01.06</t>
  </si>
  <si>
    <t>03.01.02.12.01.07</t>
  </si>
  <si>
    <t>03.01.02.12.02</t>
  </si>
  <si>
    <t>03.01.02.12.02.01</t>
  </si>
  <si>
    <t>Excavac. Zanja (máq) p/tub. Terr-normal Saturado DN 300 - 350 DE 2,00 m a 2,50 m prof</t>
  </si>
  <si>
    <t>03.01.02.12.02.02</t>
  </si>
  <si>
    <t>Excavac. Zanja (máq) p/tub. Terr-normal Saturado DN 300 - 350 DE 2,51 m a 3,00 m prof</t>
  </si>
  <si>
    <t>03.01.02.12.02.03</t>
  </si>
  <si>
    <t>Excavac. Zanja (máq) p/tub. Terr-normal Saturado DN 300 - 350 DE 3,01 m a 3,50 m prof</t>
  </si>
  <si>
    <t>03.01.02.12.02.04</t>
  </si>
  <si>
    <t>03.01.02.12.02.05</t>
  </si>
  <si>
    <t>Relleno comp.zanja(máq)p/tub.t-normal"S" DN  300 -  350  de 2,01 m a 2,50 m prof.</t>
  </si>
  <si>
    <t>03.01.02.12.02.06</t>
  </si>
  <si>
    <t>Relleno comp.zanja(máq)p/tub.t-normal"S" DN  300 -  350  de 2,51 m a 3,00 m prof.</t>
  </si>
  <si>
    <t>03.01.02.12.02.07</t>
  </si>
  <si>
    <t>Relleno comp.zanja(máq)p/tub.t-normal"S" DN  300 -  350  de 3,01 m a 3,50 m prof.</t>
  </si>
  <si>
    <t>03.01.02.12.02.08</t>
  </si>
  <si>
    <t>03.01.02.12.02.09</t>
  </si>
  <si>
    <t>Elimin. desmonte(c+v) t-normal "S" D=20km p/tub. DN  300 -  350 DE 2.01 m a 2.50 m</t>
  </si>
  <si>
    <t>03.01.02.12.02.10</t>
  </si>
  <si>
    <t>Elimin. desmonte(c+v) t-normal "S" D=20km p/tub. DN  300 -  350 DE 2.51 m a 3.00 m</t>
  </si>
  <si>
    <t>03.01.02.12.02.11</t>
  </si>
  <si>
    <t>Elimin. desmonte(c+v) t-normal "S" D=20km p/tub. DN  300 -  350 DE 3.01 m a 3.50 m</t>
  </si>
  <si>
    <t>03.01.02.12.03</t>
  </si>
  <si>
    <t>03.01.02.12.03.01</t>
  </si>
  <si>
    <t>03.01.02.12.03.02</t>
  </si>
  <si>
    <t>03.01.02.12.03.03</t>
  </si>
  <si>
    <t>03.01.02.12.04</t>
  </si>
  <si>
    <t>03.01.02.12.04.01</t>
  </si>
  <si>
    <t>03.01.02.12.04.02</t>
  </si>
  <si>
    <t>03.01.02.12.05</t>
  </si>
  <si>
    <t>03.01.02.12.05.01</t>
  </si>
  <si>
    <t>Codo hierro ductil de 45" (1/8) ISO 2531-1991 C30 DN 350 (acerrojado)</t>
  </si>
  <si>
    <t>03.01.02.12.05.02</t>
  </si>
  <si>
    <t>03.01.02.12.06</t>
  </si>
  <si>
    <t>03.01.02.12.06.01</t>
  </si>
  <si>
    <t>03.01.02.12.06.02</t>
  </si>
  <si>
    <t>03.01.02.12.07</t>
  </si>
  <si>
    <t>03.01.02.12.07.01</t>
  </si>
  <si>
    <t>03.01.02.12.07.01.01</t>
  </si>
  <si>
    <t>03.01.02.12.07.01.02</t>
  </si>
  <si>
    <t>03.01.02.12.07.01.03</t>
  </si>
  <si>
    <t>Suministro instalación hidráulica para válvula de aire DN 80 en linea DN 350 (TIPICO IV)</t>
  </si>
  <si>
    <t>03.01.02.12.07.01.04</t>
  </si>
  <si>
    <t>03.01.02.12.07.02</t>
  </si>
  <si>
    <t>03.01.02.12.07.02.01</t>
  </si>
  <si>
    <t>03.01.02.12.07.02.02</t>
  </si>
  <si>
    <t>03.01.02.12.07.02.03</t>
  </si>
  <si>
    <t>Suministro instalación hidráulica para válvula de purga DN 100 en linea DN 350 (TIPICO III)</t>
  </si>
  <si>
    <t>03.01.02.12.07.02.04</t>
  </si>
  <si>
    <t>03.01.02.12.07.03</t>
  </si>
  <si>
    <t>03.01.02.12.07.03.01</t>
  </si>
  <si>
    <t>Suministro instalación hidráulica p/camara de Derivacion CD-13</t>
  </si>
  <si>
    <t>03.01.02.12.07.03.02</t>
  </si>
  <si>
    <t>Construccion de camara de derivacion CD-13</t>
  </si>
  <si>
    <t>03.01.02.12.07.03.03</t>
  </si>
  <si>
    <t>Montaje de instalación hidráulica en Cámara de Derivacion 13</t>
  </si>
  <si>
    <t>03.01.02.12.08</t>
  </si>
  <si>
    <t>03.01.02.12.08.01</t>
  </si>
  <si>
    <t>03.01.02.12.09</t>
  </si>
  <si>
    <t>03.01.02.12.09.01</t>
  </si>
  <si>
    <t>03.01.02.13</t>
  </si>
  <si>
    <t>LCS15 TRAMO DE CD-13 A RAP-02</t>
  </si>
  <si>
    <t>03.01.02.13.01</t>
  </si>
  <si>
    <t>03.01.02.13.01.01</t>
  </si>
  <si>
    <t>03.01.02.13.01.02</t>
  </si>
  <si>
    <t>03.01.02.13.01.03</t>
  </si>
  <si>
    <t>03.01.02.13.01.04</t>
  </si>
  <si>
    <t>03.01.02.13.01.05</t>
  </si>
  <si>
    <t>03.01.02.13.01.06</t>
  </si>
  <si>
    <t>03.01.02.13.01.07</t>
  </si>
  <si>
    <t>03.01.02.13.02</t>
  </si>
  <si>
    <t>03.01.02.13.02.01</t>
  </si>
  <si>
    <t>Excavac. Zanja (máq) p/tub. Terr-rocoso DN 300 - 350 DE 1.26 m a 1.50 m prof</t>
  </si>
  <si>
    <t>03.01.02.13.02.02</t>
  </si>
  <si>
    <t>Excavac. Zanja (máq) p/tub. Terr-rocoso DN 300 - 350 DE 1.51 m a 1.75 m prof</t>
  </si>
  <si>
    <t>03.01.02.13.02.03</t>
  </si>
  <si>
    <t>Excavac. Zanja (máq) p/tub. Terr-rocoso DN 300 - 350 DE 1.76 m a 2.00 m prof</t>
  </si>
  <si>
    <t>03.01.02.13.02.04</t>
  </si>
  <si>
    <t>Excavac. Zanja (máq) p/tub. Terr-rocoso DN 300 - 350 DE 2.01 m a 2.50 m prof</t>
  </si>
  <si>
    <t>03.01.02.13.02.05</t>
  </si>
  <si>
    <t>Excavac. Zanja (máq) p/tub. Terr-rocoso DN 300 - 350 DE 2.51 m a 3.00 m prof</t>
  </si>
  <si>
    <t>03.01.02.13.02.06</t>
  </si>
  <si>
    <t>Excavac. Zanja (máq) p/tub. Terr-rocoso DN 300 - 350 DE 3.01 m a 3.50 m prof</t>
  </si>
  <si>
    <t>03.01.02.13.02.07</t>
  </si>
  <si>
    <t>Excavac. Zanja (máq) p/tub. Terr-normal Saturado DN 300 - 350 DE 1,51 m a 1,75 m prof</t>
  </si>
  <si>
    <t>03.01.02.13.02.08</t>
  </si>
  <si>
    <t>Excavac. Zanja (máq) p/tub. Terr-normal Saturado DN 300 - 350 DE 1,75 m a 2,00 m prof</t>
  </si>
  <si>
    <t>03.01.02.13.02.09</t>
  </si>
  <si>
    <t>03.01.02.13.02.10</t>
  </si>
  <si>
    <t>03.01.02.13.02.11</t>
  </si>
  <si>
    <t>03.01.02.13.02.12</t>
  </si>
  <si>
    <t>Excavac. Zanja (máq) p/tub. Terr-normal Saturado DN 300 - 350 DE 3,51 m a 4,00 m prof</t>
  </si>
  <si>
    <t>03.01.02.13.02.13</t>
  </si>
  <si>
    <t>Refine y nivel de zanja terr-rocoso p/ tub. DN 300 - 350 para toda profund.</t>
  </si>
  <si>
    <t>03.01.02.13.02.14</t>
  </si>
  <si>
    <t>Refine y nivel de zanja t-normal saturado p/tub. DN  300 -  350  para toda prof.</t>
  </si>
  <si>
    <t>03.01.02.13.02.15</t>
  </si>
  <si>
    <t>Relleno Zanja (máq) p/tub. Terr- rocoso DN 300 - 350 DE 1,26 m a 1,50 m prof</t>
  </si>
  <si>
    <t>03.01.02.13.02.16</t>
  </si>
  <si>
    <t>Relleno Zanja (máq) p/tub. Terr- rocoso DN 300 - 350 DE 1,51 m a 1,75 m prof</t>
  </si>
  <si>
    <t>03.01.02.13.02.17</t>
  </si>
  <si>
    <t>Relleno Zanja (máq) p/tub. Terr- rocoso DN 300 - 350 DE 1,76 m a 2,00 m prof</t>
  </si>
  <si>
    <t>03.01.02.13.02.18</t>
  </si>
  <si>
    <t>Relleno Zanja (máq) p/tub. Terr- rocoso DN 300 - 350 DE 2,01 m a 2,50 m prof</t>
  </si>
  <si>
    <t>03.01.02.13.02.19</t>
  </si>
  <si>
    <t>Relleno Zanja (máq) p/tub. Terr- rocoso DN 300 - 350 DE 2,51 m a 3,00 m prof</t>
  </si>
  <si>
    <t>03.01.02.13.02.20</t>
  </si>
  <si>
    <t>Relleno Zanja (máq) p/tub. Terr- rocoso DN 300 - 350 DE 3,01 m a 3,50 m prof</t>
  </si>
  <si>
    <t>03.01.02.13.02.21</t>
  </si>
  <si>
    <t>Relleno comp.zanja(máq)p/tub.t-normal"S" DN  300 -  350  de 1,51 m a 1,75 m prof.</t>
  </si>
  <si>
    <t>03.01.02.13.02.22</t>
  </si>
  <si>
    <t>Relleno comp.zanja(máq)p/tub.t-normal"S" DN  300 -  350  de 1,76 m a 2,00 m prof.</t>
  </si>
  <si>
    <t>03.01.02.13.02.23</t>
  </si>
  <si>
    <t>03.01.02.13.02.24</t>
  </si>
  <si>
    <t>03.01.02.13.02.25</t>
  </si>
  <si>
    <t>03.01.02.13.02.26</t>
  </si>
  <si>
    <t>03.01.02.13.02.27</t>
  </si>
  <si>
    <t>03.01.02.13.02.28</t>
  </si>
  <si>
    <t>Elimin. desmonte(c+v) t-rocoso D=20km p/tub. DN 300 - 350 de 1.26 m a 1.50 m</t>
  </si>
  <si>
    <t>03.01.02.13.02.29</t>
  </si>
  <si>
    <t>Elimin. desmonte(c+v) t-rocoso D=20km p/tub. DN 300 - 350 de 1.51 m a 1.75 m</t>
  </si>
  <si>
    <t>03.01.02.13.02.30</t>
  </si>
  <si>
    <t>Elimin. desmonte(c+v) t-rocoso D=20km p/tub. DN 300 - 350 de 1.76 m a 2.00 m</t>
  </si>
  <si>
    <t>03.01.02.13.02.31</t>
  </si>
  <si>
    <t>Elimin. desmonte(c+v) t-rocoso D=20km p/tub. DN 300 - 350 de 2.01 m a 2.50 m</t>
  </si>
  <si>
    <t>03.01.02.13.02.32</t>
  </si>
  <si>
    <t>Elimin. desmonte(c+v) t-rocoso D=20km p/tub. DN 300 - 350 de 2.51 m a 3.00 m</t>
  </si>
  <si>
    <t>03.01.02.13.02.33</t>
  </si>
  <si>
    <t>Elimin. desmonte(c+v) t-rocoso D=20km p/tub. DN 300 - 350 de 3.01 m a 3.50 m</t>
  </si>
  <si>
    <t>03.01.02.13.02.34</t>
  </si>
  <si>
    <t>Elimin. desmonte(c+v) t-normal "S" D=20km p/tub. DN  300 -  350 DE 1.51 m a 1.75 m</t>
  </si>
  <si>
    <t>03.01.02.13.02.35</t>
  </si>
  <si>
    <t>Elimin. desmonte(c+v) t-normal "S" D=20km p/tub. DN  300 -  350 DE 1.76 m a 2.00 m</t>
  </si>
  <si>
    <t>03.01.02.13.02.36</t>
  </si>
  <si>
    <t>03.01.02.13.02.37</t>
  </si>
  <si>
    <t>03.01.02.13.02.38</t>
  </si>
  <si>
    <t>03.01.02.13.02.39</t>
  </si>
  <si>
    <t>Elimin. desmonte(c+v) t-normal "S" D=20km p/tub. DN  300 -  350 DE 3.51 m a 4.00 m</t>
  </si>
  <si>
    <t>03.01.02.13.03</t>
  </si>
  <si>
    <t>03.01.02.13.03.01</t>
  </si>
  <si>
    <t>03.01.02.13.03.02</t>
  </si>
  <si>
    <t>03.01.02.13.03.03</t>
  </si>
  <si>
    <t>03.01.02.13.03.04</t>
  </si>
  <si>
    <t>03.01.02.13.03.05</t>
  </si>
  <si>
    <t>03.01.02.13.03.06</t>
  </si>
  <si>
    <t>03.01.02.13.04</t>
  </si>
  <si>
    <t>03.01.02.13.04.01</t>
  </si>
  <si>
    <t>03.01.02.13.04.02</t>
  </si>
  <si>
    <t>Tubería de hierro ductil Acerrojada ISO 2531-1991 C-30 (bares) DN 350 incl. anillo + 2% desperdicio</t>
  </si>
  <si>
    <t>03.01.02.13.04.03</t>
  </si>
  <si>
    <t>03.01.02.13.05</t>
  </si>
  <si>
    <t>03.01.02.13.05.01</t>
  </si>
  <si>
    <t>03.01.02.13.05.02</t>
  </si>
  <si>
    <t>Codo hierro ductil de 22.5" (1/16) ISO 2531-1991 C30 DN 350 (acerrojado)</t>
  </si>
  <si>
    <t>03.01.02.13.05.03</t>
  </si>
  <si>
    <t>Codo hierro ductil de 11.25" (1/8) ISO 2531-1991 C30 DN 350 (acerrojado)</t>
  </si>
  <si>
    <t>03.01.02.13.05.04</t>
  </si>
  <si>
    <t>03.01.02.13.06</t>
  </si>
  <si>
    <t>03.01.02.13.06.01</t>
  </si>
  <si>
    <t>03.01.02.13.06.02</t>
  </si>
  <si>
    <t>03.01.02.13.07</t>
  </si>
  <si>
    <t>03.01.02.13.07.01</t>
  </si>
  <si>
    <t>03.01.02.13.07.01.01</t>
  </si>
  <si>
    <t>03.01.02.13.07.01.02</t>
  </si>
  <si>
    <t>03.01.02.13.07.01.03</t>
  </si>
  <si>
    <t>03.01.02.13.07.01.04</t>
  </si>
  <si>
    <t>03.01.02.13.07.01.05</t>
  </si>
  <si>
    <t>03.01.02.13.07.01.06</t>
  </si>
  <si>
    <t>Suministro instalación hidráulica para válvula de aire DN 50 en linea DN 350 (TIPICO IV)</t>
  </si>
  <si>
    <t>03.01.02.13.07.01.07</t>
  </si>
  <si>
    <t>03.01.02.13.07.01.08</t>
  </si>
  <si>
    <t>03.01.02.13.07.02</t>
  </si>
  <si>
    <t>03.01.02.13.07.02.01</t>
  </si>
  <si>
    <t>Camara tipo III p/ valvula de purga en terr-normal de 3,51 m a 4,00 m prof</t>
  </si>
  <si>
    <t>03.01.02.13.07.02.02</t>
  </si>
  <si>
    <t>03.01.02.13.07.02.03</t>
  </si>
  <si>
    <t>03.01.02.13.07.02.04</t>
  </si>
  <si>
    <t>03.01.02.13.07.02.05</t>
  </si>
  <si>
    <t>03.01.02.13.08</t>
  </si>
  <si>
    <t>03.01.02.13.08.01</t>
  </si>
  <si>
    <t>03.01.02.13.08.02</t>
  </si>
  <si>
    <t>03.01.02.13.09</t>
  </si>
  <si>
    <t>03.01.02.13.09.01</t>
  </si>
  <si>
    <t>03.01.02.14</t>
  </si>
  <si>
    <t>LCS16 TRAMO DE CD-05 A CD-04</t>
  </si>
  <si>
    <t>03.01.02.14.01</t>
  </si>
  <si>
    <t>03.01.02.14.01.01</t>
  </si>
  <si>
    <t>03.01.02.14.01.02</t>
  </si>
  <si>
    <t>03.01.02.14.01.03</t>
  </si>
  <si>
    <t>03.01.02.14.01.04</t>
  </si>
  <si>
    <t>03.01.02.14.01.05</t>
  </si>
  <si>
    <t>03.01.02.14.01.06</t>
  </si>
  <si>
    <t>03.01.02.14.01.07</t>
  </si>
  <si>
    <t>03.01.02.14.02</t>
  </si>
  <si>
    <t>03.01.02.14.02.01</t>
  </si>
  <si>
    <t>03.01.02.14.02.02</t>
  </si>
  <si>
    <t>03.01.02.14.02.03</t>
  </si>
  <si>
    <t>03.01.02.14.02.04</t>
  </si>
  <si>
    <t>03.01.02.14.02.05</t>
  </si>
  <si>
    <t>03.01.02.14.02.06</t>
  </si>
  <si>
    <t>03.01.02.14.02.07</t>
  </si>
  <si>
    <t>03.01.02.14.02.08</t>
  </si>
  <si>
    <t>03.01.02.14.02.09</t>
  </si>
  <si>
    <t>03.01.02.14.02.10</t>
  </si>
  <si>
    <t>03.01.02.14.02.11</t>
  </si>
  <si>
    <t>03.01.02.14.03</t>
  </si>
  <si>
    <t>03.01.02.14.03.01</t>
  </si>
  <si>
    <t>03.01.02.14.03.02</t>
  </si>
  <si>
    <t>03.01.02.14.03.03</t>
  </si>
  <si>
    <t>03.01.02.14.04</t>
  </si>
  <si>
    <t>03.01.02.14.04.01</t>
  </si>
  <si>
    <t>03.01.02.14.04.02</t>
  </si>
  <si>
    <t>03.01.02.14.05</t>
  </si>
  <si>
    <t>03.01.02.14.05.01</t>
  </si>
  <si>
    <t>03.01.02.14.05.02</t>
  </si>
  <si>
    <t>03.01.02.14.06</t>
  </si>
  <si>
    <t>CAMARA DE DERIVACION CD-4</t>
  </si>
  <si>
    <t>03.01.02.14.06.01</t>
  </si>
  <si>
    <t>Suministro instalación hidráulica p/camara de Derivacion CD-4</t>
  </si>
  <si>
    <t>03.01.02.14.06.02</t>
  </si>
  <si>
    <t>Construccion de camara de derivacion CD-04</t>
  </si>
  <si>
    <t>03.01.02.14.06.03</t>
  </si>
  <si>
    <t>Montaje de instalación hidráulica en Cámara de Derivacion 04</t>
  </si>
  <si>
    <t>03.01.02.14.07</t>
  </si>
  <si>
    <t>03.01.02.14.07.01</t>
  </si>
  <si>
    <t>03.01.02.15</t>
  </si>
  <si>
    <t>LCS17 TRAMO DE CD-04 A REP-11</t>
  </si>
  <si>
    <t>03.01.02.15.01</t>
  </si>
  <si>
    <t>03.01.02.15.01.01</t>
  </si>
  <si>
    <t>03.01.02.15.01.02</t>
  </si>
  <si>
    <t>03.01.02.15.01.03</t>
  </si>
  <si>
    <t>03.01.02.15.01.04</t>
  </si>
  <si>
    <t>03.01.02.15.01.05</t>
  </si>
  <si>
    <t>03.01.02.15.01.06</t>
  </si>
  <si>
    <t>03.01.02.15.01.07</t>
  </si>
  <si>
    <t>03.01.02.15.02</t>
  </si>
  <si>
    <t>03.01.02.15.02.01</t>
  </si>
  <si>
    <t>03.01.02.15.02.02</t>
  </si>
  <si>
    <t>03.01.02.15.02.03</t>
  </si>
  <si>
    <t>03.01.02.15.02.04</t>
  </si>
  <si>
    <t>03.01.02.15.02.05</t>
  </si>
  <si>
    <t>03.01.02.15.02.06</t>
  </si>
  <si>
    <t>03.01.02.15.02.07</t>
  </si>
  <si>
    <t>03.01.02.15.02.08</t>
  </si>
  <si>
    <t>03.01.02.15.02.09</t>
  </si>
  <si>
    <t>03.01.02.15.02.10</t>
  </si>
  <si>
    <t>03.01.02.15.02.11</t>
  </si>
  <si>
    <t>03.01.02.15.02.12</t>
  </si>
  <si>
    <t>03.01.02.15.02.13</t>
  </si>
  <si>
    <t>03.01.02.15.02.14</t>
  </si>
  <si>
    <t>03.01.02.15.02.15</t>
  </si>
  <si>
    <t>03.01.02.15.02.16</t>
  </si>
  <si>
    <t>03.01.02.15.02.17</t>
  </si>
  <si>
    <t>03.01.02.15.02.18</t>
  </si>
  <si>
    <t>03.01.02.15.02.19</t>
  </si>
  <si>
    <t>03.01.02.15.02.20</t>
  </si>
  <si>
    <t>03.01.02.15.03</t>
  </si>
  <si>
    <t>03.01.02.15.03.01</t>
  </si>
  <si>
    <t>03.01.02.15.03.02</t>
  </si>
  <si>
    <t>03.01.02.15.03.03</t>
  </si>
  <si>
    <t>03.01.02.15.03.04</t>
  </si>
  <si>
    <t>03.01.02.15.03.05</t>
  </si>
  <si>
    <t>03.01.02.15.04</t>
  </si>
  <si>
    <t>03.01.02.15.04.01</t>
  </si>
  <si>
    <t>03.01.02.15.04.02</t>
  </si>
  <si>
    <t>03.01.02.15.04.03</t>
  </si>
  <si>
    <t>03.01.02.15.05</t>
  </si>
  <si>
    <t>03.01.02.15.05.01</t>
  </si>
  <si>
    <t>03.01.02.15.05.02</t>
  </si>
  <si>
    <t>03.01.02.15.06</t>
  </si>
  <si>
    <t>03.01.02.15.06.01</t>
  </si>
  <si>
    <t>03.01.02.15.06.02</t>
  </si>
  <si>
    <t>03.01.02.15.07</t>
  </si>
  <si>
    <t>03.01.02.15.07.01</t>
  </si>
  <si>
    <t>03.01.02.15.07.01.01</t>
  </si>
  <si>
    <t>Camara tipo IV p/ valvula de aire en terr-normal de 3,51 m a 4,00 m prof</t>
  </si>
  <si>
    <t>03.01.02.15.07.01.02</t>
  </si>
  <si>
    <t>03.01.02.15.07.01.03</t>
  </si>
  <si>
    <t>03.01.02.15.07.01.04</t>
  </si>
  <si>
    <t>03.01.02.15.07.02</t>
  </si>
  <si>
    <t>03.01.02.15.07.02.01</t>
  </si>
  <si>
    <t>03.01.02.15.07.02.02</t>
  </si>
  <si>
    <t>03.01.02.15.07.02.03</t>
  </si>
  <si>
    <t>03.01.02.15.07.02.04</t>
  </si>
  <si>
    <t>03.01.02.15.08</t>
  </si>
  <si>
    <t>03.01.02.15.08.01</t>
  </si>
  <si>
    <t>03.01.02.15.08.02</t>
  </si>
  <si>
    <t>03.01.02.15.08.03</t>
  </si>
  <si>
    <t>03.01.02.15.08.04</t>
  </si>
  <si>
    <t>03.01.02.15.08.05</t>
  </si>
  <si>
    <t>Pozo de ataque (10.00x3.00x2.10)</t>
  </si>
  <si>
    <t>03.01.02.15.08.06</t>
  </si>
  <si>
    <t>03.01.02.15.09</t>
  </si>
  <si>
    <t>03.01.02.15.09.01</t>
  </si>
  <si>
    <t>03.01.02.16</t>
  </si>
  <si>
    <t>LCS18 TRAMO DE CD-04 A CD-07</t>
  </si>
  <si>
    <t>03.01.02.16.01</t>
  </si>
  <si>
    <t>03.01.02.16.01.01</t>
  </si>
  <si>
    <t>03.01.02.16.01.02</t>
  </si>
  <si>
    <t>03.01.02.16.01.03</t>
  </si>
  <si>
    <t>03.01.02.16.01.04</t>
  </si>
  <si>
    <t>03.01.02.16.01.05</t>
  </si>
  <si>
    <t>03.01.02.16.01.06</t>
  </si>
  <si>
    <t>03.01.02.16.01.07</t>
  </si>
  <si>
    <t>03.01.02.16.02</t>
  </si>
  <si>
    <t>03.01.02.16.02.01</t>
  </si>
  <si>
    <t>03.01.02.16.02.02</t>
  </si>
  <si>
    <t>03.01.02.16.02.03</t>
  </si>
  <si>
    <t>03.01.02.16.02.04</t>
  </si>
  <si>
    <t>03.01.02.16.02.05</t>
  </si>
  <si>
    <t>03.01.02.16.02.06</t>
  </si>
  <si>
    <t>03.01.02.16.02.07</t>
  </si>
  <si>
    <t>03.01.02.16.02.08</t>
  </si>
  <si>
    <t>03.01.02.16.03</t>
  </si>
  <si>
    <t>03.01.02.16.03.01</t>
  </si>
  <si>
    <t>03.01.02.16.03.02</t>
  </si>
  <si>
    <t>03.01.02.16.04</t>
  </si>
  <si>
    <t>03.01.02.16.04.01</t>
  </si>
  <si>
    <t>03.01.02.16.04.02</t>
  </si>
  <si>
    <t>Instalación de tubería de hierro dúctil DN 200 incluye prueba hidráulica</t>
  </si>
  <si>
    <t>03.01.02.16.05</t>
  </si>
  <si>
    <t>03.01.02.16.05.01</t>
  </si>
  <si>
    <t>03.01.02.16.05.02</t>
  </si>
  <si>
    <t>Prueba hidráulica de tubería agua potable (incl. desinfección) DN 200</t>
  </si>
  <si>
    <t>03.01.02.16.06</t>
  </si>
  <si>
    <t>CAMARA DE DERIVACION CD-7</t>
  </si>
  <si>
    <t>03.01.02.16.06.01</t>
  </si>
  <si>
    <t>Suministro instalación hidráulica p/camara de Derivacion CD-7</t>
  </si>
  <si>
    <t>03.01.02.16.06.02</t>
  </si>
  <si>
    <t>Construccion de camara de derivacion CD-07</t>
  </si>
  <si>
    <t>03.01.02.16.06.03</t>
  </si>
  <si>
    <t>Montaje de instalación hidráulica en Cámara de Derivacion 07</t>
  </si>
  <si>
    <t>03.01.02.17</t>
  </si>
  <si>
    <t>LCS19 TRAMO DE CD-07 A REP-07</t>
  </si>
  <si>
    <t>03.01.02.17.01</t>
  </si>
  <si>
    <t>03.01.02.17.01.01</t>
  </si>
  <si>
    <t>03.01.02.17.01.02</t>
  </si>
  <si>
    <t>03.01.02.17.01.03</t>
  </si>
  <si>
    <t>03.01.02.17.01.04</t>
  </si>
  <si>
    <t>03.01.02.17.01.05</t>
  </si>
  <si>
    <t>03.01.02.17.01.06</t>
  </si>
  <si>
    <t>03.01.02.17.01.07</t>
  </si>
  <si>
    <t>03.01.02.17.02</t>
  </si>
  <si>
    <t>03.01.02.17.02.01</t>
  </si>
  <si>
    <t>03.01.02.17.02.02</t>
  </si>
  <si>
    <t>03.01.02.17.02.03</t>
  </si>
  <si>
    <t>03.01.02.17.02.04</t>
  </si>
  <si>
    <t>03.01.02.17.02.05</t>
  </si>
  <si>
    <t>03.01.02.17.02.06</t>
  </si>
  <si>
    <t>03.01.02.17.02.07</t>
  </si>
  <si>
    <t>03.01.02.17.02.08</t>
  </si>
  <si>
    <t>03.01.02.17.02.09</t>
  </si>
  <si>
    <t>03.01.02.17.02.10</t>
  </si>
  <si>
    <t>03.01.02.17.02.11</t>
  </si>
  <si>
    <t>03.01.02.17.02.12</t>
  </si>
  <si>
    <t>03.01.02.17.02.13</t>
  </si>
  <si>
    <t>03.01.02.17.02.14</t>
  </si>
  <si>
    <t>03.01.02.17.02.15</t>
  </si>
  <si>
    <t>03.01.02.17.02.16</t>
  </si>
  <si>
    <t>03.01.02.17.02.17</t>
  </si>
  <si>
    <t>03.01.02.17.03</t>
  </si>
  <si>
    <t>03.01.02.17.03.01</t>
  </si>
  <si>
    <t>03.01.02.17.03.02</t>
  </si>
  <si>
    <t>03.01.02.17.03.03</t>
  </si>
  <si>
    <t>03.01.02.17.03.04</t>
  </si>
  <si>
    <t>03.01.02.17.04</t>
  </si>
  <si>
    <t>03.01.02.17.04.01</t>
  </si>
  <si>
    <t>03.01.02.17.04.02</t>
  </si>
  <si>
    <t>Tubería de hierro ductil Acerrojada ISO 2531-1991 C-40 (bares) DN 200 incl. anillo + 2% desperdicio</t>
  </si>
  <si>
    <t>03.01.02.17.04.03</t>
  </si>
  <si>
    <t>03.01.02.17.05</t>
  </si>
  <si>
    <t>03.01.02.17.05.01</t>
  </si>
  <si>
    <t>Codo hierro ductil de 45" (1/8) ISO 2531-1991 C40 DN 200 (acerrojado)</t>
  </si>
  <si>
    <t>03.01.02.17.05.02</t>
  </si>
  <si>
    <t>03.01.02.17.06</t>
  </si>
  <si>
    <t>03.01.02.17.06.01</t>
  </si>
  <si>
    <t>03.01.02.17.06.02</t>
  </si>
  <si>
    <t>03.01.02.17.07</t>
  </si>
  <si>
    <t>03.01.02.17.07.01</t>
  </si>
  <si>
    <t>03.01.02.18</t>
  </si>
  <si>
    <t>LCS20 TRAMO DE CD-05 A CD-08</t>
  </si>
  <si>
    <t>03.01.02.18.01</t>
  </si>
  <si>
    <t>03.01.02.18.01.01</t>
  </si>
  <si>
    <t>03.01.02.18.01.02</t>
  </si>
  <si>
    <t>03.01.02.18.01.03</t>
  </si>
  <si>
    <t>03.01.02.18.01.04</t>
  </si>
  <si>
    <t>03.01.02.18.01.05</t>
  </si>
  <si>
    <t>03.01.02.18.01.06</t>
  </si>
  <si>
    <t>03.01.02.18.01.07</t>
  </si>
  <si>
    <t>03.01.02.18.02</t>
  </si>
  <si>
    <t>03.01.02.18.02.01</t>
  </si>
  <si>
    <t>03.01.02.18.02.02</t>
  </si>
  <si>
    <t>03.01.02.18.02.03</t>
  </si>
  <si>
    <t>03.01.02.18.02.04</t>
  </si>
  <si>
    <t>03.01.02.18.02.05</t>
  </si>
  <si>
    <t>03.01.02.18.02.06</t>
  </si>
  <si>
    <t>03.01.02.18.02.07</t>
  </si>
  <si>
    <t>03.01.02.18.02.08</t>
  </si>
  <si>
    <t>03.01.02.18.02.09</t>
  </si>
  <si>
    <t>03.01.02.18.02.10</t>
  </si>
  <si>
    <t>03.01.02.18.02.11</t>
  </si>
  <si>
    <t>03.01.02.18.02.12</t>
  </si>
  <si>
    <t>03.01.02.18.02.13</t>
  </si>
  <si>
    <t>03.01.02.18.02.14</t>
  </si>
  <si>
    <t>03.01.02.18.03</t>
  </si>
  <si>
    <t>03.01.02.18.03.01</t>
  </si>
  <si>
    <t>03.01.02.18.03.02</t>
  </si>
  <si>
    <t>03.01.02.18.03.03</t>
  </si>
  <si>
    <t>03.01.02.18.03.04</t>
  </si>
  <si>
    <t>03.01.02.18.04</t>
  </si>
  <si>
    <t>03.01.02.18.04.01</t>
  </si>
  <si>
    <t>03.01.02.18.04.02</t>
  </si>
  <si>
    <t>03.01.02.18.04.03</t>
  </si>
  <si>
    <t>03.01.02.18.05</t>
  </si>
  <si>
    <t>03.01.02.18.05.01</t>
  </si>
  <si>
    <t>Codo hierro ductil de 22.5" (1/16) ISO 2531-1991 C30 DN 400 (acerrojado)</t>
  </si>
  <si>
    <t>03.01.02.18.05.02</t>
  </si>
  <si>
    <t>03.01.02.18.05.03</t>
  </si>
  <si>
    <t>03.01.02.18.06</t>
  </si>
  <si>
    <t>03.01.02.18.06.01</t>
  </si>
  <si>
    <t>03.01.02.18.06.02</t>
  </si>
  <si>
    <t>03.01.02.18.07</t>
  </si>
  <si>
    <t>03.01.02.18.07.01</t>
  </si>
  <si>
    <t>03.01.02.18.07.01.01</t>
  </si>
  <si>
    <t>03.01.02.18.07.01.02</t>
  </si>
  <si>
    <t>03.01.02.18.07.01.03</t>
  </si>
  <si>
    <t>03.01.02.18.07.01.04</t>
  </si>
  <si>
    <t>Suministro instalación hidráulica para válvula de aire DN 80 en linea DN 400 (TIPICO IV)</t>
  </si>
  <si>
    <t>03.01.02.18.07.01.05</t>
  </si>
  <si>
    <t>03.01.02.18.07.02</t>
  </si>
  <si>
    <t>03.01.02.18.07.02.01</t>
  </si>
  <si>
    <t>03.01.02.18.07.02.02</t>
  </si>
  <si>
    <t>03.01.02.18.07.02.03</t>
  </si>
  <si>
    <t>Suministro instalación hidráulica para válvula de purga DN 100 en linea DN 400 (TIPICO III)</t>
  </si>
  <si>
    <t>03.01.02.18.07.02.04</t>
  </si>
  <si>
    <t>03.01.02.18.07.03</t>
  </si>
  <si>
    <t>CAMARA DE DERIVACION CD-8</t>
  </si>
  <si>
    <t>03.01.02.18.07.03.01</t>
  </si>
  <si>
    <t>Suministro instalación hidráulica p/camara de Derivacion CD-8</t>
  </si>
  <si>
    <t>03.01.02.18.07.03.02</t>
  </si>
  <si>
    <t>Construccion de camara de derivacion CD-08</t>
  </si>
  <si>
    <t>03.01.02.18.07.03.03</t>
  </si>
  <si>
    <t>Montaje de instalación hidráulica en Cámara de Derivacion 08</t>
  </si>
  <si>
    <t>03.01.02.18.08</t>
  </si>
  <si>
    <t>03.01.02.18.08.01</t>
  </si>
  <si>
    <t>03.01.02.18.08.02</t>
  </si>
  <si>
    <t>03.01.02.18.08.03</t>
  </si>
  <si>
    <t>03.01.02.18.09</t>
  </si>
  <si>
    <t>03.01.02.18.09.01</t>
  </si>
  <si>
    <t>03.01.02.19</t>
  </si>
  <si>
    <t>LCS21 TRAMO DE CD-08 A REP-06</t>
  </si>
  <si>
    <t>03.01.02.19.01</t>
  </si>
  <si>
    <t>03.01.02.19.01.01</t>
  </si>
  <si>
    <t>03.01.02.19.01.02</t>
  </si>
  <si>
    <t>03.01.02.19.01.03</t>
  </si>
  <si>
    <t>03.01.02.19.01.04</t>
  </si>
  <si>
    <t>03.01.02.19.01.05</t>
  </si>
  <si>
    <t>03.01.02.19.01.06</t>
  </si>
  <si>
    <t>03.01.02.19.01.07</t>
  </si>
  <si>
    <t>03.01.02.19.02</t>
  </si>
  <si>
    <t>03.01.02.19.02.01</t>
  </si>
  <si>
    <t>03.01.02.19.02.02</t>
  </si>
  <si>
    <t>03.01.02.19.02.03</t>
  </si>
  <si>
    <t>03.01.02.19.02.04</t>
  </si>
  <si>
    <t>03.01.02.19.02.05</t>
  </si>
  <si>
    <t>03.01.02.19.02.06</t>
  </si>
  <si>
    <t>03.01.02.19.02.07</t>
  </si>
  <si>
    <t>03.01.02.19.02.08</t>
  </si>
  <si>
    <t>03.01.02.19.02.09</t>
  </si>
  <si>
    <t>03.01.02.19.02.10</t>
  </si>
  <si>
    <t>03.01.02.19.02.11</t>
  </si>
  <si>
    <t>03.01.02.19.02.12</t>
  </si>
  <si>
    <t>03.01.02.19.02.13</t>
  </si>
  <si>
    <t>03.01.02.19.02.14</t>
  </si>
  <si>
    <t>03.01.02.19.03</t>
  </si>
  <si>
    <t>03.01.02.19.03.01</t>
  </si>
  <si>
    <t>03.01.02.19.03.02</t>
  </si>
  <si>
    <t>03.01.02.19.03.03</t>
  </si>
  <si>
    <t>03.01.02.19.04</t>
  </si>
  <si>
    <t>03.01.02.19.04.01</t>
  </si>
  <si>
    <t>03.01.02.19.04.02</t>
  </si>
  <si>
    <t>03.01.02.19.04.03</t>
  </si>
  <si>
    <t>03.01.02.19.05</t>
  </si>
  <si>
    <t>03.01.02.19.05.01</t>
  </si>
  <si>
    <t>03.01.02.19.05.02</t>
  </si>
  <si>
    <t>03.01.02.19.06</t>
  </si>
  <si>
    <t>03.01.02.19.06.01</t>
  </si>
  <si>
    <t>03.01.02.19.06.02</t>
  </si>
  <si>
    <t>03.01.02.20</t>
  </si>
  <si>
    <t>LCS22 TRAMO DE CD-08 A CD-09</t>
  </si>
  <si>
    <t>03.01.02.20.01</t>
  </si>
  <si>
    <t>03.01.02.20.01.01</t>
  </si>
  <si>
    <t>03.01.02.20.01.02</t>
  </si>
  <si>
    <t>03.01.02.20.01.03</t>
  </si>
  <si>
    <t>03.01.02.20.01.04</t>
  </si>
  <si>
    <t>03.01.02.20.01.05</t>
  </si>
  <si>
    <t>03.01.02.20.01.06</t>
  </si>
  <si>
    <t>03.01.02.20.01.07</t>
  </si>
  <si>
    <t>03.01.02.20.02</t>
  </si>
  <si>
    <t>03.01.02.20.02.01</t>
  </si>
  <si>
    <t>03.01.02.20.02.02</t>
  </si>
  <si>
    <t>03.01.02.20.02.03</t>
  </si>
  <si>
    <t>03.01.02.20.02.04</t>
  </si>
  <si>
    <t>03.01.02.20.02.05</t>
  </si>
  <si>
    <t>03.01.02.20.02.06</t>
  </si>
  <si>
    <t>03.01.02.20.02.07</t>
  </si>
  <si>
    <t>03.01.02.20.02.08</t>
  </si>
  <si>
    <t>03.01.02.20.02.09</t>
  </si>
  <si>
    <t>03.01.02.20.02.10</t>
  </si>
  <si>
    <t>03.01.02.20.02.11</t>
  </si>
  <si>
    <t>03.01.02.20.02.12</t>
  </si>
  <si>
    <t>03.01.02.20.03</t>
  </si>
  <si>
    <t>03.01.02.20.03.01</t>
  </si>
  <si>
    <t>03.01.02.20.03.02</t>
  </si>
  <si>
    <t>03.01.02.20.03.03</t>
  </si>
  <si>
    <t>03.01.02.20.03.04</t>
  </si>
  <si>
    <t>03.01.02.20.04</t>
  </si>
  <si>
    <t>03.01.02.20.04.01</t>
  </si>
  <si>
    <t>03.01.02.20.04.02</t>
  </si>
  <si>
    <t>03.01.02.20.05</t>
  </si>
  <si>
    <t>03.01.02.20.05.01</t>
  </si>
  <si>
    <t>03.01.02.20.05.02</t>
  </si>
  <si>
    <t>03.01.02.20.05.03</t>
  </si>
  <si>
    <t>03.01.02.20.05.04</t>
  </si>
  <si>
    <t>03.01.02.20.06</t>
  </si>
  <si>
    <t>03.01.02.20.06.01</t>
  </si>
  <si>
    <t>03.01.02.20.06.02</t>
  </si>
  <si>
    <t>03.01.02.20.07</t>
  </si>
  <si>
    <t>03.01.02.20.07.01</t>
  </si>
  <si>
    <t>03.01.02.20.07.01.01</t>
  </si>
  <si>
    <t>03.01.02.20.07.01.02</t>
  </si>
  <si>
    <t>03.01.02.20.07.01.03</t>
  </si>
  <si>
    <t>03.01.02.20.07.01.04</t>
  </si>
  <si>
    <t>Suministro instalación hidráulica para válvula de aire DN 80 en linea DN 300 (TIPICO IV)</t>
  </si>
  <si>
    <t>03.01.02.20.07.01.05</t>
  </si>
  <si>
    <t>03.01.02.20.07.02</t>
  </si>
  <si>
    <t>03.01.02.20.07.02.01</t>
  </si>
  <si>
    <t>03.01.02.20.07.02.02</t>
  </si>
  <si>
    <t>03.01.02.20.07.02.03</t>
  </si>
  <si>
    <t>Suministro instalación hidráulica para válvula de purga DN 100 en linea DN 300 (TIPICO III)</t>
  </si>
  <si>
    <t>03.01.02.20.07.02.04</t>
  </si>
  <si>
    <t>03.01.02.20.07.03</t>
  </si>
  <si>
    <t>CAMARA DE DERIVACION CD-9</t>
  </si>
  <si>
    <t>03.01.02.20.07.03.01</t>
  </si>
  <si>
    <t>Suministro instalación hidráulica p/camara de Derivacion CD-9</t>
  </si>
  <si>
    <t>03.01.02.20.07.03.02</t>
  </si>
  <si>
    <t>Construccion de camara de derivacion CD-09</t>
  </si>
  <si>
    <t>03.01.02.20.07.03.03</t>
  </si>
  <si>
    <t>Montaje de instalación hidráulica en Cámara de Derivacion 09</t>
  </si>
  <si>
    <t>03.01.02.20.08</t>
  </si>
  <si>
    <t>03.01.02.20.08.01</t>
  </si>
  <si>
    <t>03.01.02.20.08.02</t>
  </si>
  <si>
    <t>03.01.02.20.08.03</t>
  </si>
  <si>
    <t>03.01.02.20.08.04</t>
  </si>
  <si>
    <t>Cruce de Tubería DN 200mm con camisa de 8" por debajo de canales de concreto (perforacion Horizontal Dirigda)</t>
  </si>
  <si>
    <t>03.01.02.20.09</t>
  </si>
  <si>
    <t>03.01.02.20.09.01</t>
  </si>
  <si>
    <t>03.01.02.21</t>
  </si>
  <si>
    <t>LCS23 TRAMO DE CD-09 A REP-04</t>
  </si>
  <si>
    <t>03.01.02.21.01</t>
  </si>
  <si>
    <t>03.01.02.21.01.01</t>
  </si>
  <si>
    <t>03.01.02.21.01.02</t>
  </si>
  <si>
    <t>03.01.02.21.01.03</t>
  </si>
  <si>
    <t>03.01.02.21.01.04</t>
  </si>
  <si>
    <t>03.01.02.21.01.05</t>
  </si>
  <si>
    <t>03.01.02.21.01.06</t>
  </si>
  <si>
    <t>03.01.02.21.01.07</t>
  </si>
  <si>
    <t>03.01.02.21.02</t>
  </si>
  <si>
    <t>03.01.02.21.02.01</t>
  </si>
  <si>
    <t>03.01.02.21.02.02</t>
  </si>
  <si>
    <t>03.01.02.21.02.03</t>
  </si>
  <si>
    <t>03.01.02.21.02.04</t>
  </si>
  <si>
    <t>03.01.02.21.02.05</t>
  </si>
  <si>
    <t>03.01.02.21.02.06</t>
  </si>
  <si>
    <t>03.01.02.21.02.07</t>
  </si>
  <si>
    <t>03.01.02.21.02.08</t>
  </si>
  <si>
    <t>03.01.02.21.02.09</t>
  </si>
  <si>
    <t>03.01.02.21.02.10</t>
  </si>
  <si>
    <t>03.01.02.21.02.11</t>
  </si>
  <si>
    <t>03.01.02.21.02.12</t>
  </si>
  <si>
    <t>03.01.02.21.02.13</t>
  </si>
  <si>
    <t>03.01.02.21.02.14</t>
  </si>
  <si>
    <t>03.01.02.21.02.15</t>
  </si>
  <si>
    <t>03.01.02.21.02.16</t>
  </si>
  <si>
    <t>03.01.02.21.02.17</t>
  </si>
  <si>
    <t>03.01.02.21.03</t>
  </si>
  <si>
    <t>03.01.02.21.03.01</t>
  </si>
  <si>
    <t>03.01.02.21.03.02</t>
  </si>
  <si>
    <t>03.01.02.21.03.03</t>
  </si>
  <si>
    <t>03.01.02.21.03.04</t>
  </si>
  <si>
    <t>03.01.02.21.04</t>
  </si>
  <si>
    <t>03.01.02.21.04.01</t>
  </si>
  <si>
    <t>03.01.02.21.04.02</t>
  </si>
  <si>
    <t>03.01.02.21.04.03</t>
  </si>
  <si>
    <t>03.01.02.21.05</t>
  </si>
  <si>
    <t>03.01.02.21.05.01</t>
  </si>
  <si>
    <t>03.01.02.21.05.02</t>
  </si>
  <si>
    <t>03.01.02.21.05.03</t>
  </si>
  <si>
    <t>03.01.02.21.05.04</t>
  </si>
  <si>
    <t>03.01.02.21.06</t>
  </si>
  <si>
    <t>03.01.02.21.06.01</t>
  </si>
  <si>
    <t>03.01.02.21.06.02</t>
  </si>
  <si>
    <t>03.01.02.21.07</t>
  </si>
  <si>
    <t>03.01.02.21.07.01</t>
  </si>
  <si>
    <t>03.01.02.21.07.01.01</t>
  </si>
  <si>
    <t>03.01.02.21.07.01.02</t>
  </si>
  <si>
    <t>03.01.02.21.07.01.03</t>
  </si>
  <si>
    <t>03.01.02.21.07.01.04</t>
  </si>
  <si>
    <t>03.01.02.21.07.02</t>
  </si>
  <si>
    <t>03.01.02.21.07.02.01</t>
  </si>
  <si>
    <t>03.01.02.21.07.02.02</t>
  </si>
  <si>
    <t>03.01.02.21.07.02.03</t>
  </si>
  <si>
    <t>03.01.02.21.07.02.04</t>
  </si>
  <si>
    <t>03.01.02.21.08</t>
  </si>
  <si>
    <t>03.01.02.21.08.01</t>
  </si>
  <si>
    <t>03.01.02.21.08.02</t>
  </si>
  <si>
    <t>03.01.02.21.08.03</t>
  </si>
  <si>
    <t>Protección en redes existentes alcantarillado de DN 500 a 600</t>
  </si>
  <si>
    <t>03.01.02.21.08.04</t>
  </si>
  <si>
    <t>03.01.02.21.09</t>
  </si>
  <si>
    <t>03.01.02.21.09.01</t>
  </si>
  <si>
    <t>03.01.02.22</t>
  </si>
  <si>
    <t>LCS24 TRAMO DE CD-09-A REP-05</t>
  </si>
  <si>
    <t>03.01.02.22.01</t>
  </si>
  <si>
    <t>03.01.02.22.01.01</t>
  </si>
  <si>
    <t>03.01.02.22.01.02</t>
  </si>
  <si>
    <t>03.01.02.22.01.03</t>
  </si>
  <si>
    <t>03.01.02.22.01.04</t>
  </si>
  <si>
    <t>03.01.02.22.01.05</t>
  </si>
  <si>
    <t>03.01.02.22.01.06</t>
  </si>
  <si>
    <t>03.01.02.22.01.07</t>
  </si>
  <si>
    <t>03.01.02.22.02</t>
  </si>
  <si>
    <t>03.01.02.22.02.01</t>
  </si>
  <si>
    <t>Excavac. Zanja (máq) p/tub. Terr-normal satur DN 200 - 250 hasta 0.60 m prof</t>
  </si>
  <si>
    <t>03.01.02.22.02.02</t>
  </si>
  <si>
    <t>Excavac. Zanja (máq) p/tub. Terr-normal satur DN 200 - 250 DE 0,61 m a 1,00 m prof</t>
  </si>
  <si>
    <t>03.01.02.22.02.03</t>
  </si>
  <si>
    <t>03.01.02.22.02.04</t>
  </si>
  <si>
    <t>03.01.02.22.02.05</t>
  </si>
  <si>
    <t>03.01.02.22.02.06</t>
  </si>
  <si>
    <t>03.01.02.22.02.07</t>
  </si>
  <si>
    <t>03.01.02.22.02.08</t>
  </si>
  <si>
    <t>03.01.02.22.02.09</t>
  </si>
  <si>
    <t>03.01.02.22.02.10</t>
  </si>
  <si>
    <t>03.01.02.22.02.11</t>
  </si>
  <si>
    <t>03.01.02.22.02.12</t>
  </si>
  <si>
    <t>Relleno comp.zanja(máq)p/tub.t-normal"S" DN  200 -  250  hasta 0,60 m prof.</t>
  </si>
  <si>
    <t>03.01.02.22.02.13</t>
  </si>
  <si>
    <t>Relleno comp.zanja(máq)p/tub.t-normal"S" DN  200 -  250  de 0,60 m a 1,00 m prof.</t>
  </si>
  <si>
    <t>03.01.02.22.02.14</t>
  </si>
  <si>
    <t>03.01.02.22.02.15</t>
  </si>
  <si>
    <t>03.01.02.22.02.16</t>
  </si>
  <si>
    <t>03.01.02.22.02.17</t>
  </si>
  <si>
    <t>03.01.02.22.02.18</t>
  </si>
  <si>
    <t>03.01.02.22.02.19</t>
  </si>
  <si>
    <t>03.01.02.22.02.20</t>
  </si>
  <si>
    <t>03.01.02.22.02.21</t>
  </si>
  <si>
    <t>03.01.02.22.02.22</t>
  </si>
  <si>
    <t>03.01.02.22.02.23</t>
  </si>
  <si>
    <t>Elimin. desmonte(c+v) t-normal "S" D=20km p/tub. DN  200 -  250 hasta 0.60 m</t>
  </si>
  <si>
    <t>03.01.02.22.02.24</t>
  </si>
  <si>
    <t>Elimin. desmonte(c+v) t-normal "S" D=20km p/tub. DN  200 -  250 DE 0.6 m a 1.00 m</t>
  </si>
  <si>
    <t>03.01.02.22.02.25</t>
  </si>
  <si>
    <t>03.01.02.22.02.26</t>
  </si>
  <si>
    <t>03.01.02.22.02.27</t>
  </si>
  <si>
    <t>03.01.02.22.02.28</t>
  </si>
  <si>
    <t>03.01.02.22.02.29</t>
  </si>
  <si>
    <t>03.01.02.22.02.30</t>
  </si>
  <si>
    <t>03.01.02.22.02.31</t>
  </si>
  <si>
    <t>03.01.02.22.02.32</t>
  </si>
  <si>
    <t>03.01.02.22.03</t>
  </si>
  <si>
    <t>03.01.02.22.03.01</t>
  </si>
  <si>
    <t>03.01.02.22.03.02</t>
  </si>
  <si>
    <t>03.01.02.22.03.03</t>
  </si>
  <si>
    <t>03.01.02.22.03.04</t>
  </si>
  <si>
    <t>03.01.02.22.03.05</t>
  </si>
  <si>
    <t>03.01.02.22.03.06</t>
  </si>
  <si>
    <t>03.01.02.22.04</t>
  </si>
  <si>
    <t>03.01.02.22.04.01</t>
  </si>
  <si>
    <t>03.01.02.22.04.02</t>
  </si>
  <si>
    <t>03.01.02.22.04.03</t>
  </si>
  <si>
    <t>03.01.02.22.05</t>
  </si>
  <si>
    <t>03.01.02.22.05.01</t>
  </si>
  <si>
    <t>Codo hierro ductil de 90" (1/4) ISO 2531-1991 C40 DN 200 (acerrojado)</t>
  </si>
  <si>
    <t>03.01.02.22.05.02</t>
  </si>
  <si>
    <t>03.01.02.22.05.03</t>
  </si>
  <si>
    <t>Codo hierro ductil de 22.5" (1/16) ISO 2531-1991 C40 DN 200 (acerrojado)</t>
  </si>
  <si>
    <t>03.01.02.22.05.04</t>
  </si>
  <si>
    <t>Codo hierro ductil de 11.25" (1/32) ISO 2531-1991 C40 DN 200 (acerrojado)</t>
  </si>
  <si>
    <t>03.01.02.22.05.05</t>
  </si>
  <si>
    <t>03.01.02.22.06</t>
  </si>
  <si>
    <t>03.01.02.22.06.01</t>
  </si>
  <si>
    <t>03.01.02.22.06.02</t>
  </si>
  <si>
    <t>03.01.02.22.07</t>
  </si>
  <si>
    <t>03.01.02.22.07.01</t>
  </si>
  <si>
    <t>03.01.02.22.07.01.01</t>
  </si>
  <si>
    <t>Cámara tipo circular DI=1,5 m p/válvula aire en t. normal de 1,76 - 2,00 m prof. (C-V)</t>
  </si>
  <si>
    <t>03.01.02.22.07.01.02</t>
  </si>
  <si>
    <t>03.01.02.22.07.01.03</t>
  </si>
  <si>
    <t>Suministro instalación hidráulica para válvula de aire DN 50 en linea DN 200 (TIPI CO IV)</t>
  </si>
  <si>
    <t>03.01.02.22.07.01.04</t>
  </si>
  <si>
    <t>03.01.02.22.07.02</t>
  </si>
  <si>
    <t>VALVULA DE PURGA ( 5 UND)</t>
  </si>
  <si>
    <t>03.01.02.22.07.02.01</t>
  </si>
  <si>
    <t>03.01.02.22.07.02.02</t>
  </si>
  <si>
    <t>03.01.02.22.07.02.03</t>
  </si>
  <si>
    <t>03.01.02.22.07.02.04</t>
  </si>
  <si>
    <t>Suministro instalación hidráulica para válvula de purga DN 100 en linea DN 200 (TIPICO III)</t>
  </si>
  <si>
    <t>03.01.02.22.07.02.05</t>
  </si>
  <si>
    <t>03.01.02.22.08</t>
  </si>
  <si>
    <t>03.01.02.22.08.01</t>
  </si>
  <si>
    <t>03.01.02.22.08.02</t>
  </si>
  <si>
    <t>03.01.02.22.08.03</t>
  </si>
  <si>
    <t>03.01.02.22.08.04</t>
  </si>
  <si>
    <t>Hincado de Tubería DN 200mm con camisa de 8" por interferencia vial (perforacion Horizontal Dirigda) - PROG: 0+835</t>
  </si>
  <si>
    <t>03.01.02.22.08.05</t>
  </si>
  <si>
    <t>Hincado de Tubería DN 200mm con camisa de 8" por interferencia vial (perforacion Horizontal Dirigda) - PROG: 1+870</t>
  </si>
  <si>
    <t>03.01.02.22.08.06</t>
  </si>
  <si>
    <t>Hincado de Tubería DN 200mm con camisa de 8" por interferencia vial (perforacion Horizontal Dirigda) - PROG: 2+00</t>
  </si>
  <si>
    <t>03.01.02.22.08.07</t>
  </si>
  <si>
    <t>Cruce de tuberia adosados a puente progresiva 0+620</t>
  </si>
  <si>
    <t>03.01.02.22.08.08</t>
  </si>
  <si>
    <t>Cruce de tuberia adosados a puente progresiva 1+880</t>
  </si>
  <si>
    <t>03.01.02.22.09</t>
  </si>
  <si>
    <t>03.01.02.22.09.01</t>
  </si>
  <si>
    <t>03.01.02.23</t>
  </si>
  <si>
    <t>PASE AERERO DE TUBERIA L=120 m</t>
  </si>
  <si>
    <t>03.01.02.23.01</t>
  </si>
  <si>
    <t>03.01.02.23.01.01</t>
  </si>
  <si>
    <t>03.01.02.23.01.02</t>
  </si>
  <si>
    <t>03.01.02.23.01.03</t>
  </si>
  <si>
    <t>Cerco provisional con malla Raschell y postes de madera</t>
  </si>
  <si>
    <t>03.01.02.23.01.04</t>
  </si>
  <si>
    <t>03.01.02.23.02</t>
  </si>
  <si>
    <t>03.01.02.23.02.01</t>
  </si>
  <si>
    <t>03.01.02.23.02.02</t>
  </si>
  <si>
    <t>03.01.02.23.02.03</t>
  </si>
  <si>
    <t>03.01.02.23.02.04</t>
  </si>
  <si>
    <t>03.01.02.23.03</t>
  </si>
  <si>
    <t>03.01.02.23.03.01</t>
  </si>
  <si>
    <t>03.01.02.23.03.01.01</t>
  </si>
  <si>
    <t>03.01.02.23.03.02</t>
  </si>
  <si>
    <t>03.01.02.23.03.02.01</t>
  </si>
  <si>
    <t>03.01.02.23.03.02.02</t>
  </si>
  <si>
    <t>03.01.02.23.03.02.03</t>
  </si>
  <si>
    <t>03.01.02.23.03.02.04</t>
  </si>
  <si>
    <t>03.01.02.23.03.02.05</t>
  </si>
  <si>
    <t>Acero estruc. trabajado para columnas    (costo prom. incl. desperdicios)</t>
  </si>
  <si>
    <t>03.01.02.23.03.03</t>
  </si>
  <si>
    <t>ACCESORIOS DE CRUCE AEREO</t>
  </si>
  <si>
    <t>03.01.02.23.03.03.01</t>
  </si>
  <si>
    <t>Varilla de anclaje y accesorios</t>
  </si>
  <si>
    <t>03.01.02.23.03.03.02</t>
  </si>
  <si>
    <t>Cable principal o fiador</t>
  </si>
  <si>
    <t>03.01.02.23.03.03.03</t>
  </si>
  <si>
    <t>Cable de pendolas</t>
  </si>
  <si>
    <t>03.01.02.23.03.03.04</t>
  </si>
  <si>
    <t>Fijador de pernos y grilletes</t>
  </si>
  <si>
    <t>03.01.02.23.03.03.05</t>
  </si>
  <si>
    <t>Carro de dilatacion en la torre</t>
  </si>
  <si>
    <t>03.01.02.23.03.04</t>
  </si>
  <si>
    <t>03.01.02.23.03.04.01</t>
  </si>
  <si>
    <t>03.01.02.23.03.05</t>
  </si>
  <si>
    <t>03.01.02.23.03.05.01</t>
  </si>
  <si>
    <t>03.01.02.24</t>
  </si>
  <si>
    <t>PASE AERERO DE TUBERIA L=91 m</t>
  </si>
  <si>
    <t>03.01.02.24.01</t>
  </si>
  <si>
    <t>03.01.02.24.01.01</t>
  </si>
  <si>
    <t>03.01.02.24.01.02</t>
  </si>
  <si>
    <t>03.01.02.24.01.03</t>
  </si>
  <si>
    <t>03.01.02.24.01.04</t>
  </si>
  <si>
    <t>03.01.02.24.02</t>
  </si>
  <si>
    <t>03.01.02.24.02.01</t>
  </si>
  <si>
    <t>03.01.02.24.02.02</t>
  </si>
  <si>
    <t>03.01.02.24.02.03</t>
  </si>
  <si>
    <t>03.01.02.24.02.04</t>
  </si>
  <si>
    <t>03.01.02.24.03</t>
  </si>
  <si>
    <t>03.01.02.24.03.01</t>
  </si>
  <si>
    <t>03.01.02.24.03.01.01</t>
  </si>
  <si>
    <t>03.01.02.24.03.02</t>
  </si>
  <si>
    <t>03.01.02.24.03.02.01</t>
  </si>
  <si>
    <t>03.01.02.24.03.02.02</t>
  </si>
  <si>
    <t>03.01.02.24.03.02.03</t>
  </si>
  <si>
    <t>03.01.02.24.03.02.04</t>
  </si>
  <si>
    <t>03.01.02.24.03.02.05</t>
  </si>
  <si>
    <t>03.01.02.24.03.03</t>
  </si>
  <si>
    <t>03.01.02.24.03.03.01</t>
  </si>
  <si>
    <t>03.01.02.24.03.03.02</t>
  </si>
  <si>
    <t>03.01.02.24.03.03.03</t>
  </si>
  <si>
    <t>03.01.02.24.03.03.04</t>
  </si>
  <si>
    <t>03.01.02.24.03.03.05</t>
  </si>
  <si>
    <t>03.01.02.24.03.04</t>
  </si>
  <si>
    <t>03.01.02.24.03.04.01</t>
  </si>
  <si>
    <t>03.01.02.24.03.05</t>
  </si>
  <si>
    <t>03.01.02.24.03.05.01</t>
  </si>
  <si>
    <t>03.02</t>
  </si>
  <si>
    <t>LINEAS DE ADUCCION</t>
  </si>
  <si>
    <t>03.02.01</t>
  </si>
  <si>
    <t>LINEA DE ADUCCION LA-01_RAP-01_Punto A al CIS-01</t>
  </si>
  <si>
    <t>03.02.01.01</t>
  </si>
  <si>
    <t>03.02.01.01.01</t>
  </si>
  <si>
    <t>03.02.01.01.02</t>
  </si>
  <si>
    <t>03.02.01.01.03</t>
  </si>
  <si>
    <t>03.02.01.01.04</t>
  </si>
  <si>
    <t>03.02.01.01.05</t>
  </si>
  <si>
    <t>03.02.01.02</t>
  </si>
  <si>
    <t>03.02.01.02.01</t>
  </si>
  <si>
    <t>03.02.01.02.02</t>
  </si>
  <si>
    <t>03.02.01.02.03</t>
  </si>
  <si>
    <t>03.02.01.02.04</t>
  </si>
  <si>
    <t>03.02.01.02.05</t>
  </si>
  <si>
    <t>03.02.01.03</t>
  </si>
  <si>
    <t>03.02.01.03.01</t>
  </si>
  <si>
    <t>03.02.01.04</t>
  </si>
  <si>
    <t>03.02.01.04.01</t>
  </si>
  <si>
    <t>Suministro de tuberías PVC-0 NTP ISO 16422:2012 DN 250mm PN 10 min.</t>
  </si>
  <si>
    <t>03.02.01.04.02</t>
  </si>
  <si>
    <t>Instalación de tubería PVC p/agua potab. DN 250 incluye prueba hidráulica</t>
  </si>
  <si>
    <t>03.02.01.05</t>
  </si>
  <si>
    <t>03.02.01.05.01</t>
  </si>
  <si>
    <t>CODO 90° PVC-U NTP-ISO 1452:2011 DN 250MM</t>
  </si>
  <si>
    <t>03.02.01.05.02</t>
  </si>
  <si>
    <t>Instalación de accesorios de P.V.C UF-SP DN  200  -  250 incluye dado de anclaje</t>
  </si>
  <si>
    <t>03.02.01.06</t>
  </si>
  <si>
    <t>03.02.01.06.01</t>
  </si>
  <si>
    <t>03.02.01.06.02</t>
  </si>
  <si>
    <t>03.02.01.07</t>
  </si>
  <si>
    <t>03.02.01.07.01</t>
  </si>
  <si>
    <t>Suministro del equipamiento hidráulico de la CIS tipo II (CIS-01 - RAP 01)</t>
  </si>
  <si>
    <t>03.02.01.07.02</t>
  </si>
  <si>
    <t>Montaje e instalac.hidráulica de Cámara de Ingreso al sector I-II</t>
  </si>
  <si>
    <t>03.02.01.08</t>
  </si>
  <si>
    <t>03.02.01.08.01</t>
  </si>
  <si>
    <t>03.02.01.09</t>
  </si>
  <si>
    <t>03.02.01.09.01</t>
  </si>
  <si>
    <t>03.02.02</t>
  </si>
  <si>
    <t>LINEA DE ADUCCION LA-02_RAP-01_Punto A al CIS-02</t>
  </si>
  <si>
    <t>03.02.02.01</t>
  </si>
  <si>
    <t>03.02.02.01.01</t>
  </si>
  <si>
    <t>03.02.02.01.02</t>
  </si>
  <si>
    <t>03.02.02.01.03</t>
  </si>
  <si>
    <t>03.02.02.01.04</t>
  </si>
  <si>
    <t>03.02.02.01.05</t>
  </si>
  <si>
    <t>03.02.02.01.06</t>
  </si>
  <si>
    <t>03.02.02.01.07</t>
  </si>
  <si>
    <t>03.02.02.02</t>
  </si>
  <si>
    <t>03.02.02.02.01</t>
  </si>
  <si>
    <t>03.02.02.02.02</t>
  </si>
  <si>
    <t>03.02.02.02.03</t>
  </si>
  <si>
    <t>03.02.02.02.04</t>
  </si>
  <si>
    <t>03.02.02.02.05</t>
  </si>
  <si>
    <t>03.02.02.03</t>
  </si>
  <si>
    <t>03.02.02.03.01</t>
  </si>
  <si>
    <t>03.02.02.04</t>
  </si>
  <si>
    <t>03.02.02.04.01</t>
  </si>
  <si>
    <t>03.02.02.04.02</t>
  </si>
  <si>
    <t>03.02.02.05</t>
  </si>
  <si>
    <t>03.02.02.05.01</t>
  </si>
  <si>
    <t>03.02.02.05.02</t>
  </si>
  <si>
    <t>03.02.02.06</t>
  </si>
  <si>
    <t>03.02.02.06.01</t>
  </si>
  <si>
    <t>03.02.02.06.02</t>
  </si>
  <si>
    <t>03.02.02.07</t>
  </si>
  <si>
    <t>03.02.02.07.01</t>
  </si>
  <si>
    <t>Suministro del equipamiento hidráulico de la CIS tipo III (CIS-02 - RAP 01)</t>
  </si>
  <si>
    <t>03.02.02.07.02</t>
  </si>
  <si>
    <t>Montaje e instalac.hidráulica de Cámara de Ingreso al sector III-IV</t>
  </si>
  <si>
    <t>03.02.02.08</t>
  </si>
  <si>
    <t>03.02.02.08.01</t>
  </si>
  <si>
    <t>03.02.02.09</t>
  </si>
  <si>
    <t>03.02.02.09.01</t>
  </si>
  <si>
    <t>03.02.03</t>
  </si>
  <si>
    <t>LINEA DE ADUCCION LA-03_RAP-01 al Punto A</t>
  </si>
  <si>
    <t>03.02.03.01</t>
  </si>
  <si>
    <t>03.02.03.01.01</t>
  </si>
  <si>
    <t>03.02.03.01.02</t>
  </si>
  <si>
    <t>03.02.03.01.03</t>
  </si>
  <si>
    <t>03.02.03.01.04</t>
  </si>
  <si>
    <t>03.02.03.01.05</t>
  </si>
  <si>
    <t>03.02.03.01.06</t>
  </si>
  <si>
    <t>03.02.03.01.07</t>
  </si>
  <si>
    <t>03.02.03.02</t>
  </si>
  <si>
    <t>03.02.03.02.01</t>
  </si>
  <si>
    <t>Excavac. Zanja (máq) p/tub. Terr-rocoso DN 300 - 350 DE 0.60 m a 1.00 m prof</t>
  </si>
  <si>
    <t>03.02.03.02.02</t>
  </si>
  <si>
    <t>03.02.03.02.03</t>
  </si>
  <si>
    <t>03.02.03.02.04</t>
  </si>
  <si>
    <t>03.02.03.02.05</t>
  </si>
  <si>
    <t>03.02.03.02.06</t>
  </si>
  <si>
    <t>Excavac. Zanja (máq) p/tub. Terr-rocoso DN 300 - 350 DE 3.51 m a 4.00 m prof</t>
  </si>
  <si>
    <t>03.02.03.02.07</t>
  </si>
  <si>
    <t>03.02.03.02.08</t>
  </si>
  <si>
    <t>03.02.03.02.09</t>
  </si>
  <si>
    <t>03.02.03.02.10</t>
  </si>
  <si>
    <t>Excavac. Zanja (máq) p/tub. Terr-normal Saturado DN 300 - 350 DE 4,01 m a 5,00 m prof</t>
  </si>
  <si>
    <t>03.02.03.02.11</t>
  </si>
  <si>
    <t>03.02.03.02.12</t>
  </si>
  <si>
    <t>03.02.03.02.13</t>
  </si>
  <si>
    <t>Relleno comp.zanja (máq) p/tub. t-rocoso DN 300 - 350 de 0,6 m a 1,00 m prof.</t>
  </si>
  <si>
    <t>03.02.03.02.14</t>
  </si>
  <si>
    <t>03.02.03.02.15</t>
  </si>
  <si>
    <t>03.02.03.02.16</t>
  </si>
  <si>
    <t>03.02.03.02.17</t>
  </si>
  <si>
    <t>03.02.03.02.18</t>
  </si>
  <si>
    <t>03.02.03.02.19</t>
  </si>
  <si>
    <t>03.02.03.02.20</t>
  </si>
  <si>
    <t>03.02.03.02.21</t>
  </si>
  <si>
    <t>03.02.03.02.22</t>
  </si>
  <si>
    <t>Relleno comp.zanja(máq)p/tub.t-normal"S" DN  300 -  350  de 4,01 m a 5,00 m prof.</t>
  </si>
  <si>
    <t>03.02.03.02.23</t>
  </si>
  <si>
    <t>03.02.03.02.24</t>
  </si>
  <si>
    <t>Elimin. desmonte(c+v) t-rocoso D=20km p/tub. DN 300 - 350 de 0.60 m a 1.00 m</t>
  </si>
  <si>
    <t>03.02.03.02.25</t>
  </si>
  <si>
    <t>03.02.03.02.26</t>
  </si>
  <si>
    <t>03.02.03.02.27</t>
  </si>
  <si>
    <t>03.02.03.02.28</t>
  </si>
  <si>
    <t>03.02.03.02.29</t>
  </si>
  <si>
    <t>03.02.03.02.30</t>
  </si>
  <si>
    <t>03.02.03.02.31</t>
  </si>
  <si>
    <t>03.02.03.02.32</t>
  </si>
  <si>
    <t>03.02.03.02.33</t>
  </si>
  <si>
    <t>03.02.03.03</t>
  </si>
  <si>
    <t>03.02.03.03.01</t>
  </si>
  <si>
    <t>03.02.03.03.02</t>
  </si>
  <si>
    <t>03.02.03.03.03</t>
  </si>
  <si>
    <t>03.02.03.03.04</t>
  </si>
  <si>
    <t>03.02.03.04</t>
  </si>
  <si>
    <t>03.02.03.04.01</t>
  </si>
  <si>
    <t>Suministro de tuberías PVC-0 NTP ISO 16422:2012 DN 350mm PN 10 min.</t>
  </si>
  <si>
    <t>03.02.03.04.02</t>
  </si>
  <si>
    <t>Instalación de tubería PVC p/agua potab. DN 355 incluye prueba hidráulica</t>
  </si>
  <si>
    <t>03.02.03.05</t>
  </si>
  <si>
    <t>03.02.03.05.01</t>
  </si>
  <si>
    <t>CODO 90° PVC-U NTP-ISO 1452:2011 DN 355MM</t>
  </si>
  <si>
    <t>03.02.03.05.02</t>
  </si>
  <si>
    <t>CODO 45° PVC-U NTP-ISO 1452:2011 DN 350MM</t>
  </si>
  <si>
    <t>03.02.03.05.03</t>
  </si>
  <si>
    <t>CODO 22.5° PVC-U NTP-ISO 1452:2011 DN 350MM</t>
  </si>
  <si>
    <t>03.02.03.05.04</t>
  </si>
  <si>
    <t>Instalación de accesorios de P.V.C UF DN  300  -  350 incluye dado de anclaje</t>
  </si>
  <si>
    <t>03.02.03.06</t>
  </si>
  <si>
    <t>03.02.03.06.01</t>
  </si>
  <si>
    <t>03.02.03.06.02</t>
  </si>
  <si>
    <t>03.02.03.07</t>
  </si>
  <si>
    <t>03.02.03.07.01</t>
  </si>
  <si>
    <t>03.02.03.07.01.01</t>
  </si>
  <si>
    <t>Cámara p/válvula  purga en t. normal de 1,76 - 2,00 m prof</t>
  </si>
  <si>
    <t>03.02.03.07.01.02</t>
  </si>
  <si>
    <t>Suministro instalación hidráulica para válvula de purga DN 100 en línea DN 355</t>
  </si>
  <si>
    <t>03.02.03.07.01.03</t>
  </si>
  <si>
    <t>03.02.03.08</t>
  </si>
  <si>
    <t>03.02.03.08.01</t>
  </si>
  <si>
    <t>03.02.03.08.02</t>
  </si>
  <si>
    <t>03.02.03.08.03</t>
  </si>
  <si>
    <t>03.02.03.08.04</t>
  </si>
  <si>
    <t>03.02.03.08.05</t>
  </si>
  <si>
    <t>03.02.03.09</t>
  </si>
  <si>
    <t>03.02.03.09.01</t>
  </si>
  <si>
    <t>03.02.03.09.02</t>
  </si>
  <si>
    <t>03.02.04</t>
  </si>
  <si>
    <t>LINEA DE ADUCCION LA-04_RAP-02_CIS-01 al Punto B</t>
  </si>
  <si>
    <t>03.02.04.01</t>
  </si>
  <si>
    <t>03.02.04.01.01</t>
  </si>
  <si>
    <t>03.02.04.01.02</t>
  </si>
  <si>
    <t>03.02.04.01.03</t>
  </si>
  <si>
    <t>03.02.04.01.04</t>
  </si>
  <si>
    <t>03.02.04.01.05</t>
  </si>
  <si>
    <t>03.02.04.01.06</t>
  </si>
  <si>
    <t>03.02.04.01.07</t>
  </si>
  <si>
    <t>03.02.04.02</t>
  </si>
  <si>
    <t>03.02.04.02.01</t>
  </si>
  <si>
    <t>03.02.04.02.02</t>
  </si>
  <si>
    <t>03.02.04.02.03</t>
  </si>
  <si>
    <t>03.02.04.02.04</t>
  </si>
  <si>
    <t>03.02.04.02.05</t>
  </si>
  <si>
    <t>03.02.04.02.06</t>
  </si>
  <si>
    <t>03.02.04.02.07</t>
  </si>
  <si>
    <t>03.02.04.02.08</t>
  </si>
  <si>
    <t>03.02.04.02.09</t>
  </si>
  <si>
    <t>03.02.04.02.10</t>
  </si>
  <si>
    <t>03.02.04.02.11</t>
  </si>
  <si>
    <t>03.02.04.02.12</t>
  </si>
  <si>
    <t>03.02.04.02.13</t>
  </si>
  <si>
    <t>03.02.04.02.14</t>
  </si>
  <si>
    <t>03.02.04.02.15</t>
  </si>
  <si>
    <t>03.02.04.02.16</t>
  </si>
  <si>
    <t>03.02.04.03</t>
  </si>
  <si>
    <t>03.02.04.03.01</t>
  </si>
  <si>
    <t>03.02.04.03.02</t>
  </si>
  <si>
    <t>03.02.04.03.03</t>
  </si>
  <si>
    <t>03.02.04.04</t>
  </si>
  <si>
    <t>03.02.04.04.01</t>
  </si>
  <si>
    <t>03.02.04.04.02</t>
  </si>
  <si>
    <t>03.02.04.05</t>
  </si>
  <si>
    <t>03.02.04.05.01</t>
  </si>
  <si>
    <t>03.02.04.05.02</t>
  </si>
  <si>
    <t>03.02.04.05.03</t>
  </si>
  <si>
    <t>CODO 11.25° PVC-U NTP-ISO 1452:2011 DN 350MM</t>
  </si>
  <si>
    <t>03.02.04.05.04</t>
  </si>
  <si>
    <t>03.02.04.06</t>
  </si>
  <si>
    <t>03.02.04.06.01</t>
  </si>
  <si>
    <t>03.02.04.06.02</t>
  </si>
  <si>
    <t>03.02.04.07</t>
  </si>
  <si>
    <t>03.02.04.07.01</t>
  </si>
  <si>
    <t>03.02.04.07.01.01</t>
  </si>
  <si>
    <t>03.02.04.07.01.02</t>
  </si>
  <si>
    <t>Válvula aire automática cuadruple efecto bridada PN 16 esfera de acero inoxidable DN  80</t>
  </si>
  <si>
    <t>03.02.04.07.01.03</t>
  </si>
  <si>
    <t>Suministro instalación hidráulica para válvula de aire DN 80 en línea DN 355  (TIPICO V)</t>
  </si>
  <si>
    <t>03.02.04.07.01.04</t>
  </si>
  <si>
    <t>03.02.04.07.02</t>
  </si>
  <si>
    <t>03.02.04.07.02.01</t>
  </si>
  <si>
    <t>03.02.04.07.02.02</t>
  </si>
  <si>
    <t>03.02.04.07.02.03</t>
  </si>
  <si>
    <t>03.02.04.08</t>
  </si>
  <si>
    <t>03.02.04.08.01</t>
  </si>
  <si>
    <t>03.02.04.08.02</t>
  </si>
  <si>
    <t>03.02.04.08.03</t>
  </si>
  <si>
    <t>03.02.04.08.04</t>
  </si>
  <si>
    <t>03.02.04.08.05</t>
  </si>
  <si>
    <t>Hincado de Tubería DN 355mm con camisa de 18" por interferencia vial (perforacion Horizontal Dirigda)</t>
  </si>
  <si>
    <t>03.02.04.09</t>
  </si>
  <si>
    <t>03.02.04.09.01</t>
  </si>
  <si>
    <t>03.02.05</t>
  </si>
  <si>
    <t>LINEA DE ADUCCION LA-05_RAP-02_Punto A al CIS-01</t>
  </si>
  <si>
    <t>03.02.05.01</t>
  </si>
  <si>
    <t>03.02.05.01.01</t>
  </si>
  <si>
    <t>03.02.05.01.02</t>
  </si>
  <si>
    <t>03.02.05.01.03</t>
  </si>
  <si>
    <t>03.02.05.01.04</t>
  </si>
  <si>
    <t>03.02.05.01.05</t>
  </si>
  <si>
    <t>03.02.05.02</t>
  </si>
  <si>
    <t>03.02.05.02.01</t>
  </si>
  <si>
    <t>Excavac. zanja (máq.) p/tub. terr-normal DN 200 - 250 de 2,01 m a 2,50 m prof.</t>
  </si>
  <si>
    <t>03.02.05.02.02</t>
  </si>
  <si>
    <t>Refine y nivel de zanja terr-normal para tub. DN  200 -  250  para toda profund.</t>
  </si>
  <si>
    <t>03.02.05.02.03</t>
  </si>
  <si>
    <t>Relleno comp.zanja (máq) p/tub. t-normal DN 200 - 250 de 2,01 m a 2,50 m prof.</t>
  </si>
  <si>
    <t>03.02.05.02.04</t>
  </si>
  <si>
    <t>03.02.05.03</t>
  </si>
  <si>
    <t>03.02.05.03.01</t>
  </si>
  <si>
    <t>03.02.05.04</t>
  </si>
  <si>
    <t>03.02.05.04.01</t>
  </si>
  <si>
    <t>03.02.05.04.02</t>
  </si>
  <si>
    <t>03.02.05.05</t>
  </si>
  <si>
    <t>03.02.05.05.01</t>
  </si>
  <si>
    <t>03.02.05.05.02</t>
  </si>
  <si>
    <t>CODO 22.5° PVC-U NTP-ISO 1452:2011 DN 250MM</t>
  </si>
  <si>
    <t>03.02.05.05.03</t>
  </si>
  <si>
    <t>03.02.05.06</t>
  </si>
  <si>
    <t>CAMAR DE INGRESO AL SECTOR</t>
  </si>
  <si>
    <t>03.02.05.06.01</t>
  </si>
  <si>
    <t>Suministro del equipamiento hidráulico de la CIS tipo II (CIS-01 - RAP 02)</t>
  </si>
  <si>
    <t>03.02.05.06.02</t>
  </si>
  <si>
    <t>03.02.05.07</t>
  </si>
  <si>
    <t>03.02.05.07.01</t>
  </si>
  <si>
    <t>03.02.06</t>
  </si>
  <si>
    <t>LINEA DE ADUCCION LA-06_RAP-02_Punto B al CIS-02</t>
  </si>
  <si>
    <t>03.02.06.01</t>
  </si>
  <si>
    <t>03.02.06.01.01</t>
  </si>
  <si>
    <t>03.02.06.01.02</t>
  </si>
  <si>
    <t>03.02.06.01.03</t>
  </si>
  <si>
    <t>03.02.06.01.04</t>
  </si>
  <si>
    <t>03.02.06.01.05</t>
  </si>
  <si>
    <t>03.02.06.01.06</t>
  </si>
  <si>
    <t>03.02.06.01.07</t>
  </si>
  <si>
    <t>03.02.06.02</t>
  </si>
  <si>
    <t>03.02.06.02.01</t>
  </si>
  <si>
    <t>03.02.06.02.02</t>
  </si>
  <si>
    <t>03.02.06.02.03</t>
  </si>
  <si>
    <t>03.02.06.02.04</t>
  </si>
  <si>
    <t>03.02.06.02.05</t>
  </si>
  <si>
    <t>03.02.06.02.06</t>
  </si>
  <si>
    <t>03.02.06.02.07</t>
  </si>
  <si>
    <t>03.02.06.02.08</t>
  </si>
  <si>
    <t>03.02.06.02.09</t>
  </si>
  <si>
    <t>03.02.06.02.10</t>
  </si>
  <si>
    <t>03.02.06.02.11</t>
  </si>
  <si>
    <t>03.02.06.02.12</t>
  </si>
  <si>
    <t>03.02.06.02.13</t>
  </si>
  <si>
    <t>03.02.06.02.14</t>
  </si>
  <si>
    <t>03.02.06.03</t>
  </si>
  <si>
    <t>03.02.06.03.01</t>
  </si>
  <si>
    <t>03.02.06.03.02</t>
  </si>
  <si>
    <t>03.02.06.03.03</t>
  </si>
  <si>
    <t>03.02.06.03.04</t>
  </si>
  <si>
    <t>03.02.06.04</t>
  </si>
  <si>
    <t>03.02.06.04.01</t>
  </si>
  <si>
    <t>Suministro de tuberías PVC-0 NTP ISO 16422:2012 DN 200mm PN 10 min.</t>
  </si>
  <si>
    <t>03.02.06.04.02</t>
  </si>
  <si>
    <t>Instalación de tubería PVC p/agua potab. DN  200  incluye prueba hidráulica</t>
  </si>
  <si>
    <t>03.02.06.05</t>
  </si>
  <si>
    <t>03.02.06.05.01</t>
  </si>
  <si>
    <t>CODO 11.25° PVC-U NTP-ISO 1452:2011 DN 200MM</t>
  </si>
  <si>
    <t>03.02.06.05.02</t>
  </si>
  <si>
    <t>03.02.06.06</t>
  </si>
  <si>
    <t>03.02.06.06.01</t>
  </si>
  <si>
    <t>03.02.06.06.02</t>
  </si>
  <si>
    <t>03.02.06.07</t>
  </si>
  <si>
    <t>03.02.06.07.01</t>
  </si>
  <si>
    <t>03.02.06.07.01.01</t>
  </si>
  <si>
    <t>03.02.06.07.01.02</t>
  </si>
  <si>
    <t>Suministro instalación hidráulica para válvula de purga DN 100 en línea DN 200</t>
  </si>
  <si>
    <t>03.02.06.07.01.03</t>
  </si>
  <si>
    <t>03.02.06.07.02</t>
  </si>
  <si>
    <t>03.02.06.07.02.01</t>
  </si>
  <si>
    <t>Suministro del equipamiento hidráulico de la CIS tipo I (CIS-02 - RAP 02)</t>
  </si>
  <si>
    <t>03.02.06.07.02.02</t>
  </si>
  <si>
    <t>03.02.06.08</t>
  </si>
  <si>
    <t>03.02.06.08.01</t>
  </si>
  <si>
    <t>03.02.06.09</t>
  </si>
  <si>
    <t>03.02.06.09.01</t>
  </si>
  <si>
    <t>03.02.07</t>
  </si>
  <si>
    <t>LINEA DE ADUCCION LA-07_RAP-02_Punto B al CIS-03.</t>
  </si>
  <si>
    <t>03.02.07.01</t>
  </si>
  <si>
    <t>03.02.07.01.01</t>
  </si>
  <si>
    <t>03.02.07.01.02</t>
  </si>
  <si>
    <t>03.02.07.01.03</t>
  </si>
  <si>
    <t>03.02.07.01.04</t>
  </si>
  <si>
    <t>03.02.07.01.05</t>
  </si>
  <si>
    <t>03.02.07.01.06</t>
  </si>
  <si>
    <t>03.02.07.01.07</t>
  </si>
  <si>
    <t>03.02.07.02</t>
  </si>
  <si>
    <t>03.02.07.02.01</t>
  </si>
  <si>
    <t>03.02.07.02.02</t>
  </si>
  <si>
    <t>03.02.07.02.03</t>
  </si>
  <si>
    <t>03.02.07.02.04</t>
  </si>
  <si>
    <t>03.02.07.02.05</t>
  </si>
  <si>
    <t>03.02.07.02.06</t>
  </si>
  <si>
    <t>03.02.07.02.07</t>
  </si>
  <si>
    <t>03.02.07.02.08</t>
  </si>
  <si>
    <t>03.02.07.02.09</t>
  </si>
  <si>
    <t>03.02.07.02.10</t>
  </si>
  <si>
    <t>03.02.07.02.11</t>
  </si>
  <si>
    <t>03.02.07.03</t>
  </si>
  <si>
    <t>03.02.07.03.01</t>
  </si>
  <si>
    <t>03.02.07.03.02</t>
  </si>
  <si>
    <t>03.02.07.03.03</t>
  </si>
  <si>
    <t>03.02.07.04</t>
  </si>
  <si>
    <t>03.02.07.04.01</t>
  </si>
  <si>
    <t>Suministro de tuberías PVC-0 NTP ISO 16422:2012 DN 300mm PN 10 min.</t>
  </si>
  <si>
    <t>03.02.07.04.02</t>
  </si>
  <si>
    <t>Instalación de tubería PVC p/agua potab. DN  300  incluye prueba hidráulica</t>
  </si>
  <si>
    <t>03.02.07.05</t>
  </si>
  <si>
    <t>03.02.07.05.01</t>
  </si>
  <si>
    <t>03.02.07.05.02</t>
  </si>
  <si>
    <t>03.02.07.06</t>
  </si>
  <si>
    <t>03.02.07.06.01</t>
  </si>
  <si>
    <t>Suministro del equipamiento hidráulico de la CIS tipo IV (CIS-03 - RAP 02)</t>
  </si>
  <si>
    <t>03.02.07.06.02</t>
  </si>
  <si>
    <t>03.02.07.07</t>
  </si>
  <si>
    <t>03.02.07.07.01</t>
  </si>
  <si>
    <t>Cruce de Tubería DN 355mm con camisa de 14" por debajo de línea ferrea (perforacion Horizontal Dirigda)</t>
  </si>
  <si>
    <t>03.02.07.08</t>
  </si>
  <si>
    <t>03.02.07.08.01</t>
  </si>
  <si>
    <t>03.02.08</t>
  </si>
  <si>
    <t>LINEA DE ADUCCION LA-08_RAP-02 al Punto A</t>
  </si>
  <si>
    <t>03.02.08.01</t>
  </si>
  <si>
    <t>03.02.08.01.01</t>
  </si>
  <si>
    <t>03.02.08.01.02</t>
  </si>
  <si>
    <t>03.02.08.01.03</t>
  </si>
  <si>
    <t>03.02.08.01.04</t>
  </si>
  <si>
    <t>03.02.08.01.05</t>
  </si>
  <si>
    <t>03.02.08.01.06</t>
  </si>
  <si>
    <t>03.02.08.01.07</t>
  </si>
  <si>
    <t>03.02.08.02</t>
  </si>
  <si>
    <t>03.02.08.02.01</t>
  </si>
  <si>
    <t>Excavac. Zanja (máq) p/tub. Terr-normal DN 400 - 450 DE 2,01 m a 2,50 m prof</t>
  </si>
  <si>
    <t>03.02.08.02.02</t>
  </si>
  <si>
    <t>Excavac. Zanja (máq) p/tub. Terr-normal DN 400 - 450 DE 2,51 m a 3,00 m prof</t>
  </si>
  <si>
    <t>03.02.08.02.03</t>
  </si>
  <si>
    <t>Excavac. Zanja (máq) p/tub. Terr-normal DN 400 - 450 DE 3,01 m a 3,50 m prof</t>
  </si>
  <si>
    <t>03.02.08.02.04</t>
  </si>
  <si>
    <t>Excavac. Zanja (máq) p/tub. Terr-normal DN 400 - 450 DE 3,51 m a 4,00 m prof</t>
  </si>
  <si>
    <t>03.02.08.02.05</t>
  </si>
  <si>
    <t>Excavac. Zanja (máq) p/tub. Terr-rocoso DN 400 - 450 DE 2.01 m a 2.50 m prof</t>
  </si>
  <si>
    <t>03.02.08.02.06</t>
  </si>
  <si>
    <t>Excavac. Zanja (máq) p/tub. Terr-rocoso DN 400 - 450 DE 2.51 m a 3.00 m prof</t>
  </si>
  <si>
    <t>03.02.08.02.07</t>
  </si>
  <si>
    <t>Excavac. Zanja (máq) p/tub. Terr-rocoso DN 400 - 450 DE 3.01 m a 3.50 m prof</t>
  </si>
  <si>
    <t>03.02.08.02.08</t>
  </si>
  <si>
    <t>Excavac. Zanja (máq) p/tub. Terr-rocoso DN 400 - 450 DE 3,51 m a 4,00 m prof</t>
  </si>
  <si>
    <t>03.02.08.02.09</t>
  </si>
  <si>
    <t>Excavac. Zanja (máq) p/tub. Terr-rocoso DN 400 - 450 DE 4,01 m a 5,00 m prof</t>
  </si>
  <si>
    <t>03.02.08.02.10</t>
  </si>
  <si>
    <t>03.02.08.02.11</t>
  </si>
  <si>
    <t>Refine y nivel de zanja terr-rocoso p/ tub. DN 400 - 450 para toda profund.</t>
  </si>
  <si>
    <t>03.02.08.02.12</t>
  </si>
  <si>
    <t>Relleno comp.zanja (máq) p/tub. t-normal DN 400 - 450 de 2,01 m a 2,50 m prof.</t>
  </si>
  <si>
    <t>03.02.08.02.13</t>
  </si>
  <si>
    <t>Relleno comp.zanja (máq) p/tub. t-normal DN 400 - 450 de 2,51 m a 3,00 m prof..</t>
  </si>
  <si>
    <t>03.02.08.02.14</t>
  </si>
  <si>
    <t>Relleno comp.zanja (máq) p/tub. t-normal DN 400 - 450 de 3,01 m a 3,50 m prof..</t>
  </si>
  <si>
    <t>03.02.08.02.15</t>
  </si>
  <si>
    <t>Relleno comp.zanja (máq) p/tub. t-normal DN 400 - 450 de 3,51 m a 4,00 m prof..</t>
  </si>
  <si>
    <t>03.02.08.02.16</t>
  </si>
  <si>
    <t>Relleno Zanja (máq) p/tub. Terr- rocoso DN 400 - 450 DE 2,01 m a 2,50 m prof</t>
  </si>
  <si>
    <t>03.02.08.02.17</t>
  </si>
  <si>
    <t>Relleno Zanja (máq) p/tub. Terr- rocoso DN 400 - 450 DE 2,51 m a 3,00 m prof</t>
  </si>
  <si>
    <t>03.02.08.02.18</t>
  </si>
  <si>
    <t>Relleno Zanja (máq) p/tub. Terr- rocoso DN 400 - 450 DE 3,01 m a 3,50 m prof</t>
  </si>
  <si>
    <t>03.02.08.02.19</t>
  </si>
  <si>
    <t>Relleno Zanja (máq) p/tub. Terr-rocoso DN  400 - 450 DE 3,51 m a 4,00 m prof</t>
  </si>
  <si>
    <t>03.02.08.02.20</t>
  </si>
  <si>
    <t>Relleno Zanja (máq) p/tub. Terr-rocoso DN 400 - 450 DE 4,01 m a 5,00 m prof</t>
  </si>
  <si>
    <t>03.02.08.02.21</t>
  </si>
  <si>
    <t>Elimin. desmonte(c+v) t-rocoso D=20km p/tub. DN 400 - 450 de 2.01 m a 2.50 m</t>
  </si>
  <si>
    <t>03.02.08.02.22</t>
  </si>
  <si>
    <t>Elimin. desmonte(c+v) t-rocoso D=20km p/tub. DN 400 - 450 de 2.51 m a 3.00 m</t>
  </si>
  <si>
    <t>03.02.08.02.23</t>
  </si>
  <si>
    <t>Elimin. desmonte(c+v) t-rocoso D=20km p/tub. DN 400 - 450 de 3.01 m a 3.50 m</t>
  </si>
  <si>
    <t>03.02.08.02.24</t>
  </si>
  <si>
    <t>Elimin. desmonte(c+v) t-rocoso D=20km p/tub. DN 400 - 450 de 3.51 m a 4.00 m</t>
  </si>
  <si>
    <t>03.02.08.02.25</t>
  </si>
  <si>
    <t>03.02.08.03</t>
  </si>
  <si>
    <t>03.02.08.03.01</t>
  </si>
  <si>
    <t>03.02.08.03.02</t>
  </si>
  <si>
    <t>03.02.08.03.03</t>
  </si>
  <si>
    <t>03.02.08.03.04</t>
  </si>
  <si>
    <t>03.02.08.03.05</t>
  </si>
  <si>
    <t>03.02.08.04</t>
  </si>
  <si>
    <t>03.02.08.04.01</t>
  </si>
  <si>
    <t>Suministro de tuberías PVC-0 NTP ISO 16422:2012 DN 400mm PN 10 min.</t>
  </si>
  <si>
    <t>03.02.08.04.02</t>
  </si>
  <si>
    <t>Instalación de tubería PVC p/agua potab. DN 400 incluye prueba hidráulica</t>
  </si>
  <si>
    <t>03.02.08.05</t>
  </si>
  <si>
    <t>03.02.08.05.01</t>
  </si>
  <si>
    <t>CODO 90° PVC-U NTP-ISO 1452:2011 DN 400MM</t>
  </si>
  <si>
    <t>03.02.08.05.02</t>
  </si>
  <si>
    <t>CODO 45° PVC-U NTP-ISO 1452:2011 DN 400MM</t>
  </si>
  <si>
    <t>03.02.08.05.03</t>
  </si>
  <si>
    <t>CODO 22.5° PVC-U NTP-ISO 1452:2011 DN 400MM</t>
  </si>
  <si>
    <t>03.02.08.05.04</t>
  </si>
  <si>
    <t>CODO 11.25° PVC-U NTP-ISO 1452:2011 DN 400MM</t>
  </si>
  <si>
    <t>03.02.08.05.05</t>
  </si>
  <si>
    <t>03.02.08.06</t>
  </si>
  <si>
    <t>03.02.08.06.01</t>
  </si>
  <si>
    <t>03.02.08.06.02</t>
  </si>
  <si>
    <t>03.02.08.07</t>
  </si>
  <si>
    <t>03.02.08.07.01</t>
  </si>
  <si>
    <t>03.02.08.07.02</t>
  </si>
  <si>
    <t>03.02.09</t>
  </si>
  <si>
    <t>LINEA DE ADUCCION LA-09_REP-04_Punto A al CIS-01</t>
  </si>
  <si>
    <t>03.02.09.01</t>
  </si>
  <si>
    <t>03.02.09.01.01</t>
  </si>
  <si>
    <t>03.02.09.01.02</t>
  </si>
  <si>
    <t>03.02.09.01.03</t>
  </si>
  <si>
    <t>03.02.09.01.04</t>
  </si>
  <si>
    <t>03.02.09.01.05</t>
  </si>
  <si>
    <t>03.02.09.02</t>
  </si>
  <si>
    <t>03.02.09.02.01</t>
  </si>
  <si>
    <t>03.02.09.02.02</t>
  </si>
  <si>
    <t>03.02.09.02.03</t>
  </si>
  <si>
    <t>03.02.09.02.04</t>
  </si>
  <si>
    <t>03.02.09.02.05</t>
  </si>
  <si>
    <t>03.02.09.02.06</t>
  </si>
  <si>
    <t>03.02.09.02.07</t>
  </si>
  <si>
    <t>03.02.09.02.08</t>
  </si>
  <si>
    <t>03.02.09.03</t>
  </si>
  <si>
    <t>03.02.09.03.01</t>
  </si>
  <si>
    <t>03.02.09.03.02</t>
  </si>
  <si>
    <t>03.02.09.04</t>
  </si>
  <si>
    <t>03.02.09.04.01</t>
  </si>
  <si>
    <t>03.02.09.04.02</t>
  </si>
  <si>
    <t>03.02.09.05</t>
  </si>
  <si>
    <t>03.02.09.05.01</t>
  </si>
  <si>
    <t>CODO 90° PVC-U NTP-ISO 1452:2011 DN 200MM</t>
  </si>
  <si>
    <t>03.02.09.05.02</t>
  </si>
  <si>
    <t>03.02.09.05.03</t>
  </si>
  <si>
    <t>03.02.09.06</t>
  </si>
  <si>
    <t>03.02.09.06.01</t>
  </si>
  <si>
    <t>03.02.09.06.02</t>
  </si>
  <si>
    <t>03.02.09.07</t>
  </si>
  <si>
    <t>03.02.09.07.01</t>
  </si>
  <si>
    <t>Suministro del equipamiento hidráulico de la CIS tipo III (CIS-01 - REP 04)</t>
  </si>
  <si>
    <t>03.02.09.07.02</t>
  </si>
  <si>
    <t>03.02.10</t>
  </si>
  <si>
    <t>LINEA DE ADUCCION LA-10_REP-04_Punto A al Punto B</t>
  </si>
  <si>
    <t>03.02.10.01</t>
  </si>
  <si>
    <t>03.02.10.01.01</t>
  </si>
  <si>
    <t>03.02.10.01.02</t>
  </si>
  <si>
    <t>03.02.10.01.03</t>
  </si>
  <si>
    <t>03.02.10.01.04</t>
  </si>
  <si>
    <t>03.02.10.01.05</t>
  </si>
  <si>
    <t>03.02.10.01.06</t>
  </si>
  <si>
    <t>03.02.10.01.07</t>
  </si>
  <si>
    <t>03.02.10.02</t>
  </si>
  <si>
    <t>03.02.10.02.01</t>
  </si>
  <si>
    <t>03.02.10.02.02</t>
  </si>
  <si>
    <t>03.02.10.02.03</t>
  </si>
  <si>
    <t>03.02.10.02.04</t>
  </si>
  <si>
    <t>03.02.10.02.05</t>
  </si>
  <si>
    <t>03.02.10.02.06</t>
  </si>
  <si>
    <t>03.02.10.02.07</t>
  </si>
  <si>
    <t>03.02.10.02.08</t>
  </si>
  <si>
    <t>03.02.10.02.09</t>
  </si>
  <si>
    <t>03.02.10.02.10</t>
  </si>
  <si>
    <t>03.02.10.02.11</t>
  </si>
  <si>
    <t>03.02.10.02.12</t>
  </si>
  <si>
    <t>03.02.10.02.13</t>
  </si>
  <si>
    <t>03.02.10.02.14</t>
  </si>
  <si>
    <t>03.02.10.03</t>
  </si>
  <si>
    <t>03.02.10.03.01</t>
  </si>
  <si>
    <t>03.02.10.03.02</t>
  </si>
  <si>
    <t>03.02.10.03.03</t>
  </si>
  <si>
    <t>03.02.10.03.04</t>
  </si>
  <si>
    <t>03.02.10.04</t>
  </si>
  <si>
    <t>03.02.10.04.01</t>
  </si>
  <si>
    <t>03.02.10.04.02</t>
  </si>
  <si>
    <t>03.02.10.05</t>
  </si>
  <si>
    <t>03.02.10.05.01</t>
  </si>
  <si>
    <t>03.02.10.05.02</t>
  </si>
  <si>
    <t>03.02.10.06</t>
  </si>
  <si>
    <t>03.02.10.06.01</t>
  </si>
  <si>
    <t>03.02.10.06.02</t>
  </si>
  <si>
    <t>03.02.10.07</t>
  </si>
  <si>
    <t>03.02.10.07.01</t>
  </si>
  <si>
    <t>03.02.10.07.01.01</t>
  </si>
  <si>
    <t>03.02.10.07.01.02</t>
  </si>
  <si>
    <t>Suministro instalación hidráulica para válvula de purga DN 100 en línea DN 315</t>
  </si>
  <si>
    <t>03.02.10.07.01.03</t>
  </si>
  <si>
    <t>03.02.10.08</t>
  </si>
  <si>
    <t>03.02.10.08.01</t>
  </si>
  <si>
    <t>03.02.10.08.02</t>
  </si>
  <si>
    <t>03.02.11</t>
  </si>
  <si>
    <t>LINEA DE ADUCCION LA-11_REP-04_Punto B al CIS-02</t>
  </si>
  <si>
    <t>03.02.11.01</t>
  </si>
  <si>
    <t>03.02.11.01.01</t>
  </si>
  <si>
    <t>03.02.11.01.02</t>
  </si>
  <si>
    <t>03.02.11.01.03</t>
  </si>
  <si>
    <t>03.02.11.01.04</t>
  </si>
  <si>
    <t>03.02.11.01.05</t>
  </si>
  <si>
    <t>03.02.11.02</t>
  </si>
  <si>
    <t>03.02.11.02.01</t>
  </si>
  <si>
    <t>03.02.11.02.02</t>
  </si>
  <si>
    <t>03.02.11.02.03</t>
  </si>
  <si>
    <t>03.02.11.02.04</t>
  </si>
  <si>
    <t>03.02.11.02.05</t>
  </si>
  <si>
    <t>03.02.11.03</t>
  </si>
  <si>
    <t>03.02.11.03.01</t>
  </si>
  <si>
    <t>03.02.11.04</t>
  </si>
  <si>
    <t>03.02.11.04.01</t>
  </si>
  <si>
    <t>03.02.11.04.02</t>
  </si>
  <si>
    <t>03.02.11.05</t>
  </si>
  <si>
    <t>03.02.11.05.01</t>
  </si>
  <si>
    <t>03.02.11.05.02</t>
  </si>
  <si>
    <t>03.02.11.06</t>
  </si>
  <si>
    <t>03.02.11.06.01</t>
  </si>
  <si>
    <t>Suministro del equipamiento hidráulico de la CIS tipo II (CIS-02 - REP 04)</t>
  </si>
  <si>
    <t>03.02.11.06.02</t>
  </si>
  <si>
    <t>03.02.11.07</t>
  </si>
  <si>
    <t>03.02.11.07.01</t>
  </si>
  <si>
    <t>03.02.11.07.02</t>
  </si>
  <si>
    <t>03.02.12</t>
  </si>
  <si>
    <t>LINEA DE ADUCCION LA-12_REP-04_Punto B al CIS-03</t>
  </si>
  <si>
    <t>03.02.12.01</t>
  </si>
  <si>
    <t>03.02.12.01.01</t>
  </si>
  <si>
    <t>03.02.12.01.02</t>
  </si>
  <si>
    <t>03.02.12.01.03</t>
  </si>
  <si>
    <t>03.02.12.01.04</t>
  </si>
  <si>
    <t>03.02.12.01.05</t>
  </si>
  <si>
    <t>03.02.12.01.06</t>
  </si>
  <si>
    <t>03.02.12.01.07</t>
  </si>
  <si>
    <t>03.02.12.02</t>
  </si>
  <si>
    <t>03.02.12.02.01</t>
  </si>
  <si>
    <t>03.02.12.02.02</t>
  </si>
  <si>
    <t>03.02.12.02.03</t>
  </si>
  <si>
    <t>03.02.12.02.04</t>
  </si>
  <si>
    <t>03.02.12.02.05</t>
  </si>
  <si>
    <t>03.02.12.02.06</t>
  </si>
  <si>
    <t>03.02.12.02.07</t>
  </si>
  <si>
    <t>03.02.12.02.08</t>
  </si>
  <si>
    <t>03.02.12.03</t>
  </si>
  <si>
    <t>03.02.12.03.01</t>
  </si>
  <si>
    <t>03.02.12.03.02</t>
  </si>
  <si>
    <t>03.02.12.04</t>
  </si>
  <si>
    <t>03.02.12.04.01</t>
  </si>
  <si>
    <t>03.02.12.04.02</t>
  </si>
  <si>
    <t>03.02.12.05</t>
  </si>
  <si>
    <t>03.02.12.05.01</t>
  </si>
  <si>
    <t>03.02.12.05.02</t>
  </si>
  <si>
    <t>03.02.12.05.03</t>
  </si>
  <si>
    <t>03.02.12.06</t>
  </si>
  <si>
    <t>03.02.12.06.01</t>
  </si>
  <si>
    <t>03.02.12.06.02</t>
  </si>
  <si>
    <t>03.02.12.07</t>
  </si>
  <si>
    <t>03.02.12.07.01</t>
  </si>
  <si>
    <t>03.02.12.07.01.01</t>
  </si>
  <si>
    <t>03.02.12.07.01.02</t>
  </si>
  <si>
    <t>03.02.12.07.01.03</t>
  </si>
  <si>
    <t>Suministro instalación hidráulica para válvula de aire DN 50 en línea DN 200  (TIPICO V)</t>
  </si>
  <si>
    <t>03.02.12.07.01.04</t>
  </si>
  <si>
    <t>03.02.12.07.02</t>
  </si>
  <si>
    <t>03.02.12.07.02.01</t>
  </si>
  <si>
    <t>03.02.12.07.02.02</t>
  </si>
  <si>
    <t>03.02.12.07.02.03</t>
  </si>
  <si>
    <t>03.02.12.07.03</t>
  </si>
  <si>
    <t>03.02.12.07.03.01</t>
  </si>
  <si>
    <t>Suministro del equipamiento hidráulico de la CIS tipo III (CIS-03 - REP 04)</t>
  </si>
  <si>
    <t>03.02.12.07.03.02</t>
  </si>
  <si>
    <t>03.02.12.08</t>
  </si>
  <si>
    <t>03.02.12.08.01</t>
  </si>
  <si>
    <t>03.02.13</t>
  </si>
  <si>
    <t>LINEA DE ADUCCION LA-13_REP-04 al Punto A</t>
  </si>
  <si>
    <t>03.02.13.01</t>
  </si>
  <si>
    <t>03.02.13.01.01</t>
  </si>
  <si>
    <t>03.02.13.01.02</t>
  </si>
  <si>
    <t>03.02.13.01.03</t>
  </si>
  <si>
    <t>03.02.13.01.04</t>
  </si>
  <si>
    <t>03.02.13.01.05</t>
  </si>
  <si>
    <t>03.02.13.01.06</t>
  </si>
  <si>
    <t>03.02.13.01.07</t>
  </si>
  <si>
    <t>03.02.13.02</t>
  </si>
  <si>
    <t>03.02.13.02.01</t>
  </si>
  <si>
    <t>Excavac. Zanja (máq) p/tub. Terr-normal Saturado DN 300 - 350 DE 1,26 m a 1,50 m prof</t>
  </si>
  <si>
    <t>03.02.13.02.02</t>
  </si>
  <si>
    <t>03.02.13.02.03</t>
  </si>
  <si>
    <t>03.02.13.02.04</t>
  </si>
  <si>
    <t>03.02.13.02.05</t>
  </si>
  <si>
    <t>03.02.13.02.06</t>
  </si>
  <si>
    <t>03.02.13.02.07</t>
  </si>
  <si>
    <t>03.02.13.02.08</t>
  </si>
  <si>
    <t>03.02.13.02.09</t>
  </si>
  <si>
    <t>03.02.13.02.10</t>
  </si>
  <si>
    <t>03.02.13.02.11</t>
  </si>
  <si>
    <t>03.02.13.02.12</t>
  </si>
  <si>
    <t>03.02.13.03</t>
  </si>
  <si>
    <t>03.02.13.03.01</t>
  </si>
  <si>
    <t>03.02.13.03.02</t>
  </si>
  <si>
    <t>03.02.13.03.03</t>
  </si>
  <si>
    <t>03.02.13.04</t>
  </si>
  <si>
    <t>03.02.13.04.01</t>
  </si>
  <si>
    <t>03.02.13.04.02</t>
  </si>
  <si>
    <t>03.02.13.05</t>
  </si>
  <si>
    <t>03.02.13.05.01</t>
  </si>
  <si>
    <t>03.02.13.05.02</t>
  </si>
  <si>
    <t>03.02.13.06</t>
  </si>
  <si>
    <t>03.02.13.06.01</t>
  </si>
  <si>
    <t>03.02.13.06.02</t>
  </si>
  <si>
    <t>03.02.13.07</t>
  </si>
  <si>
    <t>03.02.13.07.01</t>
  </si>
  <si>
    <t>03.02.13.07.02</t>
  </si>
  <si>
    <t>03.02.14</t>
  </si>
  <si>
    <t>LINEA DE ADUCCION LA-14_REP-05 al CIS-01</t>
  </si>
  <si>
    <t>03.02.14.01</t>
  </si>
  <si>
    <t>03.02.14.01.01</t>
  </si>
  <si>
    <t>03.02.14.01.02</t>
  </si>
  <si>
    <t>03.02.14.01.03</t>
  </si>
  <si>
    <t>03.02.14.01.04</t>
  </si>
  <si>
    <t>03.02.14.01.05</t>
  </si>
  <si>
    <t>03.02.14.02</t>
  </si>
  <si>
    <t>03.02.14.02.01</t>
  </si>
  <si>
    <t>03.02.14.02.02</t>
  </si>
  <si>
    <t>03.02.14.02.03</t>
  </si>
  <si>
    <t>03.02.14.02.04</t>
  </si>
  <si>
    <t>03.02.14.02.05</t>
  </si>
  <si>
    <t>03.02.14.02.06</t>
  </si>
  <si>
    <t>03.02.14.02.07</t>
  </si>
  <si>
    <t>03.02.14.02.08</t>
  </si>
  <si>
    <t>03.02.14.02.09</t>
  </si>
  <si>
    <t>03.02.14.02.10</t>
  </si>
  <si>
    <t>03.02.14.02.11</t>
  </si>
  <si>
    <t>03.02.14.03</t>
  </si>
  <si>
    <t>03.02.14.03.01</t>
  </si>
  <si>
    <t>03.02.14.03.02</t>
  </si>
  <si>
    <t>03.02.14.04</t>
  </si>
  <si>
    <t>03.02.14.04.01</t>
  </si>
  <si>
    <t>03.02.14.04.02</t>
  </si>
  <si>
    <t>03.02.14.05</t>
  </si>
  <si>
    <t>03.02.14.05.01</t>
  </si>
  <si>
    <t>CODO 45° PVC-U NTP-ISO 1452:2011 DN 250MM</t>
  </si>
  <si>
    <t>03.02.14.05.02</t>
  </si>
  <si>
    <t>03.02.14.06</t>
  </si>
  <si>
    <t>03.02.14.06.01</t>
  </si>
  <si>
    <t>03.02.14.06.02</t>
  </si>
  <si>
    <t>03.02.14.07</t>
  </si>
  <si>
    <t>03.02.14.07.01</t>
  </si>
  <si>
    <t>Suministro del equipamiento hidráulico de la CIS tipo III (CIS-01 - REP 05)</t>
  </si>
  <si>
    <t>03.02.14.07.02</t>
  </si>
  <si>
    <t>03.02.15</t>
  </si>
  <si>
    <t>LINEA DE ADUCCION LA-15, 16, 17, 18 Y 19_REP-06_Punto A  al CIS-01, CIS-02, CIS-03, PTO A Y PTO B</t>
  </si>
  <si>
    <t>03.02.15.01</t>
  </si>
  <si>
    <t>03.02.15.01.01</t>
  </si>
  <si>
    <t>03.02.15.01.02</t>
  </si>
  <si>
    <t>03.02.15.01.03</t>
  </si>
  <si>
    <t>03.02.15.01.04</t>
  </si>
  <si>
    <t>03.02.15.01.05</t>
  </si>
  <si>
    <t>03.02.15.01.06</t>
  </si>
  <si>
    <t>03.02.15.01.07</t>
  </si>
  <si>
    <t>03.02.15.02</t>
  </si>
  <si>
    <t>03.02.15.02.01</t>
  </si>
  <si>
    <t>03.02.15.02.02</t>
  </si>
  <si>
    <t>03.02.15.02.03</t>
  </si>
  <si>
    <t>03.02.15.02.04</t>
  </si>
  <si>
    <t>03.02.15.02.05</t>
  </si>
  <si>
    <t>03.02.15.02.06</t>
  </si>
  <si>
    <t>03.02.15.02.07</t>
  </si>
  <si>
    <t>03.02.15.02.08</t>
  </si>
  <si>
    <t>03.02.15.02.09</t>
  </si>
  <si>
    <t>03.02.15.02.10</t>
  </si>
  <si>
    <t>03.02.15.02.11</t>
  </si>
  <si>
    <t>03.02.15.02.12</t>
  </si>
  <si>
    <t>03.02.15.02.13</t>
  </si>
  <si>
    <t>03.02.15.02.14</t>
  </si>
  <si>
    <t>03.02.15.02.15</t>
  </si>
  <si>
    <t>03.02.15.02.16</t>
  </si>
  <si>
    <t>03.02.15.02.17</t>
  </si>
  <si>
    <t>03.02.15.02.18</t>
  </si>
  <si>
    <t>03.02.15.02.19</t>
  </si>
  <si>
    <t>03.02.15.02.20</t>
  </si>
  <si>
    <t>03.02.15.02.21</t>
  </si>
  <si>
    <t>03.02.15.02.22</t>
  </si>
  <si>
    <t>03.02.15.02.23</t>
  </si>
  <si>
    <t>03.02.15.02.24</t>
  </si>
  <si>
    <t>03.02.15.02.25</t>
  </si>
  <si>
    <t>03.02.15.02.26</t>
  </si>
  <si>
    <t>03.02.15.02.27</t>
  </si>
  <si>
    <t>Elimin. desmonte(c+v) t-normal "S" D=20km p/tub. DN  300 -  350 DE 1.26 m a 1.50 m</t>
  </si>
  <si>
    <t>03.02.15.02.28</t>
  </si>
  <si>
    <t>03.02.15.02.29</t>
  </si>
  <si>
    <t>03.02.15.02.30</t>
  </si>
  <si>
    <t>03.02.15.02.31</t>
  </si>
  <si>
    <t>03.02.15.03</t>
  </si>
  <si>
    <t>03.02.15.03.01</t>
  </si>
  <si>
    <t>03.02.15.03.02</t>
  </si>
  <si>
    <t>03.02.15.03.03</t>
  </si>
  <si>
    <t>03.02.15.03.04</t>
  </si>
  <si>
    <t>03.02.15.03.05</t>
  </si>
  <si>
    <t>03.02.15.03.06</t>
  </si>
  <si>
    <t>03.02.15.04</t>
  </si>
  <si>
    <t>03.02.15.04.01</t>
  </si>
  <si>
    <t>03.02.15.04.02</t>
  </si>
  <si>
    <t>03.02.15.04.03</t>
  </si>
  <si>
    <t>03.02.15.04.04</t>
  </si>
  <si>
    <t>03.02.15.04.05</t>
  </si>
  <si>
    <t>03.02.15.04.06</t>
  </si>
  <si>
    <t>Instalación de tubería PVC p/agua potab. DN  250  incluye prueba hidráulica</t>
  </si>
  <si>
    <t>03.02.15.04.07</t>
  </si>
  <si>
    <t>03.02.15.04.08</t>
  </si>
  <si>
    <t>03.02.15.05</t>
  </si>
  <si>
    <t>03.02.15.05.01</t>
  </si>
  <si>
    <t>03.02.15.05.02</t>
  </si>
  <si>
    <t>03.02.15.05.03</t>
  </si>
  <si>
    <t>03.02.15.05.04</t>
  </si>
  <si>
    <t>03.02.15.06</t>
  </si>
  <si>
    <t>03.02.15.06.01</t>
  </si>
  <si>
    <t>03.02.15.06.02</t>
  </si>
  <si>
    <t>03.02.15.06.03</t>
  </si>
  <si>
    <t>03.02.15.06.04</t>
  </si>
  <si>
    <t>03.02.15.06.05</t>
  </si>
  <si>
    <t>03.02.15.07</t>
  </si>
  <si>
    <t>03.02.15.07.01</t>
  </si>
  <si>
    <t>03.02.15.07.01.01</t>
  </si>
  <si>
    <t>03.02.15.07.01.02</t>
  </si>
  <si>
    <t>03.02.15.07.01.03</t>
  </si>
  <si>
    <t>Suministro instalación hidráulica para válvula de aire DN 80 en línea DN 315  (TIPICO V)</t>
  </si>
  <si>
    <t>03.02.15.07.01.04</t>
  </si>
  <si>
    <t>03.02.15.07.02</t>
  </si>
  <si>
    <t>03.02.15.07.02.01</t>
  </si>
  <si>
    <t>03.02.15.07.02.02</t>
  </si>
  <si>
    <t>03.02.15.07.02.03</t>
  </si>
  <si>
    <t>03.02.15.07.03</t>
  </si>
  <si>
    <t>03.02.15.07.03.01</t>
  </si>
  <si>
    <t>Suministro del equipamiento hidráulico de la CIS tipo I (CIS-01 - REP 06)</t>
  </si>
  <si>
    <t>03.02.15.07.03.02</t>
  </si>
  <si>
    <t>Suministro del equipamiento hidráulico de la CIS tipo II (CIS-03 - REP 06)</t>
  </si>
  <si>
    <t>03.02.15.07.03.03</t>
  </si>
  <si>
    <t>Suministro del equipamiento hidráulico de la CIS tipo III (CIS-02 - REP 06)</t>
  </si>
  <si>
    <t>03.02.15.07.03.04</t>
  </si>
  <si>
    <t>03.02.15.07.03.05</t>
  </si>
  <si>
    <t>03.02.15.08</t>
  </si>
  <si>
    <t>03.02.15.08.01</t>
  </si>
  <si>
    <t>03.02.15.08.02</t>
  </si>
  <si>
    <t>03.02.15.08.03</t>
  </si>
  <si>
    <t>03.02.15.08.04</t>
  </si>
  <si>
    <t>Protección en redes existentes alcantarillado de DN 300 a 350</t>
  </si>
  <si>
    <t>03.02.15.09</t>
  </si>
  <si>
    <t>03.02.15.09.01</t>
  </si>
  <si>
    <t>03.02.16</t>
  </si>
  <si>
    <t>LINEA DE ADUCCION LA-20, 21 Y 22_REP-11_Punto A al CIS-01, CIS-02 Y REP-11</t>
  </si>
  <si>
    <t>03.02.16.01</t>
  </si>
  <si>
    <t>03.02.16.01.01</t>
  </si>
  <si>
    <t>03.02.16.01.02</t>
  </si>
  <si>
    <t>03.02.16.01.03</t>
  </si>
  <si>
    <t>03.02.16.01.04</t>
  </si>
  <si>
    <t>03.02.16.01.05</t>
  </si>
  <si>
    <t>03.02.16.01.06</t>
  </si>
  <si>
    <t>03.02.16.01.07</t>
  </si>
  <si>
    <t>03.02.16.02</t>
  </si>
  <si>
    <t>03.02.16.02.01</t>
  </si>
  <si>
    <t>03.02.16.02.02</t>
  </si>
  <si>
    <t>03.02.16.02.03</t>
  </si>
  <si>
    <t>03.02.16.02.04</t>
  </si>
  <si>
    <t>03.02.16.02.05</t>
  </si>
  <si>
    <t>03.02.16.02.06</t>
  </si>
  <si>
    <t>03.02.16.02.07</t>
  </si>
  <si>
    <t>03.02.16.02.08</t>
  </si>
  <si>
    <t>03.02.16.02.09</t>
  </si>
  <si>
    <t>03.02.16.02.10</t>
  </si>
  <si>
    <t>03.02.16.02.11</t>
  </si>
  <si>
    <t>03.02.16.02.12</t>
  </si>
  <si>
    <t>03.02.16.02.13</t>
  </si>
  <si>
    <t>03.02.16.02.14</t>
  </si>
  <si>
    <t>03.02.16.02.15</t>
  </si>
  <si>
    <t>03.02.16.02.16</t>
  </si>
  <si>
    <t>03.02.16.02.17</t>
  </si>
  <si>
    <t>03.02.16.02.18</t>
  </si>
  <si>
    <t>03.02.16.03</t>
  </si>
  <si>
    <t>03.02.16.03.01</t>
  </si>
  <si>
    <t>03.02.16.03.02</t>
  </si>
  <si>
    <t>03.02.16.03.03</t>
  </si>
  <si>
    <t>03.02.16.03.04</t>
  </si>
  <si>
    <t>03.02.16.04</t>
  </si>
  <si>
    <t>03.02.16.04.01</t>
  </si>
  <si>
    <t>03.02.16.04.02</t>
  </si>
  <si>
    <t>03.02.16.04.03</t>
  </si>
  <si>
    <t>03.02.16.04.04</t>
  </si>
  <si>
    <t>03.02.16.05</t>
  </si>
  <si>
    <t>03.02.16.05.01</t>
  </si>
  <si>
    <t>03.02.16.05.02</t>
  </si>
  <si>
    <t>CODO 11.25° PVC-U NTP-ISO 1452:2011 DN 250MM</t>
  </si>
  <si>
    <t>03.02.16.05.03</t>
  </si>
  <si>
    <t>CODO 90° PVC-U NTP-ISO 1452:2011 DN 300MM</t>
  </si>
  <si>
    <t>03.02.16.05.04</t>
  </si>
  <si>
    <t>CODO 45° PVC-U NTP-ISO 1452:2011 DN 300MM</t>
  </si>
  <si>
    <t>03.02.16.05.05</t>
  </si>
  <si>
    <t>CODO 11.25° PVC-U NTP-ISO 1452:2011 DN 300MM</t>
  </si>
  <si>
    <t>03.02.16.05.06</t>
  </si>
  <si>
    <t>03.02.16.05.07</t>
  </si>
  <si>
    <t>03.02.16.06</t>
  </si>
  <si>
    <t>03.02.16.06.01</t>
  </si>
  <si>
    <t>03.02.16.06.02</t>
  </si>
  <si>
    <t>03.02.16.06.03</t>
  </si>
  <si>
    <t>03.02.16.07</t>
  </si>
  <si>
    <t>03.02.16.07.01</t>
  </si>
  <si>
    <t>03.02.16.07.01.01</t>
  </si>
  <si>
    <t>03.02.16.07.01.02</t>
  </si>
  <si>
    <t>03.02.16.07.01.03</t>
  </si>
  <si>
    <t>03.02.16.07.02</t>
  </si>
  <si>
    <t>03.02.16.07.02.01</t>
  </si>
  <si>
    <t>Suministro del equipamiento hidráulico de la CIS tipo II (CIS-01 - REP 11)</t>
  </si>
  <si>
    <t>03.02.16.07.02.02</t>
  </si>
  <si>
    <t>Suministro del equipamiento hidráulico de la CIS tipo III (CIS-02 - REP 11)</t>
  </si>
  <si>
    <t>03.02.16.07.02.03</t>
  </si>
  <si>
    <t>03.02.16.07.02.04</t>
  </si>
  <si>
    <t>03.02.16.08</t>
  </si>
  <si>
    <t>03.02.16.08.01</t>
  </si>
  <si>
    <t>03.02.16.08.02</t>
  </si>
  <si>
    <t>03.02.16.08.03</t>
  </si>
  <si>
    <t>03.02.16.08.04</t>
  </si>
  <si>
    <t>03.02.16.08.05</t>
  </si>
  <si>
    <t>03.02.16.09</t>
  </si>
  <si>
    <t>03.02.16.09.01</t>
  </si>
  <si>
    <t>03.02.17</t>
  </si>
  <si>
    <t>LINEA DE ADUCCION LA-23, 24 Y 25_REP-13_Punto A al CIS-01, CIS-02 Y PUNTO A</t>
  </si>
  <si>
    <t>03.02.17.01</t>
  </si>
  <si>
    <t>03.02.17.01.01</t>
  </si>
  <si>
    <t>03.02.17.01.02</t>
  </si>
  <si>
    <t>03.02.17.01.03</t>
  </si>
  <si>
    <t>03.02.17.01.04</t>
  </si>
  <si>
    <t>03.02.17.01.05</t>
  </si>
  <si>
    <t>03.02.17.01.06</t>
  </si>
  <si>
    <t>03.02.17.01.07</t>
  </si>
  <si>
    <t>03.02.17.02</t>
  </si>
  <si>
    <t>03.02.17.02.01</t>
  </si>
  <si>
    <t>03.02.17.02.02</t>
  </si>
  <si>
    <t>03.02.17.02.03</t>
  </si>
  <si>
    <t>03.02.17.02.04</t>
  </si>
  <si>
    <t>03.02.17.02.05</t>
  </si>
  <si>
    <t>03.02.17.02.06</t>
  </si>
  <si>
    <t>Excavac. Zanja (máq) p/tub. Terr-normal Saturado DN 400 - 450 DE 1,26 m a 1,50 m prof</t>
  </si>
  <si>
    <t>03.02.17.02.07</t>
  </si>
  <si>
    <t>03.02.17.02.08</t>
  </si>
  <si>
    <t>03.02.17.02.09</t>
  </si>
  <si>
    <t>03.02.17.02.10</t>
  </si>
  <si>
    <t>03.02.17.02.11</t>
  </si>
  <si>
    <t>03.02.17.02.12</t>
  </si>
  <si>
    <t>03.02.17.02.13</t>
  </si>
  <si>
    <t>03.02.17.02.14</t>
  </si>
  <si>
    <t>03.02.17.02.15</t>
  </si>
  <si>
    <t>03.02.17.02.16</t>
  </si>
  <si>
    <t>03.02.17.02.17</t>
  </si>
  <si>
    <t>03.02.17.02.18</t>
  </si>
  <si>
    <t>03.02.17.02.19</t>
  </si>
  <si>
    <t>Relleno comp.zanja(máq)p/tub.t-normal"S" DN  400 -  450  de 1,26 m a 1,50 m prof.</t>
  </si>
  <si>
    <t>03.02.17.02.20</t>
  </si>
  <si>
    <t>03.02.17.02.21</t>
  </si>
  <si>
    <t>03.02.17.02.22</t>
  </si>
  <si>
    <t>03.02.17.02.23</t>
  </si>
  <si>
    <t>03.02.17.02.24</t>
  </si>
  <si>
    <t>03.02.17.02.25</t>
  </si>
  <si>
    <t>03.02.17.02.26</t>
  </si>
  <si>
    <t>03.02.17.02.27</t>
  </si>
  <si>
    <t>03.02.17.02.28</t>
  </si>
  <si>
    <t>03.02.17.02.29</t>
  </si>
  <si>
    <t>03.02.17.02.30</t>
  </si>
  <si>
    <t>Elimin. desmonte(c+v) t-normal "S" D=20km p/tub. DN  400 -  450 DE 1.26 m a 1.50 m</t>
  </si>
  <si>
    <t>03.02.17.02.31</t>
  </si>
  <si>
    <t>03.02.17.02.32</t>
  </si>
  <si>
    <t>03.02.17.02.33</t>
  </si>
  <si>
    <t>03.02.17.02.34</t>
  </si>
  <si>
    <t>03.02.17.03</t>
  </si>
  <si>
    <t>03.02.17.03.01</t>
  </si>
  <si>
    <t>03.02.17.03.02</t>
  </si>
  <si>
    <t>03.02.17.03.03</t>
  </si>
  <si>
    <t>03.02.17.03.04</t>
  </si>
  <si>
    <t>03.02.17.04</t>
  </si>
  <si>
    <t>03.02.17.04.01</t>
  </si>
  <si>
    <t>03.02.17.04.02</t>
  </si>
  <si>
    <t>03.02.17.04.03</t>
  </si>
  <si>
    <t>03.02.17.04.04</t>
  </si>
  <si>
    <t>03.02.17.04.05</t>
  </si>
  <si>
    <t>03.02.17.04.06</t>
  </si>
  <si>
    <t>03.02.17.05</t>
  </si>
  <si>
    <t>03.02.17.05.01</t>
  </si>
  <si>
    <t>03.02.17.05.02</t>
  </si>
  <si>
    <t>03.02.17.05.03</t>
  </si>
  <si>
    <t>03.02.17.05.04</t>
  </si>
  <si>
    <t>03.02.17.05.05</t>
  </si>
  <si>
    <t>Instalación de accesorios de P.V.C UF DN  400  -  450 inckuye dado de anclaje</t>
  </si>
  <si>
    <t>03.02.17.06</t>
  </si>
  <si>
    <t>03.02.17.06.01</t>
  </si>
  <si>
    <t>03.02.17.06.02</t>
  </si>
  <si>
    <t>03.02.17.06.03</t>
  </si>
  <si>
    <t>03.02.17.06.04</t>
  </si>
  <si>
    <t>03.02.17.07</t>
  </si>
  <si>
    <t>03.02.17.07.01</t>
  </si>
  <si>
    <t>Suministro del equipamiento hidráulico de la CIS tipo III (CIS-02 - REP 13)</t>
  </si>
  <si>
    <t>03.02.17.07.02</t>
  </si>
  <si>
    <t>Suministro del equipamiento hidráulico de la CIS tipo IV (CIS-01 - REP 13)</t>
  </si>
  <si>
    <t>03.02.17.07.03</t>
  </si>
  <si>
    <t>03.02.17.08</t>
  </si>
  <si>
    <t>03.02.17.08.01</t>
  </si>
  <si>
    <t>03.02.17.08.02</t>
  </si>
  <si>
    <t>03.02.17.08.03</t>
  </si>
  <si>
    <t>03.02.17.08.04</t>
  </si>
  <si>
    <t>004 LINEAS DE ALCANTARILLADO</t>
  </si>
  <si>
    <t>COLECTORES</t>
  </si>
  <si>
    <t>04.01.01</t>
  </si>
  <si>
    <t>COLECTOR PRINCIPAL AD-I</t>
  </si>
  <si>
    <t>04.01.01.01</t>
  </si>
  <si>
    <t>04.01.01.01.01</t>
  </si>
  <si>
    <t>04.01.01.01.02</t>
  </si>
  <si>
    <t>04.01.01.01.03</t>
  </si>
  <si>
    <t>04.01.01.01.04</t>
  </si>
  <si>
    <t>04.01.01.01.05</t>
  </si>
  <si>
    <t>04.01.01.01.06</t>
  </si>
  <si>
    <t>04.01.01.01.07</t>
  </si>
  <si>
    <t>04.01.01.01.08</t>
  </si>
  <si>
    <t>Provision de material de préstamo seleccionado para reemplazo de material contaminado</t>
  </si>
  <si>
    <t>04.01.01.01.09</t>
  </si>
  <si>
    <t>Eliminación de desmonte proveniente de material contaminado</t>
  </si>
  <si>
    <t>04.01.01.02</t>
  </si>
  <si>
    <t>DEMOLICIONES</t>
  </si>
  <si>
    <t>04.01.01.02.01</t>
  </si>
  <si>
    <t>RETIRO DE TUBERIAS</t>
  </si>
  <si>
    <t>04.01.01.02.01.01</t>
  </si>
  <si>
    <t>Desmontaje y retiro de tuberia CSN p/desague DN 200-250</t>
  </si>
  <si>
    <t>04.01.01.02.02</t>
  </si>
  <si>
    <t>DEMOLICION DE BUZONES</t>
  </si>
  <si>
    <t>04.01.01.02.02.01</t>
  </si>
  <si>
    <t>Demolición de buzón de mal estado, de 2,51 a 3,00 m de profundidad (incl. acomodo del desmonte para su eliminación)</t>
  </si>
  <si>
    <t>04.01.01.02.02.02</t>
  </si>
  <si>
    <t>Demolición de buzón de mal estado, de 3,01 a 3,50 m de profundidad (incl. acomodo del desmonte para su eliminación)</t>
  </si>
  <si>
    <t>04.01.01.02.02.03</t>
  </si>
  <si>
    <t>Demolición de buzón de mal estado, de 3,51 a 4,00 m de profundidad (incl. acomodo del desmonte para su eliminación)</t>
  </si>
  <si>
    <t>04.01.01.02.02.04</t>
  </si>
  <si>
    <t>Eliminación de desmonte proveniente de demolicion de concreto</t>
  </si>
  <si>
    <t>04.01.01.03</t>
  </si>
  <si>
    <t>04.01.01.03.01</t>
  </si>
  <si>
    <t>Excavac. zanja (máq.) p/tub. terr-normal DN 200 - 250 de 3,01 m a 3,50 m prof.</t>
  </si>
  <si>
    <t>04.01.01.03.02</t>
  </si>
  <si>
    <t>Excavac. zanja (máq.) p/tub. terr-normal DN 200 - 250 de 3,51 m a 4,00 m prof.</t>
  </si>
  <si>
    <t>04.01.01.03.03</t>
  </si>
  <si>
    <t>04.01.01.03.04</t>
  </si>
  <si>
    <t>04.01.01.03.05</t>
  </si>
  <si>
    <t>04.01.01.03.06</t>
  </si>
  <si>
    <t>Excavac. Zanja (máq) p/tub. Terr-normal saturado DN 200 - 250 DE 5,01 m a 6,00 m prof</t>
  </si>
  <si>
    <t>04.01.01.03.07</t>
  </si>
  <si>
    <t>Excavac. Zanja (máq) p/tub. Terr-normal saturado DN 200 - 250 DE 6,01 m a 7,00 m prof</t>
  </si>
  <si>
    <t>04.01.01.03.08</t>
  </si>
  <si>
    <t>Excavac. Zanja (máq) p/tub. Terr-normal saturado DN 200 - 250 DE 7,01 m a 8,00 m prof</t>
  </si>
  <si>
    <t>04.01.01.03.09</t>
  </si>
  <si>
    <t>Excavac. Zanja (máq) p/tub. Terr-normal saturado DN 200 - 250 DE 8,01 m a 9,00 m prof</t>
  </si>
  <si>
    <t>04.01.01.03.10</t>
  </si>
  <si>
    <t>Excavac. Zanja (máq) p/tub. Terr-normal saturado DN 300 - 350 DE 8,01 m a 9,00 m prof</t>
  </si>
  <si>
    <t>04.01.01.03.11</t>
  </si>
  <si>
    <t>04.01.01.03.12</t>
  </si>
  <si>
    <t>04.01.01.03.13</t>
  </si>
  <si>
    <t>04.01.01.03.14</t>
  </si>
  <si>
    <t>Relleno comp.zanja (máq) p/tub. t-normal DN 200- 250 de 3,01 m a 3,50 m prof..</t>
  </si>
  <si>
    <t>04.01.01.03.15</t>
  </si>
  <si>
    <t>Relleno comp.zanja (máq) p/tub. t-normal DN 200- 250 de 3,51 m a 4,00 m prof.</t>
  </si>
  <si>
    <t>04.01.01.03.16</t>
  </si>
  <si>
    <t>04.01.01.03.17</t>
  </si>
  <si>
    <t>04.01.01.03.18</t>
  </si>
  <si>
    <t>04.01.01.03.19</t>
  </si>
  <si>
    <t>Relleno comp.zanja(máq)p/tub.t-normal"S" DN  200 -  250  de 5,01 m a 6,00 m prof.</t>
  </si>
  <si>
    <t>04.01.01.03.20</t>
  </si>
  <si>
    <t>Relleno comp.zanja(máq)p/tub.t-normal"S" DN  200 -  250  de 6,01 m a 7,00 m prof.</t>
  </si>
  <si>
    <t>04.01.01.03.21</t>
  </si>
  <si>
    <t>Relleno comp.zanja(máq)p/tub.t-normal"S" DN  200 -  250  de 7,01 m a 8,00 m prof.</t>
  </si>
  <si>
    <t>04.01.01.03.22</t>
  </si>
  <si>
    <t>Relleno comp.zanja(máq)p/tub.t-normal"S" DN  200 -  250  de 8,01 m a 9,00 m prof.</t>
  </si>
  <si>
    <t>04.01.01.03.23</t>
  </si>
  <si>
    <t>Relleno comp.zanja(máq)p/tub.t-normal"S" DN  300 -  350  de 8,01 m a 9,00 m prof.</t>
  </si>
  <si>
    <t>04.01.01.03.24</t>
  </si>
  <si>
    <t>04.01.01.03.25</t>
  </si>
  <si>
    <t>04.01.01.03.26</t>
  </si>
  <si>
    <t>04.01.01.03.27</t>
  </si>
  <si>
    <t>04.01.01.03.28</t>
  </si>
  <si>
    <t>04.01.01.03.29</t>
  </si>
  <si>
    <t>Elimin. desmonte(c+v) t-normal "S" D=20km p/tub. DN  200 -  250 DE 5.01 m a 6.00 m</t>
  </si>
  <si>
    <t>04.01.01.03.30</t>
  </si>
  <si>
    <t>Elimin. desmonte(c+v) t-normal "S" D=20km p/tub. DN  200 -  250 DE 6.01 m a 7.00 m</t>
  </si>
  <si>
    <t>04.01.01.03.31</t>
  </si>
  <si>
    <t>Elimin. desmonte(c+v) t-normal "S" D=20km p/tub. DN  200 -  250 DE 7.01 m a 8.00 m</t>
  </si>
  <si>
    <t>04.01.01.03.32</t>
  </si>
  <si>
    <t>Elimin. desmonte(c+v) t-normal "S" D=20km p/tub. DN  200 -  250 DE 8.01 m a 9.00 m</t>
  </si>
  <si>
    <t>04.01.01.03.33</t>
  </si>
  <si>
    <t>Elimin. desmonte(c+v) t-normal "S" D=20km p/tub. DN  300 -  350 DE 8.01 m a 9.00 m</t>
  </si>
  <si>
    <t>04.01.01.04</t>
  </si>
  <si>
    <t>04.01.01.04.01</t>
  </si>
  <si>
    <t>04.01.01.04.02</t>
  </si>
  <si>
    <t>04.01.01.04.03</t>
  </si>
  <si>
    <t>04.01.01.04.04</t>
  </si>
  <si>
    <t>04.01.01.04.05</t>
  </si>
  <si>
    <t>04.01.01.04.06</t>
  </si>
  <si>
    <t>04.01.01.04.07</t>
  </si>
  <si>
    <t>04.01.01.05</t>
  </si>
  <si>
    <t>SUMINISTRO E INSTALACION DE TUBERIAS Y ACCESORIOS</t>
  </si>
  <si>
    <t>04.01.01.05.01</t>
  </si>
  <si>
    <t>Tubería PVC-U UF NTP ISO 4435 SN 4 DN 200 incl. anillo + 2% desperdicios</t>
  </si>
  <si>
    <t>04.01.01.05.02</t>
  </si>
  <si>
    <t>Tubería PVC-U UF NTP ISO 4435 SN 8 DN 200 incluye anillo + 2% desperdicio</t>
  </si>
  <si>
    <t>04.01.01.05.03</t>
  </si>
  <si>
    <t>Tubería PVC-U UF NTP ISO 4435 SN 4 DN 250 incl. anillo + 2% desperdicios</t>
  </si>
  <si>
    <t>04.01.01.05.04</t>
  </si>
  <si>
    <t>Tubería PVC-U UF NTP ISO 4435 SN 8 DN 250 incluye anillo + 2% desperdicio</t>
  </si>
  <si>
    <t>04.01.01.05.05</t>
  </si>
  <si>
    <t>Tubería PVC-U UF NTP ISO 4435 SN 8 DN 315 incluye anillo + 2% desperdicio</t>
  </si>
  <si>
    <t>04.01.01.05.06</t>
  </si>
  <si>
    <t>Instalación de tuberia de PVC p/desagüe DN 200 incluye prueba hidráulica</t>
  </si>
  <si>
    <t>04.01.01.05.07</t>
  </si>
  <si>
    <t>Instalación de tuberia de PVC p/desagüe DN 250 incluye prueba hidráulica</t>
  </si>
  <si>
    <t>04.01.01.05.08</t>
  </si>
  <si>
    <t>04.01.01.06</t>
  </si>
  <si>
    <t>04.01.01.06.01</t>
  </si>
  <si>
    <t>04.01.01.06.02</t>
  </si>
  <si>
    <t>04.01.01.06.03</t>
  </si>
  <si>
    <t>04.01.01.06.04</t>
  </si>
  <si>
    <t>Prueba hidráulica de tubería p/desague   DN  250</t>
  </si>
  <si>
    <t>04.01.01.06.05</t>
  </si>
  <si>
    <t>04.01.01.07</t>
  </si>
  <si>
    <t>04.01.01.07.01</t>
  </si>
  <si>
    <t>Buzón II t. normal a máq. 3,01 a 3,50 m profundidad (encof. exter e inter) C-PV</t>
  </si>
  <si>
    <t>04.01.01.07.02</t>
  </si>
  <si>
    <t>Buzón II t. normal a máq. 3,51 a 4,00 m profundidad (encof. exter e inter) C-PV</t>
  </si>
  <si>
    <t>04.01.01.07.03</t>
  </si>
  <si>
    <t>Buzón I-A t. normal a máq. 2,01 a 2,50 m profundidad (encof. exter e inter) C-PV</t>
  </si>
  <si>
    <t>04.01.01.07.04</t>
  </si>
  <si>
    <t>Buzón II t. normal saturado a máq. 3,01 a 3,50 m profundidad (encof. exter e inter) C-PV</t>
  </si>
  <si>
    <t>04.01.01.07.05</t>
  </si>
  <si>
    <t>Buzón II t. normal saturado a máq. 3,51 a 4,00 m profundidad (encof. exter e inter) C-PV</t>
  </si>
  <si>
    <t>04.01.01.07.06</t>
  </si>
  <si>
    <t>Buzón II t. normal saturado a máq. 4,01 a 5,00 m profundidad (encof. exter e inter) C-PV</t>
  </si>
  <si>
    <t>04.01.01.07.07</t>
  </si>
  <si>
    <t>Buzón II t. normal saturado a máq. 5,01 a 6,00 m profundidad (encof. exter e inter) C-PV</t>
  </si>
  <si>
    <t>04.01.01.07.08</t>
  </si>
  <si>
    <t>Buzón Especial t. normal saturado a máq. 6,01 a 7,00 m profundidad (encof. exter e inter) C-PV</t>
  </si>
  <si>
    <t>04.01.01.07.09</t>
  </si>
  <si>
    <t>Buzón Especial t. normal saturado a máq. 7,01 a 8,00 m profundidad (encof. exter e inter) C-PV</t>
  </si>
  <si>
    <t>04.01.01.07.10</t>
  </si>
  <si>
    <t>Buzón Especial 2  t. normal saturado a máq. 8,01 a 9,00 m profundidad (encof. exter e inter) C-PV</t>
  </si>
  <si>
    <t>04.01.01.08</t>
  </si>
  <si>
    <t>VARIOS: REPOSICION DE PAVIMENTOS</t>
  </si>
  <si>
    <t>04.01.01.08.01</t>
  </si>
  <si>
    <t>Corte+rotura, ED y reposic. de pavimento flexible asfalto caliente de  e= 3"</t>
  </si>
  <si>
    <t>04.01.02</t>
  </si>
  <si>
    <t>COLECTOR PRINCIPAL AD-II</t>
  </si>
  <si>
    <t>04.01.02.01</t>
  </si>
  <si>
    <t>04.01.02.01.01</t>
  </si>
  <si>
    <t>04.01.02.01.02</t>
  </si>
  <si>
    <t>04.01.02.01.03</t>
  </si>
  <si>
    <t>04.01.02.01.04</t>
  </si>
  <si>
    <t>04.01.02.01.05</t>
  </si>
  <si>
    <t>04.01.02.01.06</t>
  </si>
  <si>
    <t>04.01.02.01.07</t>
  </si>
  <si>
    <t>04.01.02.02</t>
  </si>
  <si>
    <t>04.01.02.02.01</t>
  </si>
  <si>
    <t>Excavac. zanja (máq.) p/tub. terr-normal DN 200 - 250 de 2,51 m a 3,00 m prof.</t>
  </si>
  <si>
    <t>04.01.02.02.02</t>
  </si>
  <si>
    <t>04.01.02.02.03</t>
  </si>
  <si>
    <t>04.01.02.02.04</t>
  </si>
  <si>
    <t>Excavac. zanja (máq.) p/tub. terr-normal DN 200 - 250 de 4,01 m a 5,00 m prof.</t>
  </si>
  <si>
    <t>04.01.02.02.05</t>
  </si>
  <si>
    <t>Excavac. zanja (máq.) p/tub. terr-normal DN 200 - 250 de 5,01 m a 6,00 m prof.</t>
  </si>
  <si>
    <t>04.01.02.02.06</t>
  </si>
  <si>
    <t>Excavac. zanja (máq.) p/tub. terr-normal DN 200 - 250 de 6,01 m a 7,00 m prof.</t>
  </si>
  <si>
    <t>04.01.02.02.07</t>
  </si>
  <si>
    <t>Excavac. zanja (máq.) p/tub. terr-normal DN 200 - 250 de 7,01 m a 8,00 m prof.</t>
  </si>
  <si>
    <t>04.01.02.02.08</t>
  </si>
  <si>
    <t>Excavac. zanja (máq.) p/tub. terr-normal DN 200 - 250 de 8,01 m a 9,00 m prof.</t>
  </si>
  <si>
    <t>04.01.02.02.09</t>
  </si>
  <si>
    <t>04.01.02.02.10</t>
  </si>
  <si>
    <t>04.01.02.02.11</t>
  </si>
  <si>
    <t>Excavac. zanja (máq.) p/tub. terr-normal DN 300- 350 de 5,01 m a 6,00 m prof.</t>
  </si>
  <si>
    <t>04.01.02.02.12</t>
  </si>
  <si>
    <t>Excavac. zanja (máq.) p/tub. terr-normal DN 300- 350 de 6,01 m a 7,00 m prof.</t>
  </si>
  <si>
    <t>04.01.02.02.13</t>
  </si>
  <si>
    <t>04.01.02.02.14</t>
  </si>
  <si>
    <t>04.01.02.02.15</t>
  </si>
  <si>
    <t>04.01.02.02.16</t>
  </si>
  <si>
    <t>04.01.02.02.17</t>
  </si>
  <si>
    <t>04.01.02.02.18</t>
  </si>
  <si>
    <t>04.01.02.02.19</t>
  </si>
  <si>
    <t>04.01.02.02.20</t>
  </si>
  <si>
    <t>04.01.02.02.21</t>
  </si>
  <si>
    <t>Excavac. Zanja (máq) p/tub. Terr-normal saturado DN 300 - 350 DE 6,01 m a 7,00 m prof</t>
  </si>
  <si>
    <t>04.01.02.02.22</t>
  </si>
  <si>
    <t>Excavac. Zanja (máq) p/tub. Terr-normal saturado DN 300 - 350 DE 7,01 m a 8,00 m prof</t>
  </si>
  <si>
    <t>04.01.02.02.23</t>
  </si>
  <si>
    <t>04.01.02.02.24</t>
  </si>
  <si>
    <t>04.01.02.02.25</t>
  </si>
  <si>
    <t>04.01.02.02.26</t>
  </si>
  <si>
    <t>04.01.02.02.27</t>
  </si>
  <si>
    <t>04.01.02.02.28</t>
  </si>
  <si>
    <t>Relleno comp.zanja (máq) p/tub. t-normal DN 200- 250 de 2,51 m a 3,00 m prof.</t>
  </si>
  <si>
    <t>04.01.02.02.29</t>
  </si>
  <si>
    <t>04.01.02.02.30</t>
  </si>
  <si>
    <t>04.01.02.02.31</t>
  </si>
  <si>
    <t>Relleno comp.zanja (máq) p/tub. t-normal DN 200- 250 de 4,01 m a 5,00 m prof.</t>
  </si>
  <si>
    <t>04.01.02.02.32</t>
  </si>
  <si>
    <t>Relleno comp.zanja (máq) p/tub. t-normal DN 200- 250 de 5,01 m a 6,00 m prof.</t>
  </si>
  <si>
    <t>04.01.02.02.33</t>
  </si>
  <si>
    <t>Relleno comp.zanja (máq) p/tub. t-normal DN 200- 250 de 6,01 m a 7,00 m prof.</t>
  </si>
  <si>
    <t>04.01.02.02.34</t>
  </si>
  <si>
    <t>Relleno comp.zanja (máq) p/tub. t-normal DN 200- 250 de 7,01 m a 8,00 m prof.</t>
  </si>
  <si>
    <t>04.01.02.02.35</t>
  </si>
  <si>
    <t>Relleno comp.zanja (máq) p/tub. t-normal DN 200- 250 de 8,01 m a 9,00 m prof.</t>
  </si>
  <si>
    <t>04.01.02.02.36</t>
  </si>
  <si>
    <t>Relleno comp.zanja (máq) p/tub. t-normal DN 300- 350 de 3,01 m a 3,50 m prof.</t>
  </si>
  <si>
    <t>04.01.02.02.37</t>
  </si>
  <si>
    <t>Relleno comp.zanja (máq) p/tub. t-normal DN 300- 350 de 4,01 m a 5,00 m prof.</t>
  </si>
  <si>
    <t>04.01.02.02.38</t>
  </si>
  <si>
    <t>Relleno comp.zanja (máq) p/tub. t-normal DN 300- 350 de 5,01 m a 6,00 m prof.</t>
  </si>
  <si>
    <t>04.01.02.02.39</t>
  </si>
  <si>
    <t>Relleno comp.zanja (máq) p/tub. t-normal DN 300- 350 de 6,01 m a 7,00 m prof.</t>
  </si>
  <si>
    <t>04.01.02.02.40</t>
  </si>
  <si>
    <t>04.01.02.02.41</t>
  </si>
  <si>
    <t>04.01.02.02.42</t>
  </si>
  <si>
    <t>04.01.02.02.43</t>
  </si>
  <si>
    <t>04.01.02.02.44</t>
  </si>
  <si>
    <t>04.01.02.02.45</t>
  </si>
  <si>
    <t>04.01.02.02.46</t>
  </si>
  <si>
    <t>04.01.02.02.47</t>
  </si>
  <si>
    <t>04.01.02.02.48</t>
  </si>
  <si>
    <t>Relleno comp.zanja(máq)p/tub.t-normal"S" DN  300 -  350  de 6,01 m a 7,00 m prof.</t>
  </si>
  <si>
    <t>04.01.02.02.49</t>
  </si>
  <si>
    <t>Relleno comp.zanja(máq)p/tub.t-normal"S" DN  300 -  350  de 7,01 m a 8,00 m prof.</t>
  </si>
  <si>
    <t>04.01.02.02.50</t>
  </si>
  <si>
    <t>04.01.02.02.51</t>
  </si>
  <si>
    <t>04.01.02.02.52</t>
  </si>
  <si>
    <t>04.01.02.02.53</t>
  </si>
  <si>
    <t>04.01.02.02.54</t>
  </si>
  <si>
    <t>04.01.02.02.55</t>
  </si>
  <si>
    <t>04.01.02.02.56</t>
  </si>
  <si>
    <t>04.01.02.02.57</t>
  </si>
  <si>
    <t>04.01.02.02.58</t>
  </si>
  <si>
    <t>04.01.02.02.59</t>
  </si>
  <si>
    <t>04.01.02.02.60</t>
  </si>
  <si>
    <t>04.01.02.02.61</t>
  </si>
  <si>
    <t>04.01.02.02.62</t>
  </si>
  <si>
    <t>Elimin. desmonte(c+v) t-normal "S" D=20km p/tub. DN  300 -  350 DE 6.01 m a 7.00 m</t>
  </si>
  <si>
    <t>04.01.02.02.63</t>
  </si>
  <si>
    <t>Elimin. desmonte(c+v) t-normal "S" D=20km p/tub. DN  300 -  350 DE 7.01 m a 8.00 m</t>
  </si>
  <si>
    <t>04.01.02.02.64</t>
  </si>
  <si>
    <t>04.01.02.03</t>
  </si>
  <si>
    <t>04.01.02.03.01</t>
  </si>
  <si>
    <t>04.01.02.03.02</t>
  </si>
  <si>
    <t>04.01.02.03.03</t>
  </si>
  <si>
    <t>04.01.02.03.04</t>
  </si>
  <si>
    <t>04.01.02.03.05</t>
  </si>
  <si>
    <t>04.01.02.03.06</t>
  </si>
  <si>
    <t>04.01.02.03.07</t>
  </si>
  <si>
    <t>04.01.02.03.08</t>
  </si>
  <si>
    <t>04.01.02.04</t>
  </si>
  <si>
    <t>04.01.02.04.01</t>
  </si>
  <si>
    <t>04.01.02.04.02</t>
  </si>
  <si>
    <t>04.01.02.04.03</t>
  </si>
  <si>
    <t>04.01.02.04.04</t>
  </si>
  <si>
    <t>04.01.02.04.05</t>
  </si>
  <si>
    <t>Tubería PVC-U UF NTP ISO 4435 SN 4 DN 315 incl. anillo + 2% desperdicios</t>
  </si>
  <si>
    <t>04.01.02.04.06</t>
  </si>
  <si>
    <t>Tubería PVC-U UF NTP ISO 4435 SN 8 DN 350 incl. anillo + 2% desperdicios</t>
  </si>
  <si>
    <t>04.01.02.04.07</t>
  </si>
  <si>
    <t>04.01.02.04.08</t>
  </si>
  <si>
    <t>04.01.02.04.09</t>
  </si>
  <si>
    <t>Instalación de tubería de PVC p/desagüe DN 315 incluye prueba hidráulica</t>
  </si>
  <si>
    <t>04.01.02.04.10</t>
  </si>
  <si>
    <t>04.01.02.05</t>
  </si>
  <si>
    <t>04.01.02.05.01</t>
  </si>
  <si>
    <t>04.01.02.05.02</t>
  </si>
  <si>
    <t>04.01.02.05.03</t>
  </si>
  <si>
    <t>Prueba hidráulica de tuberia p/desague DN 200</t>
  </si>
  <si>
    <t>04.01.02.05.04</t>
  </si>
  <si>
    <t>Prueba hidráulica de tubería p/desague DN 250</t>
  </si>
  <si>
    <t>04.01.02.05.05</t>
  </si>
  <si>
    <t>Prueba hidráulica de tubería p/desague DN 300</t>
  </si>
  <si>
    <t>04.01.02.05.06</t>
  </si>
  <si>
    <t>Prueba hidráulica de tubería p/desague DN 350</t>
  </si>
  <si>
    <t>04.01.02.06</t>
  </si>
  <si>
    <t>04.01.02.06.01</t>
  </si>
  <si>
    <t>Buzón I-A t. normal a máq. 2,51 a 3,00 m profundidad (encof. exter e inter) C-PV</t>
  </si>
  <si>
    <t>04.01.02.06.02</t>
  </si>
  <si>
    <t>04.01.02.06.03</t>
  </si>
  <si>
    <t>04.01.02.06.04</t>
  </si>
  <si>
    <t>Buzón II t. normal a máq. 4,01 a 5,00 m profundidad (encof. exter e inter) C-PV</t>
  </si>
  <si>
    <t>04.01.02.06.05</t>
  </si>
  <si>
    <t>Buzón II t. normal a máq. 5,01 a 6,00 m profundidad (encof. exter e inter) C-PV</t>
  </si>
  <si>
    <t>04.01.02.06.06</t>
  </si>
  <si>
    <t>Buzón Especial t. normal a máq. 6,01 a 7,00 m profundidad (encof. exter e inter) C-PV</t>
  </si>
  <si>
    <t>04.01.02.06.07</t>
  </si>
  <si>
    <t>Buzón Especial t. normal a máq. 7,01 a 8,00 m profundidad (encof. exter e inter) C-PV</t>
  </si>
  <si>
    <t>04.01.02.06.08</t>
  </si>
  <si>
    <t>Buzón Especial 2 t. normal a máq. 9,01 a 10,00 m profundidad (encof. exter e inter) C-PV</t>
  </si>
  <si>
    <t>04.01.02.06.09</t>
  </si>
  <si>
    <t>Buzón I-A t. normal saturado a máq. 2,51 a 3,00 m profundidad (encof. exter e inter) C-PV</t>
  </si>
  <si>
    <t>04.01.02.06.10</t>
  </si>
  <si>
    <t>04.01.02.06.11</t>
  </si>
  <si>
    <t>04.01.02.06.12</t>
  </si>
  <si>
    <t>04.01.02.06.13</t>
  </si>
  <si>
    <t>04.01.02.06.14</t>
  </si>
  <si>
    <t>04.01.02.06.15</t>
  </si>
  <si>
    <t>04.01.02.06.16</t>
  </si>
  <si>
    <t>Buzón Especial t. normal saturado a máq. 8,01 a 9,00 m profundidad (encof. exter e inter) C-PV</t>
  </si>
  <si>
    <t>04.01.02.07</t>
  </si>
  <si>
    <t>04.01.02.07.01</t>
  </si>
  <si>
    <t>04.01.03</t>
  </si>
  <si>
    <t>COLECTOR PRINCIPAL AD-III</t>
  </si>
  <si>
    <t>04.01.03.01</t>
  </si>
  <si>
    <t>04.01.03.01.01</t>
  </si>
  <si>
    <t>04.01.03.01.02</t>
  </si>
  <si>
    <t>04.01.03.01.03</t>
  </si>
  <si>
    <t>04.01.03.01.04</t>
  </si>
  <si>
    <t>04.01.03.01.05</t>
  </si>
  <si>
    <t>04.01.03.01.06</t>
  </si>
  <si>
    <t>04.01.03.01.07</t>
  </si>
  <si>
    <t>04.01.03.02</t>
  </si>
  <si>
    <t>04.01.03.02.01</t>
  </si>
  <si>
    <t>Excavac. zanja (máq.) p/tub. terr-normal DN 200 - 250 de 1,76 m a 2,00 m prof.</t>
  </si>
  <si>
    <t>04.01.03.02.02</t>
  </si>
  <si>
    <t>Excavac. Zanja (máq) p/tub. Terr-normal DN 400 - 450 DE 1,26 m a 1,50 m prof</t>
  </si>
  <si>
    <t>04.01.03.02.03</t>
  </si>
  <si>
    <t>Excavac. Zanja (máq) p/tub. Terr-normal DN 500 - 630 DE 1,26 m a 1,50 m prof</t>
  </si>
  <si>
    <t>04.01.03.02.04</t>
  </si>
  <si>
    <t>Excavac. Zanja (máq) p/tub. Terr-normal DN 500 - 630 DE 1,76 m a 2,00 m prof</t>
  </si>
  <si>
    <t>04.01.03.02.05</t>
  </si>
  <si>
    <t>04.01.03.02.06</t>
  </si>
  <si>
    <t>04.01.03.02.07</t>
  </si>
  <si>
    <t>04.01.03.02.08</t>
  </si>
  <si>
    <t>04.01.03.02.09</t>
  </si>
  <si>
    <t>04.01.03.02.10</t>
  </si>
  <si>
    <t>04.01.03.02.11</t>
  </si>
  <si>
    <t>Excavac. Zanja (máq) p/tub. Terr-normal saturado DN 500 - 630 DE 4,01 m a 5,00 m prof</t>
  </si>
  <si>
    <t>04.01.03.02.12</t>
  </si>
  <si>
    <t>04.01.03.02.13</t>
  </si>
  <si>
    <t>04.01.03.02.14</t>
  </si>
  <si>
    <t>04.01.03.02.15</t>
  </si>
  <si>
    <t>04.01.03.02.16</t>
  </si>
  <si>
    <t>04.01.03.02.17</t>
  </si>
  <si>
    <t>Relleno comp.zanja (máq) p/tub. t-normal DN 200 - 250 de 1,76 m a 2,00 m prof.</t>
  </si>
  <si>
    <t>04.01.03.02.18</t>
  </si>
  <si>
    <t>Relleno comp.zanja(máq) p/tub.t-normal DN  400 -  450  de 1,26 m a 1,50 m prof.</t>
  </si>
  <si>
    <t>04.01.03.02.19</t>
  </si>
  <si>
    <t>Relleno Zanja (máq) p/tub. Terr-normal DN 500 - 630 DE 1,26 m a 1,50 m prof</t>
  </si>
  <si>
    <t>04.01.03.02.20</t>
  </si>
  <si>
    <t>Relleno Zanja (máq) p/tub. Terr-normal DN 500 - 630 DE 1,76 m a 2,00 m prof</t>
  </si>
  <si>
    <t>04.01.03.02.21</t>
  </si>
  <si>
    <t>04.01.03.02.22</t>
  </si>
  <si>
    <t>04.01.03.02.23</t>
  </si>
  <si>
    <t>04.01.03.02.24</t>
  </si>
  <si>
    <t>04.01.03.02.25</t>
  </si>
  <si>
    <t>04.01.03.02.26</t>
  </si>
  <si>
    <t>04.01.03.02.27</t>
  </si>
  <si>
    <t>Relleno comp.zanja(máq)p/tub.t-normal"S" DN  500 -  630  de 4,01 m a 5,00 m prof.</t>
  </si>
  <si>
    <t>04.01.03.02.28</t>
  </si>
  <si>
    <t>04.01.03.02.29</t>
  </si>
  <si>
    <t>04.01.03.02.30</t>
  </si>
  <si>
    <t>04.01.03.02.31</t>
  </si>
  <si>
    <t>Elimin. desmonte(carg+v) t-normal D=20km p/tub. DN  500 -  630  para toda prof.</t>
  </si>
  <si>
    <t>04.01.03.02.32</t>
  </si>
  <si>
    <t>04.01.03.02.33</t>
  </si>
  <si>
    <t>04.01.03.02.34</t>
  </si>
  <si>
    <t>04.01.03.02.35</t>
  </si>
  <si>
    <t>04.01.03.02.36</t>
  </si>
  <si>
    <t>04.01.03.02.37</t>
  </si>
  <si>
    <t>04.01.03.02.38</t>
  </si>
  <si>
    <t>Elimin. desmonte(c+v) t-normal "S" D=20km p/tub. DN  500 -  630 DE 4.01 m a 5.00 m</t>
  </si>
  <si>
    <t>04.01.03.03</t>
  </si>
  <si>
    <t>04.01.03.03.01</t>
  </si>
  <si>
    <t>04.01.03.03.02</t>
  </si>
  <si>
    <t>04.01.03.03.03</t>
  </si>
  <si>
    <t>04.01.03.04</t>
  </si>
  <si>
    <t>04.01.03.04.01</t>
  </si>
  <si>
    <t>04.01.03.04.02</t>
  </si>
  <si>
    <t>04.01.03.04.03</t>
  </si>
  <si>
    <t>Tubería PVC-U UF NTP ISO 4435 SN 2 DN 400 incl. anillo+ 2% desperdicios</t>
  </si>
  <si>
    <t>04.01.03.04.04</t>
  </si>
  <si>
    <t>Tubería PVC-U UF NTP ISO 4435 SN 2 DN 500 incl. anillo + 2% desperdicios</t>
  </si>
  <si>
    <t>04.01.03.04.05</t>
  </si>
  <si>
    <t>Tubería PVC-U UF NTP ISO 4435 SN 2 DN 630 incl. anillo+ 2% desperdicios</t>
  </si>
  <si>
    <t>04.01.03.04.06</t>
  </si>
  <si>
    <t>04.01.03.04.07</t>
  </si>
  <si>
    <t>04.01.03.04.08</t>
  </si>
  <si>
    <t>04.01.03.04.09</t>
  </si>
  <si>
    <t>Instalación de tuberia de PVC p/desagüe DN 500 incluye prueba hidráulica</t>
  </si>
  <si>
    <t>04.01.03.04.10</t>
  </si>
  <si>
    <t>04.01.03.05</t>
  </si>
  <si>
    <t>04.01.03.05.01</t>
  </si>
  <si>
    <t>04.01.03.05.02</t>
  </si>
  <si>
    <t>04.01.03.05.03</t>
  </si>
  <si>
    <t>04.01.03.05.04</t>
  </si>
  <si>
    <t>04.01.03.05.05</t>
  </si>
  <si>
    <t>Prueba hidráulica de tubería p/desague DN 500</t>
  </si>
  <si>
    <t>04.01.03.05.06</t>
  </si>
  <si>
    <t>04.01.03.06</t>
  </si>
  <si>
    <t>04.01.03.06.01</t>
  </si>
  <si>
    <t>Buzón I-A t. normal saturado a máq. 1,76 a 2,00 m profundidad (encof. exter e inter) C-PV</t>
  </si>
  <si>
    <t>04.01.03.06.02</t>
  </si>
  <si>
    <t>Buzón I-A t. normal saturado a máq. 2,01 a 2,50 m profundidad (encof. exter e inter) C-PV</t>
  </si>
  <si>
    <t>04.01.03.06.03</t>
  </si>
  <si>
    <t>Buzón III t. normal a máq. 3,01 a 3,50 m profundidad (encof. exter e inter) C-PV</t>
  </si>
  <si>
    <t>04.01.03.06.04</t>
  </si>
  <si>
    <t>04.01.03.06.05</t>
  </si>
  <si>
    <t>Buzón III t. normal a máq. 3,51 a 4,00 m profundidad (encof. exter e inter) C-PV</t>
  </si>
  <si>
    <t>04.01.03.06.06</t>
  </si>
  <si>
    <t>04.01.03.06.07</t>
  </si>
  <si>
    <t>04.01.03.06.08</t>
  </si>
  <si>
    <t>04.01.03.06.09</t>
  </si>
  <si>
    <t>Buzón III t. normal saturado a máq. 3,51 a 4,00 m profundidad (encof. exter e inter) C-PV</t>
  </si>
  <si>
    <t>04.01.03.06.10</t>
  </si>
  <si>
    <t>Buzón III t. normal saturado  a máq. 4,01 a 5,00 m profundidad (encof. exter e inter) C-PV</t>
  </si>
  <si>
    <t>04.01.03.06.11</t>
  </si>
  <si>
    <t>Buzón III t. normal saturado  a máq. 5,01 a 6,00 m profundidad (encof. exter e inter) C-PV</t>
  </si>
  <si>
    <t>04.01.03.06.12</t>
  </si>
  <si>
    <t>04.01.03.06.13</t>
  </si>
  <si>
    <t>Buzón Especial 2  t. normal saturado a máq. 6,01 a 7,00 m profundidad (encof. exter e inter) C-PV</t>
  </si>
  <si>
    <t>04.01.03.06.14</t>
  </si>
  <si>
    <t>Buzón Especial 2  t. normal saturado a máq. 7,01 a 8,00 m profundidad (encof. exter e inter) C-PV</t>
  </si>
  <si>
    <t>04.01.03.06.15</t>
  </si>
  <si>
    <t>04.01.04</t>
  </si>
  <si>
    <t>COLECTOR PRINCIPAL AD-IV</t>
  </si>
  <si>
    <t>04.01.04.01</t>
  </si>
  <si>
    <t>04.01.04.01.01</t>
  </si>
  <si>
    <t>04.01.04.01.02</t>
  </si>
  <si>
    <t>04.01.04.01.03</t>
  </si>
  <si>
    <t>04.01.04.01.04</t>
  </si>
  <si>
    <t>04.01.04.01.05</t>
  </si>
  <si>
    <t>04.01.04.01.06</t>
  </si>
  <si>
    <t>04.01.04.01.07</t>
  </si>
  <si>
    <t>04.01.04.02</t>
  </si>
  <si>
    <t>04.01.04.02.01</t>
  </si>
  <si>
    <t>04.01.04.02.02</t>
  </si>
  <si>
    <t>04.01.04.02.03</t>
  </si>
  <si>
    <t>04.01.04.02.04</t>
  </si>
  <si>
    <t>04.01.04.02.05</t>
  </si>
  <si>
    <t>04.01.04.02.06</t>
  </si>
  <si>
    <t>04.01.04.02.07</t>
  </si>
  <si>
    <t>04.01.04.02.08</t>
  </si>
  <si>
    <t>04.01.04.02.09</t>
  </si>
  <si>
    <t>04.01.04.02.10</t>
  </si>
  <si>
    <t>04.01.04.02.11</t>
  </si>
  <si>
    <t>04.01.04.02.12</t>
  </si>
  <si>
    <t>04.01.04.02.13</t>
  </si>
  <si>
    <t>04.01.04.02.14</t>
  </si>
  <si>
    <t>04.01.04.02.15</t>
  </si>
  <si>
    <t>04.01.04.02.16</t>
  </si>
  <si>
    <t>04.01.04.02.17</t>
  </si>
  <si>
    <t>04.01.04.02.18</t>
  </si>
  <si>
    <t>04.01.04.02.19</t>
  </si>
  <si>
    <t>04.01.04.02.20</t>
  </si>
  <si>
    <t>04.01.04.02.21</t>
  </si>
  <si>
    <t>04.01.04.02.22</t>
  </si>
  <si>
    <t>04.01.04.02.23</t>
  </si>
  <si>
    <t>04.01.04.02.24</t>
  </si>
  <si>
    <t>04.01.04.02.25</t>
  </si>
  <si>
    <t>04.01.04.03</t>
  </si>
  <si>
    <t>04.01.04.03.01</t>
  </si>
  <si>
    <t>04.01.04.03.02</t>
  </si>
  <si>
    <t>04.01.04.03.03</t>
  </si>
  <si>
    <t>04.01.04.03.04</t>
  </si>
  <si>
    <t>04.01.04.03.05</t>
  </si>
  <si>
    <t>04.01.04.04</t>
  </si>
  <si>
    <t>04.01.04.04.01</t>
  </si>
  <si>
    <t>04.01.04.04.02</t>
  </si>
  <si>
    <t>Tubería PVC-U UF NTP ISO 4435 SN 2 DN 250 incl. anillo + 2% desperdicios</t>
  </si>
  <si>
    <t>04.01.04.04.03</t>
  </si>
  <si>
    <t>04.01.04.04.04</t>
  </si>
  <si>
    <t>Tubería PVC-U UF NTP ISO 4435 SN 4 DN 350 incl. anillo + 2% desperdicios</t>
  </si>
  <si>
    <t>04.01.04.04.05</t>
  </si>
  <si>
    <t>04.01.04.04.06</t>
  </si>
  <si>
    <t>04.01.04.04.07</t>
  </si>
  <si>
    <t>04.01.04.05</t>
  </si>
  <si>
    <t>04.01.04.05.01</t>
  </si>
  <si>
    <t>04.01.04.05.02</t>
  </si>
  <si>
    <t>04.01.04.05.03</t>
  </si>
  <si>
    <t>04.01.04.05.04</t>
  </si>
  <si>
    <t>04.01.04.05.05</t>
  </si>
  <si>
    <t>04.01.04.06</t>
  </si>
  <si>
    <t>04.01.04.06.01</t>
  </si>
  <si>
    <t>04.01.04.06.02</t>
  </si>
  <si>
    <t>04.01.04.06.03</t>
  </si>
  <si>
    <t>04.01.04.06.04</t>
  </si>
  <si>
    <t>04.01.04.06.05</t>
  </si>
  <si>
    <t>04.01.04.06.06</t>
  </si>
  <si>
    <t>04.01.04.06.07</t>
  </si>
  <si>
    <t>04.01.04.06.08</t>
  </si>
  <si>
    <t>04.01.04.06.09</t>
  </si>
  <si>
    <t>04.01.04.06.10</t>
  </si>
  <si>
    <t>04.01.05</t>
  </si>
  <si>
    <t>COLECTOR PRINCIPAL AD-V</t>
  </si>
  <si>
    <t>04.01.05.01</t>
  </si>
  <si>
    <t>04.01.05.01.01</t>
  </si>
  <si>
    <t>04.01.05.01.02</t>
  </si>
  <si>
    <t>04.01.05.01.03</t>
  </si>
  <si>
    <t>04.01.05.01.04</t>
  </si>
  <si>
    <t>04.01.05.01.05</t>
  </si>
  <si>
    <t>04.01.05.01.06</t>
  </si>
  <si>
    <t>04.01.05.01.07</t>
  </si>
  <si>
    <t>04.01.05.02</t>
  </si>
  <si>
    <t>04.01.05.02.01</t>
  </si>
  <si>
    <t>04.01.05.02.02</t>
  </si>
  <si>
    <t>04.01.05.02.03</t>
  </si>
  <si>
    <t>04.01.05.02.04</t>
  </si>
  <si>
    <t>04.01.05.02.05</t>
  </si>
  <si>
    <t>04.01.05.02.06</t>
  </si>
  <si>
    <t>04.01.05.02.07</t>
  </si>
  <si>
    <t>04.01.05.02.08</t>
  </si>
  <si>
    <t>04.01.05.02.09</t>
  </si>
  <si>
    <t>04.01.05.02.10</t>
  </si>
  <si>
    <t>04.01.05.02.11</t>
  </si>
  <si>
    <t>04.01.05.02.12</t>
  </si>
  <si>
    <t>04.01.05.02.13</t>
  </si>
  <si>
    <t>04.01.05.02.14</t>
  </si>
  <si>
    <t>04.01.05.02.15</t>
  </si>
  <si>
    <t>04.01.05.02.16</t>
  </si>
  <si>
    <t>04.01.05.02.17</t>
  </si>
  <si>
    <t>04.01.05.02.18</t>
  </si>
  <si>
    <t>04.01.05.02.19</t>
  </si>
  <si>
    <t>04.01.05.02.20</t>
  </si>
  <si>
    <t>04.01.05.02.21</t>
  </si>
  <si>
    <t>04.01.05.03</t>
  </si>
  <si>
    <t>04.01.05.03.01</t>
  </si>
  <si>
    <t>04.01.05.03.02</t>
  </si>
  <si>
    <t>04.01.05.03.03</t>
  </si>
  <si>
    <t>04.01.05.03.04</t>
  </si>
  <si>
    <t>04.01.05.03.05</t>
  </si>
  <si>
    <t>04.01.05.03.06</t>
  </si>
  <si>
    <t>04.01.05.04</t>
  </si>
  <si>
    <t>04.01.05.04.01</t>
  </si>
  <si>
    <t>04.01.05.04.02</t>
  </si>
  <si>
    <t>04.01.05.04.03</t>
  </si>
  <si>
    <t>04.01.05.04.04</t>
  </si>
  <si>
    <t>04.01.05.04.05</t>
  </si>
  <si>
    <t>04.01.05.04.06</t>
  </si>
  <si>
    <t>04.01.05.04.07</t>
  </si>
  <si>
    <t>04.01.05.05</t>
  </si>
  <si>
    <t>04.01.05.05.01</t>
  </si>
  <si>
    <t>04.01.05.05.02</t>
  </si>
  <si>
    <t>04.01.05.05.03</t>
  </si>
  <si>
    <t>04.01.05.05.04</t>
  </si>
  <si>
    <t>04.01.05.05.05</t>
  </si>
  <si>
    <t>04.01.05.06</t>
  </si>
  <si>
    <t>04.01.05.06.01</t>
  </si>
  <si>
    <t>04.01.05.06.02</t>
  </si>
  <si>
    <t>04.01.05.06.03</t>
  </si>
  <si>
    <t>04.01.05.06.04</t>
  </si>
  <si>
    <t>04.01.05.06.05</t>
  </si>
  <si>
    <t>04.01.05.06.06</t>
  </si>
  <si>
    <t>04.01.05.06.07</t>
  </si>
  <si>
    <t>04.01.05.06.08</t>
  </si>
  <si>
    <t>04.01.06</t>
  </si>
  <si>
    <t>COLECTOR PRINCIPAL AD-VI</t>
  </si>
  <si>
    <t>04.01.06.01</t>
  </si>
  <si>
    <t>04.01.06.01.01</t>
  </si>
  <si>
    <t>04.01.06.01.02</t>
  </si>
  <si>
    <t>04.01.06.01.03</t>
  </si>
  <si>
    <t>04.01.06.01.04</t>
  </si>
  <si>
    <t>04.01.06.01.05</t>
  </si>
  <si>
    <t>04.01.06.01.06</t>
  </si>
  <si>
    <t>04.01.06.01.07</t>
  </si>
  <si>
    <t>04.01.06.02</t>
  </si>
  <si>
    <t>04.01.06.02.01</t>
  </si>
  <si>
    <t>04.01.06.02.02</t>
  </si>
  <si>
    <t>04.01.06.02.03</t>
  </si>
  <si>
    <t>04.01.06.02.04</t>
  </si>
  <si>
    <t>04.01.06.02.05</t>
  </si>
  <si>
    <t>04.01.06.02.06</t>
  </si>
  <si>
    <t>04.01.06.02.07</t>
  </si>
  <si>
    <t>04.01.06.02.08</t>
  </si>
  <si>
    <t>04.01.06.02.09</t>
  </si>
  <si>
    <t>04.01.06.02.10</t>
  </si>
  <si>
    <t>04.01.06.02.11</t>
  </si>
  <si>
    <t>04.01.06.02.12</t>
  </si>
  <si>
    <t>04.01.06.02.13</t>
  </si>
  <si>
    <t>04.01.06.02.14</t>
  </si>
  <si>
    <t>04.01.06.02.15</t>
  </si>
  <si>
    <t>04.01.06.02.16</t>
  </si>
  <si>
    <t>04.01.06.02.17</t>
  </si>
  <si>
    <t>04.01.06.02.18</t>
  </si>
  <si>
    <t>04.01.06.02.19</t>
  </si>
  <si>
    <t>04.01.06.02.20</t>
  </si>
  <si>
    <t>04.01.06.02.21</t>
  </si>
  <si>
    <t>04.01.06.02.22</t>
  </si>
  <si>
    <t>04.01.06.02.23</t>
  </si>
  <si>
    <t>04.01.06.02.24</t>
  </si>
  <si>
    <t>04.01.06.03</t>
  </si>
  <si>
    <t>04.01.06.03.01</t>
  </si>
  <si>
    <t>04.01.06.03.02</t>
  </si>
  <si>
    <t>04.01.06.03.03</t>
  </si>
  <si>
    <t>04.01.06.03.04</t>
  </si>
  <si>
    <t>04.01.06.03.05</t>
  </si>
  <si>
    <t>04.01.06.03.06</t>
  </si>
  <si>
    <t>04.01.06.03.07</t>
  </si>
  <si>
    <t>04.01.06.04</t>
  </si>
  <si>
    <t>04.01.06.04.01</t>
  </si>
  <si>
    <t>04.01.06.04.02</t>
  </si>
  <si>
    <t>04.01.06.04.03</t>
  </si>
  <si>
    <t>04.01.06.04.04</t>
  </si>
  <si>
    <t>04.01.06.04.05</t>
  </si>
  <si>
    <t>04.01.06.04.06</t>
  </si>
  <si>
    <t>04.01.06.04.07</t>
  </si>
  <si>
    <t>04.01.06.05</t>
  </si>
  <si>
    <t>04.01.06.05.01</t>
  </si>
  <si>
    <t>04.01.06.05.02</t>
  </si>
  <si>
    <t>04.01.06.05.03</t>
  </si>
  <si>
    <t>04.01.06.05.04</t>
  </si>
  <si>
    <t>04.01.06.05.05</t>
  </si>
  <si>
    <t>04.01.06.06</t>
  </si>
  <si>
    <t>04.01.06.06.01</t>
  </si>
  <si>
    <t>04.01.06.06.02</t>
  </si>
  <si>
    <t>04.01.06.06.03</t>
  </si>
  <si>
    <t>04.01.06.06.04</t>
  </si>
  <si>
    <t>04.01.06.06.05</t>
  </si>
  <si>
    <t>04.01.06.06.06</t>
  </si>
  <si>
    <t>04.01.06.06.07</t>
  </si>
  <si>
    <t>04.01.07</t>
  </si>
  <si>
    <t>COLECTOR PRINCIPAL AD-VII</t>
  </si>
  <si>
    <t>04.01.07.01</t>
  </si>
  <si>
    <t>04.01.07.01.01</t>
  </si>
  <si>
    <t>04.01.07.01.02</t>
  </si>
  <si>
    <t>04.01.07.01.03</t>
  </si>
  <si>
    <t>04.01.07.01.04</t>
  </si>
  <si>
    <t>04.01.07.01.05</t>
  </si>
  <si>
    <t>04.01.07.01.06</t>
  </si>
  <si>
    <t>04.01.07.01.07</t>
  </si>
  <si>
    <t>04.01.07.02</t>
  </si>
  <si>
    <t>04.01.07.02.01</t>
  </si>
  <si>
    <t>04.01.07.02.02</t>
  </si>
  <si>
    <t>04.01.07.02.03</t>
  </si>
  <si>
    <t>04.01.07.02.04</t>
  </si>
  <si>
    <t>04.01.07.02.05</t>
  </si>
  <si>
    <t>04.01.07.02.06</t>
  </si>
  <si>
    <t>04.01.07.02.07</t>
  </si>
  <si>
    <t>04.01.07.02.08</t>
  </si>
  <si>
    <t>04.01.07.02.09</t>
  </si>
  <si>
    <t>04.01.07.02.10</t>
  </si>
  <si>
    <t>04.01.07.02.11</t>
  </si>
  <si>
    <t>04.01.07.02.12</t>
  </si>
  <si>
    <t>04.01.07.02.13</t>
  </si>
  <si>
    <t>Excavac. Zanja (máq) p/tub. Terr-normal saturado DN 400 - 450 DE 8,01 m a 9,00 m prof</t>
  </si>
  <si>
    <t>04.01.07.02.14</t>
  </si>
  <si>
    <t>04.01.07.02.15</t>
  </si>
  <si>
    <t>04.01.07.02.16</t>
  </si>
  <si>
    <t>04.01.07.02.17</t>
  </si>
  <si>
    <t>04.01.07.02.18</t>
  </si>
  <si>
    <t>04.01.07.02.19</t>
  </si>
  <si>
    <t>04.01.07.02.20</t>
  </si>
  <si>
    <t>04.01.07.02.21</t>
  </si>
  <si>
    <t>04.01.07.02.22</t>
  </si>
  <si>
    <t>04.01.07.02.23</t>
  </si>
  <si>
    <t>04.01.07.02.24</t>
  </si>
  <si>
    <t>04.01.07.02.25</t>
  </si>
  <si>
    <t>04.01.07.02.26</t>
  </si>
  <si>
    <t>04.01.07.02.27</t>
  </si>
  <si>
    <t>04.01.07.02.28</t>
  </si>
  <si>
    <t>04.01.07.02.29</t>
  </si>
  <si>
    <t>04.01.07.02.30</t>
  </si>
  <si>
    <t>Relleno comp.zanja(máq)p/tub.t-normal"S" DN  400 -  450  de 8,01 m a 9,00 m prof.</t>
  </si>
  <si>
    <t>04.01.07.02.31</t>
  </si>
  <si>
    <t>04.01.07.02.32</t>
  </si>
  <si>
    <t>04.01.07.02.33</t>
  </si>
  <si>
    <t>04.01.07.02.34</t>
  </si>
  <si>
    <t>04.01.07.02.35</t>
  </si>
  <si>
    <t>04.01.07.02.36</t>
  </si>
  <si>
    <t>04.01.07.02.37</t>
  </si>
  <si>
    <t>04.01.07.02.38</t>
  </si>
  <si>
    <t>04.01.07.02.39</t>
  </si>
  <si>
    <t>04.01.07.02.40</t>
  </si>
  <si>
    <t>04.01.07.02.41</t>
  </si>
  <si>
    <t>Elimin. desmonte(c+v) t-normal "S" D=20km p/tub. DN  400 -  450 DE 8.01 m a 9.00 m</t>
  </si>
  <si>
    <t>04.01.07.03</t>
  </si>
  <si>
    <t>04.01.07.03.01</t>
  </si>
  <si>
    <t>04.01.07.03.02</t>
  </si>
  <si>
    <t>04.01.07.03.03</t>
  </si>
  <si>
    <t>04.01.07.03.04</t>
  </si>
  <si>
    <t>04.01.07.03.05</t>
  </si>
  <si>
    <t>04.01.07.03.06</t>
  </si>
  <si>
    <t>04.01.07.03.07</t>
  </si>
  <si>
    <t>04.01.07.04</t>
  </si>
  <si>
    <t>04.01.07.04.01</t>
  </si>
  <si>
    <t>04.01.07.04.02</t>
  </si>
  <si>
    <t>04.01.07.04.03</t>
  </si>
  <si>
    <t>04.01.07.04.04</t>
  </si>
  <si>
    <t>04.01.07.04.05</t>
  </si>
  <si>
    <t>04.01.07.04.06</t>
  </si>
  <si>
    <t>04.01.07.04.07</t>
  </si>
  <si>
    <t>Tubería PVC-U UF NTP ISO 4435 SN 8 DN 400 incl. anillo+ 2% desperdicios</t>
  </si>
  <si>
    <t>04.01.07.04.08</t>
  </si>
  <si>
    <t>04.01.07.04.09</t>
  </si>
  <si>
    <t>04.01.07.04.10</t>
  </si>
  <si>
    <t>04.01.07.04.11</t>
  </si>
  <si>
    <t>04.01.07.05</t>
  </si>
  <si>
    <t>04.01.07.05.01</t>
  </si>
  <si>
    <t>04.01.07.05.02</t>
  </si>
  <si>
    <t>04.01.07.05.03</t>
  </si>
  <si>
    <t>04.01.07.05.04</t>
  </si>
  <si>
    <t>04.01.07.05.05</t>
  </si>
  <si>
    <t>04.01.07.05.06</t>
  </si>
  <si>
    <t>04.01.07.06</t>
  </si>
  <si>
    <t>04.01.07.06.01</t>
  </si>
  <si>
    <t>04.01.07.06.02</t>
  </si>
  <si>
    <t>04.01.07.06.03</t>
  </si>
  <si>
    <t>04.01.07.06.04</t>
  </si>
  <si>
    <t>04.01.07.06.05</t>
  </si>
  <si>
    <t>04.01.07.06.06</t>
  </si>
  <si>
    <t>04.01.07.06.07</t>
  </si>
  <si>
    <t>04.01.07.06.08</t>
  </si>
  <si>
    <t>04.01.07.06.09</t>
  </si>
  <si>
    <t>04.01.07.06.10</t>
  </si>
  <si>
    <t>04.01.07.06.11</t>
  </si>
  <si>
    <t>04.01.07.06.12</t>
  </si>
  <si>
    <t>04.01.07.06.13</t>
  </si>
  <si>
    <t>Buzón Especial 2  t. normal saturado a máq. 9,01 a 10,00 m profundidad (encof. exter e inter) C-PV</t>
  </si>
  <si>
    <t>04.01.08</t>
  </si>
  <si>
    <t>COLECTOR PRINCIPAL AD-VIII</t>
  </si>
  <si>
    <t>04.01.08.01</t>
  </si>
  <si>
    <t>04.01.08.01.01</t>
  </si>
  <si>
    <t>04.01.08.01.02</t>
  </si>
  <si>
    <t>04.01.08.01.03</t>
  </si>
  <si>
    <t>04.01.08.01.04</t>
  </si>
  <si>
    <t>04.01.08.01.05</t>
  </si>
  <si>
    <t>04.01.08.01.06</t>
  </si>
  <si>
    <t>04.01.08.01.07</t>
  </si>
  <si>
    <t>04.01.08.02</t>
  </si>
  <si>
    <t>04.01.08.02.01</t>
  </si>
  <si>
    <t>04.01.08.02.02</t>
  </si>
  <si>
    <t>04.01.08.02.03</t>
  </si>
  <si>
    <t>04.01.08.02.04</t>
  </si>
  <si>
    <t>04.01.08.02.05</t>
  </si>
  <si>
    <t>04.01.08.02.06</t>
  </si>
  <si>
    <t>04.01.08.02.07</t>
  </si>
  <si>
    <t>04.01.08.02.08</t>
  </si>
  <si>
    <t>04.01.08.02.09</t>
  </si>
  <si>
    <t>04.01.08.02.10</t>
  </si>
  <si>
    <t>Excavac. Zanja (máq) p/tub. Terr-normal saturado DN 400 - 450 DE 7,01 m a 8,00 m prof</t>
  </si>
  <si>
    <t>04.01.08.02.11</t>
  </si>
  <si>
    <t>Excavac. Zanja (máq) p/tub. Terr-normal saturado DN 500 - 630 DE 6,01 m a 7,00 m prof</t>
  </si>
  <si>
    <t>04.01.08.02.12</t>
  </si>
  <si>
    <t>04.01.08.02.13</t>
  </si>
  <si>
    <t>04.01.08.02.14</t>
  </si>
  <si>
    <t>04.01.08.02.15</t>
  </si>
  <si>
    <t>04.01.08.02.16</t>
  </si>
  <si>
    <t>04.01.08.02.17</t>
  </si>
  <si>
    <t>04.01.08.02.18</t>
  </si>
  <si>
    <t>04.01.08.02.19</t>
  </si>
  <si>
    <t>04.01.08.02.20</t>
  </si>
  <si>
    <t>04.01.08.02.21</t>
  </si>
  <si>
    <t>04.01.08.02.22</t>
  </si>
  <si>
    <t>04.01.08.02.23</t>
  </si>
  <si>
    <t>04.01.08.02.24</t>
  </si>
  <si>
    <t>04.01.08.02.25</t>
  </si>
  <si>
    <t>04.01.08.02.26</t>
  </si>
  <si>
    <t>Relleno comp.zanja(máq)p/tub.t-normal"S" DN  400 -  450  de 7,01 m a 8,00 m prof.</t>
  </si>
  <si>
    <t>04.01.08.02.27</t>
  </si>
  <si>
    <t>Relleno comp.zanja(máq)p/tub.t-normal"S" DN  500 -  630  de 7,01 m a 8,00 m prof.</t>
  </si>
  <si>
    <t>04.01.08.02.28</t>
  </si>
  <si>
    <t>04.01.08.02.29</t>
  </si>
  <si>
    <t>04.01.08.02.30</t>
  </si>
  <si>
    <t>04.01.08.02.31</t>
  </si>
  <si>
    <t>04.01.08.02.32</t>
  </si>
  <si>
    <t>04.01.08.02.33</t>
  </si>
  <si>
    <t>04.01.08.02.34</t>
  </si>
  <si>
    <t>04.01.08.02.35</t>
  </si>
  <si>
    <t>04.01.08.02.36</t>
  </si>
  <si>
    <t>04.01.08.02.37</t>
  </si>
  <si>
    <t>Elimin. desmonte(c+v) t-normal "S" D=20km p/tub. DN  400 -  450 DE 7.01 m a 8.00 m</t>
  </si>
  <si>
    <t>04.01.08.02.38</t>
  </si>
  <si>
    <t>Elimin. desmonte(c+v) t-normal "S" D=20km p/tub. DN  500 -  630 DE 7.01 m a 8.00 m</t>
  </si>
  <si>
    <t>04.01.08.03</t>
  </si>
  <si>
    <t>04.01.08.03.01</t>
  </si>
  <si>
    <t>04.01.08.03.02</t>
  </si>
  <si>
    <t>04.01.08.03.03</t>
  </si>
  <si>
    <t>04.01.08.03.04</t>
  </si>
  <si>
    <t>04.01.08.03.05</t>
  </si>
  <si>
    <t>04.01.08.03.06</t>
  </si>
  <si>
    <t>04.01.08.04</t>
  </si>
  <si>
    <t>04.01.08.04.01</t>
  </si>
  <si>
    <t>04.01.08.04.02</t>
  </si>
  <si>
    <t>04.01.08.04.03</t>
  </si>
  <si>
    <t>04.01.08.04.04</t>
  </si>
  <si>
    <t>04.01.08.04.05</t>
  </si>
  <si>
    <t>04.01.08.04.06</t>
  </si>
  <si>
    <t>04.01.08.04.07</t>
  </si>
  <si>
    <t>Tubería PVC-U UF NTP ISO 4435 SN 8 DN 500 incl. anillo + 2% desperdicios</t>
  </si>
  <si>
    <t>04.01.08.04.08</t>
  </si>
  <si>
    <t>04.01.08.04.09</t>
  </si>
  <si>
    <t>04.01.08.04.10</t>
  </si>
  <si>
    <t>04.01.08.04.11</t>
  </si>
  <si>
    <t>04.01.08.04.12</t>
  </si>
  <si>
    <t>04.01.08.04.13</t>
  </si>
  <si>
    <t>04.01.08.05</t>
  </si>
  <si>
    <t>04.01.08.05.01</t>
  </si>
  <si>
    <t>04.01.08.05.02</t>
  </si>
  <si>
    <t>04.01.08.05.03</t>
  </si>
  <si>
    <t>04.01.08.05.04</t>
  </si>
  <si>
    <t>04.01.08.05.05</t>
  </si>
  <si>
    <t>04.01.08.05.06</t>
  </si>
  <si>
    <t>04.01.08.05.07</t>
  </si>
  <si>
    <t>04.01.08.05.08</t>
  </si>
  <si>
    <t>04.01.08.06</t>
  </si>
  <si>
    <t>04.01.08.06.01</t>
  </si>
  <si>
    <t>04.01.08.06.02</t>
  </si>
  <si>
    <t>04.01.08.06.03</t>
  </si>
  <si>
    <t>Buzón III t. normal saturado a máq. 3,01 a 3,50 m profundidad (encof. exter e inter) C-PV</t>
  </si>
  <si>
    <t>04.01.08.06.04</t>
  </si>
  <si>
    <t>04.01.08.06.05</t>
  </si>
  <si>
    <t>04.01.08.06.06</t>
  </si>
  <si>
    <t>04.01.08.06.07</t>
  </si>
  <si>
    <t>04.01.08.06.08</t>
  </si>
  <si>
    <t>04.01.09</t>
  </si>
  <si>
    <t>COLECTOR PRINCIPAL AD-IX</t>
  </si>
  <si>
    <t>04.01.09.01</t>
  </si>
  <si>
    <t>04.01.09.01.01</t>
  </si>
  <si>
    <t>04.01.09.01.02</t>
  </si>
  <si>
    <t>04.01.09.01.03</t>
  </si>
  <si>
    <t>04.01.09.01.04</t>
  </si>
  <si>
    <t>04.01.09.01.05</t>
  </si>
  <si>
    <t>04.01.09.01.06</t>
  </si>
  <si>
    <t>04.01.09.01.07</t>
  </si>
  <si>
    <t>04.01.09.02</t>
  </si>
  <si>
    <t>04.01.09.02.01</t>
  </si>
  <si>
    <t>04.01.09.02.02</t>
  </si>
  <si>
    <t>04.01.09.02.03</t>
  </si>
  <si>
    <t>04.01.09.02.04</t>
  </si>
  <si>
    <t>04.01.09.02.05</t>
  </si>
  <si>
    <t>04.01.09.02.06</t>
  </si>
  <si>
    <t>04.01.09.02.07</t>
  </si>
  <si>
    <t>04.01.09.02.08</t>
  </si>
  <si>
    <t>04.01.09.02.09</t>
  </si>
  <si>
    <t>04.01.09.02.10</t>
  </si>
  <si>
    <t>04.01.09.02.11</t>
  </si>
  <si>
    <t>04.01.09.03</t>
  </si>
  <si>
    <t>04.01.09.03.01</t>
  </si>
  <si>
    <t>04.01.09.03.02</t>
  </si>
  <si>
    <t>04.01.09.03.03</t>
  </si>
  <si>
    <t>04.01.09.04</t>
  </si>
  <si>
    <t>04.01.09.04.01</t>
  </si>
  <si>
    <t>04.01.09.04.02</t>
  </si>
  <si>
    <t>04.01.09.04.03</t>
  </si>
  <si>
    <t>04.01.09.04.04</t>
  </si>
  <si>
    <t>04.01.09.04.05</t>
  </si>
  <si>
    <t>04.01.09.04.06</t>
  </si>
  <si>
    <t>04.01.09.05</t>
  </si>
  <si>
    <t>04.01.09.05.01</t>
  </si>
  <si>
    <t>04.01.09.05.02</t>
  </si>
  <si>
    <t>04.01.09.05.03</t>
  </si>
  <si>
    <t>04.01.09.05.04</t>
  </si>
  <si>
    <t>04.01.09.06</t>
  </si>
  <si>
    <t>04.01.09.06.01</t>
  </si>
  <si>
    <t>04.01.09.06.02</t>
  </si>
  <si>
    <t>04.01.09.06.03</t>
  </si>
  <si>
    <t>04.01.09.06.04</t>
  </si>
  <si>
    <t>04.01.10</t>
  </si>
  <si>
    <t>COLECTOR PRINCIPAL AD-XI</t>
  </si>
  <si>
    <t>04.01.10.01</t>
  </si>
  <si>
    <t>04.01.10.01.01</t>
  </si>
  <si>
    <t>04.01.10.01.02</t>
  </si>
  <si>
    <t>04.01.10.01.03</t>
  </si>
  <si>
    <t>04.01.10.01.04</t>
  </si>
  <si>
    <t>04.01.10.01.05</t>
  </si>
  <si>
    <t>04.01.10.01.06</t>
  </si>
  <si>
    <t>04.01.10.01.07</t>
  </si>
  <si>
    <t>04.01.10.02</t>
  </si>
  <si>
    <t>04.01.10.02.01</t>
  </si>
  <si>
    <t>04.01.10.02.02</t>
  </si>
  <si>
    <t>04.01.10.02.03</t>
  </si>
  <si>
    <t>04.01.10.02.04</t>
  </si>
  <si>
    <t>04.01.10.02.05</t>
  </si>
  <si>
    <t>04.01.10.02.06</t>
  </si>
  <si>
    <t>04.01.10.02.07</t>
  </si>
  <si>
    <t>04.01.10.02.08</t>
  </si>
  <si>
    <t>04.01.10.02.09</t>
  </si>
  <si>
    <t>04.01.10.02.10</t>
  </si>
  <si>
    <t>04.01.10.02.11</t>
  </si>
  <si>
    <t>04.01.10.02.12</t>
  </si>
  <si>
    <t>04.01.10.02.13</t>
  </si>
  <si>
    <t>04.01.10.02.14</t>
  </si>
  <si>
    <t>04.01.10.02.15</t>
  </si>
  <si>
    <t>04.01.10.02.16</t>
  </si>
  <si>
    <t>04.01.10.02.17</t>
  </si>
  <si>
    <t>04.01.10.02.18</t>
  </si>
  <si>
    <t>04.01.10.02.19</t>
  </si>
  <si>
    <t>Excavac. Zanja (máq) p/tub. Terr-normal Saturado DN 300 - 350 DE 5,01 m a 6,00 m prof</t>
  </si>
  <si>
    <t>04.01.10.02.20</t>
  </si>
  <si>
    <t>04.01.10.02.21</t>
  </si>
  <si>
    <t>04.01.10.02.22</t>
  </si>
  <si>
    <t>Excavac. Zanja (máq) p/tub. Terr-normal saturado DN 500 - 630 DE 5,01 m a 6,00 m prof</t>
  </si>
  <si>
    <t>04.01.10.02.23</t>
  </si>
  <si>
    <t>04.01.10.02.24</t>
  </si>
  <si>
    <t>Excavac. Zanja (máq) p/tub. Terr-normal saturado DN 500 - 630 DE 7,01 m a 8,00 m prof</t>
  </si>
  <si>
    <t>04.01.10.02.25</t>
  </si>
  <si>
    <t>04.01.10.02.26</t>
  </si>
  <si>
    <t>04.01.10.02.27</t>
  </si>
  <si>
    <t>04.01.10.02.28</t>
  </si>
  <si>
    <t>04.01.10.02.29</t>
  </si>
  <si>
    <t>04.01.10.02.30</t>
  </si>
  <si>
    <t>04.01.10.02.31</t>
  </si>
  <si>
    <t>04.01.10.02.32</t>
  </si>
  <si>
    <t>04.01.10.02.33</t>
  </si>
  <si>
    <t>04.01.10.02.34</t>
  </si>
  <si>
    <t>Relleno comp.zanja (máq) p/tub. t-normal DN 300- 350 de 1,76 m a 2,00 m prof.</t>
  </si>
  <si>
    <t>04.01.10.02.35</t>
  </si>
  <si>
    <t>Relleno comp.zanja (máq) p/tub. t-normal DN 300- 350 de 2,01 m a 2,50 m prof.</t>
  </si>
  <si>
    <t>04.01.10.02.36</t>
  </si>
  <si>
    <t>Relleno comp.zanja (máq) pltub. t-normal DN 500- 630 de 4,01 m a 5,00 m prof.</t>
  </si>
  <si>
    <t>04.01.10.02.37</t>
  </si>
  <si>
    <t>04.01.10.02.38</t>
  </si>
  <si>
    <t>04.01.10.02.39</t>
  </si>
  <si>
    <t>04.01.10.02.40</t>
  </si>
  <si>
    <t>04.01.10.02.41</t>
  </si>
  <si>
    <t>04.01.10.02.42</t>
  </si>
  <si>
    <t>04.01.10.02.43</t>
  </si>
  <si>
    <t>04.01.10.02.44</t>
  </si>
  <si>
    <t>04.01.10.02.45</t>
  </si>
  <si>
    <t>04.01.10.02.46</t>
  </si>
  <si>
    <t>04.01.10.02.47</t>
  </si>
  <si>
    <t>04.01.10.02.48</t>
  </si>
  <si>
    <t>04.01.10.02.49</t>
  </si>
  <si>
    <t>Relleno comp.zanja(máq)p/tub.t-normal"S" DN  300 -  350  de 5,01 m a 6,00 m prof.</t>
  </si>
  <si>
    <t>04.01.10.02.50</t>
  </si>
  <si>
    <t>04.01.10.02.51</t>
  </si>
  <si>
    <t>04.01.10.02.52</t>
  </si>
  <si>
    <t>Relleno comp.zanja(máq)p/tub.t-normal"S" DN  500 -  630  de 5,01 m a 6,00 m prof.</t>
  </si>
  <si>
    <t>04.01.10.02.53</t>
  </si>
  <si>
    <t>Relleno comp.zanja(máq)p/tub.t-normal"S" DN  500 -  630  de 6,01 m a 7,00 m prof.</t>
  </si>
  <si>
    <t>04.01.10.02.54</t>
  </si>
  <si>
    <t>04.01.10.02.55</t>
  </si>
  <si>
    <t>04.01.10.02.56</t>
  </si>
  <si>
    <t>04.01.10.02.57</t>
  </si>
  <si>
    <t>04.01.10.02.58</t>
  </si>
  <si>
    <t>04.01.10.02.59</t>
  </si>
  <si>
    <t>04.01.10.02.60</t>
  </si>
  <si>
    <t>04.01.10.02.61</t>
  </si>
  <si>
    <t>04.01.10.02.62</t>
  </si>
  <si>
    <t>04.01.10.02.63</t>
  </si>
  <si>
    <t>04.01.10.02.64</t>
  </si>
  <si>
    <t>04.01.10.02.65</t>
  </si>
  <si>
    <t>04.01.10.02.66</t>
  </si>
  <si>
    <t>04.01.10.02.67</t>
  </si>
  <si>
    <t>04.01.10.02.68</t>
  </si>
  <si>
    <t>04.01.10.02.69</t>
  </si>
  <si>
    <t>04.01.10.02.70</t>
  </si>
  <si>
    <t>04.01.10.02.71</t>
  </si>
  <si>
    <t>Elimin. desmonte(c+v) t-normal "S" D=20km p/tub. DN  300 -  350 DE 5.01 m a 6.00 m</t>
  </si>
  <si>
    <t>04.01.10.02.72</t>
  </si>
  <si>
    <t>04.01.10.02.73</t>
  </si>
  <si>
    <t>04.01.10.02.74</t>
  </si>
  <si>
    <t>Elimin. desmonte(c+v) t-normal "S" D=20km p/tub. DN  500 -  630 DE 5.01 m a 6.00 m</t>
  </si>
  <si>
    <t>04.01.10.02.75</t>
  </si>
  <si>
    <t>Elimin. desmonte(c+v) t-normal "S" D=20km p/tub. DN  500 -  630 DE 6.01 m a 7.00 m</t>
  </si>
  <si>
    <t>04.01.10.02.76</t>
  </si>
  <si>
    <t>04.01.10.03</t>
  </si>
  <si>
    <t>04.01.10.03.01</t>
  </si>
  <si>
    <t>04.01.10.03.02</t>
  </si>
  <si>
    <t>04.01.10.03.03</t>
  </si>
  <si>
    <t>04.01.10.03.04</t>
  </si>
  <si>
    <t>04.01.10.03.05</t>
  </si>
  <si>
    <t>04.01.10.03.06</t>
  </si>
  <si>
    <t>04.01.10.04</t>
  </si>
  <si>
    <t>04.01.10.04.01</t>
  </si>
  <si>
    <t>04.01.10.04.02</t>
  </si>
  <si>
    <t>04.01.10.04.03</t>
  </si>
  <si>
    <t>04.01.10.04.04</t>
  </si>
  <si>
    <t>04.01.10.04.05</t>
  </si>
  <si>
    <t>Tubería PVC-U UF NTP ISO 4435 SN 4 DN 300 incl. anillo + 2% desperdicios</t>
  </si>
  <si>
    <t>04.01.10.04.06</t>
  </si>
  <si>
    <t>Tubería PVC-U UF NTP ISO 4435 SN 8 DN 300 incluye anillo + 2% desperdicio</t>
  </si>
  <si>
    <t>04.01.10.04.07</t>
  </si>
  <si>
    <t>04.01.10.04.08</t>
  </si>
  <si>
    <t>04.01.10.04.09</t>
  </si>
  <si>
    <t>Tubería PVC-U UF NTP ISO 4435 SN 8 DN 630 incl. anillo+ 2% desperdicios</t>
  </si>
  <si>
    <t>04.01.10.04.10</t>
  </si>
  <si>
    <t>04.01.10.04.11</t>
  </si>
  <si>
    <t>04.01.10.04.12</t>
  </si>
  <si>
    <t>04.01.10.04.13</t>
  </si>
  <si>
    <t>04.01.10.05</t>
  </si>
  <si>
    <t>04.01.10.05.01</t>
  </si>
  <si>
    <t>04.01.10.05.02</t>
  </si>
  <si>
    <t>04.01.10.05.03</t>
  </si>
  <si>
    <t>04.01.10.05.04</t>
  </si>
  <si>
    <t>04.01.10.05.05</t>
  </si>
  <si>
    <t>04.01.10.05.06</t>
  </si>
  <si>
    <t>04.01.10.06</t>
  </si>
  <si>
    <t>04.01.10.06.01</t>
  </si>
  <si>
    <t>Buzón I-A t. normal a máq. 1,01 a 1,25 m profundidad (encof. exter e inter) C-PV</t>
  </si>
  <si>
    <t>04.01.10.06.02</t>
  </si>
  <si>
    <t>Buzón I-A t. normal a máq. 1,26 a 1,50 m profundidad (encof. exter e inter) C-PV</t>
  </si>
  <si>
    <t>04.01.10.06.03</t>
  </si>
  <si>
    <t>Buzón I-A t. normal a máq. 1,76 a 2,00 m profundidad (encof. exter e inter) C-PV</t>
  </si>
  <si>
    <t>04.01.10.06.04</t>
  </si>
  <si>
    <t>04.01.10.06.05</t>
  </si>
  <si>
    <t>04.01.10.06.06</t>
  </si>
  <si>
    <t>04.01.10.06.07</t>
  </si>
  <si>
    <t>04.01.10.06.08</t>
  </si>
  <si>
    <t>Buzón III t. normal a máq. 4,01 a 5,00 m profundidad (encof. exter e inter) C-PV</t>
  </si>
  <si>
    <t>04.01.10.06.09</t>
  </si>
  <si>
    <t>04.01.10.06.10</t>
  </si>
  <si>
    <t>04.01.10.06.11</t>
  </si>
  <si>
    <t>04.01.10.06.12</t>
  </si>
  <si>
    <t>04.01.10.06.13</t>
  </si>
  <si>
    <t>04.01.10.06.14</t>
  </si>
  <si>
    <t>04.01.10.06.15</t>
  </si>
  <si>
    <t>04.01.10.06.16</t>
  </si>
  <si>
    <t>04.01.10.06.17</t>
  </si>
  <si>
    <t>04.01.10.06.18</t>
  </si>
  <si>
    <t>04.01.10.06.19</t>
  </si>
  <si>
    <t>04.01.10.06.20</t>
  </si>
  <si>
    <t>04.01.10.06.21</t>
  </si>
  <si>
    <t>04.01.10.06.22</t>
  </si>
  <si>
    <t>04.01.10.06.23</t>
  </si>
  <si>
    <t>04.01.10.07</t>
  </si>
  <si>
    <t>04.01.10.07.01</t>
  </si>
  <si>
    <t>04.01.11</t>
  </si>
  <si>
    <t>COLECTOR PRINCIPAL AD-XII</t>
  </si>
  <si>
    <t>04.01.11.01</t>
  </si>
  <si>
    <t>04.01.11.01.01</t>
  </si>
  <si>
    <t>04.01.11.01.02</t>
  </si>
  <si>
    <t>04.01.11.01.03</t>
  </si>
  <si>
    <t>04.01.11.01.04</t>
  </si>
  <si>
    <t>04.01.11.01.05</t>
  </si>
  <si>
    <t>04.01.11.01.06</t>
  </si>
  <si>
    <t>04.01.11.01.07</t>
  </si>
  <si>
    <t>04.01.11.02</t>
  </si>
  <si>
    <t>04.01.11.02.01</t>
  </si>
  <si>
    <t>04.01.11.02.02</t>
  </si>
  <si>
    <t>04.01.11.02.03</t>
  </si>
  <si>
    <t>04.01.11.02.04</t>
  </si>
  <si>
    <t>04.01.11.02.05</t>
  </si>
  <si>
    <t>04.01.11.02.06</t>
  </si>
  <si>
    <t>04.01.11.02.07</t>
  </si>
  <si>
    <t>04.01.11.02.08</t>
  </si>
  <si>
    <t>04.01.11.02.09</t>
  </si>
  <si>
    <t>04.01.11.02.10</t>
  </si>
  <si>
    <t>04.01.11.02.11</t>
  </si>
  <si>
    <t>04.01.11.02.12</t>
  </si>
  <si>
    <t>04.01.11.02.13</t>
  </si>
  <si>
    <t>04.01.11.02.14</t>
  </si>
  <si>
    <t>04.01.11.02.15</t>
  </si>
  <si>
    <t>04.01.11.02.16</t>
  </si>
  <si>
    <t>04.01.11.02.17</t>
  </si>
  <si>
    <t>04.01.11.02.18</t>
  </si>
  <si>
    <t>04.01.11.02.19</t>
  </si>
  <si>
    <t>04.01.11.02.20</t>
  </si>
  <si>
    <t>04.01.11.02.21</t>
  </si>
  <si>
    <t>04.01.11.02.22</t>
  </si>
  <si>
    <t>04.01.11.02.23</t>
  </si>
  <si>
    <t>04.01.11.02.24</t>
  </si>
  <si>
    <t>04.01.11.02.25</t>
  </si>
  <si>
    <t>04.01.11.02.26</t>
  </si>
  <si>
    <t>04.01.11.02.27</t>
  </si>
  <si>
    <t>04.01.11.02.28</t>
  </si>
  <si>
    <t>04.01.11.02.29</t>
  </si>
  <si>
    <t>04.01.11.02.30</t>
  </si>
  <si>
    <t>04.01.11.02.31</t>
  </si>
  <si>
    <t>04.01.11.02.32</t>
  </si>
  <si>
    <t>04.01.11.02.33</t>
  </si>
  <si>
    <t>04.01.11.02.34</t>
  </si>
  <si>
    <t>04.01.11.03</t>
  </si>
  <si>
    <t>04.01.11.03.01</t>
  </si>
  <si>
    <t>04.01.11.03.02</t>
  </si>
  <si>
    <t>04.01.11.03.03</t>
  </si>
  <si>
    <t>04.01.11.03.04</t>
  </si>
  <si>
    <t>04.01.11.03.05</t>
  </si>
  <si>
    <t>04.01.11.03.06</t>
  </si>
  <si>
    <t>04.01.11.04</t>
  </si>
  <si>
    <t>04.01.11.04.01</t>
  </si>
  <si>
    <t>04.01.11.04.02</t>
  </si>
  <si>
    <t>04.01.11.04.03</t>
  </si>
  <si>
    <t>04.01.11.04.04</t>
  </si>
  <si>
    <t>04.01.11.04.05</t>
  </si>
  <si>
    <t>04.01.11.04.06</t>
  </si>
  <si>
    <t>04.01.11.05</t>
  </si>
  <si>
    <t>04.01.11.05.01</t>
  </si>
  <si>
    <t>04.01.11.05.02</t>
  </si>
  <si>
    <t>04.01.11.05.03</t>
  </si>
  <si>
    <t>04.01.11.05.04</t>
  </si>
  <si>
    <t>04.01.11.06</t>
  </si>
  <si>
    <t>04.01.11.06.01</t>
  </si>
  <si>
    <t>04.01.11.06.02</t>
  </si>
  <si>
    <t>04.01.11.06.03</t>
  </si>
  <si>
    <t>04.01.11.06.04</t>
  </si>
  <si>
    <t>04.01.11.06.05</t>
  </si>
  <si>
    <t>04.01.11.06.06</t>
  </si>
  <si>
    <t>04.01.11.06.07</t>
  </si>
  <si>
    <t>04.01.12</t>
  </si>
  <si>
    <t>COLECTOR PRINCIPAL AD-XIII</t>
  </si>
  <si>
    <t>04.01.12.01</t>
  </si>
  <si>
    <t>04.01.12.01.01</t>
  </si>
  <si>
    <t>04.01.12.01.02</t>
  </si>
  <si>
    <t>04.01.12.01.03</t>
  </si>
  <si>
    <t>04.01.12.01.04</t>
  </si>
  <si>
    <t>04.01.12.01.05</t>
  </si>
  <si>
    <t>04.01.12.01.06</t>
  </si>
  <si>
    <t>04.01.12.01.07</t>
  </si>
  <si>
    <t>04.01.12.02</t>
  </si>
  <si>
    <t>04.01.12.02.01</t>
  </si>
  <si>
    <t>04.01.12.02.02</t>
  </si>
  <si>
    <t>04.01.12.02.03</t>
  </si>
  <si>
    <t>04.01.12.02.04</t>
  </si>
  <si>
    <t>04.01.12.02.05</t>
  </si>
  <si>
    <t>04.01.12.02.06</t>
  </si>
  <si>
    <t>04.01.12.02.07</t>
  </si>
  <si>
    <t>04.01.12.02.08</t>
  </si>
  <si>
    <t>04.01.12.02.09</t>
  </si>
  <si>
    <t>04.01.12.02.10</t>
  </si>
  <si>
    <t>04.01.12.02.11</t>
  </si>
  <si>
    <t>04.01.12.02.12</t>
  </si>
  <si>
    <t>04.01.12.02.13</t>
  </si>
  <si>
    <t>04.01.12.02.14</t>
  </si>
  <si>
    <t>04.01.12.02.15</t>
  </si>
  <si>
    <t>04.01.12.02.16</t>
  </si>
  <si>
    <t>04.01.12.02.17</t>
  </si>
  <si>
    <t>04.01.12.02.18</t>
  </si>
  <si>
    <t>04.01.12.02.19</t>
  </si>
  <si>
    <t>04.01.12.02.20</t>
  </si>
  <si>
    <t>04.01.12.02.21</t>
  </si>
  <si>
    <t>04.01.12.02.22</t>
  </si>
  <si>
    <t>04.01.12.02.23</t>
  </si>
  <si>
    <t>04.01.12.02.24</t>
  </si>
  <si>
    <t>04.01.12.02.25</t>
  </si>
  <si>
    <t>04.01.12.02.26</t>
  </si>
  <si>
    <t>04.01.12.02.27</t>
  </si>
  <si>
    <t>04.01.12.02.28</t>
  </si>
  <si>
    <t>04.01.12.02.29</t>
  </si>
  <si>
    <t>04.01.12.02.30</t>
  </si>
  <si>
    <t>04.01.12.02.31</t>
  </si>
  <si>
    <t>04.01.12.02.32</t>
  </si>
  <si>
    <t>04.01.12.02.33</t>
  </si>
  <si>
    <t>04.01.12.02.34</t>
  </si>
  <si>
    <t>04.01.12.02.35</t>
  </si>
  <si>
    <t>04.01.12.02.36</t>
  </si>
  <si>
    <t>04.01.12.02.37</t>
  </si>
  <si>
    <t>04.01.12.02.38</t>
  </si>
  <si>
    <t>04.01.12.02.39</t>
  </si>
  <si>
    <t>04.01.12.02.40</t>
  </si>
  <si>
    <t>04.01.12.02.41</t>
  </si>
  <si>
    <t>04.01.12.02.42</t>
  </si>
  <si>
    <t>04.01.12.02.43</t>
  </si>
  <si>
    <t>04.01.12.02.44</t>
  </si>
  <si>
    <t>04.01.12.03</t>
  </si>
  <si>
    <t>04.01.12.03.01</t>
  </si>
  <si>
    <t>04.01.12.03.02</t>
  </si>
  <si>
    <t>04.01.12.03.03</t>
  </si>
  <si>
    <t>04.01.12.03.04</t>
  </si>
  <si>
    <t>04.01.12.03.05</t>
  </si>
  <si>
    <t>04.01.12.03.06</t>
  </si>
  <si>
    <t>04.01.12.03.07</t>
  </si>
  <si>
    <t>04.01.12.03.08</t>
  </si>
  <si>
    <t>04.01.12.04</t>
  </si>
  <si>
    <t>04.01.12.04.01</t>
  </si>
  <si>
    <t>04.01.12.04.02</t>
  </si>
  <si>
    <t>04.01.12.04.03</t>
  </si>
  <si>
    <t>04.01.12.04.04</t>
  </si>
  <si>
    <t>04.01.12.04.05</t>
  </si>
  <si>
    <t>04.01.12.04.06</t>
  </si>
  <si>
    <t>04.01.12.04.07</t>
  </si>
  <si>
    <t>04.01.12.04.08</t>
  </si>
  <si>
    <t>04.01.12.04.09</t>
  </si>
  <si>
    <t>04.01.12.04.10</t>
  </si>
  <si>
    <t>04.01.12.04.11</t>
  </si>
  <si>
    <t>04.01.12.05</t>
  </si>
  <si>
    <t>04.01.12.05.01</t>
  </si>
  <si>
    <t>04.01.12.05.02</t>
  </si>
  <si>
    <t>04.01.12.05.03</t>
  </si>
  <si>
    <t>04.01.12.05.04</t>
  </si>
  <si>
    <t>04.01.12.05.05</t>
  </si>
  <si>
    <t>04.01.12.05.06</t>
  </si>
  <si>
    <t>04.01.12.06</t>
  </si>
  <si>
    <t>04.01.12.06.01</t>
  </si>
  <si>
    <t>04.01.12.06.02</t>
  </si>
  <si>
    <t>04.01.12.06.03</t>
  </si>
  <si>
    <t>04.01.12.06.04</t>
  </si>
  <si>
    <t>04.01.12.06.05</t>
  </si>
  <si>
    <t>04.01.12.06.06</t>
  </si>
  <si>
    <t>Buzón Especial 2 t. normal a máq. 8,01 a 9,00 m profundidad (encof. exter e inter) C-PV</t>
  </si>
  <si>
    <t>04.01.12.06.07</t>
  </si>
  <si>
    <t>04.01.12.06.08</t>
  </si>
  <si>
    <t>Buzón Especial 2 t. normal a máq. 10,01 a 11,00 m profundidad (encof. exter e inter) C-PV</t>
  </si>
  <si>
    <t>04.01.12.06.09</t>
  </si>
  <si>
    <t>04.01.12.06.10</t>
  </si>
  <si>
    <t>04.01.12.06.11</t>
  </si>
  <si>
    <t>04.01.12.06.12</t>
  </si>
  <si>
    <t>04.01.12.06.13</t>
  </si>
  <si>
    <t>04.01.12.06.14</t>
  </si>
  <si>
    <t>04.01.12.06.15</t>
  </si>
  <si>
    <t>04.01.12.06.16</t>
  </si>
  <si>
    <t>04.01.12.06.17</t>
  </si>
  <si>
    <t>04.01.12.07</t>
  </si>
  <si>
    <t>04.01.12.07.01</t>
  </si>
  <si>
    <t>04.01.13</t>
  </si>
  <si>
    <t>COLECTOR PRINCIPAL AD-XIV</t>
  </si>
  <si>
    <t>04.01.13.01</t>
  </si>
  <si>
    <t>04.01.13.01.01</t>
  </si>
  <si>
    <t>04.01.13.01.02</t>
  </si>
  <si>
    <t>04.01.13.01.03</t>
  </si>
  <si>
    <t>04.01.13.01.04</t>
  </si>
  <si>
    <t>04.01.13.01.05</t>
  </si>
  <si>
    <t>04.01.13.01.06</t>
  </si>
  <si>
    <t>04.01.13.01.07</t>
  </si>
  <si>
    <t>04.01.13.02</t>
  </si>
  <si>
    <t>04.01.13.02.01</t>
  </si>
  <si>
    <t>04.01.13.02.02</t>
  </si>
  <si>
    <t>04.01.13.02.03</t>
  </si>
  <si>
    <t>04.01.13.02.04</t>
  </si>
  <si>
    <t>04.01.13.02.05</t>
  </si>
  <si>
    <t>04.01.13.02.06</t>
  </si>
  <si>
    <t>04.01.13.02.07</t>
  </si>
  <si>
    <t>04.01.13.02.08</t>
  </si>
  <si>
    <t>04.01.13.02.09</t>
  </si>
  <si>
    <t>04.01.13.02.10</t>
  </si>
  <si>
    <t>04.01.13.02.11</t>
  </si>
  <si>
    <t>04.01.13.02.12</t>
  </si>
  <si>
    <t>04.01.13.02.13</t>
  </si>
  <si>
    <t>04.01.13.02.14</t>
  </si>
  <si>
    <t>04.01.13.02.15</t>
  </si>
  <si>
    <t>04.01.13.02.16</t>
  </si>
  <si>
    <t>Excavac. Zanja (máq) p/tub. Terr-normal saturado DN 300 - 350 DE 5,01 m a 6,00 m prof</t>
  </si>
  <si>
    <t>04.01.13.02.17</t>
  </si>
  <si>
    <t>04.01.13.02.18</t>
  </si>
  <si>
    <t>04.01.13.02.19</t>
  </si>
  <si>
    <t>04.01.13.02.20</t>
  </si>
  <si>
    <t>04.01.13.02.21</t>
  </si>
  <si>
    <t>04.01.13.02.22</t>
  </si>
  <si>
    <t>04.01.13.02.23</t>
  </si>
  <si>
    <t>04.01.13.02.24</t>
  </si>
  <si>
    <t>04.01.13.02.25</t>
  </si>
  <si>
    <t>04.01.13.02.26</t>
  </si>
  <si>
    <t>04.01.13.02.27</t>
  </si>
  <si>
    <t>Relleno comp.zanja (máq) p/tub. t-normal DN 300- 350 de 1,26 m a 1,50 m prof.</t>
  </si>
  <si>
    <t>04.01.13.02.28</t>
  </si>
  <si>
    <t>04.01.13.02.29</t>
  </si>
  <si>
    <t>04.01.13.02.30</t>
  </si>
  <si>
    <t>Relleno comp.zanja (máq) p/tub. t-normal DN 300- 350 de 2,51 m a 3,00 m prof.</t>
  </si>
  <si>
    <t>04.01.13.02.31</t>
  </si>
  <si>
    <t>04.01.13.02.32</t>
  </si>
  <si>
    <t>04.01.13.02.33</t>
  </si>
  <si>
    <t>04.01.13.02.34</t>
  </si>
  <si>
    <t>04.01.13.02.35</t>
  </si>
  <si>
    <t>04.01.13.02.36</t>
  </si>
  <si>
    <t>04.01.13.02.37</t>
  </si>
  <si>
    <t>04.01.13.02.38</t>
  </si>
  <si>
    <t>04.01.13.02.39</t>
  </si>
  <si>
    <t>04.01.13.02.40</t>
  </si>
  <si>
    <t>04.01.13.02.41</t>
  </si>
  <si>
    <t>04.01.13.02.42</t>
  </si>
  <si>
    <t>04.01.13.02.43</t>
  </si>
  <si>
    <t>04.01.13.02.44</t>
  </si>
  <si>
    <t>04.01.13.02.45</t>
  </si>
  <si>
    <t>04.01.13.02.46</t>
  </si>
  <si>
    <t>04.01.13.02.47</t>
  </si>
  <si>
    <t>04.01.13.02.48</t>
  </si>
  <si>
    <t>04.01.13.02.49</t>
  </si>
  <si>
    <t>04.01.13.03</t>
  </si>
  <si>
    <t>04.01.13.03.01</t>
  </si>
  <si>
    <t>04.01.13.03.02</t>
  </si>
  <si>
    <t>04.01.13.03.03</t>
  </si>
  <si>
    <t>04.01.13.03.04</t>
  </si>
  <si>
    <t>04.01.13.03.05</t>
  </si>
  <si>
    <t>04.01.13.03.06</t>
  </si>
  <si>
    <t>04.01.13.04</t>
  </si>
  <si>
    <t>04.01.13.04.01</t>
  </si>
  <si>
    <t>04.01.13.04.02</t>
  </si>
  <si>
    <t>04.01.13.04.03</t>
  </si>
  <si>
    <t>04.01.13.04.04</t>
  </si>
  <si>
    <t>04.01.13.04.05</t>
  </si>
  <si>
    <t>04.01.13.04.06</t>
  </si>
  <si>
    <t>04.01.13.04.07</t>
  </si>
  <si>
    <t>04.01.13.04.08</t>
  </si>
  <si>
    <t>04.01.13.04.09</t>
  </si>
  <si>
    <t>04.01.13.04.10</t>
  </si>
  <si>
    <t>04.01.13.04.11</t>
  </si>
  <si>
    <t>04.01.13.05</t>
  </si>
  <si>
    <t>04.01.13.05.01</t>
  </si>
  <si>
    <t>04.01.13.05.02</t>
  </si>
  <si>
    <t>04.01.13.05.03</t>
  </si>
  <si>
    <t>04.01.13.05.04</t>
  </si>
  <si>
    <t>04.01.13.05.05</t>
  </si>
  <si>
    <t>04.01.13.05.06</t>
  </si>
  <si>
    <t>04.01.13.06</t>
  </si>
  <si>
    <t>04.01.13.06.01</t>
  </si>
  <si>
    <t>04.01.13.06.02</t>
  </si>
  <si>
    <t>04.01.13.06.03</t>
  </si>
  <si>
    <t>04.01.13.06.04</t>
  </si>
  <si>
    <t>04.01.13.06.05</t>
  </si>
  <si>
    <t>04.01.13.06.06</t>
  </si>
  <si>
    <t>04.01.13.06.07</t>
  </si>
  <si>
    <t>04.01.13.06.08</t>
  </si>
  <si>
    <t>04.01.13.06.09</t>
  </si>
  <si>
    <t>04.01.13.06.10</t>
  </si>
  <si>
    <t>04.01.13.06.11</t>
  </si>
  <si>
    <t>04.01.13.06.12</t>
  </si>
  <si>
    <t>04.01.13.06.13</t>
  </si>
  <si>
    <t>04.01.13.06.14</t>
  </si>
  <si>
    <t>04.01.13.07</t>
  </si>
  <si>
    <t>04.01.13.07.01</t>
  </si>
  <si>
    <t>04.01.14</t>
  </si>
  <si>
    <t>COLECTOR PRINCIPAL AD-XV</t>
  </si>
  <si>
    <t>04.01.14.01</t>
  </si>
  <si>
    <t>04.01.14.01.01</t>
  </si>
  <si>
    <t>04.01.14.01.02</t>
  </si>
  <si>
    <t>04.01.14.01.03</t>
  </si>
  <si>
    <t>04.01.14.01.04</t>
  </si>
  <si>
    <t>04.01.14.01.05</t>
  </si>
  <si>
    <t>04.01.14.01.06</t>
  </si>
  <si>
    <t>04.01.14.01.07</t>
  </si>
  <si>
    <t>04.01.14.02</t>
  </si>
  <si>
    <t>04.01.14.02.01</t>
  </si>
  <si>
    <t>04.01.14.02.02</t>
  </si>
  <si>
    <t>04.01.14.02.03</t>
  </si>
  <si>
    <t>04.01.14.02.04</t>
  </si>
  <si>
    <t>04.01.14.02.05</t>
  </si>
  <si>
    <t>04.01.14.02.06</t>
  </si>
  <si>
    <t>Excavac. zanja (máq.) p/tub. terr-normal DN 300- 350 de 8,01 m a 9,00 m prof.</t>
  </si>
  <si>
    <t>04.01.14.02.07</t>
  </si>
  <si>
    <t>04.01.14.02.08</t>
  </si>
  <si>
    <t>04.01.14.02.09</t>
  </si>
  <si>
    <t>04.01.14.02.10</t>
  </si>
  <si>
    <t>04.01.14.02.11</t>
  </si>
  <si>
    <t>04.01.14.02.12</t>
  </si>
  <si>
    <t>04.01.14.02.13</t>
  </si>
  <si>
    <t>04.01.14.02.14</t>
  </si>
  <si>
    <t>04.01.14.02.15</t>
  </si>
  <si>
    <t>04.01.14.02.16</t>
  </si>
  <si>
    <t>04.01.14.02.17</t>
  </si>
  <si>
    <t>04.01.14.02.18</t>
  </si>
  <si>
    <t>04.01.14.02.19</t>
  </si>
  <si>
    <t>04.01.14.02.20</t>
  </si>
  <si>
    <t>04.01.14.02.21</t>
  </si>
  <si>
    <t>04.01.14.02.22</t>
  </si>
  <si>
    <t>04.01.14.02.23</t>
  </si>
  <si>
    <t>04.01.14.02.24</t>
  </si>
  <si>
    <t>04.01.14.02.25</t>
  </si>
  <si>
    <t>04.01.14.02.26</t>
  </si>
  <si>
    <t>04.01.14.02.27</t>
  </si>
  <si>
    <t>Relleno comp.zanja (máq) p/tub. t-normal DN 300- 350 de 8,01 m a 9,00 m prof.</t>
  </si>
  <si>
    <t>04.01.14.02.28</t>
  </si>
  <si>
    <t>04.01.14.02.29</t>
  </si>
  <si>
    <t>04.01.14.02.30</t>
  </si>
  <si>
    <t>04.01.14.02.31</t>
  </si>
  <si>
    <t>04.01.14.02.32</t>
  </si>
  <si>
    <t>04.01.14.02.33</t>
  </si>
  <si>
    <t>04.01.14.02.34</t>
  </si>
  <si>
    <t>04.01.14.02.35</t>
  </si>
  <si>
    <t>04.01.14.02.36</t>
  </si>
  <si>
    <t>04.01.14.02.37</t>
  </si>
  <si>
    <t>04.01.14.02.38</t>
  </si>
  <si>
    <t>04.01.14.02.39</t>
  </si>
  <si>
    <t>04.01.14.02.40</t>
  </si>
  <si>
    <t>04.01.14.02.41</t>
  </si>
  <si>
    <t>04.01.14.02.42</t>
  </si>
  <si>
    <t>04.01.14.02.43</t>
  </si>
  <si>
    <t>04.01.14.02.44</t>
  </si>
  <si>
    <t>04.01.14.02.45</t>
  </si>
  <si>
    <t>04.01.14.02.46</t>
  </si>
  <si>
    <t>04.01.14.02.47</t>
  </si>
  <si>
    <t>04.01.14.02.48</t>
  </si>
  <si>
    <t>04.01.14.02.49</t>
  </si>
  <si>
    <t>04.01.14.02.50</t>
  </si>
  <si>
    <t>04.01.14.02.51</t>
  </si>
  <si>
    <t>04.01.14.02.52</t>
  </si>
  <si>
    <t>04.01.14.03</t>
  </si>
  <si>
    <t>04.01.14.03.01</t>
  </si>
  <si>
    <t>04.01.14.03.02</t>
  </si>
  <si>
    <t>04.01.14.03.03</t>
  </si>
  <si>
    <t>04.01.14.03.04</t>
  </si>
  <si>
    <t>04.01.14.03.05</t>
  </si>
  <si>
    <t>04.01.14.03.06</t>
  </si>
  <si>
    <t>04.01.14.03.07</t>
  </si>
  <si>
    <t>04.01.14.03.08</t>
  </si>
  <si>
    <t>04.01.14.04</t>
  </si>
  <si>
    <t>04.01.14.04.01</t>
  </si>
  <si>
    <t>04.01.14.04.02</t>
  </si>
  <si>
    <t>04.01.14.04.03</t>
  </si>
  <si>
    <t>04.01.14.04.04</t>
  </si>
  <si>
    <t>04.01.14.04.05</t>
  </si>
  <si>
    <t>04.01.14.04.06</t>
  </si>
  <si>
    <t>04.01.14.04.07</t>
  </si>
  <si>
    <t>04.01.14.04.08</t>
  </si>
  <si>
    <t>04.01.14.04.09</t>
  </si>
  <si>
    <t>04.01.14.04.10</t>
  </si>
  <si>
    <t>04.01.14.05</t>
  </si>
  <si>
    <t>04.01.14.05.01</t>
  </si>
  <si>
    <t>04.01.14.05.02</t>
  </si>
  <si>
    <t>04.01.14.05.03</t>
  </si>
  <si>
    <t>04.01.14.05.04</t>
  </si>
  <si>
    <t>04.01.14.05.05</t>
  </si>
  <si>
    <t>04.01.14.05.06</t>
  </si>
  <si>
    <t>04.01.14.06</t>
  </si>
  <si>
    <t>04.01.14.06.01</t>
  </si>
  <si>
    <t>04.01.14.06.02</t>
  </si>
  <si>
    <t>04.01.14.06.03</t>
  </si>
  <si>
    <t>04.01.14.06.04</t>
  </si>
  <si>
    <t>04.01.14.06.05</t>
  </si>
  <si>
    <t>04.01.14.06.06</t>
  </si>
  <si>
    <t>04.01.14.06.07</t>
  </si>
  <si>
    <t>04.01.14.06.08</t>
  </si>
  <si>
    <t>04.01.14.06.09</t>
  </si>
  <si>
    <t>04.01.14.06.10</t>
  </si>
  <si>
    <t>04.01.14.06.11</t>
  </si>
  <si>
    <t>04.01.14.06.12</t>
  </si>
  <si>
    <t>04.01.14.06.13</t>
  </si>
  <si>
    <t>04.01.14.06.14</t>
  </si>
  <si>
    <t>04.01.14.06.15</t>
  </si>
  <si>
    <t>04.01.14.06.16</t>
  </si>
  <si>
    <t>04.01.14.06.17</t>
  </si>
  <si>
    <t>04.01.15</t>
  </si>
  <si>
    <t>COLECTOR PRINCIPAL AD-XVI</t>
  </si>
  <si>
    <t>04.01.15.01</t>
  </si>
  <si>
    <t>04.01.15.01.01</t>
  </si>
  <si>
    <t>04.01.15.01.02</t>
  </si>
  <si>
    <t>04.01.15.01.03</t>
  </si>
  <si>
    <t>04.01.15.01.04</t>
  </si>
  <si>
    <t>04.01.15.01.05</t>
  </si>
  <si>
    <t>04.01.15.01.06</t>
  </si>
  <si>
    <t>04.01.15.01.07</t>
  </si>
  <si>
    <t>04.01.15.02</t>
  </si>
  <si>
    <t>04.01.15.02.01</t>
  </si>
  <si>
    <t>04.01.15.02.02</t>
  </si>
  <si>
    <t>04.01.15.02.03</t>
  </si>
  <si>
    <t>04.01.15.02.04</t>
  </si>
  <si>
    <t>04.01.15.02.05</t>
  </si>
  <si>
    <t>04.01.15.02.06</t>
  </si>
  <si>
    <t>04.01.15.02.07</t>
  </si>
  <si>
    <t>04.01.15.02.08</t>
  </si>
  <si>
    <t>04.01.15.02.09</t>
  </si>
  <si>
    <t>04.01.15.02.10</t>
  </si>
  <si>
    <t>04.01.15.02.11</t>
  </si>
  <si>
    <t>04.01.15.02.12</t>
  </si>
  <si>
    <t>04.01.15.02.13</t>
  </si>
  <si>
    <t>04.01.15.02.14</t>
  </si>
  <si>
    <t>04.01.15.02.15</t>
  </si>
  <si>
    <t>04.01.15.02.16</t>
  </si>
  <si>
    <t>04.01.15.02.17</t>
  </si>
  <si>
    <t>04.01.15.02.18</t>
  </si>
  <si>
    <t>04.01.15.02.19</t>
  </si>
  <si>
    <t>04.01.15.02.20</t>
  </si>
  <si>
    <t>04.01.15.02.21</t>
  </si>
  <si>
    <t>04.01.15.02.22</t>
  </si>
  <si>
    <t>04.01.15.02.23</t>
  </si>
  <si>
    <t>04.01.15.02.24</t>
  </si>
  <si>
    <t>04.01.15.02.25</t>
  </si>
  <si>
    <t>04.01.15.02.26</t>
  </si>
  <si>
    <t>04.01.15.02.27</t>
  </si>
  <si>
    <t>Relleno comp.zanja (máq) p/tub. t-normal DN 300- 350 de 3,51 m a 4,00 m prof.</t>
  </si>
  <si>
    <t>04.01.15.02.28</t>
  </si>
  <si>
    <t>04.01.15.02.29</t>
  </si>
  <si>
    <t>04.01.15.02.30</t>
  </si>
  <si>
    <t>04.01.15.02.31</t>
  </si>
  <si>
    <t>04.01.15.02.32</t>
  </si>
  <si>
    <t>04.01.15.02.33</t>
  </si>
  <si>
    <t>04.01.15.02.34</t>
  </si>
  <si>
    <t>04.01.15.02.35</t>
  </si>
  <si>
    <t>04.01.15.02.36</t>
  </si>
  <si>
    <t>04.01.15.02.37</t>
  </si>
  <si>
    <t>04.01.15.02.38</t>
  </si>
  <si>
    <t>04.01.15.02.39</t>
  </si>
  <si>
    <t>04.01.15.02.40</t>
  </si>
  <si>
    <t>04.01.15.02.41</t>
  </si>
  <si>
    <t>04.01.15.02.42</t>
  </si>
  <si>
    <t>04.01.15.02.43</t>
  </si>
  <si>
    <t>04.01.15.02.44</t>
  </si>
  <si>
    <t>04.01.15.02.45</t>
  </si>
  <si>
    <t>04.01.15.02.46</t>
  </si>
  <si>
    <t>04.01.15.02.47</t>
  </si>
  <si>
    <t>04.01.15.02.48</t>
  </si>
  <si>
    <t>04.01.15.02.49</t>
  </si>
  <si>
    <t>04.01.15.02.50</t>
  </si>
  <si>
    <t>04.01.15.02.51</t>
  </si>
  <si>
    <t>04.01.15.02.52</t>
  </si>
  <si>
    <t>04.01.15.02.53</t>
  </si>
  <si>
    <t>04.01.15.02.54</t>
  </si>
  <si>
    <t>04.01.15.02.55</t>
  </si>
  <si>
    <t>04.01.15.02.56</t>
  </si>
  <si>
    <t>04.01.15.02.57</t>
  </si>
  <si>
    <t>04.01.15.02.58</t>
  </si>
  <si>
    <t>04.01.15.02.59</t>
  </si>
  <si>
    <t>04.01.15.02.60</t>
  </si>
  <si>
    <t>04.01.15.02.61</t>
  </si>
  <si>
    <t>04.01.15.02.62</t>
  </si>
  <si>
    <t>04.01.15.03</t>
  </si>
  <si>
    <t>04.01.15.03.01</t>
  </si>
  <si>
    <t>04.01.15.03.02</t>
  </si>
  <si>
    <t>04.01.15.03.03</t>
  </si>
  <si>
    <t>04.01.15.03.04</t>
  </si>
  <si>
    <t>04.01.15.03.05</t>
  </si>
  <si>
    <t>04.01.15.03.06</t>
  </si>
  <si>
    <t>04.01.15.04</t>
  </si>
  <si>
    <t>04.01.15.04.01</t>
  </si>
  <si>
    <t>04.01.15.04.02</t>
  </si>
  <si>
    <t>04.01.15.04.03</t>
  </si>
  <si>
    <t>Tubería PVC-U UF NTP ISO 4435 SN 2 DN 315 incl. anillo + 2% desperdicios</t>
  </si>
  <si>
    <t>04.01.15.04.04</t>
  </si>
  <si>
    <t>04.01.15.04.05</t>
  </si>
  <si>
    <t>04.01.15.04.06</t>
  </si>
  <si>
    <t>04.01.15.04.07</t>
  </si>
  <si>
    <t>04.01.15.04.08</t>
  </si>
  <si>
    <t>Tubería PVC-U UF NTP ISO 4435 SN 8 DN 450 incl. anillo+ 2% desperdicios</t>
  </si>
  <si>
    <t>04.01.15.04.09</t>
  </si>
  <si>
    <t>04.01.15.04.10</t>
  </si>
  <si>
    <t>04.01.15.04.11</t>
  </si>
  <si>
    <t>04.01.15.04.12</t>
  </si>
  <si>
    <t>Instalación de tubería de PVC p/desagüe DN 450 incluye prueba hidráulica</t>
  </si>
  <si>
    <t>04.01.15.05</t>
  </si>
  <si>
    <t>04.01.15.05.01</t>
  </si>
  <si>
    <t>04.01.15.05.02</t>
  </si>
  <si>
    <t>04.01.15.05.03</t>
  </si>
  <si>
    <t>04.01.15.05.04</t>
  </si>
  <si>
    <t>04.01.15.05.05</t>
  </si>
  <si>
    <t>04.01.15.05.06</t>
  </si>
  <si>
    <t>Prueba hidráulica de tubería p/desague DN 450</t>
  </si>
  <si>
    <t>04.01.15.06</t>
  </si>
  <si>
    <t>04.01.15.06.01</t>
  </si>
  <si>
    <t>04.01.15.06.02</t>
  </si>
  <si>
    <t>04.01.15.06.03</t>
  </si>
  <si>
    <t>04.01.15.06.04</t>
  </si>
  <si>
    <t>04.01.15.06.05</t>
  </si>
  <si>
    <t>04.01.15.06.06</t>
  </si>
  <si>
    <t>04.01.15.06.07</t>
  </si>
  <si>
    <t>04.01.15.06.08</t>
  </si>
  <si>
    <t>04.01.15.06.09</t>
  </si>
  <si>
    <t>04.01.15.06.10</t>
  </si>
  <si>
    <t>04.01.15.06.11</t>
  </si>
  <si>
    <t>04.01.15.06.12</t>
  </si>
  <si>
    <t>04.01.15.06.13</t>
  </si>
  <si>
    <t>04.01.16</t>
  </si>
  <si>
    <t>COLECTOR PRINCIPAL AD-XVII</t>
  </si>
  <si>
    <t>04.01.16.01</t>
  </si>
  <si>
    <t>04.01.16.01.01</t>
  </si>
  <si>
    <t>04.01.16.01.02</t>
  </si>
  <si>
    <t>04.01.16.01.03</t>
  </si>
  <si>
    <t>04.01.16.01.04</t>
  </si>
  <si>
    <t>04.01.16.01.05</t>
  </si>
  <si>
    <t>04.01.16.01.06</t>
  </si>
  <si>
    <t>04.01.16.01.07</t>
  </si>
  <si>
    <t>04.01.16.02</t>
  </si>
  <si>
    <t>04.01.16.02.01</t>
  </si>
  <si>
    <t>04.01.16.02.02</t>
  </si>
  <si>
    <t>04.01.16.02.03</t>
  </si>
  <si>
    <t>04.01.16.02.04</t>
  </si>
  <si>
    <t>04.01.16.02.05</t>
  </si>
  <si>
    <t>04.01.16.02.06</t>
  </si>
  <si>
    <t>04.01.16.02.07</t>
  </si>
  <si>
    <t>04.01.16.02.08</t>
  </si>
  <si>
    <t>04.01.16.02.09</t>
  </si>
  <si>
    <t>04.01.16.02.10</t>
  </si>
  <si>
    <t>04.01.16.02.11</t>
  </si>
  <si>
    <t>04.01.16.02.12</t>
  </si>
  <si>
    <t>04.01.16.02.13</t>
  </si>
  <si>
    <t>04.01.16.02.14</t>
  </si>
  <si>
    <t>04.01.16.02.15</t>
  </si>
  <si>
    <t>04.01.16.02.16</t>
  </si>
  <si>
    <t>04.01.16.02.17</t>
  </si>
  <si>
    <t>04.01.16.02.18</t>
  </si>
  <si>
    <t>04.01.16.02.19</t>
  </si>
  <si>
    <t>04.01.16.02.20</t>
  </si>
  <si>
    <t>04.01.16.03</t>
  </si>
  <si>
    <t>04.01.16.03.01</t>
  </si>
  <si>
    <t>04.01.16.03.02</t>
  </si>
  <si>
    <t>04.01.16.03.03</t>
  </si>
  <si>
    <t>04.01.16.03.04</t>
  </si>
  <si>
    <t>04.01.16.03.05</t>
  </si>
  <si>
    <t>04.01.16.03.06</t>
  </si>
  <si>
    <t>04.01.16.04</t>
  </si>
  <si>
    <t>04.01.16.04.01</t>
  </si>
  <si>
    <t>04.01.16.04.02</t>
  </si>
  <si>
    <t>04.01.16.04.03</t>
  </si>
  <si>
    <t>04.01.16.04.04</t>
  </si>
  <si>
    <t>04.01.16.04.05</t>
  </si>
  <si>
    <t>04.01.16.04.06</t>
  </si>
  <si>
    <t>04.01.16.05</t>
  </si>
  <si>
    <t>04.01.16.05.01</t>
  </si>
  <si>
    <t>04.01.16.05.02</t>
  </si>
  <si>
    <t>04.01.16.05.03</t>
  </si>
  <si>
    <t>04.01.16.05.04</t>
  </si>
  <si>
    <t>04.01.16.06</t>
  </si>
  <si>
    <t>04.01.16.06.01</t>
  </si>
  <si>
    <t>04.01.16.06.02</t>
  </si>
  <si>
    <t>04.01.16.06.03</t>
  </si>
  <si>
    <t>04.01.16.06.04</t>
  </si>
  <si>
    <t>04.01.16.06.05</t>
  </si>
  <si>
    <t>LINEAS DE IMPULSION</t>
  </si>
  <si>
    <t>04.02.01</t>
  </si>
  <si>
    <t>LINEA DE IMPULSION I TRAMO EBAR I  BZ-329</t>
  </si>
  <si>
    <t>04.02.01.01</t>
  </si>
  <si>
    <t>04.02.01.01.01</t>
  </si>
  <si>
    <t>04.02.01.01.02</t>
  </si>
  <si>
    <t>04.02.01.01.03</t>
  </si>
  <si>
    <t>04.02.01.01.04</t>
  </si>
  <si>
    <t>04.02.01.01.05</t>
  </si>
  <si>
    <t>04.02.01.01.06</t>
  </si>
  <si>
    <t>04.02.01.01.07</t>
  </si>
  <si>
    <t>04.02.01.02</t>
  </si>
  <si>
    <t>04.02.01.02.01</t>
  </si>
  <si>
    <t>Excavac. zanja (máq.) p/tub. terr-normal DN 200 - 250 de 1,51 m a 1,75 m prof.</t>
  </si>
  <si>
    <t>04.02.01.02.02</t>
  </si>
  <si>
    <t>04.02.01.02.03</t>
  </si>
  <si>
    <t>04.02.01.02.04</t>
  </si>
  <si>
    <t>04.02.01.02.05</t>
  </si>
  <si>
    <t>04.02.01.02.06</t>
  </si>
  <si>
    <t>04.02.01.02.07</t>
  </si>
  <si>
    <t>Relleno comp.zanja (máq) p/tub. t-normal DN 200 - 250 de 1,51 m a 1,75 m prof.</t>
  </si>
  <si>
    <t>04.02.01.02.08</t>
  </si>
  <si>
    <t>04.02.01.02.09</t>
  </si>
  <si>
    <t>04.02.01.02.10</t>
  </si>
  <si>
    <t>04.02.01.02.11</t>
  </si>
  <si>
    <t>04.02.01.02.12</t>
  </si>
  <si>
    <t>04.02.01.02.13</t>
  </si>
  <si>
    <t>04.02.01.03</t>
  </si>
  <si>
    <t>04.02.01.03.01</t>
  </si>
  <si>
    <t>04.02.01.03.02</t>
  </si>
  <si>
    <t>04.02.01.03.03</t>
  </si>
  <si>
    <t>04.02.01.04</t>
  </si>
  <si>
    <t>04.02.01.04.01</t>
  </si>
  <si>
    <t>Suministro de tuberías HDPE NTP ISO 4427 - PE100, SDR 17, PN10 DN 200mm (incl. desperd. 2%)</t>
  </si>
  <si>
    <t>04.02.01.04.02</t>
  </si>
  <si>
    <t>Instalación de tuberías HDPE DN 200 mm  (incl. Prueba hidráulica)</t>
  </si>
  <si>
    <t>04.02.01.04.03</t>
  </si>
  <si>
    <t>Suministro de codo HDPE DN 200mm x 45°</t>
  </si>
  <si>
    <t>04.02.01.04.04</t>
  </si>
  <si>
    <t>Instalacion de accesorios de HDPE DN 200 - 250 mm</t>
  </si>
  <si>
    <t>04.02.01.05</t>
  </si>
  <si>
    <t>04.02.01.05.01</t>
  </si>
  <si>
    <t>04.02.01.05.02</t>
  </si>
  <si>
    <t>04.02.01.06</t>
  </si>
  <si>
    <t>04.02.01.06.01</t>
  </si>
  <si>
    <t>04.02.01.06.01.01</t>
  </si>
  <si>
    <t>04.02.01.06.01.02</t>
  </si>
  <si>
    <t>04.02.01.06.01.03</t>
  </si>
  <si>
    <t>Suministro instalación hidráulica para válvula de purga DN 100 en linea DN 200</t>
  </si>
  <si>
    <t>04.02.01.07</t>
  </si>
  <si>
    <t>04.02.01.07.01</t>
  </si>
  <si>
    <t>04.02.01.07.02</t>
  </si>
  <si>
    <t>04.02.01.07.03</t>
  </si>
  <si>
    <t>04.02.01.07.04</t>
  </si>
  <si>
    <t>04.02.02</t>
  </si>
  <si>
    <t>LINEA DE IMPULSION II TRAMO EBAR II A BZ-40</t>
  </si>
  <si>
    <t>04.02.02.01</t>
  </si>
  <si>
    <t>04.02.02.01.01</t>
  </si>
  <si>
    <t>04.02.02.01.02</t>
  </si>
  <si>
    <t>04.02.02.01.03</t>
  </si>
  <si>
    <t>04.02.02.01.04</t>
  </si>
  <si>
    <t>04.02.02.01.05</t>
  </si>
  <si>
    <t>04.02.02.01.06</t>
  </si>
  <si>
    <t>04.02.02.01.07</t>
  </si>
  <si>
    <t>04.02.02.02</t>
  </si>
  <si>
    <t>04.02.02.02.01</t>
  </si>
  <si>
    <t>04.02.02.02.02</t>
  </si>
  <si>
    <t>04.02.02.02.03</t>
  </si>
  <si>
    <t>04.02.02.02.04</t>
  </si>
  <si>
    <t>04.02.02.02.05</t>
  </si>
  <si>
    <t>04.02.02.02.06</t>
  </si>
  <si>
    <t>04.02.02.02.07</t>
  </si>
  <si>
    <t>04.02.02.02.08</t>
  </si>
  <si>
    <t>04.02.02.02.09</t>
  </si>
  <si>
    <t>04.02.02.02.10</t>
  </si>
  <si>
    <t>04.02.02.02.11</t>
  </si>
  <si>
    <t>04.02.02.02.12</t>
  </si>
  <si>
    <t>04.02.02.02.13</t>
  </si>
  <si>
    <t>04.02.02.02.14</t>
  </si>
  <si>
    <t>04.02.02.02.15</t>
  </si>
  <si>
    <t>04.02.02.02.16</t>
  </si>
  <si>
    <t>04.02.02.02.17</t>
  </si>
  <si>
    <t>04.02.02.02.18</t>
  </si>
  <si>
    <t>04.02.02.02.19</t>
  </si>
  <si>
    <t>04.02.02.03</t>
  </si>
  <si>
    <t>04.02.02.03.01</t>
  </si>
  <si>
    <t>Entibado metálico ambas caras, tipo cajón (Box), de zanjas de 1.26 a 1.50 m de prof. (Incl. Instalación, mantenimiento</t>
  </si>
  <si>
    <t>04.02.02.03.02</t>
  </si>
  <si>
    <t>04.02.02.03.03</t>
  </si>
  <si>
    <t>04.02.02.03.04</t>
  </si>
  <si>
    <t>04.02.02.04</t>
  </si>
  <si>
    <t>04.02.02.04.01</t>
  </si>
  <si>
    <t>04.02.02.04.02</t>
  </si>
  <si>
    <t>04.02.02.04.03</t>
  </si>
  <si>
    <t>04.02.02.04.04</t>
  </si>
  <si>
    <t>04.02.02.05</t>
  </si>
  <si>
    <t>04.02.02.05.01</t>
  </si>
  <si>
    <t>04.02.02.05.02</t>
  </si>
  <si>
    <t>04.02.02.06</t>
  </si>
  <si>
    <t>04.02.02.06.01</t>
  </si>
  <si>
    <t>04.02.02.06.01.01</t>
  </si>
  <si>
    <t>04.02.02.06.01.02</t>
  </si>
  <si>
    <t>Válvula de aire bridada triple efecto para desagüe DN 80</t>
  </si>
  <si>
    <t>04.02.02.06.01.03</t>
  </si>
  <si>
    <t>Suministro instalación hidráulica para válvula de aire DN 80 en linea de desague DN 200</t>
  </si>
  <si>
    <t>04.02.02.06.02</t>
  </si>
  <si>
    <t>04.02.02.06.02.01</t>
  </si>
  <si>
    <t>04.02.02.06.02.02</t>
  </si>
  <si>
    <t>04.02.02.06.02.03</t>
  </si>
  <si>
    <t>04.02.02.07</t>
  </si>
  <si>
    <t>04.02.02.07.01</t>
  </si>
  <si>
    <t>04.02.02.07.02</t>
  </si>
  <si>
    <t>04.02.02.07.03</t>
  </si>
  <si>
    <t>04.02.03</t>
  </si>
  <si>
    <t>LINEA DE IMPULSION III TRAMO EBAR III A PTAR</t>
  </si>
  <si>
    <t>04.02.03.01</t>
  </si>
  <si>
    <t>04.02.03.01.01</t>
  </si>
  <si>
    <t>04.02.03.01.02</t>
  </si>
  <si>
    <t>04.02.03.01.03</t>
  </si>
  <si>
    <t>04.02.03.01.04</t>
  </si>
  <si>
    <t>04.02.03.01.05</t>
  </si>
  <si>
    <t>04.02.03.01.06</t>
  </si>
  <si>
    <t>04.02.03.01.07</t>
  </si>
  <si>
    <t>04.02.03.02</t>
  </si>
  <si>
    <t>04.02.03.02.01</t>
  </si>
  <si>
    <t>04.02.03.02.02</t>
  </si>
  <si>
    <t>04.02.03.02.03</t>
  </si>
  <si>
    <t>04.02.03.02.04</t>
  </si>
  <si>
    <t>Excavac. Zanja (máq) p/tub. Terr-normal saturado DN 500 - 630 DE 1,51 m a 1,75 m prof</t>
  </si>
  <si>
    <t>04.02.03.02.05</t>
  </si>
  <si>
    <t>04.02.03.02.06</t>
  </si>
  <si>
    <t>04.02.03.02.07</t>
  </si>
  <si>
    <t>04.02.03.02.08</t>
  </si>
  <si>
    <t>04.02.03.02.09</t>
  </si>
  <si>
    <t>04.02.03.02.10</t>
  </si>
  <si>
    <t>04.02.03.02.11</t>
  </si>
  <si>
    <t>04.02.03.02.12</t>
  </si>
  <si>
    <t>04.02.03.02.13</t>
  </si>
  <si>
    <t>Relleno comp.zanja(máq)p/tub.t-normal"S" DN  500 -  630  de 1,51 m a 1,75 m prof.</t>
  </si>
  <si>
    <t>04.02.03.02.14</t>
  </si>
  <si>
    <t>04.02.03.02.15</t>
  </si>
  <si>
    <t>04.02.03.02.16</t>
  </si>
  <si>
    <t>04.02.03.02.17</t>
  </si>
  <si>
    <t>04.02.03.02.18</t>
  </si>
  <si>
    <t>04.02.03.02.19</t>
  </si>
  <si>
    <t>Elimin. desmonte(c+v) t-normal "S" D=20km p/tub. DN  500 -  630 DE 1.51 m a 1.75 m</t>
  </si>
  <si>
    <t>04.02.03.02.20</t>
  </si>
  <si>
    <t>04.02.03.02.21</t>
  </si>
  <si>
    <t>04.02.03.02.22</t>
  </si>
  <si>
    <t>04.02.03.03</t>
  </si>
  <si>
    <t>04.02.03.03.01</t>
  </si>
  <si>
    <t>04.02.03.03.02</t>
  </si>
  <si>
    <t>04.02.03.03.03</t>
  </si>
  <si>
    <t>04.02.03.03.04</t>
  </si>
  <si>
    <t>04.02.03.04</t>
  </si>
  <si>
    <t>SUMINISTRO E INSTALACION DE DE TUBERIAS Y ACCESORIOS</t>
  </si>
  <si>
    <t>04.02.03.04.01</t>
  </si>
  <si>
    <t>Suministro de tuberías HDPE NTP ISO 4427 - PE100, SDR 17, PN10 DN 500mm (incl. desperd. 2%)</t>
  </si>
  <si>
    <t>04.02.03.04.02</t>
  </si>
  <si>
    <t>Instalación de tuberías HDPE DN 560 mm  (incl. Prueba hidráulica)</t>
  </si>
  <si>
    <t>04.02.03.04.03</t>
  </si>
  <si>
    <t>Suministro de codo HDPE DN 500mm x 22.5°</t>
  </si>
  <si>
    <t>04.02.03.04.04</t>
  </si>
  <si>
    <t>Suministro de codo HDPE DN 500mm x 45°</t>
  </si>
  <si>
    <t>04.02.03.04.05</t>
  </si>
  <si>
    <t>Suministro de codo HDPE DN 500mm x 90°</t>
  </si>
  <si>
    <t>04.02.03.04.06</t>
  </si>
  <si>
    <t>Instalacion de accesorios de HDPE DN 500 - 550 mm</t>
  </si>
  <si>
    <t>04.02.03.05</t>
  </si>
  <si>
    <t>04.02.03.05.01</t>
  </si>
  <si>
    <t>04.02.03.05.02</t>
  </si>
  <si>
    <t>04.02.03.06</t>
  </si>
  <si>
    <t>04.02.03.06.01</t>
  </si>
  <si>
    <t>04.02.03.06.01.01</t>
  </si>
  <si>
    <t>04.02.03.06.01.02</t>
  </si>
  <si>
    <t>Válvula de aire bridada triple efecto para desagüe DN 100</t>
  </si>
  <si>
    <t>04.02.03.06.01.03</t>
  </si>
  <si>
    <t>Suministro instalación hidráulica para válvula de aire DN 100 en linea de desague DN 500</t>
  </si>
  <si>
    <t>04.02.03.06.02</t>
  </si>
  <si>
    <t>04.02.03.06.02.01</t>
  </si>
  <si>
    <t>04.02.03.06.02.02</t>
  </si>
  <si>
    <t>04.02.03.06.02.03</t>
  </si>
  <si>
    <t>Suministro instalación hidráulica para válvula de purga DN 150 en linea DN 500</t>
  </si>
  <si>
    <t>04.02.03.07</t>
  </si>
  <si>
    <t>04.02.03.07.01</t>
  </si>
  <si>
    <t>04.02.03.07.02</t>
  </si>
  <si>
    <t>04.02.03.07.03</t>
  </si>
  <si>
    <t>04.02.03.07.04</t>
  </si>
  <si>
    <t>04.02.03.07.05</t>
  </si>
  <si>
    <t>04.02.03.08</t>
  </si>
  <si>
    <t>04.02.03.08.01</t>
  </si>
  <si>
    <t>04.02.04</t>
  </si>
  <si>
    <t>LINEA DE IMPULSION IV TRAMO EBAR IV A BZ-23</t>
  </si>
  <si>
    <t>04.02.04.01</t>
  </si>
  <si>
    <t>04.02.04.01.01</t>
  </si>
  <si>
    <t>04.02.04.01.02</t>
  </si>
  <si>
    <t>04.02.04.01.03</t>
  </si>
  <si>
    <t>04.02.04.01.04</t>
  </si>
  <si>
    <t>04.02.04.01.05</t>
  </si>
  <si>
    <t>04.02.04.01.06</t>
  </si>
  <si>
    <t>04.02.04.01.07</t>
  </si>
  <si>
    <t>04.02.04.02</t>
  </si>
  <si>
    <t>04.02.04.02.01</t>
  </si>
  <si>
    <t>Excavac. zanja (máq.) p/tub. terr-normal DN 200 - 250 de 1,26 m a 1,50 m prof.</t>
  </si>
  <si>
    <t>04.02.04.02.02</t>
  </si>
  <si>
    <t>04.02.04.02.03</t>
  </si>
  <si>
    <t>04.02.04.02.04</t>
  </si>
  <si>
    <t>04.02.04.02.05</t>
  </si>
  <si>
    <t>04.02.04.02.06</t>
  </si>
  <si>
    <t>Relleno comp.zanja (máq) p/tub. t-normal DN 200 - 250 de 1,26 m a 1,50 m prof.</t>
  </si>
  <si>
    <t>04.02.04.02.07</t>
  </si>
  <si>
    <t>04.02.04.02.08</t>
  </si>
  <si>
    <t>04.02.04.02.09</t>
  </si>
  <si>
    <t>04.02.04.02.10</t>
  </si>
  <si>
    <t>04.02.04.03</t>
  </si>
  <si>
    <t>04.02.04.03.01</t>
  </si>
  <si>
    <t>04.02.04.03.02</t>
  </si>
  <si>
    <t>04.02.04.03.03</t>
  </si>
  <si>
    <t>04.02.04.04</t>
  </si>
  <si>
    <t>04.02.04.04.01</t>
  </si>
  <si>
    <t>Suministro de tuberías HDPE NTP ISO 4427 - PE100, SDR 17, PN10 DN 250mm (incl. desperd. 2%)</t>
  </si>
  <si>
    <t>04.02.04.04.02</t>
  </si>
  <si>
    <t>Instalación de tuberías HDPE DN 250 mm  (incl. Prueba hidráulica)</t>
  </si>
  <si>
    <t>04.02.04.04.03</t>
  </si>
  <si>
    <t>Suministro de codo HDPE DN 250mm x 45°</t>
  </si>
  <si>
    <t>04.02.04.04.04</t>
  </si>
  <si>
    <t>Suministro de codo HDPE DN 250mm x 22.5°</t>
  </si>
  <si>
    <t>04.02.04.04.05</t>
  </si>
  <si>
    <t>04.02.04.05</t>
  </si>
  <si>
    <t>04.02.04.05.01</t>
  </si>
  <si>
    <t>04.02.04.05.02</t>
  </si>
  <si>
    <t>04.02.04.06</t>
  </si>
  <si>
    <t>04.02.04.06.01</t>
  </si>
  <si>
    <t>04.02.04.06.01.01</t>
  </si>
  <si>
    <t>Cámara tipo circular DI=1,5 m p/válvula  aire en t. normal de 1,51 - 1,75 m prof. Tipo  V</t>
  </si>
  <si>
    <t>04.02.04.06.01.02</t>
  </si>
  <si>
    <t>04.02.04.06.01.03</t>
  </si>
  <si>
    <t>04.02.04.06.01.04</t>
  </si>
  <si>
    <t>Suministro instalación hidráulica para válvula de aire DN 80 en linea de desague DN 250</t>
  </si>
  <si>
    <t>04.02.04.06.02</t>
  </si>
  <si>
    <t>04.02.04.06.02.01</t>
  </si>
  <si>
    <t>Cámara tipo circular DI=1,5 m p/válvula  purga en t. normal de 1,51 - 1,75 m prof Tipo V</t>
  </si>
  <si>
    <t>04.02.04.06.02.02</t>
  </si>
  <si>
    <t>04.02.04.06.02.03</t>
  </si>
  <si>
    <t>Cámara tipo circular DI=1,5 m p/válvula  purga en t. normal de 2,01 - 2,50 m prof Tipo V</t>
  </si>
  <si>
    <t>04.02.04.06.02.04</t>
  </si>
  <si>
    <t>04.02.04.06.02.05</t>
  </si>
  <si>
    <t>Suministro instalación hidráulica para válvula de purga DN 100 en linea DN 250</t>
  </si>
  <si>
    <t>04.02.04.07</t>
  </si>
  <si>
    <t>04.02.04.07.01</t>
  </si>
  <si>
    <t>04.02.04.07.02</t>
  </si>
  <si>
    <t>04.02.05</t>
  </si>
  <si>
    <t>LINEA DE IMPULSION V TRAMO EBAR V A BZ-74</t>
  </si>
  <si>
    <t>04.02.05.01</t>
  </si>
  <si>
    <t>04.02.05.01.01</t>
  </si>
  <si>
    <t>04.02.05.01.02</t>
  </si>
  <si>
    <t>04.02.05.01.03</t>
  </si>
  <si>
    <t>04.02.05.01.04</t>
  </si>
  <si>
    <t>04.02.05.01.05</t>
  </si>
  <si>
    <t>04.02.05.01.06</t>
  </si>
  <si>
    <t>04.02.05.01.07</t>
  </si>
  <si>
    <t>04.02.05.02</t>
  </si>
  <si>
    <t>04.02.05.02.01</t>
  </si>
  <si>
    <t>04.02.05.02.02</t>
  </si>
  <si>
    <t>04.02.05.02.03</t>
  </si>
  <si>
    <t>04.02.05.02.04</t>
  </si>
  <si>
    <t>04.02.05.02.05</t>
  </si>
  <si>
    <t>04.02.05.02.06</t>
  </si>
  <si>
    <t>04.02.05.02.07</t>
  </si>
  <si>
    <t>04.02.05.02.08</t>
  </si>
  <si>
    <t>04.02.05.02.09</t>
  </si>
  <si>
    <t>04.02.05.02.10</t>
  </si>
  <si>
    <t>04.02.05.02.11</t>
  </si>
  <si>
    <t>04.02.05.02.12</t>
  </si>
  <si>
    <t>04.02.05.02.13</t>
  </si>
  <si>
    <t>04.02.05.02.14</t>
  </si>
  <si>
    <t>04.02.05.02.15</t>
  </si>
  <si>
    <t>04.02.05.02.16</t>
  </si>
  <si>
    <t>04.02.05.02.17</t>
  </si>
  <si>
    <t>04.02.05.02.18</t>
  </si>
  <si>
    <t>04.02.05.03</t>
  </si>
  <si>
    <t>04.02.05.03.01</t>
  </si>
  <si>
    <t>04.02.05.03.02</t>
  </si>
  <si>
    <t>04.02.05.03.03</t>
  </si>
  <si>
    <t>04.02.05.03.04</t>
  </si>
  <si>
    <t>04.02.05.04</t>
  </si>
  <si>
    <t>04.02.05.04.01</t>
  </si>
  <si>
    <t>04.02.05.04.02</t>
  </si>
  <si>
    <t>04.02.05.04.03</t>
  </si>
  <si>
    <t>04.02.05.04.04</t>
  </si>
  <si>
    <t>04.02.05.05</t>
  </si>
  <si>
    <t>04.02.05.05.01</t>
  </si>
  <si>
    <t>04.02.05.05.02</t>
  </si>
  <si>
    <t>04.02.05.06</t>
  </si>
  <si>
    <t>04.02.05.06.01</t>
  </si>
  <si>
    <t>04.02.05.06.01.01</t>
  </si>
  <si>
    <t>04.02.05.06.01.02</t>
  </si>
  <si>
    <t>04.02.05.06.01.03</t>
  </si>
  <si>
    <t>04.02.05.06.02</t>
  </si>
  <si>
    <t>04.02.05.06.02.01</t>
  </si>
  <si>
    <t>04.02.05.06.02.02</t>
  </si>
  <si>
    <t>04.02.05.06.02.03</t>
  </si>
  <si>
    <t>04.02.05.06.02.04</t>
  </si>
  <si>
    <t>04.02.05.07</t>
  </si>
  <si>
    <t>04.02.05.07.01</t>
  </si>
  <si>
    <t>04.02.05.07.02</t>
  </si>
  <si>
    <t>04.02.05.07.03</t>
  </si>
  <si>
    <t>04.02.06</t>
  </si>
  <si>
    <t>LINEA DE IMPULSION VI TRAMO EBAR VI A BZ-30</t>
  </si>
  <si>
    <t>04.02.06.01</t>
  </si>
  <si>
    <t>04.02.06.01.01</t>
  </si>
  <si>
    <t>04.02.06.01.02</t>
  </si>
  <si>
    <t>04.02.06.01.03</t>
  </si>
  <si>
    <t>04.02.06.01.04</t>
  </si>
  <si>
    <t>04.02.06.01.05</t>
  </si>
  <si>
    <t>04.02.06.01.06</t>
  </si>
  <si>
    <t>04.02.06.01.07</t>
  </si>
  <si>
    <t>04.02.06.02</t>
  </si>
  <si>
    <t>04.02.06.02.01</t>
  </si>
  <si>
    <t>04.02.06.02.02</t>
  </si>
  <si>
    <t>04.02.06.02.03</t>
  </si>
  <si>
    <t>04.02.06.02.04</t>
  </si>
  <si>
    <t>04.02.06.02.05</t>
  </si>
  <si>
    <t>04.02.06.02.06</t>
  </si>
  <si>
    <t>04.02.06.02.07</t>
  </si>
  <si>
    <t>04.02.06.02.08</t>
  </si>
  <si>
    <t>04.02.06.03</t>
  </si>
  <si>
    <t>04.02.06.03.01</t>
  </si>
  <si>
    <t>04.02.06.03.02</t>
  </si>
  <si>
    <t>04.02.06.03.03</t>
  </si>
  <si>
    <t>04.02.06.04</t>
  </si>
  <si>
    <t>04.02.06.04.01</t>
  </si>
  <si>
    <t>04.02.06.04.02</t>
  </si>
  <si>
    <t>04.02.06.04.03</t>
  </si>
  <si>
    <t>04.02.06.04.04</t>
  </si>
  <si>
    <t>04.02.06.05</t>
  </si>
  <si>
    <t>04.02.06.05.01</t>
  </si>
  <si>
    <t>04.02.06.05.02</t>
  </si>
  <si>
    <t>04.02.06.06</t>
  </si>
  <si>
    <t>04.02.06.06.01</t>
  </si>
  <si>
    <t>04.02.06.06.01.01</t>
  </si>
  <si>
    <t>04.02.06.06.01.02</t>
  </si>
  <si>
    <t>04.02.06.06.01.03</t>
  </si>
  <si>
    <t>04.02.06.06.02</t>
  </si>
  <si>
    <t>04.02.06.06.02.01</t>
  </si>
  <si>
    <t>04.02.06.06.02.02</t>
  </si>
  <si>
    <t>04.02.06.06.02.03</t>
  </si>
  <si>
    <t>04.02.06.07</t>
  </si>
  <si>
    <t>04.02.06.07.01</t>
  </si>
  <si>
    <t>04.02.06.07.02</t>
  </si>
  <si>
    <t>04.02.07</t>
  </si>
  <si>
    <t>LINEA DE IMPULSION VII TRAMO EBAR VII A BZ-EXISTENTE</t>
  </si>
  <si>
    <t>04.02.07.01</t>
  </si>
  <si>
    <t>04.02.07.01.01</t>
  </si>
  <si>
    <t>04.02.07.01.02</t>
  </si>
  <si>
    <t>04.02.07.01.03</t>
  </si>
  <si>
    <t>04.02.07.01.04</t>
  </si>
  <si>
    <t>04.02.07.01.05</t>
  </si>
  <si>
    <t>04.02.07.01.06</t>
  </si>
  <si>
    <t>04.02.07.01.07</t>
  </si>
  <si>
    <t>04.02.07.02</t>
  </si>
  <si>
    <t>04.02.07.02.01</t>
  </si>
  <si>
    <t>04.02.07.02.02</t>
  </si>
  <si>
    <t>04.02.07.02.03</t>
  </si>
  <si>
    <t>04.02.07.02.04</t>
  </si>
  <si>
    <t>04.02.07.02.05</t>
  </si>
  <si>
    <t>04.02.07.02.06</t>
  </si>
  <si>
    <t>04.02.07.02.07</t>
  </si>
  <si>
    <t>04.02.07.02.08</t>
  </si>
  <si>
    <t>04.02.07.02.09</t>
  </si>
  <si>
    <t>04.02.07.02.10</t>
  </si>
  <si>
    <t>04.02.07.02.11</t>
  </si>
  <si>
    <t>04.02.07.02.12</t>
  </si>
  <si>
    <t>04.02.07.02.13</t>
  </si>
  <si>
    <t>04.02.07.02.14</t>
  </si>
  <si>
    <t>04.02.07.02.15</t>
  </si>
  <si>
    <t>04.02.07.02.16</t>
  </si>
  <si>
    <t>04.02.07.02.17</t>
  </si>
  <si>
    <t>04.02.07.02.18</t>
  </si>
  <si>
    <t>04.02.07.03</t>
  </si>
  <si>
    <t>04.02.07.03.01</t>
  </si>
  <si>
    <t>04.02.07.03.02</t>
  </si>
  <si>
    <t>04.02.07.03.03</t>
  </si>
  <si>
    <t>04.02.07.03.04</t>
  </si>
  <si>
    <t>04.02.07.04</t>
  </si>
  <si>
    <t>04.02.07.04.01</t>
  </si>
  <si>
    <t>04.02.07.04.02</t>
  </si>
  <si>
    <t>04.02.07.04.03</t>
  </si>
  <si>
    <t>04.02.07.04.04</t>
  </si>
  <si>
    <t>04.02.07.04.05</t>
  </si>
  <si>
    <t>04.02.07.05</t>
  </si>
  <si>
    <t>04.02.07.05.01</t>
  </si>
  <si>
    <t>04.02.07.05.02</t>
  </si>
  <si>
    <t>04.02.07.06</t>
  </si>
  <si>
    <t>04.02.07.06.01</t>
  </si>
  <si>
    <t>04.02.07.06.01.01</t>
  </si>
  <si>
    <t>04.02.07.06.01.02</t>
  </si>
  <si>
    <t>04.02.07.06.01.03</t>
  </si>
  <si>
    <t>04.02.07.06.02</t>
  </si>
  <si>
    <t>04.02.07.06.02.01</t>
  </si>
  <si>
    <t>04.02.07.06.02.02</t>
  </si>
  <si>
    <t>04.02.07.06.02.03</t>
  </si>
  <si>
    <t>04.02.07.07</t>
  </si>
  <si>
    <t>04.02.07.07.01</t>
  </si>
  <si>
    <t>04.02.07.07.02</t>
  </si>
  <si>
    <t>04.02.07.07.03</t>
  </si>
  <si>
    <t>Cruce de Tubería DN 250mm con camisa de 10"  por debajo de canales de concreto (perforacion Horizontal Dirigida)</t>
  </si>
  <si>
    <t>04.02.07.07.04</t>
  </si>
  <si>
    <t>04.02.07.08</t>
  </si>
  <si>
    <t>04.02.07.08.01</t>
  </si>
  <si>
    <t>04.02.08</t>
  </si>
  <si>
    <t>LINEA DE IMPULSION VIII TRAMO EBAR VIII A BZ-176</t>
  </si>
  <si>
    <t>04.02.08.01</t>
  </si>
  <si>
    <t>04.02.08.01.01</t>
  </si>
  <si>
    <t>04.02.08.01.02</t>
  </si>
  <si>
    <t>04.02.08.01.03</t>
  </si>
  <si>
    <t>04.02.08.01.04</t>
  </si>
  <si>
    <t>04.02.08.01.05</t>
  </si>
  <si>
    <t>04.02.08.01.06</t>
  </si>
  <si>
    <t>04.02.08.01.07</t>
  </si>
  <si>
    <t>04.02.08.02</t>
  </si>
  <si>
    <t>04.02.08.02.01</t>
  </si>
  <si>
    <t>04.02.08.02.02</t>
  </si>
  <si>
    <t>04.02.08.02.03</t>
  </si>
  <si>
    <t>04.02.08.02.04</t>
  </si>
  <si>
    <t>04.02.08.02.05</t>
  </si>
  <si>
    <t>04.02.08.02.06</t>
  </si>
  <si>
    <t>04.02.08.02.07</t>
  </si>
  <si>
    <t>04.02.08.02.08</t>
  </si>
  <si>
    <t>04.02.08.02.09</t>
  </si>
  <si>
    <t>04.02.08.02.10</t>
  </si>
  <si>
    <t>04.02.08.03</t>
  </si>
  <si>
    <t>04.02.08.03.01</t>
  </si>
  <si>
    <t>04.02.08.03.02</t>
  </si>
  <si>
    <t>04.02.08.03.03</t>
  </si>
  <si>
    <t>04.02.08.03.04</t>
  </si>
  <si>
    <t>04.02.08.04</t>
  </si>
  <si>
    <t>04.02.08.04.01</t>
  </si>
  <si>
    <t>Suministro de tuberías HDPE NTP ISO 4427 - PE100, SDR 17, PN10 DN 315mm (incl. desperd. 2%)</t>
  </si>
  <si>
    <t>04.02.08.04.02</t>
  </si>
  <si>
    <t>Instalación de tuberías HDPE DN 315 mm  (incl. Prueba hidráulica)</t>
  </si>
  <si>
    <t>04.02.08.04.03</t>
  </si>
  <si>
    <t>Suministro de codo HDPE DN 315mm x 45°</t>
  </si>
  <si>
    <t>04.02.08.04.04</t>
  </si>
  <si>
    <t>Suministro de codo HDPE DN 315mm x 11.25°</t>
  </si>
  <si>
    <t>04.02.08.04.05</t>
  </si>
  <si>
    <t>Instalacion de accesorios de HDPE DN 300 - 350 mm</t>
  </si>
  <si>
    <t>04.02.08.05</t>
  </si>
  <si>
    <t>04.02.08.05.01</t>
  </si>
  <si>
    <t>04.02.08.05.02</t>
  </si>
  <si>
    <t>04.02.08.06</t>
  </si>
  <si>
    <t>04.02.08.06.01</t>
  </si>
  <si>
    <t>04.02.08.06.01.01</t>
  </si>
  <si>
    <t>04.02.08.06.01.02</t>
  </si>
  <si>
    <t>04.02.08.06.01.03</t>
  </si>
  <si>
    <t>04.02.08.06.01.04</t>
  </si>
  <si>
    <t>Suministro instalación hidráulica para válvula de aire DN 80 en linea de desague DN 315</t>
  </si>
  <si>
    <t>04.02.08.06.02</t>
  </si>
  <si>
    <t>04.02.08.06.02.01</t>
  </si>
  <si>
    <t>04.02.08.06.02.02</t>
  </si>
  <si>
    <t>04.02.08.06.02.03</t>
  </si>
  <si>
    <t>Suministro instalación hidráulica para válvula de purga DN 100 en linea DN 315</t>
  </si>
  <si>
    <t>04.02.08.07</t>
  </si>
  <si>
    <t>04.02.08.07.01</t>
  </si>
  <si>
    <t>04.02.08.07.02</t>
  </si>
  <si>
    <t>04.02.08.07.03</t>
  </si>
  <si>
    <t>04.02.08.07.04</t>
  </si>
  <si>
    <t>04.02.08.07.05</t>
  </si>
  <si>
    <t>Cruce de Tubería DN 315mm con camisa de 12" por debajo de línea ferrea (perforacion Horizontal Dirigda)</t>
  </si>
  <si>
    <t>04.02.08.07.06</t>
  </si>
  <si>
    <t>Cruce de Tubería DN 315mm con camisa de 12" por debajo de Via Nacional (perforacion Horizontal Dirigda)</t>
  </si>
  <si>
    <t>04.02.08.08</t>
  </si>
  <si>
    <t>04.02.08.08.01</t>
  </si>
  <si>
    <t>04.02.09</t>
  </si>
  <si>
    <t>LINEA DE IMPULSION IX TRAMO EBAR IX A BZ-225</t>
  </si>
  <si>
    <t>04.02.09.01</t>
  </si>
  <si>
    <t>04.02.09.01.01</t>
  </si>
  <si>
    <t>04.02.09.01.02</t>
  </si>
  <si>
    <t>04.02.09.01.03</t>
  </si>
  <si>
    <t>04.02.09.01.04</t>
  </si>
  <si>
    <t>04.02.09.01.05</t>
  </si>
  <si>
    <t>04.02.09.01.06</t>
  </si>
  <si>
    <t>04.02.09.01.07</t>
  </si>
  <si>
    <t>04.02.09.02</t>
  </si>
  <si>
    <t>04.02.09.02.01</t>
  </si>
  <si>
    <t>Excavac. Zanja (máq) p/tub. Terr-normal DN 100 - 150 DE 1,26 m a 1,50 m prof</t>
  </si>
  <si>
    <t>04.02.09.02.02</t>
  </si>
  <si>
    <t>Excavac. Zanja (máq) p/tub. Terr-normal DN 100 - 150 DE 1,51 m a 1,75 m prof</t>
  </si>
  <si>
    <t>04.02.09.02.03</t>
  </si>
  <si>
    <t>Excavac. Zanja (máq) p/tub. Terr-normal DN 100 - 150 DE 1,76 m a 2,00 m prof</t>
  </si>
  <si>
    <t>04.02.09.02.04</t>
  </si>
  <si>
    <t>Excavac. Zanja (máq) p/tub. Terr-normal DN 100 - 150 DE 2,01 m a 2,50 m prof</t>
  </si>
  <si>
    <t>04.02.09.02.05</t>
  </si>
  <si>
    <t>Refine y nivel de zanja terr-nonnal para tub. DN 100- 160 para toda profund.</t>
  </si>
  <si>
    <t>04.02.09.02.06</t>
  </si>
  <si>
    <t>Relleno comp.zanja (máq) p/tub. t-normal DN  100 - 150  de 1,26 m a 1,50 m prof.</t>
  </si>
  <si>
    <t>04.02.09.02.07</t>
  </si>
  <si>
    <t>Relleno comp.zanja (máq) p/tub. t-normal DN  100 - 150  de 1,51 m a 1,75 m prof.</t>
  </si>
  <si>
    <t>04.02.09.02.08</t>
  </si>
  <si>
    <t>Relleno comp.zanja (máq) p/tub. t-normal DN  100 - 150  de 1.,76 m a 2,00 m prof.</t>
  </si>
  <si>
    <t>04.02.09.02.09</t>
  </si>
  <si>
    <t>Relleno comp.zanja (máq) p/tub. t-normal DN  100 - 150  de 2,01 m a 2,50 m prof.</t>
  </si>
  <si>
    <t>04.02.09.02.10</t>
  </si>
  <si>
    <t>Elimin. desmonte(carg+v) t-normal D=20km p/tub. DN  100 -  150  para toda prof.</t>
  </si>
  <si>
    <t>04.02.09.03</t>
  </si>
  <si>
    <t>04.02.09.03.01</t>
  </si>
  <si>
    <t>04.02.09.03.02</t>
  </si>
  <si>
    <t>04.02.09.03.03</t>
  </si>
  <si>
    <t>04.02.09.04</t>
  </si>
  <si>
    <t>04.02.09.04.01</t>
  </si>
  <si>
    <t>Suministro de tuberías HDPE NTP ISO 4427 - PE100, SDR 17, PN10 DN 160mm (incl. desperd. 2%)</t>
  </si>
  <si>
    <t>04.02.09.04.02</t>
  </si>
  <si>
    <t>Instalación de tuberías HDPE DN 160 mm  (incl. Prueba hidráulica)</t>
  </si>
  <si>
    <t>04.02.09.04.03</t>
  </si>
  <si>
    <t>Suministro de codo HDPE DN 160mm x 45°</t>
  </si>
  <si>
    <t>04.02.09.04.04</t>
  </si>
  <si>
    <t>Suministro de codo HDPE DN 160mm x 90°</t>
  </si>
  <si>
    <t>04.02.09.04.05</t>
  </si>
  <si>
    <t>Instalacion de accesorios de HDPE DN 110 - 160 mm</t>
  </si>
  <si>
    <t>04.02.09.05</t>
  </si>
  <si>
    <t>04.02.09.05.01</t>
  </si>
  <si>
    <t>04.02.09.05.02</t>
  </si>
  <si>
    <t>Prueba hidráulica de tubería p/desague   DN  150</t>
  </si>
  <si>
    <t>04.02.09.06</t>
  </si>
  <si>
    <t>04.02.09.06.01</t>
  </si>
  <si>
    <t>04.02.09.06.01.01</t>
  </si>
  <si>
    <t>04.02.09.06.01.02</t>
  </si>
  <si>
    <t>04.02.09.06.01.03</t>
  </si>
  <si>
    <t>Suministro instalación hidráulica para válvula de aire DN 80 en linea de desague DN 160</t>
  </si>
  <si>
    <t>04.02.09.06.02</t>
  </si>
  <si>
    <t>04.02.09.06.02.01</t>
  </si>
  <si>
    <t>04.02.09.06.02.02</t>
  </si>
  <si>
    <t>04.02.09.06.02.03</t>
  </si>
  <si>
    <t>Suministro instalación hidráulica para válvula de purga DN 80 en linea DN 160</t>
  </si>
  <si>
    <t>04.02.09.07</t>
  </si>
  <si>
    <t>04.02.09.07.01</t>
  </si>
  <si>
    <t>04.02.09.07.02</t>
  </si>
  <si>
    <t>04.02.09.07.03</t>
  </si>
  <si>
    <t>04.02.09.07.04</t>
  </si>
  <si>
    <t>04.02.09.07.05</t>
  </si>
  <si>
    <t>Cruce de Tubería DN 160mm con camisa de 6" por debajo de línea ferrea (perforacion Horizontal Dirigda)</t>
  </si>
  <si>
    <t>04.02.09.07.06</t>
  </si>
  <si>
    <t>Cruce de Tubería DN 160mm con camisa de 6" por debajo de via nacional (perforacion Horizontal Dirigda)</t>
  </si>
  <si>
    <t>04.02.09.08</t>
  </si>
  <si>
    <t>04.02.09.08.01</t>
  </si>
  <si>
    <t>04.02.10</t>
  </si>
  <si>
    <t>LINEA DE IMPULSION XI TRAMO EBAR XI A PTAR</t>
  </si>
  <si>
    <t>04.02.10.01</t>
  </si>
  <si>
    <t>04.02.10.01.01</t>
  </si>
  <si>
    <t>04.02.10.01.02</t>
  </si>
  <si>
    <t>04.02.10.01.03</t>
  </si>
  <si>
    <t>04.02.10.01.04</t>
  </si>
  <si>
    <t>04.02.10.01.05</t>
  </si>
  <si>
    <t>04.02.10.01.06</t>
  </si>
  <si>
    <t>04.02.10.01.07</t>
  </si>
  <si>
    <t>04.02.10.02</t>
  </si>
  <si>
    <t>04.02.10.02.01</t>
  </si>
  <si>
    <t>04.02.10.02.02</t>
  </si>
  <si>
    <t>04.02.10.02.03</t>
  </si>
  <si>
    <t>04.02.10.02.04</t>
  </si>
  <si>
    <t>04.02.10.02.05</t>
  </si>
  <si>
    <t>04.02.10.02.06</t>
  </si>
  <si>
    <t>Excavac. Zanja (máq) p/tub. Terr-normal saturado DN 500 - 630 DE 1,76 m a 2,00 m prof</t>
  </si>
  <si>
    <t>04.02.10.02.07</t>
  </si>
  <si>
    <t>04.02.10.02.08</t>
  </si>
  <si>
    <t>04.02.10.02.09</t>
  </si>
  <si>
    <t>04.02.10.02.10</t>
  </si>
  <si>
    <t>04.02.10.02.11</t>
  </si>
  <si>
    <t>04.02.10.02.12</t>
  </si>
  <si>
    <t>04.02.10.02.13</t>
  </si>
  <si>
    <t>04.02.10.02.14</t>
  </si>
  <si>
    <t>04.02.10.02.15</t>
  </si>
  <si>
    <t>04.02.10.02.16</t>
  </si>
  <si>
    <t>04.02.10.02.17</t>
  </si>
  <si>
    <t>04.02.10.02.18</t>
  </si>
  <si>
    <t>Relleno comp.zanja(máq)p/tub.t-normal"S" DN  500 -  630  de 1,76 m a 2,00 m prof.</t>
  </si>
  <si>
    <t>04.02.10.02.19</t>
  </si>
  <si>
    <t>04.02.10.02.20</t>
  </si>
  <si>
    <t>04.02.10.02.21</t>
  </si>
  <si>
    <t>04.02.10.02.22</t>
  </si>
  <si>
    <t>04.02.10.02.23</t>
  </si>
  <si>
    <t>04.02.10.02.24</t>
  </si>
  <si>
    <t>04.02.10.02.25</t>
  </si>
  <si>
    <t>Elimin. desmonte(c+v) t-normal "S" D=20km p/tub. DN  500 -  630 DE 1.76 m a 2.00 m</t>
  </si>
  <si>
    <t>04.02.10.02.26</t>
  </si>
  <si>
    <t>04.02.10.02.27</t>
  </si>
  <si>
    <t>04.02.10.02.28</t>
  </si>
  <si>
    <t>04.02.10.02.29</t>
  </si>
  <si>
    <t>04.02.10.03</t>
  </si>
  <si>
    <t>04.02.10.03.01</t>
  </si>
  <si>
    <t>04.02.10.03.02</t>
  </si>
  <si>
    <t>04.02.10.03.03</t>
  </si>
  <si>
    <t>04.02.10.03.04</t>
  </si>
  <si>
    <t>04.02.10.03.05</t>
  </si>
  <si>
    <t>04.02.10.04</t>
  </si>
  <si>
    <t>04.02.10.04.01</t>
  </si>
  <si>
    <t>Suministro de tuberías HDPE NTP ISO 4427 - PE100, SDR 17, PN10 DN 560mm (incl. desperd. 2%)</t>
  </si>
  <si>
    <t>04.02.10.04.02</t>
  </si>
  <si>
    <t>04.02.10.04.03</t>
  </si>
  <si>
    <t>Suministro de codo HDPE DN 560mm x 22.5°</t>
  </si>
  <si>
    <t>04.02.10.04.04</t>
  </si>
  <si>
    <t>Suministro de codo HDPE DN 560mm x 45°</t>
  </si>
  <si>
    <t>04.02.10.04.05</t>
  </si>
  <si>
    <t>04.02.10.05</t>
  </si>
  <si>
    <t>04.02.10.05.01</t>
  </si>
  <si>
    <t>04.02.10.05.02</t>
  </si>
  <si>
    <t>Prueba hidráulica de tubería p/desague DN 560</t>
  </si>
  <si>
    <t>04.02.10.06</t>
  </si>
  <si>
    <t>04.02.10.06.01</t>
  </si>
  <si>
    <t>VALVULA DE AIRE ( 8 UND)</t>
  </si>
  <si>
    <t>04.02.10.06.01.01</t>
  </si>
  <si>
    <t>04.02.10.06.01.02</t>
  </si>
  <si>
    <t>04.02.10.06.01.03</t>
  </si>
  <si>
    <t>Suministro instalación hidráulica para válvula de aire DN 100 en linea de desague DN 560</t>
  </si>
  <si>
    <t>04.02.10.06.02</t>
  </si>
  <si>
    <t>VALVULA DE PURGA ( 6 UND)</t>
  </si>
  <si>
    <t>04.02.10.06.02.01</t>
  </si>
  <si>
    <t>04.02.10.06.02.02</t>
  </si>
  <si>
    <t>04.02.10.06.02.03</t>
  </si>
  <si>
    <t>Cámara tipo circular DI=1,5 m p/válvula  purga en t. normal de 2,51 - 3,00 m prof Tipo V</t>
  </si>
  <si>
    <t>04.02.10.06.02.04</t>
  </si>
  <si>
    <t>Cámara tipo circular DI=1,5 m p/válvula  purga en t. normal de 3,01 - 3,50 m prof Tipo V</t>
  </si>
  <si>
    <t>04.02.10.06.02.05</t>
  </si>
  <si>
    <t>04.02.10.06.02.06</t>
  </si>
  <si>
    <t>04.02.10.06.02.07</t>
  </si>
  <si>
    <t>Suministro instalación hidráulica para válvula de purga DN 150 en linea DN 560</t>
  </si>
  <si>
    <t>04.02.10.06.02.08</t>
  </si>
  <si>
    <t>Suministro instalación hidráulica para válvula de purga DN 200 en linea DN 560</t>
  </si>
  <si>
    <t>04.02.10.07</t>
  </si>
  <si>
    <t>04.02.10.07.01</t>
  </si>
  <si>
    <t>04.02.10.07.02</t>
  </si>
  <si>
    <t>04.02.10.07.03</t>
  </si>
  <si>
    <t>04.02.10.07.04</t>
  </si>
  <si>
    <t>04.02.10.07.05</t>
  </si>
  <si>
    <t>04.02.10.07.06</t>
  </si>
  <si>
    <t>Cruce de Tubería DN 560mm con camisa de 48" por debajo de Via Nacional (TUNNER LINER)</t>
  </si>
  <si>
    <t>04.02.10.08</t>
  </si>
  <si>
    <t>04.02.10.08.01</t>
  </si>
  <si>
    <t>04.02.11</t>
  </si>
  <si>
    <t>LINEA DE IMPULSION XII TRAMO EBAR XII A BZ-186</t>
  </si>
  <si>
    <t>04.02.11.01</t>
  </si>
  <si>
    <t>04.02.11.01.01</t>
  </si>
  <si>
    <t>04.02.11.01.02</t>
  </si>
  <si>
    <t>04.02.11.01.03</t>
  </si>
  <si>
    <t>04.02.11.01.04</t>
  </si>
  <si>
    <t>04.02.11.01.05</t>
  </si>
  <si>
    <t>04.02.11.01.06</t>
  </si>
  <si>
    <t>04.02.11.01.07</t>
  </si>
  <si>
    <t>04.02.11.02</t>
  </si>
  <si>
    <t>04.02.11.02.01</t>
  </si>
  <si>
    <t>04.02.11.02.02</t>
  </si>
  <si>
    <t>04.02.11.02.03</t>
  </si>
  <si>
    <t>04.02.11.02.04</t>
  </si>
  <si>
    <t>04.02.11.02.05</t>
  </si>
  <si>
    <t>04.02.11.02.06</t>
  </si>
  <si>
    <t>04.02.11.02.07</t>
  </si>
  <si>
    <t>04.02.11.02.08</t>
  </si>
  <si>
    <t>04.02.11.02.09</t>
  </si>
  <si>
    <t>04.02.11.02.10</t>
  </si>
  <si>
    <t>04.02.11.03</t>
  </si>
  <si>
    <t>04.02.11.03.01</t>
  </si>
  <si>
    <t>04.02.11.03.02</t>
  </si>
  <si>
    <t>04.02.11.03.03</t>
  </si>
  <si>
    <t>04.02.11.03.04</t>
  </si>
  <si>
    <t>04.02.11.04</t>
  </si>
  <si>
    <t>04.02.11.04.01</t>
  </si>
  <si>
    <t>04.02.11.04.02</t>
  </si>
  <si>
    <t>04.02.11.04.03</t>
  </si>
  <si>
    <t>04.02.11.04.04</t>
  </si>
  <si>
    <t>04.02.11.05</t>
  </si>
  <si>
    <t>04.02.11.05.01</t>
  </si>
  <si>
    <t>04.02.11.05.02</t>
  </si>
  <si>
    <t>04.02.11.06</t>
  </si>
  <si>
    <t>04.02.11.06.01</t>
  </si>
  <si>
    <t>04.02.11.06.01.01</t>
  </si>
  <si>
    <t>04.02.11.06.01.02</t>
  </si>
  <si>
    <t>04.02.11.06.01.03</t>
  </si>
  <si>
    <t>04.02.11.06.02</t>
  </si>
  <si>
    <t>04.02.11.06.02.01</t>
  </si>
  <si>
    <t>04.02.11.06.02.02</t>
  </si>
  <si>
    <t>04.02.11.06.02.03</t>
  </si>
  <si>
    <t>04.02.11.07</t>
  </si>
  <si>
    <t>04.02.11.07.01</t>
  </si>
  <si>
    <t>04.02.11.07.02</t>
  </si>
  <si>
    <t>04.02.11.07.03</t>
  </si>
  <si>
    <t>04.02.11.07.04</t>
  </si>
  <si>
    <t>04.02.12</t>
  </si>
  <si>
    <t>LINEA DE IMPULSION XIII TRAMO EBAR XIII A BZ-278</t>
  </si>
  <si>
    <t>04.02.12.01</t>
  </si>
  <si>
    <t>04.02.12.01.01</t>
  </si>
  <si>
    <t>04.02.12.01.02</t>
  </si>
  <si>
    <t>04.02.12.01.03</t>
  </si>
  <si>
    <t>04.02.12.01.04</t>
  </si>
  <si>
    <t>04.02.12.01.05</t>
  </si>
  <si>
    <t>04.02.12.01.06</t>
  </si>
  <si>
    <t>04.02.12.01.07</t>
  </si>
  <si>
    <t>04.02.12.02</t>
  </si>
  <si>
    <t>04.02.12.02.01</t>
  </si>
  <si>
    <t>Excavac. zanja (máq.) p/tub. terr-normal DN 200 - 250 de 1,01 m a 1,25 m prof.</t>
  </si>
  <si>
    <t>04.02.12.02.02</t>
  </si>
  <si>
    <t>04.02.12.02.03</t>
  </si>
  <si>
    <t>04.02.12.02.04</t>
  </si>
  <si>
    <t>04.02.12.02.05</t>
  </si>
  <si>
    <t>04.02.12.02.06</t>
  </si>
  <si>
    <t>04.02.12.02.07</t>
  </si>
  <si>
    <t>04.02.12.02.08</t>
  </si>
  <si>
    <t>Relleno comp.zanja (máq) p/tub. t-normal DN 200 - 250 de 1,01 m a 1,25 m prof</t>
  </si>
  <si>
    <t>04.02.12.02.09</t>
  </si>
  <si>
    <t>04.02.12.02.10</t>
  </si>
  <si>
    <t>04.02.12.02.11</t>
  </si>
  <si>
    <t>04.02.12.02.12</t>
  </si>
  <si>
    <t>04.02.12.02.13</t>
  </si>
  <si>
    <t>04.02.12.02.14</t>
  </si>
  <si>
    <t>04.02.12.03</t>
  </si>
  <si>
    <t>04.02.12.03.01</t>
  </si>
  <si>
    <t>04.02.12.03.02</t>
  </si>
  <si>
    <t>04.02.12.03.03</t>
  </si>
  <si>
    <t>04.02.12.03.04</t>
  </si>
  <si>
    <t>04.02.12.04</t>
  </si>
  <si>
    <t>04.02.12.04.01</t>
  </si>
  <si>
    <t>04.02.12.04.02</t>
  </si>
  <si>
    <t>04.02.12.04.03</t>
  </si>
  <si>
    <t>Suministro de codo HDPE DN 250mm x 11.25°</t>
  </si>
  <si>
    <t>04.02.12.04.04</t>
  </si>
  <si>
    <t>04.02.12.04.05</t>
  </si>
  <si>
    <t>04.02.12.04.06</t>
  </si>
  <si>
    <t>04.02.12.05</t>
  </si>
  <si>
    <t>04.02.12.05.01</t>
  </si>
  <si>
    <t>04.02.12.05.02</t>
  </si>
  <si>
    <t>04.02.12.06</t>
  </si>
  <si>
    <t>04.02.12.06.01</t>
  </si>
  <si>
    <t>04.02.12.06.01.01</t>
  </si>
  <si>
    <t>04.02.12.06.01.02</t>
  </si>
  <si>
    <t>04.02.12.06.01.03</t>
  </si>
  <si>
    <t>04.02.12.06.02</t>
  </si>
  <si>
    <t>04.02.12.06.02.01</t>
  </si>
  <si>
    <t>04.02.12.06.02.02</t>
  </si>
  <si>
    <t>04.02.12.06.02.03</t>
  </si>
  <si>
    <t>04.02.12.07</t>
  </si>
  <si>
    <t>04.02.12.07.01</t>
  </si>
  <si>
    <t>04.02.12.07.02</t>
  </si>
  <si>
    <t>04.02.12.07.03</t>
  </si>
  <si>
    <t>04.02.13</t>
  </si>
  <si>
    <t>LINEA DE IMPULSION XIV TRAMO EBAR XIV A BZ-358</t>
  </si>
  <si>
    <t>04.02.13.01</t>
  </si>
  <si>
    <t>04.02.13.01.01</t>
  </si>
  <si>
    <t>04.02.13.01.02</t>
  </si>
  <si>
    <t>04.02.13.01.03</t>
  </si>
  <si>
    <t>04.02.13.01.04</t>
  </si>
  <si>
    <t>04.02.13.01.05</t>
  </si>
  <si>
    <t>04.02.13.01.06</t>
  </si>
  <si>
    <t>04.02.13.01.07</t>
  </si>
  <si>
    <t>04.02.13.02</t>
  </si>
  <si>
    <t>04.02.13.02.01</t>
  </si>
  <si>
    <t>Excavac. zanja (máq.) p/tub. terr-normal DN 200 - 250 de 0,61 m a 1,00 m prof.</t>
  </si>
  <si>
    <t>04.02.13.02.02</t>
  </si>
  <si>
    <t>04.02.13.02.03</t>
  </si>
  <si>
    <t>04.02.13.02.04</t>
  </si>
  <si>
    <t>04.02.13.02.05</t>
  </si>
  <si>
    <t>04.02.13.02.06</t>
  </si>
  <si>
    <t>04.02.13.02.07</t>
  </si>
  <si>
    <t>04.02.13.02.08</t>
  </si>
  <si>
    <t>04.02.13.02.09</t>
  </si>
  <si>
    <t>Relleno comp.zanja (máq) p/tub. t-normal DN 200 - 250 de  0,61 m a 1,00 m prof.</t>
  </si>
  <si>
    <t>04.02.13.02.10</t>
  </si>
  <si>
    <t>04.02.13.02.11</t>
  </si>
  <si>
    <t>04.02.13.02.12</t>
  </si>
  <si>
    <t>04.02.13.02.13</t>
  </si>
  <si>
    <t>04.02.13.02.14</t>
  </si>
  <si>
    <t>04.02.13.02.15</t>
  </si>
  <si>
    <t>04.02.13.02.16</t>
  </si>
  <si>
    <t>04.02.13.03</t>
  </si>
  <si>
    <t>04.02.13.03.01</t>
  </si>
  <si>
    <t>04.02.13.03.02</t>
  </si>
  <si>
    <t>04.02.13.03.03</t>
  </si>
  <si>
    <t>04.02.13.03.04</t>
  </si>
  <si>
    <t>04.02.13.04</t>
  </si>
  <si>
    <t>04.02.13.04.01</t>
  </si>
  <si>
    <t>04.02.13.04.02</t>
  </si>
  <si>
    <t>04.02.13.04.03</t>
  </si>
  <si>
    <t>04.02.13.04.04</t>
  </si>
  <si>
    <t>04.02.13.04.05</t>
  </si>
  <si>
    <t>04.02.13.05</t>
  </si>
  <si>
    <t>04.02.13.05.01</t>
  </si>
  <si>
    <t>04.02.13.05.02</t>
  </si>
  <si>
    <t>04.02.13.06</t>
  </si>
  <si>
    <t>04.02.13.06.01</t>
  </si>
  <si>
    <t>04.02.13.06.01.01</t>
  </si>
  <si>
    <t>04.02.13.06.01.02</t>
  </si>
  <si>
    <t>04.02.13.06.01.03</t>
  </si>
  <si>
    <t>04.02.13.06.02</t>
  </si>
  <si>
    <t>04.02.13.06.02.01</t>
  </si>
  <si>
    <t>04.02.13.06.02.02</t>
  </si>
  <si>
    <t>04.02.13.06.02.03</t>
  </si>
  <si>
    <t>04.02.13.07</t>
  </si>
  <si>
    <t>04.02.13.07.01</t>
  </si>
  <si>
    <t>04.02.13.07.02</t>
  </si>
  <si>
    <t>04.02.13.07.03</t>
  </si>
  <si>
    <t>04.02.13.07.04</t>
  </si>
  <si>
    <t>04.02.13.07.05</t>
  </si>
  <si>
    <t>Cruce de Tubería DN 250mm con camisa de 10" por debajo de via nacional (perforacion Horizontal Dirigda)</t>
  </si>
  <si>
    <t>04.02.13.08</t>
  </si>
  <si>
    <t>04.02.13.08.01</t>
  </si>
  <si>
    <t>04.02.13.08.02</t>
  </si>
  <si>
    <t>04.02.14</t>
  </si>
  <si>
    <t>LINEA DE IMPULSION XV TRAMO EBAR XV A BZ-326</t>
  </si>
  <si>
    <t>04.02.14.01</t>
  </si>
  <si>
    <t>04.02.14.01.01</t>
  </si>
  <si>
    <t>04.02.14.01.02</t>
  </si>
  <si>
    <t>04.02.14.01.03</t>
  </si>
  <si>
    <t>04.02.14.01.04</t>
  </si>
  <si>
    <t>04.02.14.01.05</t>
  </si>
  <si>
    <t>04.02.14.01.06</t>
  </si>
  <si>
    <t>04.02.14.01.07</t>
  </si>
  <si>
    <t>04.02.14.02</t>
  </si>
  <si>
    <t>04.02.14.02.01</t>
  </si>
  <si>
    <t>04.02.14.02.02</t>
  </si>
  <si>
    <t>04.02.14.02.03</t>
  </si>
  <si>
    <t>04.02.14.02.04</t>
  </si>
  <si>
    <t>04.02.14.02.05</t>
  </si>
  <si>
    <t>04.02.14.02.06</t>
  </si>
  <si>
    <t>04.02.14.02.07</t>
  </si>
  <si>
    <t>04.02.14.02.08</t>
  </si>
  <si>
    <t>04.02.14.02.09</t>
  </si>
  <si>
    <t>04.02.14.02.10</t>
  </si>
  <si>
    <t>04.02.14.02.11</t>
  </si>
  <si>
    <t>04.02.14.02.12</t>
  </si>
  <si>
    <t>04.02.14.02.13</t>
  </si>
  <si>
    <t>04.02.14.02.14</t>
  </si>
  <si>
    <t>04.02.14.02.15</t>
  </si>
  <si>
    <t>04.02.14.02.16</t>
  </si>
  <si>
    <t>04.02.14.03</t>
  </si>
  <si>
    <t>04.02.14.03.01</t>
  </si>
  <si>
    <t>04.02.14.03.02</t>
  </si>
  <si>
    <t>04.02.14.03.03</t>
  </si>
  <si>
    <t>04.02.14.04</t>
  </si>
  <si>
    <t>04.02.14.04.01</t>
  </si>
  <si>
    <t>04.02.14.04.02</t>
  </si>
  <si>
    <t>04.02.14.04.03</t>
  </si>
  <si>
    <t>04.02.14.04.04</t>
  </si>
  <si>
    <t>04.02.14.04.05</t>
  </si>
  <si>
    <t>04.02.14.05</t>
  </si>
  <si>
    <t>04.02.14.05.01</t>
  </si>
  <si>
    <t>04.02.14.05.02</t>
  </si>
  <si>
    <t>04.02.14.06</t>
  </si>
  <si>
    <t>04.02.14.06.01</t>
  </si>
  <si>
    <t>04.02.14.06.01.01</t>
  </si>
  <si>
    <t>04.02.14.06.01.02</t>
  </si>
  <si>
    <t>04.02.14.06.01.03</t>
  </si>
  <si>
    <t>04.02.14.06.02</t>
  </si>
  <si>
    <t>04.02.14.06.02.01</t>
  </si>
  <si>
    <t>04.02.14.06.02.02</t>
  </si>
  <si>
    <t>04.02.14.06.02.03</t>
  </si>
  <si>
    <t>04.02.14.07</t>
  </si>
  <si>
    <t>04.02.14.07.01</t>
  </si>
  <si>
    <t>04.02.14.07.02</t>
  </si>
  <si>
    <t>04.02.14.07.03</t>
  </si>
  <si>
    <t>04.02.14.07.04</t>
  </si>
  <si>
    <t>04.02.14.07.05</t>
  </si>
  <si>
    <t>04.02.15</t>
  </si>
  <si>
    <t>LINEA DE IMPULSION XVI TRAMO EBAR XVI A PTAR</t>
  </si>
  <si>
    <t>04.02.15.01</t>
  </si>
  <si>
    <t>04.02.15.01.01</t>
  </si>
  <si>
    <t>04.02.15.01.02</t>
  </si>
  <si>
    <t>04.02.15.01.03</t>
  </si>
  <si>
    <t>04.02.15.01.04</t>
  </si>
  <si>
    <t>04.02.15.01.05</t>
  </si>
  <si>
    <t>04.02.15.01.06</t>
  </si>
  <si>
    <t>04.02.15.01.07</t>
  </si>
  <si>
    <t>04.02.15.02</t>
  </si>
  <si>
    <t>04.02.15.02.01</t>
  </si>
  <si>
    <t>04.02.15.02.02</t>
  </si>
  <si>
    <t>04.02.15.02.03</t>
  </si>
  <si>
    <t>04.02.15.02.04</t>
  </si>
  <si>
    <t>04.02.15.02.05</t>
  </si>
  <si>
    <t>04.02.15.02.06</t>
  </si>
  <si>
    <t>04.02.15.02.07</t>
  </si>
  <si>
    <t>04.02.15.02.08</t>
  </si>
  <si>
    <t>04.02.15.02.09</t>
  </si>
  <si>
    <t>04.02.15.02.10</t>
  </si>
  <si>
    <t>04.02.15.02.11</t>
  </si>
  <si>
    <t>04.02.15.02.12</t>
  </si>
  <si>
    <t>04.02.15.02.13</t>
  </si>
  <si>
    <t>04.02.15.02.14</t>
  </si>
  <si>
    <t>04.02.15.02.15</t>
  </si>
  <si>
    <t>04.02.15.03</t>
  </si>
  <si>
    <t>04.02.15.03.01</t>
  </si>
  <si>
    <t>04.02.15.03.02</t>
  </si>
  <si>
    <t>04.02.15.03.03</t>
  </si>
  <si>
    <t>04.02.15.04</t>
  </si>
  <si>
    <t>04.02.15.04.01</t>
  </si>
  <si>
    <t>Suministro de tuberías HDPE NTP ISO 4427 - PE100, SDR 17, PN10 DN 355mm (incl. desperd. 2%)</t>
  </si>
  <si>
    <t>04.02.15.04.02</t>
  </si>
  <si>
    <t>Instalación de tuberías HDPE DN 350 mm  (incl. Prueba hidráulica)</t>
  </si>
  <si>
    <t>04.02.15.04.03</t>
  </si>
  <si>
    <t>Suministro de codo HDPE DN 355mm x 45°</t>
  </si>
  <si>
    <t>04.02.15.04.04</t>
  </si>
  <si>
    <t>Suministro de codo HDPE DN 355mm x 22.5°</t>
  </si>
  <si>
    <t>04.02.15.04.05</t>
  </si>
  <si>
    <t>04.02.15.05</t>
  </si>
  <si>
    <t>04.02.15.05.01</t>
  </si>
  <si>
    <t>04.02.15.05.02</t>
  </si>
  <si>
    <t>04.02.15.06</t>
  </si>
  <si>
    <t>04.02.15.06.01</t>
  </si>
  <si>
    <t>04.02.15.06.01.01</t>
  </si>
  <si>
    <t>04.02.15.06.01.02</t>
  </si>
  <si>
    <t>04.02.15.06.01.03</t>
  </si>
  <si>
    <t>Suministro instalación hidráulica para válvula de purga DN 150 en linea DN 355</t>
  </si>
  <si>
    <t>04.02.15.07</t>
  </si>
  <si>
    <t>04.02.15.07.01</t>
  </si>
  <si>
    <t>04.02.15.07.02</t>
  </si>
  <si>
    <t>04.02.15.07.03</t>
  </si>
  <si>
    <t>04.02.16</t>
  </si>
  <si>
    <t>LINEA DE IMPULSION XVII TRAMO EBAR XVII A BZ EXISTENTE</t>
  </si>
  <si>
    <t>04.02.16.01</t>
  </si>
  <si>
    <t>04.02.16.01.01</t>
  </si>
  <si>
    <t>04.02.16.01.02</t>
  </si>
  <si>
    <t>04.02.16.01.03</t>
  </si>
  <si>
    <t>04.02.16.01.04</t>
  </si>
  <si>
    <t>04.02.16.01.05</t>
  </si>
  <si>
    <t>04.02.16.01.06</t>
  </si>
  <si>
    <t>04.02.16.01.07</t>
  </si>
  <si>
    <t>04.02.16.02</t>
  </si>
  <si>
    <t>04.02.16.02.01</t>
  </si>
  <si>
    <t>04.02.16.02.02</t>
  </si>
  <si>
    <t>04.02.16.02.03</t>
  </si>
  <si>
    <t>04.02.16.02.04</t>
  </si>
  <si>
    <t>04.02.16.02.05</t>
  </si>
  <si>
    <t>Excavac. Zanja (máq) p/tub. Terr-normal DN 100 - 150 DE 2,51 m a 3,00 m prof</t>
  </si>
  <si>
    <t>04.02.16.02.06</t>
  </si>
  <si>
    <t>Excavac. Zanja (máq) p/tub. Terr-normal DN 100 - 150 DE 3,01 m a 3,50 m prof</t>
  </si>
  <si>
    <t>04.02.16.02.07</t>
  </si>
  <si>
    <t>Excavac. Zanja (máq) p/tub. Terr-normal Saturado DN 100 - 150 DE 1,75 m a 2,00 m prof</t>
  </si>
  <si>
    <t>04.02.16.02.08</t>
  </si>
  <si>
    <t>Excavac. Zanja (máq) p/tub. Terr-normal Saturado DN 100 - 150 DE 2,00 m a 2,50 m prof</t>
  </si>
  <si>
    <t>04.02.16.02.09</t>
  </si>
  <si>
    <t>04.02.16.02.10</t>
  </si>
  <si>
    <t>Refine y nivel de zanja t-normal saturado p/tub. DN  100 -  150  para toda prof.</t>
  </si>
  <si>
    <t>04.02.16.02.11</t>
  </si>
  <si>
    <t>04.02.16.02.12</t>
  </si>
  <si>
    <t>04.02.16.02.13</t>
  </si>
  <si>
    <t>04.02.16.02.14</t>
  </si>
  <si>
    <t>04.02.16.02.15</t>
  </si>
  <si>
    <t>Relleno comp.zanja (máq) p/tub. t-normal DN  100 - 150  de 2,51 m a 3,00 m prof.</t>
  </si>
  <si>
    <t>04.02.16.02.16</t>
  </si>
  <si>
    <t>Relleno comp.zanja (máq) p/tub. t-normal DN  100 - 150  de 3,01 m a 3,50 m prof.</t>
  </si>
  <si>
    <t>04.02.16.02.17</t>
  </si>
  <si>
    <t>Relleno comp.zanja(máq)p/tub.t-normal"S" DN  100 -  150  de 1,76 m a 2,00 m prof.</t>
  </si>
  <si>
    <t>04.02.16.02.18</t>
  </si>
  <si>
    <t>Relleno comp.zanja(máq)p/tub.t-normal"S" DN  100 -  150  de 2,01 m a 2,50 m prof.</t>
  </si>
  <si>
    <t>04.02.16.02.19</t>
  </si>
  <si>
    <t>04.02.16.02.20</t>
  </si>
  <si>
    <t>04.02.16.02.21</t>
  </si>
  <si>
    <t>Elimin. desmonte(c+v) t-normal "S" D=20km p/tub. DN  100 -  150 DE 1.76 m a 2.00 m</t>
  </si>
  <si>
    <t>04.02.16.02.22</t>
  </si>
  <si>
    <t>Elimin. desmonte(c+v) t-normal "S" D=20km p/tub. DN  100 -  150 DE 2.01 m a 2.50 m</t>
  </si>
  <si>
    <t>04.02.16.03</t>
  </si>
  <si>
    <t>04.02.16.03.01</t>
  </si>
  <si>
    <t>04.02.16.03.02</t>
  </si>
  <si>
    <t>04.02.16.03.03</t>
  </si>
  <si>
    <t>04.02.16.03.04</t>
  </si>
  <si>
    <t>04.02.16.03.05</t>
  </si>
  <si>
    <t>04.02.16.04</t>
  </si>
  <si>
    <t>04.02.16.04.01</t>
  </si>
  <si>
    <t>Suministro de tuberías HDPE NTP ISO 4427 - PE100, SDR 17, PN10 DN 110mm (incl. desperd. 2%)</t>
  </si>
  <si>
    <t>04.02.16.04.02</t>
  </si>
  <si>
    <t>Instalación de tuberías HDPE DN 110 mm  (incl. Prueba hidráulica)</t>
  </si>
  <si>
    <t>04.02.16.04.03</t>
  </si>
  <si>
    <t>Suministro de codo HDPE DN 110mm x 11.25°</t>
  </si>
  <si>
    <t>04.02.16.04.04</t>
  </si>
  <si>
    <t>Suministro de codo HDPE DN 110mm x 45°</t>
  </si>
  <si>
    <t>04.02.16.04.05</t>
  </si>
  <si>
    <t>04.02.16.05</t>
  </si>
  <si>
    <t>04.02.16.05.01</t>
  </si>
  <si>
    <t>04.02.16.05.02</t>
  </si>
  <si>
    <t>04.02.16.06</t>
  </si>
  <si>
    <t>04.02.16.06.01</t>
  </si>
  <si>
    <t>04.02.16.06.01.01</t>
  </si>
  <si>
    <t>04.02.16.06.01.02</t>
  </si>
  <si>
    <t>04.02.16.06.01.03</t>
  </si>
  <si>
    <t>04.02.16.06.01.04</t>
  </si>
  <si>
    <t>Válvula de aire bridada para desagüe DN 50</t>
  </si>
  <si>
    <t>04.02.16.06.01.05</t>
  </si>
  <si>
    <t>Suministro instalación hidráulica para válvula de aire DN 50 en linea de desague DN 110</t>
  </si>
  <si>
    <t>04.02.16.06.02</t>
  </si>
  <si>
    <t>04.02.16.06.02.01</t>
  </si>
  <si>
    <t>04.02.16.06.02.02</t>
  </si>
  <si>
    <t>04.02.16.06.02.03</t>
  </si>
  <si>
    <t>04.02.16.06.02.04</t>
  </si>
  <si>
    <t>Suministro instalación hidráulica para válvula de purga DN 80 en linea DN 110</t>
  </si>
  <si>
    <t>04.02.16.07</t>
  </si>
  <si>
    <t>04.02.16.07.01</t>
  </si>
  <si>
    <t>04.02.16.07.02</t>
  </si>
  <si>
    <t>04.02.16.07.03</t>
  </si>
  <si>
    <t>LINEAS DE REBOSE</t>
  </si>
  <si>
    <t>04.03.01</t>
  </si>
  <si>
    <t>LINEA DE REBOSE RAP-01</t>
  </si>
  <si>
    <t>04.03.01.01</t>
  </si>
  <si>
    <t>04.03.01.01.01</t>
  </si>
  <si>
    <t>04.03.01.01.02</t>
  </si>
  <si>
    <t>04.03.01.01.03</t>
  </si>
  <si>
    <t>04.03.01.01.04</t>
  </si>
  <si>
    <t>04.03.01.01.05</t>
  </si>
  <si>
    <t>04.03.01.01.06</t>
  </si>
  <si>
    <t>04.03.01.01.07</t>
  </si>
  <si>
    <t>04.03.01.02</t>
  </si>
  <si>
    <t>04.03.01.02.01</t>
  </si>
  <si>
    <t>04.03.01.02.02</t>
  </si>
  <si>
    <t>04.03.01.02.03</t>
  </si>
  <si>
    <t>04.03.01.02.04</t>
  </si>
  <si>
    <t>04.03.01.02.05</t>
  </si>
  <si>
    <t>04.03.01.02.06</t>
  </si>
  <si>
    <t>04.03.01.02.07</t>
  </si>
  <si>
    <t>04.03.01.02.08</t>
  </si>
  <si>
    <t>04.03.01.02.09</t>
  </si>
  <si>
    <t>04.03.01.02.10</t>
  </si>
  <si>
    <t>04.03.01.02.11</t>
  </si>
  <si>
    <t>04.03.01.02.12</t>
  </si>
  <si>
    <t>04.03.01.02.13</t>
  </si>
  <si>
    <t>04.03.01.02.14</t>
  </si>
  <si>
    <t>04.03.01.02.15</t>
  </si>
  <si>
    <t>04.03.01.02.16</t>
  </si>
  <si>
    <t>04.03.01.02.17</t>
  </si>
  <si>
    <t>04.03.01.03</t>
  </si>
  <si>
    <t>04.03.01.03.01</t>
  </si>
  <si>
    <t>04.03.01.03.02</t>
  </si>
  <si>
    <t>04.03.01.04</t>
  </si>
  <si>
    <t>04.03.01.04.01</t>
  </si>
  <si>
    <t>04.03.01.04.02</t>
  </si>
  <si>
    <t>04.03.01.04.03</t>
  </si>
  <si>
    <t>04.03.01.04.04</t>
  </si>
  <si>
    <t>04.03.01.05</t>
  </si>
  <si>
    <t>04.03.01.05.01</t>
  </si>
  <si>
    <t>04.03.01.05.02</t>
  </si>
  <si>
    <t>Buzón I-A t. normal a máq. 1,51 a 1,75 m profundidad (encof. exter e inter) C-PV</t>
  </si>
  <si>
    <t>04.03.01.05.03</t>
  </si>
  <si>
    <t>04.03.01.05.04</t>
  </si>
  <si>
    <t>04.03.01.06</t>
  </si>
  <si>
    <t>04.03.01.06.01</t>
  </si>
  <si>
    <t>04.03.01.06.02</t>
  </si>
  <si>
    <t>04.03.01.06.03</t>
  </si>
  <si>
    <t>04.03.01.07</t>
  </si>
  <si>
    <t>04.03.01.07.01</t>
  </si>
  <si>
    <t>04.03.01.07.02</t>
  </si>
  <si>
    <t>04.03.01.07.03</t>
  </si>
  <si>
    <t>04.03.01.07.04</t>
  </si>
  <si>
    <t>04.03.02</t>
  </si>
  <si>
    <t>LINEA DE REBOSE RAP-02</t>
  </si>
  <si>
    <t>04.03.02.01</t>
  </si>
  <si>
    <t>04.03.02.01.01</t>
  </si>
  <si>
    <t>04.03.02.01.02</t>
  </si>
  <si>
    <t>04.03.02.01.03</t>
  </si>
  <si>
    <t>04.03.02.01.04</t>
  </si>
  <si>
    <t>04.03.02.01.05</t>
  </si>
  <si>
    <t>04.03.02.01.06</t>
  </si>
  <si>
    <t>04.03.02.01.07</t>
  </si>
  <si>
    <t>04.03.02.02</t>
  </si>
  <si>
    <t>04.03.02.02.01</t>
  </si>
  <si>
    <t>04.03.02.02.02</t>
  </si>
  <si>
    <t>04.03.02.02.03</t>
  </si>
  <si>
    <t>04.03.02.02.04</t>
  </si>
  <si>
    <t>04.03.02.02.05</t>
  </si>
  <si>
    <t>04.03.02.02.06</t>
  </si>
  <si>
    <t>04.03.02.02.07</t>
  </si>
  <si>
    <t>04.03.02.02.08</t>
  </si>
  <si>
    <t>04.03.02.02.09</t>
  </si>
  <si>
    <t>04.03.02.02.10</t>
  </si>
  <si>
    <t>04.03.02.02.11</t>
  </si>
  <si>
    <t>04.03.02.02.12</t>
  </si>
  <si>
    <t>04.03.02.02.13</t>
  </si>
  <si>
    <t>04.03.02.02.14</t>
  </si>
  <si>
    <t>04.03.02.02.15</t>
  </si>
  <si>
    <t>04.03.02.02.16</t>
  </si>
  <si>
    <t>04.03.02.03</t>
  </si>
  <si>
    <t>04.03.02.03.01</t>
  </si>
  <si>
    <t>04.03.02.03.02</t>
  </si>
  <si>
    <t>04.03.02.03.03</t>
  </si>
  <si>
    <t>04.03.02.04</t>
  </si>
  <si>
    <t>04.03.02.04.01</t>
  </si>
  <si>
    <t>Tuberia HDPE PE 100 NTP ISO 4427 SDR 21 PN 8 DN 250 mm</t>
  </si>
  <si>
    <t>04.03.02.04.02</t>
  </si>
  <si>
    <t>04.03.02.04.03</t>
  </si>
  <si>
    <t>Suministro de codo HDPE DN 250mm x 90°</t>
  </si>
  <si>
    <t>04.03.02.04.04</t>
  </si>
  <si>
    <t>04.03.02.04.05</t>
  </si>
  <si>
    <t>04.03.02.04.06</t>
  </si>
  <si>
    <t>04.03.02.04.07</t>
  </si>
  <si>
    <t>Suministro de codo HDPE DN 250mm x 30°</t>
  </si>
  <si>
    <t>04.03.02.04.08</t>
  </si>
  <si>
    <t>Suministro de codo HDPE DN 250mm x 60°</t>
  </si>
  <si>
    <t>04.03.02.04.09</t>
  </si>
  <si>
    <t>04.03.02.05</t>
  </si>
  <si>
    <t>04.03.02.05.01</t>
  </si>
  <si>
    <t>04.03.02.05.02</t>
  </si>
  <si>
    <t>04.03.02.06</t>
  </si>
  <si>
    <t>04.03.02.06.01</t>
  </si>
  <si>
    <t>04.03.02.06.02</t>
  </si>
  <si>
    <t>04.03.02.06.03</t>
  </si>
  <si>
    <t>04.03.02.06.04</t>
  </si>
  <si>
    <t>04.03.03</t>
  </si>
  <si>
    <t>LINEA DE REBOSE REP-04</t>
  </si>
  <si>
    <t>04.03.03.01</t>
  </si>
  <si>
    <t>04.03.03.01.01</t>
  </si>
  <si>
    <t>04.03.03.01.02</t>
  </si>
  <si>
    <t>04.03.03.01.03</t>
  </si>
  <si>
    <t>04.03.03.01.04</t>
  </si>
  <si>
    <t>04.03.03.01.05</t>
  </si>
  <si>
    <t>04.03.03.01.06</t>
  </si>
  <si>
    <t>04.03.03.01.07</t>
  </si>
  <si>
    <t>04.03.03.02</t>
  </si>
  <si>
    <t>04.03.03.02.01</t>
  </si>
  <si>
    <t>04.03.03.02.02</t>
  </si>
  <si>
    <t>04.03.03.02.03</t>
  </si>
  <si>
    <t>04.03.03.02.04</t>
  </si>
  <si>
    <t>04.03.03.02.05</t>
  </si>
  <si>
    <t>04.03.03.02.06</t>
  </si>
  <si>
    <t>04.03.03.02.07</t>
  </si>
  <si>
    <t>04.03.03.02.08</t>
  </si>
  <si>
    <t>04.03.03.03</t>
  </si>
  <si>
    <t>04.03.03.03.01</t>
  </si>
  <si>
    <t>04.03.03.03.02</t>
  </si>
  <si>
    <t>04.03.03.04</t>
  </si>
  <si>
    <t>04.03.03.04.01</t>
  </si>
  <si>
    <t>04.03.03.04.02</t>
  </si>
  <si>
    <t>04.03.03.05</t>
  </si>
  <si>
    <t>04.03.03.05.01</t>
  </si>
  <si>
    <t>04.03.03.05.02</t>
  </si>
  <si>
    <t>04.03.03.05.03</t>
  </si>
  <si>
    <t>04.03.03.06</t>
  </si>
  <si>
    <t>04.03.03.06.01</t>
  </si>
  <si>
    <t>04.03.03.06.02</t>
  </si>
  <si>
    <t>04.03.03.07</t>
  </si>
  <si>
    <t>04.03.03.07.01</t>
  </si>
  <si>
    <t>04.03.04</t>
  </si>
  <si>
    <t>LINEA DE REBOSE REP-05</t>
  </si>
  <si>
    <t>04.03.04.01</t>
  </si>
  <si>
    <t>04.03.04.01.01</t>
  </si>
  <si>
    <t>04.03.04.01.02</t>
  </si>
  <si>
    <t>04.03.04.01.03</t>
  </si>
  <si>
    <t>04.03.04.01.04</t>
  </si>
  <si>
    <t>04.03.04.01.05</t>
  </si>
  <si>
    <t>04.03.04.01.06</t>
  </si>
  <si>
    <t>04.03.04.02</t>
  </si>
  <si>
    <t>04.03.04.02.01</t>
  </si>
  <si>
    <t>04.03.04.02.02</t>
  </si>
  <si>
    <t>04.03.04.02.03</t>
  </si>
  <si>
    <t>04.03.04.02.04</t>
  </si>
  <si>
    <t>04.03.04.02.05</t>
  </si>
  <si>
    <t>04.03.04.02.06</t>
  </si>
  <si>
    <t>04.03.04.02.07</t>
  </si>
  <si>
    <t>04.03.04.02.08</t>
  </si>
  <si>
    <t>04.03.04.03</t>
  </si>
  <si>
    <t>04.03.04.03.01</t>
  </si>
  <si>
    <t>04.03.04.04</t>
  </si>
  <si>
    <t>04.03.04.04.01</t>
  </si>
  <si>
    <t>04.03.04.04.02</t>
  </si>
  <si>
    <t>04.03.04.05</t>
  </si>
  <si>
    <t>04.03.04.05.01</t>
  </si>
  <si>
    <t>04.03.04.05.02</t>
  </si>
  <si>
    <t>04.03.04.05.03</t>
  </si>
  <si>
    <t>04.03.04.06</t>
  </si>
  <si>
    <t>04.03.04.06.01</t>
  </si>
  <si>
    <t>04.03.04.06.02</t>
  </si>
  <si>
    <t>04.03.04.07</t>
  </si>
  <si>
    <t>04.03.04.07.01</t>
  </si>
  <si>
    <t>04.03.05</t>
  </si>
  <si>
    <t>LINEA DE REBOSE REP-06</t>
  </si>
  <si>
    <t>04.03.05.01</t>
  </si>
  <si>
    <t>04.03.05.01.01</t>
  </si>
  <si>
    <t>04.03.05.01.02</t>
  </si>
  <si>
    <t>04.03.05.01.03</t>
  </si>
  <si>
    <t>04.03.05.01.04</t>
  </si>
  <si>
    <t>04.03.05.01.05</t>
  </si>
  <si>
    <t>04.03.05.01.06</t>
  </si>
  <si>
    <t>04.03.05.01.07</t>
  </si>
  <si>
    <t>04.03.05.02</t>
  </si>
  <si>
    <t>04.03.05.02.01</t>
  </si>
  <si>
    <t>04.03.05.02.02</t>
  </si>
  <si>
    <t>04.03.05.02.03</t>
  </si>
  <si>
    <t>04.03.05.02.04</t>
  </si>
  <si>
    <t>04.03.05.03</t>
  </si>
  <si>
    <t>04.03.05.03.01</t>
  </si>
  <si>
    <t>04.03.05.03.02</t>
  </si>
  <si>
    <t>04.03.05.04</t>
  </si>
  <si>
    <t>04.03.05.04.01</t>
  </si>
  <si>
    <t>04.03.06</t>
  </si>
  <si>
    <t>LINEA DE REBOSE REP-07</t>
  </si>
  <si>
    <t>04.03.06.01</t>
  </si>
  <si>
    <t>04.03.06.01.01</t>
  </si>
  <si>
    <t>04.03.06.01.02</t>
  </si>
  <si>
    <t>04.03.06.01.03</t>
  </si>
  <si>
    <t>04.03.06.01.04</t>
  </si>
  <si>
    <t>04.03.06.01.05</t>
  </si>
  <si>
    <t>04.03.06.01.06</t>
  </si>
  <si>
    <t>04.03.06.01.07</t>
  </si>
  <si>
    <t>04.03.06.02</t>
  </si>
  <si>
    <t>04.03.06.02.01</t>
  </si>
  <si>
    <t>04.03.06.02.02</t>
  </si>
  <si>
    <t>04.03.06.02.03</t>
  </si>
  <si>
    <t>04.03.06.02.04</t>
  </si>
  <si>
    <t>04.03.06.02.05</t>
  </si>
  <si>
    <t>04.03.06.02.06</t>
  </si>
  <si>
    <t>04.03.06.02.07</t>
  </si>
  <si>
    <t>04.03.06.02.08</t>
  </si>
  <si>
    <t>04.03.06.02.09</t>
  </si>
  <si>
    <t>04.03.06.02.10</t>
  </si>
  <si>
    <t>04.03.06.02.11</t>
  </si>
  <si>
    <t>04.03.06.02.12</t>
  </si>
  <si>
    <t>04.03.06.02.13</t>
  </si>
  <si>
    <t>04.03.06.02.14</t>
  </si>
  <si>
    <t>04.03.06.03</t>
  </si>
  <si>
    <t>04.03.06.03.01</t>
  </si>
  <si>
    <t>04.03.06.03.02</t>
  </si>
  <si>
    <t>04.03.06.03.03</t>
  </si>
  <si>
    <t>04.03.06.04</t>
  </si>
  <si>
    <t>04.03.06.04.01</t>
  </si>
  <si>
    <t>04.03.06.04.02</t>
  </si>
  <si>
    <t>04.03.06.04.03</t>
  </si>
  <si>
    <t>04.03.06.04.04</t>
  </si>
  <si>
    <t>04.03.06.05</t>
  </si>
  <si>
    <t>04.03.06.05.01</t>
  </si>
  <si>
    <t>04.03.06.05.02</t>
  </si>
  <si>
    <t>04.03.06.05.03</t>
  </si>
  <si>
    <t>04.03.06.05.04</t>
  </si>
  <si>
    <t>04.03.06.06</t>
  </si>
  <si>
    <t>04.03.06.06.01</t>
  </si>
  <si>
    <t>04.03.06.06.02</t>
  </si>
  <si>
    <t>04.03.06.06.03</t>
  </si>
  <si>
    <t>04.03.06.06.04</t>
  </si>
  <si>
    <t>04.03.06.07</t>
  </si>
  <si>
    <t>04.03.06.07.01</t>
  </si>
  <si>
    <t>04.03.06.07.02</t>
  </si>
  <si>
    <t>04.03.06.07.03</t>
  </si>
  <si>
    <t>04.03.07</t>
  </si>
  <si>
    <t>LINEA DE REBOSE REP-09</t>
  </si>
  <si>
    <t>04.03.07.01</t>
  </si>
  <si>
    <t>04.03.07.01.01</t>
  </si>
  <si>
    <t>04.03.07.01.02</t>
  </si>
  <si>
    <t>04.03.07.01.03</t>
  </si>
  <si>
    <t>04.03.07.01.04</t>
  </si>
  <si>
    <t>04.03.07.01.05</t>
  </si>
  <si>
    <t>04.03.07.01.06</t>
  </si>
  <si>
    <t>04.03.07.01.07</t>
  </si>
  <si>
    <t>04.03.07.02</t>
  </si>
  <si>
    <t>04.03.07.02.01</t>
  </si>
  <si>
    <t>04.03.07.02.02</t>
  </si>
  <si>
    <t>04.03.07.02.03</t>
  </si>
  <si>
    <t>04.03.07.02.04</t>
  </si>
  <si>
    <t>04.03.07.02.05</t>
  </si>
  <si>
    <t>04.03.07.02.06</t>
  </si>
  <si>
    <t>04.03.07.02.07</t>
  </si>
  <si>
    <t>04.03.07.02.08</t>
  </si>
  <si>
    <t>04.03.07.02.09</t>
  </si>
  <si>
    <t>04.03.07.02.10</t>
  </si>
  <si>
    <t>04.03.07.02.11</t>
  </si>
  <si>
    <t>04.03.07.02.12</t>
  </si>
  <si>
    <t>04.03.07.02.13</t>
  </si>
  <si>
    <t>04.03.07.02.14</t>
  </si>
  <si>
    <t>04.03.07.03</t>
  </si>
  <si>
    <t>04.03.07.03.01</t>
  </si>
  <si>
    <t>04.03.07.03.02</t>
  </si>
  <si>
    <t>04.03.07.03.03</t>
  </si>
  <si>
    <t>04.03.07.03.04</t>
  </si>
  <si>
    <t>04.03.07.04</t>
  </si>
  <si>
    <t>04.03.07.04.01</t>
  </si>
  <si>
    <t>04.03.07.04.02</t>
  </si>
  <si>
    <t>Tubería PVC-U UF NTP ISO 4435 SN 4 DN 315 incl. anillo+ 2% desperdicios</t>
  </si>
  <si>
    <t>04.03.07.04.03</t>
  </si>
  <si>
    <t>Tubería PVC-U UF NTP ISO 4435 SN 2 DN 355 incl. anillo + 2% desperdicios</t>
  </si>
  <si>
    <t>04.03.07.04.04</t>
  </si>
  <si>
    <t>04.03.07.04.05</t>
  </si>
  <si>
    <t>04.03.07.05</t>
  </si>
  <si>
    <t>04.03.07.05.01</t>
  </si>
  <si>
    <t>04.03.07.05.02</t>
  </si>
  <si>
    <t>04.03.07.05.03</t>
  </si>
  <si>
    <t>04.03.07.05.04</t>
  </si>
  <si>
    <t>04.03.07.06</t>
  </si>
  <si>
    <t>04.03.07.06.01</t>
  </si>
  <si>
    <t>04.03.07.06.02</t>
  </si>
  <si>
    <t>04.03.07.06.03</t>
  </si>
  <si>
    <t>04.03.07.06.04</t>
  </si>
  <si>
    <t>04.03.07.06.05</t>
  </si>
  <si>
    <t>04.03.07.06.06</t>
  </si>
  <si>
    <t>Buzón II t. normal saturado a máq. 3,01 a 4,00 m profundidad (encof. exter e inter) C-PV</t>
  </si>
  <si>
    <t>04.03.07.07</t>
  </si>
  <si>
    <t>04.03.07.07.01</t>
  </si>
  <si>
    <t>04.03.07.07.02</t>
  </si>
  <si>
    <t>04.03.07.07.03</t>
  </si>
  <si>
    <t>04.03.08</t>
  </si>
  <si>
    <t>LINEA DE REBOSE REP-11</t>
  </si>
  <si>
    <t>04.03.08.01</t>
  </si>
  <si>
    <t>04.03.08.01.01</t>
  </si>
  <si>
    <t>04.03.08.01.02</t>
  </si>
  <si>
    <t>04.03.08.01.03</t>
  </si>
  <si>
    <t>04.03.08.01.04</t>
  </si>
  <si>
    <t>04.03.08.01.05</t>
  </si>
  <si>
    <t>04.03.08.01.06</t>
  </si>
  <si>
    <t>04.03.08.02</t>
  </si>
  <si>
    <t>04.03.08.02.01</t>
  </si>
  <si>
    <t>04.03.08.02.02</t>
  </si>
  <si>
    <t>04.03.08.02.03</t>
  </si>
  <si>
    <t>04.03.08.02.04</t>
  </si>
  <si>
    <t>04.03.08.03</t>
  </si>
  <si>
    <t>04.03.08.03.01</t>
  </si>
  <si>
    <t>04.03.08.03.02</t>
  </si>
  <si>
    <t>04.03.08.04</t>
  </si>
  <si>
    <t>04.03.08.04.01</t>
  </si>
  <si>
    <t>04.03.08.04.02</t>
  </si>
  <si>
    <t>04.03.08.05</t>
  </si>
  <si>
    <t>04.03.08.05.01</t>
  </si>
  <si>
    <t>04.03.08.05.02</t>
  </si>
  <si>
    <t>04.03.09</t>
  </si>
  <si>
    <t>LINEA DE REBOSE REP-13</t>
  </si>
  <si>
    <t>04.03.09.01</t>
  </si>
  <si>
    <t>04.03.09.01.01</t>
  </si>
  <si>
    <t>04.03.09.01.02</t>
  </si>
  <si>
    <t>04.03.09.01.03</t>
  </si>
  <si>
    <t>04.03.09.01.04</t>
  </si>
  <si>
    <t>04.03.09.01.05</t>
  </si>
  <si>
    <t>04.03.09.01.06</t>
  </si>
  <si>
    <t>04.03.09.01.07</t>
  </si>
  <si>
    <t>04.03.09.02</t>
  </si>
  <si>
    <t>04.03.09.02.01</t>
  </si>
  <si>
    <t>04.03.09.02.02</t>
  </si>
  <si>
    <t>04.03.09.02.03</t>
  </si>
  <si>
    <t>04.03.09.02.04</t>
  </si>
  <si>
    <t>04.03.09.02.05</t>
  </si>
  <si>
    <t>04.03.09.02.06</t>
  </si>
  <si>
    <t>04.03.09.02.07</t>
  </si>
  <si>
    <t>04.03.09.02.08</t>
  </si>
  <si>
    <t>04.03.09.03</t>
  </si>
  <si>
    <t>04.03.09.03.01</t>
  </si>
  <si>
    <t>04.03.09.03.02</t>
  </si>
  <si>
    <t>04.03.09.04</t>
  </si>
  <si>
    <t>04.03.09.04.01</t>
  </si>
  <si>
    <t>04.03.09.04.02</t>
  </si>
  <si>
    <t>04.03.09.05</t>
  </si>
  <si>
    <t>04.03.09.05.01</t>
  </si>
  <si>
    <t>04.03.09.05.02</t>
  </si>
  <si>
    <t>04.03.09.05.03</t>
  </si>
  <si>
    <t>04.03.09.06</t>
  </si>
  <si>
    <t>04.03.09.06.01</t>
  </si>
  <si>
    <t>04.03.09.06.02</t>
  </si>
  <si>
    <t>005 REDES Y CONEXIONES DE AGUA POTABLE</t>
  </si>
  <si>
    <t>05</t>
  </si>
  <si>
    <t>REDES SECUNDARIAS Y CONEXIONES DOMICILIARIAS DE AGUA POTABLE</t>
  </si>
  <si>
    <t>05.01</t>
  </si>
  <si>
    <t>REDES SECUNDARIAS DE AGUA POTABLE</t>
  </si>
  <si>
    <t>05.01.01</t>
  </si>
  <si>
    <t>REDES SECUNDARIAS AREA DE INFLUENCIA RP1</t>
  </si>
  <si>
    <t>05.01.01.01</t>
  </si>
  <si>
    <t>REDES SECUNDARIAS PROYECTADAS</t>
  </si>
  <si>
    <t>05.01.01.01.01</t>
  </si>
  <si>
    <t>05.01.01.01.01.01</t>
  </si>
  <si>
    <t>05.01.01.01.01.02</t>
  </si>
  <si>
    <t>05.01.01.01.01.03</t>
  </si>
  <si>
    <t>05.01.01.01.01.04</t>
  </si>
  <si>
    <t>05.01.01.01.01.05</t>
  </si>
  <si>
    <t>05.01.01.01.01.06</t>
  </si>
  <si>
    <t>05.01.01.01.01.07</t>
  </si>
  <si>
    <t>05.01.01.01.02</t>
  </si>
  <si>
    <t>05.01.01.01.02.01</t>
  </si>
  <si>
    <t>Excav. zanja (maq) p/tub. terr-normal  DN   50 -   90  de 1,01 m a 1,25 m prof.</t>
  </si>
  <si>
    <t>05.01.01.01.02.02</t>
  </si>
  <si>
    <t>Excav. zanja (maq) p/tub. terr-normal  DN   110 -   160  de 1,01 m a 1,25 m prof.</t>
  </si>
  <si>
    <t>05.01.01.01.02.03</t>
  </si>
  <si>
    <t>Excav. zanja (maq) p/tub. terr-normal  DN   200 -   250  de 1,01 m a 1,25 m prof.</t>
  </si>
  <si>
    <t>05.01.01.01.02.04</t>
  </si>
  <si>
    <t>Refine y nivel de zanja terr-normal para tub. DN   50 -   80  para toda profund.</t>
  </si>
  <si>
    <t>05.01.01.01.02.05</t>
  </si>
  <si>
    <t>Refine y nivel de zanja terr-normal para tub. DN 100 - 150 para toda profund.</t>
  </si>
  <si>
    <t>05.01.01.01.02.06</t>
  </si>
  <si>
    <t>05.01.01.01.02.07</t>
  </si>
  <si>
    <t>Relleno comp.zanja(pulso) p/tub t-normal DN   50 -   80  de 1,01 m a 1,25 m prof.</t>
  </si>
  <si>
    <t>05.01.01.01.02.08</t>
  </si>
  <si>
    <t>Relleno comp.zanja(pulso) p/tub t-normal DN  100 -  150  de 1,01 m a 1,25 m prof.</t>
  </si>
  <si>
    <t>05.01.01.01.02.09</t>
  </si>
  <si>
    <t>Relleno comp.zanja(pulso) p/tub t-normal DN 200 - 250 de 1,01 m a 1,25 m prof.</t>
  </si>
  <si>
    <t>05.01.01.01.02.10</t>
  </si>
  <si>
    <t>Elimin. desmonte(carg+v) t-normal D=20km p/tub. DN  50 -  90  para toda prof.</t>
  </si>
  <si>
    <t>05.01.01.01.02.11</t>
  </si>
  <si>
    <t>Elimin. desmonte(carg+v) t-normal D=20km p/tub. DN  110 -  160  para toda prof.</t>
  </si>
  <si>
    <t>05.01.01.01.02.12</t>
  </si>
  <si>
    <t>05.01.01.01.03</t>
  </si>
  <si>
    <t>SUMINISTRO DE TUBERIAS Y ACCESORIOS</t>
  </si>
  <si>
    <t>05.01.01.01.03.01</t>
  </si>
  <si>
    <t>Suministro de tuberías PVC-0 NTP ISO 16422:2012 DN 90mm PN 10 min.</t>
  </si>
  <si>
    <t>05.01.01.01.03.02</t>
  </si>
  <si>
    <t>Suministro de tuberías PVC-0 NTP ISO 16422:2012 DN 110mm PN 10 min.</t>
  </si>
  <si>
    <t>05.01.01.01.03.03</t>
  </si>
  <si>
    <t>Suministro de tuberías PVC-0 NTP ISO 16422:2012 DN 160mm PN 10 min.</t>
  </si>
  <si>
    <t>05.01.01.01.03.04</t>
  </si>
  <si>
    <t>05.01.01.01.03.05</t>
  </si>
  <si>
    <t>05.01.01.01.03.06</t>
  </si>
  <si>
    <t>Suministro de tapon PVC-U NTP-ISO 1452:2011 DN 90</t>
  </si>
  <si>
    <t>05.01.01.01.03.07</t>
  </si>
  <si>
    <t>Suministro de tapon PVC-U NTP-ISO 1452:2011 DN 110</t>
  </si>
  <si>
    <t>05.01.01.01.03.08</t>
  </si>
  <si>
    <t>Suministro de tapon PVC-U NTP-ISO 1452:2011 DN 160</t>
  </si>
  <si>
    <t>05.01.01.01.03.09</t>
  </si>
  <si>
    <t>Suministro de codo 90° PVC-U NTP-ISO 1452:2011 DN 90 mm</t>
  </si>
  <si>
    <t>05.01.01.01.03.10</t>
  </si>
  <si>
    <t>Suministro de codo 45° PVC-U NTP-ISO 1452:2011 DN 90 mm</t>
  </si>
  <si>
    <t>05.01.01.01.03.11</t>
  </si>
  <si>
    <t>Suministro de codo 22.5° PVC-U NTP-ISO 1452:2011 DN 90 mm</t>
  </si>
  <si>
    <t>05.01.01.01.03.12</t>
  </si>
  <si>
    <t>Suministro de codo 11.25° PVC-U NTP-ISO 1452:2011 DN 90 mm</t>
  </si>
  <si>
    <t>05.01.01.01.03.13</t>
  </si>
  <si>
    <t>Suministro de codo 90° PVC-U NTP-ISO 1452:2011 DN 110 mm</t>
  </si>
  <si>
    <t>05.01.01.01.03.14</t>
  </si>
  <si>
    <t>Suministro de codo 45° PVC-U NTP-ISO 1452:2011 DN 110 mm</t>
  </si>
  <si>
    <t>05.01.01.01.03.15</t>
  </si>
  <si>
    <t>Suministro de codo 22.5° PVC-U NTP-ISO 1452:2011 DN 110 mm</t>
  </si>
  <si>
    <t>05.01.01.01.03.16</t>
  </si>
  <si>
    <t>Suministro de codo 11.25° PVC-U NTP-ISO 1452:2011 DN 110 mm</t>
  </si>
  <si>
    <t>05.01.01.01.03.17</t>
  </si>
  <si>
    <t>Suministro de codo 90° PVC-U NTP-ISO 1452:2011 DN 160 mm</t>
  </si>
  <si>
    <t>05.01.01.01.03.18</t>
  </si>
  <si>
    <t>Suministro de codo 45° PVC-U NTP-ISO 1452:2011 DN 160 mm</t>
  </si>
  <si>
    <t>05.01.01.01.03.19</t>
  </si>
  <si>
    <t>Suministro de codo 22.5° PVC-U NTP-ISO 1452:2011 DN 160 mm</t>
  </si>
  <si>
    <t>05.01.01.01.03.20</t>
  </si>
  <si>
    <t>Suministro de codo 11.25° PVC-U NTP-ISO 1452:2011 DN 160 mm</t>
  </si>
  <si>
    <t>05.01.01.01.03.21</t>
  </si>
  <si>
    <t>Suministro de codo 90° PVC-U NTP-ISO 1452:2011 DN 200 mm</t>
  </si>
  <si>
    <t>05.01.01.01.03.22</t>
  </si>
  <si>
    <t>Suministro de codo 90° PVC-U NTP-ISO 1452:2011 DN 250 mm</t>
  </si>
  <si>
    <t>05.01.01.01.03.23</t>
  </si>
  <si>
    <t>Suministro de reducción PVC-U NTP-ISO 1452:2011 DN 110 X 90mm</t>
  </si>
  <si>
    <t>05.01.01.01.03.24</t>
  </si>
  <si>
    <t>Suministro de reducción PVC-U NTP-ISO 1452:2011 DN 160 X 110mm</t>
  </si>
  <si>
    <t>05.01.01.01.03.25</t>
  </si>
  <si>
    <t>Suministro de reducción PVC-U NTP-ISO 1452:2011 DN 200 X 110mm</t>
  </si>
  <si>
    <t>05.01.01.01.03.26</t>
  </si>
  <si>
    <t>Suministro de reducción PVC-U NTP-ISO 1452:2011 DN 200 X 160mm</t>
  </si>
  <si>
    <t>05.01.01.01.03.27</t>
  </si>
  <si>
    <t>Suministro de reducción PVC-U NTP-ISO 1452:2011 DN 250 X 160mm</t>
  </si>
  <si>
    <t>05.01.01.01.03.28</t>
  </si>
  <si>
    <t>Suministro de reducción PVC-U NTP-ISO 1452:2011 DN 250 X 200mm</t>
  </si>
  <si>
    <t>05.01.01.01.03.29</t>
  </si>
  <si>
    <t>Suministro de tee PVC-U NTP-ISO 1452:2011 DN 90 X 90mm</t>
  </si>
  <si>
    <t>05.01.01.01.03.30</t>
  </si>
  <si>
    <t>Suministro de tee PVC-U NTP-ISO 1452:2011 DN 110 X 110mm</t>
  </si>
  <si>
    <t>05.01.01.01.03.31</t>
  </si>
  <si>
    <t>Suministro de tee PVC-U NTP-ISO 1452:2011 DN 110 X 90mm</t>
  </si>
  <si>
    <t>05.01.01.01.03.32</t>
  </si>
  <si>
    <t>Suministro de tee PVC-U NTP-ISO 1452:2011 DN 160 X 90mm</t>
  </si>
  <si>
    <t>05.01.01.01.03.33</t>
  </si>
  <si>
    <t>Suministro de tee PVC-U NTP-ISO 1452:2011 DN 160 X 110mm</t>
  </si>
  <si>
    <t>05.01.01.01.03.34</t>
  </si>
  <si>
    <t>Suministro de tee PVC-U NTP-ISO 1452:2011 DN 160 X 160mm</t>
  </si>
  <si>
    <t>05.01.01.01.03.35</t>
  </si>
  <si>
    <t>Suministro de tee PVC-U NTP-ISO 1452:2011 DN 200 X 200mm</t>
  </si>
  <si>
    <t>05.01.01.01.03.36</t>
  </si>
  <si>
    <t>Suministro de tee PVC-U NTP-ISO 1452:2011 DN 250 X 250mm</t>
  </si>
  <si>
    <t>05.01.01.01.04</t>
  </si>
  <si>
    <t>INSTALACION DE TUBERIAS Y ACCESORIOS</t>
  </si>
  <si>
    <t>05.01.01.01.04.01</t>
  </si>
  <si>
    <t>Instalación de tubería PVC p/agua potab. DN   90  incluye prueba hidráulica</t>
  </si>
  <si>
    <t>05.01.01.01.04.02</t>
  </si>
  <si>
    <t>Instalación de tubería PVC p/agua potab. DN  110  incluye prueba hidráulica</t>
  </si>
  <si>
    <t>05.01.01.01.04.03</t>
  </si>
  <si>
    <t>Instalación de tubería PVC p/agua potab. DN  150  incluye prueba hidráulica</t>
  </si>
  <si>
    <t>05.01.01.01.04.04</t>
  </si>
  <si>
    <t>05.01.01.01.04.05</t>
  </si>
  <si>
    <t>05.01.01.01.04.06</t>
  </si>
  <si>
    <t>Instalación de accesorios de P.V.C UF-SP DN   50  -   80 incluye dado de anclaje</t>
  </si>
  <si>
    <t>05.01.01.01.04.07</t>
  </si>
  <si>
    <t>Instalación de accesorios de P.V.C UF-SP DN  100  -  150 incluye dado de anclaje</t>
  </si>
  <si>
    <t>05.01.01.01.04.08</t>
  </si>
  <si>
    <t>05.01.01.01.05</t>
  </si>
  <si>
    <t>VALVULAS Y GRIFO CONTRAINCENDIOS</t>
  </si>
  <si>
    <t>05.01.01.01.05.01</t>
  </si>
  <si>
    <t>VALVULA DE CONTROL</t>
  </si>
  <si>
    <t>05.01.01.01.05.01.01</t>
  </si>
  <si>
    <t>Válvula de compuerta campana-campana HD NTP-ISO 4435 PN16 DN 90 mm C/ vastago fijo</t>
  </si>
  <si>
    <t>05.01.01.01.05.01.02</t>
  </si>
  <si>
    <t>Válvula de compuerta campana-campana HD NTP-ISO 4435 PN16 DN 110 mm C/ vastago fijo</t>
  </si>
  <si>
    <t>05.01.01.01.05.01.03</t>
  </si>
  <si>
    <t>Válvula de compuerta campana-campana HD NTP-ISO 4435 PN16 DN 160 mm C/ vastago fijo</t>
  </si>
  <si>
    <t>05.01.01.01.05.01.04</t>
  </si>
  <si>
    <t>Válvula de compuerta campana-campana HD NTP-ISO 4435 PN16 DN 200 mm C/ vastago fijo</t>
  </si>
  <si>
    <t>05.01.01.01.05.01.05</t>
  </si>
  <si>
    <t>Instalación de válvula compuerta DN  80  incl. registro</t>
  </si>
  <si>
    <t>05.01.01.01.05.01.06</t>
  </si>
  <si>
    <t>Instalación de válvula compuerta DN 100 a 150 mm incl. registro</t>
  </si>
  <si>
    <t>05.01.01.01.05.01.07</t>
  </si>
  <si>
    <t>Instalación de válvula compuerta DN 200 a 250 mm incl. registro</t>
  </si>
  <si>
    <t>05.01.01.01.05.02</t>
  </si>
  <si>
    <t>VALVULA DE AIRE</t>
  </si>
  <si>
    <t>05.01.01.01.05.02.01</t>
  </si>
  <si>
    <t>05.01.01.01.05.02.02</t>
  </si>
  <si>
    <t>Válvula aire automática bridada esfera de acero inoxidable DN 50</t>
  </si>
  <si>
    <t>05.01.01.01.05.02.03</t>
  </si>
  <si>
    <t>Suministro instalación hidráulica para válvula de aire DN 50 en línea DN 90</t>
  </si>
  <si>
    <t>05.01.01.01.05.02.04</t>
  </si>
  <si>
    <t>Suministro instalación hidráulica para válvula de aire DN 50 en línea DN 110</t>
  </si>
  <si>
    <t>05.01.01.01.05.02.05</t>
  </si>
  <si>
    <t>05.01.01.01.05.03</t>
  </si>
  <si>
    <t>VALVULA DE PURGA</t>
  </si>
  <si>
    <t>05.01.01.01.05.03.01</t>
  </si>
  <si>
    <t>05.01.01.01.05.03.02</t>
  </si>
  <si>
    <t>05.01.01.01.05.03.03</t>
  </si>
  <si>
    <t>Suministro instalación hidráulica para válvula de purga DN 100 en línea DN 110</t>
  </si>
  <si>
    <t>05.01.01.01.05.03.04</t>
  </si>
  <si>
    <t>Suministro instalación hidráulica para válvula de purga DN 100 en línea DN 160</t>
  </si>
  <si>
    <t>05.01.01.01.05.03.05</t>
  </si>
  <si>
    <t>05.01.01.01.05.04</t>
  </si>
  <si>
    <t>GRIFO CONTRA INCENDIO</t>
  </si>
  <si>
    <t>05.01.01.01.05.04.01</t>
  </si>
  <si>
    <t>Suministro de grifo C/Iincendio Ho. díctil 2 bocas tipo poste cuerpo seco NTP 350.102:2001</t>
  </si>
  <si>
    <t>05.01.01.01.05.04.02</t>
  </si>
  <si>
    <t>Instalación de grifo contra incendio tipo poste de 2 bocas incl. Anclaje en lineas de 110</t>
  </si>
  <si>
    <t>05.01.01.01.05.04.03</t>
  </si>
  <si>
    <t>Instalación de grifo contra incendio tipo poste de 2 bocas incl. Anclaje en lineas de 160</t>
  </si>
  <si>
    <t>05.01.01.01.06</t>
  </si>
  <si>
    <t>EMPALMES</t>
  </si>
  <si>
    <t>05.01.01.01.06.01</t>
  </si>
  <si>
    <t>EMPALME GRUPO 1</t>
  </si>
  <si>
    <t>05.01.01.01.06.01.01</t>
  </si>
  <si>
    <t>Empalme N° 01</t>
  </si>
  <si>
    <t>05.01.01.01.06.01.02</t>
  </si>
  <si>
    <t>Empalme N° 02</t>
  </si>
  <si>
    <t>05.01.01.01.06.01.03</t>
  </si>
  <si>
    <t>Empalme N° 03</t>
  </si>
  <si>
    <t>05.01.01.01.06.01.04</t>
  </si>
  <si>
    <t>Empalme N° 20</t>
  </si>
  <si>
    <t>05.01.01.01.06.01.05</t>
  </si>
  <si>
    <t>Empalme N° 05</t>
  </si>
  <si>
    <t>05.01.01.01.06.01.06</t>
  </si>
  <si>
    <t>Empalme N° 06</t>
  </si>
  <si>
    <t>05.01.01.01.06.01.07</t>
  </si>
  <si>
    <t>Empalme N° 07</t>
  </si>
  <si>
    <t>05.01.01.01.06.01.08</t>
  </si>
  <si>
    <t>Empalme N° 08</t>
  </si>
  <si>
    <t>05.01.01.01.06.01.09</t>
  </si>
  <si>
    <t>Empalme N° 09</t>
  </si>
  <si>
    <t>05.01.01.01.06.01.10</t>
  </si>
  <si>
    <t>Empalme N° 10</t>
  </si>
  <si>
    <t>05.01.01.01.06.01.11</t>
  </si>
  <si>
    <t>Empalme N° 11</t>
  </si>
  <si>
    <t>05.01.01.01.06.01.12</t>
  </si>
  <si>
    <t>Empalme N° 12</t>
  </si>
  <si>
    <t>05.01.01.01.06.01.13</t>
  </si>
  <si>
    <t>Empalme N° 13</t>
  </si>
  <si>
    <t>05.01.01.01.06.01.14</t>
  </si>
  <si>
    <t>Empalme N° 14</t>
  </si>
  <si>
    <t>05.01.01.01.06.01.15</t>
  </si>
  <si>
    <t>Empalme N° 15</t>
  </si>
  <si>
    <t>05.01.01.01.06.01.16</t>
  </si>
  <si>
    <t>Empalme N° 16</t>
  </si>
  <si>
    <t>05.01.01.01.06.01.17</t>
  </si>
  <si>
    <t>Empalme N° 17</t>
  </si>
  <si>
    <t>05.01.01.01.06.01.18</t>
  </si>
  <si>
    <t>Empalme N° 18</t>
  </si>
  <si>
    <t>05.01.01.01.06.01.19</t>
  </si>
  <si>
    <t>Empalme N° 19</t>
  </si>
  <si>
    <t>05.01.01.01.06.01.20</t>
  </si>
  <si>
    <t>05.01.01.01.06.01.21</t>
  </si>
  <si>
    <t>Empalme N° 21</t>
  </si>
  <si>
    <t>05.01.01.01.06.01.22</t>
  </si>
  <si>
    <t>Empalme N° 22</t>
  </si>
  <si>
    <t>05.01.01.01.06.01.23</t>
  </si>
  <si>
    <t>Empalme N° 23</t>
  </si>
  <si>
    <t>05.01.01.01.06.01.24</t>
  </si>
  <si>
    <t>Empalme N° 24</t>
  </si>
  <si>
    <t>05.01.01.01.06.01.25</t>
  </si>
  <si>
    <t>Empalme N° 25</t>
  </si>
  <si>
    <t>05.01.01.01.06.01.26</t>
  </si>
  <si>
    <t>Empalme N° 26</t>
  </si>
  <si>
    <t>05.01.01.01.06.01.27</t>
  </si>
  <si>
    <t>Empalme N° 27</t>
  </si>
  <si>
    <t>05.01.01.01.06.01.28</t>
  </si>
  <si>
    <t>Empalme N° 28</t>
  </si>
  <si>
    <t>05.01.01.01.06.01.29</t>
  </si>
  <si>
    <t>Empalme N° 29</t>
  </si>
  <si>
    <t>05.01.01.01.06.01.30</t>
  </si>
  <si>
    <t>Empalme N° 30</t>
  </si>
  <si>
    <t>05.01.01.01.06.01.31</t>
  </si>
  <si>
    <t>Empalme N° 31</t>
  </si>
  <si>
    <t>05.01.01.01.06.01.32</t>
  </si>
  <si>
    <t>Empalme N° 32</t>
  </si>
  <si>
    <t>05.01.01.01.06.01.33</t>
  </si>
  <si>
    <t>Empalme N° 33</t>
  </si>
  <si>
    <t>05.01.01.01.06.01.34</t>
  </si>
  <si>
    <t>Empalme N° 34</t>
  </si>
  <si>
    <t>05.01.01.01.06.01.35</t>
  </si>
  <si>
    <t>Empalme N° 35</t>
  </si>
  <si>
    <t>05.01.01.01.06.01.36</t>
  </si>
  <si>
    <t>Empalme N° 36</t>
  </si>
  <si>
    <t>05.01.01.01.06.01.37</t>
  </si>
  <si>
    <t>Empalme N° 37</t>
  </si>
  <si>
    <t>05.01.01.01.06.01.38</t>
  </si>
  <si>
    <t>Empalme N° 38</t>
  </si>
  <si>
    <t>05.01.01.01.06.01.39</t>
  </si>
  <si>
    <t>Empalme N° 39</t>
  </si>
  <si>
    <t>05.01.01.01.06.01.40</t>
  </si>
  <si>
    <t>Empalme N° 40</t>
  </si>
  <si>
    <t>05.01.01.01.06.01.41</t>
  </si>
  <si>
    <t>Empalme N° 41</t>
  </si>
  <si>
    <t>05.01.01.01.06.01.42</t>
  </si>
  <si>
    <t>Empalme N° 42</t>
  </si>
  <si>
    <t>05.01.01.01.06.01.43</t>
  </si>
  <si>
    <t>Empalme N° 43</t>
  </si>
  <si>
    <t>05.01.01.01.06.01.44</t>
  </si>
  <si>
    <t>Empalme N° 44</t>
  </si>
  <si>
    <t>05.01.01.01.06.01.45</t>
  </si>
  <si>
    <t>Empalme N° 45</t>
  </si>
  <si>
    <t>05.01.01.01.06.01.46</t>
  </si>
  <si>
    <t>Empalme N° 46</t>
  </si>
  <si>
    <t>05.01.01.01.06.01.47</t>
  </si>
  <si>
    <t>Empalme N° 47</t>
  </si>
  <si>
    <t>05.01.01.01.06.01.48</t>
  </si>
  <si>
    <t>Empalme N° 48</t>
  </si>
  <si>
    <t>05.01.01.01.06.01.49</t>
  </si>
  <si>
    <t>Empalme N° 49</t>
  </si>
  <si>
    <t>05.01.01.01.06.01.50</t>
  </si>
  <si>
    <t>Empalme N° 50</t>
  </si>
  <si>
    <t>05.01.01.01.06.01.51</t>
  </si>
  <si>
    <t>Empalme N° 51</t>
  </si>
  <si>
    <t>05.01.01.01.06.01.52</t>
  </si>
  <si>
    <t>Empalme N° 52</t>
  </si>
  <si>
    <t>05.01.01.01.06.01.53</t>
  </si>
  <si>
    <t>Empalme N° 53</t>
  </si>
  <si>
    <t>05.01.01.01.06.01.54</t>
  </si>
  <si>
    <t>Empalme N° 54</t>
  </si>
  <si>
    <t>05.01.01.01.06.01.55</t>
  </si>
  <si>
    <t>Empalme N° 55</t>
  </si>
  <si>
    <t>05.01.01.01.06.01.56</t>
  </si>
  <si>
    <t>Empalme N° 56</t>
  </si>
  <si>
    <t>05.01.01.01.06.01.57</t>
  </si>
  <si>
    <t>Empalme N° 57</t>
  </si>
  <si>
    <t>05.01.01.01.06.01.58</t>
  </si>
  <si>
    <t>Empalme N° 58</t>
  </si>
  <si>
    <t>05.01.01.01.06.01.59</t>
  </si>
  <si>
    <t>Empalme N° 59</t>
  </si>
  <si>
    <t>05.01.01.01.06.01.60</t>
  </si>
  <si>
    <t>Empalme N° 60</t>
  </si>
  <si>
    <t>05.01.01.01.06.01.61</t>
  </si>
  <si>
    <t>Empalme N° 61</t>
  </si>
  <si>
    <t>05.01.01.01.06.01.62</t>
  </si>
  <si>
    <t>Empalme N° 62</t>
  </si>
  <si>
    <t>05.01.01.01.06.01.63</t>
  </si>
  <si>
    <t>Empalme N° 63</t>
  </si>
  <si>
    <t>05.01.01.01.06.01.64</t>
  </si>
  <si>
    <t>Empalme N° 64</t>
  </si>
  <si>
    <t>05.01.01.01.06.01.65</t>
  </si>
  <si>
    <t>Empalme N° 65</t>
  </si>
  <si>
    <t>05.01.01.01.06.01.66</t>
  </si>
  <si>
    <t>Empalme N° 66</t>
  </si>
  <si>
    <t>05.01.01.01.06.01.67</t>
  </si>
  <si>
    <t>Empalme N° 67</t>
  </si>
  <si>
    <t>05.01.01.01.06.01.68</t>
  </si>
  <si>
    <t>Empalme N° 68</t>
  </si>
  <si>
    <t>05.01.01.01.06.01.69</t>
  </si>
  <si>
    <t>Empalme N° 69</t>
  </si>
  <si>
    <t>05.01.01.01.06.01.70</t>
  </si>
  <si>
    <t>Empalme N° 70</t>
  </si>
  <si>
    <t>05.01.01.01.06.01.71</t>
  </si>
  <si>
    <t>Empalme N° 71</t>
  </si>
  <si>
    <t>05.01.01.01.06.01.72</t>
  </si>
  <si>
    <t>Empalme N° 72</t>
  </si>
  <si>
    <t>05.01.01.01.06.01.73</t>
  </si>
  <si>
    <t>Empalme N° 73</t>
  </si>
  <si>
    <t>05.01.01.01.06.01.74</t>
  </si>
  <si>
    <t>Empalme N° 74</t>
  </si>
  <si>
    <t>05.01.01.01.06.01.75</t>
  </si>
  <si>
    <t>Empalme N° 75</t>
  </si>
  <si>
    <t>05.01.01.01.06.01.76</t>
  </si>
  <si>
    <t>Empalme N° 76</t>
  </si>
  <si>
    <t>05.01.01.01.06.01.77</t>
  </si>
  <si>
    <t>Empalme N° 77</t>
  </si>
  <si>
    <t>05.01.01.01.06.01.78</t>
  </si>
  <si>
    <t>Empalme N° 78</t>
  </si>
  <si>
    <t>05.01.01.01.06.01.79</t>
  </si>
  <si>
    <t>Empalme N° 79</t>
  </si>
  <si>
    <t>05.01.01.01.06.01.80</t>
  </si>
  <si>
    <t>Empalme N° 80</t>
  </si>
  <si>
    <t>05.01.01.01.06.01.81</t>
  </si>
  <si>
    <t>Empalme N° 81</t>
  </si>
  <si>
    <t>05.01.01.01.06.01.82</t>
  </si>
  <si>
    <t>Empalme N° 82</t>
  </si>
  <si>
    <t>05.01.01.01.06.01.83</t>
  </si>
  <si>
    <t>Empalme N° 83</t>
  </si>
  <si>
    <t>05.01.01.01.06.01.84</t>
  </si>
  <si>
    <t>Empalme N° 84</t>
  </si>
  <si>
    <t>05.01.01.01.06.01.85</t>
  </si>
  <si>
    <t>Empalme N° 85</t>
  </si>
  <si>
    <t>05.01.01.01.06.01.86</t>
  </si>
  <si>
    <t>Empalme N° 86</t>
  </si>
  <si>
    <t>05.01.01.01.06.01.87</t>
  </si>
  <si>
    <t>Empalme N° 87</t>
  </si>
  <si>
    <t>05.01.01.01.06.01.88</t>
  </si>
  <si>
    <t>Empalme N° 88</t>
  </si>
  <si>
    <t>05.01.01.01.06.01.89</t>
  </si>
  <si>
    <t>Empalme N° 89</t>
  </si>
  <si>
    <t>05.01.01.01.06.01.90</t>
  </si>
  <si>
    <t>Empalme N° 90</t>
  </si>
  <si>
    <t>05.01.01.01.06.01.91</t>
  </si>
  <si>
    <t>Empalme N° 91</t>
  </si>
  <si>
    <t>05.01.01.01.06.01.92</t>
  </si>
  <si>
    <t>Empalme N° 92</t>
  </si>
  <si>
    <t>05.01.01.01.06.01.93</t>
  </si>
  <si>
    <t>Empalme N° 93</t>
  </si>
  <si>
    <t>05.01.01.01.06.01.94</t>
  </si>
  <si>
    <t>Empalme N° 94</t>
  </si>
  <si>
    <t>05.01.01.01.06.01.95</t>
  </si>
  <si>
    <t>Empalme N° 95</t>
  </si>
  <si>
    <t>05.01.01.01.06.01.96</t>
  </si>
  <si>
    <t>Empalme N° 96</t>
  </si>
  <si>
    <t>05.01.01.01.06.01.97</t>
  </si>
  <si>
    <t>Empalme N° 97</t>
  </si>
  <si>
    <t>05.01.01.01.06.01.98</t>
  </si>
  <si>
    <t>Empalme N° 98</t>
  </si>
  <si>
    <t>05.01.01.01.06.01.99</t>
  </si>
  <si>
    <t>Empalme N° 99</t>
  </si>
  <si>
    <t>05.01.01.01.06.02</t>
  </si>
  <si>
    <t>EMPALME GRUPO 2</t>
  </si>
  <si>
    <t>05.01.01.01.06.02.01</t>
  </si>
  <si>
    <t>Empalme N° 100</t>
  </si>
  <si>
    <t>05.01.01.01.06.02.02</t>
  </si>
  <si>
    <t>Empalme N° 101</t>
  </si>
  <si>
    <t>05.01.01.01.06.02.03</t>
  </si>
  <si>
    <t>Empalme N° 102</t>
  </si>
  <si>
    <t>05.01.01.01.06.02.04</t>
  </si>
  <si>
    <t>Empalme N° 103</t>
  </si>
  <si>
    <t>05.01.01.01.06.02.05</t>
  </si>
  <si>
    <t>Empalme N° 104</t>
  </si>
  <si>
    <t>05.01.01.01.06.02.06</t>
  </si>
  <si>
    <t>Empalme N° 105</t>
  </si>
  <si>
    <t>05.01.01.01.06.02.07</t>
  </si>
  <si>
    <t>Empalme N° 106</t>
  </si>
  <si>
    <t>05.01.01.01.06.02.08</t>
  </si>
  <si>
    <t>Empalme N° 107</t>
  </si>
  <si>
    <t>05.01.01.01.06.02.09</t>
  </si>
  <si>
    <t>Empalme N° 108</t>
  </si>
  <si>
    <t>05.01.01.01.06.02.10</t>
  </si>
  <si>
    <t>Empalme N° 109</t>
  </si>
  <si>
    <t>05.01.01.01.06.02.11</t>
  </si>
  <si>
    <t>Empalme N° 110</t>
  </si>
  <si>
    <t>05.01.01.01.06.02.12</t>
  </si>
  <si>
    <t>Empalme N° 111</t>
  </si>
  <si>
    <t>05.01.01.01.06.02.13</t>
  </si>
  <si>
    <t>Empalme N° 112</t>
  </si>
  <si>
    <t>05.01.01.01.06.02.14</t>
  </si>
  <si>
    <t>Empalme N° 113</t>
  </si>
  <si>
    <t>05.01.01.01.06.02.15</t>
  </si>
  <si>
    <t>Empalme N° 114</t>
  </si>
  <si>
    <t>05.01.01.01.06.02.16</t>
  </si>
  <si>
    <t>Empalme N° 115</t>
  </si>
  <si>
    <t>05.01.01.01.06.02.17</t>
  </si>
  <si>
    <t>Empalme N° 116</t>
  </si>
  <si>
    <t>05.01.01.01.06.02.18</t>
  </si>
  <si>
    <t>Empalme N° 117</t>
  </si>
  <si>
    <t>05.01.01.01.06.02.19</t>
  </si>
  <si>
    <t>Empalme N° 118</t>
  </si>
  <si>
    <t>05.01.01.01.06.02.20</t>
  </si>
  <si>
    <t>Empalme N° 119</t>
  </si>
  <si>
    <t>05.01.01.01.06.02.21</t>
  </si>
  <si>
    <t>Empalme N° 120</t>
  </si>
  <si>
    <t>05.01.01.01.06.02.22</t>
  </si>
  <si>
    <t>Empalme N° 121</t>
  </si>
  <si>
    <t>05.01.01.01.06.02.23</t>
  </si>
  <si>
    <t>Empalme N° 122</t>
  </si>
  <si>
    <t>05.01.01.01.06.02.24</t>
  </si>
  <si>
    <t>Empalme N° 123</t>
  </si>
  <si>
    <t>05.01.01.01.06.02.25</t>
  </si>
  <si>
    <t>Empalme N° 124</t>
  </si>
  <si>
    <t>05.01.01.01.06.02.26</t>
  </si>
  <si>
    <t>Empalme N° 125</t>
  </si>
  <si>
    <t>05.01.01.01.06.02.27</t>
  </si>
  <si>
    <t>Empalme N° 126</t>
  </si>
  <si>
    <t>05.01.01.01.06.02.28</t>
  </si>
  <si>
    <t>Empalme N° 127</t>
  </si>
  <si>
    <t>05.01.01.01.06.02.29</t>
  </si>
  <si>
    <t>Empalme N° 128</t>
  </si>
  <si>
    <t>05.01.01.01.06.02.30</t>
  </si>
  <si>
    <t>Empalme N° 129</t>
  </si>
  <si>
    <t>05.01.01.01.06.02.31</t>
  </si>
  <si>
    <t>Empalme N° 130</t>
  </si>
  <si>
    <t>05.01.01.01.06.02.32</t>
  </si>
  <si>
    <t>Empalme N° 131</t>
  </si>
  <si>
    <t>05.01.01.01.06.02.33</t>
  </si>
  <si>
    <t>Empalme N° 132</t>
  </si>
  <si>
    <t>05.01.01.01.07</t>
  </si>
  <si>
    <t>CORTES</t>
  </si>
  <si>
    <t>05.01.01.01.07.01</t>
  </si>
  <si>
    <t>Corte N° 01</t>
  </si>
  <si>
    <t>05.01.01.01.07.02</t>
  </si>
  <si>
    <t>Corte N° 02</t>
  </si>
  <si>
    <t>05.01.01.01.07.03</t>
  </si>
  <si>
    <t>Corte N° 03</t>
  </si>
  <si>
    <t>05.01.01.01.07.04</t>
  </si>
  <si>
    <t>Corte N° 04</t>
  </si>
  <si>
    <t>05.01.01.01.08</t>
  </si>
  <si>
    <t>REPOSICION DE PAVIMENTOS</t>
  </si>
  <si>
    <t>05.01.01.01.08.01</t>
  </si>
  <si>
    <t>05.01.01.01.09</t>
  </si>
  <si>
    <t>05.01.01.01.09.01</t>
  </si>
  <si>
    <t>05.01.01.01.09.02</t>
  </si>
  <si>
    <t>Prueba hidráulica de tubería agua potable (incl. desinfección)  DN   80</t>
  </si>
  <si>
    <t>05.01.01.01.09.03</t>
  </si>
  <si>
    <t>Prueba hidráulica de tubería agua potable (incl. desinfección)  DN  110</t>
  </si>
  <si>
    <t>05.01.01.01.09.04</t>
  </si>
  <si>
    <t>Prueba hidráulica de tubería agua potable (incl. desinfección) DN 150</t>
  </si>
  <si>
    <t>05.01.01.01.09.05</t>
  </si>
  <si>
    <t>05.01.01.01.09.06</t>
  </si>
  <si>
    <t>05.01.01.01.10</t>
  </si>
  <si>
    <t>05.01.01.01.10.01</t>
  </si>
  <si>
    <t>Interferencias de telefonia (movistar)</t>
  </si>
  <si>
    <t>05.01.01.02</t>
  </si>
  <si>
    <t>REDES SECUNDARIAS MEJORADAS</t>
  </si>
  <si>
    <t>05.01.01.02.01</t>
  </si>
  <si>
    <t>05.01.01.02.01.01</t>
  </si>
  <si>
    <t>05.01.01.02.01.01.01</t>
  </si>
  <si>
    <t>05.01.01.02.01.01.02</t>
  </si>
  <si>
    <t>05.01.01.02.01.01.03</t>
  </si>
  <si>
    <t>05.01.01.02.01.01.04</t>
  </si>
  <si>
    <t>05.01.01.02.01.01.05</t>
  </si>
  <si>
    <t>05.01.01.02.01.02</t>
  </si>
  <si>
    <t>05.01.01.02.01.02.01</t>
  </si>
  <si>
    <t>05.01.01.02.01.02.02</t>
  </si>
  <si>
    <t>05.01.01.02.01.02.03</t>
  </si>
  <si>
    <t>05.01.02</t>
  </si>
  <si>
    <t>REDES SECUNDARIAS AREA DE INFLUENCIA RP2</t>
  </si>
  <si>
    <t>05.01.02.01</t>
  </si>
  <si>
    <t>05.01.02.01.01</t>
  </si>
  <si>
    <t>05.01.02.01.01.01</t>
  </si>
  <si>
    <t>05.01.02.01.01.02</t>
  </si>
  <si>
    <t>05.01.02.01.01.03</t>
  </si>
  <si>
    <t>05.01.02.01.01.04</t>
  </si>
  <si>
    <t>05.01.02.01.01.05</t>
  </si>
  <si>
    <t>05.01.02.01.01.06</t>
  </si>
  <si>
    <t>05.01.02.01.01.07</t>
  </si>
  <si>
    <t>05.01.02.01.02</t>
  </si>
  <si>
    <t>05.01.02.01.02.01</t>
  </si>
  <si>
    <t>05.01.02.01.02.02</t>
  </si>
  <si>
    <t>05.01.02.01.02.03</t>
  </si>
  <si>
    <t>05.01.02.01.02.04</t>
  </si>
  <si>
    <t>Excav. zanja (maq) p/tub. terr-normal  DN   300 -   350  de 1,01 m a 1,25 m prof.</t>
  </si>
  <si>
    <t>05.01.02.01.02.05</t>
  </si>
  <si>
    <t>05.01.02.01.02.06</t>
  </si>
  <si>
    <t>05.01.02.01.02.07</t>
  </si>
  <si>
    <t>05.01.02.01.02.08</t>
  </si>
  <si>
    <t>05.01.02.01.02.09</t>
  </si>
  <si>
    <t>05.01.02.01.02.10</t>
  </si>
  <si>
    <t>05.01.02.01.02.11</t>
  </si>
  <si>
    <t>05.01.02.01.02.12</t>
  </si>
  <si>
    <t>Relleno comp.zanja(pulso) p/tub t-normal DN 300 - 350 de 1,01 m a 1,25 m prof.</t>
  </si>
  <si>
    <t>05.01.02.01.02.13</t>
  </si>
  <si>
    <t>05.01.02.01.02.14</t>
  </si>
  <si>
    <t>05.01.02.01.02.15</t>
  </si>
  <si>
    <t>05.01.02.01.02.16</t>
  </si>
  <si>
    <t>05.01.02.01.03</t>
  </si>
  <si>
    <t>05.01.02.01.03.01</t>
  </si>
  <si>
    <t>05.01.02.01.03.02</t>
  </si>
  <si>
    <t>05.01.02.01.03.03</t>
  </si>
  <si>
    <t>05.01.02.01.03.04</t>
  </si>
  <si>
    <t>05.01.02.01.03.05</t>
  </si>
  <si>
    <t>05.01.02.01.03.06</t>
  </si>
  <si>
    <t>05.01.02.01.03.07</t>
  </si>
  <si>
    <t>05.01.02.01.03.08</t>
  </si>
  <si>
    <t>05.01.02.01.03.09</t>
  </si>
  <si>
    <t>05.01.02.01.03.10</t>
  </si>
  <si>
    <t>Suministro de tapon PVC-U NTP-ISO 1452:2011 DN 200</t>
  </si>
  <si>
    <t>05.01.02.01.03.11</t>
  </si>
  <si>
    <t>05.01.02.01.03.12</t>
  </si>
  <si>
    <t>05.01.02.01.03.13</t>
  </si>
  <si>
    <t>05.01.02.01.03.14</t>
  </si>
  <si>
    <t>05.01.02.01.03.15</t>
  </si>
  <si>
    <t>05.01.02.01.03.16</t>
  </si>
  <si>
    <t>05.01.02.01.03.17</t>
  </si>
  <si>
    <t>05.01.02.01.03.18</t>
  </si>
  <si>
    <t>05.01.02.01.03.19</t>
  </si>
  <si>
    <t>05.01.02.01.03.20</t>
  </si>
  <si>
    <t>05.01.02.01.03.21</t>
  </si>
  <si>
    <t>05.01.02.01.03.22</t>
  </si>
  <si>
    <t>05.01.02.01.03.23</t>
  </si>
  <si>
    <t>Suministro de codo 45° PVC-U NTP-ISO 1452:2011 DN 200 mm</t>
  </si>
  <si>
    <t>05.01.02.01.03.24</t>
  </si>
  <si>
    <t>05.01.02.01.03.25</t>
  </si>
  <si>
    <t>Suministro de codo 45° PVC-U NTP-ISO 1452:2011 DN 250 mm</t>
  </si>
  <si>
    <t>05.01.02.01.03.26</t>
  </si>
  <si>
    <t>05.01.02.01.03.27</t>
  </si>
  <si>
    <t>Suministro de reducción PVC-U NTP-ISO 1452:2011 DN 160 X 90mm</t>
  </si>
  <si>
    <t>05.01.02.01.03.28</t>
  </si>
  <si>
    <t>05.01.02.01.03.29</t>
  </si>
  <si>
    <t>05.01.02.01.03.30</t>
  </si>
  <si>
    <t>05.01.02.01.03.31</t>
  </si>
  <si>
    <t>05.01.02.01.03.32</t>
  </si>
  <si>
    <t>Suministro de reducción PVC-U NTP-ISO 1452:2011 DN 315 X 250mm</t>
  </si>
  <si>
    <t>05.01.02.01.03.33</t>
  </si>
  <si>
    <t>05.01.02.01.03.34</t>
  </si>
  <si>
    <t>05.01.02.01.03.35</t>
  </si>
  <si>
    <t>05.01.02.01.03.36</t>
  </si>
  <si>
    <t>05.01.02.01.03.37</t>
  </si>
  <si>
    <t>05.01.02.01.03.38</t>
  </si>
  <si>
    <t>05.01.02.01.03.39</t>
  </si>
  <si>
    <t>Suministro de tee PVC-U NTP-ISO 1452:2011 DN 200 X 110mm</t>
  </si>
  <si>
    <t>05.01.02.01.03.40</t>
  </si>
  <si>
    <t>05.01.02.01.03.41</t>
  </si>
  <si>
    <t>Suministro de tee PVC-U NTP-ISO 1452:2011 DN 250 X 160mm</t>
  </si>
  <si>
    <t>05.01.02.01.03.42</t>
  </si>
  <si>
    <t>05.01.02.01.04</t>
  </si>
  <si>
    <t>05.01.02.01.04.01</t>
  </si>
  <si>
    <t>05.01.02.01.04.02</t>
  </si>
  <si>
    <t>05.01.02.01.04.03</t>
  </si>
  <si>
    <t>05.01.02.01.04.04</t>
  </si>
  <si>
    <t>05.01.02.01.04.05</t>
  </si>
  <si>
    <t>05.01.02.01.04.06</t>
  </si>
  <si>
    <t>Instalación de tuberia PVC p/agua potab. DN 300 incluye prueba hidráulica</t>
  </si>
  <si>
    <t>05.01.02.01.04.07</t>
  </si>
  <si>
    <t>05.01.02.01.04.08</t>
  </si>
  <si>
    <t>05.01.02.01.04.09</t>
  </si>
  <si>
    <t>05.01.02.01.04.10</t>
  </si>
  <si>
    <t>05.01.02.01.05</t>
  </si>
  <si>
    <t>05.01.02.01.05.01</t>
  </si>
  <si>
    <t>05.01.02.01.05.01.01</t>
  </si>
  <si>
    <t>05.01.02.01.05.01.02</t>
  </si>
  <si>
    <t>05.01.02.01.05.01.03</t>
  </si>
  <si>
    <t>05.01.02.01.05.01.04</t>
  </si>
  <si>
    <t>05.01.02.01.05.01.05</t>
  </si>
  <si>
    <t>Válvula de compuerta campana-campana HD NTP-ISO 4435 PN16 DN 250 mm C/ vastago fijo</t>
  </si>
  <si>
    <t>05.01.02.01.05.01.06</t>
  </si>
  <si>
    <t>05.01.02.01.05.01.07</t>
  </si>
  <si>
    <t>05.01.02.01.05.01.08</t>
  </si>
  <si>
    <t>05.01.02.01.05.02</t>
  </si>
  <si>
    <t>05.01.02.01.05.02.01</t>
  </si>
  <si>
    <t>05.01.02.01.05.02.02</t>
  </si>
  <si>
    <t>05.01.02.01.05.02.03</t>
  </si>
  <si>
    <t>05.01.02.01.05.02.04</t>
  </si>
  <si>
    <t>05.01.02.01.05.02.05</t>
  </si>
  <si>
    <t>Suministro instalación hidráulica para válvula de aire DN 50 en línea DN 160</t>
  </si>
  <si>
    <t>05.01.02.01.05.02.06</t>
  </si>
  <si>
    <t>05.01.02.01.05.03</t>
  </si>
  <si>
    <t>05.01.02.01.05.03.01</t>
  </si>
  <si>
    <t>05.01.02.01.05.03.02</t>
  </si>
  <si>
    <t>Camara tipo I p/ valvula de purga de en terr-normal DE 2,01 m a 3,00 m prof</t>
  </si>
  <si>
    <t>05.01.02.01.05.03.03</t>
  </si>
  <si>
    <t>05.01.02.01.05.03.04</t>
  </si>
  <si>
    <t>05.01.02.01.05.03.05</t>
  </si>
  <si>
    <t>05.01.02.01.05.04</t>
  </si>
  <si>
    <t>05.01.02.01.05.04.01</t>
  </si>
  <si>
    <t>05.01.02.01.05.04.02</t>
  </si>
  <si>
    <t xml:space="preserve"> Instalación de grifo contra incendio tipo poste de 2 bocas incl. Anclaje en lineas de 110</t>
  </si>
  <si>
    <t>05.01.02.01.05.04.03</t>
  </si>
  <si>
    <t>05.01.02.01.05.04.04</t>
  </si>
  <si>
    <t>Instalación de grifo contra incendio tipo poste de 2 bocas incl. Anclaje en lineas de 200</t>
  </si>
  <si>
    <t>05.01.02.01.06</t>
  </si>
  <si>
    <t>05.01.02.01.06.01</t>
  </si>
  <si>
    <t>05.01.02.01.06.02</t>
  </si>
  <si>
    <t>05.01.02.01.06.03</t>
  </si>
  <si>
    <t>05.01.02.01.06.04</t>
  </si>
  <si>
    <t>Empalme N° 04</t>
  </si>
  <si>
    <t>05.01.02.01.06.05</t>
  </si>
  <si>
    <t>05.01.02.01.06.06</t>
  </si>
  <si>
    <t>05.01.02.01.06.07</t>
  </si>
  <si>
    <t>05.01.02.01.06.08</t>
  </si>
  <si>
    <t>05.01.02.01.06.09</t>
  </si>
  <si>
    <t>05.01.02.01.06.10</t>
  </si>
  <si>
    <t>05.01.02.01.06.11</t>
  </si>
  <si>
    <t>05.01.02.01.06.12</t>
  </si>
  <si>
    <t>05.01.02.01.07</t>
  </si>
  <si>
    <t>05.01.02.01.07.01</t>
  </si>
  <si>
    <t>05.01.02.01.07.02</t>
  </si>
  <si>
    <t>05.01.02.01.07.03</t>
  </si>
  <si>
    <t>05.01.02.01.07.04</t>
  </si>
  <si>
    <t>05.01.02.01.07.05</t>
  </si>
  <si>
    <t>Corte N° 05</t>
  </si>
  <si>
    <t>05.01.02.01.08</t>
  </si>
  <si>
    <t>05.01.02.01.08.01</t>
  </si>
  <si>
    <t>Corte+rotura, ED y reposic. de pavimento flexible asfalto caliente de  e= 2"</t>
  </si>
  <si>
    <t>05.01.02.01.09</t>
  </si>
  <si>
    <t>05.01.02.01.09.01</t>
  </si>
  <si>
    <t>05.01.02.01.09.02</t>
  </si>
  <si>
    <t>05.01.02.01.09.03</t>
  </si>
  <si>
    <t>05.01.02.01.09.04</t>
  </si>
  <si>
    <t>05.01.02.01.09.05</t>
  </si>
  <si>
    <t>05.01.02.01.09.06</t>
  </si>
  <si>
    <t>05.01.02.01.09.07</t>
  </si>
  <si>
    <t>05.01.02.02</t>
  </si>
  <si>
    <t>05.01.02.02.01</t>
  </si>
  <si>
    <t>05.01.02.02.01.01</t>
  </si>
  <si>
    <t>05.01.02.02.01.01.01</t>
  </si>
  <si>
    <t>05.01.02.02.01.01.02</t>
  </si>
  <si>
    <t>05.01.02.02.01.01.03</t>
  </si>
  <si>
    <t>05.01.02.02.01.01.04</t>
  </si>
  <si>
    <t>05.01.02.02.01.01.05</t>
  </si>
  <si>
    <t>05.01.03</t>
  </si>
  <si>
    <t>REDES SECUNDARIAS AREA DE INFLUENCIA RP4</t>
  </si>
  <si>
    <t>05.01.03.01</t>
  </si>
  <si>
    <t>05.01.03.01.01</t>
  </si>
  <si>
    <t>05.01.03.01.01.01</t>
  </si>
  <si>
    <t>05.01.03.01.01.02</t>
  </si>
  <si>
    <t>05.01.03.01.01.03</t>
  </si>
  <si>
    <t>05.01.03.01.01.04</t>
  </si>
  <si>
    <t>05.01.03.01.01.05</t>
  </si>
  <si>
    <t>05.01.03.01.01.06</t>
  </si>
  <si>
    <t>05.01.03.01.01.07</t>
  </si>
  <si>
    <t>05.01.03.01.02</t>
  </si>
  <si>
    <t>05.01.03.01.02.01</t>
  </si>
  <si>
    <t>05.01.03.01.02.02</t>
  </si>
  <si>
    <t>05.01.03.01.02.03</t>
  </si>
  <si>
    <t>05.01.03.01.02.04</t>
  </si>
  <si>
    <t>05.01.03.01.02.05</t>
  </si>
  <si>
    <t>05.01.03.01.02.06</t>
  </si>
  <si>
    <t>05.01.03.01.02.07</t>
  </si>
  <si>
    <t>05.01.03.01.02.08</t>
  </si>
  <si>
    <t>05.01.03.01.02.09</t>
  </si>
  <si>
    <t>05.01.03.01.02.10</t>
  </si>
  <si>
    <t>05.01.03.01.02.11</t>
  </si>
  <si>
    <t>05.01.03.01.02.12</t>
  </si>
  <si>
    <t>05.01.03.01.03</t>
  </si>
  <si>
    <t>05.01.03.01.03.01</t>
  </si>
  <si>
    <t>05.01.03.01.03.02</t>
  </si>
  <si>
    <t>05.01.03.01.03.03</t>
  </si>
  <si>
    <t>05.01.03.01.03.04</t>
  </si>
  <si>
    <t>05.01.03.01.03.05</t>
  </si>
  <si>
    <t>05.01.03.01.03.06</t>
  </si>
  <si>
    <t>05.01.03.01.03.07</t>
  </si>
  <si>
    <t>05.01.03.01.03.08</t>
  </si>
  <si>
    <t>05.01.03.01.03.09</t>
  </si>
  <si>
    <t>05.01.03.01.03.10</t>
  </si>
  <si>
    <t>05.01.03.01.03.11</t>
  </si>
  <si>
    <t>05.01.03.01.03.12</t>
  </si>
  <si>
    <t>05.01.03.01.03.13</t>
  </si>
  <si>
    <t>05.01.03.01.03.14</t>
  </si>
  <si>
    <t>05.01.03.01.03.15</t>
  </si>
  <si>
    <t>05.01.03.01.03.16</t>
  </si>
  <si>
    <t>05.01.03.01.03.17</t>
  </si>
  <si>
    <t>05.01.03.01.03.18</t>
  </si>
  <si>
    <t>05.01.03.01.03.19</t>
  </si>
  <si>
    <t>05.01.03.01.03.20</t>
  </si>
  <si>
    <t>05.01.03.01.03.21</t>
  </si>
  <si>
    <t>05.01.03.01.03.22</t>
  </si>
  <si>
    <t>Suministro de codo 11.25° PVC-U NTP-ISO 1452:2011 DN 200 mm</t>
  </si>
  <si>
    <t>05.01.03.01.03.23</t>
  </si>
  <si>
    <t>05.01.03.01.03.24</t>
  </si>
  <si>
    <t>Suministro de codo 22.5° PVC-U NTP-ISO 1452:2011 DN 250 mm</t>
  </si>
  <si>
    <t>05.01.03.01.03.25</t>
  </si>
  <si>
    <t>05.01.03.01.03.26</t>
  </si>
  <si>
    <t>05.01.03.01.03.27</t>
  </si>
  <si>
    <t>05.01.03.01.03.28</t>
  </si>
  <si>
    <t>05.01.03.01.03.29</t>
  </si>
  <si>
    <t>Suministro de reducción PVC-U NTP-ISO 1452:2011 DN 250 X 110mm</t>
  </si>
  <si>
    <t>05.01.03.01.03.30</t>
  </si>
  <si>
    <t>05.01.03.01.03.31</t>
  </si>
  <si>
    <t>05.01.03.01.03.32</t>
  </si>
  <si>
    <t>05.01.03.01.03.33</t>
  </si>
  <si>
    <t>05.01.03.01.03.34</t>
  </si>
  <si>
    <t>05.01.03.01.03.35</t>
  </si>
  <si>
    <t>05.01.03.01.03.36</t>
  </si>
  <si>
    <t>05.01.03.01.03.37</t>
  </si>
  <si>
    <t>05.01.03.01.03.38</t>
  </si>
  <si>
    <t>Suministro de tee PVC-U NTP-ISO 1452:2011 DN 200 X 90mm</t>
  </si>
  <si>
    <t>05.01.03.01.03.39</t>
  </si>
  <si>
    <t>05.01.03.01.03.40</t>
  </si>
  <si>
    <t>Suministro de tee PVC-U NTP-ISO 1452:2011 DN 250 X 90mm</t>
  </si>
  <si>
    <t>05.01.03.01.03.41</t>
  </si>
  <si>
    <t>Suministro de tee PVC-U NTP-ISO 1452:2011 DN 250 X 110mm</t>
  </si>
  <si>
    <t>05.01.03.01.03.42</t>
  </si>
  <si>
    <t>05.01.03.01.03.43</t>
  </si>
  <si>
    <t>05.01.03.01.04</t>
  </si>
  <si>
    <t>05.01.03.01.04.01</t>
  </si>
  <si>
    <t>05.01.03.01.04.02</t>
  </si>
  <si>
    <t>05.01.03.01.04.03</t>
  </si>
  <si>
    <t>05.01.03.01.04.04</t>
  </si>
  <si>
    <t>05.01.03.01.04.05</t>
  </si>
  <si>
    <t>05.01.03.01.04.06</t>
  </si>
  <si>
    <t>05.01.03.01.04.07</t>
  </si>
  <si>
    <t>05.01.03.01.04.08</t>
  </si>
  <si>
    <t>05.01.03.01.05</t>
  </si>
  <si>
    <t>05.01.03.01.05.01</t>
  </si>
  <si>
    <t>05.01.03.01.05.01.01</t>
  </si>
  <si>
    <t>05.01.03.01.05.01.02</t>
  </si>
  <si>
    <t>05.01.03.01.05.01.03</t>
  </si>
  <si>
    <t>05.01.03.01.05.01.04</t>
  </si>
  <si>
    <t>05.01.03.01.05.01.05</t>
  </si>
  <si>
    <t>05.01.03.01.05.01.06</t>
  </si>
  <si>
    <t>05.01.03.01.05.01.07</t>
  </si>
  <si>
    <t>05.01.03.01.05.01.08</t>
  </si>
  <si>
    <t>05.01.03.01.05.02</t>
  </si>
  <si>
    <t>05.01.03.01.05.02.01</t>
  </si>
  <si>
    <t>05.01.03.01.05.02.02</t>
  </si>
  <si>
    <t>05.01.03.01.05.02.03</t>
  </si>
  <si>
    <t>05.01.03.01.05.02.04</t>
  </si>
  <si>
    <t>05.01.03.01.05.02.05</t>
  </si>
  <si>
    <t>05.01.03.01.05.02.06</t>
  </si>
  <si>
    <t>Suministro instalación hidráulica para válvula de aire DN 50 en línea DN 250</t>
  </si>
  <si>
    <t>05.01.03.01.05.02.07</t>
  </si>
  <si>
    <t>05.01.03.01.05.03</t>
  </si>
  <si>
    <t>05.01.03.01.05.03.01</t>
  </si>
  <si>
    <t>05.01.03.01.05.03.02</t>
  </si>
  <si>
    <t>05.01.03.01.05.03.03</t>
  </si>
  <si>
    <t>05.01.03.01.05.03.04</t>
  </si>
  <si>
    <t>05.01.03.01.05.03.05</t>
  </si>
  <si>
    <t>Suministro instalación hidráulica para válvula de purga DN 150 en línea DN 160</t>
  </si>
  <si>
    <t>05.01.03.01.05.03.06</t>
  </si>
  <si>
    <t>05.01.03.01.05.03.07</t>
  </si>
  <si>
    <t>05.01.03.01.05.04</t>
  </si>
  <si>
    <t>05.01.03.01.05.04.01</t>
  </si>
  <si>
    <t>05.01.03.01.05.04.02</t>
  </si>
  <si>
    <t>05.01.03.01.05.04.03</t>
  </si>
  <si>
    <t>05.01.03.01.06</t>
  </si>
  <si>
    <t>05.01.03.01.06.01</t>
  </si>
  <si>
    <t>05.01.03.01.06.02</t>
  </si>
  <si>
    <t>05.01.03.01.06.03</t>
  </si>
  <si>
    <t>05.01.03.01.06.04</t>
  </si>
  <si>
    <t>05.01.03.01.06.05</t>
  </si>
  <si>
    <t>05.01.03.01.06.06</t>
  </si>
  <si>
    <t>05.01.03.01.06.07</t>
  </si>
  <si>
    <t>05.01.03.01.06.08</t>
  </si>
  <si>
    <t>05.01.03.01.06.09</t>
  </si>
  <si>
    <t>05.01.03.01.06.10</t>
  </si>
  <si>
    <t>05.01.03.01.06.11</t>
  </si>
  <si>
    <t>05.01.03.01.06.12</t>
  </si>
  <si>
    <t>05.01.03.01.06.13</t>
  </si>
  <si>
    <t>05.01.03.01.06.14</t>
  </si>
  <si>
    <t>05.01.03.01.06.15</t>
  </si>
  <si>
    <t>05.01.03.01.06.16</t>
  </si>
  <si>
    <t>05.01.03.01.06.17</t>
  </si>
  <si>
    <t>05.01.03.01.06.18</t>
  </si>
  <si>
    <t>05.01.03.01.06.19</t>
  </si>
  <si>
    <t>05.01.03.01.06.20</t>
  </si>
  <si>
    <t>05.01.03.01.06.21</t>
  </si>
  <si>
    <t>05.01.03.01.06.22</t>
  </si>
  <si>
    <t>05.01.03.01.06.23</t>
  </si>
  <si>
    <t>05.01.03.01.06.24</t>
  </si>
  <si>
    <t>05.01.03.01.06.25</t>
  </si>
  <si>
    <t>05.01.03.01.06.26</t>
  </si>
  <si>
    <t>05.01.03.01.06.27</t>
  </si>
  <si>
    <t>05.01.03.01.06.28</t>
  </si>
  <si>
    <t>05.01.03.01.06.29</t>
  </si>
  <si>
    <t>05.01.03.01.06.30</t>
  </si>
  <si>
    <t>05.01.03.01.06.31</t>
  </si>
  <si>
    <t>05.01.03.01.06.32</t>
  </si>
  <si>
    <t>05.01.03.01.06.33</t>
  </si>
  <si>
    <t>05.01.03.01.06.34</t>
  </si>
  <si>
    <t>05.01.03.01.06.35</t>
  </si>
  <si>
    <t>05.01.03.01.06.36</t>
  </si>
  <si>
    <t>05.01.03.01.06.37</t>
  </si>
  <si>
    <t>05.01.03.01.06.38</t>
  </si>
  <si>
    <t>05.01.03.01.06.39</t>
  </si>
  <si>
    <t>05.01.03.01.06.40</t>
  </si>
  <si>
    <t>05.01.03.01.06.41</t>
  </si>
  <si>
    <t>05.01.03.01.06.42</t>
  </si>
  <si>
    <t>05.01.03.01.06.43</t>
  </si>
  <si>
    <t>05.01.03.01.06.44</t>
  </si>
  <si>
    <t>05.01.03.01.06.45</t>
  </si>
  <si>
    <t>05.01.03.01.06.46</t>
  </si>
  <si>
    <t>05.01.03.01.06.47</t>
  </si>
  <si>
    <t>05.01.03.01.06.48</t>
  </si>
  <si>
    <t>05.01.03.01.06.49</t>
  </si>
  <si>
    <t>05.01.03.01.06.50</t>
  </si>
  <si>
    <t>05.01.03.01.06.51</t>
  </si>
  <si>
    <t>05.01.03.01.06.52</t>
  </si>
  <si>
    <t>05.01.03.01.06.53</t>
  </si>
  <si>
    <t>05.01.03.01.06.54</t>
  </si>
  <si>
    <t>05.01.03.01.06.55</t>
  </si>
  <si>
    <t>05.01.03.01.06.56</t>
  </si>
  <si>
    <t>05.01.03.01.06.57</t>
  </si>
  <si>
    <t>05.01.03.01.06.58</t>
  </si>
  <si>
    <t>05.01.03.01.06.59</t>
  </si>
  <si>
    <t>05.01.03.01.06.60</t>
  </si>
  <si>
    <t>05.01.03.01.06.61</t>
  </si>
  <si>
    <t>05.01.03.01.06.62</t>
  </si>
  <si>
    <t>05.01.03.01.06.63</t>
  </si>
  <si>
    <t>05.01.03.01.06.64</t>
  </si>
  <si>
    <t>05.01.03.01.06.65</t>
  </si>
  <si>
    <t>05.01.03.01.06.66</t>
  </si>
  <si>
    <t>05.01.03.01.06.67</t>
  </si>
  <si>
    <t>05.01.03.01.06.68</t>
  </si>
  <si>
    <t>05.01.03.01.06.69</t>
  </si>
  <si>
    <t>05.01.03.01.06.70</t>
  </si>
  <si>
    <t>05.01.03.01.06.71</t>
  </si>
  <si>
    <t>05.01.03.01.06.72</t>
  </si>
  <si>
    <t>05.01.03.01.06.73</t>
  </si>
  <si>
    <t>05.01.03.01.07</t>
  </si>
  <si>
    <t>05.01.03.01.07.01</t>
  </si>
  <si>
    <t>05.01.03.01.07.02</t>
  </si>
  <si>
    <t>05.01.03.01.07.03</t>
  </si>
  <si>
    <t>05.01.03.01.07.04</t>
  </si>
  <si>
    <t>05.01.03.01.07.05</t>
  </si>
  <si>
    <t>05.01.03.01.07.06</t>
  </si>
  <si>
    <t>Corte N° 06</t>
  </si>
  <si>
    <t>05.01.03.01.07.07</t>
  </si>
  <si>
    <t>Corte N° 07</t>
  </si>
  <si>
    <t>05.01.03.01.07.08</t>
  </si>
  <si>
    <t>Corte N° 08</t>
  </si>
  <si>
    <t>05.01.03.01.07.09</t>
  </si>
  <si>
    <t>Corte N° 09</t>
  </si>
  <si>
    <t>05.01.03.01.07.10</t>
  </si>
  <si>
    <t>Corte N° 10</t>
  </si>
  <si>
    <t>05.01.03.01.07.11</t>
  </si>
  <si>
    <t>Corte N° 11</t>
  </si>
  <si>
    <t>05.01.03.01.07.12</t>
  </si>
  <si>
    <t>Corte N° 12</t>
  </si>
  <si>
    <t>05.01.03.01.07.13</t>
  </si>
  <si>
    <t>Corte N° 13</t>
  </si>
  <si>
    <t>05.01.03.01.07.14</t>
  </si>
  <si>
    <t>Corte N° 14</t>
  </si>
  <si>
    <t>05.01.03.01.07.15</t>
  </si>
  <si>
    <t>Corte N° 15</t>
  </si>
  <si>
    <t>05.01.03.01.07.16</t>
  </si>
  <si>
    <t>Corte N° 16</t>
  </si>
  <si>
    <t>05.01.03.01.07.17</t>
  </si>
  <si>
    <t>Corte N° 17</t>
  </si>
  <si>
    <t>05.01.03.01.07.18</t>
  </si>
  <si>
    <t>Corte N° 18</t>
  </si>
  <si>
    <t>05.01.03.01.07.19</t>
  </si>
  <si>
    <t>Corte N° 19</t>
  </si>
  <si>
    <t>05.01.03.01.07.20</t>
  </si>
  <si>
    <t>Corte N° 20</t>
  </si>
  <si>
    <t>05.01.03.01.07.21</t>
  </si>
  <si>
    <t>Corte N° 21</t>
  </si>
  <si>
    <t>05.01.03.01.07.22</t>
  </si>
  <si>
    <t>Corte N° 22</t>
  </si>
  <si>
    <t>05.01.03.01.07.23</t>
  </si>
  <si>
    <t>Corte N° 23</t>
  </si>
  <si>
    <t>05.01.03.01.07.24</t>
  </si>
  <si>
    <t>Corte N° 24</t>
  </si>
  <si>
    <t>05.01.03.01.07.25</t>
  </si>
  <si>
    <t>Corte N° 25</t>
  </si>
  <si>
    <t>05.01.03.01.07.26</t>
  </si>
  <si>
    <t>Corte N° 26</t>
  </si>
  <si>
    <t>05.01.03.01.07.27</t>
  </si>
  <si>
    <t>Corte N° 27</t>
  </si>
  <si>
    <t>05.01.03.01.07.28</t>
  </si>
  <si>
    <t>Corte N° 28</t>
  </si>
  <si>
    <t>05.01.03.01.07.29</t>
  </si>
  <si>
    <t>Corte N° 29</t>
  </si>
  <si>
    <t>05.01.03.01.07.30</t>
  </si>
  <si>
    <t>Corte N° 30</t>
  </si>
  <si>
    <t>05.01.03.01.08</t>
  </si>
  <si>
    <t>05.01.03.01.08.01</t>
  </si>
  <si>
    <t>05.01.03.01.09</t>
  </si>
  <si>
    <t>05.01.03.01.09.01</t>
  </si>
  <si>
    <t>05.01.03.01.09.02</t>
  </si>
  <si>
    <t>05.01.03.01.09.03</t>
  </si>
  <si>
    <t>05.01.03.01.09.04</t>
  </si>
  <si>
    <t>05.01.03.01.09.05</t>
  </si>
  <si>
    <t>05.01.03.01.09.06</t>
  </si>
  <si>
    <t>05.01.03.01.10</t>
  </si>
  <si>
    <t>05.01.03.01.10.01</t>
  </si>
  <si>
    <t>05.01.03.02</t>
  </si>
  <si>
    <t>05.01.03.02.01</t>
  </si>
  <si>
    <t>05.01.03.02.01.01</t>
  </si>
  <si>
    <t>05.01.03.02.01.01.01</t>
  </si>
  <si>
    <t>05.01.03.02.01.01.02</t>
  </si>
  <si>
    <t>05.01.03.02.01.02</t>
  </si>
  <si>
    <t>05.01.03.02.01.02.01</t>
  </si>
  <si>
    <t>05.01.03.02.01.02.02</t>
  </si>
  <si>
    <t>Instalación de grifo contra incendio tipo poste de 2 bocas incl. Anclaje en lineas de 90</t>
  </si>
  <si>
    <t>05.01.03.02.01.02.03</t>
  </si>
  <si>
    <t>05.01.03.02.01.02.04</t>
  </si>
  <si>
    <t>05.01.04</t>
  </si>
  <si>
    <t>REDES SECUNDARIAS AREA DE INFLUENCIA RP5</t>
  </si>
  <si>
    <t>05.01.04.01</t>
  </si>
  <si>
    <t>05.01.04.01.01</t>
  </si>
  <si>
    <t>05.01.04.01.01.01</t>
  </si>
  <si>
    <t>05.01.04.01.01.02</t>
  </si>
  <si>
    <t>05.01.04.01.01.03</t>
  </si>
  <si>
    <t>05.01.04.01.01.04</t>
  </si>
  <si>
    <t>05.01.04.01.01.05</t>
  </si>
  <si>
    <t>05.01.04.01.01.06</t>
  </si>
  <si>
    <t>05.01.04.01.01.07</t>
  </si>
  <si>
    <t>05.01.04.01.02</t>
  </si>
  <si>
    <t>05.01.04.01.02.01</t>
  </si>
  <si>
    <t>05.01.04.01.02.02</t>
  </si>
  <si>
    <t>05.01.04.01.02.03</t>
  </si>
  <si>
    <t>05.01.04.01.02.04</t>
  </si>
  <si>
    <t>05.01.04.01.02.05</t>
  </si>
  <si>
    <t>05.01.04.01.02.06</t>
  </si>
  <si>
    <t>05.01.04.01.02.07</t>
  </si>
  <si>
    <t>05.01.04.01.02.08</t>
  </si>
  <si>
    <t>05.01.04.01.02.09</t>
  </si>
  <si>
    <t>05.01.04.01.02.10</t>
  </si>
  <si>
    <t>05.01.04.01.02.11</t>
  </si>
  <si>
    <t>05.01.04.01.02.12</t>
  </si>
  <si>
    <t>05.01.04.01.03</t>
  </si>
  <si>
    <t>05.01.04.01.03.01</t>
  </si>
  <si>
    <t>05.01.04.01.03.02</t>
  </si>
  <si>
    <t>05.01.04.01.03.03</t>
  </si>
  <si>
    <t>05.01.04.01.03.04</t>
  </si>
  <si>
    <t>05.01.04.01.03.05</t>
  </si>
  <si>
    <t>05.01.04.01.03.06</t>
  </si>
  <si>
    <t>05.01.04.01.03.07</t>
  </si>
  <si>
    <t>05.01.04.01.03.08</t>
  </si>
  <si>
    <t>05.01.04.01.03.09</t>
  </si>
  <si>
    <t>05.01.04.01.03.10</t>
  </si>
  <si>
    <t>05.01.04.01.03.11</t>
  </si>
  <si>
    <t>05.01.04.01.03.12</t>
  </si>
  <si>
    <t>05.01.04.01.03.13</t>
  </si>
  <si>
    <t>05.01.04.01.03.14</t>
  </si>
  <si>
    <t>05.01.04.01.03.15</t>
  </si>
  <si>
    <t>05.01.04.01.03.16</t>
  </si>
  <si>
    <t>05.01.04.01.03.17</t>
  </si>
  <si>
    <t>05.01.04.01.03.18</t>
  </si>
  <si>
    <t>05.01.04.01.03.19</t>
  </si>
  <si>
    <t>05.01.04.01.03.20</t>
  </si>
  <si>
    <t>05.01.04.01.03.21</t>
  </si>
  <si>
    <t>Suministro de codo 22.5° PVC-U NTP-ISO 1452:2011 DN 200 mm</t>
  </si>
  <si>
    <t>05.01.04.01.03.22</t>
  </si>
  <si>
    <t>05.01.04.01.03.23</t>
  </si>
  <si>
    <t>05.01.04.01.03.24</t>
  </si>
  <si>
    <t>05.01.04.01.03.25</t>
  </si>
  <si>
    <t>05.01.04.01.03.26</t>
  </si>
  <si>
    <t>05.01.04.01.03.27</t>
  </si>
  <si>
    <t>05.01.04.01.03.28</t>
  </si>
  <si>
    <t>05.01.04.01.03.29</t>
  </si>
  <si>
    <t>Suministro de reducción PVC-U NTP-ISO 1452:2011 DN 200 X 90mm</t>
  </si>
  <si>
    <t>05.01.04.01.03.30</t>
  </si>
  <si>
    <t>05.01.04.01.03.31</t>
  </si>
  <si>
    <t>05.01.04.01.03.32</t>
  </si>
  <si>
    <t>05.01.04.01.03.33</t>
  </si>
  <si>
    <t>05.01.04.01.03.34</t>
  </si>
  <si>
    <t>05.01.04.01.03.35</t>
  </si>
  <si>
    <t>05.01.04.01.03.36</t>
  </si>
  <si>
    <t>05.01.04.01.03.37</t>
  </si>
  <si>
    <t>05.01.04.01.03.38</t>
  </si>
  <si>
    <t>05.01.04.01.03.39</t>
  </si>
  <si>
    <t>Suministro de tee PVC-U NTP-ISO 1452:2011 DN 200 X 160mm</t>
  </si>
  <si>
    <t>05.01.04.01.03.40</t>
  </si>
  <si>
    <t>05.01.04.01.03.41</t>
  </si>
  <si>
    <t>05.01.04.01.03.42</t>
  </si>
  <si>
    <t>05.01.04.01.03.43</t>
  </si>
  <si>
    <t>Transición PVC-O - HDPE PN 16 DN 200 mm</t>
  </si>
  <si>
    <t>05.01.04.01.04</t>
  </si>
  <si>
    <t>05.01.04.01.04.01</t>
  </si>
  <si>
    <t>05.01.04.01.04.02</t>
  </si>
  <si>
    <t>05.01.04.01.04.03</t>
  </si>
  <si>
    <t>05.01.04.01.04.04</t>
  </si>
  <si>
    <t>05.01.04.01.04.05</t>
  </si>
  <si>
    <t>05.01.04.01.04.06</t>
  </si>
  <si>
    <t>05.01.04.01.04.07</t>
  </si>
  <si>
    <t>05.01.04.01.04.08</t>
  </si>
  <si>
    <t>05.01.04.01.05</t>
  </si>
  <si>
    <t>05.01.04.01.05.01</t>
  </si>
  <si>
    <t>05.01.04.01.05.01.01</t>
  </si>
  <si>
    <t>05.01.04.01.05.01.02</t>
  </si>
  <si>
    <t>05.01.04.01.05.01.03</t>
  </si>
  <si>
    <t>05.01.04.01.05.01.04</t>
  </si>
  <si>
    <t>05.01.04.01.05.01.05</t>
  </si>
  <si>
    <t>05.01.04.01.05.01.06</t>
  </si>
  <si>
    <t>05.01.04.01.05.01.07</t>
  </si>
  <si>
    <t>05.01.04.01.05.01.08</t>
  </si>
  <si>
    <t>05.01.04.01.05.02</t>
  </si>
  <si>
    <t>05.01.04.01.05.02.01</t>
  </si>
  <si>
    <t>05.01.04.01.05.02.02</t>
  </si>
  <si>
    <t>05.01.04.01.05.02.03</t>
  </si>
  <si>
    <t>Suministro instalación hidráulica para válvula de aire DN 50 en línea DN 200</t>
  </si>
  <si>
    <t>05.01.04.01.05.02.04</t>
  </si>
  <si>
    <t>05.01.04.01.05.03</t>
  </si>
  <si>
    <t>05.01.04.01.05.03.01</t>
  </si>
  <si>
    <t>05.01.04.01.05.03.02</t>
  </si>
  <si>
    <t>05.01.04.01.05.03.03</t>
  </si>
  <si>
    <t>05.01.04.01.05.03.04</t>
  </si>
  <si>
    <t>05.01.04.01.05.03.05</t>
  </si>
  <si>
    <t>05.01.04.01.05.03.06</t>
  </si>
  <si>
    <t>05.01.04.01.05.03.07</t>
  </si>
  <si>
    <t>05.01.04.01.05.04</t>
  </si>
  <si>
    <t>05.01.04.01.05.04.01</t>
  </si>
  <si>
    <t>05.01.04.01.05.04.02</t>
  </si>
  <si>
    <t>05.01.04.01.05.04.03</t>
  </si>
  <si>
    <t>05.01.04.01.05.04.04</t>
  </si>
  <si>
    <t>05.01.04.01.06</t>
  </si>
  <si>
    <t>05.01.04.01.06.01</t>
  </si>
  <si>
    <t>Hincado de Tubería DN 200mm con camisa de 10" por interferencia vial (perforacion Horizontal Dirigda)</t>
  </si>
  <si>
    <t>05.01.04.01.07</t>
  </si>
  <si>
    <t>05.01.04.01.07.01</t>
  </si>
  <si>
    <t>05.01.04.01.08</t>
  </si>
  <si>
    <t>05.01.04.01.08.01</t>
  </si>
  <si>
    <t>05.01.04.01.08.02</t>
  </si>
  <si>
    <t>05.01.04.01.08.03</t>
  </si>
  <si>
    <t>05.01.04.01.08.04</t>
  </si>
  <si>
    <t>05.01.04.01.08.05</t>
  </si>
  <si>
    <t>05.01.04.01.08.06</t>
  </si>
  <si>
    <t>05.01.04.02</t>
  </si>
  <si>
    <t>05.01.04.02.01</t>
  </si>
  <si>
    <t>05.01.04.02.01.01</t>
  </si>
  <si>
    <t>05.01.04.02.01.02</t>
  </si>
  <si>
    <t>05.01.04.02.01.03</t>
  </si>
  <si>
    <t>05.01.04.02.01.04</t>
  </si>
  <si>
    <t>05.01.04.02.01.05</t>
  </si>
  <si>
    <t>Tranquera tipo caballete de 2,40 x 1,20m p/señalaliz-protec.(prov. durante obra)</t>
  </si>
  <si>
    <t>05.01.04.02.01.06</t>
  </si>
  <si>
    <t>05.01.04.02.01.07</t>
  </si>
  <si>
    <t>05.01.04.02.01.08</t>
  </si>
  <si>
    <t>Cono fibra vidrio fosforescente p/desvío de tránsito s/d (prov. durante obra)</t>
  </si>
  <si>
    <t>05.01.04.02.01.09</t>
  </si>
  <si>
    <t>05.01.04.02.02</t>
  </si>
  <si>
    <t>05.01.04.02.02.01</t>
  </si>
  <si>
    <t>05.01.04.02.02.02</t>
  </si>
  <si>
    <t>05.01.04.02.02.03</t>
  </si>
  <si>
    <t>05.01.04.02.02.04</t>
  </si>
  <si>
    <t>05.01.04.02.03</t>
  </si>
  <si>
    <t>05.01.04.02.03.01</t>
  </si>
  <si>
    <t>05.01.04.02.03.02</t>
  </si>
  <si>
    <t>Codo HDPE DN 200 mm x 22.5° PN 10</t>
  </si>
  <si>
    <t>05.01.04.02.03.03</t>
  </si>
  <si>
    <t>Codo HDPE DN 200 mm x 45° PN 10</t>
  </si>
  <si>
    <t>05.01.04.02.04</t>
  </si>
  <si>
    <t>05.01.04.02.04.01</t>
  </si>
  <si>
    <t>05.01.04.02.04.02</t>
  </si>
  <si>
    <t>05.01.04.02.05</t>
  </si>
  <si>
    <t>05.01.04.02.05.01</t>
  </si>
  <si>
    <t>05.01.05</t>
  </si>
  <si>
    <t>REDES SECUNDARIAS AREA DE INFLUENCIA RP6</t>
  </si>
  <si>
    <t>05.01.05.01</t>
  </si>
  <si>
    <t>05.01.05.01.01</t>
  </si>
  <si>
    <t>05.01.05.01.01.01</t>
  </si>
  <si>
    <t>05.01.05.01.01.02</t>
  </si>
  <si>
    <t>05.01.05.01.01.03</t>
  </si>
  <si>
    <t>05.01.05.01.01.04</t>
  </si>
  <si>
    <t>05.01.05.01.01.05</t>
  </si>
  <si>
    <t>05.01.05.01.01.06</t>
  </si>
  <si>
    <t>05.01.05.01.01.07</t>
  </si>
  <si>
    <t>05.01.05.01.02</t>
  </si>
  <si>
    <t>05.01.05.01.02.01</t>
  </si>
  <si>
    <t>05.01.05.01.02.02</t>
  </si>
  <si>
    <t>05.01.05.01.02.03</t>
  </si>
  <si>
    <t>05.01.05.01.02.04</t>
  </si>
  <si>
    <t>05.01.05.01.02.05</t>
  </si>
  <si>
    <t>05.01.05.01.02.06</t>
  </si>
  <si>
    <t>05.01.05.01.02.07</t>
  </si>
  <si>
    <t>05.01.05.01.02.08</t>
  </si>
  <si>
    <t>05.01.05.01.02.09</t>
  </si>
  <si>
    <t>05.01.05.01.02.10</t>
  </si>
  <si>
    <t>05.01.05.01.02.11</t>
  </si>
  <si>
    <t>05.01.05.01.02.12</t>
  </si>
  <si>
    <t>05.01.05.01.03</t>
  </si>
  <si>
    <t>05.01.05.01.03.01</t>
  </si>
  <si>
    <t>05.01.05.01.03.02</t>
  </si>
  <si>
    <t>05.01.05.01.03.03</t>
  </si>
  <si>
    <t>05.01.05.01.03.04</t>
  </si>
  <si>
    <t>05.01.05.01.03.05</t>
  </si>
  <si>
    <t>05.01.05.01.03.06</t>
  </si>
  <si>
    <t>05.01.05.01.03.07</t>
  </si>
  <si>
    <t>05.01.05.01.03.08</t>
  </si>
  <si>
    <t>05.01.05.01.03.09</t>
  </si>
  <si>
    <t>05.01.05.01.03.10</t>
  </si>
  <si>
    <t>05.01.05.01.03.11</t>
  </si>
  <si>
    <t>05.01.05.01.03.12</t>
  </si>
  <si>
    <t>05.01.05.01.03.13</t>
  </si>
  <si>
    <t>05.01.05.01.03.14</t>
  </si>
  <si>
    <t>05.01.05.01.03.15</t>
  </si>
  <si>
    <t>05.01.05.01.03.16</t>
  </si>
  <si>
    <t>05.01.05.01.03.17</t>
  </si>
  <si>
    <t>05.01.05.01.03.18</t>
  </si>
  <si>
    <t>05.01.05.01.03.19</t>
  </si>
  <si>
    <t>05.01.05.01.03.20</t>
  </si>
  <si>
    <t>05.01.05.01.03.21</t>
  </si>
  <si>
    <t>05.01.05.01.03.22</t>
  </si>
  <si>
    <t>05.01.05.01.03.23</t>
  </si>
  <si>
    <t>05.01.05.01.03.24</t>
  </si>
  <si>
    <t>05.01.05.01.03.25</t>
  </si>
  <si>
    <t>05.01.05.01.03.26</t>
  </si>
  <si>
    <t>05.01.05.01.03.27</t>
  </si>
  <si>
    <t>05.01.05.01.03.28</t>
  </si>
  <si>
    <t>05.01.05.01.03.29</t>
  </si>
  <si>
    <t>05.01.05.01.03.30</t>
  </si>
  <si>
    <t>05.01.05.01.03.31</t>
  </si>
  <si>
    <t>Suministro de reducción PVC-U NTP-ISO 1452:2011 DN 250 X 90mm</t>
  </si>
  <si>
    <t>05.01.05.01.03.32</t>
  </si>
  <si>
    <t>05.01.05.01.03.33</t>
  </si>
  <si>
    <t>05.01.05.01.03.34</t>
  </si>
  <si>
    <t>05.01.05.01.03.35</t>
  </si>
  <si>
    <t>05.01.05.01.03.36</t>
  </si>
  <si>
    <t>05.01.05.01.03.37</t>
  </si>
  <si>
    <t>05.01.05.01.03.38</t>
  </si>
  <si>
    <t>05.01.05.01.03.39</t>
  </si>
  <si>
    <t>05.01.05.01.03.40</t>
  </si>
  <si>
    <t>05.01.05.01.03.41</t>
  </si>
  <si>
    <t>05.01.05.01.03.42</t>
  </si>
  <si>
    <t>05.01.05.01.03.43</t>
  </si>
  <si>
    <t>05.01.05.01.03.44</t>
  </si>
  <si>
    <t>05.01.05.01.03.45</t>
  </si>
  <si>
    <t>05.01.05.01.04</t>
  </si>
  <si>
    <t>05.01.05.01.04.01</t>
  </si>
  <si>
    <t>05.01.05.01.04.02</t>
  </si>
  <si>
    <t>05.01.05.01.04.03</t>
  </si>
  <si>
    <t>05.01.05.01.04.04</t>
  </si>
  <si>
    <t>05.01.05.01.04.05</t>
  </si>
  <si>
    <t>05.01.05.01.04.06</t>
  </si>
  <si>
    <t>05.01.05.01.04.07</t>
  </si>
  <si>
    <t>05.01.05.01.04.08</t>
  </si>
  <si>
    <t>05.01.05.01.05</t>
  </si>
  <si>
    <t>05.01.05.01.05.01</t>
  </si>
  <si>
    <t>05.01.05.01.05.01.01</t>
  </si>
  <si>
    <t>05.01.05.01.05.01.02</t>
  </si>
  <si>
    <t>05.01.05.01.05.01.03</t>
  </si>
  <si>
    <t>05.01.05.01.05.01.04</t>
  </si>
  <si>
    <t>05.01.05.01.05.01.05</t>
  </si>
  <si>
    <t>05.01.05.01.05.01.06</t>
  </si>
  <si>
    <t>05.01.05.01.05.01.07</t>
  </si>
  <si>
    <t>05.01.05.01.05.01.08</t>
  </si>
  <si>
    <t>05.01.05.01.05.02</t>
  </si>
  <si>
    <t>05.01.05.01.05.02.01</t>
  </si>
  <si>
    <t>05.01.05.01.05.02.02</t>
  </si>
  <si>
    <t>05.01.05.01.05.02.03</t>
  </si>
  <si>
    <t>05.01.05.01.05.02.04</t>
  </si>
  <si>
    <t>05.01.05.01.05.02.05</t>
  </si>
  <si>
    <t>05.01.05.01.05.02.06</t>
  </si>
  <si>
    <t>05.01.05.01.05.03</t>
  </si>
  <si>
    <t>05.01.05.01.05.03.01</t>
  </si>
  <si>
    <t>05.01.05.01.05.03.02</t>
  </si>
  <si>
    <t>05.01.05.01.05.03.03</t>
  </si>
  <si>
    <t>05.01.05.01.05.03.04</t>
  </si>
  <si>
    <t>05.01.05.01.05.03.05</t>
  </si>
  <si>
    <t>05.01.05.01.05.03.06</t>
  </si>
  <si>
    <t>05.01.05.01.05.04</t>
  </si>
  <si>
    <t>05.01.05.01.05.04.01</t>
  </si>
  <si>
    <t>05.01.05.01.05.04.02</t>
  </si>
  <si>
    <t>05.01.05.01.05.04.03</t>
  </si>
  <si>
    <t>05.01.05.01.05.04.04</t>
  </si>
  <si>
    <t>05.01.05.01.05.04.05</t>
  </si>
  <si>
    <t>Instalación de grifo contra incendio tipo poste de 2 bocas incl. Anclaje en lineas de 250</t>
  </si>
  <si>
    <t>05.01.05.01.06</t>
  </si>
  <si>
    <t>05.01.05.01.06.01</t>
  </si>
  <si>
    <t>05.01.05.01.06.02</t>
  </si>
  <si>
    <t>05.01.05.01.06.03</t>
  </si>
  <si>
    <t>05.01.05.01.06.04</t>
  </si>
  <si>
    <t>05.01.05.01.06.05</t>
  </si>
  <si>
    <t>05.01.05.01.06.06</t>
  </si>
  <si>
    <t>05.01.06</t>
  </si>
  <si>
    <t>REDES SECUNDARIAS AREA DE INFLUENCIA RP11</t>
  </si>
  <si>
    <t>05.01.06.01</t>
  </si>
  <si>
    <t>05.01.06.01.01</t>
  </si>
  <si>
    <t>05.01.06.01.01.01</t>
  </si>
  <si>
    <t>05.01.06.01.01.02</t>
  </si>
  <si>
    <t>05.01.06.01.01.03</t>
  </si>
  <si>
    <t>05.01.06.01.01.04</t>
  </si>
  <si>
    <t>05.01.06.01.01.05</t>
  </si>
  <si>
    <t>05.01.06.01.01.06</t>
  </si>
  <si>
    <t>05.01.06.01.01.07</t>
  </si>
  <si>
    <t>05.01.06.01.02</t>
  </si>
  <si>
    <t>05.01.06.01.02.01</t>
  </si>
  <si>
    <t>05.01.06.01.02.02</t>
  </si>
  <si>
    <t>05.01.06.01.02.03</t>
  </si>
  <si>
    <t>05.01.06.01.02.04</t>
  </si>
  <si>
    <t>05.01.06.01.02.05</t>
  </si>
  <si>
    <t>05.01.06.01.02.06</t>
  </si>
  <si>
    <t>05.01.06.01.02.07</t>
  </si>
  <si>
    <t>05.01.06.01.02.08</t>
  </si>
  <si>
    <t>05.01.06.01.02.09</t>
  </si>
  <si>
    <t>05.01.06.01.02.10</t>
  </si>
  <si>
    <t>05.01.06.01.02.11</t>
  </si>
  <si>
    <t>05.01.06.01.02.12</t>
  </si>
  <si>
    <t>05.01.06.01.03</t>
  </si>
  <si>
    <t>05.01.06.01.03.01</t>
  </si>
  <si>
    <t>05.01.06.01.03.02</t>
  </si>
  <si>
    <t>05.01.06.01.03.03</t>
  </si>
  <si>
    <t>05.01.06.01.03.04</t>
  </si>
  <si>
    <t>05.01.06.01.03.05</t>
  </si>
  <si>
    <t>05.01.06.01.03.06</t>
  </si>
  <si>
    <t>05.01.06.01.03.07</t>
  </si>
  <si>
    <t>05.01.06.01.03.08</t>
  </si>
  <si>
    <t>05.01.06.01.03.09</t>
  </si>
  <si>
    <t>05.01.06.01.03.10</t>
  </si>
  <si>
    <t>05.01.06.01.03.11</t>
  </si>
  <si>
    <t>05.01.06.01.03.12</t>
  </si>
  <si>
    <t>05.01.06.01.03.13</t>
  </si>
  <si>
    <t>05.01.06.01.03.14</t>
  </si>
  <si>
    <t>05.01.06.01.03.15</t>
  </si>
  <si>
    <t>05.01.06.01.03.16</t>
  </si>
  <si>
    <t>05.01.06.01.03.17</t>
  </si>
  <si>
    <t>05.01.06.01.03.18</t>
  </si>
  <si>
    <t>05.01.06.01.03.19</t>
  </si>
  <si>
    <t>05.01.06.01.03.20</t>
  </si>
  <si>
    <t>05.01.06.01.03.21</t>
  </si>
  <si>
    <t>05.01.06.01.03.22</t>
  </si>
  <si>
    <t>05.01.06.01.03.23</t>
  </si>
  <si>
    <t>05.01.06.01.03.24</t>
  </si>
  <si>
    <t>05.01.06.01.03.25</t>
  </si>
  <si>
    <t>05.01.06.01.03.26</t>
  </si>
  <si>
    <t>05.01.06.01.03.27</t>
  </si>
  <si>
    <t>Suministro de codo 11.25° PVC-U NTP-ISO 1452:2011 DN 250 mm</t>
  </si>
  <si>
    <t>05.01.06.01.03.28</t>
  </si>
  <si>
    <t>05.01.06.01.03.29</t>
  </si>
  <si>
    <t>05.01.06.01.03.30</t>
  </si>
  <si>
    <t>05.01.06.01.03.31</t>
  </si>
  <si>
    <t>05.01.06.01.03.32</t>
  </si>
  <si>
    <t>05.01.06.01.03.33</t>
  </si>
  <si>
    <t>05.01.06.01.03.34</t>
  </si>
  <si>
    <t>05.01.06.01.03.35</t>
  </si>
  <si>
    <t>05.01.06.01.03.36</t>
  </si>
  <si>
    <t>05.01.06.01.03.37</t>
  </si>
  <si>
    <t>05.01.06.01.03.38</t>
  </si>
  <si>
    <t>05.01.06.01.03.39</t>
  </si>
  <si>
    <t>05.01.06.01.03.40</t>
  </si>
  <si>
    <t>05.01.06.01.03.41</t>
  </si>
  <si>
    <t>05.01.06.01.03.42</t>
  </si>
  <si>
    <t>05.01.06.01.03.43</t>
  </si>
  <si>
    <t>05.01.06.01.03.44</t>
  </si>
  <si>
    <t>05.01.06.01.03.45</t>
  </si>
  <si>
    <t>05.01.06.01.03.46</t>
  </si>
  <si>
    <t>05.01.06.01.03.47</t>
  </si>
  <si>
    <t>05.01.06.01.03.48</t>
  </si>
  <si>
    <t>05.01.06.01.03.49</t>
  </si>
  <si>
    <t>Suministro de tee PVC-U NTP-ISO 1452:2011 DN 250 X 200mm</t>
  </si>
  <si>
    <t>05.01.06.01.03.50</t>
  </si>
  <si>
    <t>05.01.06.01.04</t>
  </si>
  <si>
    <t>05.01.06.01.04.01</t>
  </si>
  <si>
    <t>05.01.06.01.04.02</t>
  </si>
  <si>
    <t>05.01.06.01.04.03</t>
  </si>
  <si>
    <t>05.01.06.01.04.04</t>
  </si>
  <si>
    <t>05.01.06.01.04.05</t>
  </si>
  <si>
    <t>05.01.06.01.04.06</t>
  </si>
  <si>
    <t>05.01.06.01.04.07</t>
  </si>
  <si>
    <t>05.01.06.01.04.08</t>
  </si>
  <si>
    <t>05.01.06.01.05</t>
  </si>
  <si>
    <t>05.01.06.01.05.01</t>
  </si>
  <si>
    <t>05.01.06.01.05.01.01</t>
  </si>
  <si>
    <t>05.01.06.01.05.01.02</t>
  </si>
  <si>
    <t>05.01.06.01.05.01.03</t>
  </si>
  <si>
    <t>05.01.06.01.05.01.04</t>
  </si>
  <si>
    <t>05.01.06.01.05.01.05</t>
  </si>
  <si>
    <t>05.01.06.01.05.01.06</t>
  </si>
  <si>
    <t>05.01.06.01.05.01.07</t>
  </si>
  <si>
    <t>05.01.06.01.05.01.08</t>
  </si>
  <si>
    <t>05.01.06.01.05.02</t>
  </si>
  <si>
    <t>05.01.06.01.05.02.01</t>
  </si>
  <si>
    <t>05.01.06.01.05.02.02</t>
  </si>
  <si>
    <t>05.01.06.01.05.02.03</t>
  </si>
  <si>
    <t>05.01.06.01.05.02.04</t>
  </si>
  <si>
    <t>05.01.06.01.05.02.05</t>
  </si>
  <si>
    <t>05.01.06.01.05.03</t>
  </si>
  <si>
    <t>05.01.06.01.05.03.01</t>
  </si>
  <si>
    <t>05.01.06.01.05.03.02</t>
  </si>
  <si>
    <t>05.01.06.01.05.03.03</t>
  </si>
  <si>
    <t>05.01.06.01.05.03.04</t>
  </si>
  <si>
    <t>05.01.06.01.05.03.05</t>
  </si>
  <si>
    <t>05.01.06.01.05.03.06</t>
  </si>
  <si>
    <t>05.01.06.01.05.03.07</t>
  </si>
  <si>
    <t>05.01.06.01.05.04</t>
  </si>
  <si>
    <t>05.01.06.01.05.04.01</t>
  </si>
  <si>
    <t>05.01.06.01.05.04.02</t>
  </si>
  <si>
    <t>05.01.06.01.05.04.03</t>
  </si>
  <si>
    <t>05.01.06.01.05.04.04</t>
  </si>
  <si>
    <t>05.01.06.01.06</t>
  </si>
  <si>
    <t>05.01.06.01.06.01</t>
  </si>
  <si>
    <t>05.01.06.01.06.02</t>
  </si>
  <si>
    <t>05.01.06.01.06.03</t>
  </si>
  <si>
    <t>05.01.06.01.06.04</t>
  </si>
  <si>
    <t>05.01.06.01.06.05</t>
  </si>
  <si>
    <t>05.01.06.01.06.06</t>
  </si>
  <si>
    <t>05.01.06.01.06.07</t>
  </si>
  <si>
    <t>05.01.06.01.06.08</t>
  </si>
  <si>
    <t>05.01.06.01.06.09</t>
  </si>
  <si>
    <t>05.01.06.01.06.10</t>
  </si>
  <si>
    <t>05.01.06.01.06.11</t>
  </si>
  <si>
    <t>05.01.06.01.06.12</t>
  </si>
  <si>
    <t>05.01.06.01.06.13</t>
  </si>
  <si>
    <t>05.01.06.01.06.14</t>
  </si>
  <si>
    <t>05.01.06.01.06.15</t>
  </si>
  <si>
    <t>05.01.06.01.06.16</t>
  </si>
  <si>
    <t>05.01.06.01.06.17</t>
  </si>
  <si>
    <t>05.01.06.01.06.18</t>
  </si>
  <si>
    <t>05.01.06.01.06.19</t>
  </si>
  <si>
    <t>05.01.06.01.06.20</t>
  </si>
  <si>
    <t>05.01.06.01.06.21</t>
  </si>
  <si>
    <t>05.01.06.01.06.22</t>
  </si>
  <si>
    <t>05.01.06.01.07</t>
  </si>
  <si>
    <t>05.01.06.01.07.01</t>
  </si>
  <si>
    <t>05.01.06.01.07.02</t>
  </si>
  <si>
    <t>05.01.06.01.07.03</t>
  </si>
  <si>
    <t>05.01.06.01.07.04</t>
  </si>
  <si>
    <t>05.01.06.01.07.05</t>
  </si>
  <si>
    <t>05.01.06.01.07.06</t>
  </si>
  <si>
    <t>05.01.06.01.07.07</t>
  </si>
  <si>
    <t>05.01.06.01.07.08</t>
  </si>
  <si>
    <t>05.01.06.01.08</t>
  </si>
  <si>
    <t>05.01.06.01.08.01</t>
  </si>
  <si>
    <t>05.01.06.01.08.02</t>
  </si>
  <si>
    <t>05.01.06.01.08.03</t>
  </si>
  <si>
    <t>05.01.06.01.08.04</t>
  </si>
  <si>
    <t>05.01.06.01.08.05</t>
  </si>
  <si>
    <t>05.01.06.01.08.06</t>
  </si>
  <si>
    <t>05.01.06.02</t>
  </si>
  <si>
    <t>05.01.06.02.01</t>
  </si>
  <si>
    <t>05.01.06.02.01.01</t>
  </si>
  <si>
    <t>05.01.06.02.01.01.01</t>
  </si>
  <si>
    <t>05.01.06.02.01.01.02</t>
  </si>
  <si>
    <t>05.01.06.02.01.01.03</t>
  </si>
  <si>
    <t>05.01.06.02.01.01.04</t>
  </si>
  <si>
    <t>05.01.06.02.01.01.05</t>
  </si>
  <si>
    <t>05.01.06.02.01.01.06</t>
  </si>
  <si>
    <t>05.01.06.02.01.02</t>
  </si>
  <si>
    <t>05.01.06.02.01.02.01</t>
  </si>
  <si>
    <t>05.01.06.02.01.02.02</t>
  </si>
  <si>
    <t>05.01.07</t>
  </si>
  <si>
    <t>REDES SECUNDARIAS AREA DE INFLUENCIA RP13</t>
  </si>
  <si>
    <t>05.01.07.01</t>
  </si>
  <si>
    <t>05.01.07.01.01</t>
  </si>
  <si>
    <t>05.01.07.01.01.01</t>
  </si>
  <si>
    <t>05.01.07.01.01.02</t>
  </si>
  <si>
    <t>05.01.07.01.01.03</t>
  </si>
  <si>
    <t>05.01.07.01.01.04</t>
  </si>
  <si>
    <t>05.01.07.01.01.05</t>
  </si>
  <si>
    <t>05.01.07.01.01.06</t>
  </si>
  <si>
    <t>05.01.07.01.01.07</t>
  </si>
  <si>
    <t>05.01.07.01.02</t>
  </si>
  <si>
    <t>05.01.07.01.02.01</t>
  </si>
  <si>
    <t>05.01.07.01.02.02</t>
  </si>
  <si>
    <t>05.01.07.01.02.03</t>
  </si>
  <si>
    <t>05.01.07.01.02.04</t>
  </si>
  <si>
    <t>05.01.07.01.02.05</t>
  </si>
  <si>
    <t>05.01.07.01.02.06</t>
  </si>
  <si>
    <t>05.01.07.01.02.07</t>
  </si>
  <si>
    <t>05.01.07.01.02.08</t>
  </si>
  <si>
    <t>05.01.07.01.02.09</t>
  </si>
  <si>
    <t>05.01.07.01.02.10</t>
  </si>
  <si>
    <t>05.01.07.01.02.11</t>
  </si>
  <si>
    <t>05.01.07.01.02.12</t>
  </si>
  <si>
    <t>05.01.07.01.02.13</t>
  </si>
  <si>
    <t>05.01.07.01.02.14</t>
  </si>
  <si>
    <t>05.01.07.01.02.15</t>
  </si>
  <si>
    <t>05.01.07.01.02.16</t>
  </si>
  <si>
    <t>05.01.07.01.03</t>
  </si>
  <si>
    <t>05.01.07.01.03.01</t>
  </si>
  <si>
    <t>05.01.07.01.03.02</t>
  </si>
  <si>
    <t>05.01.07.01.03.03</t>
  </si>
  <si>
    <t>05.01.07.01.03.04</t>
  </si>
  <si>
    <t>05.01.07.01.03.05</t>
  </si>
  <si>
    <t>05.01.07.01.03.06</t>
  </si>
  <si>
    <t>05.01.07.01.03.07</t>
  </si>
  <si>
    <t>05.01.07.01.03.08</t>
  </si>
  <si>
    <t>05.01.07.01.03.09</t>
  </si>
  <si>
    <t>05.01.07.01.03.10</t>
  </si>
  <si>
    <t>05.01.07.01.03.11</t>
  </si>
  <si>
    <t>05.01.07.01.03.12</t>
  </si>
  <si>
    <t>05.01.07.01.03.13</t>
  </si>
  <si>
    <t>05.01.07.01.03.14</t>
  </si>
  <si>
    <t>05.01.07.01.03.15</t>
  </si>
  <si>
    <t>05.01.07.01.03.16</t>
  </si>
  <si>
    <t>05.01.07.01.03.17</t>
  </si>
  <si>
    <t>05.01.07.01.03.18</t>
  </si>
  <si>
    <t>05.01.07.01.03.19</t>
  </si>
  <si>
    <t>05.01.07.01.03.20</t>
  </si>
  <si>
    <t>05.01.07.01.03.21</t>
  </si>
  <si>
    <t>05.01.07.01.03.22</t>
  </si>
  <si>
    <t>05.01.07.01.03.23</t>
  </si>
  <si>
    <t>05.01.07.01.03.24</t>
  </si>
  <si>
    <t>05.01.07.01.03.25</t>
  </si>
  <si>
    <t>05.01.07.01.03.26</t>
  </si>
  <si>
    <t>05.01.07.01.03.27</t>
  </si>
  <si>
    <t>05.01.07.01.03.28</t>
  </si>
  <si>
    <t>Suministro de codo 11.25° PVC-U NTP-ISO 1452:2011 DN 315 mm</t>
  </si>
  <si>
    <t>05.01.07.01.03.29</t>
  </si>
  <si>
    <t>Suministro de codo 90° PVC-U NTP-ISO 1452:2011 DN 315 mm</t>
  </si>
  <si>
    <t>05.01.07.01.03.30</t>
  </si>
  <si>
    <t>05.01.07.01.03.31</t>
  </si>
  <si>
    <t>05.01.07.01.03.32</t>
  </si>
  <si>
    <t>05.01.07.01.03.33</t>
  </si>
  <si>
    <t>05.01.07.01.03.34</t>
  </si>
  <si>
    <t>05.01.07.01.03.35</t>
  </si>
  <si>
    <t>05.01.07.01.03.36</t>
  </si>
  <si>
    <t>05.01.07.01.03.37</t>
  </si>
  <si>
    <t>05.01.07.01.03.38</t>
  </si>
  <si>
    <t>05.01.07.01.03.39</t>
  </si>
  <si>
    <t>Suministro de reducción PVC-U NTP-ISO 1452:2011 DN 315 X 90mm</t>
  </si>
  <si>
    <t>05.01.07.01.03.40</t>
  </si>
  <si>
    <t>Suministro de reducción PVC-U NTP-ISO 1452:2011 DN 315 X 160mm</t>
  </si>
  <si>
    <t>05.01.07.01.03.41</t>
  </si>
  <si>
    <t>05.01.07.01.03.42</t>
  </si>
  <si>
    <t>05.01.07.01.03.43</t>
  </si>
  <si>
    <t>05.01.07.01.03.44</t>
  </si>
  <si>
    <t>05.01.07.01.03.45</t>
  </si>
  <si>
    <t>05.01.07.01.03.46</t>
  </si>
  <si>
    <t>05.01.07.01.03.47</t>
  </si>
  <si>
    <t>05.01.07.01.03.48</t>
  </si>
  <si>
    <t>05.01.07.01.03.49</t>
  </si>
  <si>
    <t>05.01.07.01.03.50</t>
  </si>
  <si>
    <t>05.01.07.01.03.51</t>
  </si>
  <si>
    <t>05.01.07.01.03.52</t>
  </si>
  <si>
    <t>05.01.07.01.03.53</t>
  </si>
  <si>
    <t>05.01.07.01.03.54</t>
  </si>
  <si>
    <t>05.01.07.01.03.55</t>
  </si>
  <si>
    <t>Suministro de tee PVC-U NTP-ISO 1452:2011 DN 315 X 90mm</t>
  </si>
  <si>
    <t>05.01.07.01.03.56</t>
  </si>
  <si>
    <t>Suministro de tee PVC-U NTP-ISO 1452:2011 DN 315 X 110mm</t>
  </si>
  <si>
    <t>05.01.07.01.03.57</t>
  </si>
  <si>
    <t>Suministro de tee PVC-U NTP-ISO 1452:2011 DN 315 X 160mm</t>
  </si>
  <si>
    <t>05.01.07.01.03.58</t>
  </si>
  <si>
    <t>Suministro de tee PVC-U NTP-ISO 1452:2011 DN 315 X 315mm</t>
  </si>
  <si>
    <t>05.01.07.01.04</t>
  </si>
  <si>
    <t>05.01.07.01.04.01</t>
  </si>
  <si>
    <t>05.01.07.01.04.02</t>
  </si>
  <si>
    <t>05.01.07.01.04.03</t>
  </si>
  <si>
    <t>05.01.07.01.04.04</t>
  </si>
  <si>
    <t>05.01.07.01.04.05</t>
  </si>
  <si>
    <t>05.01.07.01.04.06</t>
  </si>
  <si>
    <t>05.01.07.01.04.07</t>
  </si>
  <si>
    <t>05.01.07.01.04.08</t>
  </si>
  <si>
    <t>05.01.07.01.04.09</t>
  </si>
  <si>
    <t>05.01.07.01.04.10</t>
  </si>
  <si>
    <t>05.01.07.01.05</t>
  </si>
  <si>
    <t>05.01.07.01.05.01</t>
  </si>
  <si>
    <t>05.01.07.01.05.01.01</t>
  </si>
  <si>
    <t>05.01.07.01.05.01.02</t>
  </si>
  <si>
    <t>05.01.07.01.05.01.03</t>
  </si>
  <si>
    <t>05.01.07.01.05.01.04</t>
  </si>
  <si>
    <t>05.01.07.01.05.01.05</t>
  </si>
  <si>
    <t>05.01.07.01.05.01.06</t>
  </si>
  <si>
    <t>Válvula de compuerta campana-campana HD NTP-ISO 4435 PN16 DN 315 mm C/ vastago fijo</t>
  </si>
  <si>
    <t>05.01.07.01.05.01.07</t>
  </si>
  <si>
    <t>05.01.07.01.05.01.08</t>
  </si>
  <si>
    <t>05.01.07.01.05.01.09</t>
  </si>
  <si>
    <t>05.01.07.01.05.01.10</t>
  </si>
  <si>
    <t>Instalación de válvula compuerta DN 300 a 350 mm incl. registro</t>
  </si>
  <si>
    <t>05.01.07.01.05.02</t>
  </si>
  <si>
    <t>05.01.07.01.05.02.01</t>
  </si>
  <si>
    <t>05.01.07.01.05.02.02</t>
  </si>
  <si>
    <t>05.01.07.01.05.02.03</t>
  </si>
  <si>
    <t>05.01.07.01.05.02.04</t>
  </si>
  <si>
    <t>05.01.07.01.05.02.05</t>
  </si>
  <si>
    <t>05.01.07.01.05.03</t>
  </si>
  <si>
    <t>05.01.07.01.05.03.01</t>
  </si>
  <si>
    <t>05.01.07.01.05.03.02</t>
  </si>
  <si>
    <t>05.01.07.01.05.03.03</t>
  </si>
  <si>
    <t>05.01.07.01.05.03.04</t>
  </si>
  <si>
    <t>05.01.07.01.05.03.05</t>
  </si>
  <si>
    <t>05.01.07.01.05.03.06</t>
  </si>
  <si>
    <t>05.01.07.01.05.03.07</t>
  </si>
  <si>
    <t>05.01.07.01.05.04</t>
  </si>
  <si>
    <t>05.01.07.01.05.04.01</t>
  </si>
  <si>
    <t>05.01.07.01.05.04.02</t>
  </si>
  <si>
    <t>05.01.07.01.05.04.03</t>
  </si>
  <si>
    <t>05.01.07.01.05.04.04</t>
  </si>
  <si>
    <t>05.01.07.01.05.04.05</t>
  </si>
  <si>
    <t>05.01.07.01.06</t>
  </si>
  <si>
    <t>05.01.07.01.06.01</t>
  </si>
  <si>
    <t>05.01.07.01.06.02</t>
  </si>
  <si>
    <t>05.01.07.01.06.03</t>
  </si>
  <si>
    <t>05.01.07.01.06.04</t>
  </si>
  <si>
    <t>05.01.07.01.06.05</t>
  </si>
  <si>
    <t>05.01.07.01.06.06</t>
  </si>
  <si>
    <t>05.01.07.01.06.07</t>
  </si>
  <si>
    <t>05.01.07.01.06.08</t>
  </si>
  <si>
    <t>05.01.07.01.06.09</t>
  </si>
  <si>
    <t>05.01.07.01.06.10</t>
  </si>
  <si>
    <t>05.01.07.01.06.11</t>
  </si>
  <si>
    <t>05.01.07.01.06.12</t>
  </si>
  <si>
    <t>05.01.07.01.06.13</t>
  </si>
  <si>
    <t>05.01.07.01.06.14</t>
  </si>
  <si>
    <t>05.01.07.01.06.15</t>
  </si>
  <si>
    <t>05.01.07.01.06.16</t>
  </si>
  <si>
    <t>05.01.07.01.06.17</t>
  </si>
  <si>
    <t>05.01.07.01.06.18</t>
  </si>
  <si>
    <t>05.01.07.01.06.19</t>
  </si>
  <si>
    <t>05.01.07.01.06.20</t>
  </si>
  <si>
    <t>05.01.07.01.06.21</t>
  </si>
  <si>
    <t>05.01.07.01.06.22</t>
  </si>
  <si>
    <t>05.01.07.01.06.23</t>
  </si>
  <si>
    <t>05.01.07.01.07</t>
  </si>
  <si>
    <t>05.01.07.01.07.01</t>
  </si>
  <si>
    <t>05.01.07.01.07.02</t>
  </si>
  <si>
    <t>05.01.07.01.07.03</t>
  </si>
  <si>
    <t>05.01.07.01.07.04</t>
  </si>
  <si>
    <t>05.01.07.01.07.05</t>
  </si>
  <si>
    <t>05.01.07.01.07.06</t>
  </si>
  <si>
    <t>05.01.07.01.07.07</t>
  </si>
  <si>
    <t>05.01.07.01.07.08</t>
  </si>
  <si>
    <t>05.01.07.01.07.09</t>
  </si>
  <si>
    <t>05.01.07.01.07.10</t>
  </si>
  <si>
    <t>05.01.07.01.08</t>
  </si>
  <si>
    <t>05.01.07.01.08.01</t>
  </si>
  <si>
    <t>05.01.07.01.09</t>
  </si>
  <si>
    <t>05.01.07.01.09.01</t>
  </si>
  <si>
    <t>05.01.07.01.09.02</t>
  </si>
  <si>
    <t>05.01.07.01.09.03</t>
  </si>
  <si>
    <t>05.01.07.01.09.04</t>
  </si>
  <si>
    <t>05.01.07.01.09.05</t>
  </si>
  <si>
    <t>05.01.07.01.09.06</t>
  </si>
  <si>
    <t>05.01.07.01.09.07</t>
  </si>
  <si>
    <t>05.01.07.02</t>
  </si>
  <si>
    <t>05.01.07.02.01</t>
  </si>
  <si>
    <t>05.01.07.02.01.01</t>
  </si>
  <si>
    <t>05.01.07.02.01.01.01</t>
  </si>
  <si>
    <t>05.01.07.02.01.01.02</t>
  </si>
  <si>
    <t>05.01.07.02.01.01.03</t>
  </si>
  <si>
    <t>05.01.07.02.01.01.04</t>
  </si>
  <si>
    <t>05.01.07.02.01.01.05</t>
  </si>
  <si>
    <t>05.01.07.02.01.02</t>
  </si>
  <si>
    <t>05.01.07.02.01.02.01</t>
  </si>
  <si>
    <t>05.01.07.02.01.02.02</t>
  </si>
  <si>
    <t>05.02</t>
  </si>
  <si>
    <t>CONEXION DOMICILIARIA DE AGUA POTABLE</t>
  </si>
  <si>
    <t>05.02.01</t>
  </si>
  <si>
    <t>CONEXION DOMICILIARIA DE AGUA POTABLE - RP1</t>
  </si>
  <si>
    <t>05.02.01.01</t>
  </si>
  <si>
    <t>PROYECTADAS</t>
  </si>
  <si>
    <t>05.02.01.01.01</t>
  </si>
  <si>
    <t>05.02.01.01.01.01</t>
  </si>
  <si>
    <t>Trazo y replanteo inicial para conexión  domiciliaria</t>
  </si>
  <si>
    <t>05.02.01.01.01.02</t>
  </si>
  <si>
    <t>Replanteo final de la obra para conexión domiciliaria</t>
  </si>
  <si>
    <t>05.02.01.01.01.03</t>
  </si>
  <si>
    <t>05.02.01.01.01.04</t>
  </si>
  <si>
    <t>05.02.01.01.01.05</t>
  </si>
  <si>
    <t>05.02.01.01.02</t>
  </si>
  <si>
    <t>05.02.01.01.02.01</t>
  </si>
  <si>
    <t>Excav. zanja (pulso) p/tub. terr-normal  DN   15 -   40  de 0,60 m a 1,00 m prof.</t>
  </si>
  <si>
    <t>05.02.01.01.02.02</t>
  </si>
  <si>
    <t>Refine y nivelación de zanja en Terr-normal DN 15 - 40 para toda prof.</t>
  </si>
  <si>
    <t>05.02.01.01.02.03</t>
  </si>
  <si>
    <t>Relleno Zanja (pulso) p/tub. Terr-normal DN 15 - 40 DE 0,61 m a 1,00 m prof</t>
  </si>
  <si>
    <t>05.02.01.01.02.04</t>
  </si>
  <si>
    <t>Elimin. desmonte(c+v) t-normal D=20km p/tub. DN 15 - 40 para toda prof.</t>
  </si>
  <si>
    <t>05.02.01.01.03</t>
  </si>
  <si>
    <t>05.02.01.01.03.01</t>
  </si>
  <si>
    <t>Tubería de PVC-U SP PN 10  DN  15 incl.  elemento unión + 2% desperdicios</t>
  </si>
  <si>
    <t>05.02.01.01.03.02</t>
  </si>
  <si>
    <t>Instalación de tubería PVC p/agua potab. DN 15 - 20 incluye prueba hidráulica</t>
  </si>
  <si>
    <t>05.02.01.01.03.03</t>
  </si>
  <si>
    <t>Abrazadera telescopica termoplastica DN 90mm x 15mm para conexión domiciliaria</t>
  </si>
  <si>
    <t>05.02.01.01.03.04</t>
  </si>
  <si>
    <t>Abrazadera telescopica termoplastica DN 110mm x 15mm para conexión domiciliaria</t>
  </si>
  <si>
    <t>05.02.01.01.03.05</t>
  </si>
  <si>
    <t>Abrazadera telescopica termoplastica DN 160mm x 15mm para conexión domiciliaria</t>
  </si>
  <si>
    <t>05.02.01.01.03.06</t>
  </si>
  <si>
    <t>Abrazadera telescopica termoplastica DN 200mm x 15mm para conexión domiciliaria</t>
  </si>
  <si>
    <t>05.02.01.01.03.07</t>
  </si>
  <si>
    <t>CONEXION CORTA</t>
  </si>
  <si>
    <t>05.02.01.01.03.07.01</t>
  </si>
  <si>
    <t>Codo 45° PVC - SP para agua C-10 DN 15mm</t>
  </si>
  <si>
    <t>05.02.01.01.03.07.02</t>
  </si>
  <si>
    <t>Suministro de elementos de control para  conexión de agua DN  15</t>
  </si>
  <si>
    <t>05.02.01.01.03.07.03</t>
  </si>
  <si>
    <t>Suministro de elementos de toma para conexión de agua DN 15</t>
  </si>
  <si>
    <t>05.02.01.01.03.07.04</t>
  </si>
  <si>
    <t>Instalación elementos de toma p/conexión agua DN 15 - 25</t>
  </si>
  <si>
    <t>05.02.01.01.03.07.05</t>
  </si>
  <si>
    <t>Instalación elementos de control para conexión agua DN 15 - 25</t>
  </si>
  <si>
    <t>05.02.01.01.03.08</t>
  </si>
  <si>
    <t>CONEXION LARGA</t>
  </si>
  <si>
    <t>05.02.01.01.03.08.01</t>
  </si>
  <si>
    <t>Codo 90° PVC - SP para agua C-10 DN 15mm</t>
  </si>
  <si>
    <t>05.02.01.01.03.08.02</t>
  </si>
  <si>
    <t>05.02.01.01.03.08.03</t>
  </si>
  <si>
    <t>05.02.01.01.03.08.04</t>
  </si>
  <si>
    <t>05.02.01.01.03.08.05</t>
  </si>
  <si>
    <t>05.02.01.01.03.08.06</t>
  </si>
  <si>
    <t>05.02.01.01.04</t>
  </si>
  <si>
    <t>CAJA  DOMICILIARIA</t>
  </si>
  <si>
    <t>05.02.01.01.04.01</t>
  </si>
  <si>
    <t>Suministro de caja de concreto y marco y tapa termoplastico para medidor de agua 1/2''</t>
  </si>
  <si>
    <t>05.02.01.01.04.02</t>
  </si>
  <si>
    <t>Instalación de caja y tapa para medidor DN 15 a 20 en terreno normal</t>
  </si>
  <si>
    <t>05.02.01.01.04.03</t>
  </si>
  <si>
    <t>Construcción de losa de concreto (vereda) f'c 175 kg/cm2 de 1 x 1 x 0,10 m (cemento PV)</t>
  </si>
  <si>
    <t>05.02.01.01.05</t>
  </si>
  <si>
    <t>05.02.01.01.05.01</t>
  </si>
  <si>
    <t>Prueba hidráulica de tubería agua para potable (incl. desinfección) DN   15 -  20</t>
  </si>
  <si>
    <t>05.02.01.01.06</t>
  </si>
  <si>
    <t>MICROMEDICION</t>
  </si>
  <si>
    <t>05.02.01.01.06.01</t>
  </si>
  <si>
    <t>Medidor p/conexión domiciliaria  DN  15  tipo chorro múltiple  Q3 2,5  R100 segun NMP N 005-2011</t>
  </si>
  <si>
    <t>05.02.01.01.06.02</t>
  </si>
  <si>
    <t>Instalación de medidor para conexión domicliaria de agua DN  15</t>
  </si>
  <si>
    <t>05.02.01.01.06.03</t>
  </si>
  <si>
    <t>Dispositivo metálico de seguridad tipo argolla para medidor DN 15, segun especificaciones</t>
  </si>
  <si>
    <t>05.02.01.01.06.04</t>
  </si>
  <si>
    <t>Pruebas de Verificación a Q1 (48 horas a flujo contínuo) y Desgaste acelerado (100 horas a flujo contínuo); Lote 151 a 10000 Und; costo por muestra de 2 medidores DN 15, 20</t>
  </si>
  <si>
    <t>05.02.01.01.07</t>
  </si>
  <si>
    <t xml:space="preserve">ROTURA Y REPOSICION DE PAVIMENTO Y VEREDAS
</t>
  </si>
  <si>
    <t>05.02.01.01.07.01</t>
  </si>
  <si>
    <t>05.02.01.02</t>
  </si>
  <si>
    <t>MEJORADAS</t>
  </si>
  <si>
    <t>05.02.01.02.01</t>
  </si>
  <si>
    <t>05.02.01.02.01.01</t>
  </si>
  <si>
    <t>05.02.01.02.01.02</t>
  </si>
  <si>
    <t>05.02.01.02.02</t>
  </si>
  <si>
    <t>05.02.01.02.02.01</t>
  </si>
  <si>
    <t>05.02.01.02.02.02</t>
  </si>
  <si>
    <t>Suministro de elementos de control para  conexión de agua DN  20</t>
  </si>
  <si>
    <t>05.02.01.02.02.03</t>
  </si>
  <si>
    <t>Suministro de elementos de control para  conexión de agua DN  25</t>
  </si>
  <si>
    <t>05.02.01.02.02.04</t>
  </si>
  <si>
    <t>05.02.01.02.02.05</t>
  </si>
  <si>
    <t>Adaptador para conexion domiciliaria de 3/4"</t>
  </si>
  <si>
    <t>05.02.01.02.03</t>
  </si>
  <si>
    <t>05.02.01.02.03.01</t>
  </si>
  <si>
    <t>05.02.01.02.03.02</t>
  </si>
  <si>
    <t>Suministro de caja de concreto y marco y tapa termoplastico para medidor de agua 3/4''</t>
  </si>
  <si>
    <t>05.02.01.02.03.03</t>
  </si>
  <si>
    <t>Suministro de caja de concreto y marco y tapa termoplastico para medidor de agua 1''</t>
  </si>
  <si>
    <t>05.02.01.02.03.04</t>
  </si>
  <si>
    <t>05.02.01.02.03.05</t>
  </si>
  <si>
    <t>Instalación de caja y tapa para medidor DN 25 en terreno normal</t>
  </si>
  <si>
    <t>05.02.01.02.03.06</t>
  </si>
  <si>
    <t>Demolición de caja y tapa en mal estado, de conex. dom. agua (incl. acomodo del desmonte para su eliminación)</t>
  </si>
  <si>
    <t>05.02.01.02.03.07</t>
  </si>
  <si>
    <t>05.02.01.02.04</t>
  </si>
  <si>
    <t>05.02.01.02.04.01</t>
  </si>
  <si>
    <t>05.02.01.02.04.02</t>
  </si>
  <si>
    <t>05.02.01.02.04.03</t>
  </si>
  <si>
    <t>05.02.01.02.04.04</t>
  </si>
  <si>
    <t>Medidor p/conexión domiciliaria  DN  20  tipo chorro múltiple  Q3 2,5  R100 segun NMP N 005-2011</t>
  </si>
  <si>
    <t>05.02.01.02.04.05</t>
  </si>
  <si>
    <t>Instalación de medidor para conexión domicliaria de agua DN  20</t>
  </si>
  <si>
    <t>05.02.01.02.04.06</t>
  </si>
  <si>
    <t>Dispositivo metálico de seguridad tipo argolla para medidor DN 20, segun especificaciones</t>
  </si>
  <si>
    <t>05.02.01.02.04.07</t>
  </si>
  <si>
    <t>Medidor p/conexión domiciliaria  DN  25  tipo chorro múltiple  Q3 2,5  R100 segun NMP N 005-2011</t>
  </si>
  <si>
    <t>05.02.01.02.04.08</t>
  </si>
  <si>
    <t>Instalación de medidor para conexión domicliaria de agua DN  25</t>
  </si>
  <si>
    <t>05.02.01.02.04.09</t>
  </si>
  <si>
    <t>Dispositivo metálico de seguridad tipo argolla para medidor DN 25, segun especificaciones</t>
  </si>
  <si>
    <t>05.02.01.02.05</t>
  </si>
  <si>
    <t>05.02.01.02.05.01</t>
  </si>
  <si>
    <t>05.02.02</t>
  </si>
  <si>
    <t>CONEXION DOMICILIARIA DE AGUA POTABLE - RP2</t>
  </si>
  <si>
    <t>05.02.02.01</t>
  </si>
  <si>
    <t>05.02.02.01.01</t>
  </si>
  <si>
    <t>05.02.02.01.01.01</t>
  </si>
  <si>
    <t>05.02.02.01.01.02</t>
  </si>
  <si>
    <t>05.02.02.01.01.03</t>
  </si>
  <si>
    <t>05.02.02.01.01.04</t>
  </si>
  <si>
    <t>05.02.02.01.01.05</t>
  </si>
  <si>
    <t>05.02.02.01.02</t>
  </si>
  <si>
    <t>05.02.02.01.02.01</t>
  </si>
  <si>
    <t>05.02.02.01.02.02</t>
  </si>
  <si>
    <t>05.02.02.01.02.03</t>
  </si>
  <si>
    <t>05.02.02.01.02.04</t>
  </si>
  <si>
    <t>05.02.02.01.03</t>
  </si>
  <si>
    <t>05.02.02.01.03.01</t>
  </si>
  <si>
    <t>05.02.02.01.03.02</t>
  </si>
  <si>
    <t>05.02.02.01.03.03</t>
  </si>
  <si>
    <t>05.02.02.01.03.04</t>
  </si>
  <si>
    <t>05.02.02.01.03.05</t>
  </si>
  <si>
    <t>05.02.02.01.03.06</t>
  </si>
  <si>
    <t>05.02.02.01.03.07</t>
  </si>
  <si>
    <t>05.02.02.01.03.07.01</t>
  </si>
  <si>
    <t>05.02.02.01.03.07.02</t>
  </si>
  <si>
    <t>05.02.02.01.03.07.03</t>
  </si>
  <si>
    <t>05.02.02.01.03.07.04</t>
  </si>
  <si>
    <t>05.02.02.01.03.07.05</t>
  </si>
  <si>
    <t>05.02.02.01.03.08</t>
  </si>
  <si>
    <t>05.02.02.01.03.08.01</t>
  </si>
  <si>
    <t>05.02.02.01.03.08.02</t>
  </si>
  <si>
    <t>05.02.02.01.03.08.03</t>
  </si>
  <si>
    <t>05.02.02.01.03.08.04</t>
  </si>
  <si>
    <t>05.02.02.01.03.08.05</t>
  </si>
  <si>
    <t>05.02.02.01.03.08.06</t>
  </si>
  <si>
    <t>05.02.02.01.04</t>
  </si>
  <si>
    <t>05.02.02.01.04.01</t>
  </si>
  <si>
    <t>05.02.02.01.04.02</t>
  </si>
  <si>
    <t>05.02.02.01.04.03</t>
  </si>
  <si>
    <t>05.02.02.01.05</t>
  </si>
  <si>
    <t>05.02.02.01.05.01</t>
  </si>
  <si>
    <t>05.02.02.01.06</t>
  </si>
  <si>
    <t>05.02.02.01.06.01</t>
  </si>
  <si>
    <t>05.02.02.01.06.02</t>
  </si>
  <si>
    <t>Instalación de medidor aprobado por SEDAPAL para conexión domicliaria de agua DN  15</t>
  </si>
  <si>
    <t>05.02.02.01.06.03</t>
  </si>
  <si>
    <t>05.02.02.01.06.04</t>
  </si>
  <si>
    <t>05.02.02.01.07</t>
  </si>
  <si>
    <t>05.02.02.01.07.01</t>
  </si>
  <si>
    <t>05.02.02.01.07.02</t>
  </si>
  <si>
    <t>05.02.02.02</t>
  </si>
  <si>
    <t>REPOSICION</t>
  </si>
  <si>
    <t>05.02.02.02.01</t>
  </si>
  <si>
    <t>05.02.02.02.01.01</t>
  </si>
  <si>
    <t>05.02.02.02.01.02</t>
  </si>
  <si>
    <t>05.02.02.02.01.03</t>
  </si>
  <si>
    <t>05.02.02.02.01.04</t>
  </si>
  <si>
    <t>05.02.02.02.01.05</t>
  </si>
  <si>
    <t>05.02.02.02.02</t>
  </si>
  <si>
    <t>05.02.02.02.02.01</t>
  </si>
  <si>
    <t>05.02.02.02.02.02</t>
  </si>
  <si>
    <t>05.02.02.02.02.03</t>
  </si>
  <si>
    <t>05.02.02.02.02.04</t>
  </si>
  <si>
    <t>05.02.02.02.03</t>
  </si>
  <si>
    <t>05.02.02.02.03.01</t>
  </si>
  <si>
    <t>05.02.02.02.03.02</t>
  </si>
  <si>
    <t>05.02.02.02.03.03</t>
  </si>
  <si>
    <t>05.02.02.02.03.04</t>
  </si>
  <si>
    <t>05.02.02.02.03.05</t>
  </si>
  <si>
    <t>05.02.02.02.03.06</t>
  </si>
  <si>
    <t>05.02.02.02.03.07</t>
  </si>
  <si>
    <t>05.02.02.02.03.08</t>
  </si>
  <si>
    <t>05.02.02.02.03.09</t>
  </si>
  <si>
    <t>05.02.02.02.04</t>
  </si>
  <si>
    <t>05.02.02.02.04.01</t>
  </si>
  <si>
    <t>05.02.02.02.04.02</t>
  </si>
  <si>
    <t>05.02.02.02.04.03</t>
  </si>
  <si>
    <t>05.02.02.02.05</t>
  </si>
  <si>
    <t>05.02.02.02.05.01</t>
  </si>
  <si>
    <t>05.02.02.02.06</t>
  </si>
  <si>
    <t>05.02.02.02.06.01</t>
  </si>
  <si>
    <t>05.02.02.02.06.02</t>
  </si>
  <si>
    <t>05.02.02.02.06.03</t>
  </si>
  <si>
    <t>05.02.02.03</t>
  </si>
  <si>
    <t>05.02.02.03.01</t>
  </si>
  <si>
    <t>05.02.02.03.01.01</t>
  </si>
  <si>
    <t>05.02.02.03.01.02</t>
  </si>
  <si>
    <t>05.02.02.03.02</t>
  </si>
  <si>
    <t>05.02.02.03.02.01</t>
  </si>
  <si>
    <t>05.02.02.03.02.02</t>
  </si>
  <si>
    <t>05.02.02.03.02.03</t>
  </si>
  <si>
    <t>05.02.02.03.02.04</t>
  </si>
  <si>
    <t>05.02.02.03.03</t>
  </si>
  <si>
    <t>05.02.02.03.03.01</t>
  </si>
  <si>
    <t>05.02.02.03.03.02</t>
  </si>
  <si>
    <t>Suministro de caja de concreto y marco y tapa termoplastico para medidor de agua 3/4".</t>
  </si>
  <si>
    <t>05.02.02.03.03.03</t>
  </si>
  <si>
    <t>05.02.02.03.03.04</t>
  </si>
  <si>
    <t>05.02.02.03.03.05</t>
  </si>
  <si>
    <t>05.02.02.03.04</t>
  </si>
  <si>
    <t>05.02.02.03.04.01</t>
  </si>
  <si>
    <t>05.02.02.03.04.02</t>
  </si>
  <si>
    <t>05.02.02.03.04.03</t>
  </si>
  <si>
    <t>05.02.02.03.04.04</t>
  </si>
  <si>
    <t>05.02.02.03.04.05</t>
  </si>
  <si>
    <t>05.02.02.03.04.06</t>
  </si>
  <si>
    <t>05.02.03</t>
  </si>
  <si>
    <t>CONEXION DOMICILIARIA DE AGUA POTABLE - RP4</t>
  </si>
  <si>
    <t>05.02.03.01</t>
  </si>
  <si>
    <t xml:space="preserve"> PROYECTADAS</t>
  </si>
  <si>
    <t>05.02.03.01.01</t>
  </si>
  <si>
    <t>05.02.03.01.01.01</t>
  </si>
  <si>
    <t>05.02.03.01.01.02</t>
  </si>
  <si>
    <t>05.02.03.01.01.03</t>
  </si>
  <si>
    <t>05.02.03.01.01.04</t>
  </si>
  <si>
    <t>05.02.03.01.01.05</t>
  </si>
  <si>
    <t>05.02.03.01.02</t>
  </si>
  <si>
    <t>05.02.03.01.02.01</t>
  </si>
  <si>
    <t>05.02.03.01.02.02</t>
  </si>
  <si>
    <t>05.02.03.01.02.03</t>
  </si>
  <si>
    <t>05.02.03.01.02.04</t>
  </si>
  <si>
    <t>05.02.03.01.03</t>
  </si>
  <si>
    <t>05.02.03.01.03.01</t>
  </si>
  <si>
    <t>05.02.03.01.03.02</t>
  </si>
  <si>
    <t>05.02.03.01.03.03</t>
  </si>
  <si>
    <t>05.02.03.01.03.04</t>
  </si>
  <si>
    <t>05.02.03.01.03.05</t>
  </si>
  <si>
    <t>05.02.03.01.03.06</t>
  </si>
  <si>
    <t>05.02.03.01.03.07</t>
  </si>
  <si>
    <t>Abrazadera telescopica termoplastica DN 250mm x 15mm para conexión domiciliaria</t>
  </si>
  <si>
    <t>05.02.03.01.03.08</t>
  </si>
  <si>
    <t>05.02.03.01.03.08.01</t>
  </si>
  <si>
    <t>05.02.03.01.03.08.02</t>
  </si>
  <si>
    <t>05.02.03.01.03.08.03</t>
  </si>
  <si>
    <t>05.02.03.01.03.08.04</t>
  </si>
  <si>
    <t>05.02.03.01.03.08.05</t>
  </si>
  <si>
    <t>05.02.03.01.03.09</t>
  </si>
  <si>
    <t>05.02.03.01.03.09.01</t>
  </si>
  <si>
    <t>05.02.03.01.03.09.02</t>
  </si>
  <si>
    <t>05.02.03.01.03.09.03</t>
  </si>
  <si>
    <t>05.02.03.01.03.09.04</t>
  </si>
  <si>
    <t>05.02.03.01.03.09.05</t>
  </si>
  <si>
    <t>05.02.03.01.03.09.06</t>
  </si>
  <si>
    <t>05.02.03.01.04</t>
  </si>
  <si>
    <t>05.02.03.01.04.01</t>
  </si>
  <si>
    <t>05.02.03.01.04.02</t>
  </si>
  <si>
    <t>05.02.03.01.04.03</t>
  </si>
  <si>
    <t>05.02.03.01.05</t>
  </si>
  <si>
    <t>05.02.03.01.05.01</t>
  </si>
  <si>
    <t>05.02.03.01.06</t>
  </si>
  <si>
    <t>05.02.03.01.06.01</t>
  </si>
  <si>
    <t>05.02.03.01.06.02</t>
  </si>
  <si>
    <t>05.02.03.01.06.03</t>
  </si>
  <si>
    <t>05.02.03.01.06.04</t>
  </si>
  <si>
    <t>05.02.03.01.07</t>
  </si>
  <si>
    <t>05.02.03.01.07.01</t>
  </si>
  <si>
    <t>05.02.03.01.07.02</t>
  </si>
  <si>
    <t>05.02.03.01.07.03</t>
  </si>
  <si>
    <t>05.02.03.02</t>
  </si>
  <si>
    <t>05.02.03.02.01</t>
  </si>
  <si>
    <t>05.02.03.02.01.01</t>
  </si>
  <si>
    <t>05.02.03.02.01.02</t>
  </si>
  <si>
    <t>05.02.03.02.01.03</t>
  </si>
  <si>
    <t>05.02.03.02.01.04</t>
  </si>
  <si>
    <t>05.02.03.02.01.05</t>
  </si>
  <si>
    <t>05.02.03.02.02</t>
  </si>
  <si>
    <t>05.02.03.02.02.01</t>
  </si>
  <si>
    <t>05.02.03.02.02.02</t>
  </si>
  <si>
    <t>05.02.03.02.02.03</t>
  </si>
  <si>
    <t>05.02.03.02.02.04</t>
  </si>
  <si>
    <t>05.02.03.02.03</t>
  </si>
  <si>
    <t>05.02.03.02.03.01</t>
  </si>
  <si>
    <t>05.02.03.02.03.02</t>
  </si>
  <si>
    <t>Tubería de PVC-U SP PN 10  DN  25 incl.  elemento unión + 2% desperdicios</t>
  </si>
  <si>
    <t>05.02.03.02.03.03</t>
  </si>
  <si>
    <t>05.02.03.02.03.04</t>
  </si>
  <si>
    <t>Instalación de tuberia PVC p/agua potab. DN 20- 25 incluye prueba hidráulica</t>
  </si>
  <si>
    <t>05.02.03.02.03.05</t>
  </si>
  <si>
    <t>05.02.03.02.03.06</t>
  </si>
  <si>
    <t>05.02.03.02.03.07</t>
  </si>
  <si>
    <t>05.02.03.02.03.08</t>
  </si>
  <si>
    <t>05.02.03.02.03.09</t>
  </si>
  <si>
    <t>05.02.03.02.03.10</t>
  </si>
  <si>
    <t>Abrazadera telescopica termoplastica DN 90mm x 25mm para conexión domiciliaria</t>
  </si>
  <si>
    <t>05.02.03.02.03.11</t>
  </si>
  <si>
    <t>05.02.03.02.03.11.01</t>
  </si>
  <si>
    <t>05.02.03.02.03.11.02</t>
  </si>
  <si>
    <t>05.02.03.02.03.11.03</t>
  </si>
  <si>
    <t>05.02.03.02.03.11.04</t>
  </si>
  <si>
    <t>05.02.03.02.03.11.05</t>
  </si>
  <si>
    <t>05.02.03.02.03.12</t>
  </si>
  <si>
    <t>05.02.03.02.03.12.01</t>
  </si>
  <si>
    <t>05.02.03.02.03.12.02</t>
  </si>
  <si>
    <t>05.02.03.02.03.12.03</t>
  </si>
  <si>
    <t>05.02.03.02.03.12.04</t>
  </si>
  <si>
    <t>05.02.03.02.03.12.05</t>
  </si>
  <si>
    <t>05.02.03.02.03.12.06</t>
  </si>
  <si>
    <t>05.02.03.02.04</t>
  </si>
  <si>
    <t>05.02.03.02.04.01</t>
  </si>
  <si>
    <t>05.02.03.02.04.02</t>
  </si>
  <si>
    <t>Suministro de caja de concreto y marco y tapa termoplastico para medidor de agua 3"</t>
  </si>
  <si>
    <t>05.02.03.02.04.03</t>
  </si>
  <si>
    <t>05.02.03.02.04.04</t>
  </si>
  <si>
    <t>Instalación de caja y tapa para medidor DN 75 en terreno  normal</t>
  </si>
  <si>
    <t>05.02.03.02.04.05</t>
  </si>
  <si>
    <t>05.02.03.02.05</t>
  </si>
  <si>
    <t>05.02.03.02.05.01</t>
  </si>
  <si>
    <t>05.02.03.02.06</t>
  </si>
  <si>
    <t>05.02.03.02.06.01</t>
  </si>
  <si>
    <t>05.02.03.02.06.02</t>
  </si>
  <si>
    <t>05.02.03.02.06.03</t>
  </si>
  <si>
    <t>05.02.03.02.07</t>
  </si>
  <si>
    <t>05.02.03.02.07.01</t>
  </si>
  <si>
    <t>05.02.03.02.07.02</t>
  </si>
  <si>
    <t>05.02.03.02.07.03</t>
  </si>
  <si>
    <t>05.02.03.03</t>
  </si>
  <si>
    <t>05.02.03.03.01</t>
  </si>
  <si>
    <t>05.02.03.03.01.01</t>
  </si>
  <si>
    <t>05.02.03.03.01.02</t>
  </si>
  <si>
    <t>05.02.03.03.02</t>
  </si>
  <si>
    <t>05.02.03.03.02.01</t>
  </si>
  <si>
    <t>05.02.03.03.02.02</t>
  </si>
  <si>
    <t>05.02.03.03.02.03</t>
  </si>
  <si>
    <t>05.02.03.03.03</t>
  </si>
  <si>
    <t>05.02.03.03.03.01</t>
  </si>
  <si>
    <t>05.02.03.03.03.02</t>
  </si>
  <si>
    <t>05.02.03.03.03.03</t>
  </si>
  <si>
    <t>05.02.03.03.03.04</t>
  </si>
  <si>
    <t>05.02.03.03.04</t>
  </si>
  <si>
    <t>05.02.03.03.04.01</t>
  </si>
  <si>
    <t>05.02.03.03.04.02</t>
  </si>
  <si>
    <t>05.02.03.03.04.03</t>
  </si>
  <si>
    <t>05.02.03.03.05</t>
  </si>
  <si>
    <t>05.02.03.03.05.01</t>
  </si>
  <si>
    <t>05.02.03.03.05.02</t>
  </si>
  <si>
    <t>05.02.04</t>
  </si>
  <si>
    <t>CONEXION DOMICILIARIA DE AGUA POTABLE - RP5</t>
  </si>
  <si>
    <t>05.02.04.01</t>
  </si>
  <si>
    <t>05.02.04.01.01</t>
  </si>
  <si>
    <t>05.02.04.01.01.01</t>
  </si>
  <si>
    <t>05.02.04.01.01.02</t>
  </si>
  <si>
    <t>05.02.04.01.01.03</t>
  </si>
  <si>
    <t>05.02.04.01.01.04</t>
  </si>
  <si>
    <t>05.02.04.01.01.05</t>
  </si>
  <si>
    <t>05.02.04.01.02</t>
  </si>
  <si>
    <t>05.02.04.01.02.01</t>
  </si>
  <si>
    <t>05.02.04.01.02.02</t>
  </si>
  <si>
    <t>05.02.04.01.02.03</t>
  </si>
  <si>
    <t>05.02.04.01.02.04</t>
  </si>
  <si>
    <t>05.02.04.01.03</t>
  </si>
  <si>
    <t>05.02.04.01.03.01</t>
  </si>
  <si>
    <t>05.02.04.01.03.02</t>
  </si>
  <si>
    <t>05.02.04.01.03.03</t>
  </si>
  <si>
    <t>05.02.04.01.03.04</t>
  </si>
  <si>
    <t>05.02.04.01.03.05</t>
  </si>
  <si>
    <t>05.02.04.01.03.06</t>
  </si>
  <si>
    <t>05.02.04.01.03.07</t>
  </si>
  <si>
    <t>05.02.04.01.03.08</t>
  </si>
  <si>
    <t>05.02.04.01.03.08.01</t>
  </si>
  <si>
    <t>05.02.04.01.03.08.02</t>
  </si>
  <si>
    <t>05.02.04.01.03.08.03</t>
  </si>
  <si>
    <t>05.02.04.01.03.08.04</t>
  </si>
  <si>
    <t>05.02.04.01.03.08.05</t>
  </si>
  <si>
    <t>05.02.04.01.03.09</t>
  </si>
  <si>
    <t>05.02.04.01.03.09.01</t>
  </si>
  <si>
    <t>05.02.04.01.03.09.02</t>
  </si>
  <si>
    <t>05.02.04.01.03.09.03</t>
  </si>
  <si>
    <t>05.02.04.01.03.09.04</t>
  </si>
  <si>
    <t>05.02.04.01.03.09.05</t>
  </si>
  <si>
    <t>05.02.04.01.03.09.06</t>
  </si>
  <si>
    <t>05.02.04.01.04</t>
  </si>
  <si>
    <t>05.02.04.01.04.01</t>
  </si>
  <si>
    <t>05.02.04.01.04.02</t>
  </si>
  <si>
    <t>05.02.04.01.04.03</t>
  </si>
  <si>
    <t>05.02.04.01.05</t>
  </si>
  <si>
    <t>05.02.04.01.05.01</t>
  </si>
  <si>
    <t>05.02.04.01.06</t>
  </si>
  <si>
    <t>05.02.04.01.06.01</t>
  </si>
  <si>
    <t>05.02.04.01.06.02</t>
  </si>
  <si>
    <t>05.02.04.01.06.03</t>
  </si>
  <si>
    <t>05.02.04.01.06.04</t>
  </si>
  <si>
    <t>05.02.04.01.07</t>
  </si>
  <si>
    <t>05.02.04.01.07.01</t>
  </si>
  <si>
    <t>05.02.05</t>
  </si>
  <si>
    <t>CONEXION DOMICILIARIA DE AGUA POTABLE - RP6</t>
  </si>
  <si>
    <t>05.02.05.01</t>
  </si>
  <si>
    <t>05.02.05.01.01</t>
  </si>
  <si>
    <t>05.02.05.01.01.01</t>
  </si>
  <si>
    <t>05.02.05.01.01.02</t>
  </si>
  <si>
    <t>05.02.05.01.01.03</t>
  </si>
  <si>
    <t>05.02.05.01.01.04</t>
  </si>
  <si>
    <t>05.02.05.01.01.05</t>
  </si>
  <si>
    <t>05.02.05.01.02</t>
  </si>
  <si>
    <t>05.02.05.01.02.01</t>
  </si>
  <si>
    <t>05.02.05.01.02.02</t>
  </si>
  <si>
    <t>05.02.05.01.02.03</t>
  </si>
  <si>
    <t>05.02.05.01.02.04</t>
  </si>
  <si>
    <t>05.02.05.01.03</t>
  </si>
  <si>
    <t>05.02.05.01.03.01</t>
  </si>
  <si>
    <t>05.02.05.01.03.02</t>
  </si>
  <si>
    <t>05.02.05.01.03.03</t>
  </si>
  <si>
    <t>05.02.05.01.03.04</t>
  </si>
  <si>
    <t>05.02.05.01.03.05</t>
  </si>
  <si>
    <t>05.02.05.01.03.06</t>
  </si>
  <si>
    <t>05.02.05.01.03.07</t>
  </si>
  <si>
    <t>05.02.05.01.03.08</t>
  </si>
  <si>
    <t>05.02.05.01.03.08.01</t>
  </si>
  <si>
    <t>05.02.05.01.03.08.02</t>
  </si>
  <si>
    <t>05.02.05.01.03.08.03</t>
  </si>
  <si>
    <t>05.02.05.01.03.08.04</t>
  </si>
  <si>
    <t>05.02.05.01.03.08.05</t>
  </si>
  <si>
    <t>05.02.05.01.03.09</t>
  </si>
  <si>
    <t>05.02.05.01.03.09.01</t>
  </si>
  <si>
    <t>05.02.05.01.03.09.02</t>
  </si>
  <si>
    <t>05.02.05.01.03.09.03</t>
  </si>
  <si>
    <t>05.02.05.01.03.09.04</t>
  </si>
  <si>
    <t>05.02.05.01.03.09.05</t>
  </si>
  <si>
    <t>05.02.05.01.03.09.06</t>
  </si>
  <si>
    <t>05.02.05.01.04</t>
  </si>
  <si>
    <t>05.02.05.01.04.01</t>
  </si>
  <si>
    <t>05.02.05.01.04.02</t>
  </si>
  <si>
    <t>05.02.05.01.04.03</t>
  </si>
  <si>
    <t>05.02.05.01.05</t>
  </si>
  <si>
    <t>05.02.05.01.05.01</t>
  </si>
  <si>
    <t>05.02.05.01.06</t>
  </si>
  <si>
    <t>05.02.05.01.06.01</t>
  </si>
  <si>
    <t>05.02.05.01.06.02</t>
  </si>
  <si>
    <t>05.02.05.01.06.03</t>
  </si>
  <si>
    <t>05.02.05.01.06.04</t>
  </si>
  <si>
    <t>05.02.05.01.07</t>
  </si>
  <si>
    <t>05.02.05.01.07.01</t>
  </si>
  <si>
    <t>05.02.05.02</t>
  </si>
  <si>
    <t>05.02.05.02.01</t>
  </si>
  <si>
    <t>05.02.05.02.01.01</t>
  </si>
  <si>
    <t>05.02.05.02.01.02</t>
  </si>
  <si>
    <t>05.02.05.02.01.03</t>
  </si>
  <si>
    <t>05.02.05.02.01.04</t>
  </si>
  <si>
    <t>05.02.05.02.01.05</t>
  </si>
  <si>
    <t>05.02.05.02.02</t>
  </si>
  <si>
    <t>05.02.05.02.02.01</t>
  </si>
  <si>
    <t>05.02.05.02.02.02</t>
  </si>
  <si>
    <t>05.02.05.02.02.03</t>
  </si>
  <si>
    <t>05.02.05.02.02.04</t>
  </si>
  <si>
    <t>05.02.05.02.03</t>
  </si>
  <si>
    <t>05.02.05.02.03.01</t>
  </si>
  <si>
    <t>05.02.05.02.03.02</t>
  </si>
  <si>
    <t>05.02.05.02.03.03</t>
  </si>
  <si>
    <t>05.02.05.02.03.04</t>
  </si>
  <si>
    <t>05.02.05.02.03.05</t>
  </si>
  <si>
    <t>05.02.05.02.03.05.01</t>
  </si>
  <si>
    <t>05.02.05.02.03.05.02</t>
  </si>
  <si>
    <t>05.02.05.02.03.05.03</t>
  </si>
  <si>
    <t>05.02.05.02.03.05.04</t>
  </si>
  <si>
    <t>05.02.05.02.03.05.05</t>
  </si>
  <si>
    <t>05.02.05.02.03.06</t>
  </si>
  <si>
    <t>05.02.05.02.03.06.01</t>
  </si>
  <si>
    <t>05.02.05.02.03.06.02</t>
  </si>
  <si>
    <t>05.02.05.02.03.06.03</t>
  </si>
  <si>
    <t>05.02.05.02.03.06.04</t>
  </si>
  <si>
    <t>05.02.05.02.03.06.05</t>
  </si>
  <si>
    <t>05.02.05.02.03.06.06</t>
  </si>
  <si>
    <t>05.02.05.02.04</t>
  </si>
  <si>
    <t>05.02.05.02.04.01</t>
  </si>
  <si>
    <t>05.02.05.02.04.02</t>
  </si>
  <si>
    <t>05.02.05.02.04.03</t>
  </si>
  <si>
    <t>05.02.05.02.05</t>
  </si>
  <si>
    <t>05.02.05.02.05.01</t>
  </si>
  <si>
    <t>05.02.05.02.06</t>
  </si>
  <si>
    <t>05.02.05.02.06.01</t>
  </si>
  <si>
    <t>05.02.05.02.06.02</t>
  </si>
  <si>
    <t>05.02.05.02.06.03</t>
  </si>
  <si>
    <t>05.02.05.02.07</t>
  </si>
  <si>
    <t>05.02.05.02.07.01</t>
  </si>
  <si>
    <t>05.02.06</t>
  </si>
  <si>
    <t>CONEXION DOMICILIARIA DE AGUA POTABLE - RP11</t>
  </si>
  <si>
    <t>05.02.06.01</t>
  </si>
  <si>
    <t>05.02.06.01.01</t>
  </si>
  <si>
    <t>05.02.06.01.01.01</t>
  </si>
  <si>
    <t>05.02.06.01.01.02</t>
  </si>
  <si>
    <t>05.02.06.01.01.03</t>
  </si>
  <si>
    <t>05.02.06.01.01.04</t>
  </si>
  <si>
    <t>05.02.06.01.01.05</t>
  </si>
  <si>
    <t>05.02.06.01.02</t>
  </si>
  <si>
    <t>05.02.06.01.02.01</t>
  </si>
  <si>
    <t>05.02.06.01.02.02</t>
  </si>
  <si>
    <t>05.02.06.01.02.03</t>
  </si>
  <si>
    <t>05.02.06.01.02.04</t>
  </si>
  <si>
    <t>05.02.06.01.03</t>
  </si>
  <si>
    <t>05.02.06.01.03.01</t>
  </si>
  <si>
    <t>05.02.06.01.03.02</t>
  </si>
  <si>
    <t>05.02.06.01.03.03</t>
  </si>
  <si>
    <t>05.02.06.01.03.04</t>
  </si>
  <si>
    <t>05.02.06.01.03.05</t>
  </si>
  <si>
    <t>05.02.06.01.03.06</t>
  </si>
  <si>
    <t>05.02.06.01.03.07</t>
  </si>
  <si>
    <t>05.02.06.01.03.08</t>
  </si>
  <si>
    <t>05.02.06.01.03.08.01</t>
  </si>
  <si>
    <t>05.02.06.01.03.08.02</t>
  </si>
  <si>
    <t>05.02.06.01.03.08.03</t>
  </si>
  <si>
    <t>05.02.06.01.03.08.04</t>
  </si>
  <si>
    <t>05.02.06.01.03.08.05</t>
  </si>
  <si>
    <t>05.02.06.01.03.09</t>
  </si>
  <si>
    <t>05.02.06.01.03.09.01</t>
  </si>
  <si>
    <t>05.02.06.01.03.09.02</t>
  </si>
  <si>
    <t>05.02.06.01.03.09.03</t>
  </si>
  <si>
    <t>05.02.06.01.03.09.04</t>
  </si>
  <si>
    <t>05.02.06.01.03.09.05</t>
  </si>
  <si>
    <t>05.02.06.01.03.09.06</t>
  </si>
  <si>
    <t>05.02.06.01.04</t>
  </si>
  <si>
    <t>05.02.06.01.04.01</t>
  </si>
  <si>
    <t>05.02.06.01.04.02</t>
  </si>
  <si>
    <t>05.02.06.01.04.03</t>
  </si>
  <si>
    <t>05.02.06.01.05</t>
  </si>
  <si>
    <t>05.02.06.01.05.01</t>
  </si>
  <si>
    <t>05.02.06.01.06</t>
  </si>
  <si>
    <t>05.02.06.01.06.01</t>
  </si>
  <si>
    <t>05.02.06.01.06.02</t>
  </si>
  <si>
    <t>05.02.06.01.06.03</t>
  </si>
  <si>
    <t>05.02.06.01.06.04</t>
  </si>
  <si>
    <t>05.02.06.01.07</t>
  </si>
  <si>
    <t>05.02.06.01.07.01</t>
  </si>
  <si>
    <t>05.02.06.02</t>
  </si>
  <si>
    <t>05.02.06.02.01</t>
  </si>
  <si>
    <t>05.02.06.02.01.01</t>
  </si>
  <si>
    <t>05.02.06.02.01.02</t>
  </si>
  <si>
    <t>05.02.06.02.01.03</t>
  </si>
  <si>
    <t>05.02.06.02.01.04</t>
  </si>
  <si>
    <t>05.02.06.02.01.05</t>
  </si>
  <si>
    <t>05.02.06.02.02</t>
  </si>
  <si>
    <t>05.02.06.02.02.01</t>
  </si>
  <si>
    <t>05.02.06.02.02.02</t>
  </si>
  <si>
    <t>05.02.06.02.02.03</t>
  </si>
  <si>
    <t>05.02.06.02.02.04</t>
  </si>
  <si>
    <t>05.02.06.02.03</t>
  </si>
  <si>
    <t>05.02.06.02.03.01</t>
  </si>
  <si>
    <t>05.02.06.02.03.02</t>
  </si>
  <si>
    <t>05.02.06.02.03.03</t>
  </si>
  <si>
    <t>05.02.06.02.03.04</t>
  </si>
  <si>
    <t>05.02.06.02.03.04.01</t>
  </si>
  <si>
    <t>05.02.06.02.03.04.02</t>
  </si>
  <si>
    <t>05.02.06.02.03.04.03</t>
  </si>
  <si>
    <t>05.02.06.02.03.04.04</t>
  </si>
  <si>
    <t>05.02.06.02.03.04.05</t>
  </si>
  <si>
    <t>05.02.06.02.03.05</t>
  </si>
  <si>
    <t>05.02.06.02.03.05.01</t>
  </si>
  <si>
    <t>05.02.06.02.03.05.02</t>
  </si>
  <si>
    <t>05.02.06.02.03.05.03</t>
  </si>
  <si>
    <t>05.02.06.02.03.05.04</t>
  </si>
  <si>
    <t>05.02.06.02.03.05.05</t>
  </si>
  <si>
    <t>05.02.06.02.03.05.06</t>
  </si>
  <si>
    <t>05.02.06.02.04</t>
  </si>
  <si>
    <t>05.02.06.02.04.01</t>
  </si>
  <si>
    <t>05.02.06.02.04.02</t>
  </si>
  <si>
    <t>05.02.06.02.04.03</t>
  </si>
  <si>
    <t>05.02.06.02.05</t>
  </si>
  <si>
    <t>05.02.06.02.05.01</t>
  </si>
  <si>
    <t>05.02.06.02.06</t>
  </si>
  <si>
    <t>05.02.06.02.06.01</t>
  </si>
  <si>
    <t>05.02.06.02.06.02</t>
  </si>
  <si>
    <t>05.02.06.02.06.03</t>
  </si>
  <si>
    <t>05.02.06.02.07</t>
  </si>
  <si>
    <t>05.02.06.02.07.01</t>
  </si>
  <si>
    <t>05.02.06.03</t>
  </si>
  <si>
    <t>05.02.06.03.01</t>
  </si>
  <si>
    <t>05.02.06.03.01.01</t>
  </si>
  <si>
    <t>05.02.06.03.01.02</t>
  </si>
  <si>
    <t>05.02.06.03.02</t>
  </si>
  <si>
    <t>05.02.06.03.02.01</t>
  </si>
  <si>
    <t>05.02.06.03.02.02</t>
  </si>
  <si>
    <t>05.02.06.03.02.03</t>
  </si>
  <si>
    <t>05.02.06.03.03</t>
  </si>
  <si>
    <t>05.02.06.03.03.01</t>
  </si>
  <si>
    <t>05.02.06.03.03.02</t>
  </si>
  <si>
    <t>05.02.06.03.03.03</t>
  </si>
  <si>
    <t>05.02.06.03.03.04</t>
  </si>
  <si>
    <t>05.02.06.03.04</t>
  </si>
  <si>
    <t>05.02.06.03.04.01</t>
  </si>
  <si>
    <t>05.02.06.03.04.02</t>
  </si>
  <si>
    <t>05.02.06.03.04.03</t>
  </si>
  <si>
    <t>05.02.06.03.05</t>
  </si>
  <si>
    <t>05.02.06.03.05.01</t>
  </si>
  <si>
    <t>05.02.07</t>
  </si>
  <si>
    <t>CONEXION DOMICILIARIA DE AGUA POTABLE - RP13</t>
  </si>
  <si>
    <t>05.02.07.01</t>
  </si>
  <si>
    <t>05.02.07.01.01</t>
  </si>
  <si>
    <t>05.02.07.01.01.01</t>
  </si>
  <si>
    <t>05.02.07.01.01.02</t>
  </si>
  <si>
    <t>05.02.07.01.01.03</t>
  </si>
  <si>
    <t>05.02.07.01.01.04</t>
  </si>
  <si>
    <t>05.02.07.01.01.05</t>
  </si>
  <si>
    <t>05.02.07.01.02</t>
  </si>
  <si>
    <t>05.02.07.01.02.01</t>
  </si>
  <si>
    <t>05.02.07.01.02.02</t>
  </si>
  <si>
    <t>05.02.07.01.02.03</t>
  </si>
  <si>
    <t>05.02.07.01.02.04</t>
  </si>
  <si>
    <t>05.02.07.01.03</t>
  </si>
  <si>
    <t>05.02.07.01.03.01</t>
  </si>
  <si>
    <t>05.02.07.01.03.02</t>
  </si>
  <si>
    <t>05.02.07.01.03.03</t>
  </si>
  <si>
    <t>05.02.07.01.03.04</t>
  </si>
  <si>
    <t>05.02.07.01.03.05</t>
  </si>
  <si>
    <t>05.02.07.01.03.06</t>
  </si>
  <si>
    <t>05.02.07.01.03.07</t>
  </si>
  <si>
    <t>05.02.07.01.03.08</t>
  </si>
  <si>
    <t>Abrazadera telescopica termoplastica DN 3150mm x 15mm para conexión domiciliaria</t>
  </si>
  <si>
    <t>05.02.07.01.03.09</t>
  </si>
  <si>
    <t>05.02.07.01.03.09.01</t>
  </si>
  <si>
    <t>05.02.07.01.03.09.02</t>
  </si>
  <si>
    <t>05.02.07.01.03.09.03</t>
  </si>
  <si>
    <t>05.02.07.01.03.09.04</t>
  </si>
  <si>
    <t>05.02.07.01.03.09.05</t>
  </si>
  <si>
    <t>05.02.07.01.03.10</t>
  </si>
  <si>
    <t>05.02.07.01.03.10.01</t>
  </si>
  <si>
    <t>05.02.07.01.03.10.02</t>
  </si>
  <si>
    <t>05.02.07.01.03.10.03</t>
  </si>
  <si>
    <t>05.02.07.01.03.10.04</t>
  </si>
  <si>
    <t>05.02.07.01.03.10.05</t>
  </si>
  <si>
    <t>05.02.07.01.03.10.06</t>
  </si>
  <si>
    <t>05.02.07.01.04</t>
  </si>
  <si>
    <t>05.02.07.01.04.01</t>
  </si>
  <si>
    <t>05.02.07.01.04.02</t>
  </si>
  <si>
    <t>05.02.07.01.04.03</t>
  </si>
  <si>
    <t>05.02.07.01.05</t>
  </si>
  <si>
    <t>05.02.07.01.05.01</t>
  </si>
  <si>
    <t>05.02.07.01.06</t>
  </si>
  <si>
    <t>05.02.07.01.06.01</t>
  </si>
  <si>
    <t>05.02.07.01.06.02</t>
  </si>
  <si>
    <t>05.02.07.01.06.03</t>
  </si>
  <si>
    <t>05.02.07.01.06.04</t>
  </si>
  <si>
    <t>05.02.07.01.07</t>
  </si>
  <si>
    <t>05.02.07.01.07.01</t>
  </si>
  <si>
    <t>05.02.07.01.07.02</t>
  </si>
  <si>
    <t>05.02.07.01.07.03</t>
  </si>
  <si>
    <t>05.02.07.02</t>
  </si>
  <si>
    <t>05.02.07.02.01</t>
  </si>
  <si>
    <t>05.02.07.02.01.01</t>
  </si>
  <si>
    <t>05.02.07.02.01.02</t>
  </si>
  <si>
    <t>05.02.07.02.01.03</t>
  </si>
  <si>
    <t>05.02.07.02.01.04</t>
  </si>
  <si>
    <t>05.02.07.02.01.05</t>
  </si>
  <si>
    <t>05.02.07.02.02</t>
  </si>
  <si>
    <t>05.02.07.02.02.01</t>
  </si>
  <si>
    <t>05.02.07.02.02.02</t>
  </si>
  <si>
    <t>05.02.07.02.02.03</t>
  </si>
  <si>
    <t>05.02.07.02.02.04</t>
  </si>
  <si>
    <t>05.02.07.02.03</t>
  </si>
  <si>
    <t>05.02.07.02.03.01</t>
  </si>
  <si>
    <t>05.02.07.02.03.02</t>
  </si>
  <si>
    <t>05.02.07.02.03.03</t>
  </si>
  <si>
    <t>05.02.07.02.03.04</t>
  </si>
  <si>
    <t>05.02.07.02.03.05</t>
  </si>
  <si>
    <t>05.02.07.02.03.06</t>
  </si>
  <si>
    <t>05.02.07.02.03.07</t>
  </si>
  <si>
    <t>05.02.07.02.03.07.01</t>
  </si>
  <si>
    <t>05.02.07.02.03.07.02</t>
  </si>
  <si>
    <t>05.02.07.02.03.07.03</t>
  </si>
  <si>
    <t>05.02.07.02.03.07.04</t>
  </si>
  <si>
    <t>05.02.07.02.03.07.05</t>
  </si>
  <si>
    <t>05.02.07.02.03.08</t>
  </si>
  <si>
    <t>05.02.07.02.03.08.01</t>
  </si>
  <si>
    <t>05.02.07.02.03.08.02</t>
  </si>
  <si>
    <t>05.02.07.02.03.08.03</t>
  </si>
  <si>
    <t>05.02.07.02.03.08.04</t>
  </si>
  <si>
    <t>05.02.07.02.03.08.05</t>
  </si>
  <si>
    <t>05.02.07.02.03.08.06</t>
  </si>
  <si>
    <t>05.02.07.02.04</t>
  </si>
  <si>
    <t>05.02.07.02.04.01</t>
  </si>
  <si>
    <t>05.02.07.02.04.02</t>
  </si>
  <si>
    <t>05.02.07.02.04.03</t>
  </si>
  <si>
    <t>05.02.07.02.05</t>
  </si>
  <si>
    <t>05.02.07.02.05.01</t>
  </si>
  <si>
    <t>05.02.07.02.06</t>
  </si>
  <si>
    <t>05.02.07.02.06.01</t>
  </si>
  <si>
    <t>05.02.07.02.06.02</t>
  </si>
  <si>
    <t>05.02.07.02.06.03</t>
  </si>
  <si>
    <t>05.02.07.02.07</t>
  </si>
  <si>
    <t>05.02.07.02.07.01</t>
  </si>
  <si>
    <t>05.02.07.02.07.02</t>
  </si>
  <si>
    <t>05.02.07.02.07.03</t>
  </si>
  <si>
    <t>05.02.07.03</t>
  </si>
  <si>
    <t>05.02.07.03.01</t>
  </si>
  <si>
    <t>05.02.07.03.01.01</t>
  </si>
  <si>
    <t>05.02.07.03.01.02</t>
  </si>
  <si>
    <t>05.02.07.03.02</t>
  </si>
  <si>
    <t>05.02.07.03.02.01</t>
  </si>
  <si>
    <t>05.02.07.03.02.02</t>
  </si>
  <si>
    <t>05.02.07.03.02.03</t>
  </si>
  <si>
    <t>05.02.07.03.03</t>
  </si>
  <si>
    <t>05.02.07.03.03.01</t>
  </si>
  <si>
    <t>05.02.07.03.03.02</t>
  </si>
  <si>
    <t>05.02.07.03.03.03</t>
  </si>
  <si>
    <t>05.02.07.03.03.04</t>
  </si>
  <si>
    <t>05.02.07.03.04</t>
  </si>
  <si>
    <t>05.02.07.03.04.01</t>
  </si>
  <si>
    <t>05.02.07.03.04.02</t>
  </si>
  <si>
    <t>05.02.07.03.04.03</t>
  </si>
  <si>
    <t>05.02.07.03.05</t>
  </si>
  <si>
    <t>05.02.07.03.05.01</t>
  </si>
  <si>
    <t>05.02.07.03.05.02</t>
  </si>
  <si>
    <t>006 REDES Y CONEXIONES DE ALCANTARILLADO</t>
  </si>
  <si>
    <t>REDES SECUNDARIAS Y CONEXIONES DOMICILIARIAS DE ALCANTARILLADO</t>
  </si>
  <si>
    <t>REDES SECUNDARIAS DE ALCANTARILLADO</t>
  </si>
  <si>
    <t>06.01.01</t>
  </si>
  <si>
    <t>RED SECUNDARIA RS-01</t>
  </si>
  <si>
    <t>06.01.01.01</t>
  </si>
  <si>
    <t>06.01.01.01.01</t>
  </si>
  <si>
    <t>06.01.01.01.01.01</t>
  </si>
  <si>
    <t>06.01.01.01.01.02</t>
  </si>
  <si>
    <t>06.01.01.01.01.03</t>
  </si>
  <si>
    <t>06.01.01.01.01.04</t>
  </si>
  <si>
    <t>06.01.01.01.01.05</t>
  </si>
  <si>
    <t>06.01.01.01.01.06</t>
  </si>
  <si>
    <t>06.01.01.01.01.07</t>
  </si>
  <si>
    <t>06.01.01.01.02</t>
  </si>
  <si>
    <t>06.01.01.01.02.01</t>
  </si>
  <si>
    <t>06.01.01.01.02.02</t>
  </si>
  <si>
    <t>06.01.01.01.02.03</t>
  </si>
  <si>
    <t>06.01.01.01.02.04</t>
  </si>
  <si>
    <t>06.01.01.01.02.05</t>
  </si>
  <si>
    <t>06.01.01.01.02.06</t>
  </si>
  <si>
    <t>06.01.01.01.02.07</t>
  </si>
  <si>
    <t>06.01.01.01.02.08</t>
  </si>
  <si>
    <t>06.01.01.01.02.09</t>
  </si>
  <si>
    <t>06.01.01.01.02.10</t>
  </si>
  <si>
    <t>06.01.01.01.02.11</t>
  </si>
  <si>
    <t>06.01.01.01.02.12</t>
  </si>
  <si>
    <t>06.01.01.01.02.13</t>
  </si>
  <si>
    <t>06.01.01.01.02.14</t>
  </si>
  <si>
    <t>06.01.01.01.02.15</t>
  </si>
  <si>
    <t>06.01.01.01.02.16</t>
  </si>
  <si>
    <t>06.01.01.01.02.17</t>
  </si>
  <si>
    <t>06.01.01.01.02.18</t>
  </si>
  <si>
    <t>06.01.01.01.02.19</t>
  </si>
  <si>
    <t>06.01.01.01.02.20</t>
  </si>
  <si>
    <t>06.01.01.01.02.21</t>
  </si>
  <si>
    <t>06.01.01.01.02.22</t>
  </si>
  <si>
    <t>06.01.01.01.02.23</t>
  </si>
  <si>
    <t>06.01.01.01.02.24</t>
  </si>
  <si>
    <t>06.01.01.01.02.25</t>
  </si>
  <si>
    <t>06.01.01.01.02.26</t>
  </si>
  <si>
    <t>06.01.01.01.02.27</t>
  </si>
  <si>
    <t>06.01.01.01.02.28</t>
  </si>
  <si>
    <t>06.01.01.01.02.29</t>
  </si>
  <si>
    <t>06.01.01.01.02.30</t>
  </si>
  <si>
    <t>06.01.01.01.02.31</t>
  </si>
  <si>
    <t>06.01.01.01.02.32</t>
  </si>
  <si>
    <t>06.01.01.01.02.33</t>
  </si>
  <si>
    <t>06.01.01.01.02.34</t>
  </si>
  <si>
    <t>06.01.01.01.02.35</t>
  </si>
  <si>
    <t>06.01.01.01.02.36</t>
  </si>
  <si>
    <t>06.01.01.01.02.37</t>
  </si>
  <si>
    <t>06.01.01.01.02.38</t>
  </si>
  <si>
    <t>06.01.01.01.02.39</t>
  </si>
  <si>
    <t>06.01.01.01.02.40</t>
  </si>
  <si>
    <t>06.01.01.01.02.41</t>
  </si>
  <si>
    <t>06.01.01.01.03</t>
  </si>
  <si>
    <t>06.01.01.01.03.01</t>
  </si>
  <si>
    <t>06.01.01.01.03.02</t>
  </si>
  <si>
    <t>06.01.01.01.03.03</t>
  </si>
  <si>
    <t>06.01.01.01.03.04</t>
  </si>
  <si>
    <t>06.01.01.01.04</t>
  </si>
  <si>
    <t>06.01.01.01.04.01</t>
  </si>
  <si>
    <t>06.01.01.01.04.02</t>
  </si>
  <si>
    <t>06.01.01.01.04.03</t>
  </si>
  <si>
    <t>06.01.01.01.05</t>
  </si>
  <si>
    <t>06.01.01.01.05.01</t>
  </si>
  <si>
    <t>06.01.01.01.05.02</t>
  </si>
  <si>
    <t>06.01.01.01.05.03</t>
  </si>
  <si>
    <t>06.01.01.01.06</t>
  </si>
  <si>
    <t>06.01.01.01.06.01</t>
  </si>
  <si>
    <t>06.01.01.01.06.02</t>
  </si>
  <si>
    <t>06.01.01.01.06.03</t>
  </si>
  <si>
    <t>06.01.01.01.06.04</t>
  </si>
  <si>
    <t>06.01.01.01.06.05</t>
  </si>
  <si>
    <t>06.01.01.01.06.06</t>
  </si>
  <si>
    <t>06.01.01.01.06.07</t>
  </si>
  <si>
    <t>06.01.01.01.06.08</t>
  </si>
  <si>
    <t>06.01.01.01.06.09</t>
  </si>
  <si>
    <t>06.01.01.01.07</t>
  </si>
  <si>
    <t>06.01.01.01.07.01</t>
  </si>
  <si>
    <t>06.01.01.02</t>
  </si>
  <si>
    <t>REDES SECUNDARIAS A REHABILITAR</t>
  </si>
  <si>
    <t>06.01.01.02.01</t>
  </si>
  <si>
    <t>06.01.01.02.01.01</t>
  </si>
  <si>
    <t>06.01.01.02.01.02</t>
  </si>
  <si>
    <t>06.01.01.02.01.03</t>
  </si>
  <si>
    <t>06.01.01.02.01.04</t>
  </si>
  <si>
    <t>06.01.01.02.01.05</t>
  </si>
  <si>
    <t>06.01.01.02.01.06</t>
  </si>
  <si>
    <t>06.01.01.02.01.07</t>
  </si>
  <si>
    <t>06.01.01.02.01.08</t>
  </si>
  <si>
    <t>06.01.01.02.01.09</t>
  </si>
  <si>
    <t>06.01.01.02.02</t>
  </si>
  <si>
    <t>06.01.01.02.02.01</t>
  </si>
  <si>
    <t>06.01.01.02.02.01.01</t>
  </si>
  <si>
    <t>06.01.01.02.02.02</t>
  </si>
  <si>
    <t>06.01.01.02.02.02.01</t>
  </si>
  <si>
    <t>Demolición de buzón de mal estado, de 1,01 a 1,25 m de profundidad (incl. acomodo del desmonte para su eliminación)</t>
  </si>
  <si>
    <t>06.01.01.02.02.02.02</t>
  </si>
  <si>
    <t>Demolición de buzón de mal estado, de 1,26 a 1,50 m de profundidad (incl. acomodo del desmonte para su eliminación)</t>
  </si>
  <si>
    <t>06.01.01.02.02.02.03</t>
  </si>
  <si>
    <t>Demolición de buzón de mal estado, de 1,76 a 2,00 m de profundidad (incl. acomodo del desmonte para su eliminación)</t>
  </si>
  <si>
    <t>06.01.01.02.02.02.04</t>
  </si>
  <si>
    <t>Demolición de buzón de mal estado, de 2,01 a 2,50 m de profundidad (incl. acomodo del desmonte para su eliminación)</t>
  </si>
  <si>
    <t>06.01.01.02.02.02.05</t>
  </si>
  <si>
    <t>06.01.01.02.03</t>
  </si>
  <si>
    <t>06.01.01.02.03.01</t>
  </si>
  <si>
    <t>06.01.01.02.03.02</t>
  </si>
  <si>
    <t>06.01.01.02.03.03</t>
  </si>
  <si>
    <t>06.01.01.02.03.04</t>
  </si>
  <si>
    <t>06.01.01.02.03.05</t>
  </si>
  <si>
    <t>06.01.01.02.03.06</t>
  </si>
  <si>
    <t>06.01.01.02.03.07</t>
  </si>
  <si>
    <t>06.01.01.02.03.08</t>
  </si>
  <si>
    <t>06.01.01.02.03.09</t>
  </si>
  <si>
    <t>06.01.01.02.03.10</t>
  </si>
  <si>
    <t>06.01.01.02.03.11</t>
  </si>
  <si>
    <t>06.01.01.02.03.12</t>
  </si>
  <si>
    <t>06.01.01.02.03.13</t>
  </si>
  <si>
    <t>06.01.01.02.03.14</t>
  </si>
  <si>
    <t>06.01.01.02.03.15</t>
  </si>
  <si>
    <t>06.01.01.02.03.16</t>
  </si>
  <si>
    <t>06.01.01.02.03.17</t>
  </si>
  <si>
    <t>06.01.01.02.03.18</t>
  </si>
  <si>
    <t>06.01.01.02.03.19</t>
  </si>
  <si>
    <t>06.01.01.02.03.20</t>
  </si>
  <si>
    <t>06.01.01.02.03.21</t>
  </si>
  <si>
    <t>06.01.01.02.03.22</t>
  </si>
  <si>
    <t>06.01.01.02.03.23</t>
  </si>
  <si>
    <t>06.01.01.02.03.24</t>
  </si>
  <si>
    <t>06.01.01.02.03.25</t>
  </si>
  <si>
    <t>06.01.01.02.04</t>
  </si>
  <si>
    <t>06.01.01.02.04.01</t>
  </si>
  <si>
    <t>06.01.01.02.04.02</t>
  </si>
  <si>
    <t>06.01.01.02.05</t>
  </si>
  <si>
    <t>06.01.01.02.05.01</t>
  </si>
  <si>
    <t>06.01.01.02.05.02</t>
  </si>
  <si>
    <t>06.01.01.02.06</t>
  </si>
  <si>
    <t>06.01.01.02.06.01</t>
  </si>
  <si>
    <t>06.01.01.02.06.02</t>
  </si>
  <si>
    <t>06.01.01.02.06.03</t>
  </si>
  <si>
    <t>06.01.01.02.07</t>
  </si>
  <si>
    <t>06.01.01.02.07.01</t>
  </si>
  <si>
    <t>06.01.01.02.07.02</t>
  </si>
  <si>
    <t>06.01.01.02.07.03</t>
  </si>
  <si>
    <t>06.01.01.02.07.04</t>
  </si>
  <si>
    <t>06.01.02</t>
  </si>
  <si>
    <t>RED SECUNDARIA RS-02</t>
  </si>
  <si>
    <t>06.01.02.01</t>
  </si>
  <si>
    <t>06.01.02.01.01</t>
  </si>
  <si>
    <t>06.01.02.01.02</t>
  </si>
  <si>
    <t>06.01.02.01.03</t>
  </si>
  <si>
    <t>06.01.02.01.04</t>
  </si>
  <si>
    <t>06.01.02.01.05</t>
  </si>
  <si>
    <t>06.01.02.01.06</t>
  </si>
  <si>
    <t>06.01.02.01.07</t>
  </si>
  <si>
    <t>06.01.02.02</t>
  </si>
  <si>
    <t>06.01.02.02.01</t>
  </si>
  <si>
    <t>06.01.02.02.02</t>
  </si>
  <si>
    <t>06.01.02.02.03</t>
  </si>
  <si>
    <t>06.01.02.02.04</t>
  </si>
  <si>
    <t>06.01.02.02.05</t>
  </si>
  <si>
    <t>06.01.02.02.06</t>
  </si>
  <si>
    <t>06.01.02.02.07</t>
  </si>
  <si>
    <t>06.01.02.02.08</t>
  </si>
  <si>
    <t>06.01.02.02.09</t>
  </si>
  <si>
    <t>06.01.02.02.10</t>
  </si>
  <si>
    <t>06.01.02.02.11</t>
  </si>
  <si>
    <t>06.01.02.02.12</t>
  </si>
  <si>
    <t>06.01.02.02.13</t>
  </si>
  <si>
    <t>06.01.02.02.14</t>
  </si>
  <si>
    <t>06.01.02.02.15</t>
  </si>
  <si>
    <t>06.01.02.02.16</t>
  </si>
  <si>
    <t>06.01.02.02.17</t>
  </si>
  <si>
    <t>06.01.02.02.18</t>
  </si>
  <si>
    <t>06.01.02.02.19</t>
  </si>
  <si>
    <t>06.01.02.02.20</t>
  </si>
  <si>
    <t>06.01.02.02.21</t>
  </si>
  <si>
    <t>06.01.02.02.22</t>
  </si>
  <si>
    <t>06.01.02.02.23</t>
  </si>
  <si>
    <t>06.01.02.03</t>
  </si>
  <si>
    <t>06.01.02.03.01</t>
  </si>
  <si>
    <t>06.01.02.03.02</t>
  </si>
  <si>
    <t>06.01.02.03.03</t>
  </si>
  <si>
    <t>06.01.02.04</t>
  </si>
  <si>
    <t>06.01.02.04.01</t>
  </si>
  <si>
    <t>06.01.02.04.02</t>
  </si>
  <si>
    <t>06.01.02.04.03</t>
  </si>
  <si>
    <t>06.01.02.05</t>
  </si>
  <si>
    <t>06.01.02.05.01</t>
  </si>
  <si>
    <t>06.01.02.05.02</t>
  </si>
  <si>
    <t>06.01.02.05.03</t>
  </si>
  <si>
    <t>06.01.02.06</t>
  </si>
  <si>
    <t>06.01.02.06.01</t>
  </si>
  <si>
    <t>06.01.02.06.02</t>
  </si>
  <si>
    <t>06.01.02.06.03</t>
  </si>
  <si>
    <t>06.01.02.06.04</t>
  </si>
  <si>
    <t>06.01.02.06.05</t>
  </si>
  <si>
    <t>06.01.02.06.06</t>
  </si>
  <si>
    <t>06.01.02.06.07</t>
  </si>
  <si>
    <t>Buzón I-A t. normal saturado a máq. 1,01 a 1,25 m profundidad (encof. exter e inter) C-PV</t>
  </si>
  <si>
    <t>06.01.02.06.08</t>
  </si>
  <si>
    <t>06.01.02.06.09</t>
  </si>
  <si>
    <t>06.01.02.07</t>
  </si>
  <si>
    <t>06.01.02.07.01</t>
  </si>
  <si>
    <t>06.01.03</t>
  </si>
  <si>
    <t>RED SECUNDARIA RS-03</t>
  </si>
  <si>
    <t>06.01.03.01</t>
  </si>
  <si>
    <t>06.01.03.01.01</t>
  </si>
  <si>
    <t>06.01.03.01.02</t>
  </si>
  <si>
    <t>06.01.03.01.03</t>
  </si>
  <si>
    <t>06.01.03.01.04</t>
  </si>
  <si>
    <t>06.01.03.01.05</t>
  </si>
  <si>
    <t>06.01.03.01.06</t>
  </si>
  <si>
    <t>06.01.03.01.07</t>
  </si>
  <si>
    <t>06.01.03.02</t>
  </si>
  <si>
    <t>06.01.03.02.01</t>
  </si>
  <si>
    <t>06.01.03.02.02</t>
  </si>
  <si>
    <t>06.01.03.02.03</t>
  </si>
  <si>
    <t>06.01.03.02.04</t>
  </si>
  <si>
    <t>06.01.03.02.05</t>
  </si>
  <si>
    <t>06.01.03.02.06</t>
  </si>
  <si>
    <t>06.01.03.02.07</t>
  </si>
  <si>
    <t>06.01.03.02.08</t>
  </si>
  <si>
    <t>06.01.03.02.09</t>
  </si>
  <si>
    <t>06.01.03.02.10</t>
  </si>
  <si>
    <t>06.01.03.02.11</t>
  </si>
  <si>
    <t>06.01.03.02.12</t>
  </si>
  <si>
    <t>06.01.03.02.13</t>
  </si>
  <si>
    <t>06.01.03.02.14</t>
  </si>
  <si>
    <t>06.01.03.02.15</t>
  </si>
  <si>
    <t>06.01.03.02.16</t>
  </si>
  <si>
    <t>06.01.03.02.17</t>
  </si>
  <si>
    <t>06.01.03.02.18</t>
  </si>
  <si>
    <t>06.01.03.02.19</t>
  </si>
  <si>
    <t>06.01.03.02.20</t>
  </si>
  <si>
    <t>06.01.03.02.21</t>
  </si>
  <si>
    <t>06.01.03.02.22</t>
  </si>
  <si>
    <t>06.01.03.02.23</t>
  </si>
  <si>
    <t>06.01.03.02.24</t>
  </si>
  <si>
    <t>06.01.03.02.25</t>
  </si>
  <si>
    <t>06.01.03.02.26</t>
  </si>
  <si>
    <t>06.01.03.02.27</t>
  </si>
  <si>
    <t>06.01.03.02.28</t>
  </si>
  <si>
    <t>06.01.03.02.29</t>
  </si>
  <si>
    <t>06.01.03.02.30</t>
  </si>
  <si>
    <t>06.01.03.02.31</t>
  </si>
  <si>
    <t>06.01.03.02.32</t>
  </si>
  <si>
    <t>06.01.03.02.33</t>
  </si>
  <si>
    <t>06.01.03.02.34</t>
  </si>
  <si>
    <t>06.01.03.03</t>
  </si>
  <si>
    <t>06.01.03.03.01</t>
  </si>
  <si>
    <t>06.01.03.03.02</t>
  </si>
  <si>
    <t>06.01.03.03.03</t>
  </si>
  <si>
    <t>06.01.03.03.04</t>
  </si>
  <si>
    <t>06.01.03.04</t>
  </si>
  <si>
    <t>06.01.03.04.01</t>
  </si>
  <si>
    <t>06.01.03.04.02</t>
  </si>
  <si>
    <t>06.01.03.04.03</t>
  </si>
  <si>
    <t>06.01.03.05</t>
  </si>
  <si>
    <t>06.01.03.05.01</t>
  </si>
  <si>
    <t>06.01.03.05.02</t>
  </si>
  <si>
    <t>06.01.03.05.03</t>
  </si>
  <si>
    <t>06.01.03.06</t>
  </si>
  <si>
    <t>06.01.03.06.01</t>
  </si>
  <si>
    <t>06.01.03.06.02</t>
  </si>
  <si>
    <t>06.01.03.06.03</t>
  </si>
  <si>
    <t>06.01.03.06.04</t>
  </si>
  <si>
    <t>06.01.03.06.05</t>
  </si>
  <si>
    <t>06.01.03.06.06</t>
  </si>
  <si>
    <t>Buzón I-A t. normal saturado a máq. 1,26 a 1,50 m profundidad (encof. exter e inter) C-PV</t>
  </si>
  <si>
    <t>06.01.03.06.07</t>
  </si>
  <si>
    <t>06.01.03.07</t>
  </si>
  <si>
    <t>06.01.03.07.01</t>
  </si>
  <si>
    <t>06.01.04</t>
  </si>
  <si>
    <t>RED SECUNDARIA RS-04</t>
  </si>
  <si>
    <t>06.01.04.01</t>
  </si>
  <si>
    <t>06.01.04.01.01</t>
  </si>
  <si>
    <t>06.01.04.01.02</t>
  </si>
  <si>
    <t>06.01.04.01.03</t>
  </si>
  <si>
    <t>06.01.04.01.04</t>
  </si>
  <si>
    <t>06.01.04.01.05</t>
  </si>
  <si>
    <t>06.01.04.01.06</t>
  </si>
  <si>
    <t>06.01.04.01.07</t>
  </si>
  <si>
    <t>06.01.04.02</t>
  </si>
  <si>
    <t>06.01.04.02.01</t>
  </si>
  <si>
    <t>06.01.04.02.02</t>
  </si>
  <si>
    <t>06.01.04.02.03</t>
  </si>
  <si>
    <t>06.01.04.02.04</t>
  </si>
  <si>
    <t>06.01.04.02.05</t>
  </si>
  <si>
    <t>06.01.04.02.06</t>
  </si>
  <si>
    <t>06.01.04.02.07</t>
  </si>
  <si>
    <t>06.01.04.02.08</t>
  </si>
  <si>
    <t>06.01.04.02.09</t>
  </si>
  <si>
    <t>06.01.04.02.10</t>
  </si>
  <si>
    <t>06.01.04.02.11</t>
  </si>
  <si>
    <t>06.01.04.02.12</t>
  </si>
  <si>
    <t>06.01.04.02.13</t>
  </si>
  <si>
    <t>06.01.04.02.14</t>
  </si>
  <si>
    <t>06.01.04.02.15</t>
  </si>
  <si>
    <t>06.01.04.02.16</t>
  </si>
  <si>
    <t>06.01.04.02.17</t>
  </si>
  <si>
    <t>06.01.04.02.18</t>
  </si>
  <si>
    <t>06.01.04.02.19</t>
  </si>
  <si>
    <t>06.01.04.02.20</t>
  </si>
  <si>
    <t>06.01.04.02.21</t>
  </si>
  <si>
    <t>06.01.04.02.22</t>
  </si>
  <si>
    <t>06.01.04.02.23</t>
  </si>
  <si>
    <t>06.01.04.02.24</t>
  </si>
  <si>
    <t>06.01.04.02.25</t>
  </si>
  <si>
    <t>06.01.04.02.26</t>
  </si>
  <si>
    <t>06.01.04.02.27</t>
  </si>
  <si>
    <t>06.01.04.02.28</t>
  </si>
  <si>
    <t>06.01.04.02.29</t>
  </si>
  <si>
    <t>06.01.04.03</t>
  </si>
  <si>
    <t>06.01.04.03.01</t>
  </si>
  <si>
    <t>06.01.04.03.02</t>
  </si>
  <si>
    <t>06.01.04.03.03</t>
  </si>
  <si>
    <t>06.01.04.04</t>
  </si>
  <si>
    <t>06.01.04.04.01</t>
  </si>
  <si>
    <t>06.01.04.04.02</t>
  </si>
  <si>
    <t>06.01.04.04.03</t>
  </si>
  <si>
    <t>06.01.04.05</t>
  </si>
  <si>
    <t>06.01.04.05.01</t>
  </si>
  <si>
    <t>06.01.04.05.02</t>
  </si>
  <si>
    <t>06.01.04.05.03</t>
  </si>
  <si>
    <t>06.01.04.06</t>
  </si>
  <si>
    <t>06.01.04.06.01</t>
  </si>
  <si>
    <t>06.01.04.06.02</t>
  </si>
  <si>
    <t>06.01.04.06.03</t>
  </si>
  <si>
    <t>06.01.04.06.04</t>
  </si>
  <si>
    <t>06.01.04.06.05</t>
  </si>
  <si>
    <t>06.01.04.06.06</t>
  </si>
  <si>
    <t>06.01.04.06.07</t>
  </si>
  <si>
    <t>06.01.04.06.08</t>
  </si>
  <si>
    <t>06.01.04.06.09</t>
  </si>
  <si>
    <t>06.01.04.07</t>
  </si>
  <si>
    <t>06.01.04.07.01</t>
  </si>
  <si>
    <t>06.01.05</t>
  </si>
  <si>
    <t>RED SECUNDARIA RS-05</t>
  </si>
  <si>
    <t>06.01.05.01</t>
  </si>
  <si>
    <t>06.01.05.01.01</t>
  </si>
  <si>
    <t>06.01.05.01.02</t>
  </si>
  <si>
    <t>06.01.05.01.03</t>
  </si>
  <si>
    <t>06.01.05.01.04</t>
  </si>
  <si>
    <t>06.01.05.01.05</t>
  </si>
  <si>
    <t>06.01.05.01.06</t>
  </si>
  <si>
    <t>06.01.05.01.07</t>
  </si>
  <si>
    <t>06.01.05.02</t>
  </si>
  <si>
    <t>06.01.05.02.01</t>
  </si>
  <si>
    <t>06.01.05.02.02</t>
  </si>
  <si>
    <t>06.01.05.02.03</t>
  </si>
  <si>
    <t>06.01.05.02.04</t>
  </si>
  <si>
    <t>06.01.05.02.05</t>
  </si>
  <si>
    <t>06.01.05.02.06</t>
  </si>
  <si>
    <t>06.01.05.02.07</t>
  </si>
  <si>
    <t>06.01.05.02.08</t>
  </si>
  <si>
    <t>06.01.05.02.09</t>
  </si>
  <si>
    <t>06.01.05.02.10</t>
  </si>
  <si>
    <t>06.01.05.02.11</t>
  </si>
  <si>
    <t>06.01.05.02.12</t>
  </si>
  <si>
    <t>06.01.05.02.13</t>
  </si>
  <si>
    <t>06.01.05.02.14</t>
  </si>
  <si>
    <t>06.01.05.02.15</t>
  </si>
  <si>
    <t>06.01.05.02.16</t>
  </si>
  <si>
    <t>06.01.05.02.17</t>
  </si>
  <si>
    <t>06.01.05.02.18</t>
  </si>
  <si>
    <t>06.01.05.02.19</t>
  </si>
  <si>
    <t>06.01.05.02.20</t>
  </si>
  <si>
    <t>06.01.05.02.21</t>
  </si>
  <si>
    <t>06.01.05.02.22</t>
  </si>
  <si>
    <t>06.01.05.02.23</t>
  </si>
  <si>
    <t>06.01.05.02.24</t>
  </si>
  <si>
    <t>06.01.05.02.25</t>
  </si>
  <si>
    <t>06.01.05.02.26</t>
  </si>
  <si>
    <t>06.01.05.02.27</t>
  </si>
  <si>
    <t>06.01.05.02.28</t>
  </si>
  <si>
    <t>06.01.05.02.29</t>
  </si>
  <si>
    <t>06.01.05.03</t>
  </si>
  <si>
    <t>06.01.05.03.01</t>
  </si>
  <si>
    <t>06.01.05.03.02</t>
  </si>
  <si>
    <t>06.01.05.03.03</t>
  </si>
  <si>
    <t>06.01.05.04</t>
  </si>
  <si>
    <t>06.01.05.04.01</t>
  </si>
  <si>
    <t>06.01.05.04.02</t>
  </si>
  <si>
    <t>06.01.05.04.03</t>
  </si>
  <si>
    <t>06.01.05.05</t>
  </si>
  <si>
    <t>06.01.05.05.01</t>
  </si>
  <si>
    <t>06.01.05.05.02</t>
  </si>
  <si>
    <t>06.01.05.05.03</t>
  </si>
  <si>
    <t>06.01.05.06</t>
  </si>
  <si>
    <t>06.01.05.06.01</t>
  </si>
  <si>
    <t>06.01.05.06.02</t>
  </si>
  <si>
    <t>06.01.05.06.03</t>
  </si>
  <si>
    <t>06.01.05.06.04</t>
  </si>
  <si>
    <t>06.01.05.06.05</t>
  </si>
  <si>
    <t>06.01.05.06.06</t>
  </si>
  <si>
    <t>06.01.05.06.07</t>
  </si>
  <si>
    <t>06.01.05.06.08</t>
  </si>
  <si>
    <t>06.01.05.07</t>
  </si>
  <si>
    <t>06.01.05.07.01</t>
  </si>
  <si>
    <t>06.01.06</t>
  </si>
  <si>
    <t>RED SECUNDARIA RS-06</t>
  </si>
  <si>
    <t>06.01.06.01</t>
  </si>
  <si>
    <t>06.01.06.01.01</t>
  </si>
  <si>
    <t>06.01.06.01.02</t>
  </si>
  <si>
    <t>06.01.06.01.03</t>
  </si>
  <si>
    <t>06.01.06.01.04</t>
  </si>
  <si>
    <t>06.01.06.01.05</t>
  </si>
  <si>
    <t>06.01.06.01.06</t>
  </si>
  <si>
    <t>06.01.06.01.07</t>
  </si>
  <si>
    <t>06.01.06.02</t>
  </si>
  <si>
    <t>06.01.06.02.01</t>
  </si>
  <si>
    <t>06.01.06.02.02</t>
  </si>
  <si>
    <t>06.01.06.02.03</t>
  </si>
  <si>
    <t>06.01.06.02.04</t>
  </si>
  <si>
    <t>06.01.06.02.05</t>
  </si>
  <si>
    <t>06.01.06.02.06</t>
  </si>
  <si>
    <t>06.01.06.02.07</t>
  </si>
  <si>
    <t>06.01.06.02.08</t>
  </si>
  <si>
    <t>06.01.06.02.09</t>
  </si>
  <si>
    <t>06.01.06.02.10</t>
  </si>
  <si>
    <t>06.01.06.02.11</t>
  </si>
  <si>
    <t>06.01.06.02.12</t>
  </si>
  <si>
    <t>06.01.06.02.13</t>
  </si>
  <si>
    <t>06.01.06.02.14</t>
  </si>
  <si>
    <t>06.01.06.02.15</t>
  </si>
  <si>
    <t>06.01.06.02.16</t>
  </si>
  <si>
    <t>06.01.06.02.17</t>
  </si>
  <si>
    <t>06.01.06.02.18</t>
  </si>
  <si>
    <t>06.01.06.02.19</t>
  </si>
  <si>
    <t>06.01.06.02.20</t>
  </si>
  <si>
    <t>06.01.06.02.21</t>
  </si>
  <si>
    <t>06.01.06.02.22</t>
  </si>
  <si>
    <t>06.01.06.02.23</t>
  </si>
  <si>
    <t>06.01.06.02.24</t>
  </si>
  <si>
    <t>06.01.06.02.25</t>
  </si>
  <si>
    <t>06.01.06.02.26</t>
  </si>
  <si>
    <t>06.01.06.02.27</t>
  </si>
  <si>
    <t>06.01.06.02.28</t>
  </si>
  <si>
    <t>06.01.06.02.29</t>
  </si>
  <si>
    <t>06.01.06.02.30</t>
  </si>
  <si>
    <t>06.01.06.02.31</t>
  </si>
  <si>
    <t>06.01.06.02.32</t>
  </si>
  <si>
    <t>06.01.06.02.33</t>
  </si>
  <si>
    <t>06.01.06.02.34</t>
  </si>
  <si>
    <t>06.01.06.03</t>
  </si>
  <si>
    <t>06.01.06.03.01</t>
  </si>
  <si>
    <t>06.01.06.03.02</t>
  </si>
  <si>
    <t>06.01.06.03.03</t>
  </si>
  <si>
    <t>06.01.06.03.04</t>
  </si>
  <si>
    <t>06.01.06.04</t>
  </si>
  <si>
    <t>06.01.06.04.01</t>
  </si>
  <si>
    <t>06.01.06.04.02</t>
  </si>
  <si>
    <t>06.01.06.04.03</t>
  </si>
  <si>
    <t>06.01.06.05</t>
  </si>
  <si>
    <t>06.01.06.05.01</t>
  </si>
  <si>
    <t>06.01.06.05.02</t>
  </si>
  <si>
    <t>06.01.06.05.03</t>
  </si>
  <si>
    <t>06.01.06.06</t>
  </si>
  <si>
    <t>06.01.06.06.01</t>
  </si>
  <si>
    <t>06.01.06.06.02</t>
  </si>
  <si>
    <t>06.01.06.06.03</t>
  </si>
  <si>
    <t>06.01.06.06.04</t>
  </si>
  <si>
    <t>06.01.06.06.05</t>
  </si>
  <si>
    <t>06.01.06.06.06</t>
  </si>
  <si>
    <t>06.01.06.06.07</t>
  </si>
  <si>
    <t>06.01.06.06.08</t>
  </si>
  <si>
    <t>06.01.06.06.09</t>
  </si>
  <si>
    <t>06.01.06.07</t>
  </si>
  <si>
    <t>06.01.06.07.01</t>
  </si>
  <si>
    <t>06.01.07</t>
  </si>
  <si>
    <t>RED SECUNDARIA RS-07</t>
  </si>
  <si>
    <t>06.01.07.01</t>
  </si>
  <si>
    <t>06.01.07.01.01</t>
  </si>
  <si>
    <t>06.01.07.01.01.01</t>
  </si>
  <si>
    <t>06.01.07.01.01.02</t>
  </si>
  <si>
    <t>06.01.07.01.01.03</t>
  </si>
  <si>
    <t>06.01.07.01.01.04</t>
  </si>
  <si>
    <t>06.01.07.01.01.05</t>
  </si>
  <si>
    <t>06.01.07.01.01.06</t>
  </si>
  <si>
    <t>06.01.07.01.01.07</t>
  </si>
  <si>
    <t>06.01.07.01.02</t>
  </si>
  <si>
    <t>06.01.07.01.02.01</t>
  </si>
  <si>
    <t>06.01.07.01.02.02</t>
  </si>
  <si>
    <t>06.01.07.01.02.03</t>
  </si>
  <si>
    <t>06.01.07.01.02.04</t>
  </si>
  <si>
    <t>06.01.07.01.02.05</t>
  </si>
  <si>
    <t>06.01.07.01.02.06</t>
  </si>
  <si>
    <t>06.01.07.01.02.07</t>
  </si>
  <si>
    <t>06.01.07.01.02.08</t>
  </si>
  <si>
    <t>06.01.07.01.02.09</t>
  </si>
  <si>
    <t>06.01.07.01.02.10</t>
  </si>
  <si>
    <t>06.01.07.01.02.11</t>
  </si>
  <si>
    <t>06.01.07.01.02.12</t>
  </si>
  <si>
    <t>06.01.07.01.02.13</t>
  </si>
  <si>
    <t>06.01.07.01.02.14</t>
  </si>
  <si>
    <t>06.01.07.01.02.15</t>
  </si>
  <si>
    <t>06.01.07.01.02.16</t>
  </si>
  <si>
    <t>06.01.07.01.02.17</t>
  </si>
  <si>
    <t>06.01.07.01.02.18</t>
  </si>
  <si>
    <t>06.01.07.01.02.19</t>
  </si>
  <si>
    <t>06.01.07.01.02.20</t>
  </si>
  <si>
    <t>06.01.07.01.02.21</t>
  </si>
  <si>
    <t>06.01.07.01.02.22</t>
  </si>
  <si>
    <t>06.01.07.01.02.23</t>
  </si>
  <si>
    <t>06.01.07.01.02.24</t>
  </si>
  <si>
    <t>06.01.07.01.02.25</t>
  </si>
  <si>
    <t>06.01.07.01.02.26</t>
  </si>
  <si>
    <t>06.01.07.01.02.27</t>
  </si>
  <si>
    <t>06.01.07.01.02.28</t>
  </si>
  <si>
    <t>06.01.07.01.02.29</t>
  </si>
  <si>
    <t>06.01.07.01.02.30</t>
  </si>
  <si>
    <t>06.01.07.01.02.31</t>
  </si>
  <si>
    <t>06.01.07.01.02.32</t>
  </si>
  <si>
    <t>06.01.07.01.02.33</t>
  </si>
  <si>
    <t>06.01.07.01.02.34</t>
  </si>
  <si>
    <t>06.01.07.01.02.35</t>
  </si>
  <si>
    <t>06.01.07.01.02.36</t>
  </si>
  <si>
    <t>06.01.07.01.02.37</t>
  </si>
  <si>
    <t>06.01.07.01.02.38</t>
  </si>
  <si>
    <t>06.01.07.01.03</t>
  </si>
  <si>
    <t>06.01.07.01.03.01</t>
  </si>
  <si>
    <t>06.01.07.01.03.02</t>
  </si>
  <si>
    <t>06.01.07.01.03.03</t>
  </si>
  <si>
    <t>06.01.07.01.03.04</t>
  </si>
  <si>
    <t>06.01.07.01.04</t>
  </si>
  <si>
    <t>06.01.07.01.04.01</t>
  </si>
  <si>
    <t>06.01.07.01.04.02</t>
  </si>
  <si>
    <t>06.01.07.01.04.03</t>
  </si>
  <si>
    <t>06.01.07.01.05</t>
  </si>
  <si>
    <t>06.01.07.01.05.01</t>
  </si>
  <si>
    <t>06.01.07.01.05.02</t>
  </si>
  <si>
    <t>06.01.07.01.05.03</t>
  </si>
  <si>
    <t>06.01.07.01.06</t>
  </si>
  <si>
    <t>06.01.07.01.06.01</t>
  </si>
  <si>
    <t>06.01.07.01.06.02</t>
  </si>
  <si>
    <t>06.01.07.01.06.03</t>
  </si>
  <si>
    <t>06.01.07.01.06.04</t>
  </si>
  <si>
    <t>06.01.07.01.06.05</t>
  </si>
  <si>
    <t>06.01.07.01.06.06</t>
  </si>
  <si>
    <t>06.01.07.01.06.07</t>
  </si>
  <si>
    <t>06.01.07.01.06.08</t>
  </si>
  <si>
    <t>06.01.07.01.06.09</t>
  </si>
  <si>
    <t>06.01.07.01.07</t>
  </si>
  <si>
    <t>06.01.07.01.07.01</t>
  </si>
  <si>
    <t>06.01.07.02</t>
  </si>
  <si>
    <t>06.01.07.02.01</t>
  </si>
  <si>
    <t>06.01.07.02.01.01</t>
  </si>
  <si>
    <t>06.01.07.02.01.02</t>
  </si>
  <si>
    <t>06.01.07.02.01.03</t>
  </si>
  <si>
    <t>06.01.07.02.01.04</t>
  </si>
  <si>
    <t>06.01.07.02.01.05</t>
  </si>
  <si>
    <t>06.01.07.02.01.06</t>
  </si>
  <si>
    <t>06.01.07.02.01.07</t>
  </si>
  <si>
    <t>06.01.07.02.01.08</t>
  </si>
  <si>
    <t>06.01.07.02.01.09</t>
  </si>
  <si>
    <t>06.01.07.02.02</t>
  </si>
  <si>
    <t>06.01.07.02.02.01</t>
  </si>
  <si>
    <t>06.01.07.02.02.01.01</t>
  </si>
  <si>
    <t>06.01.07.02.02.02</t>
  </si>
  <si>
    <t>06.01.07.02.02.02.01</t>
  </si>
  <si>
    <t>06.01.07.02.02.02.02</t>
  </si>
  <si>
    <t>06.01.07.02.02.02.03</t>
  </si>
  <si>
    <t>06.01.07.02.02.02.04</t>
  </si>
  <si>
    <t>06.01.07.02.02.02.05</t>
  </si>
  <si>
    <t>06.01.07.02.02.02.06</t>
  </si>
  <si>
    <t>06.01.07.02.02.02.07</t>
  </si>
  <si>
    <t>06.01.07.02.03</t>
  </si>
  <si>
    <t>06.01.07.02.03.01</t>
  </si>
  <si>
    <t>06.01.07.02.03.02</t>
  </si>
  <si>
    <t>06.01.07.02.03.03</t>
  </si>
  <si>
    <t>06.01.07.02.03.04</t>
  </si>
  <si>
    <t>06.01.07.02.03.05</t>
  </si>
  <si>
    <t>06.01.07.02.03.06</t>
  </si>
  <si>
    <t>06.01.07.02.03.07</t>
  </si>
  <si>
    <t>06.01.07.02.03.08</t>
  </si>
  <si>
    <t>06.01.07.02.03.09</t>
  </si>
  <si>
    <t>06.01.07.02.03.10</t>
  </si>
  <si>
    <t>06.01.07.02.03.11</t>
  </si>
  <si>
    <t>06.01.07.02.03.12</t>
  </si>
  <si>
    <t>06.01.07.02.03.13</t>
  </si>
  <si>
    <t>06.01.07.02.03.14</t>
  </si>
  <si>
    <t>06.01.07.02.03.15</t>
  </si>
  <si>
    <t>06.01.07.02.03.16</t>
  </si>
  <si>
    <t>06.01.07.02.03.17</t>
  </si>
  <si>
    <t>06.01.07.02.03.18</t>
  </si>
  <si>
    <t>06.01.07.02.03.19</t>
  </si>
  <si>
    <t>06.01.07.02.03.20</t>
  </si>
  <si>
    <t>06.01.07.02.03.21</t>
  </si>
  <si>
    <t>06.01.07.02.03.22</t>
  </si>
  <si>
    <t>06.01.07.02.03.23</t>
  </si>
  <si>
    <t>06.01.07.02.03.24</t>
  </si>
  <si>
    <t>06.01.07.02.03.25</t>
  </si>
  <si>
    <t>06.01.07.02.03.26</t>
  </si>
  <si>
    <t>06.01.07.02.03.27</t>
  </si>
  <si>
    <t>06.01.07.02.03.28</t>
  </si>
  <si>
    <t>06.01.07.02.03.29</t>
  </si>
  <si>
    <t>06.01.07.02.03.30</t>
  </si>
  <si>
    <t>06.01.07.02.03.31</t>
  </si>
  <si>
    <t>06.01.07.02.04</t>
  </si>
  <si>
    <t>06.01.07.02.04.01</t>
  </si>
  <si>
    <t>06.01.07.02.04.02</t>
  </si>
  <si>
    <t>06.01.07.02.05</t>
  </si>
  <si>
    <t>06.01.07.02.05.01</t>
  </si>
  <si>
    <t>06.01.07.02.05.02</t>
  </si>
  <si>
    <t>06.01.07.02.06</t>
  </si>
  <si>
    <t>06.01.07.02.06.01</t>
  </si>
  <si>
    <t>06.01.07.02.06.02</t>
  </si>
  <si>
    <t>06.01.07.02.06.03</t>
  </si>
  <si>
    <t>06.01.07.02.07</t>
  </si>
  <si>
    <t>06.01.07.02.07.01</t>
  </si>
  <si>
    <t>06.01.07.02.07.02</t>
  </si>
  <si>
    <t>06.01.07.02.07.03</t>
  </si>
  <si>
    <t>06.01.07.02.07.04</t>
  </si>
  <si>
    <t>06.01.07.02.07.05</t>
  </si>
  <si>
    <t>06.01.07.02.07.06</t>
  </si>
  <si>
    <t>06.01.08</t>
  </si>
  <si>
    <t>RED SECUNDARIA RS-08</t>
  </si>
  <si>
    <t>06.01.08.01</t>
  </si>
  <si>
    <t>06.01.08.01.01</t>
  </si>
  <si>
    <t>06.01.08.01.01.01</t>
  </si>
  <si>
    <t>06.01.08.01.01.02</t>
  </si>
  <si>
    <t>06.01.08.01.01.03</t>
  </si>
  <si>
    <t>06.01.08.01.01.04</t>
  </si>
  <si>
    <t>06.01.08.01.01.05</t>
  </si>
  <si>
    <t>06.01.08.01.01.06</t>
  </si>
  <si>
    <t>06.01.08.01.01.07</t>
  </si>
  <si>
    <t>06.01.08.01.02</t>
  </si>
  <si>
    <t>06.01.08.01.02.01</t>
  </si>
  <si>
    <t>06.01.08.01.02.02</t>
  </si>
  <si>
    <t>06.01.08.01.02.03</t>
  </si>
  <si>
    <t>06.01.08.01.02.04</t>
  </si>
  <si>
    <t>06.01.08.01.02.05</t>
  </si>
  <si>
    <t>06.01.08.01.02.06</t>
  </si>
  <si>
    <t>06.01.08.01.02.07</t>
  </si>
  <si>
    <t>06.01.08.01.02.08</t>
  </si>
  <si>
    <t>06.01.08.01.02.09</t>
  </si>
  <si>
    <t>06.01.08.01.02.10</t>
  </si>
  <si>
    <t>06.01.08.01.02.11</t>
  </si>
  <si>
    <t>06.01.08.01.02.12</t>
  </si>
  <si>
    <t>06.01.08.01.02.13</t>
  </si>
  <si>
    <t>06.01.08.01.02.14</t>
  </si>
  <si>
    <t>06.01.08.01.02.15</t>
  </si>
  <si>
    <t>06.01.08.01.02.16</t>
  </si>
  <si>
    <t>06.01.08.01.02.17</t>
  </si>
  <si>
    <t>06.01.08.01.02.18</t>
  </si>
  <si>
    <t>06.01.08.01.02.19</t>
  </si>
  <si>
    <t>06.01.08.01.02.20</t>
  </si>
  <si>
    <t>06.01.08.01.02.21</t>
  </si>
  <si>
    <t>06.01.08.01.02.22</t>
  </si>
  <si>
    <t>06.01.08.01.02.23</t>
  </si>
  <si>
    <t>06.01.08.01.02.24</t>
  </si>
  <si>
    <t>06.01.08.01.02.25</t>
  </si>
  <si>
    <t>06.01.08.01.02.26</t>
  </si>
  <si>
    <t>06.01.08.01.02.27</t>
  </si>
  <si>
    <t>06.01.08.01.02.28</t>
  </si>
  <si>
    <t>06.01.08.01.02.29</t>
  </si>
  <si>
    <t>06.01.08.01.02.30</t>
  </si>
  <si>
    <t>06.01.08.01.02.31</t>
  </si>
  <si>
    <t>06.01.08.01.02.32</t>
  </si>
  <si>
    <t>06.01.08.01.02.33</t>
  </si>
  <si>
    <t>06.01.08.01.02.34</t>
  </si>
  <si>
    <t>06.01.08.01.02.35</t>
  </si>
  <si>
    <t>06.01.08.01.02.36</t>
  </si>
  <si>
    <t>06.01.08.01.02.37</t>
  </si>
  <si>
    <t>06.01.08.01.02.38</t>
  </si>
  <si>
    <t>06.01.08.01.02.39</t>
  </si>
  <si>
    <t>06.01.08.01.03</t>
  </si>
  <si>
    <t>06.01.08.01.03.01</t>
  </si>
  <si>
    <t>06.01.08.01.03.02</t>
  </si>
  <si>
    <t>06.01.08.01.03.03</t>
  </si>
  <si>
    <t>06.01.08.01.04</t>
  </si>
  <si>
    <t>06.01.08.01.04.01</t>
  </si>
  <si>
    <t>06.01.08.01.04.02</t>
  </si>
  <si>
    <t>06.01.08.01.04.03</t>
  </si>
  <si>
    <t>06.01.08.01.05</t>
  </si>
  <si>
    <t>06.01.08.01.05.01</t>
  </si>
  <si>
    <t>06.01.08.01.05.02</t>
  </si>
  <si>
    <t>06.01.08.01.05.03</t>
  </si>
  <si>
    <t>06.01.08.01.06</t>
  </si>
  <si>
    <t>06.01.08.01.06.01</t>
  </si>
  <si>
    <t>06.01.08.01.06.02</t>
  </si>
  <si>
    <t>06.01.08.01.06.03</t>
  </si>
  <si>
    <t>06.01.08.01.06.04</t>
  </si>
  <si>
    <t>06.01.08.01.06.05</t>
  </si>
  <si>
    <t>06.01.08.01.06.06</t>
  </si>
  <si>
    <t>06.01.08.01.06.07</t>
  </si>
  <si>
    <t>06.01.08.01.06.08</t>
  </si>
  <si>
    <t>06.01.08.01.06.09</t>
  </si>
  <si>
    <t>06.01.08.01.07</t>
  </si>
  <si>
    <t>06.01.08.01.07.01</t>
  </si>
  <si>
    <t>06.01.08.02</t>
  </si>
  <si>
    <t>06.01.08.02.01</t>
  </si>
  <si>
    <t>06.01.08.02.01.01</t>
  </si>
  <si>
    <t>06.01.08.02.01.02</t>
  </si>
  <si>
    <t>06.01.08.02.01.03</t>
  </si>
  <si>
    <t>06.01.08.02.01.04</t>
  </si>
  <si>
    <t>06.01.08.02.01.05</t>
  </si>
  <si>
    <t>06.01.08.02.01.06</t>
  </si>
  <si>
    <t>06.01.08.02.01.07</t>
  </si>
  <si>
    <t>06.01.08.02.01.08</t>
  </si>
  <si>
    <t>06.01.08.02.01.09</t>
  </si>
  <si>
    <t>06.01.08.02.02</t>
  </si>
  <si>
    <t>06.01.08.02.02.01</t>
  </si>
  <si>
    <t>06.01.08.02.02.01.01</t>
  </si>
  <si>
    <t>06.01.08.02.02.02</t>
  </si>
  <si>
    <t>06.01.08.02.02.02.01</t>
  </si>
  <si>
    <t>06.01.08.02.02.02.02</t>
  </si>
  <si>
    <t>06.01.08.02.02.02.03</t>
  </si>
  <si>
    <t>06.01.08.02.02.02.04</t>
  </si>
  <si>
    <t>06.01.08.02.02.02.05</t>
  </si>
  <si>
    <t>06.01.08.02.02.02.06</t>
  </si>
  <si>
    <t>06.01.08.02.03</t>
  </si>
  <si>
    <t>06.01.08.02.03.01</t>
  </si>
  <si>
    <t>06.01.08.02.03.02</t>
  </si>
  <si>
    <t>06.01.08.02.03.03</t>
  </si>
  <si>
    <t>06.01.08.02.03.04</t>
  </si>
  <si>
    <t>06.01.08.02.03.05</t>
  </si>
  <si>
    <t>06.01.08.02.03.06</t>
  </si>
  <si>
    <t>06.01.08.02.03.07</t>
  </si>
  <si>
    <t>06.01.08.02.03.08</t>
  </si>
  <si>
    <t>06.01.08.02.03.09</t>
  </si>
  <si>
    <t>06.01.08.02.03.10</t>
  </si>
  <si>
    <t>06.01.08.02.03.11</t>
  </si>
  <si>
    <t>06.01.08.02.03.12</t>
  </si>
  <si>
    <t>06.01.08.02.03.13</t>
  </si>
  <si>
    <t>06.01.08.02.03.14</t>
  </si>
  <si>
    <t>06.01.08.02.03.15</t>
  </si>
  <si>
    <t>06.01.08.02.03.16</t>
  </si>
  <si>
    <t>06.01.08.02.03.17</t>
  </si>
  <si>
    <t>06.01.08.02.03.18</t>
  </si>
  <si>
    <t>06.01.08.02.03.19</t>
  </si>
  <si>
    <t>06.01.08.02.03.20</t>
  </si>
  <si>
    <t>06.01.08.02.03.21</t>
  </si>
  <si>
    <t>06.01.08.02.03.22</t>
  </si>
  <si>
    <t>06.01.08.02.03.23</t>
  </si>
  <si>
    <t>06.01.08.02.03.24</t>
  </si>
  <si>
    <t>06.01.08.02.03.25</t>
  </si>
  <si>
    <t>06.01.08.02.03.26</t>
  </si>
  <si>
    <t>06.01.08.02.03.27</t>
  </si>
  <si>
    <t>06.01.08.02.03.28</t>
  </si>
  <si>
    <t>06.01.08.02.04</t>
  </si>
  <si>
    <t>06.01.08.02.04.01</t>
  </si>
  <si>
    <t>06.01.08.02.04.02</t>
  </si>
  <si>
    <t>06.01.08.02.05</t>
  </si>
  <si>
    <t>06.01.08.02.05.01</t>
  </si>
  <si>
    <t>06.01.08.02.05.02</t>
  </si>
  <si>
    <t>06.01.08.02.06</t>
  </si>
  <si>
    <t>06.01.08.02.06.01</t>
  </si>
  <si>
    <t>06.01.08.02.06.02</t>
  </si>
  <si>
    <t>06.01.08.02.06.03</t>
  </si>
  <si>
    <t>06.01.08.02.07</t>
  </si>
  <si>
    <t>06.01.08.02.07.01</t>
  </si>
  <si>
    <t>06.01.08.02.07.02</t>
  </si>
  <si>
    <t>06.01.08.02.07.03</t>
  </si>
  <si>
    <t>06.01.08.02.07.04</t>
  </si>
  <si>
    <t>06.01.08.02.07.05</t>
  </si>
  <si>
    <t>06.01.09</t>
  </si>
  <si>
    <t>RED SECUNDARIA RS-09</t>
  </si>
  <si>
    <t>06.01.09.01</t>
  </si>
  <si>
    <t>06.01.09.01.01</t>
  </si>
  <si>
    <t>06.01.09.01.02</t>
  </si>
  <si>
    <t>06.01.09.01.03</t>
  </si>
  <si>
    <t>06.01.09.01.04</t>
  </si>
  <si>
    <t>06.01.09.01.05</t>
  </si>
  <si>
    <t>06.01.09.01.06</t>
  </si>
  <si>
    <t>06.01.09.01.07</t>
  </si>
  <si>
    <t>06.01.09.02</t>
  </si>
  <si>
    <t>06.01.09.02.01</t>
  </si>
  <si>
    <t>06.01.09.02.02</t>
  </si>
  <si>
    <t>06.01.09.02.03</t>
  </si>
  <si>
    <t>06.01.09.02.04</t>
  </si>
  <si>
    <t>06.01.09.02.05</t>
  </si>
  <si>
    <t>06.01.09.02.06</t>
  </si>
  <si>
    <t>06.01.09.02.07</t>
  </si>
  <si>
    <t>06.01.09.02.08</t>
  </si>
  <si>
    <t>06.01.09.02.09</t>
  </si>
  <si>
    <t>06.01.09.02.10</t>
  </si>
  <si>
    <t>06.01.09.02.11</t>
  </si>
  <si>
    <t>06.01.09.02.12</t>
  </si>
  <si>
    <t>06.01.09.02.13</t>
  </si>
  <si>
    <t>06.01.09.02.14</t>
  </si>
  <si>
    <t>06.01.09.02.15</t>
  </si>
  <si>
    <t>06.01.09.02.16</t>
  </si>
  <si>
    <t>06.01.09.02.17</t>
  </si>
  <si>
    <t>06.01.09.02.18</t>
  </si>
  <si>
    <t>06.01.09.02.19</t>
  </si>
  <si>
    <t>06.01.09.02.20</t>
  </si>
  <si>
    <t>06.01.09.02.21</t>
  </si>
  <si>
    <t>06.01.09.02.22</t>
  </si>
  <si>
    <t>06.01.09.02.23</t>
  </si>
  <si>
    <t>06.01.09.02.24</t>
  </si>
  <si>
    <t>06.01.09.02.25</t>
  </si>
  <si>
    <t>06.01.09.02.26</t>
  </si>
  <si>
    <t>06.01.09.02.27</t>
  </si>
  <si>
    <t>06.01.09.02.28</t>
  </si>
  <si>
    <t>06.01.09.02.29</t>
  </si>
  <si>
    <t>06.01.09.02.30</t>
  </si>
  <si>
    <t>06.01.09.02.31</t>
  </si>
  <si>
    <t>06.01.09.03</t>
  </si>
  <si>
    <t>06.01.09.03.01</t>
  </si>
  <si>
    <t>06.01.09.03.02</t>
  </si>
  <si>
    <t>06.01.09.03.03</t>
  </si>
  <si>
    <t>06.01.09.03.04</t>
  </si>
  <si>
    <t>06.01.09.04</t>
  </si>
  <si>
    <t>06.01.09.04.01</t>
  </si>
  <si>
    <t>06.01.09.04.02</t>
  </si>
  <si>
    <t>06.01.09.04.03</t>
  </si>
  <si>
    <t>06.01.09.05</t>
  </si>
  <si>
    <t>06.01.09.05.01</t>
  </si>
  <si>
    <t>06.01.09.05.02</t>
  </si>
  <si>
    <t>06.01.09.05.03</t>
  </si>
  <si>
    <t>06.01.09.06</t>
  </si>
  <si>
    <t>06.01.09.06.01</t>
  </si>
  <si>
    <t>06.01.09.06.02</t>
  </si>
  <si>
    <t>06.01.09.06.03</t>
  </si>
  <si>
    <t>06.01.09.06.04</t>
  </si>
  <si>
    <t>06.01.09.06.05</t>
  </si>
  <si>
    <t>06.01.09.06.06</t>
  </si>
  <si>
    <t>06.01.09.06.07</t>
  </si>
  <si>
    <t>06.01.09.06.08</t>
  </si>
  <si>
    <t>06.01.09.07</t>
  </si>
  <si>
    <t>06.01.09.07.01</t>
  </si>
  <si>
    <t>06.01.10</t>
  </si>
  <si>
    <t>RED SECUNDARIA RS-11</t>
  </si>
  <si>
    <t>06.01.10.01</t>
  </si>
  <si>
    <t>06.01.10.01.01</t>
  </si>
  <si>
    <t>06.01.10.01.02</t>
  </si>
  <si>
    <t>06.01.10.01.03</t>
  </si>
  <si>
    <t>06.01.10.01.04</t>
  </si>
  <si>
    <t>06.01.10.01.05</t>
  </si>
  <si>
    <t>06.01.10.01.06</t>
  </si>
  <si>
    <t>06.01.10.01.07</t>
  </si>
  <si>
    <t>06.01.10.02</t>
  </si>
  <si>
    <t>06.01.10.02.01</t>
  </si>
  <si>
    <t>06.01.10.02.02</t>
  </si>
  <si>
    <t>06.01.10.02.03</t>
  </si>
  <si>
    <t>06.01.10.02.04</t>
  </si>
  <si>
    <t>06.01.10.02.05</t>
  </si>
  <si>
    <t>06.01.10.02.06</t>
  </si>
  <si>
    <t>06.01.10.02.07</t>
  </si>
  <si>
    <t>06.01.10.02.08</t>
  </si>
  <si>
    <t>06.01.10.02.09</t>
  </si>
  <si>
    <t>06.01.10.02.10</t>
  </si>
  <si>
    <t>06.01.10.02.11</t>
  </si>
  <si>
    <t>06.01.10.02.12</t>
  </si>
  <si>
    <t>06.01.10.02.13</t>
  </si>
  <si>
    <t>06.01.10.02.14</t>
  </si>
  <si>
    <t>06.01.10.02.15</t>
  </si>
  <si>
    <t>06.01.10.02.16</t>
  </si>
  <si>
    <t>06.01.10.02.17</t>
  </si>
  <si>
    <t>06.01.10.02.18</t>
  </si>
  <si>
    <t>06.01.10.02.19</t>
  </si>
  <si>
    <t>06.01.10.02.20</t>
  </si>
  <si>
    <t>06.01.10.02.21</t>
  </si>
  <si>
    <t>06.01.10.02.22</t>
  </si>
  <si>
    <t>06.01.10.02.23</t>
  </si>
  <si>
    <t>06.01.10.02.24</t>
  </si>
  <si>
    <t>06.01.10.02.25</t>
  </si>
  <si>
    <t>06.01.10.02.26</t>
  </si>
  <si>
    <t>06.01.10.02.27</t>
  </si>
  <si>
    <t>06.01.10.02.28</t>
  </si>
  <si>
    <t>06.01.10.02.29</t>
  </si>
  <si>
    <t>06.01.10.02.30</t>
  </si>
  <si>
    <t>06.01.10.02.31</t>
  </si>
  <si>
    <t>06.01.10.02.32</t>
  </si>
  <si>
    <t>06.01.10.02.33</t>
  </si>
  <si>
    <t>06.01.10.02.34</t>
  </si>
  <si>
    <t>06.01.10.03</t>
  </si>
  <si>
    <t>06.01.10.03.01</t>
  </si>
  <si>
    <t>06.01.10.03.02</t>
  </si>
  <si>
    <t>06.01.10.03.03</t>
  </si>
  <si>
    <t>06.01.10.03.04</t>
  </si>
  <si>
    <t>06.01.10.04</t>
  </si>
  <si>
    <t>06.01.10.04.01</t>
  </si>
  <si>
    <t>06.01.10.04.02</t>
  </si>
  <si>
    <t>06.01.10.04.03</t>
  </si>
  <si>
    <t>06.01.10.04.04</t>
  </si>
  <si>
    <t>06.01.10.04.05</t>
  </si>
  <si>
    <t>06.01.10.05</t>
  </si>
  <si>
    <t>06.01.10.05.01</t>
  </si>
  <si>
    <t>06.01.10.05.02</t>
  </si>
  <si>
    <t>06.01.10.05.03</t>
  </si>
  <si>
    <t>06.01.10.05.04</t>
  </si>
  <si>
    <t>06.01.10.06</t>
  </si>
  <si>
    <t>06.01.10.06.01</t>
  </si>
  <si>
    <t>06.01.10.06.02</t>
  </si>
  <si>
    <t>06.01.10.06.03</t>
  </si>
  <si>
    <t>06.01.10.06.04</t>
  </si>
  <si>
    <t>06.01.10.06.05</t>
  </si>
  <si>
    <t>06.01.10.06.06</t>
  </si>
  <si>
    <t>06.01.10.06.07</t>
  </si>
  <si>
    <t>06.01.10.06.08</t>
  </si>
  <si>
    <t>06.01.10.06.09</t>
  </si>
  <si>
    <t>06.01.10.06.10</t>
  </si>
  <si>
    <t>06.01.10.07</t>
  </si>
  <si>
    <t>06.01.10.07.01</t>
  </si>
  <si>
    <t>06.01.11</t>
  </si>
  <si>
    <t>RED SECUNDARIA RS-12</t>
  </si>
  <si>
    <t>06.01.11.01</t>
  </si>
  <si>
    <t>06.01.11.01.01</t>
  </si>
  <si>
    <t>06.01.11.01.02</t>
  </si>
  <si>
    <t>06.01.11.01.03</t>
  </si>
  <si>
    <t>06.01.11.01.04</t>
  </si>
  <si>
    <t>06.01.11.01.05</t>
  </si>
  <si>
    <t>06.01.11.01.06</t>
  </si>
  <si>
    <t>06.01.11.01.07</t>
  </si>
  <si>
    <t>06.01.11.02</t>
  </si>
  <si>
    <t>06.01.11.02.01</t>
  </si>
  <si>
    <t>06.01.11.02.02</t>
  </si>
  <si>
    <t>06.01.11.02.03</t>
  </si>
  <si>
    <t>06.01.11.02.04</t>
  </si>
  <si>
    <t>06.01.11.02.05</t>
  </si>
  <si>
    <t>06.01.11.02.06</t>
  </si>
  <si>
    <t>06.01.11.02.07</t>
  </si>
  <si>
    <t>06.01.11.02.08</t>
  </si>
  <si>
    <t>06.01.11.02.09</t>
  </si>
  <si>
    <t>06.01.11.02.10</t>
  </si>
  <si>
    <t>06.01.11.02.11</t>
  </si>
  <si>
    <t>06.01.11.02.12</t>
  </si>
  <si>
    <t>06.01.11.02.13</t>
  </si>
  <si>
    <t>06.01.11.02.14</t>
  </si>
  <si>
    <t>06.01.11.02.15</t>
  </si>
  <si>
    <t>06.01.11.02.16</t>
  </si>
  <si>
    <t>06.01.11.02.17</t>
  </si>
  <si>
    <t>06.01.11.02.18</t>
  </si>
  <si>
    <t>06.01.11.02.19</t>
  </si>
  <si>
    <t>06.01.11.02.20</t>
  </si>
  <si>
    <t>06.01.11.02.21</t>
  </si>
  <si>
    <t>06.01.11.02.22</t>
  </si>
  <si>
    <t>06.01.11.02.23</t>
  </si>
  <si>
    <t>06.01.11.02.24</t>
  </si>
  <si>
    <t>06.01.11.02.25</t>
  </si>
  <si>
    <t>06.01.11.02.26</t>
  </si>
  <si>
    <t>06.01.11.02.27</t>
  </si>
  <si>
    <t>06.01.11.02.28</t>
  </si>
  <si>
    <t>06.01.11.02.29</t>
  </si>
  <si>
    <t>06.01.11.03</t>
  </si>
  <si>
    <t>06.01.11.03.01</t>
  </si>
  <si>
    <t>06.01.11.03.02</t>
  </si>
  <si>
    <t>06.01.11.03.03</t>
  </si>
  <si>
    <t>06.01.11.04</t>
  </si>
  <si>
    <t>06.01.11.04.01</t>
  </si>
  <si>
    <t>06.01.11.04.02</t>
  </si>
  <si>
    <t>06.01.11.04.03</t>
  </si>
  <si>
    <t>06.01.11.05</t>
  </si>
  <si>
    <t>06.01.11.05.01</t>
  </si>
  <si>
    <t>06.01.11.05.02</t>
  </si>
  <si>
    <t>06.01.11.05.03</t>
  </si>
  <si>
    <t>06.01.11.06</t>
  </si>
  <si>
    <t>06.01.11.06.01</t>
  </si>
  <si>
    <t>06.01.11.06.02</t>
  </si>
  <si>
    <t>06.01.11.06.03</t>
  </si>
  <si>
    <t>06.01.11.06.04</t>
  </si>
  <si>
    <t>06.01.11.06.05</t>
  </si>
  <si>
    <t>06.01.11.06.06</t>
  </si>
  <si>
    <t>06.01.11.06.07</t>
  </si>
  <si>
    <t>06.01.11.06.08</t>
  </si>
  <si>
    <t>06.01.11.07</t>
  </si>
  <si>
    <t>06.01.11.07.01</t>
  </si>
  <si>
    <t>06.01.12</t>
  </si>
  <si>
    <t>RED SECUNDARIA RS-13</t>
  </si>
  <si>
    <t>06.01.12.01</t>
  </si>
  <si>
    <t>06.01.12.01.01</t>
  </si>
  <si>
    <t>06.01.12.01.02</t>
  </si>
  <si>
    <t>06.01.12.01.03</t>
  </si>
  <si>
    <t>06.01.12.01.04</t>
  </si>
  <si>
    <t>06.01.12.01.05</t>
  </si>
  <si>
    <t>06.01.12.01.06</t>
  </si>
  <si>
    <t>06.01.12.01.07</t>
  </si>
  <si>
    <t>06.01.12.02</t>
  </si>
  <si>
    <t>06.01.12.02.01</t>
  </si>
  <si>
    <t>06.01.12.02.02</t>
  </si>
  <si>
    <t>06.01.12.02.03</t>
  </si>
  <si>
    <t>06.01.12.02.04</t>
  </si>
  <si>
    <t>06.01.12.02.05</t>
  </si>
  <si>
    <t>06.01.12.02.06</t>
  </si>
  <si>
    <t>06.01.12.02.07</t>
  </si>
  <si>
    <t>06.01.12.02.08</t>
  </si>
  <si>
    <t>06.01.12.02.09</t>
  </si>
  <si>
    <t>06.01.12.02.10</t>
  </si>
  <si>
    <t>06.01.12.02.11</t>
  </si>
  <si>
    <t>06.01.12.02.12</t>
  </si>
  <si>
    <t>06.01.12.02.13</t>
  </si>
  <si>
    <t>06.01.12.02.14</t>
  </si>
  <si>
    <t>06.01.12.02.15</t>
  </si>
  <si>
    <t>06.01.12.02.16</t>
  </si>
  <si>
    <t>06.01.12.02.17</t>
  </si>
  <si>
    <t>06.01.12.02.18</t>
  </si>
  <si>
    <t>06.01.12.02.19</t>
  </si>
  <si>
    <t>06.01.12.02.20</t>
  </si>
  <si>
    <t>06.01.12.02.21</t>
  </si>
  <si>
    <t>06.01.12.02.22</t>
  </si>
  <si>
    <t>06.01.12.02.23</t>
  </si>
  <si>
    <t>06.01.12.02.24</t>
  </si>
  <si>
    <t>06.01.12.02.25</t>
  </si>
  <si>
    <t>06.01.12.02.26</t>
  </si>
  <si>
    <t>06.01.12.02.27</t>
  </si>
  <si>
    <t>06.01.12.02.28</t>
  </si>
  <si>
    <t>06.01.12.02.29</t>
  </si>
  <si>
    <t>06.01.12.02.30</t>
  </si>
  <si>
    <t>06.01.12.03</t>
  </si>
  <si>
    <t>06.01.12.03.01</t>
  </si>
  <si>
    <t>06.01.12.03.02</t>
  </si>
  <si>
    <t>06.01.12.03.03</t>
  </si>
  <si>
    <t>06.01.12.03.04</t>
  </si>
  <si>
    <t>06.01.12.03.05</t>
  </si>
  <si>
    <t>06.01.12.04</t>
  </si>
  <si>
    <t>06.01.12.04.01</t>
  </si>
  <si>
    <t>06.01.12.04.02</t>
  </si>
  <si>
    <t>06.01.12.04.03</t>
  </si>
  <si>
    <t>06.01.12.05</t>
  </si>
  <si>
    <t>06.01.12.05.01</t>
  </si>
  <si>
    <t>06.01.12.05.02</t>
  </si>
  <si>
    <t>06.01.12.05.03</t>
  </si>
  <si>
    <t>06.01.12.06</t>
  </si>
  <si>
    <t>06.01.12.06.01</t>
  </si>
  <si>
    <t>06.01.12.06.02</t>
  </si>
  <si>
    <t>06.01.12.06.03</t>
  </si>
  <si>
    <t>06.01.12.06.04</t>
  </si>
  <si>
    <t>06.01.12.06.05</t>
  </si>
  <si>
    <t>06.01.12.06.06</t>
  </si>
  <si>
    <t>06.01.12.06.07</t>
  </si>
  <si>
    <t>06.01.12.06.08</t>
  </si>
  <si>
    <t>06.01.12.06.09</t>
  </si>
  <si>
    <t>06.01.12.06.10</t>
  </si>
  <si>
    <t>06.01.12.07</t>
  </si>
  <si>
    <t>06.01.12.07.01</t>
  </si>
  <si>
    <t>06.01.13</t>
  </si>
  <si>
    <t>RED SECUNDARIA RS-14</t>
  </si>
  <si>
    <t>06.01.13.01</t>
  </si>
  <si>
    <t>06.01.13.01.01</t>
  </si>
  <si>
    <t>06.01.13.01.02</t>
  </si>
  <si>
    <t>06.01.13.01.03</t>
  </si>
  <si>
    <t>06.01.13.01.04</t>
  </si>
  <si>
    <t>06.01.13.01.05</t>
  </si>
  <si>
    <t>06.01.13.01.06</t>
  </si>
  <si>
    <t>06.01.13.01.07</t>
  </si>
  <si>
    <t>06.01.13.02</t>
  </si>
  <si>
    <t>06.01.13.02.01</t>
  </si>
  <si>
    <t>06.01.13.02.02</t>
  </si>
  <si>
    <t>06.01.13.02.03</t>
  </si>
  <si>
    <t>06.01.13.02.04</t>
  </si>
  <si>
    <t>06.01.13.02.05</t>
  </si>
  <si>
    <t>06.01.13.02.06</t>
  </si>
  <si>
    <t>06.01.13.02.07</t>
  </si>
  <si>
    <t>06.01.13.02.08</t>
  </si>
  <si>
    <t>06.01.13.02.09</t>
  </si>
  <si>
    <t>06.01.13.02.10</t>
  </si>
  <si>
    <t>06.01.13.02.11</t>
  </si>
  <si>
    <t>06.01.13.02.12</t>
  </si>
  <si>
    <t>06.01.13.02.13</t>
  </si>
  <si>
    <t>06.01.13.02.14</t>
  </si>
  <si>
    <t>06.01.13.02.15</t>
  </si>
  <si>
    <t>06.01.13.02.16</t>
  </si>
  <si>
    <t>06.01.13.02.17</t>
  </si>
  <si>
    <t>06.01.13.02.18</t>
  </si>
  <si>
    <t>06.01.13.02.19</t>
  </si>
  <si>
    <t>06.01.13.02.20</t>
  </si>
  <si>
    <t>06.01.13.02.21</t>
  </si>
  <si>
    <t>06.01.13.02.22</t>
  </si>
  <si>
    <t>06.01.13.02.23</t>
  </si>
  <si>
    <t>06.01.13.02.24</t>
  </si>
  <si>
    <t>06.01.13.02.25</t>
  </si>
  <si>
    <t>06.01.13.02.26</t>
  </si>
  <si>
    <t>06.01.13.03</t>
  </si>
  <si>
    <t>06.01.13.03.01</t>
  </si>
  <si>
    <t>06.01.13.03.02</t>
  </si>
  <si>
    <t>06.01.13.03.03</t>
  </si>
  <si>
    <t>06.01.13.04</t>
  </si>
  <si>
    <t>06.01.13.04.01</t>
  </si>
  <si>
    <t>06.01.13.04.02</t>
  </si>
  <si>
    <t>06.01.13.04.03</t>
  </si>
  <si>
    <t>06.01.13.05</t>
  </si>
  <si>
    <t>06.01.13.05.01</t>
  </si>
  <si>
    <t>06.01.13.05.02</t>
  </si>
  <si>
    <t>06.01.13.05.03</t>
  </si>
  <si>
    <t>06.01.13.06</t>
  </si>
  <si>
    <t>06.01.13.06.01</t>
  </si>
  <si>
    <t>06.01.13.06.02</t>
  </si>
  <si>
    <t>06.01.13.06.03</t>
  </si>
  <si>
    <t>06.01.13.06.04</t>
  </si>
  <si>
    <t>06.01.13.06.05</t>
  </si>
  <si>
    <t>06.01.13.06.06</t>
  </si>
  <si>
    <t>06.01.13.07</t>
  </si>
  <si>
    <t>06.01.13.07.01</t>
  </si>
  <si>
    <t>06.01.14</t>
  </si>
  <si>
    <t>RED SECUNDARIA RS-15</t>
  </si>
  <si>
    <t>06.01.14.01</t>
  </si>
  <si>
    <t>06.01.14.01.01</t>
  </si>
  <si>
    <t>06.01.14.01.02</t>
  </si>
  <si>
    <t>06.01.14.01.03</t>
  </si>
  <si>
    <t>06.01.14.01.04</t>
  </si>
  <si>
    <t>06.01.14.01.05</t>
  </si>
  <si>
    <t>06.01.14.01.06</t>
  </si>
  <si>
    <t>06.01.14.01.07</t>
  </si>
  <si>
    <t>06.01.14.02</t>
  </si>
  <si>
    <t>06.01.14.02.01</t>
  </si>
  <si>
    <t>06.01.14.02.02</t>
  </si>
  <si>
    <t>06.01.14.02.03</t>
  </si>
  <si>
    <t>06.01.14.02.04</t>
  </si>
  <si>
    <t>06.01.14.02.05</t>
  </si>
  <si>
    <t>06.01.14.02.06</t>
  </si>
  <si>
    <t>06.01.14.02.07</t>
  </si>
  <si>
    <t>06.01.14.02.08</t>
  </si>
  <si>
    <t>06.01.14.02.09</t>
  </si>
  <si>
    <t>06.01.14.02.10</t>
  </si>
  <si>
    <t>06.01.14.02.11</t>
  </si>
  <si>
    <t>06.01.14.02.12</t>
  </si>
  <si>
    <t>06.01.14.02.13</t>
  </si>
  <si>
    <t>06.01.14.02.14</t>
  </si>
  <si>
    <t>06.01.14.02.15</t>
  </si>
  <si>
    <t>06.01.14.02.16</t>
  </si>
  <si>
    <t>06.01.14.02.17</t>
  </si>
  <si>
    <t>06.01.14.02.18</t>
  </si>
  <si>
    <t>06.01.14.02.19</t>
  </si>
  <si>
    <t>06.01.14.02.20</t>
  </si>
  <si>
    <t>06.01.14.02.21</t>
  </si>
  <si>
    <t>06.01.14.02.22</t>
  </si>
  <si>
    <t>06.01.14.02.23</t>
  </si>
  <si>
    <t>06.01.14.02.24</t>
  </si>
  <si>
    <t>06.01.14.02.25</t>
  </si>
  <si>
    <t>06.01.14.02.26</t>
  </si>
  <si>
    <t>06.01.14.02.27</t>
  </si>
  <si>
    <t>06.01.14.02.28</t>
  </si>
  <si>
    <t>06.01.14.02.29</t>
  </si>
  <si>
    <t>06.01.14.02.30</t>
  </si>
  <si>
    <t>06.01.14.02.31</t>
  </si>
  <si>
    <t>06.01.14.02.32</t>
  </si>
  <si>
    <t>06.01.14.02.33</t>
  </si>
  <si>
    <t>06.01.14.02.34</t>
  </si>
  <si>
    <t>06.01.14.02.35</t>
  </si>
  <si>
    <t>06.01.14.02.36</t>
  </si>
  <si>
    <t>06.01.14.03</t>
  </si>
  <si>
    <t>06.01.14.03.01</t>
  </si>
  <si>
    <t>06.01.14.03.02</t>
  </si>
  <si>
    <t>06.01.14.03.03</t>
  </si>
  <si>
    <t>06.01.14.03.04</t>
  </si>
  <si>
    <t>06.01.14.03.05</t>
  </si>
  <si>
    <t>06.01.14.04</t>
  </si>
  <si>
    <t>06.01.14.04.01</t>
  </si>
  <si>
    <t>06.01.14.04.02</t>
  </si>
  <si>
    <t>06.01.14.04.03</t>
  </si>
  <si>
    <t>06.01.14.05</t>
  </si>
  <si>
    <t>06.01.14.05.01</t>
  </si>
  <si>
    <t>06.01.14.05.02</t>
  </si>
  <si>
    <t>06.01.14.05.03</t>
  </si>
  <si>
    <t>06.01.14.06</t>
  </si>
  <si>
    <t>06.01.14.06.01</t>
  </si>
  <si>
    <t>06.01.14.06.02</t>
  </si>
  <si>
    <t>06.01.14.06.03</t>
  </si>
  <si>
    <t>06.01.14.06.04</t>
  </si>
  <si>
    <t>06.01.14.06.05</t>
  </si>
  <si>
    <t>06.01.14.06.06</t>
  </si>
  <si>
    <t>06.01.14.06.07</t>
  </si>
  <si>
    <t>06.01.14.06.08</t>
  </si>
  <si>
    <t>06.01.14.06.09</t>
  </si>
  <si>
    <t>06.01.14.06.10</t>
  </si>
  <si>
    <t>06.01.14.06.11</t>
  </si>
  <si>
    <t>06.01.14.07</t>
  </si>
  <si>
    <t>06.01.14.07.01</t>
  </si>
  <si>
    <t>06.01.15</t>
  </si>
  <si>
    <t>RED SECUNDARIA RS-16</t>
  </si>
  <si>
    <t>06.01.15.01</t>
  </si>
  <si>
    <t>06.01.15.01.01</t>
  </si>
  <si>
    <t>06.01.15.01.01.01</t>
  </si>
  <si>
    <t>06.01.15.01.01.02</t>
  </si>
  <si>
    <t>06.01.15.01.01.03</t>
  </si>
  <si>
    <t>06.01.15.01.01.04</t>
  </si>
  <si>
    <t>06.01.15.01.01.05</t>
  </si>
  <si>
    <t>06.01.15.01.01.06</t>
  </si>
  <si>
    <t>06.01.15.01.01.07</t>
  </si>
  <si>
    <t>06.01.15.01.02</t>
  </si>
  <si>
    <t>06.01.15.01.02.01</t>
  </si>
  <si>
    <t>06.01.15.01.02.02</t>
  </si>
  <si>
    <t>06.01.15.01.02.03</t>
  </si>
  <si>
    <t>06.01.15.01.02.04</t>
  </si>
  <si>
    <t>06.01.15.01.02.05</t>
  </si>
  <si>
    <t>06.01.15.01.02.06</t>
  </si>
  <si>
    <t>06.01.15.01.02.07</t>
  </si>
  <si>
    <t>06.01.15.01.02.08</t>
  </si>
  <si>
    <t>06.01.15.01.02.09</t>
  </si>
  <si>
    <t>06.01.15.01.02.10</t>
  </si>
  <si>
    <t>06.01.15.01.02.11</t>
  </si>
  <si>
    <t>06.01.15.01.02.12</t>
  </si>
  <si>
    <t>06.01.15.01.02.13</t>
  </si>
  <si>
    <t>06.01.15.01.02.14</t>
  </si>
  <si>
    <t>06.01.15.01.02.15</t>
  </si>
  <si>
    <t>06.01.15.01.02.16</t>
  </si>
  <si>
    <t>06.01.15.01.02.17</t>
  </si>
  <si>
    <t>06.01.15.01.02.18</t>
  </si>
  <si>
    <t>06.01.15.01.02.19</t>
  </si>
  <si>
    <t>06.01.15.01.02.20</t>
  </si>
  <si>
    <t>06.01.15.01.02.21</t>
  </si>
  <si>
    <t>06.01.15.01.02.22</t>
  </si>
  <si>
    <t>06.01.15.01.02.23</t>
  </si>
  <si>
    <t>06.01.15.01.02.24</t>
  </si>
  <si>
    <t>06.01.15.01.02.25</t>
  </si>
  <si>
    <t>06.01.15.01.02.26</t>
  </si>
  <si>
    <t>06.01.15.01.02.27</t>
  </si>
  <si>
    <t>06.01.15.01.02.28</t>
  </si>
  <si>
    <t>06.01.15.01.02.29</t>
  </si>
  <si>
    <t>06.01.15.01.02.30</t>
  </si>
  <si>
    <t>06.01.15.01.02.31</t>
  </si>
  <si>
    <t>06.01.15.01.02.32</t>
  </si>
  <si>
    <t>06.01.15.01.02.33</t>
  </si>
  <si>
    <t>06.01.15.01.02.34</t>
  </si>
  <si>
    <t>06.01.15.01.02.35</t>
  </si>
  <si>
    <t>06.01.15.01.02.36</t>
  </si>
  <si>
    <t>06.01.15.01.02.37</t>
  </si>
  <si>
    <t>06.01.15.01.02.38</t>
  </si>
  <si>
    <t>06.01.15.01.02.39</t>
  </si>
  <si>
    <t>06.01.15.01.02.40</t>
  </si>
  <si>
    <t>06.01.15.01.02.41</t>
  </si>
  <si>
    <t>06.01.15.01.02.42</t>
  </si>
  <si>
    <t>06.01.15.01.03</t>
  </si>
  <si>
    <t>06.01.15.01.03.01</t>
  </si>
  <si>
    <t>06.01.15.01.03.02</t>
  </si>
  <si>
    <t>06.01.15.01.03.03</t>
  </si>
  <si>
    <t>06.01.15.01.03.04</t>
  </si>
  <si>
    <t>06.01.15.01.04</t>
  </si>
  <si>
    <t>06.01.15.01.04.01</t>
  </si>
  <si>
    <t>06.01.15.01.04.02</t>
  </si>
  <si>
    <t>06.01.15.01.04.03</t>
  </si>
  <si>
    <t>06.01.15.01.05</t>
  </si>
  <si>
    <t>06.01.15.01.05.01</t>
  </si>
  <si>
    <t>06.01.15.01.05.02</t>
  </si>
  <si>
    <t>06.01.15.01.05.03</t>
  </si>
  <si>
    <t>06.01.15.01.06</t>
  </si>
  <si>
    <t>06.01.15.01.06.01</t>
  </si>
  <si>
    <t>06.01.15.01.06.02</t>
  </si>
  <si>
    <t>06.01.15.01.06.03</t>
  </si>
  <si>
    <t>06.01.15.01.06.04</t>
  </si>
  <si>
    <t>06.01.15.01.06.05</t>
  </si>
  <si>
    <t>06.01.15.01.06.06</t>
  </si>
  <si>
    <t>06.01.15.01.06.07</t>
  </si>
  <si>
    <t>06.01.15.01.06.08</t>
  </si>
  <si>
    <t>06.01.15.01.06.09</t>
  </si>
  <si>
    <t>06.01.15.01.07</t>
  </si>
  <si>
    <t>06.01.15.01.07.01</t>
  </si>
  <si>
    <t>06.01.15.02</t>
  </si>
  <si>
    <t>06.01.15.02.01</t>
  </si>
  <si>
    <t>06.01.15.02.01.01</t>
  </si>
  <si>
    <t>06.01.15.02.01.02</t>
  </si>
  <si>
    <t>06.01.15.02.01.03</t>
  </si>
  <si>
    <t>06.01.15.02.01.04</t>
  </si>
  <si>
    <t>06.01.15.02.01.05</t>
  </si>
  <si>
    <t>06.01.15.02.01.06</t>
  </si>
  <si>
    <t>06.01.15.02.01.07</t>
  </si>
  <si>
    <t>06.01.15.02.01.08</t>
  </si>
  <si>
    <t>06.01.15.02.01.09</t>
  </si>
  <si>
    <t>06.01.15.02.02</t>
  </si>
  <si>
    <t>06.01.15.02.02.01</t>
  </si>
  <si>
    <t>06.01.15.02.02.01.01</t>
  </si>
  <si>
    <t>06.01.15.02.02.02</t>
  </si>
  <si>
    <t>06.01.15.02.02.02.01</t>
  </si>
  <si>
    <t>06.01.15.02.02.02.02</t>
  </si>
  <si>
    <t>06.01.15.02.02.02.03</t>
  </si>
  <si>
    <t>06.01.15.02.02.02.04</t>
  </si>
  <si>
    <t>06.01.15.02.02.02.05</t>
  </si>
  <si>
    <t>06.01.15.02.03</t>
  </si>
  <si>
    <t>06.01.15.02.03.01</t>
  </si>
  <si>
    <t>06.01.15.02.03.02</t>
  </si>
  <si>
    <t>06.01.15.02.03.03</t>
  </si>
  <si>
    <t>06.01.15.02.03.04</t>
  </si>
  <si>
    <t>06.01.15.02.03.05</t>
  </si>
  <si>
    <t>06.01.15.02.03.06</t>
  </si>
  <si>
    <t>06.01.15.02.03.07</t>
  </si>
  <si>
    <t>06.01.15.02.03.08</t>
  </si>
  <si>
    <t>06.01.15.02.03.09</t>
  </si>
  <si>
    <t>06.01.15.02.03.10</t>
  </si>
  <si>
    <t>06.01.15.02.03.11</t>
  </si>
  <si>
    <t>06.01.15.02.03.12</t>
  </si>
  <si>
    <t>06.01.15.02.03.13</t>
  </si>
  <si>
    <t>06.01.15.02.03.14</t>
  </si>
  <si>
    <t>06.01.15.02.03.15</t>
  </si>
  <si>
    <t>06.01.15.02.03.16</t>
  </si>
  <si>
    <t>06.01.15.02.03.17</t>
  </si>
  <si>
    <t>06.01.15.02.03.18</t>
  </si>
  <si>
    <t>06.01.15.02.03.19</t>
  </si>
  <si>
    <t>06.01.15.02.03.20</t>
  </si>
  <si>
    <t>06.01.15.02.03.21</t>
  </si>
  <si>
    <t>06.01.15.02.03.22</t>
  </si>
  <si>
    <t>06.01.15.02.03.23</t>
  </si>
  <si>
    <t>06.01.15.02.03.24</t>
  </si>
  <si>
    <t>06.01.15.02.03.25</t>
  </si>
  <si>
    <t>06.01.15.02.03.26</t>
  </si>
  <si>
    <t>06.01.15.02.03.27</t>
  </si>
  <si>
    <t>06.01.15.02.03.28</t>
  </si>
  <si>
    <t>06.01.15.02.03.29</t>
  </si>
  <si>
    <t>06.01.15.02.03.30</t>
  </si>
  <si>
    <t>06.01.15.02.03.31</t>
  </si>
  <si>
    <t>06.01.15.02.04</t>
  </si>
  <si>
    <t>06.01.15.02.04.01</t>
  </si>
  <si>
    <t>06.01.15.02.04.02</t>
  </si>
  <si>
    <t>06.01.15.02.04.03</t>
  </si>
  <si>
    <t>06.01.15.02.05</t>
  </si>
  <si>
    <t>06.01.15.02.05.01</t>
  </si>
  <si>
    <t>06.01.15.02.05.02</t>
  </si>
  <si>
    <t>06.01.15.02.05.03</t>
  </si>
  <si>
    <t>06.01.15.02.06</t>
  </si>
  <si>
    <t>06.01.15.02.06.01</t>
  </si>
  <si>
    <t>06.01.15.02.06.02</t>
  </si>
  <si>
    <t>06.01.15.02.06.03</t>
  </si>
  <si>
    <t>06.01.15.02.07</t>
  </si>
  <si>
    <t>06.01.15.02.07.01</t>
  </si>
  <si>
    <t>06.01.15.02.07.02</t>
  </si>
  <si>
    <t>06.01.15.02.07.03</t>
  </si>
  <si>
    <t>06.01.15.02.07.04</t>
  </si>
  <si>
    <t>06.01.16</t>
  </si>
  <si>
    <t>RED SECUNDARIA RS-17</t>
  </si>
  <si>
    <t>06.01.16.01</t>
  </si>
  <si>
    <t>06.01.16.01.01</t>
  </si>
  <si>
    <t>06.01.16.01.02</t>
  </si>
  <si>
    <t>06.01.16.01.03</t>
  </si>
  <si>
    <t>06.01.16.01.04</t>
  </si>
  <si>
    <t>06.01.16.01.05</t>
  </si>
  <si>
    <t>06.01.16.01.06</t>
  </si>
  <si>
    <t>06.01.16.01.07</t>
  </si>
  <si>
    <t>06.01.16.02</t>
  </si>
  <si>
    <t>06.01.16.02.01</t>
  </si>
  <si>
    <t>06.01.16.02.02</t>
  </si>
  <si>
    <t>06.01.16.02.03</t>
  </si>
  <si>
    <t>06.01.16.02.04</t>
  </si>
  <si>
    <t>06.01.16.02.05</t>
  </si>
  <si>
    <t>06.01.16.02.06</t>
  </si>
  <si>
    <t>06.01.16.02.07</t>
  </si>
  <si>
    <t>06.01.16.02.08</t>
  </si>
  <si>
    <t>06.01.16.02.09</t>
  </si>
  <si>
    <t>06.01.16.02.10</t>
  </si>
  <si>
    <t>06.01.16.02.11</t>
  </si>
  <si>
    <t>06.01.16.02.12</t>
  </si>
  <si>
    <t>06.01.16.02.13</t>
  </si>
  <si>
    <t>06.01.16.02.14</t>
  </si>
  <si>
    <t>06.01.16.02.15</t>
  </si>
  <si>
    <t>06.01.16.02.16</t>
  </si>
  <si>
    <t>06.01.16.02.17</t>
  </si>
  <si>
    <t>06.01.16.02.18</t>
  </si>
  <si>
    <t>06.01.16.02.19</t>
  </si>
  <si>
    <t>06.01.16.02.20</t>
  </si>
  <si>
    <t>06.01.16.02.21</t>
  </si>
  <si>
    <t>06.01.16.02.22</t>
  </si>
  <si>
    <t>06.01.16.03</t>
  </si>
  <si>
    <t>06.01.16.03.01</t>
  </si>
  <si>
    <t>06.01.16.03.02</t>
  </si>
  <si>
    <t>06.01.16.04</t>
  </si>
  <si>
    <t>06.01.16.04.01</t>
  </si>
  <si>
    <t>06.01.16.04.02</t>
  </si>
  <si>
    <t>06.01.16.05</t>
  </si>
  <si>
    <t>06.01.16.05.01</t>
  </si>
  <si>
    <t>06.01.16.05.02</t>
  </si>
  <si>
    <t>06.01.16.05.03</t>
  </si>
  <si>
    <t>06.01.16.06</t>
  </si>
  <si>
    <t>06.01.16.06.01</t>
  </si>
  <si>
    <t>06.01.16.06.02</t>
  </si>
  <si>
    <t>06.01.16.06.03</t>
  </si>
  <si>
    <t>06.01.16.06.04</t>
  </si>
  <si>
    <t>06.01.16.06.05</t>
  </si>
  <si>
    <t>06.01.16.07</t>
  </si>
  <si>
    <t>06.01.16.07.01</t>
  </si>
  <si>
    <t>CONEXION DOMICILIARIA DE ALCANTARILLADO</t>
  </si>
  <si>
    <t>06.02.01</t>
  </si>
  <si>
    <t>CONEXIONES DOMICILIARIAS EN RS-I</t>
  </si>
  <si>
    <t>06.02.01.01</t>
  </si>
  <si>
    <t>06.02.01.01.01</t>
  </si>
  <si>
    <t>06.02.01.01.01.01</t>
  </si>
  <si>
    <t>06.02.01.01.01.02</t>
  </si>
  <si>
    <t>06.02.01.01.01.03</t>
  </si>
  <si>
    <t>06.02.01.01.01.04</t>
  </si>
  <si>
    <t>06.02.01.01.01.05</t>
  </si>
  <si>
    <t>06.02.01.01.02</t>
  </si>
  <si>
    <t>06.02.01.01.02.01</t>
  </si>
  <si>
    <t>Excavac. Zanja (máq) p/tub. Terr-normal Saturado DN 110 - 160 DE 1,51 m a 1,75 m prof</t>
  </si>
  <si>
    <t>06.02.01.01.02.02</t>
  </si>
  <si>
    <t>06.02.01.01.02.03</t>
  </si>
  <si>
    <t>Relleno comp.zanja(máq)p/tub.t-normal"S" DN  110 -  160  de 1,51 m a 1,75 m prof.</t>
  </si>
  <si>
    <t>06.02.01.01.02.04</t>
  </si>
  <si>
    <t>Elimin. desmonte(c+v) t-normal"S" D=20km p/tub. DN  110 -  160  para toda prof.</t>
  </si>
  <si>
    <t>06.02.01.01.03</t>
  </si>
  <si>
    <t>06.02.01.01.03.01</t>
  </si>
  <si>
    <t>Tuberia PVC-U UF NTP ISO 4435 SN 2 DN 160 incl. anillo+ 2% desperdicios</t>
  </si>
  <si>
    <t>06.02.01.01.03.02</t>
  </si>
  <si>
    <t>Instalación de tubería de PVC p/desagüe  DN  150  incluye prueba hidráulica</t>
  </si>
  <si>
    <t>06.02.01.01.04</t>
  </si>
  <si>
    <t>SUMINISTRO E INSTALACION DE CAJAS DE REGISTRO</t>
  </si>
  <si>
    <t>06.02.01.01.04.01</t>
  </si>
  <si>
    <t>Instalación de caja y tapa de registro de 0,30 m x 0,60 m en terreno normal</t>
  </si>
  <si>
    <t>06.02.01.01.04.02</t>
  </si>
  <si>
    <t>Suministro de caja de concreto simple y tapa concreto armado de 0,30 m x 0,60 m (Hasta 0.70m altura)</t>
  </si>
  <si>
    <t>06.02.01.01.04.03</t>
  </si>
  <si>
    <t>Suministro de elemento de empotramiento  de tubería de PVC-U  DN  200mmx160mm</t>
  </si>
  <si>
    <t>06.02.01.01.04.04</t>
  </si>
  <si>
    <t>Instalación de elemento de empotramiento de tubería PVC-U DN 150 a 200</t>
  </si>
  <si>
    <t>06.02.01.01.04.05</t>
  </si>
  <si>
    <t>06.02.01.01.05</t>
  </si>
  <si>
    <t>06.02.01.01.05.01</t>
  </si>
  <si>
    <t>06.02.01.01.05.02</t>
  </si>
  <si>
    <t>06.02.01.02</t>
  </si>
  <si>
    <t>06.02.01.02.01</t>
  </si>
  <si>
    <t>06.02.01.02.01.01</t>
  </si>
  <si>
    <t>06.02.01.02.01.02</t>
  </si>
  <si>
    <t>06.02.01.02.01.03</t>
  </si>
  <si>
    <t>06.02.01.02.01.04</t>
  </si>
  <si>
    <t>06.02.01.02.01.05</t>
  </si>
  <si>
    <t>06.02.01.02.02</t>
  </si>
  <si>
    <t>06.02.01.02.02.01</t>
  </si>
  <si>
    <t>06.02.01.02.02.02</t>
  </si>
  <si>
    <t>06.02.01.02.02.03</t>
  </si>
  <si>
    <t>06.02.01.02.02.04</t>
  </si>
  <si>
    <t>06.02.01.02.03</t>
  </si>
  <si>
    <t>06.02.01.02.03.01</t>
  </si>
  <si>
    <t>06.02.01.02.03.02</t>
  </si>
  <si>
    <t>06.02.01.02.04</t>
  </si>
  <si>
    <t>06.02.01.02.04.01</t>
  </si>
  <si>
    <t>06.02.01.02.04.02</t>
  </si>
  <si>
    <t>06.02.01.02.04.03</t>
  </si>
  <si>
    <t>Suministro de caja de concreto simple y tapa concreto armado de 0,30 m x 0,60 m (hasta 1.00m altura)</t>
  </si>
  <si>
    <t>06.02.01.02.04.04</t>
  </si>
  <si>
    <t>Suministro de caja de concreto simple y tapa concreto armado de 0,30 m x 0,60 m (mayor a 1.00m altura)</t>
  </si>
  <si>
    <t>06.02.01.02.04.05</t>
  </si>
  <si>
    <t>06.02.01.02.04.06</t>
  </si>
  <si>
    <t>06.02.01.02.05</t>
  </si>
  <si>
    <t>06.02.01.02.05.01</t>
  </si>
  <si>
    <t>06.02.01.02.05.02</t>
  </si>
  <si>
    <t>06.02.01.02.06</t>
  </si>
  <si>
    <t>06.02.01.02.06.01</t>
  </si>
  <si>
    <t>Desmontaje y retiro de tuberia PVC DN 110 - 160 mm</t>
  </si>
  <si>
    <t>06.02.01.02.06.02</t>
  </si>
  <si>
    <t>Demolición de caja y tapa en mal estado, menores a 1.00 m. prof. conex. dom. desague (incl. acomodo del desmonte para su</t>
  </si>
  <si>
    <t>06.02.01.02.06.03</t>
  </si>
  <si>
    <t>Demolición de caja y tapa en mal estado, mayores a 1.00 m. prof. conex. dom. desague (incl. acomodo del desmonte para su</t>
  </si>
  <si>
    <t>06.02.01.02.06.04</t>
  </si>
  <si>
    <t>Eliminación de desmonte R=20 km proveniente de demolicion de concreto a pulso</t>
  </si>
  <si>
    <t>06.02.01.02.06.05</t>
  </si>
  <si>
    <t>06.02.01.02.06.06</t>
  </si>
  <si>
    <t>06.02.02</t>
  </si>
  <si>
    <t>CONEXIONES DOMICILIARIAS EN RS-II</t>
  </si>
  <si>
    <t>06.02.02.01</t>
  </si>
  <si>
    <t>06.02.02.01.01</t>
  </si>
  <si>
    <t>06.02.02.01.01.01</t>
  </si>
  <si>
    <t>06.02.02.01.01.02</t>
  </si>
  <si>
    <t>06.02.02.01.01.03</t>
  </si>
  <si>
    <t>06.02.02.01.01.04</t>
  </si>
  <si>
    <t>06.02.02.01.01.05</t>
  </si>
  <si>
    <t>06.02.02.01.02</t>
  </si>
  <si>
    <t>06.02.02.01.02.01</t>
  </si>
  <si>
    <t>06.02.02.01.02.02</t>
  </si>
  <si>
    <t>06.02.02.01.02.03</t>
  </si>
  <si>
    <t>06.02.02.01.02.04</t>
  </si>
  <si>
    <t>06.02.02.01.03</t>
  </si>
  <si>
    <t>06.02.02.01.03.01</t>
  </si>
  <si>
    <t>06.02.02.01.03.02</t>
  </si>
  <si>
    <t>06.02.02.01.04</t>
  </si>
  <si>
    <t>06.02.02.01.04.01</t>
  </si>
  <si>
    <t>06.02.02.01.04.02</t>
  </si>
  <si>
    <t>06.02.02.01.04.03</t>
  </si>
  <si>
    <t>06.02.02.01.04.04</t>
  </si>
  <si>
    <t>06.02.02.01.04.05</t>
  </si>
  <si>
    <t>06.02.02.01.05</t>
  </si>
  <si>
    <t>06.02.02.01.05.01</t>
  </si>
  <si>
    <t>06.02.02.01.05.02</t>
  </si>
  <si>
    <t>06.02.02.01.05.03</t>
  </si>
  <si>
    <t>06.02.02.01.06</t>
  </si>
  <si>
    <t>DEMOLICION</t>
  </si>
  <si>
    <t>06.02.02.01.06.01</t>
  </si>
  <si>
    <t>06.02.02.01.06.02</t>
  </si>
  <si>
    <t>06.02.03</t>
  </si>
  <si>
    <t>CONEXIONES DOMICILIARIAS EN RS-III</t>
  </si>
  <si>
    <t>06.02.03.01</t>
  </si>
  <si>
    <t>06.02.03.01.01</t>
  </si>
  <si>
    <t>06.02.03.01.01.01</t>
  </si>
  <si>
    <t>06.02.03.01.01.02</t>
  </si>
  <si>
    <t>06.02.03.01.01.03</t>
  </si>
  <si>
    <t>06.02.03.01.01.04</t>
  </si>
  <si>
    <t>06.02.03.01.01.05</t>
  </si>
  <si>
    <t>06.02.03.01.02</t>
  </si>
  <si>
    <t>06.02.03.01.02.01</t>
  </si>
  <si>
    <t>06.02.03.01.02.02</t>
  </si>
  <si>
    <t>06.02.03.01.02.03</t>
  </si>
  <si>
    <t>06.02.03.01.02.04</t>
  </si>
  <si>
    <t>06.02.03.01.03</t>
  </si>
  <si>
    <t>06.02.03.01.03.01</t>
  </si>
  <si>
    <t>06.02.03.01.03.02</t>
  </si>
  <si>
    <t>06.02.03.01.04</t>
  </si>
  <si>
    <t>06.02.03.01.04.01</t>
  </si>
  <si>
    <t>06.02.03.01.04.02</t>
  </si>
  <si>
    <t>06.02.03.01.04.03</t>
  </si>
  <si>
    <t>06.02.03.01.04.04</t>
  </si>
  <si>
    <t>06.02.03.01.04.05</t>
  </si>
  <si>
    <t>06.02.03.01.05</t>
  </si>
  <si>
    <t>06.02.03.01.05.01</t>
  </si>
  <si>
    <t>06.02.03.01.05.02</t>
  </si>
  <si>
    <t>06.02.03.01.06</t>
  </si>
  <si>
    <t>06.02.03.01.06.01</t>
  </si>
  <si>
    <t>06.02.04</t>
  </si>
  <si>
    <t>CONEXIONES DOMICILIARIAS EN RS-IV</t>
  </si>
  <si>
    <t>06.02.04.01</t>
  </si>
  <si>
    <t>06.02.04.01.01</t>
  </si>
  <si>
    <t>06.02.04.01.01.01</t>
  </si>
  <si>
    <t>06.02.04.01.01.02</t>
  </si>
  <si>
    <t>06.02.04.01.01.03</t>
  </si>
  <si>
    <t>06.02.04.01.01.04</t>
  </si>
  <si>
    <t>06.02.04.01.01.05</t>
  </si>
  <si>
    <t>06.02.04.01.02</t>
  </si>
  <si>
    <t>06.02.04.01.02.01</t>
  </si>
  <si>
    <t>06.02.04.01.02.02</t>
  </si>
  <si>
    <t>06.02.04.01.02.03</t>
  </si>
  <si>
    <t>06.02.04.01.02.04</t>
  </si>
  <si>
    <t>06.02.04.01.03</t>
  </si>
  <si>
    <t>06.02.04.01.03.01</t>
  </si>
  <si>
    <t>06.02.04.01.03.02</t>
  </si>
  <si>
    <t>06.02.04.01.04</t>
  </si>
  <si>
    <t>06.02.04.01.04.01</t>
  </si>
  <si>
    <t>06.02.04.01.04.02</t>
  </si>
  <si>
    <t>06.02.04.01.04.03</t>
  </si>
  <si>
    <t>06.02.04.01.04.04</t>
  </si>
  <si>
    <t>06.02.04.01.04.05</t>
  </si>
  <si>
    <t>06.02.04.01.05</t>
  </si>
  <si>
    <t>06.02.04.01.05.01</t>
  </si>
  <si>
    <t>06.02.04.01.05.02</t>
  </si>
  <si>
    <t>06.02.04.01.06</t>
  </si>
  <si>
    <t>06.02.04.01.06.01</t>
  </si>
  <si>
    <t>06.02.05</t>
  </si>
  <si>
    <t>CONEXIONES DOMICILIARIAS EN RS-V</t>
  </si>
  <si>
    <t>06.02.05.01</t>
  </si>
  <si>
    <t>06.02.05.01.01</t>
  </si>
  <si>
    <t>06.02.05.01.01.01</t>
  </si>
  <si>
    <t>06.02.05.01.01.02</t>
  </si>
  <si>
    <t>06.02.05.01.01.03</t>
  </si>
  <si>
    <t>06.02.05.01.01.04</t>
  </si>
  <si>
    <t>06.02.05.01.01.05</t>
  </si>
  <si>
    <t>06.02.05.01.02</t>
  </si>
  <si>
    <t>06.02.05.01.02.01</t>
  </si>
  <si>
    <t>06.02.05.01.02.02</t>
  </si>
  <si>
    <t>06.02.05.01.02.03</t>
  </si>
  <si>
    <t>06.02.05.01.02.04</t>
  </si>
  <si>
    <t>06.02.05.01.03</t>
  </si>
  <si>
    <t>06.02.05.01.03.01</t>
  </si>
  <si>
    <t>06.02.05.01.03.02</t>
  </si>
  <si>
    <t>06.02.05.01.04</t>
  </si>
  <si>
    <t>06.02.05.01.04.01</t>
  </si>
  <si>
    <t>06.02.05.01.04.02</t>
  </si>
  <si>
    <t>06.02.05.01.04.03</t>
  </si>
  <si>
    <t>06.02.05.01.04.04</t>
  </si>
  <si>
    <t>06.02.05.01.04.05</t>
  </si>
  <si>
    <t>06.02.05.01.05</t>
  </si>
  <si>
    <t>06.02.05.01.05.01</t>
  </si>
  <si>
    <t>06.02.05.01.05.02</t>
  </si>
  <si>
    <t>06.02.05.01.06</t>
  </si>
  <si>
    <t>06.02.05.01.06.01</t>
  </si>
  <si>
    <t>06.02.06</t>
  </si>
  <si>
    <t>CONEXIONES DOMICILIARIAS EN RS-VI</t>
  </si>
  <si>
    <t>06.02.06.01</t>
  </si>
  <si>
    <t>06.02.06.01.01</t>
  </si>
  <si>
    <t>06.02.06.01.01.01</t>
  </si>
  <si>
    <t>06.02.06.01.01.02</t>
  </si>
  <si>
    <t>06.02.06.01.01.03</t>
  </si>
  <si>
    <t>06.02.06.01.01.04</t>
  </si>
  <si>
    <t>06.02.06.01.01.05</t>
  </si>
  <si>
    <t>06.02.06.01.02</t>
  </si>
  <si>
    <t>06.02.06.01.02.01</t>
  </si>
  <si>
    <t>06.02.06.01.02.02</t>
  </si>
  <si>
    <t>06.02.06.01.02.03</t>
  </si>
  <si>
    <t>06.02.06.01.02.04</t>
  </si>
  <si>
    <t>06.02.06.01.03</t>
  </si>
  <si>
    <t>06.02.06.01.03.01</t>
  </si>
  <si>
    <t>06.02.06.01.03.02</t>
  </si>
  <si>
    <t>06.02.06.01.04</t>
  </si>
  <si>
    <t>06.02.06.01.04.01</t>
  </si>
  <si>
    <t>06.02.06.01.04.02</t>
  </si>
  <si>
    <t>06.02.06.01.04.03</t>
  </si>
  <si>
    <t>06.02.06.01.04.04</t>
  </si>
  <si>
    <t>06.02.06.01.04.05</t>
  </si>
  <si>
    <t>06.02.06.01.05</t>
  </si>
  <si>
    <t>06.02.06.01.05.01</t>
  </si>
  <si>
    <t>06.02.06.01.05.02</t>
  </si>
  <si>
    <t>06.02.06.01.06</t>
  </si>
  <si>
    <t>06.02.06.01.06.01</t>
  </si>
  <si>
    <t>06.02.07</t>
  </si>
  <si>
    <t>CONEXIONES DOMICILIARIAS EN RS-VII</t>
  </si>
  <si>
    <t>06.02.07.01</t>
  </si>
  <si>
    <t>06.02.07.01.01</t>
  </si>
  <si>
    <t>06.02.07.01.01.01</t>
  </si>
  <si>
    <t>06.02.07.01.01.02</t>
  </si>
  <si>
    <t>06.02.07.01.01.03</t>
  </si>
  <si>
    <t>06.02.07.01.01.04</t>
  </si>
  <si>
    <t>06.02.07.01.01.05</t>
  </si>
  <si>
    <t>06.02.07.01.02</t>
  </si>
  <si>
    <t>06.02.07.01.02.01</t>
  </si>
  <si>
    <t>06.02.07.01.02.02</t>
  </si>
  <si>
    <t>06.02.07.01.02.03</t>
  </si>
  <si>
    <t>06.02.07.01.02.04</t>
  </si>
  <si>
    <t>06.02.07.01.03</t>
  </si>
  <si>
    <t>06.02.07.01.03.01</t>
  </si>
  <si>
    <t>06.02.07.01.03.02</t>
  </si>
  <si>
    <t>06.02.07.01.04</t>
  </si>
  <si>
    <t>06.02.07.01.04.01</t>
  </si>
  <si>
    <t>06.02.07.01.04.02</t>
  </si>
  <si>
    <t>06.02.07.01.04.03</t>
  </si>
  <si>
    <t>06.02.07.01.04.04</t>
  </si>
  <si>
    <t>06.02.07.01.04.05</t>
  </si>
  <si>
    <t>06.02.07.01.05</t>
  </si>
  <si>
    <t>06.02.07.01.05.01</t>
  </si>
  <si>
    <t>06.02.07.01.05.02</t>
  </si>
  <si>
    <t>06.02.07.02</t>
  </si>
  <si>
    <t>06.02.07.02.01</t>
  </si>
  <si>
    <t>06.02.07.02.01.01</t>
  </si>
  <si>
    <t>06.02.07.02.01.02</t>
  </si>
  <si>
    <t>06.02.07.02.01.03</t>
  </si>
  <si>
    <t>06.02.07.02.01.04</t>
  </si>
  <si>
    <t>06.02.07.02.01.05</t>
  </si>
  <si>
    <t>06.02.07.02.02</t>
  </si>
  <si>
    <t>06.02.07.02.02.01</t>
  </si>
  <si>
    <t>06.02.07.02.02.02</t>
  </si>
  <si>
    <t>06.02.07.02.02.03</t>
  </si>
  <si>
    <t>06.02.07.02.02.04</t>
  </si>
  <si>
    <t>06.02.07.02.03</t>
  </si>
  <si>
    <t>06.02.07.02.03.01</t>
  </si>
  <si>
    <t>06.02.07.02.03.02</t>
  </si>
  <si>
    <t>06.02.07.02.04</t>
  </si>
  <si>
    <t>06.02.07.02.04.01</t>
  </si>
  <si>
    <t>06.02.07.02.04.02</t>
  </si>
  <si>
    <t>06.02.07.02.04.03</t>
  </si>
  <si>
    <t>06.02.07.02.04.04</t>
  </si>
  <si>
    <t>06.02.07.02.04.05</t>
  </si>
  <si>
    <t>06.02.07.02.04.06</t>
  </si>
  <si>
    <t>06.02.07.02.05</t>
  </si>
  <si>
    <t>06.02.07.02.05.01</t>
  </si>
  <si>
    <t>06.02.07.02.05.02</t>
  </si>
  <si>
    <t>06.02.07.02.06</t>
  </si>
  <si>
    <t>06.02.07.02.06.01</t>
  </si>
  <si>
    <t>06.02.07.02.06.02</t>
  </si>
  <si>
    <t>06.02.07.02.06.03</t>
  </si>
  <si>
    <t>06.02.07.02.06.04</t>
  </si>
  <si>
    <t>06.02.07.02.06.05</t>
  </si>
  <si>
    <t>06.02.07.02.06.06</t>
  </si>
  <si>
    <t>06.02.08</t>
  </si>
  <si>
    <t>CONEXIONES DOMICILIARIAS EN RS-VIII</t>
  </si>
  <si>
    <t>06.02.08.01</t>
  </si>
  <si>
    <t>06.02.08.01.01</t>
  </si>
  <si>
    <t>06.02.08.01.01.01</t>
  </si>
  <si>
    <t>06.02.08.01.01.02</t>
  </si>
  <si>
    <t>06.02.08.01.01.03</t>
  </si>
  <si>
    <t>06.02.08.01.01.04</t>
  </si>
  <si>
    <t>06.02.08.01.02</t>
  </si>
  <si>
    <t>06.02.08.01.02.01</t>
  </si>
  <si>
    <t>06.02.08.01.02.02</t>
  </si>
  <si>
    <t>06.02.08.01.02.03</t>
  </si>
  <si>
    <t>06.02.08.01.02.04</t>
  </si>
  <si>
    <t>06.02.08.01.03</t>
  </si>
  <si>
    <t>06.02.08.01.03.01</t>
  </si>
  <si>
    <t>06.02.08.01.03.02</t>
  </si>
  <si>
    <t>06.02.08.01.04</t>
  </si>
  <si>
    <t>06.02.08.01.04.01</t>
  </si>
  <si>
    <t>06.02.08.01.04.02</t>
  </si>
  <si>
    <t>06.02.08.01.04.03</t>
  </si>
  <si>
    <t>06.02.08.01.04.04</t>
  </si>
  <si>
    <t>06.02.08.01.04.05</t>
  </si>
  <si>
    <t>06.02.08.01.05</t>
  </si>
  <si>
    <t>06.02.08.01.05.01</t>
  </si>
  <si>
    <t>06.02.08.01.05.02</t>
  </si>
  <si>
    <t>06.02.08.02</t>
  </si>
  <si>
    <t>06.02.08.02.01</t>
  </si>
  <si>
    <t>06.02.08.02.01.01</t>
  </si>
  <si>
    <t>06.02.08.02.01.02</t>
  </si>
  <si>
    <t>06.02.08.02.01.03</t>
  </si>
  <si>
    <t>06.02.08.02.01.04</t>
  </si>
  <si>
    <t>06.02.08.02.01.05</t>
  </si>
  <si>
    <t>06.02.08.02.02</t>
  </si>
  <si>
    <t>06.02.08.02.02.01</t>
  </si>
  <si>
    <t>06.02.08.02.02.02</t>
  </si>
  <si>
    <t>06.02.08.02.02.03</t>
  </si>
  <si>
    <t>06.02.08.02.02.04</t>
  </si>
  <si>
    <t>06.02.08.02.03</t>
  </si>
  <si>
    <t>06.02.08.02.03.01</t>
  </si>
  <si>
    <t>06.02.08.02.03.02</t>
  </si>
  <si>
    <t>06.02.08.02.04</t>
  </si>
  <si>
    <t>06.02.08.02.04.01</t>
  </si>
  <si>
    <t>06.02.08.02.04.02</t>
  </si>
  <si>
    <t>06.02.08.02.04.03</t>
  </si>
  <si>
    <t>06.02.08.02.04.04</t>
  </si>
  <si>
    <t>06.02.08.02.04.05</t>
  </si>
  <si>
    <t>06.02.08.02.04.06</t>
  </si>
  <si>
    <t>06.02.08.02.05</t>
  </si>
  <si>
    <t>06.02.08.02.05.01</t>
  </si>
  <si>
    <t>06.02.08.02.05.02</t>
  </si>
  <si>
    <t>06.02.08.02.06</t>
  </si>
  <si>
    <t>06.02.08.02.06.01</t>
  </si>
  <si>
    <t>06.02.08.02.06.02</t>
  </si>
  <si>
    <t>06.02.08.02.06.03</t>
  </si>
  <si>
    <t>06.02.08.02.06.04</t>
  </si>
  <si>
    <t>06.02.08.02.06.05</t>
  </si>
  <si>
    <t>06.02.08.02.06.06</t>
  </si>
  <si>
    <t>06.02.09</t>
  </si>
  <si>
    <t>CONEXIONES DOMICILIARIAS EN RS-IX</t>
  </si>
  <si>
    <t>06.02.09.01</t>
  </si>
  <si>
    <t>06.02.09.01.01</t>
  </si>
  <si>
    <t>06.02.09.01.01.01</t>
  </si>
  <si>
    <t>06.02.09.01.01.02</t>
  </si>
  <si>
    <t>06.02.09.01.01.03</t>
  </si>
  <si>
    <t>06.02.09.01.01.04</t>
  </si>
  <si>
    <t>06.02.09.01.01.05</t>
  </si>
  <si>
    <t>06.02.09.01.02</t>
  </si>
  <si>
    <t>06.02.09.01.02.01</t>
  </si>
  <si>
    <t>06.02.09.01.02.02</t>
  </si>
  <si>
    <t>06.02.09.01.02.03</t>
  </si>
  <si>
    <t>06.02.09.01.02.04</t>
  </si>
  <si>
    <t>06.02.09.01.03</t>
  </si>
  <si>
    <t>06.02.09.01.03.01</t>
  </si>
  <si>
    <t>06.02.09.01.03.02</t>
  </si>
  <si>
    <t>06.02.09.01.04</t>
  </si>
  <si>
    <t>06.02.09.01.04.01</t>
  </si>
  <si>
    <t>06.02.09.01.04.02</t>
  </si>
  <si>
    <t>06.02.09.01.04.03</t>
  </si>
  <si>
    <t>06.02.09.01.04.04</t>
  </si>
  <si>
    <t>06.02.09.01.04.05</t>
  </si>
  <si>
    <t>06.02.09.01.05</t>
  </si>
  <si>
    <t>06.02.09.01.05.01</t>
  </si>
  <si>
    <t>06.02.09.01.05.02</t>
  </si>
  <si>
    <t>06.02.09.01.06</t>
  </si>
  <si>
    <t>06.02.09.01.06.01</t>
  </si>
  <si>
    <t>06.02.10</t>
  </si>
  <si>
    <t>CONEXIONES DOMICILIARIAS EN RS-XI</t>
  </si>
  <si>
    <t>06.02.10.01</t>
  </si>
  <si>
    <t>06.02.10.01.01</t>
  </si>
  <si>
    <t>06.02.10.01.01.01</t>
  </si>
  <si>
    <t>06.02.10.01.01.02</t>
  </si>
  <si>
    <t>06.02.10.01.01.03</t>
  </si>
  <si>
    <t>06.02.10.01.01.04</t>
  </si>
  <si>
    <t>06.02.10.01.01.05</t>
  </si>
  <si>
    <t>06.02.10.01.02</t>
  </si>
  <si>
    <t>06.02.10.01.02.01</t>
  </si>
  <si>
    <t>06.02.10.01.02.02</t>
  </si>
  <si>
    <t>06.02.10.01.02.03</t>
  </si>
  <si>
    <t>06.02.10.01.02.04</t>
  </si>
  <si>
    <t>06.02.10.01.03</t>
  </si>
  <si>
    <t>06.02.10.01.03.01</t>
  </si>
  <si>
    <t>06.02.10.01.03.02</t>
  </si>
  <si>
    <t>06.02.10.01.04</t>
  </si>
  <si>
    <t>06.02.10.01.04.01</t>
  </si>
  <si>
    <t>06.02.10.01.04.02</t>
  </si>
  <si>
    <t>06.02.10.01.04.03</t>
  </si>
  <si>
    <t>06.02.10.01.04.04</t>
  </si>
  <si>
    <t>06.02.10.01.04.05</t>
  </si>
  <si>
    <t>06.02.10.01.05</t>
  </si>
  <si>
    <t>06.02.10.01.05.01</t>
  </si>
  <si>
    <t>06.02.10.01.05.02</t>
  </si>
  <si>
    <t>06.02.10.02</t>
  </si>
  <si>
    <t>06.02.10.02.01</t>
  </si>
  <si>
    <t>06.02.10.02.01.01</t>
  </si>
  <si>
    <t>06.02.10.02.01.02</t>
  </si>
  <si>
    <t>06.02.10.02.01.03</t>
  </si>
  <si>
    <t>06.02.10.02.01.04</t>
  </si>
  <si>
    <t>06.02.10.02.01.05</t>
  </si>
  <si>
    <t>06.02.10.02.02</t>
  </si>
  <si>
    <t>06.02.10.02.02.01</t>
  </si>
  <si>
    <t>06.02.10.02.02.02</t>
  </si>
  <si>
    <t>06.02.10.02.02.03</t>
  </si>
  <si>
    <t>06.02.10.02.02.04</t>
  </si>
  <si>
    <t>06.02.10.02.03</t>
  </si>
  <si>
    <t>06.02.10.02.03.01</t>
  </si>
  <si>
    <t>06.02.10.02.03.02</t>
  </si>
  <si>
    <t>06.02.10.02.04</t>
  </si>
  <si>
    <t>06.02.10.02.04.01</t>
  </si>
  <si>
    <t>06.02.10.02.04.02</t>
  </si>
  <si>
    <t>06.02.10.02.04.03</t>
  </si>
  <si>
    <t>06.02.10.02.04.04</t>
  </si>
  <si>
    <t>06.02.10.02.04.05</t>
  </si>
  <si>
    <t>06.02.10.02.04.06</t>
  </si>
  <si>
    <t>06.02.10.02.05</t>
  </si>
  <si>
    <t>06.02.10.02.05.01</t>
  </si>
  <si>
    <t>06.02.10.02.05.02</t>
  </si>
  <si>
    <t>06.02.10.02.06</t>
  </si>
  <si>
    <t>06.02.10.02.06.01</t>
  </si>
  <si>
    <t>06.02.10.02.06.02</t>
  </si>
  <si>
    <t>06.02.10.02.06.03</t>
  </si>
  <si>
    <t>06.02.10.02.06.04</t>
  </si>
  <si>
    <t>06.02.10.02.06.05</t>
  </si>
  <si>
    <t>06.02.11</t>
  </si>
  <si>
    <t>CONEXIONES DOMICILIARIAS EN RS-XII</t>
  </si>
  <si>
    <t>06.02.11.01</t>
  </si>
  <si>
    <t>06.02.11.01.01</t>
  </si>
  <si>
    <t>06.02.11.01.01.01</t>
  </si>
  <si>
    <t>06.02.11.01.01.02</t>
  </si>
  <si>
    <t>06.02.11.01.01.03</t>
  </si>
  <si>
    <t>06.02.11.01.01.04</t>
  </si>
  <si>
    <t>06.02.11.01.01.05</t>
  </si>
  <si>
    <t>06.02.11.01.02</t>
  </si>
  <si>
    <t>06.02.11.01.02.01</t>
  </si>
  <si>
    <t>06.02.11.01.02.02</t>
  </si>
  <si>
    <t>06.02.11.01.02.03</t>
  </si>
  <si>
    <t>06.02.11.01.02.04</t>
  </si>
  <si>
    <t>06.02.11.01.03</t>
  </si>
  <si>
    <t>06.02.11.01.03.01</t>
  </si>
  <si>
    <t>06.02.11.01.03.02</t>
  </si>
  <si>
    <t>06.02.11.01.04</t>
  </si>
  <si>
    <t>06.02.11.01.04.01</t>
  </si>
  <si>
    <t>06.02.11.01.04.02</t>
  </si>
  <si>
    <t>06.02.11.01.04.03</t>
  </si>
  <si>
    <t>06.02.11.01.04.04</t>
  </si>
  <si>
    <t>06.02.11.01.04.05</t>
  </si>
  <si>
    <t>06.02.11.01.05</t>
  </si>
  <si>
    <t>06.02.11.01.05.01</t>
  </si>
  <si>
    <t>06.02.11.01.05.02</t>
  </si>
  <si>
    <t>06.02.11.01.06</t>
  </si>
  <si>
    <t>06.02.11.01.06.01</t>
  </si>
  <si>
    <t>06.02.12</t>
  </si>
  <si>
    <t>CONEXIONES DOMICILIARIAS EN RS-XIII</t>
  </si>
  <si>
    <t>06.02.12.01</t>
  </si>
  <si>
    <t>06.02.12.01.01</t>
  </si>
  <si>
    <t>06.02.12.01.01.01</t>
  </si>
  <si>
    <t>06.02.12.01.01.02</t>
  </si>
  <si>
    <t>06.02.12.01.01.03</t>
  </si>
  <si>
    <t>06.02.12.01.01.04</t>
  </si>
  <si>
    <t>06.02.12.01.01.05</t>
  </si>
  <si>
    <t>06.02.12.01.02</t>
  </si>
  <si>
    <t>06.02.12.01.02.01</t>
  </si>
  <si>
    <t>06.02.12.01.02.02</t>
  </si>
  <si>
    <t>06.02.12.01.02.03</t>
  </si>
  <si>
    <t>06.02.12.01.02.04</t>
  </si>
  <si>
    <t>06.02.12.01.03</t>
  </si>
  <si>
    <t>06.02.12.01.03.01</t>
  </si>
  <si>
    <t>06.02.12.01.03.02</t>
  </si>
  <si>
    <t>06.02.12.01.04</t>
  </si>
  <si>
    <t>06.02.12.01.04.01</t>
  </si>
  <si>
    <t>06.02.12.01.04.02</t>
  </si>
  <si>
    <t>06.02.12.01.04.03</t>
  </si>
  <si>
    <t>06.02.12.01.04.04</t>
  </si>
  <si>
    <t>06.02.12.01.04.05</t>
  </si>
  <si>
    <t>06.02.12.01.05</t>
  </si>
  <si>
    <t>06.02.12.01.05.01</t>
  </si>
  <si>
    <t>06.02.12.01.05.02</t>
  </si>
  <si>
    <t>06.02.12.01.06</t>
  </si>
  <si>
    <t>06.02.12.01.06.01</t>
  </si>
  <si>
    <t>06.02.13</t>
  </si>
  <si>
    <t>CONEXIONES DOMICILIARIAS EN RS-XIV</t>
  </si>
  <si>
    <t>06.02.13.01</t>
  </si>
  <si>
    <t>06.02.13.01.01</t>
  </si>
  <si>
    <t>06.02.13.01.01.01</t>
  </si>
  <si>
    <t>06.02.13.01.01.02</t>
  </si>
  <si>
    <t>06.02.13.01.01.03</t>
  </si>
  <si>
    <t>06.02.13.01.01.04</t>
  </si>
  <si>
    <t>06.02.13.01.01.05</t>
  </si>
  <si>
    <t>06.02.13.01.02</t>
  </si>
  <si>
    <t>06.02.13.01.02.01</t>
  </si>
  <si>
    <t>06.02.13.01.02.02</t>
  </si>
  <si>
    <t>06.02.13.01.02.03</t>
  </si>
  <si>
    <t>06.02.13.01.02.04</t>
  </si>
  <si>
    <t>06.02.13.01.03</t>
  </si>
  <si>
    <t>06.02.13.01.03.01</t>
  </si>
  <si>
    <t>06.02.13.01.03.02</t>
  </si>
  <si>
    <t>06.02.13.01.04</t>
  </si>
  <si>
    <t>06.02.13.01.04.01</t>
  </si>
  <si>
    <t>06.02.13.01.04.02</t>
  </si>
  <si>
    <t>06.02.13.01.04.03</t>
  </si>
  <si>
    <t>06.02.13.01.04.04</t>
  </si>
  <si>
    <t>06.02.13.01.04.05</t>
  </si>
  <si>
    <t>06.02.13.01.05</t>
  </si>
  <si>
    <t>06.02.13.01.05.01</t>
  </si>
  <si>
    <t>06.02.13.01.05.02</t>
  </si>
  <si>
    <t>06.02.13.01.06</t>
  </si>
  <si>
    <t>06.02.13.01.06.01</t>
  </si>
  <si>
    <t>06.02.13.01.06.02</t>
  </si>
  <si>
    <t>06.02.14</t>
  </si>
  <si>
    <t>CONEXIONES DOMICILIARIAS EN RS-XV</t>
  </si>
  <si>
    <t>06.02.14.01</t>
  </si>
  <si>
    <t>06.02.14.01.01</t>
  </si>
  <si>
    <t>06.02.14.01.01.01</t>
  </si>
  <si>
    <t>06.02.14.01.01.02</t>
  </si>
  <si>
    <t>06.02.14.01.01.03</t>
  </si>
  <si>
    <t>06.02.14.01.01.04</t>
  </si>
  <si>
    <t>06.02.14.01.01.05</t>
  </si>
  <si>
    <t>06.02.14.01.02</t>
  </si>
  <si>
    <t>06.02.14.01.02.01</t>
  </si>
  <si>
    <t>06.02.14.01.02.02</t>
  </si>
  <si>
    <t>06.02.14.01.02.03</t>
  </si>
  <si>
    <t>06.02.14.01.02.04</t>
  </si>
  <si>
    <t>06.02.14.01.03</t>
  </si>
  <si>
    <t>06.02.14.01.03.01</t>
  </si>
  <si>
    <t>06.02.14.01.03.02</t>
  </si>
  <si>
    <t>06.02.14.01.04</t>
  </si>
  <si>
    <t>06.02.14.01.04.01</t>
  </si>
  <si>
    <t>06.02.14.01.04.02</t>
  </si>
  <si>
    <t>06.02.14.01.04.03</t>
  </si>
  <si>
    <t>06.02.14.01.04.04</t>
  </si>
  <si>
    <t>06.02.14.01.04.05</t>
  </si>
  <si>
    <t>06.02.14.01.05</t>
  </si>
  <si>
    <t>06.02.14.01.05.01</t>
  </si>
  <si>
    <t>06.02.14.01.05.02</t>
  </si>
  <si>
    <t>06.02.14.01.06</t>
  </si>
  <si>
    <t>06.02.14.01.06.01</t>
  </si>
  <si>
    <t>06.02.15</t>
  </si>
  <si>
    <t>CONEXIONES DOMICILIARIAS EN RS-XVI</t>
  </si>
  <si>
    <t>06.02.15.01</t>
  </si>
  <si>
    <t>06.02.15.01.01</t>
  </si>
  <si>
    <t>06.02.15.01.01.01</t>
  </si>
  <si>
    <t>06.02.15.01.01.02</t>
  </si>
  <si>
    <t>06.02.15.01.01.03</t>
  </si>
  <si>
    <t>06.02.15.01.01.04</t>
  </si>
  <si>
    <t>06.02.15.01.01.05</t>
  </si>
  <si>
    <t>06.02.15.01.02</t>
  </si>
  <si>
    <t>06.02.15.01.02.01</t>
  </si>
  <si>
    <t>06.02.15.01.02.02</t>
  </si>
  <si>
    <t>06.02.15.01.02.03</t>
  </si>
  <si>
    <t>06.02.15.01.02.04</t>
  </si>
  <si>
    <t>06.02.15.01.03</t>
  </si>
  <si>
    <t>06.02.15.01.03.01</t>
  </si>
  <si>
    <t>06.02.15.01.03.02</t>
  </si>
  <si>
    <t>06.02.15.01.04</t>
  </si>
  <si>
    <t>06.02.15.01.04.01</t>
  </si>
  <si>
    <t>06.02.15.01.04.02</t>
  </si>
  <si>
    <t>06.02.15.01.04.03</t>
  </si>
  <si>
    <t>06.02.15.01.04.04</t>
  </si>
  <si>
    <t>06.02.15.01.04.05</t>
  </si>
  <si>
    <t>06.02.15.01.05</t>
  </si>
  <si>
    <t>06.02.15.01.05.01</t>
  </si>
  <si>
    <t>06.02.15.01.05.02</t>
  </si>
  <si>
    <t>06.02.15.02</t>
  </si>
  <si>
    <t>06.02.15.02.01</t>
  </si>
  <si>
    <t>06.02.15.02.01.01</t>
  </si>
  <si>
    <t>06.02.15.02.01.02</t>
  </si>
  <si>
    <t>06.02.15.02.01.03</t>
  </si>
  <si>
    <t>06.02.15.02.01.04</t>
  </si>
  <si>
    <t>06.02.15.02.01.05</t>
  </si>
  <si>
    <t>06.02.15.02.02</t>
  </si>
  <si>
    <t>06.02.15.02.02.01</t>
  </si>
  <si>
    <t>06.02.15.02.02.02</t>
  </si>
  <si>
    <t>06.02.15.02.02.03</t>
  </si>
  <si>
    <t>06.02.15.02.02.04</t>
  </si>
  <si>
    <t>06.02.15.02.03</t>
  </si>
  <si>
    <t>06.02.15.02.03.01</t>
  </si>
  <si>
    <t>06.02.15.02.03.02</t>
  </si>
  <si>
    <t>06.02.15.02.04</t>
  </si>
  <si>
    <t>06.02.15.02.04.01</t>
  </si>
  <si>
    <t>06.02.15.02.04.02</t>
  </si>
  <si>
    <t>06.02.15.02.04.03</t>
  </si>
  <si>
    <t>06.02.15.02.04.04</t>
  </si>
  <si>
    <t>06.02.15.02.04.05</t>
  </si>
  <si>
    <t>06.02.15.02.04.06</t>
  </si>
  <si>
    <t>06.02.15.02.05</t>
  </si>
  <si>
    <t>06.02.15.02.05.01</t>
  </si>
  <si>
    <t>06.02.15.02.05.02</t>
  </si>
  <si>
    <t>06.02.15.02.06</t>
  </si>
  <si>
    <t>06.02.15.02.06.01</t>
  </si>
  <si>
    <t>06.02.15.02.06.02</t>
  </si>
  <si>
    <t>06.02.15.02.06.03</t>
  </si>
  <si>
    <t>06.02.15.02.06.04</t>
  </si>
  <si>
    <t>06.02.15.02.06.05</t>
  </si>
  <si>
    <t>06.02.16</t>
  </si>
  <si>
    <t>CONEXIONES DOMICILIARIAS EN RS-XVII</t>
  </si>
  <si>
    <t>06.02.16.01</t>
  </si>
  <si>
    <t>06.02.16.01.01</t>
  </si>
  <si>
    <t>06.02.16.01.01.01</t>
  </si>
  <si>
    <t>06.02.16.01.01.02</t>
  </si>
  <si>
    <t>06.02.16.01.01.03</t>
  </si>
  <si>
    <t>06.02.16.01.01.04</t>
  </si>
  <si>
    <t>06.02.16.01.01.05</t>
  </si>
  <si>
    <t>06.02.16.01.02</t>
  </si>
  <si>
    <t>06.02.16.01.02.01</t>
  </si>
  <si>
    <t>06.02.16.01.02.02</t>
  </si>
  <si>
    <t>06.02.16.01.02.03</t>
  </si>
  <si>
    <t>06.02.16.01.02.04</t>
  </si>
  <si>
    <t>06.02.16.01.03</t>
  </si>
  <si>
    <t>06.02.16.01.03.01</t>
  </si>
  <si>
    <t>06.02.16.01.03.02</t>
  </si>
  <si>
    <t>06.02.16.01.04</t>
  </si>
  <si>
    <t>06.02.16.01.04.01</t>
  </si>
  <si>
    <t>06.02.16.01.04.02</t>
  </si>
  <si>
    <t>06.02.16.01.04.03</t>
  </si>
  <si>
    <t>06.02.16.01.04.04</t>
  </si>
  <si>
    <t>06.02.16.01.04.05</t>
  </si>
  <si>
    <t>06.02.16.01.05</t>
  </si>
  <si>
    <t>06.02.16.01.05.01</t>
  </si>
  <si>
    <t>06.02.16.01.05.02</t>
  </si>
  <si>
    <t>06.02.16.01.06</t>
  </si>
  <si>
    <t>06.02.16.01.06.01</t>
  </si>
  <si>
    <t>ENTIBADOS PARA ALTURAS MENORES A 2 M</t>
  </si>
  <si>
    <t>06.03.01</t>
  </si>
  <si>
    <t>06.03.02</t>
  </si>
  <si>
    <t>OBRA :</t>
  </si>
  <si>
    <t>"AMPLIACIÓN Y MEJORAMIENTO DE LOS SERVICIOS DE AGUA POTABLE Y ALCANTARILLADO DE LA CIUDAD DE JULIACA - PUNO, CÓDIGO UNICO DE INVERSIÓN CUI Nº 2331661"</t>
  </si>
  <si>
    <t>ANALISIS DE GASTOS GENERALES Y UTILIDAD</t>
  </si>
  <si>
    <t>Datos:</t>
  </si>
  <si>
    <t>Ejecución de Obra :</t>
  </si>
  <si>
    <t>d.c.</t>
  </si>
  <si>
    <t>meses</t>
  </si>
  <si>
    <t>Puesta en Marcha :</t>
  </si>
  <si>
    <t>GASTOS GENERALES FIJOS</t>
  </si>
  <si>
    <t>(No Relacionados Directamente con el Tiempo de Ejecución de la Obra)</t>
  </si>
  <si>
    <t>GASTOS DEL CONCURSO Y CONTRATACIÓN:</t>
  </si>
  <si>
    <t>S/.</t>
  </si>
  <si>
    <t>Documentos de Presentación (adquisición de Bases y Gastos Notariales)</t>
  </si>
  <si>
    <t>Visitas a la zona de ejecución de la Obra</t>
  </si>
  <si>
    <t>Fianzas: Contratación</t>
  </si>
  <si>
    <t>Fianza por Garantía de Fiel Cumplimiento (Vigencia hasta la liquidación)</t>
  </si>
  <si>
    <t>Fianza por Garantía de Adelanto en Efectivo</t>
  </si>
  <si>
    <t>Fianza por Garantía de Adelanto en Materiales</t>
  </si>
  <si>
    <t>Seguros: Contratación</t>
  </si>
  <si>
    <t>Póliza de Seguros C.A.R. Contra Todo Riesgo (vigencia durante ejecución de la obra)</t>
  </si>
  <si>
    <t>Póliza de Seguros Complementario de Trabajo de Riesgo (vigencia durante ejec. de obra)</t>
  </si>
  <si>
    <t>Poliza de Seguros ESSALUD + Vida para los trabajadores (Seguro Vida Grupo D.L. N° 688)</t>
  </si>
  <si>
    <t>Expediente:</t>
  </si>
  <si>
    <t>Elaboración de la Propuesta</t>
  </si>
  <si>
    <t>GASTOS DE TRÁMITES Y AUTORIZACIONES:</t>
  </si>
  <si>
    <t>Legales y Notariales de la Organización</t>
  </si>
  <si>
    <t>Patentes y Regalías</t>
  </si>
  <si>
    <t>Seguro de las Instalaciones de la Empresa</t>
  </si>
  <si>
    <t>Pagos por Trámites y Autorizaciones en Control Impacto Ambiental, INC, Disponibilidad Terreno</t>
  </si>
  <si>
    <t>Pagos para Autorización Municipal, Derechos de Trámite y Control, Carta Fianza</t>
  </si>
  <si>
    <t>Pagos al Servicio Municipal de Transporte Urbano</t>
  </si>
  <si>
    <t>Pagos a Empresas de Servicio y Municipalidad por planos actualizados serv. existentes</t>
  </si>
  <si>
    <t>Pagos por verificación de Estudio de Suelos detallado</t>
  </si>
  <si>
    <t>Otros Gastos Financieros u Obligaciones Fiscales</t>
  </si>
  <si>
    <t>Actividades Previas al inicio de Obra</t>
  </si>
  <si>
    <t>Actividades Previas al inicio de Obra - Tramites, Gestiones, Permisos, Adquisicion de materiales, Elaboracion y otros.</t>
  </si>
  <si>
    <t>Liquidacion de Obra :</t>
  </si>
  <si>
    <t>GASTOS DE SENCICO:</t>
  </si>
  <si>
    <t>SENCICO (0.2% presupuesto sin igv)</t>
  </si>
  <si>
    <t>TOTAL GASTOS GENERALES FIJOS :</t>
  </si>
  <si>
    <t>GASTOS GENERALES VARIABLES</t>
  </si>
  <si>
    <t>(Relacionados Directamente con el Tiempo de Ejecución de la Obra)</t>
  </si>
  <si>
    <t>GASTOS DE ADMINISTRACIÓN EN OBRA:</t>
  </si>
  <si>
    <t>Personal de Producción:</t>
  </si>
  <si>
    <t>Cant.</t>
  </si>
  <si>
    <t>Jornada</t>
  </si>
  <si>
    <t>Periodo</t>
  </si>
  <si>
    <t>Honorarios (S/.)</t>
  </si>
  <si>
    <t>Personal Clave</t>
  </si>
  <si>
    <t>Gerente de Obra (Ingeniero Sanitario o Ingeniero Civil)</t>
  </si>
  <si>
    <t>x</t>
  </si>
  <si>
    <t>Residente de Obra (Ingeniero Sanitario o Ingeniero Civil)</t>
  </si>
  <si>
    <t>Especialista Ambiental (Ing. Ambiental o Ing. Ambiental y de Rec. Nat., o Ing. De Rec. Nat. Y Energia Renovable, o Ing. Sanit., o Ing. Civil o Ing. De Mec. De Fluidos)</t>
  </si>
  <si>
    <t>Especialista en Seguridad en Obra y Salud Ocupacional (Ing. De Higiene y Seguridad Industrial o Ing. Industrial o Ing. Sanitario o Ing. Civil)</t>
  </si>
  <si>
    <t>Especialista en Obras Eléctricas o Electromecánicas (Ingeniero Electromecánico o Ingeniero Mecánico Electricista o Ingeniero Electricista o Ingeniero Mecánico Eléctrico)</t>
  </si>
  <si>
    <t>Especialista en Calidad (Ingeniero Sanitario o Ingeniero Civil)</t>
  </si>
  <si>
    <t>Personal no Clave</t>
  </si>
  <si>
    <t>Especialista en Estructuras y Obras Civiles, Ing. Civil</t>
  </si>
  <si>
    <t>Especialista en Topografía</t>
  </si>
  <si>
    <t>Especialista en Mecánica Suelos, Ing. Civil</t>
  </si>
  <si>
    <t>Especialista Electrónico, Telecomunicaciones, Scada, Ing. Electronico, mecanico electricista</t>
  </si>
  <si>
    <t>Especialista en Costos - Valorizaciones y Programación de Obras, Ing. Civil, Sanitario</t>
  </si>
  <si>
    <t>Especialista en Planta de Tratamiento de Agua Potable, Ing. Sanitario, Ing. Civil</t>
  </si>
  <si>
    <t>Especialista en Sistemas de Agua Potable</t>
  </si>
  <si>
    <t>Especialista en Sistemas de Alcantarillado</t>
  </si>
  <si>
    <t>Especialista en Tránsito o Transporte o Vial, Ing. de Transporte, Ing. Civil, ver RTM</t>
  </si>
  <si>
    <t>(Considerado en el Presupuesto de Plan de Desvio de Tránsito)</t>
  </si>
  <si>
    <t>Ingeniero Asistente de Especialista de Agua Potable (Líneas, Redes Secundarias y Conexiones de Agua Potable)</t>
  </si>
  <si>
    <t>Ingeniero Asistente de Especialista de Alcantarillado (Líneas, Redes Secundarias y Conexiones de Alcantarillado)</t>
  </si>
  <si>
    <t>Ingeniero Asistente de Especialista de PTAP</t>
  </si>
  <si>
    <t>Ingeniero Asistente de Especialista de Equipamiento Electromecánico</t>
  </si>
  <si>
    <t>Ingeniero Asistente de Especialista de Mecanica de suelos</t>
  </si>
  <si>
    <t>Ingeniero Asistente de Especialista de Automatización, Telecomunicaciones, Scada. (Automatización y SCADA)</t>
  </si>
  <si>
    <t>Ingeniero Asistente de Especialista de Costos - Valorizaciones y Programación de Obras, Ing. Civil, Sanitario</t>
  </si>
  <si>
    <t>Ingeniero Asistente de Especialista de Calidad</t>
  </si>
  <si>
    <t>Ingeniero Asistente de Especialista de Seguridad en Obra y Salud Ocupacional</t>
  </si>
  <si>
    <t>Ingeniero Asistente de Especialista Ambiental</t>
  </si>
  <si>
    <t>Arqueologo Director del Proyecto</t>
  </si>
  <si>
    <t>(Considerado en el Presupuesto del PMA)</t>
  </si>
  <si>
    <t>Arqueologo asistente</t>
  </si>
  <si>
    <t>Coordinador de Intervención Social</t>
  </si>
  <si>
    <t>(Considerado en el Presupuesto de Intervención Social)</t>
  </si>
  <si>
    <t>Capacitador Social</t>
  </si>
  <si>
    <t>Promotores Sociales</t>
  </si>
  <si>
    <t>Comunicador Social</t>
  </si>
  <si>
    <t>Personal Técnico</t>
  </si>
  <si>
    <t>Maestro de Obra</t>
  </si>
  <si>
    <t>Técnico en Topografía</t>
  </si>
  <si>
    <t>Asistente de Topografía</t>
  </si>
  <si>
    <t>Dibujante Autocad</t>
  </si>
  <si>
    <t>Asistente de Oficina Técnica</t>
  </si>
  <si>
    <t>Jefe de Compras</t>
  </si>
  <si>
    <t>Administrador de Obra</t>
  </si>
  <si>
    <t>Contador Público</t>
  </si>
  <si>
    <t>Asistente de Contabilidad</t>
  </si>
  <si>
    <t>Secretaria</t>
  </si>
  <si>
    <t>Planillero</t>
  </si>
  <si>
    <t>Asistente de Equipos</t>
  </si>
  <si>
    <t>Personal No Técnico</t>
  </si>
  <si>
    <t>Almacenero</t>
  </si>
  <si>
    <t>Ayudante de Almacenero</t>
  </si>
  <si>
    <t>Guardianía</t>
  </si>
  <si>
    <t>Guardianía (depósito - Almacen de PTAP)</t>
  </si>
  <si>
    <t>Vigilantes</t>
  </si>
  <si>
    <t>Personal de Limpieza</t>
  </si>
  <si>
    <t>Movilizacion</t>
  </si>
  <si>
    <t>Movilización de personal - pasajes</t>
  </si>
  <si>
    <t>Viaticos del personal</t>
  </si>
  <si>
    <t>Utiles de Oficina, Amortización de Equipos:</t>
  </si>
  <si>
    <t>Oficina de Personal Profesional y Técnico (mobiliario)</t>
  </si>
  <si>
    <t>Útiles de Oficina</t>
  </si>
  <si>
    <t>Equipos de Cómputo, software, fotocopiadora, Ploter, etc. (alquiler y/o depreciación)</t>
  </si>
  <si>
    <t>Equipos de Topografía, de dibujo, winchas, etc.</t>
  </si>
  <si>
    <t>Equipos de mecánica de suelos</t>
  </si>
  <si>
    <t>Servicio de Ensayos y Laboratorio</t>
  </si>
  <si>
    <t>Mantenimiento de Servicios para la obra :</t>
  </si>
  <si>
    <t>Servicio de Electricidad</t>
  </si>
  <si>
    <t>Servicio de Telefonía</t>
  </si>
  <si>
    <t>Servicio de Agua Potable</t>
  </si>
  <si>
    <t>Otros Servicios: Comedor, Baños Port. duchas, etc.</t>
  </si>
  <si>
    <t>Dispositivos Complementarios de Seguridad (campamento):</t>
  </si>
  <si>
    <t>Extintores 6Kg (1 tipo PQS, 1 tipo CO2), Botiquin Primeros Auxilios (1)</t>
  </si>
  <si>
    <t>Señaleticas de seguridad, camilla, recipientes de desechos s/espec. .................</t>
  </si>
  <si>
    <t>Ley de Seguridad y Salud Ocupacional : incl. EPPs, Examenes Ocupacionales …….</t>
  </si>
  <si>
    <t>Vehículos para Movilidad y Transporte interno:</t>
  </si>
  <si>
    <t>Camión plataforma 8 Ton</t>
  </si>
  <si>
    <t>Camioneta operada (doble cabina)</t>
  </si>
  <si>
    <t>GASTOS DE ADMINISTRACIÓN EN OFICINA</t>
  </si>
  <si>
    <t>PERSONAL DE DIRECCIÓN:</t>
  </si>
  <si>
    <t>Adm. Gral de Proyectos</t>
  </si>
  <si>
    <t>Sueldos,Bonif. y Benef. Personal Administrativo:</t>
  </si>
  <si>
    <t>Incid</t>
  </si>
  <si>
    <t>Contador</t>
  </si>
  <si>
    <t>Auxiliar Administrativo - Logístico</t>
  </si>
  <si>
    <t>Guardiania - Vigilancia del Local Oficina Central</t>
  </si>
  <si>
    <t>Personal de limpieza y mantenimiento</t>
  </si>
  <si>
    <t>Local - Oficina Principal</t>
  </si>
  <si>
    <t>Monto</t>
  </si>
  <si>
    <t>Factor</t>
  </si>
  <si>
    <t>Depreciación o Alquiler de Local Central c/mobiliario</t>
  </si>
  <si>
    <t>Mobiliario de oficina principal</t>
  </si>
  <si>
    <t>Equipos de Cómputo, calculadoras, plotter, etc.</t>
  </si>
  <si>
    <t>Servicio y mantenimiento de Of. principal (Luz, Agua, etc.)</t>
  </si>
  <si>
    <t>Equipo de Comunicación (radio Telefonía)</t>
  </si>
  <si>
    <t>Conexión y Telefonia Fija</t>
  </si>
  <si>
    <t>Conexión Internet y Red</t>
  </si>
  <si>
    <t>Materiales de Uso General:</t>
  </si>
  <si>
    <t>Equipamiento: Pcs. Plotter, Impresoras, fotocopiadoras, etc. Incl. Mantenimiento (Depreciación) Tintas para impresoras y/o Toner</t>
  </si>
  <si>
    <t>Útiles de oficina (Papel Bond, lapiceros, folders, CDs. etc)</t>
  </si>
  <si>
    <t>Dispositivos Complementarios de Seguridad</t>
  </si>
  <si>
    <t>Gastos de Gestión - Ejecución de Obra:</t>
  </si>
  <si>
    <t>Gastos de Gestión - Para obtención de permisos - autorizaciones para ejecución de obra (incluye expediente)</t>
  </si>
  <si>
    <t>estimado</t>
  </si>
  <si>
    <t>Gastos de Gestión - Para obtención del Suministro eléctrico</t>
  </si>
  <si>
    <t>Gastos de Gestión - Para obtención de derecho de uso de frecuencia de comunicación para uso de banda licenciada</t>
  </si>
  <si>
    <t>GASTOS FINANCIEROS COMPLEMENTARIOS</t>
  </si>
  <si>
    <t>Fianzas: Renovaciones</t>
  </si>
  <si>
    <t>Renovación de Fianza por Garantía de Adelanto en Efectivo</t>
  </si>
  <si>
    <t>Renovación de Fianza por Garantía de Adelanto en Materiales</t>
  </si>
  <si>
    <t>TOTAL GASTOS GENERALES VARIABLES :</t>
  </si>
  <si>
    <t>TOTAL GASTOS GENERALES FIJOS Y VARIABLES ( 1 y 2 ):</t>
  </si>
  <si>
    <t>UTILIDAD:</t>
  </si>
  <si>
    <t>TOTAL GASTOS GENERALES Y UTILIDAD:</t>
  </si>
  <si>
    <t>Presupuesto de Implementación de Medidas de Manejo Ambiental para la Etapa de Construcción FASE I</t>
  </si>
  <si>
    <t>DESCRIPCIÓN</t>
  </si>
  <si>
    <t>Unidad</t>
  </si>
  <si>
    <t>C. UNITARIO</t>
  </si>
  <si>
    <t>C. PARCIAL</t>
  </si>
  <si>
    <t>Sub-TOTAL</t>
  </si>
  <si>
    <t>C. TOTAL</t>
  </si>
  <si>
    <t>(S/.)</t>
  </si>
  <si>
    <t>I. MEDIDAS PREVENTIVAS, CORRECTIVAS Y MITIGACIÓN</t>
  </si>
  <si>
    <t>Equipo de Protección Personal (EPP)</t>
  </si>
  <si>
    <t>Considera en el presupuesto de la obra</t>
  </si>
  <si>
    <t>1.1.1</t>
  </si>
  <si>
    <t>Lentes, Cascos, Guantes (construccion), Tapa oidos, mamelucos</t>
  </si>
  <si>
    <t>Global</t>
  </si>
  <si>
    <t>---</t>
  </si>
  <si>
    <t>Equipo de recojo de RRSS</t>
  </si>
  <si>
    <t>1.2.1</t>
  </si>
  <si>
    <t>Guantes para residuos sólidos</t>
  </si>
  <si>
    <t>Unid.</t>
  </si>
  <si>
    <t>1.2.2</t>
  </si>
  <si>
    <t>Respiradores (residuos sólidos)</t>
  </si>
  <si>
    <t>Señalización ambiental</t>
  </si>
  <si>
    <t>1.3.1</t>
  </si>
  <si>
    <t>Señalización permanente</t>
  </si>
  <si>
    <t>Manejo de material excedente</t>
  </si>
  <si>
    <t>1.4.1</t>
  </si>
  <si>
    <t>Humedecimiento de material</t>
  </si>
  <si>
    <t>1.4.2</t>
  </si>
  <si>
    <t>Trasporte y disposición final</t>
  </si>
  <si>
    <t>Mantenimiento de Vehículos y Maquinarias</t>
  </si>
  <si>
    <t>Otros</t>
  </si>
  <si>
    <t>1.6.1</t>
  </si>
  <si>
    <t>Capacitaciones de Medio Ambiente</t>
  </si>
  <si>
    <t>1.6.2</t>
  </si>
  <si>
    <t>Mecanismos de Participación Ciudadana</t>
  </si>
  <si>
    <t>Contenedores</t>
  </si>
  <si>
    <t>Baños portátiles</t>
  </si>
  <si>
    <t>Disposición final de residuos</t>
  </si>
  <si>
    <t>1,9,1</t>
  </si>
  <si>
    <t>Recojo de residuos generales por EO-RS</t>
  </si>
  <si>
    <t>II.PROGRAMA DE MONITOREO (tiempo de ejecución 8 meses)</t>
  </si>
  <si>
    <t>2.1.</t>
  </si>
  <si>
    <t>Monitoreo Ambiental</t>
  </si>
  <si>
    <t>2.1.1</t>
  </si>
  <si>
    <t>Monitoreo de Aire (7 puntos x semestre)</t>
  </si>
  <si>
    <t>Unid</t>
  </si>
  <si>
    <t>2.1.2</t>
  </si>
  <si>
    <t>Monitoreo del nivel de ruido (19 puntos x semestre)</t>
  </si>
  <si>
    <t>Punto</t>
  </si>
  <si>
    <t>2.1.3</t>
  </si>
  <si>
    <t>Monitoreo de fuentes de agua (2 punto)</t>
  </si>
  <si>
    <t>2.1.4</t>
  </si>
  <si>
    <t>Monitoreo de suelo (2 puntos )</t>
  </si>
  <si>
    <t>III.PLAN DE CONTINGENCIAS</t>
  </si>
  <si>
    <t>Implementación de la Unidad de Contingencias</t>
  </si>
  <si>
    <t>Capacitación del personal de Unidad de Contingencias</t>
  </si>
  <si>
    <t>Equipos contra incendios</t>
  </si>
  <si>
    <t>3,3,1</t>
  </si>
  <si>
    <t>Mangueras</t>
  </si>
  <si>
    <t>3,3,2</t>
  </si>
  <si>
    <t>Equipo de iluminación (linternas)</t>
  </si>
  <si>
    <t>Equipo de telecomunicación</t>
  </si>
  <si>
    <t>3,4,1</t>
  </si>
  <si>
    <t>Radios portátiles, telefonía móvil</t>
  </si>
  <si>
    <t>Equipo contra derrame de combustibles</t>
  </si>
  <si>
    <t>3,5,1</t>
  </si>
  <si>
    <t>Equipos comerciales contra derrames</t>
  </si>
  <si>
    <t>3,5,2</t>
  </si>
  <si>
    <t>Contenedores (55 gn)</t>
  </si>
  <si>
    <t>Equipo de primeros auxilios</t>
  </si>
  <si>
    <t>TOTAL</t>
  </si>
  <si>
    <t>Cuadro 8-2: Cronograma de Implementación de Medidas de Manejo Ambiental para la Etapa de Operación y Mantenimiento</t>
  </si>
  <si>
    <t>I.PLAN DE MANEJO AMBIENTAL (MEDIDAS PREVENTIVAS, CORRECTIVAS Y MITIGACIÓN )</t>
  </si>
  <si>
    <t>Supervisión ambiental</t>
  </si>
  <si>
    <t>1,4,1</t>
  </si>
  <si>
    <t>1,6,1</t>
  </si>
  <si>
    <t>Recojo de residuos por parte de EO-RS</t>
  </si>
  <si>
    <t>II.PLAN DE SEGUIMIENTO, VIGILANCIA Y CONTROL AMBIENTAL (Anual)</t>
  </si>
  <si>
    <t>2,1,1</t>
  </si>
  <si>
    <t>Monitoreo de Calidad de Agua Potable</t>
  </si>
  <si>
    <t>Cuadro 8-3: Cronograma de Implementación de Medidas de Manejo Ambiental para la Etapa de Cierre de Obras</t>
  </si>
  <si>
    <t>I. PROGRAMA DE CIERRE O ABANDONO</t>
  </si>
  <si>
    <t>Desmantelamiento de unidades auxiliares</t>
  </si>
  <si>
    <t>Equipo y personal de desmontaje de estructuras temporales</t>
  </si>
  <si>
    <t>1.3.2</t>
  </si>
  <si>
    <t>Mascarillas (residuos sólidos)</t>
  </si>
  <si>
    <t>Rehabilitación de suelos</t>
  </si>
  <si>
    <t>Equipos, insumos u otros</t>
  </si>
  <si>
    <t>1.5.1</t>
  </si>
  <si>
    <t>Contenedores de residuos sólidos (55 gn)</t>
  </si>
  <si>
    <t>Mes</t>
  </si>
  <si>
    <t>1.5.2</t>
  </si>
  <si>
    <t>Contenedores de residuos peligrosos (55 gn)</t>
  </si>
  <si>
    <t>Monitoreo de Aire</t>
  </si>
  <si>
    <t>Monitoreo de suelo</t>
  </si>
  <si>
    <t>RESUMEN DE COSTOS</t>
  </si>
  <si>
    <t>Responsable de la ejecucion</t>
  </si>
  <si>
    <t>Costo total</t>
  </si>
  <si>
    <t>Implementación de la estrategia de manejo ambiental en la etapa de construcción</t>
  </si>
  <si>
    <t>Ejecutor de la obra</t>
  </si>
  <si>
    <t>Implementación de la estrategia de manejo ambiental en la etapa de cierre de construcción</t>
  </si>
  <si>
    <t>Implementación de la estrategia de manejo ambiental en la etapa de operación y mantenimiento</t>
  </si>
  <si>
    <t>Empresa operada de servicio de saneamiento</t>
  </si>
  <si>
    <t>Total Costo Directo (A)</t>
  </si>
  <si>
    <t>Total gastos generales fijos y variables (B)</t>
  </si>
  <si>
    <t>Utilidad (C)</t>
  </si>
  <si>
    <t>SUBTOTAL (A+B+C)</t>
  </si>
  <si>
    <t>IGV</t>
  </si>
  <si>
    <t>PRESUPUESTO DEL COMPONENTE DE INTERVENCIÓN SOCIAL Y EDUCACIÓN SANITARIA 
 ETAPA I - EJECUCIÓN DE OBRA</t>
  </si>
  <si>
    <t>Nombre</t>
  </si>
  <si>
    <t>Recurso</t>
  </si>
  <si>
    <t>Cantidad</t>
  </si>
  <si>
    <t>Monto (S/.)</t>
  </si>
  <si>
    <t>Total (S/.)</t>
  </si>
  <si>
    <t>PERSONAL:</t>
  </si>
  <si>
    <t>COORDINADOR GENERAL SOCIAL DE INTERVENCION SOCIAL</t>
  </si>
  <si>
    <t>ASISTENTE DE COORDINADOR</t>
  </si>
  <si>
    <t>ASISTENTE ADMINISTRATIVO</t>
  </si>
  <si>
    <t>COMUNICADOR SOCIAL</t>
  </si>
  <si>
    <t>CAPACITADOR SOCIAL</t>
  </si>
  <si>
    <t>PROMOTORES SOCIALES</t>
  </si>
  <si>
    <t>ASISTENTE DE CAMPO (Ing)</t>
  </si>
  <si>
    <t>PROMOTORES COMERCIALES</t>
  </si>
  <si>
    <t>ENCUESTADORES</t>
  </si>
  <si>
    <t>DIGITADORES</t>
  </si>
  <si>
    <t>SUBTOTAL REMUNERACIONES (S/.)</t>
  </si>
  <si>
    <t>INFRAESTRUCTURA Y EQUIPAMIENTO</t>
  </si>
  <si>
    <t>Oficina de Campo</t>
  </si>
  <si>
    <t>Alquiler de Oficina de Campo Intervención Social</t>
  </si>
  <si>
    <t>Muebles varios (escritorios, pizarra, stantes, mesas, sillas, etc)</t>
  </si>
  <si>
    <t>estim</t>
  </si>
  <si>
    <t>Servicios y mantenimiento (luz, agua, etc)</t>
  </si>
  <si>
    <t>Conexión a internet</t>
  </si>
  <si>
    <t>Equipos de comunicación movil</t>
  </si>
  <si>
    <t>Eq. Proyector multimedia.</t>
  </si>
  <si>
    <t>Ecram</t>
  </si>
  <si>
    <t>Equipo de sonido</t>
  </si>
  <si>
    <t>Equipo de video (servicio de video)</t>
  </si>
  <si>
    <t>Camara digital</t>
  </si>
  <si>
    <t>Computadoras Core I5</t>
  </si>
  <si>
    <t>Computadoras Core I5 Para campaña de firma de contratos</t>
  </si>
  <si>
    <t>Fotocopiadora Multi- impresora -scaner color</t>
  </si>
  <si>
    <t>Impresora color Formato A3 -HP (Deprec.por mes)</t>
  </si>
  <si>
    <t>Equipo de sonido (Megáfonos)</t>
  </si>
  <si>
    <t>Camioneta tipo van (alquiler, incluye combustible, chofer y seguros)</t>
  </si>
  <si>
    <t>Camionetas doble cabina (alquiler, incluye combustible, chofer y seguros)</t>
  </si>
  <si>
    <t>SUBTOTAL INFRAESTRUCTURA Y EQUIPAMIENTO (S/.)</t>
  </si>
  <si>
    <t>MATERIALES:</t>
  </si>
  <si>
    <t>Materiales de uso general</t>
  </si>
  <si>
    <t>Impresión y Fotocopias Planos</t>
  </si>
  <si>
    <t>Tinta impresoras</t>
  </si>
  <si>
    <t>Toner fotocopiadora</t>
  </si>
  <si>
    <t>Papel Bond</t>
  </si>
  <si>
    <t>Útiles de Oficina (Varios)</t>
  </si>
  <si>
    <t>Uniformes de identificación (Chalecos, zapatos, casacas,xamis, gorros, cascos según diseño Anexo 3)</t>
  </si>
  <si>
    <t>Material para Talleres e Intervenciones</t>
  </si>
  <si>
    <t>Refrigerios para talleres</t>
  </si>
  <si>
    <t>Cartulinas, plumones, pegamento, tableros, Papelografos y otros</t>
  </si>
  <si>
    <t>estim.</t>
  </si>
  <si>
    <t>Formatos para citaciones y asistencias</t>
  </si>
  <si>
    <t>milllar</t>
  </si>
  <si>
    <t>Formatos diversos: actas, fichas, control</t>
  </si>
  <si>
    <t>Afiche</t>
  </si>
  <si>
    <t>millar</t>
  </si>
  <si>
    <t>Banner</t>
  </si>
  <si>
    <t>Banderolas</t>
  </si>
  <si>
    <t>Rotafolios</t>
  </si>
  <si>
    <t>Gigantografías</t>
  </si>
  <si>
    <t>Paneles Informativos</t>
  </si>
  <si>
    <t>Diptico Taller mecanismo de atención de quejas y reclamos</t>
  </si>
  <si>
    <t>Diptico Taller módulos sanitarios</t>
  </si>
  <si>
    <t>Diptico Taller micromedición y tarifas</t>
  </si>
  <si>
    <t>Diptico Taller sellado de silos</t>
  </si>
  <si>
    <t>Cartillas informativas para la firma de contratos (Papel Couche)</t>
  </si>
  <si>
    <t>Sticker</t>
  </si>
  <si>
    <t>Cuñas radiales</t>
  </si>
  <si>
    <t>Stand Itinerante (stand o carpa)</t>
  </si>
  <si>
    <t>Toldo para Feria Sanitaria (Incluye: toldo de 20 mts. 15 mts, 50 sillas, estrado, equipo de sonido y tachos para basura)</t>
  </si>
  <si>
    <t>Material para Contratos</t>
  </si>
  <si>
    <t>Formato de contrato de prestación de servicio de saneamento</t>
  </si>
  <si>
    <t>Formato de compromiso de ejecución de obra, reconocimiento de deuda y facilidades de pago</t>
  </si>
  <si>
    <t>Compromiso de instalaciones de punto de interiores del lote</t>
  </si>
  <si>
    <t>Declaración jurada para acceso a los servicios de saneamiento:</t>
  </si>
  <si>
    <t>Cronograma de pago</t>
  </si>
  <si>
    <t>SUBTOTAL MATERIALES (S/.)</t>
  </si>
  <si>
    <t>SERVICIOS AL PERSONAL</t>
  </si>
  <si>
    <t>Examenes medicos del personal</t>
  </si>
  <si>
    <t>Poliza de seguros - SCTR</t>
  </si>
  <si>
    <t>Gastos Generales</t>
  </si>
  <si>
    <t>Gastos Fijos</t>
  </si>
  <si>
    <t>Gastos Variables</t>
  </si>
  <si>
    <t>Total de Gastos Generales (B)</t>
  </si>
  <si>
    <t>Fecha:</t>
  </si>
  <si>
    <t>A. PRESUPUESTO PARA LA ACTUALIZACIÓN DEL PLAN DE MONITOREO ARQUEOLÓGICO</t>
  </si>
  <si>
    <t>Tiempo de servicio: 1 mes</t>
  </si>
  <si>
    <t>% Participación</t>
  </si>
  <si>
    <t>Costo unitario</t>
  </si>
  <si>
    <t>Monto parcial</t>
  </si>
  <si>
    <t>Monto total S/.</t>
  </si>
  <si>
    <t>1. Sueldos y salarios</t>
  </si>
  <si>
    <t>A.1.0</t>
  </si>
  <si>
    <t>Personal Profesional (5ta categoría)</t>
  </si>
  <si>
    <t>A.1.1</t>
  </si>
  <si>
    <t>Arqueólogo Jefe de Proyecto</t>
  </si>
  <si>
    <t>2. Alquileres y Servicios</t>
  </si>
  <si>
    <t>B.1.0</t>
  </si>
  <si>
    <t>Alquileres y materiales</t>
  </si>
  <si>
    <t>B.1.1</t>
  </si>
  <si>
    <t>Oficina Equipada (computadora/Laptops e impresora)</t>
  </si>
  <si>
    <t>B.1.2</t>
  </si>
  <si>
    <t>Comunicación e Internet/celular</t>
  </si>
  <si>
    <t>B.1.3</t>
  </si>
  <si>
    <t>Alquiler de Auto (incluye chofer y combustible)</t>
  </si>
  <si>
    <t>B.3.0</t>
  </si>
  <si>
    <t>Seguros y atenciones a personal</t>
  </si>
  <si>
    <t>B.3.1</t>
  </si>
  <si>
    <t>SCTR salud y pensión</t>
  </si>
  <si>
    <t>B.3.2</t>
  </si>
  <si>
    <t>Equipo de Protección Personal EPP</t>
  </si>
  <si>
    <t>Glb</t>
  </si>
  <si>
    <t>B.3.3</t>
  </si>
  <si>
    <t>Exámenes Médicos</t>
  </si>
  <si>
    <t>Mobiliario y Útiles de Oficina</t>
  </si>
  <si>
    <t>C.1.1</t>
  </si>
  <si>
    <t>Materiales de oficina, útiles de escritorio</t>
  </si>
  <si>
    <t>Gastos administrativos ante el Ministerio de Cultura</t>
  </si>
  <si>
    <t>E.1.1</t>
  </si>
  <si>
    <t>Trámites y Pagos a la DDC Puno</t>
  </si>
  <si>
    <t>E.1.1.1</t>
  </si>
  <si>
    <t>Presentación de PMA</t>
  </si>
  <si>
    <t>B. PRESUPUESTO DE EJECUCIÓN DEL PLAN DE MONITOREO ARQUEOLÓGICO</t>
  </si>
  <si>
    <t>Tiempo de servicio: 39 meses</t>
  </si>
  <si>
    <t>A.1.2</t>
  </si>
  <si>
    <t>Arqueólogo Residente</t>
  </si>
  <si>
    <t>A.1.3</t>
  </si>
  <si>
    <t>Arqueólogo Asistente</t>
  </si>
  <si>
    <t>Comunicación e Internet/celular Jefe de Proyecto</t>
  </si>
  <si>
    <t>Comunicación e Internet/celular Residente</t>
  </si>
  <si>
    <t>Comunicación e Internet/celular Asistente</t>
  </si>
  <si>
    <t>Alimentación Jefe de Proyecto</t>
  </si>
  <si>
    <t>Alimentación Residente</t>
  </si>
  <si>
    <t>Alimentación Asistente</t>
  </si>
  <si>
    <t>SCTR salud y pensión Jefe de Proyecto</t>
  </si>
  <si>
    <t>SCTR salud y pensión Residente</t>
  </si>
  <si>
    <t>SCTR salud y pensión Asistente</t>
  </si>
  <si>
    <t>B.4.0</t>
  </si>
  <si>
    <t>Ejecución del PMA</t>
  </si>
  <si>
    <t>B.4.1</t>
  </si>
  <si>
    <t>Materiales y equipo de excavación</t>
  </si>
  <si>
    <t>B.4.2</t>
  </si>
  <si>
    <t>Programa de sensibilización-Trípticos</t>
  </si>
  <si>
    <t>B.4.3</t>
  </si>
  <si>
    <t>Señalización preventiva</t>
  </si>
  <si>
    <t>B.4.4</t>
  </si>
  <si>
    <t>Ploteos / impresiones</t>
  </si>
  <si>
    <t>Registro, almacenamiento, catalogación de material recuperado (2%)</t>
  </si>
  <si>
    <t>E.1.1.2</t>
  </si>
  <si>
    <t>Aprobación de Informe Final</t>
  </si>
  <si>
    <t>SUMA PARCIAL B (S/.)</t>
  </si>
  <si>
    <t>RESUMEN DEL PRESUPUESTO DEL PLAN DE MONITOREO ARQUEOLÓGICO</t>
  </si>
  <si>
    <t>PRESUPUESTO PARA LA ACTUALIZACIÓN DEL PLAN DE MONITOREO ARQUEOLÓGICO</t>
  </si>
  <si>
    <t>B</t>
  </si>
  <si>
    <t>PRESUPUESTO DE EJECUCIÓN DEL PLAN DE MONITOREO ARQUEOLÓGICO</t>
  </si>
  <si>
    <t>PROYECTO:  “MEJORAMIENTO Y AMPLIACIÓN DE LOS SISTEMAS DE AGUA POTABLE Y ALCANTARILLADO DE LA CIUDAD DE JULIACA”</t>
  </si>
  <si>
    <t>PRESUPUESTO DETALLADO - ESTRUCTURA DE COSTOS</t>
  </si>
  <si>
    <t>Nº</t>
  </si>
  <si>
    <t>TIEMPO</t>
  </si>
  <si>
    <t>HONORARIOS</t>
  </si>
  <si>
    <t>IMPORTE    S/.</t>
  </si>
  <si>
    <t>%</t>
  </si>
  <si>
    <t>MESES</t>
  </si>
  <si>
    <t>SOLES (S/.)</t>
  </si>
  <si>
    <t>A. ACTUALIZACIÓN DEL PLAN DE DESVÍO DE TRÁNSITO</t>
  </si>
  <si>
    <t>Plazo de Ejecución : 1 mes</t>
  </si>
  <si>
    <t>EJECUCION DE OBRAS</t>
  </si>
  <si>
    <t xml:space="preserve">PERSONAL </t>
  </si>
  <si>
    <t>CANTIDAD</t>
  </si>
  <si>
    <t>INCIDENCIA (%)</t>
  </si>
  <si>
    <t>ING. CIVIL : ESPECIALISTA EN ESTUDIO DE TRANSITO:</t>
  </si>
  <si>
    <t>DIBUJANTE</t>
  </si>
  <si>
    <t>MATERIAL TECNICO</t>
  </si>
  <si>
    <t>MATERIALES DE USO ESPECIFICO PARA EL ESTUDIO</t>
  </si>
  <si>
    <t xml:space="preserve">FOTOCOPIAS (A4 y A3) Y ANILLADOS </t>
  </si>
  <si>
    <t>FOTOCOPIAS DE PLANOS Y PLOTEOS (1 JUEGO)</t>
  </si>
  <si>
    <t>INDUMENTARIA Y ELEMENTOS DE SEGURIDAD PARA PERSONAL DE CAMPO</t>
  </si>
  <si>
    <t>JUEGO DE CHALECO Y GORRA PARA PERSONAL DE CAMPO</t>
  </si>
  <si>
    <t>SUB TOTAL 1.0</t>
  </si>
  <si>
    <t>COSTOS PARA ESTUDIO DE TRANSITO</t>
  </si>
  <si>
    <t>DERECHO DE TRAMITE</t>
  </si>
  <si>
    <t>INGRESO DE EXPEDIENTE</t>
  </si>
  <si>
    <t>INTERFERENCIA DE VIA x VIA</t>
  </si>
  <si>
    <t>SUB TOTAL 2.0</t>
  </si>
  <si>
    <t>MOVILIDAD Y EQUIPOS DE CAMPO</t>
  </si>
  <si>
    <t>Vehiculo para Encuesta de campo para el personal  (Camioneta operada incl. Combustible, lub. y otros costos operacionales)</t>
  </si>
  <si>
    <t>SUB TOTAL 3.0</t>
  </si>
  <si>
    <t>B. IMPLEMENTACION DEL PLAN DE DESVÍO DE TRÁNSITO</t>
  </si>
  <si>
    <t>Plazo de Ejecución :  39 meses</t>
  </si>
  <si>
    <t>SEÑALEROS - PERSONAL DE DIRECCIÓN DE TRÁNSITO</t>
  </si>
  <si>
    <t>MATERIAL TÉCNICO</t>
  </si>
  <si>
    <t>MATERIALES</t>
  </si>
  <si>
    <t>CACHACOS</t>
  </si>
  <si>
    <t>MALLA DE SEGURIDAD (Rollo de 50 m)</t>
  </si>
  <si>
    <t>CONOS</t>
  </si>
  <si>
    <t>CILINDROS</t>
  </si>
  <si>
    <t>TRANQUERAS CON DESTELLO</t>
  </si>
  <si>
    <t>LETREROS DE SEÑALIZACIÓN</t>
  </si>
  <si>
    <t>Letrero Inicio y Fin de Zona de Trabajo</t>
  </si>
  <si>
    <t>Letrero Desvio A…. / Obras A….</t>
  </si>
  <si>
    <t>Letrero de Velocidad Máxima</t>
  </si>
  <si>
    <t>Letrero de Crucero Peatonal</t>
  </si>
  <si>
    <t>Letrero de Hombres Trabajando</t>
  </si>
  <si>
    <t>Letrero de Calle Clausurada</t>
  </si>
  <si>
    <t>GASTOS ADMINISTRATIVOS</t>
  </si>
  <si>
    <t>Vehiculo (Camioneta operada incl. Combustible, lub. y otros costos operacionales)</t>
  </si>
  <si>
    <t xml:space="preserve">SEGUROS </t>
  </si>
  <si>
    <t xml:space="preserve">Ley de Seguridad y Salud Ocupacional : incl. EPPs, Examenes Ocupacionales </t>
  </si>
  <si>
    <t>SUB TOTAL 4.0</t>
  </si>
  <si>
    <t>RESUMEN DEL PRESUPUESTO DEL PLAN DE DESVÍO DE TRÁNSITO</t>
  </si>
  <si>
    <t>PRESUPUESTO DE INSTALACIÓN DE ACOMETIDAS ELECTRICAS DE ELECTROPUNO</t>
  </si>
  <si>
    <t>FECHA</t>
  </si>
  <si>
    <t>COMPONENTE DEL PROYECTO</t>
  </si>
  <si>
    <t>TARIFA</t>
  </si>
  <si>
    <t>CUENTA CON TRAFOMIX</t>
  </si>
  <si>
    <t>COSTOS DE CONEXIÓN (SIN IGV)</t>
  </si>
  <si>
    <t>Reservorio Apoyado Proyectado RAP-01</t>
  </si>
  <si>
    <t>BT-5B</t>
  </si>
  <si>
    <t>Reservorio Apoyado Proyectado RAP-02</t>
  </si>
  <si>
    <t>SI</t>
  </si>
  <si>
    <t>Reservorio Elevado Proyectado REP-04</t>
  </si>
  <si>
    <t>Reservorio Elevado Proyectado REP-05</t>
  </si>
  <si>
    <t>Reservorio Elevado Proyectado REP-06</t>
  </si>
  <si>
    <t>Reservorio Elevado Proyectado REP-07</t>
  </si>
  <si>
    <t>Reservorio Apoyado Proyectado RAP-09</t>
  </si>
  <si>
    <t>Reservorio Elevado Proyectado REP-11</t>
  </si>
  <si>
    <t>Reservorio Elevado Proyectado REP-13</t>
  </si>
  <si>
    <t>Camara de Ingreso al Sector CIS-01/RAP-01</t>
  </si>
  <si>
    <t>Camara de Ingreso al Sector CIS-02/RAP-01</t>
  </si>
  <si>
    <t>Camara de Ingreso al Sector CIS-01/RAP-02</t>
  </si>
  <si>
    <t>Camara de Ingreso al Sector CIS-02/RAP-02</t>
  </si>
  <si>
    <t>Camara de Ingreso al Sector CIS-03/RAP-02</t>
  </si>
  <si>
    <t>Camara de Ingreso al Sector CIS-01/REP-04</t>
  </si>
  <si>
    <t>Camara de Ingreso al Sector CIS-02/REP-04</t>
  </si>
  <si>
    <t>Camara de Ingreso al Sector CIS-03/REP-04</t>
  </si>
  <si>
    <t>Camara de Ingreso al Sector CIS-01/REP-05</t>
  </si>
  <si>
    <t>Camara de Ingreso al Sector CIS-01/REP-06</t>
  </si>
  <si>
    <t>Camara de Ingreso al Sector CIS-02/REP-06</t>
  </si>
  <si>
    <t>Camara de Ingreso al Sector CIS-03/REP-06</t>
  </si>
  <si>
    <t>Camara de Ingreso al Sector CIS-01/REP-11</t>
  </si>
  <si>
    <t>Camara de Ingreso al Sector CIS-02/REP-11</t>
  </si>
  <si>
    <t>Camara de Ingreso al Sector CIS-01/REP-13</t>
  </si>
  <si>
    <t>Camara de Ingreso al Sector CIS-02/REP-13</t>
  </si>
  <si>
    <t>Planta de Tratamiento de Agua Potable</t>
  </si>
  <si>
    <t>MT</t>
  </si>
  <si>
    <t>EBAR-01</t>
  </si>
  <si>
    <t>EBAR-02</t>
  </si>
  <si>
    <t>EBAR-03</t>
  </si>
  <si>
    <t>EBAR-04</t>
  </si>
  <si>
    <t>EBAR-05</t>
  </si>
  <si>
    <t>EBAR-06</t>
  </si>
  <si>
    <t>EBAR-07</t>
  </si>
  <si>
    <t>EBAR-08</t>
  </si>
  <si>
    <t>EBAR-09</t>
  </si>
  <si>
    <t>EBAR-11</t>
  </si>
  <si>
    <t>EBAR-12</t>
  </si>
  <si>
    <t>EBAR-13</t>
  </si>
  <si>
    <t>EBAR-14</t>
  </si>
  <si>
    <t>EBAR-15</t>
  </si>
  <si>
    <t>EBAR-16</t>
  </si>
  <si>
    <t>EBAR-17</t>
  </si>
  <si>
    <t>Total Costo Directo</t>
  </si>
  <si>
    <t>PRESUPUESTO PARA LA OBTENCIÓN DE PERMISOS Y AUTORIZACIONES DE LA AUTORIDAD NACIONAL DE AGUA</t>
  </si>
  <si>
    <t xml:space="preserve">Descripción </t>
  </si>
  <si>
    <t xml:space="preserve">1. Sueldos y salarios </t>
  </si>
  <si>
    <t>Personal Profesional</t>
  </si>
  <si>
    <r>
      <rPr>
        <rFont val="&quot;Arial Narrow&quot;, Arial"/>
        <color rgb="FF000000"/>
      </rPr>
      <t xml:space="preserve">Ing. Civil </t>
    </r>
    <r>
      <rPr>
        <rFont val="&quot;Arial Narrow&quot;, Arial"/>
        <color rgb="FF000000"/>
      </rPr>
      <t>o</t>
    </r>
    <r>
      <rPr>
        <rFont val="&quot;Arial Narrow&quot;, Arial"/>
        <color rgb="FF000000"/>
      </rPr>
      <t xml:space="preserve"> hidráulico </t>
    </r>
    <r>
      <rPr>
        <rFont val="&quot;Arial Narrow&quot;, Arial"/>
        <color rgb="FF000000"/>
      </rPr>
      <t>o</t>
    </r>
    <r>
      <rPr>
        <rFont val="&quot;Arial Narrow&quot;, Arial"/>
        <color rgb="FF000000"/>
      </rPr>
      <t xml:space="preserve"> agrícola </t>
    </r>
    <r>
      <rPr>
        <rFont val="&quot;Arial Narrow&quot;, Arial"/>
        <color rgb="FF000000"/>
      </rPr>
      <t>o</t>
    </r>
    <r>
      <rPr>
        <rFont val="&quot;Arial Narrow&quot;, Arial"/>
        <color rgb="FF000000"/>
      </rPr>
      <t xml:space="preserve"> mecánica de fluidos o afines.</t>
    </r>
  </si>
  <si>
    <t>Asistente</t>
  </si>
  <si>
    <t>2.  Alquileres y Servicios</t>
  </si>
  <si>
    <t xml:space="preserve">Alimentación </t>
  </si>
  <si>
    <t>Und</t>
  </si>
  <si>
    <t>Ejecución del Expedientes</t>
  </si>
  <si>
    <t>Gastos administrativos ante la ANA</t>
  </si>
  <si>
    <t>Trámites y Pagos a la ALA Puno</t>
  </si>
  <si>
    <t>Autorizacion para la ejecucion de obras de aprovechamiento hidrico para la obtencion de licencia de uso de agua superficial</t>
  </si>
  <si>
    <t>Otorgamiento de licencia de uso de agua superficial o subterranea</t>
  </si>
  <si>
    <t>E.1.1.3</t>
  </si>
  <si>
    <t>Derecho de inspeccion ocular</t>
  </si>
  <si>
    <t>PRESUPUESTO PARA LA OBTENCIÓN DE AUTORIZACIÓN DE CRUCES SUBTERRANEOS DE TUBERÍAS EN VÍA FÉRREA</t>
  </si>
  <si>
    <t xml:space="preserve">Tiempo </t>
  </si>
  <si>
    <t>Inspector</t>
  </si>
  <si>
    <t>Hrs</t>
  </si>
  <si>
    <t>Sobrestante</t>
  </si>
  <si>
    <t>2.  Equipos</t>
  </si>
  <si>
    <t>Autovía</t>
  </si>
  <si>
    <t>HM</t>
  </si>
  <si>
    <t>Camioneta</t>
  </si>
  <si>
    <t>Herramientas Manuales</t>
  </si>
  <si>
    <t>% M.O.</t>
  </si>
  <si>
    <t>Sub-Total</t>
  </si>
  <si>
    <t>Imprevistos (%)</t>
  </si>
  <si>
    <t>Precio Parcial por Cruce de Vía Ferrea</t>
  </si>
  <si>
    <t>Supervisión de FETRASA - Ejecución de Pases de Tuberías</t>
  </si>
  <si>
    <t>Cantidad de Cruces de Vía Férrea</t>
  </si>
  <si>
    <t>SUB TOTAL (S/.)</t>
  </si>
  <si>
    <t>GG (%)</t>
  </si>
  <si>
    <t>RETRIBUCIONES</t>
  </si>
  <si>
    <t>IGV (18%)</t>
  </si>
  <si>
    <t>RESUMEN DEL PRESUPUESTO DE PERMISOS Y AUTORIZACIONES</t>
  </si>
  <si>
    <t>Pto. Covid 19 - Etapa I "AMPLIACIÓN Y MEJORAMIENTO DE LOS SERVICIOS DE AGUA POTABLE Y ALCANTARILLADO DE LA CIUDAD DE JULIACA - PUNO, CÓDIGO UNICO DE INVERSIÓN CUI Nº 2331661"</t>
  </si>
  <si>
    <t>PUNO - SAN ROMAN - JULIACA</t>
  </si>
  <si>
    <t>PLAN DE VIGILANCIA Y CONTROL CONTRA EL COVID-19 (OPERACION ASISTIDA)</t>
  </si>
  <si>
    <t>GASTOS COVID 19 - OPERACION ASISTIDA</t>
  </si>
  <si>
    <t>Licenciada en Enfermeria</t>
  </si>
  <si>
    <t>Articulos de limpieza y desinfección para los frentes de trabajo</t>
  </si>
  <si>
    <t>02.01.03</t>
  </si>
  <si>
    <t>Mascarilla N95/KN95/FFP3 certificada</t>
  </si>
  <si>
    <t>02.01.04</t>
  </si>
  <si>
    <t>Mascarilla quirurgica tres pliegues - certificada (costo por caja de 50 unidades)</t>
  </si>
  <si>
    <t>02.01.05</t>
  </si>
  <si>
    <t>Prueba molecular de descarte de Covid-19 (testeo durante ejecución)</t>
  </si>
  <si>
    <t>02.01.06</t>
  </si>
  <si>
    <t>Prueba antigeno para descarte de Covid-19 (testeo durante ejecución)</t>
  </si>
  <si>
    <t>02.01.07</t>
  </si>
  <si>
    <t>Alquiler de Local Para Puesto Médico ( Inc. Autoevaluo y arbitrios)</t>
  </si>
  <si>
    <t>02.01.08</t>
  </si>
  <si>
    <t>Mesa de trabajo (Inc. 03 sillas giratorias )</t>
  </si>
  <si>
    <t>02.01.09</t>
  </si>
  <si>
    <t>Equipo de computo portatil segun especif. Técnicas</t>
  </si>
  <si>
    <t>02.01.10</t>
  </si>
  <si>
    <t>Mobiliario de Oficina basico</t>
  </si>
  <si>
    <t>02.01.11</t>
  </si>
  <si>
    <t>Utiles de Oficina</t>
  </si>
  <si>
    <t>PLAN DE VIGILANCIA Y CONTROL CONTRA EL COVID-19 (EJECUCION DE LA OBRA)</t>
  </si>
  <si>
    <t>PLAN DE VIGILANCIA Y CONTROL CONTRA EL COVID-19</t>
  </si>
  <si>
    <t>ELABORACION DEL PLAN PARA LA VIGILANCIA, PREVENSION Y CONTROL DE COVID-19</t>
  </si>
  <si>
    <t>Elaboración de Plan para la vigilancia, prevención y control del Covid-19</t>
  </si>
  <si>
    <t>Evaluación médica de los trabajadores por médico ocupacional - Triaje y llenado de fichas e Informe triaje</t>
  </si>
  <si>
    <t>día</t>
  </si>
  <si>
    <t>Flete terrestre de Materiales / Varios</t>
  </si>
  <si>
    <t>LINEAMIENTO 1: LIMPIEZA Y DESINFECCION DEL CENTRO DE TRABAJO</t>
  </si>
  <si>
    <t>Personal de mantenimiento de limpieza y desinfección diaria locales - Oficina en Obras (04 personas)</t>
  </si>
  <si>
    <t>01.02.02</t>
  </si>
  <si>
    <t>Servicio de desinfección - fumigación certificada de ambientes de oficina en obra, almacenes, parques, SSHH y otros locales- Servicio una vez mes</t>
  </si>
  <si>
    <t>01.02.03</t>
  </si>
  <si>
    <t>Servicio de desinfección - fumigación certificada de maquinarias pesadas, y vehiculos - Servicio 1 vez por mes</t>
  </si>
  <si>
    <t>01.02.04</t>
  </si>
  <si>
    <t>Servicio de recolección de material de bioseguridad y elminación (material peligroso) a centro autorizado, viajes en volquete de 10m3 (incluye pago a centro autorizado)</t>
  </si>
  <si>
    <t>vje</t>
  </si>
  <si>
    <t>LINEAMIENTO 2: EVALUACION DE LA CONDICION DE SALUD DEL TRABAJADOR AL CENTRO DEL TRABAJO</t>
  </si>
  <si>
    <t>Implementaciòn de tòpico de salud para Obra</t>
  </si>
  <si>
    <t>LINEAMIENTO 3: LAVADO Y DESINFECCION DE MANOS OBLIGATORIO</t>
  </si>
  <si>
    <t>Articulos de limpieza y desinfección para los frentes de trabajo (oficinas, vehiculos y equipos, durante ejecución de la Obra)</t>
  </si>
  <si>
    <t>LINEAMIENTO 4: SENSIBILIZACION DE LA PREVENCION DEL CONTAGIO EN EL CENTRO DE TRABAJO</t>
  </si>
  <si>
    <t>Folleria, impresiones a color A4 (paquete de 1 millar)</t>
  </si>
  <si>
    <t>Tripticos, impresiones a color A4 (paquete de 1 millar)</t>
  </si>
  <si>
    <t>Banner de 1.00m x 2.00m (12 onzas)</t>
  </si>
  <si>
    <t>Letrero vinil reflectivo grado ingenieria 0.60x0.40m con triplay 6mm</t>
  </si>
  <si>
    <t>Letrero vinil reflectivo grado ingenieria 0.80x0.60m con triplay 6mm</t>
  </si>
  <si>
    <t>Sticker autoadhesivo de 20x15 - laminado (A5)</t>
  </si>
  <si>
    <t>Megáfono con baterias recargable 35W</t>
  </si>
  <si>
    <t>LINEAMIENTO 5: MEDIDAS PREVENTIVAS DE APLICACION COLECTIVA</t>
  </si>
  <si>
    <t>Mesas incluye bancas - depreciación mensual (Cap. 10 personas)</t>
  </si>
  <si>
    <t>Hornos de microondas - Depreciación (Cap. 20 litros)</t>
  </si>
  <si>
    <t>Barreras físicas (pantallas acrilicas en oficinas, almacenes - valor estimado)</t>
  </si>
  <si>
    <t>Barreras físicas en movilidades - camionetas (pantallas acrilicas "T") valor por vehiculo</t>
  </si>
  <si>
    <t>Baño portátil - quimico standar (Inodoro y lavamanos), en alquiler por mes incluye servicio de limpieza 2 veces por semana</t>
  </si>
  <si>
    <t>Lavadero de mano portátil, en alquiler por mes incluye servicio de limpieza 2 veces por semana</t>
  </si>
  <si>
    <t>Ducha portátil en alquiler por mes, incluye servicio de limpieza 2 veces por semana</t>
  </si>
  <si>
    <t>Vestuario tipo Contenedor o similar - Depreciación por mes habilitado con puerta, extractor de aire, luminarias, tomacorriente, llave eléctrica y 06 vestuarios</t>
  </si>
  <si>
    <t>LINEAMIENTO 6: MEDIDAS DE PROTECCION PERSONAL</t>
  </si>
  <si>
    <t>MEDIDAS DE PROTECCION PERSONAL PARA EL PERSONAL DE LA OBRA (RIESGO BAJO O MEDIO ) INCL. SERVICIOS COMPLEMENTARIOS ,DURANTE LA RECEPCION Y LIQUIDACION DE OBRA</t>
  </si>
  <si>
    <t>Mascarilla de tela reusable - Modelo Minsa</t>
  </si>
  <si>
    <t>Careta protector facial</t>
  </si>
  <si>
    <t>Guantes de nitrilo (costo por unidades de par de guantes)</t>
  </si>
  <si>
    <t>MEDIDAS DE PROTECCION PERSONAL PARA EL PERSONAL DE SALUD (RIESGO ALTO ) INCL. SERVICIOS COMPLEMENTARIOS ,DURANTE LAS ACTIVIDADES PREVIAS ,EJECUCION Y LIQUIDACION DE LA OBRA</t>
  </si>
  <si>
    <t>Traje Tyvek o de iguales especificaciones</t>
  </si>
  <si>
    <t>Guantes quirurgico (caja 100 und)</t>
  </si>
  <si>
    <t>01.07.02.05</t>
  </si>
  <si>
    <t>Bata o mandil de manga larga descartable</t>
  </si>
  <si>
    <t>LINEAMIENTO 7: VIGILANCIA DE LA SALUD DEL TRABAJADOR EN EL CONTEXTO DEL COVID-19</t>
  </si>
  <si>
    <t>01.08.02</t>
  </si>
  <si>
    <t>01.08.03</t>
  </si>
  <si>
    <t>Suministro de termómetro e insumos para toma de temperatura</t>
  </si>
  <si>
    <t>GASTOS GENERALES PARA CONTROL DEL COVID-19 OBRA</t>
  </si>
  <si>
    <t>GASTOS DEL PERSONAL MEDICO Y TECNICO</t>
  </si>
  <si>
    <t>01.09.01.01</t>
  </si>
  <si>
    <t>Medico Especialista en medicina Ocupacional</t>
  </si>
  <si>
    <t>01.09.01.02</t>
  </si>
  <si>
    <t>01.09.01.03</t>
  </si>
  <si>
    <t>Personal Técnico para toma de Temperatura (04 personas)</t>
  </si>
  <si>
    <t>GASTOS DE OFICINA Y UTILES DE ESCRITORIO</t>
  </si>
  <si>
    <t>01.09.02.01</t>
  </si>
  <si>
    <t>01.09.02.02</t>
  </si>
  <si>
    <t>01.09.02.03</t>
  </si>
  <si>
    <t>01.09.02.04</t>
  </si>
  <si>
    <t>01.09.02.05</t>
  </si>
  <si>
    <t>Mesa de trabajo (Inc. sillas giratorias )</t>
  </si>
  <si>
    <t>01.09.03</t>
  </si>
  <si>
    <t>VIATICOS Y MOVILIDAD DEL PERSONAL MEDICO</t>
  </si>
  <si>
    <t>01.09.03.01</t>
  </si>
  <si>
    <t>Viáticos y movilidad del personal Médico</t>
  </si>
  <si>
    <t>Presupuesto de Operación Asistida: Planta de Tratamiento de Agua Potable
 (6 meses)</t>
  </si>
  <si>
    <t>COMPONENTES</t>
  </si>
  <si>
    <t>Incidencia</t>
  </si>
  <si>
    <t>Tiempo (meses)</t>
  </si>
  <si>
    <t>P.U. (S/.)</t>
  </si>
  <si>
    <t>PARCIAL (S/.)</t>
  </si>
  <si>
    <t>TOTAL A PRECIOS  (S/.)</t>
  </si>
  <si>
    <t>1. Costos de Operación</t>
  </si>
  <si>
    <t>Costos de Operación Fijos</t>
  </si>
  <si>
    <t>Responsable de la planta</t>
  </si>
  <si>
    <t>HH</t>
  </si>
  <si>
    <t>Jefe de operaciones</t>
  </si>
  <si>
    <t>Especialista en PTAP y capacitación</t>
  </si>
  <si>
    <t>Especialista de Telemetría, Automatización y SCADA</t>
  </si>
  <si>
    <t>Especialista Electromecánico y Electrico</t>
  </si>
  <si>
    <t>Especialista Químico</t>
  </si>
  <si>
    <t>Operador especializado</t>
  </si>
  <si>
    <t>Operador SCADA</t>
  </si>
  <si>
    <t>Obrero</t>
  </si>
  <si>
    <t>Auxiliar de laboratorio</t>
  </si>
  <si>
    <t>Vigilante</t>
  </si>
  <si>
    <t>Conserje</t>
  </si>
  <si>
    <t>Logística</t>
  </si>
  <si>
    <t>Walkie talkie</t>
  </si>
  <si>
    <t>Botiquin</t>
  </si>
  <si>
    <t>Material para capacitaciones</t>
  </si>
  <si>
    <t>Camioneta operada (doble cabina) Incluye Combustible, Mantenimiento y Seguros</t>
  </si>
  <si>
    <t>Costos de Operación Variables</t>
  </si>
  <si>
    <t>Insumos</t>
  </si>
  <si>
    <t>Detergente Industrial</t>
  </si>
  <si>
    <t>Alcohol</t>
  </si>
  <si>
    <t>Jabón</t>
  </si>
  <si>
    <t>Cal</t>
  </si>
  <si>
    <t>Sacos</t>
  </si>
  <si>
    <t>Agua destilada</t>
  </si>
  <si>
    <t>Lts</t>
  </si>
  <si>
    <t>Lejía</t>
  </si>
  <si>
    <t>Sulfato de aluminio</t>
  </si>
  <si>
    <t>kg/mes</t>
  </si>
  <si>
    <t>Polímero</t>
  </si>
  <si>
    <t>Sulfato de cobre</t>
  </si>
  <si>
    <t>Precloracion (Cloro gas)</t>
  </si>
  <si>
    <t>Postcloracion (Cloro gas)</t>
  </si>
  <si>
    <t>Materiales</t>
  </si>
  <si>
    <t>Uniformes, incluye zapatos de seguridad, guantes, impermeable, botas, chaleco, y mascarillas de seguridad</t>
  </si>
  <si>
    <t>Carretilla</t>
  </si>
  <si>
    <t>Linterna con pila</t>
  </si>
  <si>
    <t>Espumadera de tela con mango largo y liviano</t>
  </si>
  <si>
    <t>Espátula grande con mango largo y liviano</t>
  </si>
  <si>
    <t>Manguera 50m</t>
  </si>
  <si>
    <t>Combustible, grupo electrogeno, podadora y otros</t>
  </si>
  <si>
    <t>Gln</t>
  </si>
  <si>
    <t>Energia electrica PTAP</t>
  </si>
  <si>
    <t>Kwh-mes</t>
  </si>
  <si>
    <t>Control de Calidad (monitoreo, labor.) - baterias de pruebas</t>
  </si>
  <si>
    <t>2. Costo de Mantenimiento</t>
  </si>
  <si>
    <t>M. de Obra de Mantenimiento fijo</t>
  </si>
  <si>
    <t>Obrero auxiliar de mantenimiento</t>
  </si>
  <si>
    <t>Mantenimiento de Contenedores</t>
  </si>
  <si>
    <t>Gb</t>
  </si>
  <si>
    <t>Mantenimiento de Bombas internas</t>
  </si>
  <si>
    <t>Costos de Mantenimiento Variables y otros</t>
  </si>
  <si>
    <t>Herramientas</t>
  </si>
  <si>
    <t>Herramienta manual</t>
  </si>
  <si>
    <t>Otros repuestos e Insumos varios</t>
  </si>
  <si>
    <t>Equipos y Máquinas y otros</t>
  </si>
  <si>
    <t>Costo de remocion y eliminacion de lodos y Residuos</t>
  </si>
  <si>
    <t>3. Gastos Administrativos</t>
  </si>
  <si>
    <t>Gastos Administrativos (personal, materiales, equipos, polizas, etc)</t>
  </si>
</sst>
</file>

<file path=xl/styles.xml><?xml version="1.0" encoding="utf-8"?>
<styleSheet xmlns="http://schemas.openxmlformats.org/spreadsheetml/2006/main" xmlns:x14ac="http://schemas.microsoft.com/office/spreadsheetml/2009/9/ac" xmlns:mc="http://schemas.openxmlformats.org/markup-compatibility/2006">
  <numFmts count="11">
    <numFmt numFmtId="164" formatCode="_ * #,##0_ ;_ * \-#,##0_ ;_ * &quot;-&quot;??_ ;_ @_ "/>
    <numFmt numFmtId="165" formatCode="###,###,###,##0.00"/>
    <numFmt numFmtId="166" formatCode="#,##0.00_);\-#,##0.00"/>
    <numFmt numFmtId="167" formatCode="0.000%"/>
    <numFmt numFmtId="168" formatCode="#,##0.0000_);\-#,##0.0000"/>
    <numFmt numFmtId="169" formatCode="_(* #,##0.00_);_(* \(#,##0.00\);_(* &quot;-&quot;??_);_(@_)"/>
    <numFmt numFmtId="170" formatCode="&quot;S/&quot;#,##0.00"/>
    <numFmt numFmtId="171" formatCode="_-* #,##0.00_-;\-* #,##0.00_-;_-* &quot;-&quot;??_-;_-@"/>
    <numFmt numFmtId="172" formatCode="0.0"/>
    <numFmt numFmtId="173" formatCode="_-[$S/-280A]\ * #,##0.00_-;\-[$S/-280A]\ * #,##0.00_-;_-[$S/-280A]\ * &quot;-&quot;??_-;_-@"/>
    <numFmt numFmtId="174" formatCode="[$S/.]#,##0.00"/>
  </numFmts>
  <fonts count="44">
    <font>
      <sz val="11.0"/>
      <color theme="1"/>
      <name val="Calibri"/>
      <scheme val="minor"/>
    </font>
    <font>
      <b/>
      <sz val="11.0"/>
      <color theme="1"/>
      <name val="Calibri"/>
    </font>
    <font/>
    <font>
      <sz val="11.0"/>
      <color theme="1"/>
      <name val="Calibri"/>
    </font>
    <font>
      <sz val="11.0"/>
      <color rgb="FF000000"/>
      <name val="Calibri"/>
    </font>
    <font>
      <b/>
      <u/>
      <sz val="11.0"/>
      <color theme="1"/>
      <name val="Calibri"/>
    </font>
    <font>
      <b/>
      <u/>
      <sz val="11.0"/>
      <color theme="1"/>
      <name val="Calibri"/>
    </font>
    <font>
      <color theme="1"/>
      <name val="ARIAL"/>
    </font>
    <font>
      <b/>
      <sz val="9.0"/>
      <color theme="1"/>
      <name val="Arial"/>
    </font>
    <font>
      <sz val="8.0"/>
      <color theme="1"/>
      <name val="Arial Narrow"/>
    </font>
    <font>
      <b/>
      <sz val="8.0"/>
      <color theme="1"/>
      <name val="Arial Narrow"/>
    </font>
    <font>
      <b/>
      <sz val="8.0"/>
      <color theme="1"/>
      <name val="Arial"/>
    </font>
    <font>
      <b/>
      <sz val="9.0"/>
      <color theme="1"/>
      <name val="Arial Narrow"/>
    </font>
    <font>
      <b/>
      <sz val="7.0"/>
      <color theme="1"/>
      <name val="Arial Narrow"/>
    </font>
    <font>
      <sz val="7.0"/>
      <color theme="1"/>
      <name val="Arial Narrow"/>
    </font>
    <font>
      <sz val="9.0"/>
      <color theme="1"/>
      <name val="Arial Narrow"/>
    </font>
    <font>
      <sz val="7.0"/>
      <color rgb="FF000000"/>
      <name val="Arial Narrow"/>
    </font>
    <font>
      <b/>
      <sz val="9.0"/>
      <color rgb="FF000000"/>
      <name val="Arial Narrow"/>
    </font>
    <font>
      <b/>
      <sz val="8.0"/>
      <color rgb="FF000000"/>
      <name val="Arial Narrow"/>
    </font>
    <font>
      <sz val="8.0"/>
      <color rgb="FF000000"/>
      <name val="Arial Narrow"/>
    </font>
    <font>
      <b/>
      <sz val="7.0"/>
      <color rgb="FF000000"/>
      <name val="Arial Narrow"/>
    </font>
    <font>
      <color theme="1"/>
      <name val="Calibri"/>
    </font>
    <font>
      <b/>
      <u/>
      <color theme="1"/>
      <name val="Arial"/>
    </font>
    <font>
      <color theme="1"/>
      <name val="Arial Narrow"/>
    </font>
    <font>
      <b/>
      <color theme="1"/>
      <name val="Arial Narrow"/>
    </font>
    <font>
      <b/>
      <u/>
      <color theme="1"/>
      <name val="Arial Narrow"/>
    </font>
    <font>
      <color rgb="FF002060"/>
      <name val="Arial Narrow"/>
    </font>
    <font>
      <u/>
      <color theme="1"/>
      <name val="Arial Narrow"/>
    </font>
    <font>
      <b/>
      <i/>
      <color rgb="FF002060"/>
      <name val="Arial Narrow"/>
    </font>
    <font>
      <b/>
      <sz val="8.0"/>
      <color theme="1"/>
      <name val="Calibri"/>
    </font>
    <font>
      <sz val="7.0"/>
      <color rgb="FFFF0000"/>
      <name val="Arial Narrow"/>
    </font>
    <font>
      <b/>
      <sz val="12.0"/>
      <color theme="1"/>
      <name val="Arial"/>
    </font>
    <font>
      <b/>
      <sz val="14.0"/>
      <color theme="1"/>
      <name val="Arial"/>
    </font>
    <font>
      <b/>
      <sz val="10.0"/>
      <color theme="1"/>
      <name val="Arial"/>
    </font>
    <font>
      <sz val="10.0"/>
      <color theme="1"/>
      <name val="ARIAL"/>
    </font>
    <font>
      <sz val="10.0"/>
      <color theme="1"/>
      <name val="Arial"/>
    </font>
    <font>
      <b/>
      <sz val="8.0"/>
      <color rgb="FFFF0000"/>
      <name val="Arial Narrow"/>
    </font>
    <font>
      <b/>
      <u/>
      <sz val="9.0"/>
      <color theme="1"/>
      <name val="Arial Narrow"/>
    </font>
    <font>
      <b/>
      <u/>
      <sz val="9.0"/>
      <color theme="1"/>
      <name val="Arial Narrow"/>
    </font>
    <font>
      <b/>
      <sz val="8.0"/>
      <color rgb="FFFFFFFF"/>
      <name val="Arial Narrow"/>
    </font>
    <font>
      <b/>
      <color theme="1"/>
      <name val="Calibri"/>
    </font>
    <font>
      <color rgb="FF000000"/>
      <name val="Arial Narrow"/>
    </font>
    <font>
      <b/>
      <sz val="10.0"/>
      <color rgb="FF000000"/>
      <name val="Arial"/>
    </font>
    <font>
      <sz val="10.0"/>
      <color rgb="FF000000"/>
      <name val="Arial"/>
    </font>
  </fonts>
  <fills count="13">
    <fill>
      <patternFill patternType="none"/>
    </fill>
    <fill>
      <patternFill patternType="lightGray"/>
    </fill>
    <fill>
      <patternFill patternType="solid">
        <fgColor theme="0"/>
        <bgColor theme="0"/>
      </patternFill>
    </fill>
    <fill>
      <patternFill patternType="solid">
        <fgColor rgb="FFFFFFFF"/>
        <bgColor rgb="FFFFFFFF"/>
      </patternFill>
    </fill>
    <fill>
      <patternFill patternType="solid">
        <fgColor rgb="FFBDD7EE"/>
        <bgColor rgb="FFBDD7EE"/>
      </patternFill>
    </fill>
    <fill>
      <patternFill patternType="solid">
        <fgColor rgb="FFD9E1F2"/>
        <bgColor rgb="FFD9E1F2"/>
      </patternFill>
    </fill>
    <fill>
      <patternFill patternType="solid">
        <fgColor rgb="FFBDD6EE"/>
        <bgColor rgb="FFBDD6EE"/>
      </patternFill>
    </fill>
    <fill>
      <patternFill patternType="solid">
        <fgColor rgb="FF3F3F3F"/>
        <bgColor rgb="FF3F3F3F"/>
      </patternFill>
    </fill>
    <fill>
      <patternFill patternType="solid">
        <fgColor rgb="FFD8D8D8"/>
        <bgColor rgb="FFD8D8D8"/>
      </patternFill>
    </fill>
    <fill>
      <patternFill patternType="solid">
        <fgColor rgb="FFC9DAF8"/>
        <bgColor rgb="FFC9DAF8"/>
      </patternFill>
    </fill>
    <fill>
      <patternFill patternType="solid">
        <fgColor rgb="FFA4C2F4"/>
        <bgColor rgb="FFA4C2F4"/>
      </patternFill>
    </fill>
    <fill>
      <patternFill patternType="solid">
        <fgColor rgb="FFCFE2F3"/>
        <bgColor rgb="FFCFE2F3"/>
      </patternFill>
    </fill>
    <fill>
      <patternFill patternType="solid">
        <fgColor rgb="FF9FC5E8"/>
        <bgColor rgb="FF9FC5E8"/>
      </patternFill>
    </fill>
  </fills>
  <borders count="26">
    <border/>
    <border>
      <left style="thin">
        <color rgb="FF000000"/>
      </left>
      <top style="thin">
        <color rgb="FF000000"/>
      </top>
      <bottom style="thin">
        <color rgb="FF000000"/>
      </bottom>
    </border>
    <border>
      <top style="thin">
        <color rgb="FF000000"/>
      </top>
      <bottom style="thin">
        <color rgb="FF000000"/>
      </bottom>
    </border>
    <border>
      <right style="thin">
        <color rgb="FF000000"/>
      </right>
      <top style="thin">
        <color rgb="FF000000"/>
      </top>
      <bottom style="thin">
        <color rgb="FF000000"/>
      </bottom>
    </border>
    <border>
      <left style="thin">
        <color rgb="FF000000"/>
      </left>
      <right style="thin">
        <color rgb="FF000000"/>
      </right>
      <top style="thin">
        <color rgb="FF000000"/>
      </top>
      <bottom style="thin">
        <color rgb="FF000000"/>
      </bottom>
    </border>
    <border>
      <bottom style="thin">
        <color rgb="FF000000"/>
      </bottom>
    </border>
    <border>
      <right style="thin">
        <color rgb="FF000000"/>
      </right>
      <bottom style="thin">
        <color rgb="FF000000"/>
      </bottom>
    </border>
    <border>
      <left style="thin">
        <color rgb="FF000000"/>
      </left>
      <right style="thin">
        <color rgb="FF000000"/>
      </right>
      <top style="thin">
        <color rgb="FF000000"/>
      </top>
    </border>
    <border>
      <left style="thin">
        <color rgb="FF000000"/>
      </left>
      <right style="thin">
        <color rgb="FF000000"/>
      </right>
    </border>
    <border>
      <right style="thin">
        <color rgb="FF000000"/>
      </right>
    </border>
    <border>
      <left style="thin">
        <color rgb="FF000000"/>
      </left>
      <right style="thin">
        <color rgb="FF000000"/>
      </right>
      <top style="double">
        <color rgb="FF000000"/>
      </top>
      <bottom style="double">
        <color rgb="FF000000"/>
      </bottom>
    </border>
    <border>
      <left style="thin">
        <color rgb="FF000000"/>
      </left>
      <top style="double">
        <color rgb="FF000000"/>
      </top>
      <bottom style="double">
        <color rgb="FF000000"/>
      </bottom>
    </border>
    <border>
      <right style="thin">
        <color rgb="FF000000"/>
      </right>
      <top style="double">
        <color rgb="FF000000"/>
      </top>
      <bottom style="double">
        <color rgb="FF000000"/>
      </bottom>
    </border>
    <border>
      <left style="thin">
        <color rgb="FF000000"/>
      </left>
      <right style="thin">
        <color rgb="FF000000"/>
      </right>
      <bottom style="thin">
        <color rgb="FF000000"/>
      </bottom>
    </border>
    <border>
      <right/>
      <bottom/>
    </border>
    <border>
      <left style="thin">
        <color rgb="FF000000"/>
      </left>
      <top style="thin">
        <color rgb="FF000000"/>
      </top>
    </border>
    <border>
      <right style="thin">
        <color rgb="FF000000"/>
      </right>
      <top style="thin">
        <color rgb="FF000000"/>
      </top>
    </border>
    <border>
      <left style="thin">
        <color rgb="FF000000"/>
      </left>
      <bottom style="thin">
        <color rgb="FF000000"/>
      </bottom>
    </border>
    <border>
      <top style="thin">
        <color rgb="FF000000"/>
      </top>
    </border>
    <border>
      <left style="thin">
        <color rgb="FF000000"/>
      </left>
    </border>
    <border>
      <right style="thin">
        <color rgb="FF808080"/>
      </right>
      <top style="thin">
        <color rgb="FF000000"/>
      </top>
      <bottom style="thin">
        <color rgb="FF000000"/>
      </bottom>
    </border>
    <border>
      <right style="thin">
        <color rgb="FF000000"/>
      </right>
      <bottom style="thin">
        <color rgb="FF808080"/>
      </bottom>
    </border>
    <border>
      <left style="thin">
        <color rgb="FF000000"/>
      </left>
      <right style="thin">
        <color rgb="FF808080"/>
      </right>
      <bottom style="thin">
        <color rgb="FF808080"/>
      </bottom>
    </border>
    <border>
      <right style="thin">
        <color rgb="FF808080"/>
      </right>
      <bottom style="thin">
        <color rgb="FF808080"/>
      </bottom>
    </border>
    <border>
      <left style="thin">
        <color rgb="FF000000"/>
      </left>
      <right style="thin">
        <color rgb="FF808080"/>
      </right>
    </border>
    <border>
      <right style="thin">
        <color rgb="FF808080"/>
      </right>
    </border>
  </borders>
  <cellStyleXfs count="1">
    <xf borderId="0" fillId="0" fontId="0" numFmtId="0" applyAlignment="1" applyFont="1"/>
  </cellStyleXfs>
  <cellXfs count="542">
    <xf borderId="0" fillId="0" fontId="0" numFmtId="0" xfId="0" applyAlignment="1" applyFont="1">
      <alignment readingOrder="0" shrinkToFit="0" vertical="bottom" wrapText="0"/>
    </xf>
    <xf borderId="0" fillId="2" fontId="1" numFmtId="0" xfId="0" applyAlignment="1" applyFill="1" applyFont="1">
      <alignment horizontal="center" shrinkToFit="0" vertical="center" wrapText="1"/>
    </xf>
    <xf borderId="1" fillId="2" fontId="1" numFmtId="0" xfId="0" applyAlignment="1" applyBorder="1" applyFont="1">
      <alignment horizontal="center" shrinkToFit="0" vertical="center" wrapText="1"/>
    </xf>
    <xf borderId="2" fillId="0" fontId="2" numFmtId="0" xfId="0" applyBorder="1" applyFont="1"/>
    <xf borderId="3" fillId="0" fontId="2" numFmtId="0" xfId="0" applyBorder="1" applyFont="1"/>
    <xf borderId="4" fillId="2" fontId="1" numFmtId="0" xfId="0" applyAlignment="1" applyBorder="1" applyFont="1">
      <alignment vertical="center"/>
    </xf>
    <xf borderId="4" fillId="3" fontId="1" numFmtId="0" xfId="0" applyAlignment="1" applyBorder="1" applyFill="1" applyFont="1">
      <alignment vertical="center"/>
    </xf>
    <xf borderId="4" fillId="3" fontId="3" numFmtId="14" xfId="0" applyAlignment="1" applyBorder="1" applyFont="1" applyNumberFormat="1">
      <alignment shrinkToFit="0" vertical="center" wrapText="0"/>
    </xf>
    <xf borderId="4" fillId="3" fontId="3" numFmtId="0" xfId="0" applyAlignment="1" applyBorder="1" applyFont="1">
      <alignment vertical="center"/>
    </xf>
    <xf borderId="0" fillId="0" fontId="3" numFmtId="0" xfId="0" applyAlignment="1" applyFont="1">
      <alignment vertical="center"/>
    </xf>
    <xf borderId="0" fillId="0" fontId="3" numFmtId="14" xfId="0" applyAlignment="1" applyFont="1" applyNumberFormat="1">
      <alignment vertical="center"/>
    </xf>
    <xf borderId="4" fillId="3" fontId="3" numFmtId="14" xfId="0" applyAlignment="1" applyBorder="1" applyFont="1" applyNumberFormat="1">
      <alignment vertical="center"/>
    </xf>
    <xf borderId="4" fillId="0" fontId="3" numFmtId="0" xfId="0" applyAlignment="1" applyBorder="1" applyFont="1">
      <alignment vertical="center"/>
    </xf>
    <xf borderId="4" fillId="0" fontId="1" numFmtId="0" xfId="0" applyAlignment="1" applyBorder="1" applyFont="1">
      <alignment shrinkToFit="0" vertical="center" wrapText="1"/>
    </xf>
    <xf borderId="4" fillId="0" fontId="1" numFmtId="0" xfId="0" applyAlignment="1" applyBorder="1" applyFont="1">
      <alignment horizontal="center" shrinkToFit="0" vertical="center" wrapText="1"/>
    </xf>
    <xf borderId="1" fillId="0" fontId="1" numFmtId="17" xfId="0" applyAlignment="1" applyBorder="1" applyFont="1" applyNumberFormat="1">
      <alignment horizontal="center" shrinkToFit="0" vertical="center" wrapText="1"/>
    </xf>
    <xf borderId="4" fillId="2" fontId="1" numFmtId="0" xfId="0" applyAlignment="1" applyBorder="1" applyFont="1">
      <alignment horizontal="center" shrinkToFit="0" vertical="center" wrapText="1"/>
    </xf>
    <xf borderId="1" fillId="0" fontId="1" numFmtId="0" xfId="0" applyAlignment="1" applyBorder="1" applyFont="1">
      <alignment shrinkToFit="0" vertical="center" wrapText="1"/>
    </xf>
    <xf borderId="5" fillId="0" fontId="4" numFmtId="0" xfId="0" applyAlignment="1" applyBorder="1" applyFont="1">
      <alignment shrinkToFit="0" vertical="center" wrapText="0"/>
    </xf>
    <xf borderId="6" fillId="0" fontId="2" numFmtId="0" xfId="0" applyBorder="1" applyFont="1"/>
    <xf borderId="1" fillId="0" fontId="1" numFmtId="17" xfId="0" applyAlignment="1" applyBorder="1" applyFont="1" applyNumberFormat="1">
      <alignment shrinkToFit="0" vertical="center" wrapText="1"/>
    </xf>
    <xf borderId="1" fillId="0" fontId="5" numFmtId="17" xfId="0" applyAlignment="1" applyBorder="1" applyFont="1" applyNumberFormat="1">
      <alignment shrinkToFit="0" vertical="center" wrapText="1"/>
    </xf>
    <xf borderId="4" fillId="3" fontId="1" numFmtId="0" xfId="0" applyAlignment="1" applyBorder="1" applyFont="1">
      <alignment horizontal="center" vertical="center"/>
    </xf>
    <xf borderId="7" fillId="0" fontId="1" numFmtId="0" xfId="0" applyAlignment="1" applyBorder="1" applyFont="1">
      <alignment horizontal="center" shrinkToFit="0" vertical="center" wrapText="1"/>
    </xf>
    <xf borderId="4" fillId="0" fontId="1" numFmtId="164" xfId="0" applyAlignment="1" applyBorder="1" applyFont="1" applyNumberFormat="1">
      <alignment horizontal="right" shrinkToFit="0" vertical="center" wrapText="1"/>
    </xf>
    <xf borderId="1" fillId="0" fontId="3" numFmtId="0" xfId="0" applyAlignment="1" applyBorder="1" applyFont="1">
      <alignment vertical="center"/>
    </xf>
    <xf borderId="4" fillId="0" fontId="3" numFmtId="165" xfId="0" applyAlignment="1" applyBorder="1" applyFont="1" applyNumberFormat="1">
      <alignment horizontal="right" vertical="center"/>
    </xf>
    <xf borderId="4" fillId="3" fontId="3" numFmtId="165" xfId="0" applyAlignment="1" applyBorder="1" applyFont="1" applyNumberFormat="1">
      <alignment horizontal="right" vertical="center"/>
    </xf>
    <xf borderId="4" fillId="3" fontId="3" numFmtId="4" xfId="0" applyAlignment="1" applyBorder="1" applyFont="1" applyNumberFormat="1">
      <alignment vertical="center"/>
    </xf>
    <xf borderId="8" fillId="0" fontId="2" numFmtId="0" xfId="0" applyBorder="1" applyFont="1"/>
    <xf borderId="4" fillId="0" fontId="3" numFmtId="4" xfId="0" applyAlignment="1" applyBorder="1" applyFont="1" applyNumberFormat="1">
      <alignment vertical="center"/>
    </xf>
    <xf borderId="4" fillId="0" fontId="3" numFmtId="165" xfId="0" applyAlignment="1" applyBorder="1" applyFont="1" applyNumberFormat="1">
      <alignment vertical="center"/>
    </xf>
    <xf borderId="7" fillId="0" fontId="3" numFmtId="0" xfId="0" applyAlignment="1" applyBorder="1" applyFont="1">
      <alignment vertical="center"/>
    </xf>
    <xf borderId="0" fillId="0" fontId="4" numFmtId="0" xfId="0" applyAlignment="1" applyFont="1">
      <alignment shrinkToFit="0" vertical="center" wrapText="0"/>
    </xf>
    <xf borderId="9" fillId="0" fontId="2" numFmtId="0" xfId="0" applyBorder="1" applyFont="1"/>
    <xf borderId="7" fillId="3" fontId="3" numFmtId="4" xfId="0" applyAlignment="1" applyBorder="1" applyFont="1" applyNumberFormat="1">
      <alignment vertical="center"/>
    </xf>
    <xf borderId="7" fillId="0" fontId="3" numFmtId="165" xfId="0" applyAlignment="1" applyBorder="1" applyFont="1" applyNumberFormat="1">
      <alignment vertical="center"/>
    </xf>
    <xf borderId="7" fillId="0" fontId="3" numFmtId="165" xfId="0" applyAlignment="1" applyBorder="1" applyFont="1" applyNumberFormat="1">
      <alignment horizontal="right" vertical="center"/>
    </xf>
    <xf borderId="10" fillId="0" fontId="3" numFmtId="0" xfId="0" applyAlignment="1" applyBorder="1" applyFont="1">
      <alignment vertical="center"/>
    </xf>
    <xf borderId="11" fillId="0" fontId="1" numFmtId="0" xfId="0" applyAlignment="1" applyBorder="1" applyFont="1">
      <alignment vertical="center"/>
    </xf>
    <xf borderId="12" fillId="0" fontId="2" numFmtId="0" xfId="0" applyBorder="1" applyFont="1"/>
    <xf borderId="10" fillId="3" fontId="1" numFmtId="4" xfId="0" applyAlignment="1" applyBorder="1" applyFont="1" applyNumberFormat="1">
      <alignment horizontal="right" vertical="center"/>
    </xf>
    <xf borderId="10" fillId="3" fontId="3" numFmtId="0" xfId="0" applyAlignment="1" applyBorder="1" applyFont="1">
      <alignment vertical="center"/>
    </xf>
    <xf borderId="10" fillId="3" fontId="1" numFmtId="165" xfId="0" applyAlignment="1" applyBorder="1" applyFont="1" applyNumberFormat="1">
      <alignment horizontal="right" vertical="center"/>
    </xf>
    <xf borderId="10" fillId="3" fontId="3" numFmtId="4" xfId="0" applyAlignment="1" applyBorder="1" applyFont="1" applyNumberFormat="1">
      <alignment vertical="center"/>
    </xf>
    <xf borderId="13" fillId="0" fontId="3" numFmtId="0" xfId="0" applyAlignment="1" applyBorder="1" applyFont="1">
      <alignment vertical="center"/>
    </xf>
    <xf borderId="13" fillId="3" fontId="3" numFmtId="4" xfId="0" applyAlignment="1" applyBorder="1" applyFont="1" applyNumberFormat="1">
      <alignment vertical="center"/>
    </xf>
    <xf borderId="13" fillId="3" fontId="3" numFmtId="0" xfId="0" applyAlignment="1" applyBorder="1" applyFont="1">
      <alignment vertical="center"/>
    </xf>
    <xf borderId="13" fillId="3" fontId="3" numFmtId="0" xfId="0" applyAlignment="1" applyBorder="1" applyFont="1">
      <alignment horizontal="right" vertical="center"/>
    </xf>
    <xf borderId="1" fillId="0" fontId="6" numFmtId="0" xfId="0" applyAlignment="1" applyBorder="1" applyFont="1">
      <alignment vertical="center"/>
    </xf>
    <xf borderId="4" fillId="3" fontId="3" numFmtId="0" xfId="0" applyAlignment="1" applyBorder="1" applyFont="1">
      <alignment horizontal="right" vertical="center"/>
    </xf>
    <xf borderId="4" fillId="0" fontId="1" numFmtId="0" xfId="0" applyAlignment="1" applyBorder="1" applyFont="1">
      <alignment horizontal="right" shrinkToFit="0" vertical="center" wrapText="1"/>
    </xf>
    <xf borderId="1" fillId="0" fontId="3" numFmtId="0" xfId="0" applyAlignment="1" applyBorder="1" applyFont="1">
      <alignment shrinkToFit="0" vertical="center" wrapText="1"/>
    </xf>
    <xf borderId="4" fillId="3" fontId="3" numFmtId="4" xfId="0" applyAlignment="1" applyBorder="1" applyFont="1" applyNumberFormat="1">
      <alignment horizontal="right" vertical="center"/>
    </xf>
    <xf borderId="4" fillId="0" fontId="3" numFmtId="2" xfId="0" applyAlignment="1" applyBorder="1" applyFont="1" applyNumberFormat="1">
      <alignment vertical="center"/>
    </xf>
    <xf borderId="4" fillId="3" fontId="1" numFmtId="0" xfId="0" applyAlignment="1" applyBorder="1" applyFont="1">
      <alignment shrinkToFit="0" vertical="center" wrapText="1"/>
    </xf>
    <xf borderId="4" fillId="3" fontId="1" numFmtId="166" xfId="0" applyAlignment="1" applyBorder="1" applyFont="1" applyNumberFormat="1">
      <alignment horizontal="right" vertical="center"/>
    </xf>
    <xf borderId="4" fillId="0" fontId="1" numFmtId="4" xfId="0" applyAlignment="1" applyBorder="1" applyFont="1" applyNumberFormat="1">
      <alignment horizontal="right" vertical="center"/>
    </xf>
    <xf borderId="4" fillId="0" fontId="1" numFmtId="167" xfId="0" applyAlignment="1" applyBorder="1" applyFont="1" applyNumberFormat="1">
      <alignment shrinkToFit="0" vertical="center" wrapText="1"/>
    </xf>
    <xf borderId="4" fillId="3" fontId="3" numFmtId="168" xfId="0" applyAlignment="1" applyBorder="1" applyFont="1" applyNumberFormat="1">
      <alignment vertical="center"/>
    </xf>
    <xf borderId="4" fillId="3" fontId="3" numFmtId="0" xfId="0" applyAlignment="1" applyBorder="1" applyFont="1">
      <alignment shrinkToFit="0" vertical="center" wrapText="1"/>
    </xf>
    <xf borderId="4" fillId="0" fontId="1" numFmtId="167" xfId="0" applyAlignment="1" applyBorder="1" applyFont="1" applyNumberFormat="1">
      <alignment vertical="center"/>
    </xf>
    <xf borderId="4" fillId="3" fontId="3" numFmtId="166" xfId="0" applyAlignment="1" applyBorder="1" applyFont="1" applyNumberFormat="1">
      <alignment vertical="center"/>
    </xf>
    <xf borderId="4" fillId="0" fontId="3" numFmtId="166" xfId="0" applyAlignment="1" applyBorder="1" applyFont="1" applyNumberFormat="1">
      <alignment horizontal="right" vertical="center"/>
    </xf>
    <xf borderId="4" fillId="4" fontId="1" numFmtId="167" xfId="0" applyAlignment="1" applyBorder="1" applyFill="1" applyFont="1" applyNumberFormat="1">
      <alignment shrinkToFit="0" vertical="center" wrapText="1"/>
    </xf>
    <xf borderId="13" fillId="0" fontId="2" numFmtId="0" xfId="0" applyBorder="1" applyFont="1"/>
    <xf borderId="4" fillId="0" fontId="1" numFmtId="169" xfId="0" applyAlignment="1" applyBorder="1" applyFont="1" applyNumberFormat="1">
      <alignment horizontal="right" vertical="center"/>
    </xf>
    <xf borderId="7" fillId="2" fontId="1" numFmtId="0" xfId="0" applyAlignment="1" applyBorder="1" applyFont="1">
      <alignment horizontal="center" shrinkToFit="0" vertical="center" wrapText="1"/>
    </xf>
    <xf borderId="1" fillId="0" fontId="3" numFmtId="2" xfId="0" applyAlignment="1" applyBorder="1" applyFont="1" applyNumberFormat="1">
      <alignment shrinkToFit="0" vertical="center" wrapText="1"/>
    </xf>
    <xf borderId="4" fillId="3" fontId="1" numFmtId="169" xfId="0" applyAlignment="1" applyBorder="1" applyFont="1" applyNumberFormat="1">
      <alignment horizontal="right" vertical="center"/>
    </xf>
    <xf borderId="4" fillId="0" fontId="1" numFmtId="166" xfId="0" applyAlignment="1" applyBorder="1" applyFont="1" applyNumberFormat="1">
      <alignment horizontal="right" vertical="center"/>
    </xf>
    <xf borderId="4" fillId="2" fontId="1" numFmtId="0" xfId="0" applyAlignment="1" applyBorder="1" applyFont="1">
      <alignment shrinkToFit="0" vertical="center" wrapText="0"/>
    </xf>
    <xf borderId="4" fillId="2" fontId="3" numFmtId="0" xfId="0" applyAlignment="1" applyBorder="1" applyFont="1">
      <alignment vertical="center"/>
    </xf>
    <xf borderId="4" fillId="2" fontId="3" numFmtId="2" xfId="0" applyAlignment="1" applyBorder="1" applyFont="1" applyNumberFormat="1">
      <alignment vertical="center"/>
    </xf>
    <xf borderId="4" fillId="2" fontId="3" numFmtId="4" xfId="0" applyAlignment="1" applyBorder="1" applyFont="1" applyNumberFormat="1">
      <alignment vertical="center"/>
    </xf>
    <xf borderId="4" fillId="2" fontId="1" numFmtId="4" xfId="0" applyAlignment="1" applyBorder="1" applyFont="1" applyNumberFormat="1">
      <alignment horizontal="right" shrinkToFit="0" vertical="center" wrapText="1"/>
    </xf>
    <xf borderId="4" fillId="0" fontId="1" numFmtId="0" xfId="0" applyAlignment="1" applyBorder="1" applyFont="1">
      <alignment shrinkToFit="0" vertical="center" wrapText="0"/>
    </xf>
    <xf borderId="4" fillId="0" fontId="3" numFmtId="17" xfId="0" applyAlignment="1" applyBorder="1" applyFont="1" applyNumberFormat="1">
      <alignment vertical="center"/>
    </xf>
    <xf borderId="4" fillId="0" fontId="3" numFmtId="0" xfId="0" applyAlignment="1" applyBorder="1" applyFont="1">
      <alignment shrinkToFit="0" vertical="center" wrapText="1"/>
    </xf>
    <xf borderId="4" fillId="0" fontId="3" numFmtId="166" xfId="0" applyAlignment="1" applyBorder="1" applyFont="1" applyNumberFormat="1">
      <alignment vertical="center"/>
    </xf>
    <xf borderId="1" fillId="2" fontId="1" numFmtId="0" xfId="0" applyAlignment="1" applyBorder="1" applyFont="1">
      <alignment vertical="center"/>
    </xf>
    <xf borderId="4" fillId="2" fontId="3" numFmtId="17" xfId="0" applyAlignment="1" applyBorder="1" applyFont="1" applyNumberFormat="1">
      <alignment vertical="center"/>
    </xf>
    <xf borderId="4" fillId="2" fontId="1" numFmtId="170" xfId="0" applyAlignment="1" applyBorder="1" applyFont="1" applyNumberFormat="1">
      <alignment horizontal="right" vertical="center"/>
    </xf>
    <xf borderId="0" fillId="0" fontId="7" numFmtId="0" xfId="0" applyAlignment="1" applyFont="1">
      <alignment vertical="center"/>
    </xf>
    <xf borderId="0" fillId="0" fontId="7" numFmtId="0" xfId="0" applyAlignment="1" applyFont="1">
      <alignment horizontal="center" vertical="center"/>
    </xf>
    <xf borderId="0" fillId="0" fontId="7" numFmtId="0" xfId="0" applyAlignment="1" applyFont="1">
      <alignment horizontal="right" vertical="center"/>
    </xf>
    <xf borderId="0" fillId="0" fontId="7" numFmtId="3" xfId="0" applyAlignment="1" applyFont="1" applyNumberFormat="1">
      <alignment vertical="center"/>
    </xf>
    <xf borderId="0" fillId="0" fontId="8" numFmtId="0" xfId="0" applyAlignment="1" applyFont="1">
      <alignment horizontal="center" shrinkToFit="0" vertical="center" wrapText="1"/>
    </xf>
    <xf borderId="0" fillId="0" fontId="9" numFmtId="0" xfId="0" applyAlignment="1" applyFont="1">
      <alignment shrinkToFit="0" vertical="center" wrapText="1"/>
    </xf>
    <xf borderId="0" fillId="0" fontId="10" numFmtId="0" xfId="0" applyAlignment="1" applyFont="1">
      <alignment vertical="center"/>
    </xf>
    <xf borderId="0" fillId="0" fontId="10" numFmtId="0" xfId="0" applyAlignment="1" applyFont="1">
      <alignment horizontal="center" vertical="center"/>
    </xf>
    <xf borderId="0" fillId="0" fontId="11" numFmtId="0" xfId="0" applyAlignment="1" applyFont="1">
      <alignment horizontal="right" vertical="center"/>
    </xf>
    <xf borderId="0" fillId="0" fontId="9" numFmtId="0" xfId="0" applyAlignment="1" applyFont="1">
      <alignment horizontal="center" shrinkToFit="0" vertical="center" wrapText="1"/>
    </xf>
    <xf borderId="0" fillId="0" fontId="9" numFmtId="0" xfId="0" applyAlignment="1" applyFont="1">
      <alignment horizontal="center" vertical="center"/>
    </xf>
    <xf borderId="0" fillId="0" fontId="9" numFmtId="0" xfId="0" applyAlignment="1" applyFont="1">
      <alignment horizontal="right" vertical="center"/>
    </xf>
    <xf borderId="0" fillId="0" fontId="12" numFmtId="0" xfId="0" applyAlignment="1" applyFont="1">
      <alignment vertical="center"/>
    </xf>
    <xf borderId="0" fillId="0" fontId="12" numFmtId="0" xfId="0" applyAlignment="1" applyFont="1">
      <alignment horizontal="center" vertical="center"/>
    </xf>
    <xf borderId="0" fillId="0" fontId="12" numFmtId="0" xfId="0" applyAlignment="1" applyFont="1">
      <alignment horizontal="right" vertical="center"/>
    </xf>
    <xf borderId="0" fillId="0" fontId="12" numFmtId="4" xfId="0" applyAlignment="1" applyFont="1" applyNumberFormat="1">
      <alignment horizontal="right" vertical="center"/>
    </xf>
    <xf borderId="0" fillId="0" fontId="13" numFmtId="0" xfId="0" applyAlignment="1" applyFont="1">
      <alignment vertical="center"/>
    </xf>
    <xf borderId="0" fillId="0" fontId="13" numFmtId="0" xfId="0" applyAlignment="1" applyFont="1">
      <alignment horizontal="center" vertical="center"/>
    </xf>
    <xf borderId="0" fillId="0" fontId="13" numFmtId="0" xfId="0" applyAlignment="1" applyFont="1">
      <alignment horizontal="right" vertical="center"/>
    </xf>
    <xf borderId="0" fillId="0" fontId="13" numFmtId="4" xfId="0" applyAlignment="1" applyFont="1" applyNumberFormat="1">
      <alignment horizontal="right" vertical="center"/>
    </xf>
    <xf borderId="0" fillId="0" fontId="14" numFmtId="0" xfId="0" applyAlignment="1" applyFont="1">
      <alignment vertical="center"/>
    </xf>
    <xf borderId="0" fillId="0" fontId="14" numFmtId="0" xfId="0" applyAlignment="1" applyFont="1">
      <alignment horizontal="center" vertical="center"/>
    </xf>
    <xf borderId="0" fillId="0" fontId="14" numFmtId="4" xfId="0" applyAlignment="1" applyFont="1" applyNumberFormat="1">
      <alignment horizontal="right" vertical="center"/>
    </xf>
    <xf borderId="14" fillId="5" fontId="14" numFmtId="4" xfId="0" applyAlignment="1" applyBorder="1" applyFill="1" applyFont="1" applyNumberFormat="1">
      <alignment horizontal="right" vertical="center"/>
    </xf>
    <xf borderId="14" fillId="3" fontId="13" numFmtId="0" xfId="0" applyAlignment="1" applyBorder="1" applyFont="1">
      <alignment shrinkToFit="0" vertical="center" wrapText="1"/>
    </xf>
    <xf borderId="14" fillId="3" fontId="14" numFmtId="0" xfId="0" applyAlignment="1" applyBorder="1" applyFont="1">
      <alignment shrinkToFit="0" vertical="center" wrapText="1"/>
    </xf>
    <xf quotePrefix="1" borderId="0" fillId="0" fontId="13" numFmtId="0" xfId="0" applyAlignment="1" applyFont="1">
      <alignment vertical="center"/>
    </xf>
    <xf borderId="0" fillId="0" fontId="15" numFmtId="0" xfId="0" applyAlignment="1" applyFont="1">
      <alignment horizontal="center" vertical="center"/>
    </xf>
    <xf borderId="0" fillId="0" fontId="15" numFmtId="0" xfId="0" applyAlignment="1" applyFont="1">
      <alignment horizontal="right" vertical="center"/>
    </xf>
    <xf borderId="0" fillId="0" fontId="16" numFmtId="0" xfId="0" applyAlignment="1" applyFont="1">
      <alignment shrinkToFit="0" vertical="center" wrapText="1"/>
    </xf>
    <xf borderId="0" fillId="0" fontId="16" numFmtId="0" xfId="0" applyAlignment="1" applyFont="1">
      <alignment horizontal="center" shrinkToFit="0" vertical="center" wrapText="1"/>
    </xf>
    <xf borderId="0" fillId="0" fontId="17" numFmtId="0" xfId="0" applyAlignment="1" applyFont="1">
      <alignment horizontal="center" shrinkToFit="0" vertical="center" wrapText="1"/>
    </xf>
    <xf borderId="0" fillId="0" fontId="18" numFmtId="0" xfId="0" applyAlignment="1" applyFont="1">
      <alignment horizontal="left" shrinkToFit="0" vertical="center" wrapText="1"/>
    </xf>
    <xf borderId="0" fillId="0" fontId="18" numFmtId="0" xfId="0" applyAlignment="1" applyFont="1">
      <alignment horizontal="center" shrinkToFit="0" vertical="center" wrapText="1"/>
    </xf>
    <xf borderId="0" fillId="0" fontId="18" numFmtId="0" xfId="0" applyAlignment="1" applyFont="1">
      <alignment shrinkToFit="0" vertical="center" wrapText="1"/>
    </xf>
    <xf borderId="0" fillId="0" fontId="11" numFmtId="0" xfId="0" applyAlignment="1" applyFont="1">
      <alignment horizontal="center" vertical="center"/>
    </xf>
    <xf borderId="0" fillId="0" fontId="19" numFmtId="0" xfId="0" applyAlignment="1" applyFont="1">
      <alignment shrinkToFit="0" vertical="center" wrapText="1"/>
    </xf>
    <xf borderId="0" fillId="0" fontId="19" numFmtId="0" xfId="0" applyAlignment="1" applyFont="1">
      <alignment horizontal="center" shrinkToFit="0" vertical="center" wrapText="1"/>
    </xf>
    <xf borderId="0" fillId="0" fontId="16" numFmtId="0" xfId="0" applyAlignment="1" applyFont="1">
      <alignment horizontal="left" shrinkToFit="0" vertical="center" wrapText="1"/>
    </xf>
    <xf borderId="0" fillId="0" fontId="20" numFmtId="0" xfId="0" applyAlignment="1" applyFont="1">
      <alignment horizontal="left" shrinkToFit="0" vertical="center" wrapText="1"/>
    </xf>
    <xf borderId="0" fillId="0" fontId="16" numFmtId="4" xfId="0" applyAlignment="1" applyFont="1" applyNumberFormat="1">
      <alignment shrinkToFit="0" vertical="center" wrapText="1"/>
    </xf>
    <xf borderId="0" fillId="0" fontId="20" numFmtId="4" xfId="0" applyAlignment="1" applyFont="1" applyNumberFormat="1">
      <alignment horizontal="right" shrinkToFit="0" vertical="center" wrapText="1"/>
    </xf>
    <xf borderId="0" fillId="0" fontId="16" numFmtId="4" xfId="0" applyAlignment="1" applyFont="1" applyNumberFormat="1">
      <alignment horizontal="right" shrinkToFit="0" vertical="center" wrapText="1"/>
    </xf>
    <xf borderId="0" fillId="5" fontId="16" numFmtId="4" xfId="0" applyAlignment="1" applyFont="1" applyNumberFormat="1">
      <alignment horizontal="right" shrinkToFit="0" vertical="center" wrapText="1"/>
    </xf>
    <xf borderId="0" fillId="0" fontId="20" numFmtId="0" xfId="0" applyAlignment="1" applyFont="1">
      <alignment shrinkToFit="0" vertical="center" wrapText="1"/>
    </xf>
    <xf borderId="0" fillId="0" fontId="20" numFmtId="0" xfId="0" applyAlignment="1" applyFont="1">
      <alignment horizontal="center" shrinkToFit="0" vertical="center" wrapText="1"/>
    </xf>
    <xf borderId="0" fillId="0" fontId="20" numFmtId="4" xfId="0" applyAlignment="1" applyFont="1" applyNumberFormat="1">
      <alignment shrinkToFit="0" vertical="center" wrapText="1"/>
    </xf>
    <xf borderId="0" fillId="0" fontId="7" numFmtId="3" xfId="0" applyAlignment="1" applyFont="1" applyNumberFormat="1">
      <alignment horizontal="right" vertical="center"/>
    </xf>
    <xf borderId="0" fillId="5" fontId="14" numFmtId="4" xfId="0" applyAlignment="1" applyFont="1" applyNumberFormat="1">
      <alignment horizontal="right" vertical="center"/>
    </xf>
    <xf borderId="0" fillId="0" fontId="17" numFmtId="0" xfId="0" applyAlignment="1" applyFont="1">
      <alignment shrinkToFit="0" vertical="center" wrapText="1"/>
    </xf>
    <xf borderId="0" fillId="0" fontId="10" numFmtId="0" xfId="0" applyAlignment="1" applyFont="1">
      <alignment horizontal="left" shrinkToFit="0" vertical="center" wrapText="1"/>
    </xf>
    <xf borderId="0" fillId="0" fontId="10" numFmtId="0" xfId="0" applyAlignment="1" applyFont="1">
      <alignment shrinkToFit="0" vertical="center" wrapText="1"/>
    </xf>
    <xf borderId="0" fillId="0" fontId="10" numFmtId="0" xfId="0" applyAlignment="1" applyFont="1">
      <alignment horizontal="center" shrinkToFit="0" vertical="center" wrapText="1"/>
    </xf>
    <xf borderId="0" fillId="0" fontId="14" numFmtId="0" xfId="0" applyAlignment="1" applyFont="1">
      <alignment horizontal="left" shrinkToFit="0" vertical="center" wrapText="1"/>
    </xf>
    <xf borderId="0" fillId="0" fontId="14" numFmtId="0" xfId="0" applyAlignment="1" applyFont="1">
      <alignment shrinkToFit="0" vertical="center" wrapText="1"/>
    </xf>
    <xf borderId="0" fillId="0" fontId="14" numFmtId="0" xfId="0" applyAlignment="1" applyFont="1">
      <alignment horizontal="center" shrinkToFit="0" vertical="center" wrapText="1"/>
    </xf>
    <xf borderId="0" fillId="0" fontId="14" numFmtId="4" xfId="0" applyAlignment="1" applyFont="1" applyNumberFormat="1">
      <alignment shrinkToFit="0" vertical="center" wrapText="1"/>
    </xf>
    <xf borderId="0" fillId="0" fontId="13" numFmtId="4" xfId="0" applyAlignment="1" applyFont="1" applyNumberFormat="1">
      <alignment shrinkToFit="0" vertical="center" wrapText="1"/>
    </xf>
    <xf borderId="0" fillId="0" fontId="13" numFmtId="0" xfId="0" applyAlignment="1" applyFont="1">
      <alignment horizontal="left" shrinkToFit="0" vertical="center" wrapText="1"/>
    </xf>
    <xf borderId="0" fillId="0" fontId="13" numFmtId="0" xfId="0" applyAlignment="1" applyFont="1">
      <alignment shrinkToFit="0" vertical="center" wrapText="1"/>
    </xf>
    <xf borderId="0" fillId="0" fontId="13" numFmtId="0" xfId="0" applyAlignment="1" applyFont="1">
      <alignment horizontal="center" shrinkToFit="0" vertical="center" wrapText="1"/>
    </xf>
    <xf borderId="0" fillId="0" fontId="21" numFmtId="0" xfId="0" applyAlignment="1" applyFont="1">
      <alignment horizontal="center" vertical="center"/>
    </xf>
    <xf borderId="0" fillId="0" fontId="21" numFmtId="0" xfId="0" applyAlignment="1" applyFont="1">
      <alignment vertical="center"/>
    </xf>
    <xf borderId="0" fillId="0" fontId="8" numFmtId="0" xfId="0" applyAlignment="1" applyFont="1">
      <alignment horizontal="center" vertical="center"/>
    </xf>
    <xf borderId="0" fillId="5" fontId="14" numFmtId="4" xfId="0" applyAlignment="1" applyFont="1" applyNumberFormat="1">
      <alignment horizontal="center" vertical="center"/>
    </xf>
    <xf borderId="0" fillId="0" fontId="7" numFmtId="0" xfId="0" applyAlignment="1" applyFont="1">
      <alignment horizontal="center" vertical="top"/>
    </xf>
    <xf borderId="0" fillId="0" fontId="7" numFmtId="0" xfId="0" applyAlignment="1" applyFont="1">
      <alignment vertical="top"/>
    </xf>
    <xf borderId="0" fillId="0" fontId="21" numFmtId="0" xfId="0" applyAlignment="1" applyFont="1">
      <alignment horizontal="center"/>
    </xf>
    <xf borderId="0" fillId="0" fontId="7" numFmtId="14" xfId="0" applyAlignment="1" applyFont="1" applyNumberFormat="1">
      <alignment vertical="top"/>
    </xf>
    <xf borderId="0" fillId="0" fontId="22" numFmtId="0" xfId="0" applyAlignment="1" applyFont="1">
      <alignment horizontal="center" vertical="top"/>
    </xf>
    <xf borderId="0" fillId="0" fontId="23" numFmtId="0" xfId="0" applyAlignment="1" applyFont="1">
      <alignment horizontal="center" vertical="top"/>
    </xf>
    <xf borderId="0" fillId="0" fontId="7" numFmtId="4" xfId="0" applyAlignment="1" applyFont="1" applyNumberFormat="1">
      <alignment vertical="top"/>
    </xf>
    <xf borderId="0" fillId="3" fontId="7" numFmtId="0" xfId="0" applyAlignment="1" applyFont="1">
      <alignment horizontal="center" vertical="top"/>
    </xf>
    <xf borderId="0" fillId="0" fontId="8" numFmtId="0" xfId="0" applyAlignment="1" applyFont="1">
      <alignment vertical="top"/>
    </xf>
    <xf borderId="0" fillId="0" fontId="24" numFmtId="0" xfId="0" applyAlignment="1" applyFont="1">
      <alignment horizontal="center" vertical="top"/>
    </xf>
    <xf borderId="0" fillId="0" fontId="24" numFmtId="0" xfId="0" applyAlignment="1" applyFont="1">
      <alignment shrinkToFit="0" vertical="top" wrapText="0"/>
    </xf>
    <xf borderId="0" fillId="5" fontId="23" numFmtId="4" xfId="0" applyAlignment="1" applyFont="1" applyNumberFormat="1">
      <alignment horizontal="center" vertical="top"/>
    </xf>
    <xf borderId="0" fillId="0" fontId="7" numFmtId="0" xfId="0" applyAlignment="1" applyFont="1">
      <alignment shrinkToFit="0" vertical="top" wrapText="0"/>
    </xf>
    <xf borderId="0" fillId="0" fontId="24" numFmtId="0" xfId="0" applyAlignment="1" applyFont="1">
      <alignment vertical="top"/>
    </xf>
    <xf borderId="0" fillId="0" fontId="25" numFmtId="0" xfId="0" applyAlignment="1" applyFont="1">
      <alignment shrinkToFit="0" vertical="top" wrapText="0"/>
    </xf>
    <xf borderId="0" fillId="0" fontId="26" numFmtId="10" xfId="0" applyAlignment="1" applyFont="1" applyNumberFormat="1">
      <alignment horizontal="center" vertical="top"/>
    </xf>
    <xf borderId="0" fillId="2" fontId="26" numFmtId="10" xfId="0" applyAlignment="1" applyFont="1" applyNumberFormat="1">
      <alignment horizontal="center" vertical="top"/>
    </xf>
    <xf borderId="0" fillId="0" fontId="24" numFmtId="4" xfId="0" applyAlignment="1" applyFont="1" applyNumberFormat="1">
      <alignment horizontal="center" vertical="top"/>
    </xf>
    <xf borderId="0" fillId="0" fontId="27" numFmtId="0" xfId="0" applyAlignment="1" applyFont="1">
      <alignment horizontal="center" vertical="top"/>
    </xf>
    <xf borderId="0" fillId="3" fontId="23" numFmtId="0" xfId="0" applyAlignment="1" applyFont="1">
      <alignment vertical="top"/>
    </xf>
    <xf borderId="0" fillId="3" fontId="23" numFmtId="4" xfId="0" applyAlignment="1" applyFont="1" applyNumberFormat="1">
      <alignment horizontal="center" vertical="top"/>
    </xf>
    <xf borderId="0" fillId="3" fontId="23" numFmtId="0" xfId="0" applyAlignment="1" applyFont="1">
      <alignment horizontal="center" vertical="top"/>
    </xf>
    <xf borderId="0" fillId="3" fontId="7" numFmtId="0" xfId="0" applyAlignment="1" applyFont="1">
      <alignment vertical="top"/>
    </xf>
    <xf borderId="0" fillId="3" fontId="23" numFmtId="0" xfId="0" applyAlignment="1" applyFont="1">
      <alignment shrinkToFit="0" vertical="top" wrapText="0"/>
    </xf>
    <xf borderId="0" fillId="3" fontId="28" numFmtId="0" xfId="0" applyAlignment="1" applyFont="1">
      <alignment vertical="top"/>
    </xf>
    <xf borderId="0" fillId="0" fontId="28" numFmtId="0" xfId="0" applyAlignment="1" applyFont="1">
      <alignment vertical="top"/>
    </xf>
    <xf borderId="0" fillId="3" fontId="7" numFmtId="4" xfId="0" applyAlignment="1" applyFont="1" applyNumberFormat="1">
      <alignment vertical="top"/>
    </xf>
    <xf borderId="0" fillId="0" fontId="15" numFmtId="0" xfId="0" applyAlignment="1" applyFont="1">
      <alignment horizontal="center" vertical="top"/>
    </xf>
    <xf borderId="0" fillId="3" fontId="24" numFmtId="4" xfId="0" applyAlignment="1" applyFont="1" applyNumberFormat="1">
      <alignment horizontal="center" vertical="top"/>
    </xf>
    <xf borderId="0" fillId="6" fontId="23" numFmtId="10" xfId="0" applyAlignment="1" applyFill="1" applyFont="1" applyNumberFormat="1">
      <alignment horizontal="center" vertical="top"/>
    </xf>
    <xf borderId="0" fillId="0" fontId="12" numFmtId="0" xfId="0" applyAlignment="1" applyFont="1">
      <alignment shrinkToFit="0" vertical="center" wrapText="1"/>
    </xf>
    <xf borderId="0" fillId="0" fontId="12" numFmtId="4" xfId="0" applyAlignment="1" applyFont="1" applyNumberFormat="1">
      <alignment shrinkToFit="0" vertical="center" wrapText="1"/>
    </xf>
    <xf borderId="0" fillId="0" fontId="29" numFmtId="0" xfId="0" applyFont="1"/>
    <xf borderId="0" fillId="0" fontId="29" numFmtId="4" xfId="0" applyFont="1" applyNumberFormat="1"/>
    <xf borderId="0" fillId="0" fontId="11" numFmtId="4" xfId="0" applyAlignment="1" applyFont="1" applyNumberFormat="1">
      <alignment horizontal="center" vertical="center"/>
    </xf>
    <xf borderId="15" fillId="4" fontId="18" numFmtId="0" xfId="0" applyAlignment="1" applyBorder="1" applyFont="1">
      <alignment horizontal="center" shrinkToFit="0" vertical="center" wrapText="1"/>
    </xf>
    <xf borderId="16" fillId="0" fontId="2" numFmtId="0" xfId="0" applyBorder="1" applyFont="1"/>
    <xf borderId="7" fillId="4" fontId="18" numFmtId="0" xfId="0" applyAlignment="1" applyBorder="1" applyFont="1">
      <alignment horizontal="center" shrinkToFit="0" vertical="center" wrapText="1"/>
    </xf>
    <xf borderId="3" fillId="4" fontId="18" numFmtId="0" xfId="0" applyAlignment="1" applyBorder="1" applyFont="1">
      <alignment horizontal="center" shrinkToFit="0" vertical="center" wrapText="1"/>
    </xf>
    <xf borderId="3" fillId="4" fontId="18" numFmtId="4" xfId="0" applyAlignment="1" applyBorder="1" applyFont="1" applyNumberFormat="1">
      <alignment horizontal="center" shrinkToFit="0" vertical="center" wrapText="1"/>
    </xf>
    <xf borderId="17" fillId="0" fontId="2" numFmtId="0" xfId="0" applyBorder="1" applyFont="1"/>
    <xf borderId="6" fillId="4" fontId="18" numFmtId="0" xfId="0" applyAlignment="1" applyBorder="1" applyFont="1">
      <alignment horizontal="center" shrinkToFit="0" vertical="center" wrapText="1"/>
    </xf>
    <xf borderId="6" fillId="4" fontId="18" numFmtId="4" xfId="0" applyAlignment="1" applyBorder="1" applyFont="1" applyNumberFormat="1">
      <alignment horizontal="center" shrinkToFit="0" vertical="center" wrapText="1"/>
    </xf>
    <xf borderId="1" fillId="4" fontId="20" numFmtId="0" xfId="0" applyAlignment="1" applyBorder="1" applyFont="1">
      <alignment horizontal="left" shrinkToFit="0" vertical="center" wrapText="1"/>
    </xf>
    <xf borderId="6" fillId="4" fontId="20" numFmtId="4" xfId="0" applyAlignment="1" applyBorder="1" applyFont="1" applyNumberFormat="1">
      <alignment horizontal="right" shrinkToFit="0" vertical="center" wrapText="1"/>
    </xf>
    <xf borderId="13" fillId="3" fontId="20" numFmtId="0" xfId="0" applyAlignment="1" applyBorder="1" applyFont="1">
      <alignment horizontal="right" shrinkToFit="0" vertical="center" wrapText="1"/>
    </xf>
    <xf borderId="6" fillId="3" fontId="20" numFmtId="0" xfId="0" applyAlignment="1" applyBorder="1" applyFont="1">
      <alignment shrinkToFit="0" vertical="center" wrapText="1"/>
    </xf>
    <xf borderId="6" fillId="3" fontId="16" numFmtId="0" xfId="0" applyAlignment="1" applyBorder="1" applyFont="1">
      <alignment horizontal="center" shrinkToFit="0" vertical="center" wrapText="1"/>
    </xf>
    <xf borderId="6" fillId="3" fontId="20" numFmtId="4" xfId="0" applyAlignment="1" applyBorder="1" applyFont="1" applyNumberFormat="1">
      <alignment horizontal="right" shrinkToFit="0" vertical="center" wrapText="1"/>
    </xf>
    <xf borderId="6" fillId="3" fontId="20" numFmtId="4" xfId="0" applyAlignment="1" applyBorder="1" applyFont="1" applyNumberFormat="1">
      <alignment horizontal="center" shrinkToFit="0" vertical="center" wrapText="1"/>
    </xf>
    <xf borderId="8" fillId="0" fontId="20" numFmtId="4" xfId="0" applyAlignment="1" applyBorder="1" applyFont="1" applyNumberFormat="1">
      <alignment horizontal="right" shrinkToFit="0" vertical="center" wrapText="1"/>
    </xf>
    <xf borderId="13" fillId="3" fontId="16" numFmtId="0" xfId="0" applyAlignment="1" applyBorder="1" applyFont="1">
      <alignment horizontal="right" shrinkToFit="0" vertical="center" wrapText="1"/>
    </xf>
    <xf borderId="6" fillId="3" fontId="16" numFmtId="0" xfId="0" applyAlignment="1" applyBorder="1" applyFont="1">
      <alignment shrinkToFit="0" vertical="center" wrapText="1"/>
    </xf>
    <xf borderId="6" fillId="3" fontId="16" numFmtId="4" xfId="0" applyAlignment="1" applyBorder="1" applyFont="1" applyNumberFormat="1">
      <alignment horizontal="right" shrinkToFit="0" vertical="center" wrapText="1"/>
    </xf>
    <xf borderId="6" fillId="5" fontId="16" numFmtId="4" xfId="0" applyAlignment="1" applyBorder="1" applyFont="1" applyNumberFormat="1">
      <alignment horizontal="right" shrinkToFit="0" vertical="center" wrapText="1"/>
    </xf>
    <xf borderId="6" fillId="0" fontId="16" numFmtId="4" xfId="0" applyAlignment="1" applyBorder="1" applyFont="1" applyNumberFormat="1">
      <alignment horizontal="right" shrinkToFit="0" vertical="center" wrapText="1"/>
    </xf>
    <xf borderId="9" fillId="0" fontId="16" numFmtId="4" xfId="0" applyAlignment="1" applyBorder="1" applyFont="1" applyNumberFormat="1">
      <alignment horizontal="right" shrinkToFit="0" vertical="center" wrapText="1"/>
    </xf>
    <xf borderId="6" fillId="3" fontId="20" numFmtId="0" xfId="0" applyAlignment="1" applyBorder="1" applyFont="1">
      <alignment horizontal="left" shrinkToFit="0" vertical="center" wrapText="1"/>
    </xf>
    <xf borderId="8" fillId="0" fontId="16" numFmtId="4" xfId="0" applyAlignment="1" applyBorder="1" applyFont="1" applyNumberFormat="1">
      <alignment horizontal="right" shrinkToFit="0" vertical="center" wrapText="1"/>
    </xf>
    <xf borderId="6" fillId="3" fontId="16" numFmtId="0" xfId="0" applyAlignment="1" applyBorder="1" applyFont="1">
      <alignment horizontal="left" shrinkToFit="0" vertical="center" wrapText="1"/>
    </xf>
    <xf borderId="6" fillId="3" fontId="16" numFmtId="4" xfId="0" applyAlignment="1" applyBorder="1" applyFont="1" applyNumberFormat="1">
      <alignment shrinkToFit="0" vertical="center" wrapText="1"/>
    </xf>
    <xf borderId="1" fillId="0" fontId="20" numFmtId="0" xfId="0" applyAlignment="1" applyBorder="1" applyFont="1">
      <alignment horizontal="center" shrinkToFit="0" vertical="center" wrapText="1"/>
    </xf>
    <xf borderId="6" fillId="0" fontId="20" numFmtId="4" xfId="0" applyAlignment="1" applyBorder="1" applyFont="1" applyNumberFormat="1">
      <alignment horizontal="right" shrinkToFit="0" vertical="center" wrapText="1"/>
    </xf>
    <xf borderId="15" fillId="0" fontId="20" numFmtId="0" xfId="0" applyAlignment="1" applyBorder="1" applyFont="1">
      <alignment horizontal="center" shrinkToFit="0" vertical="center" wrapText="1"/>
    </xf>
    <xf borderId="18" fillId="0" fontId="2" numFmtId="0" xfId="0" applyBorder="1" applyFont="1"/>
    <xf borderId="17" fillId="0" fontId="16" numFmtId="0" xfId="0" applyAlignment="1" applyBorder="1" applyFont="1">
      <alignment shrinkToFit="0" vertical="center" wrapText="1"/>
    </xf>
    <xf borderId="5" fillId="0" fontId="16" numFmtId="0" xfId="0" applyAlignment="1" applyBorder="1" applyFont="1">
      <alignment shrinkToFit="0" vertical="center" wrapText="1"/>
    </xf>
    <xf borderId="5" fillId="0" fontId="16" numFmtId="4" xfId="0" applyAlignment="1" applyBorder="1" applyFont="1" applyNumberFormat="1">
      <alignment horizontal="right" shrinkToFit="0" vertical="center" wrapText="1"/>
    </xf>
    <xf borderId="15" fillId="4" fontId="20" numFmtId="0" xfId="0" applyAlignment="1" applyBorder="1" applyFont="1">
      <alignment horizontal="center" shrinkToFit="0" vertical="center" wrapText="1"/>
    </xf>
    <xf borderId="8" fillId="4" fontId="20" numFmtId="0" xfId="0" applyAlignment="1" applyBorder="1" applyFont="1">
      <alignment horizontal="center" shrinkToFit="0" vertical="center" wrapText="1"/>
    </xf>
    <xf borderId="6" fillId="4" fontId="20" numFmtId="0" xfId="0" applyAlignment="1" applyBorder="1" applyFont="1">
      <alignment horizontal="center" shrinkToFit="0" vertical="center" wrapText="1"/>
    </xf>
    <xf borderId="6" fillId="4" fontId="20" numFmtId="0" xfId="0" applyAlignment="1" applyBorder="1" applyFont="1">
      <alignment horizontal="right" shrinkToFit="0" vertical="center" wrapText="1"/>
    </xf>
    <xf borderId="13" fillId="3" fontId="13" numFmtId="0" xfId="0" applyAlignment="1" applyBorder="1" applyFont="1">
      <alignment horizontal="right" shrinkToFit="0" vertical="center" wrapText="1"/>
    </xf>
    <xf borderId="6" fillId="3" fontId="13" numFmtId="0" xfId="0" applyAlignment="1" applyBorder="1" applyFont="1">
      <alignment shrinkToFit="0" vertical="center" wrapText="1"/>
    </xf>
    <xf borderId="6" fillId="3" fontId="14" numFmtId="0" xfId="0" applyAlignment="1" applyBorder="1" applyFont="1">
      <alignment horizontal="center" shrinkToFit="0" vertical="center" wrapText="1"/>
    </xf>
    <xf borderId="6" fillId="3" fontId="14" numFmtId="4" xfId="0" applyAlignment="1" applyBorder="1" applyFont="1" applyNumberFormat="1">
      <alignment horizontal="right" shrinkToFit="0" vertical="center" wrapText="1"/>
    </xf>
    <xf borderId="6" fillId="5" fontId="14" numFmtId="4" xfId="0" applyAlignment="1" applyBorder="1" applyFont="1" applyNumberFormat="1">
      <alignment horizontal="right" shrinkToFit="0" vertical="center" wrapText="1"/>
    </xf>
    <xf borderId="6" fillId="3" fontId="13" numFmtId="4" xfId="0" applyAlignment="1" applyBorder="1" applyFont="1" applyNumberFormat="1">
      <alignment horizontal="right" shrinkToFit="0" vertical="center" wrapText="1"/>
    </xf>
    <xf borderId="1" fillId="0" fontId="20" numFmtId="0" xfId="0" applyAlignment="1" applyBorder="1" applyFont="1">
      <alignment horizontal="left" shrinkToFit="0" vertical="center" wrapText="1"/>
    </xf>
    <xf borderId="13" fillId="0" fontId="20" numFmtId="0" xfId="0" applyAlignment="1" applyBorder="1" applyFont="1">
      <alignment horizontal="right" shrinkToFit="0" vertical="center" wrapText="1"/>
    </xf>
    <xf borderId="6" fillId="0" fontId="20" numFmtId="0" xfId="0" applyAlignment="1" applyBorder="1" applyFont="1">
      <alignment horizontal="left" shrinkToFit="0" vertical="center" wrapText="1"/>
    </xf>
    <xf borderId="6" fillId="0" fontId="16" numFmtId="0" xfId="0" applyAlignment="1" applyBorder="1" applyFont="1">
      <alignment shrinkToFit="0" vertical="center" wrapText="1"/>
    </xf>
    <xf borderId="8" fillId="0" fontId="16" numFmtId="0" xfId="0" applyAlignment="1" applyBorder="1" applyFont="1">
      <alignment horizontal="right" shrinkToFit="0" vertical="center" wrapText="1"/>
    </xf>
    <xf borderId="9" fillId="0" fontId="16" numFmtId="0" xfId="0" applyAlignment="1" applyBorder="1" applyFont="1">
      <alignment horizontal="left" shrinkToFit="0" vertical="center" wrapText="1"/>
    </xf>
    <xf borderId="9" fillId="0" fontId="16" numFmtId="0" xfId="0" applyAlignment="1" applyBorder="1" applyFont="1">
      <alignment horizontal="center" shrinkToFit="0" vertical="center" wrapText="1"/>
    </xf>
    <xf borderId="9" fillId="5" fontId="16" numFmtId="4" xfId="0" applyAlignment="1" applyBorder="1" applyFont="1" applyNumberFormat="1">
      <alignment horizontal="right" shrinkToFit="0" vertical="center" wrapText="1"/>
    </xf>
    <xf borderId="7" fillId="4" fontId="20" numFmtId="0" xfId="0" applyAlignment="1" applyBorder="1" applyFont="1">
      <alignment horizontal="center" shrinkToFit="0" vertical="center" wrapText="1"/>
    </xf>
    <xf borderId="3" fillId="4" fontId="20" numFmtId="0" xfId="0" applyAlignment="1" applyBorder="1" applyFont="1">
      <alignment horizontal="center" shrinkToFit="0" vertical="center" wrapText="1"/>
    </xf>
    <xf borderId="3" fillId="4" fontId="20" numFmtId="0" xfId="0" applyAlignment="1" applyBorder="1" applyFont="1">
      <alignment horizontal="right" shrinkToFit="0" vertical="center" wrapText="1"/>
    </xf>
    <xf borderId="3" fillId="4" fontId="20" numFmtId="4" xfId="0" applyAlignment="1" applyBorder="1" applyFont="1" applyNumberFormat="1">
      <alignment horizontal="right" shrinkToFit="0" vertical="center" wrapText="1"/>
    </xf>
    <xf borderId="6" fillId="3" fontId="13" numFmtId="0" xfId="0" applyAlignment="1" applyBorder="1" applyFont="1">
      <alignment horizontal="left" shrinkToFit="0" vertical="center" wrapText="1"/>
    </xf>
    <xf borderId="8" fillId="0" fontId="13" numFmtId="4" xfId="0" applyAlignment="1" applyBorder="1" applyFont="1" applyNumberFormat="1">
      <alignment horizontal="right" shrinkToFit="0" vertical="center" wrapText="1"/>
    </xf>
    <xf borderId="6" fillId="3" fontId="30" numFmtId="0" xfId="0" applyAlignment="1" applyBorder="1" applyFont="1">
      <alignment horizontal="center" shrinkToFit="0" vertical="center" wrapText="1"/>
    </xf>
    <xf borderId="6" fillId="3" fontId="30" numFmtId="4" xfId="0" applyAlignment="1" applyBorder="1" applyFont="1" applyNumberFormat="1">
      <alignment horizontal="right" shrinkToFit="0" vertical="center" wrapText="1"/>
    </xf>
    <xf borderId="5" fillId="0" fontId="14" numFmtId="0" xfId="0" applyAlignment="1" applyBorder="1" applyFont="1">
      <alignment shrinkToFit="0" vertical="center" wrapText="1"/>
    </xf>
    <xf borderId="5" fillId="0" fontId="2" numFmtId="0" xfId="0" applyBorder="1" applyFont="1"/>
    <xf borderId="17" fillId="0" fontId="20" numFmtId="0" xfId="0" applyAlignment="1" applyBorder="1" applyFont="1">
      <alignment horizontal="center" shrinkToFit="0" vertical="center" wrapText="1"/>
    </xf>
    <xf borderId="1" fillId="4" fontId="20" numFmtId="0" xfId="0" applyAlignment="1" applyBorder="1" applyFont="1">
      <alignment horizontal="center" shrinkToFit="0" vertical="center" wrapText="1"/>
    </xf>
    <xf borderId="6" fillId="4" fontId="20" numFmtId="0" xfId="0" applyAlignment="1" applyBorder="1" applyFont="1">
      <alignment horizontal="left" shrinkToFit="0" vertical="center" wrapText="1"/>
    </xf>
    <xf borderId="13" fillId="4" fontId="20" numFmtId="4" xfId="0" applyAlignment="1" applyBorder="1" applyFont="1" applyNumberFormat="1">
      <alignment horizontal="right" shrinkToFit="0" vertical="center" wrapText="1"/>
    </xf>
    <xf borderId="17" fillId="0" fontId="14" numFmtId="0" xfId="0" applyAlignment="1" applyBorder="1" applyFont="1">
      <alignment horizontal="left" shrinkToFit="0" vertical="center" wrapText="1"/>
    </xf>
    <xf borderId="6" fillId="0" fontId="16" numFmtId="0" xfId="0" applyAlignment="1" applyBorder="1" applyFont="1">
      <alignment horizontal="left" shrinkToFit="0" vertical="center" wrapText="1"/>
    </xf>
    <xf borderId="3" fillId="0" fontId="16" numFmtId="4" xfId="0" applyAlignment="1" applyBorder="1" applyFont="1" applyNumberFormat="1">
      <alignment horizontal="right" shrinkToFit="0" vertical="center" wrapText="1"/>
    </xf>
    <xf borderId="1" fillId="0" fontId="16" numFmtId="0" xfId="0" applyAlignment="1" applyBorder="1" applyFont="1">
      <alignment horizontal="left" shrinkToFit="0" vertical="center" wrapText="1"/>
    </xf>
    <xf borderId="4" fillId="3" fontId="20" numFmtId="0" xfId="0" applyAlignment="1" applyBorder="1" applyFont="1">
      <alignment horizontal="right" shrinkToFit="0" vertical="center" wrapText="1"/>
    </xf>
    <xf borderId="2" fillId="0" fontId="20" numFmtId="0" xfId="0" applyAlignment="1" applyBorder="1" applyFont="1">
      <alignment horizontal="left" shrinkToFit="0" vertical="center" wrapText="1"/>
    </xf>
    <xf borderId="3" fillId="0" fontId="16" numFmtId="0" xfId="0" applyAlignment="1" applyBorder="1" applyFont="1">
      <alignment shrinkToFit="0" vertical="center" wrapText="1"/>
    </xf>
    <xf borderId="3" fillId="0" fontId="20" numFmtId="4" xfId="0" applyAlignment="1" applyBorder="1" applyFont="1" applyNumberFormat="1">
      <alignment horizontal="right" shrinkToFit="0" vertical="center" wrapText="1"/>
    </xf>
    <xf borderId="13" fillId="3" fontId="20" numFmtId="0" xfId="0" applyAlignment="1" applyBorder="1" applyFont="1">
      <alignment shrinkToFit="0" vertical="center" wrapText="1"/>
    </xf>
    <xf borderId="6" fillId="5" fontId="16" numFmtId="10" xfId="0" applyAlignment="1" applyBorder="1" applyFont="1" applyNumberFormat="1">
      <alignment horizontal="center" shrinkToFit="0" vertical="center" wrapText="1"/>
    </xf>
    <xf borderId="6" fillId="2" fontId="16" numFmtId="10" xfId="0" applyAlignment="1" applyBorder="1" applyFont="1" applyNumberFormat="1">
      <alignment horizontal="center" shrinkToFit="0" vertical="center" wrapText="1"/>
    </xf>
    <xf borderId="4" fillId="0" fontId="7" numFmtId="0" xfId="0" applyAlignment="1" applyBorder="1" applyFont="1">
      <alignment vertical="center"/>
    </xf>
    <xf borderId="4" fillId="0" fontId="7" numFmtId="0" xfId="0" applyAlignment="1" applyBorder="1" applyFont="1">
      <alignment horizontal="center" vertical="center"/>
    </xf>
    <xf borderId="1" fillId="0" fontId="8" numFmtId="0" xfId="0" applyAlignment="1" applyBorder="1" applyFont="1">
      <alignment horizontal="center" vertical="center"/>
    </xf>
    <xf borderId="1" fillId="0" fontId="31" numFmtId="0" xfId="0" applyAlignment="1" applyBorder="1" applyFont="1">
      <alignment horizontal="center" vertical="center"/>
    </xf>
    <xf borderId="4" fillId="0" fontId="32" numFmtId="0" xfId="0" applyAlignment="1" applyBorder="1" applyFont="1">
      <alignment horizontal="center" vertical="center"/>
    </xf>
    <xf borderId="7" fillId="0" fontId="33" numFmtId="0" xfId="0" applyAlignment="1" applyBorder="1" applyFont="1">
      <alignment horizontal="center" vertical="center"/>
    </xf>
    <xf borderId="4" fillId="0" fontId="33" numFmtId="0" xfId="0" applyAlignment="1" applyBorder="1" applyFont="1">
      <alignment vertical="center"/>
    </xf>
    <xf borderId="4" fillId="0" fontId="34" numFmtId="0" xfId="0" applyAlignment="1" applyBorder="1" applyFont="1">
      <alignment horizontal="center" vertical="center"/>
    </xf>
    <xf borderId="4" fillId="0" fontId="34" numFmtId="0" xfId="0" applyAlignment="1" applyBorder="1" applyFont="1">
      <alignment vertical="center"/>
    </xf>
    <xf borderId="4" fillId="6" fontId="35" numFmtId="4" xfId="0" applyAlignment="1" applyBorder="1" applyFont="1" applyNumberFormat="1">
      <alignment horizontal="right" vertical="center"/>
    </xf>
    <xf borderId="4" fillId="0" fontId="35" numFmtId="4" xfId="0" applyAlignment="1" applyBorder="1" applyFont="1" applyNumberFormat="1">
      <alignment horizontal="right" vertical="center"/>
    </xf>
    <xf borderId="4" fillId="3" fontId="35" numFmtId="0" xfId="0" applyAlignment="1" applyBorder="1" applyFont="1">
      <alignment vertical="center"/>
    </xf>
    <xf borderId="4" fillId="0" fontId="34" numFmtId="4" xfId="0" applyAlignment="1" applyBorder="1" applyFont="1" applyNumberFormat="1">
      <alignment vertical="center"/>
    </xf>
    <xf borderId="4" fillId="0" fontId="33" numFmtId="0" xfId="0" applyAlignment="1" applyBorder="1" applyFont="1">
      <alignment horizontal="center" vertical="center"/>
    </xf>
    <xf borderId="4" fillId="0" fontId="33" numFmtId="4" xfId="0" applyAlignment="1" applyBorder="1" applyFont="1" applyNumberFormat="1">
      <alignment horizontal="right" vertical="center"/>
    </xf>
    <xf borderId="4" fillId="0" fontId="33" numFmtId="4" xfId="0" applyAlignment="1" applyBorder="1" applyFont="1" applyNumberFormat="1">
      <alignment vertical="center"/>
    </xf>
    <xf borderId="4" fillId="3" fontId="35" numFmtId="0" xfId="0" applyAlignment="1" applyBorder="1" applyFont="1">
      <alignment horizontal="center" vertical="center"/>
    </xf>
    <xf borderId="4" fillId="0" fontId="35" numFmtId="3" xfId="0" applyAlignment="1" applyBorder="1" applyFont="1" applyNumberFormat="1">
      <alignment horizontal="center" vertical="center"/>
    </xf>
    <xf borderId="4" fillId="0" fontId="35" numFmtId="0" xfId="0" applyAlignment="1" applyBorder="1" applyFont="1">
      <alignment vertical="center"/>
    </xf>
    <xf borderId="4" fillId="0" fontId="33" numFmtId="4" xfId="0" applyAlignment="1" applyBorder="1" applyFont="1" applyNumberFormat="1">
      <alignment horizontal="center" vertical="center"/>
    </xf>
    <xf borderId="4" fillId="3" fontId="33" numFmtId="0" xfId="0" applyAlignment="1" applyBorder="1" applyFont="1">
      <alignment horizontal="right" vertical="center"/>
    </xf>
    <xf borderId="1" fillId="3" fontId="33" numFmtId="0" xfId="0" applyAlignment="1" applyBorder="1" applyFont="1">
      <alignment horizontal="center" vertical="center"/>
    </xf>
    <xf borderId="4" fillId="3" fontId="34" numFmtId="0" xfId="0" applyAlignment="1" applyBorder="1" applyFont="1">
      <alignment vertical="center"/>
    </xf>
    <xf borderId="4" fillId="3" fontId="33" numFmtId="4" xfId="0" applyAlignment="1" applyBorder="1" applyFont="1" applyNumberFormat="1">
      <alignment horizontal="right" vertical="center"/>
    </xf>
    <xf borderId="1" fillId="3" fontId="35" numFmtId="0" xfId="0" applyAlignment="1" applyBorder="1" applyFont="1">
      <alignment horizontal="center" vertical="center"/>
    </xf>
    <xf borderId="4" fillId="3" fontId="35" numFmtId="4" xfId="0" applyAlignment="1" applyBorder="1" applyFont="1" applyNumberFormat="1">
      <alignment horizontal="right" vertical="center"/>
    </xf>
    <xf borderId="4" fillId="6" fontId="35" numFmtId="10" xfId="0" applyAlignment="1" applyBorder="1" applyFont="1" applyNumberFormat="1">
      <alignment horizontal="right" vertical="center"/>
    </xf>
    <xf borderId="4" fillId="3" fontId="35" numFmtId="10" xfId="0" applyAlignment="1" applyBorder="1" applyFont="1" applyNumberFormat="1">
      <alignment horizontal="right" vertical="center"/>
    </xf>
    <xf borderId="0" fillId="3" fontId="18" numFmtId="0" xfId="0" applyAlignment="1" applyFont="1">
      <alignment horizontal="left" shrinkToFit="0" vertical="center" wrapText="1"/>
    </xf>
    <xf borderId="0" fillId="3" fontId="10" numFmtId="0" xfId="0" applyAlignment="1" applyFont="1">
      <alignment horizontal="left" shrinkToFit="0" vertical="center" wrapText="1"/>
    </xf>
    <xf borderId="0" fillId="3" fontId="36" numFmtId="0" xfId="0" applyAlignment="1" applyFont="1">
      <alignment horizontal="left" shrinkToFit="0" vertical="center" wrapText="1"/>
    </xf>
    <xf borderId="0" fillId="3" fontId="18" numFmtId="0" xfId="0" applyAlignment="1" applyFont="1">
      <alignment horizontal="center" shrinkToFit="0" vertical="center" wrapText="1"/>
    </xf>
    <xf borderId="15" fillId="3" fontId="18" numFmtId="0" xfId="0" applyAlignment="1" applyBorder="1" applyFont="1">
      <alignment horizontal="center" shrinkToFit="0" vertical="center" wrapText="1"/>
    </xf>
    <xf borderId="7" fillId="3" fontId="18" numFmtId="0" xfId="0" applyAlignment="1" applyBorder="1" applyFont="1">
      <alignment horizontal="center" shrinkToFit="0" vertical="center" wrapText="1"/>
    </xf>
    <xf borderId="1" fillId="3" fontId="20" numFmtId="0" xfId="0" applyAlignment="1" applyBorder="1" applyFont="1">
      <alignment horizontal="left" shrinkToFit="0" vertical="center" wrapText="1"/>
    </xf>
    <xf borderId="3" fillId="3" fontId="20" numFmtId="0" xfId="0" applyAlignment="1" applyBorder="1" applyFont="1">
      <alignment shrinkToFit="0" vertical="center" wrapText="1"/>
    </xf>
    <xf borderId="6" fillId="0" fontId="14" numFmtId="0" xfId="0" applyAlignment="1" applyBorder="1" applyFont="1">
      <alignment shrinkToFit="0" vertical="center" wrapText="1"/>
    </xf>
    <xf borderId="8" fillId="3" fontId="20" numFmtId="0" xfId="0" applyAlignment="1" applyBorder="1" applyFont="1">
      <alignment horizontal="right" shrinkToFit="0" vertical="center" wrapText="1"/>
    </xf>
    <xf borderId="5" fillId="3" fontId="20" numFmtId="0" xfId="0" applyAlignment="1" applyBorder="1" applyFont="1">
      <alignment horizontal="left" shrinkToFit="0" vertical="center" wrapText="1"/>
    </xf>
    <xf borderId="2" fillId="3" fontId="16" numFmtId="0" xfId="0" applyAlignment="1" applyBorder="1" applyFont="1">
      <alignment horizontal="left" shrinkToFit="0" vertical="center" wrapText="1"/>
    </xf>
    <xf borderId="6" fillId="3" fontId="16" numFmtId="4" xfId="0" applyAlignment="1" applyBorder="1" applyFont="1" applyNumberFormat="1">
      <alignment horizontal="center" shrinkToFit="0" vertical="center" wrapText="1"/>
    </xf>
    <xf borderId="6" fillId="3" fontId="16" numFmtId="9" xfId="0" applyAlignment="1" applyBorder="1" applyFont="1" applyNumberFormat="1">
      <alignment horizontal="center" shrinkToFit="0" vertical="center" wrapText="1"/>
    </xf>
    <xf borderId="2" fillId="3" fontId="20" numFmtId="0" xfId="0" applyAlignment="1" applyBorder="1" applyFont="1">
      <alignment horizontal="left" shrinkToFit="0" vertical="center" wrapText="1"/>
    </xf>
    <xf borderId="13" fillId="3" fontId="16" numFmtId="0" xfId="0" applyAlignment="1" applyBorder="1" applyFont="1">
      <alignment shrinkToFit="0" vertical="center" wrapText="1"/>
    </xf>
    <xf borderId="8" fillId="3" fontId="16" numFmtId="0" xfId="0" applyAlignment="1" applyBorder="1" applyFont="1">
      <alignment horizontal="center" shrinkToFit="0" vertical="center" wrapText="1"/>
    </xf>
    <xf borderId="0" fillId="3" fontId="16" numFmtId="0" xfId="0" applyAlignment="1" applyFont="1">
      <alignment shrinkToFit="0" vertical="center" wrapText="1"/>
    </xf>
    <xf borderId="0" fillId="3" fontId="16" numFmtId="0" xfId="0" applyAlignment="1" applyFont="1">
      <alignment horizontal="center" shrinkToFit="0" vertical="center" wrapText="1"/>
    </xf>
    <xf borderId="3" fillId="3" fontId="16" numFmtId="0" xfId="0" applyAlignment="1" applyBorder="1" applyFont="1">
      <alignment horizontal="center" shrinkToFit="0" vertical="center" wrapText="1"/>
    </xf>
    <xf borderId="3" fillId="3" fontId="20" numFmtId="4" xfId="0" applyAlignment="1" applyBorder="1" applyFont="1" applyNumberFormat="1">
      <alignment horizontal="right" shrinkToFit="0" vertical="center" wrapText="1"/>
    </xf>
    <xf borderId="6" fillId="3" fontId="16" numFmtId="10" xfId="0" applyAlignment="1" applyBorder="1" applyFont="1" applyNumberFormat="1">
      <alignment horizontal="center" shrinkToFit="0" vertical="center" wrapText="1"/>
    </xf>
    <xf borderId="1" fillId="3" fontId="16" numFmtId="0" xfId="0" applyAlignment="1" applyBorder="1" applyFont="1">
      <alignment horizontal="left" shrinkToFit="0" vertical="center" wrapText="1"/>
    </xf>
    <xf borderId="15" fillId="3" fontId="20" numFmtId="0" xfId="0" applyAlignment="1" applyBorder="1" applyFont="1">
      <alignment horizontal="center" shrinkToFit="0" vertical="center" wrapText="1"/>
    </xf>
    <xf borderId="6" fillId="3" fontId="20" numFmtId="0" xfId="0" applyAlignment="1" applyBorder="1" applyFont="1">
      <alignment horizontal="center" shrinkToFit="0" vertical="center" wrapText="1"/>
    </xf>
    <xf borderId="15" fillId="0" fontId="14" numFmtId="0" xfId="0" applyAlignment="1" applyBorder="1" applyFont="1">
      <alignment shrinkToFit="0" vertical="center" wrapText="1"/>
    </xf>
    <xf borderId="15" fillId="3" fontId="20" numFmtId="0" xfId="0" applyAlignment="1" applyBorder="1" applyFont="1">
      <alignment horizontal="left" shrinkToFit="0" vertical="center" wrapText="1"/>
    </xf>
    <xf borderId="7" fillId="3" fontId="20" numFmtId="0" xfId="0" applyAlignment="1" applyBorder="1" applyFont="1">
      <alignment horizontal="center" shrinkToFit="0" vertical="center" wrapText="1"/>
    </xf>
    <xf borderId="13" fillId="3" fontId="16" numFmtId="0" xfId="0" applyAlignment="1" applyBorder="1" applyFont="1">
      <alignment horizontal="center" shrinkToFit="0" vertical="center" wrapText="1"/>
    </xf>
    <xf borderId="17" fillId="3" fontId="20" numFmtId="0" xfId="0" applyAlignment="1" applyBorder="1" applyFont="1">
      <alignment horizontal="center" shrinkToFit="0" vertical="center" wrapText="1"/>
    </xf>
    <xf borderId="0" fillId="3" fontId="20" numFmtId="0" xfId="0" applyAlignment="1" applyFont="1">
      <alignment horizontal="center" shrinkToFit="0" vertical="center" wrapText="1"/>
    </xf>
    <xf borderId="0" fillId="3" fontId="16" numFmtId="4" xfId="0" applyAlignment="1" applyFont="1" applyNumberFormat="1">
      <alignment horizontal="right" shrinkToFit="0" vertical="center" wrapText="1"/>
    </xf>
    <xf borderId="19" fillId="0" fontId="2" numFmtId="0" xfId="0" applyBorder="1" applyFont="1"/>
    <xf borderId="7" fillId="3" fontId="13" numFmtId="0" xfId="0" applyAlignment="1" applyBorder="1" applyFont="1">
      <alignment horizontal="center" shrinkToFit="0" vertical="center" wrapText="1"/>
    </xf>
    <xf borderId="15" fillId="3" fontId="13" numFmtId="0" xfId="0" applyAlignment="1" applyBorder="1" applyFont="1">
      <alignment horizontal="center" shrinkToFit="0" vertical="center" wrapText="1"/>
    </xf>
    <xf borderId="18" fillId="0" fontId="14" numFmtId="0" xfId="0" applyAlignment="1" applyBorder="1" applyFont="1">
      <alignment shrinkToFit="0" vertical="center" wrapText="1"/>
    </xf>
    <xf borderId="8" fillId="3" fontId="14" numFmtId="0" xfId="0" applyAlignment="1" applyBorder="1" applyFont="1">
      <alignment horizontal="center" shrinkToFit="0" vertical="center" wrapText="1"/>
    </xf>
    <xf borderId="19" fillId="0" fontId="14" numFmtId="0" xfId="0" applyAlignment="1" applyBorder="1" applyFont="1">
      <alignment horizontal="left" shrinkToFit="0" vertical="center" wrapText="1"/>
    </xf>
    <xf borderId="0" fillId="0" fontId="14" numFmtId="0" xfId="0" applyAlignment="1" applyFont="1">
      <alignment horizontal="right" shrinkToFit="0" vertical="center" wrapText="1"/>
    </xf>
    <xf borderId="9" fillId="0" fontId="13" numFmtId="0" xfId="0" applyAlignment="1" applyBorder="1" applyFont="1">
      <alignment horizontal="right" shrinkToFit="0" vertical="center" wrapText="1"/>
    </xf>
    <xf borderId="8" fillId="0" fontId="14" numFmtId="0" xfId="0" applyAlignment="1" applyBorder="1" applyFont="1">
      <alignment horizontal="center" shrinkToFit="0" vertical="center" wrapText="1"/>
    </xf>
    <xf borderId="5" fillId="0" fontId="14" numFmtId="0" xfId="0" applyAlignment="1" applyBorder="1" applyFont="1">
      <alignment horizontal="right" shrinkToFit="0" vertical="center" wrapText="1"/>
    </xf>
    <xf borderId="6" fillId="0" fontId="13" numFmtId="0" xfId="0" applyAlignment="1" applyBorder="1" applyFont="1">
      <alignment horizontal="right" shrinkToFit="0" vertical="center" wrapText="1"/>
    </xf>
    <xf borderId="0" fillId="0" fontId="12" numFmtId="0" xfId="0" applyAlignment="1" applyFont="1">
      <alignment horizontal="center" shrinkToFit="0" vertical="center" wrapText="1"/>
    </xf>
    <xf borderId="0" fillId="0" fontId="37" numFmtId="0" xfId="0" applyAlignment="1" applyFont="1">
      <alignment horizontal="center" vertical="center"/>
    </xf>
    <xf borderId="4" fillId="0" fontId="15" numFmtId="0" xfId="0" applyAlignment="1" applyBorder="1" applyFont="1">
      <alignment vertical="center"/>
    </xf>
    <xf borderId="4" fillId="0" fontId="12" numFmtId="0" xfId="0" applyAlignment="1" applyBorder="1" applyFont="1">
      <alignment vertical="center"/>
    </xf>
    <xf borderId="4" fillId="0" fontId="15" numFmtId="171" xfId="0" applyAlignment="1" applyBorder="1" applyFont="1" applyNumberFormat="1">
      <alignment vertical="center"/>
    </xf>
    <xf borderId="4" fillId="0" fontId="15" numFmtId="9" xfId="0" applyAlignment="1" applyBorder="1" applyFont="1" applyNumberFormat="1">
      <alignment vertical="center"/>
    </xf>
    <xf borderId="0" fillId="0" fontId="15" numFmtId="0" xfId="0" applyAlignment="1" applyFont="1">
      <alignment vertical="center"/>
    </xf>
    <xf borderId="0" fillId="0" fontId="12" numFmtId="171" xfId="0" applyAlignment="1" applyFont="1" applyNumberFormat="1">
      <alignment horizontal="center" vertical="center"/>
    </xf>
    <xf borderId="0" fillId="0" fontId="12" numFmtId="9" xfId="0" applyAlignment="1" applyFont="1" applyNumberFormat="1">
      <alignment horizontal="center" vertical="center"/>
    </xf>
    <xf borderId="4" fillId="0" fontId="12" numFmtId="9" xfId="0" applyAlignment="1" applyBorder="1" applyFont="1" applyNumberFormat="1">
      <alignment horizontal="center" vertical="center"/>
    </xf>
    <xf borderId="4" fillId="0" fontId="12" numFmtId="0" xfId="0" applyAlignment="1" applyBorder="1" applyFont="1">
      <alignment horizontal="center" vertical="center"/>
    </xf>
    <xf borderId="4" fillId="0" fontId="12" numFmtId="0" xfId="0" applyAlignment="1" applyBorder="1" applyFont="1">
      <alignment horizontal="right" vertical="center"/>
    </xf>
    <xf borderId="1" fillId="0" fontId="38" numFmtId="0" xfId="0" applyAlignment="1" applyBorder="1" applyFont="1">
      <alignment horizontal="center" shrinkToFit="0" vertical="center" wrapText="1"/>
    </xf>
    <xf borderId="4" fillId="0" fontId="12" numFmtId="0" xfId="0" applyAlignment="1" applyBorder="1" applyFont="1">
      <alignment shrinkToFit="0" vertical="center" wrapText="0"/>
    </xf>
    <xf borderId="0" fillId="0" fontId="12" numFmtId="172" xfId="0" applyAlignment="1" applyFont="1" applyNumberFormat="1">
      <alignment vertical="center"/>
    </xf>
    <xf borderId="0" fillId="0" fontId="15" numFmtId="171" xfId="0" applyAlignment="1" applyFont="1" applyNumberFormat="1">
      <alignment vertical="center"/>
    </xf>
    <xf borderId="0" fillId="0" fontId="15" numFmtId="9" xfId="0" applyAlignment="1" applyFont="1" applyNumberFormat="1">
      <alignment vertical="center"/>
    </xf>
    <xf borderId="0" fillId="0" fontId="15" numFmtId="0" xfId="0" applyAlignment="1" applyFont="1">
      <alignment shrinkToFit="0" vertical="center" wrapText="1"/>
    </xf>
    <xf borderId="0" fillId="0" fontId="15" numFmtId="2" xfId="0" applyAlignment="1" applyFont="1" applyNumberFormat="1">
      <alignment horizontal="center" vertical="center"/>
    </xf>
    <xf borderId="0" fillId="5" fontId="15" numFmtId="4" xfId="0" applyAlignment="1" applyFont="1" applyNumberFormat="1">
      <alignment horizontal="right" vertical="center"/>
    </xf>
    <xf borderId="4" fillId="0" fontId="15" numFmtId="4" xfId="0" applyAlignment="1" applyBorder="1" applyFont="1" applyNumberFormat="1">
      <alignment horizontal="right" vertical="center"/>
    </xf>
    <xf borderId="0" fillId="0" fontId="15" numFmtId="4" xfId="0" applyAlignment="1" applyFont="1" applyNumberFormat="1">
      <alignment shrinkToFit="0" vertical="center" wrapText="1"/>
    </xf>
    <xf borderId="0" fillId="0" fontId="15" numFmtId="4" xfId="0" applyAlignment="1" applyFont="1" applyNumberFormat="1">
      <alignment horizontal="right" vertical="center"/>
    </xf>
    <xf borderId="4" fillId="0" fontId="15" numFmtId="4" xfId="0" applyAlignment="1" applyBorder="1" applyFont="1" applyNumberFormat="1">
      <alignment vertical="center"/>
    </xf>
    <xf borderId="0" fillId="0" fontId="12" numFmtId="172" xfId="0" applyAlignment="1" applyFont="1" applyNumberFormat="1">
      <alignment horizontal="right" vertical="center"/>
    </xf>
    <xf borderId="0" fillId="0" fontId="12" numFmtId="4" xfId="0" applyAlignment="1" applyFont="1" applyNumberFormat="1">
      <alignment vertical="center"/>
    </xf>
    <xf borderId="0" fillId="0" fontId="15" numFmtId="4" xfId="0" applyAlignment="1" applyFont="1" applyNumberFormat="1">
      <alignment vertical="center"/>
    </xf>
    <xf borderId="0" fillId="0" fontId="15" numFmtId="2" xfId="0" applyAlignment="1" applyFont="1" applyNumberFormat="1">
      <alignment vertical="center"/>
    </xf>
    <xf borderId="0" fillId="5" fontId="15" numFmtId="2" xfId="0" applyAlignment="1" applyFont="1" applyNumberFormat="1">
      <alignment horizontal="right" vertical="center"/>
    </xf>
    <xf borderId="4" fillId="0" fontId="12" numFmtId="4" xfId="0" applyAlignment="1" applyBorder="1" applyFont="1" applyNumberFormat="1">
      <alignment horizontal="right" vertical="center"/>
    </xf>
    <xf borderId="0" fillId="0" fontId="15" numFmtId="2" xfId="0" applyAlignment="1" applyFont="1" applyNumberFormat="1">
      <alignment horizontal="right" vertical="center"/>
    </xf>
    <xf borderId="0" fillId="0" fontId="15" numFmtId="1" xfId="0" applyAlignment="1" applyFont="1" applyNumberFormat="1">
      <alignment horizontal="center" vertical="center"/>
    </xf>
    <xf borderId="4" fillId="3" fontId="12" numFmtId="0" xfId="0" applyAlignment="1" applyBorder="1" applyFont="1">
      <alignment horizontal="right" vertical="center"/>
    </xf>
    <xf borderId="4" fillId="3" fontId="12" numFmtId="0" xfId="0" applyAlignment="1" applyBorder="1" applyFont="1">
      <alignment vertical="center"/>
    </xf>
    <xf borderId="4" fillId="3" fontId="15" numFmtId="0" xfId="0" applyAlignment="1" applyBorder="1" applyFont="1">
      <alignment vertical="center"/>
    </xf>
    <xf borderId="4" fillId="3" fontId="12" numFmtId="173" xfId="0" applyAlignment="1" applyBorder="1" applyFont="1" applyNumberFormat="1">
      <alignment horizontal="center" vertical="center"/>
    </xf>
    <xf borderId="4" fillId="3" fontId="15" numFmtId="173" xfId="0" applyAlignment="1" applyBorder="1" applyFont="1" applyNumberFormat="1">
      <alignment horizontal="center" vertical="center"/>
    </xf>
    <xf borderId="4" fillId="4" fontId="15" numFmtId="9" xfId="0" applyAlignment="1" applyBorder="1" applyFont="1" applyNumberFormat="1">
      <alignment horizontal="center" vertical="center"/>
    </xf>
    <xf borderId="4" fillId="3" fontId="15" numFmtId="9" xfId="0" applyAlignment="1" applyBorder="1" applyFont="1" applyNumberFormat="1">
      <alignment horizontal="center" vertical="center"/>
    </xf>
    <xf borderId="4" fillId="4" fontId="15" numFmtId="4" xfId="0" applyAlignment="1" applyBorder="1" applyFont="1" applyNumberFormat="1">
      <alignment horizontal="right" vertical="center"/>
    </xf>
    <xf borderId="0" fillId="5" fontId="15" numFmtId="10" xfId="0" applyAlignment="1" applyFont="1" applyNumberFormat="1">
      <alignment horizontal="right" vertical="center"/>
    </xf>
    <xf borderId="4" fillId="0" fontId="15" numFmtId="172" xfId="0" applyAlignment="1" applyBorder="1" applyFont="1" applyNumberFormat="1">
      <alignment vertical="center"/>
    </xf>
    <xf borderId="4" fillId="0" fontId="15" numFmtId="2" xfId="0" applyAlignment="1" applyBorder="1" applyFont="1" applyNumberFormat="1">
      <alignment vertical="center"/>
    </xf>
    <xf borderId="4" fillId="0" fontId="15" numFmtId="2" xfId="0" applyAlignment="1" applyBorder="1" applyFont="1" applyNumberFormat="1">
      <alignment horizontal="right" vertical="center"/>
    </xf>
    <xf quotePrefix="1" borderId="1" fillId="0" fontId="12" numFmtId="172" xfId="0" applyAlignment="1" applyBorder="1" applyFont="1" applyNumberFormat="1">
      <alignment horizontal="center" vertical="center"/>
    </xf>
    <xf borderId="0" fillId="0" fontId="15" numFmtId="172" xfId="0" applyAlignment="1" applyFont="1" applyNumberFormat="1">
      <alignment vertical="center"/>
    </xf>
    <xf borderId="15" fillId="7" fontId="39" numFmtId="0" xfId="0" applyAlignment="1" applyBorder="1" applyFill="1" applyFont="1">
      <alignment horizontal="center" shrinkToFit="0" vertical="center" wrapText="1"/>
    </xf>
    <xf borderId="19" fillId="7" fontId="39" numFmtId="0" xfId="0" applyAlignment="1" applyBorder="1" applyFont="1">
      <alignment horizontal="center" shrinkToFit="0" vertical="center" wrapText="1"/>
    </xf>
    <xf borderId="1" fillId="0" fontId="11" numFmtId="0" xfId="0" applyAlignment="1" applyBorder="1" applyFont="1">
      <alignment horizontal="center" vertical="center"/>
    </xf>
    <xf borderId="7" fillId="7" fontId="39" numFmtId="0" xfId="0" applyAlignment="1" applyBorder="1" applyFont="1">
      <alignment horizontal="center" shrinkToFit="0" vertical="center" wrapText="1"/>
    </xf>
    <xf borderId="4" fillId="8" fontId="16" numFmtId="0" xfId="0" applyAlignment="1" applyBorder="1" applyFill="1" applyFont="1">
      <alignment horizontal="left" shrinkToFit="0" vertical="center" wrapText="1"/>
    </xf>
    <xf borderId="4" fillId="0" fontId="16" numFmtId="0" xfId="0" applyAlignment="1" applyBorder="1" applyFont="1">
      <alignment horizontal="center" shrinkToFit="0" vertical="center" wrapText="1"/>
    </xf>
    <xf borderId="4" fillId="5" fontId="16" numFmtId="4" xfId="0" applyAlignment="1" applyBorder="1" applyFont="1" applyNumberFormat="1">
      <alignment horizontal="right" shrinkToFit="0" vertical="center" wrapText="1"/>
    </xf>
    <xf borderId="4" fillId="0" fontId="16" numFmtId="0" xfId="0" applyAlignment="1" applyBorder="1" applyFont="1">
      <alignment horizontal="left" shrinkToFit="0" vertical="center" wrapText="1"/>
    </xf>
    <xf borderId="4" fillId="3" fontId="16" numFmtId="0" xfId="0" applyAlignment="1" applyBorder="1" applyFont="1">
      <alignment horizontal="center" shrinkToFit="0" vertical="center" wrapText="1"/>
    </xf>
    <xf borderId="4" fillId="3" fontId="13" numFmtId="4" xfId="0" applyAlignment="1" applyBorder="1" applyFont="1" applyNumberFormat="1">
      <alignment horizontal="right" shrinkToFit="0" vertical="center" wrapText="1"/>
    </xf>
    <xf borderId="4" fillId="2" fontId="16" numFmtId="10" xfId="0" applyAlignment="1" applyBorder="1" applyFont="1" applyNumberFormat="1">
      <alignment horizontal="center" shrinkToFit="0" vertical="center" wrapText="1"/>
    </xf>
    <xf borderId="4" fillId="3" fontId="16" numFmtId="4" xfId="0" applyAlignment="1" applyBorder="1" applyFont="1" applyNumberFormat="1">
      <alignment horizontal="right" shrinkToFit="0" vertical="center" wrapText="1"/>
    </xf>
    <xf borderId="4" fillId="3" fontId="20" numFmtId="4" xfId="0" applyAlignment="1" applyBorder="1" applyFont="1" applyNumberFormat="1">
      <alignment horizontal="right" shrinkToFit="0" vertical="center" wrapText="1"/>
    </xf>
    <xf borderId="0" fillId="0" fontId="40" numFmtId="0" xfId="0" applyAlignment="1" applyFont="1">
      <alignment horizontal="center"/>
    </xf>
    <xf borderId="1" fillId="0" fontId="24" numFmtId="0" xfId="0" applyAlignment="1" applyBorder="1" applyFont="1">
      <alignment horizontal="center" shrinkToFit="0" wrapText="1"/>
    </xf>
    <xf borderId="1" fillId="3" fontId="23" numFmtId="0" xfId="0" applyAlignment="1" applyBorder="1" applyFont="1">
      <alignment shrinkToFit="0" vertical="bottom" wrapText="1"/>
    </xf>
    <xf borderId="7" fillId="3" fontId="3" numFmtId="0" xfId="0" applyBorder="1" applyFont="1"/>
    <xf borderId="15" fillId="3" fontId="24" numFmtId="0" xfId="0" applyAlignment="1" applyBorder="1" applyFont="1">
      <alignment horizontal="center"/>
    </xf>
    <xf borderId="7" fillId="3" fontId="24" numFmtId="2" xfId="0" applyAlignment="1" applyBorder="1" applyFont="1" applyNumberFormat="1">
      <alignment horizontal="center" shrinkToFit="0" wrapText="1"/>
    </xf>
    <xf borderId="7" fillId="3" fontId="24" numFmtId="9" xfId="0" applyAlignment="1" applyBorder="1" applyFont="1" applyNumberFormat="1">
      <alignment horizontal="center" shrinkToFit="0" wrapText="1"/>
    </xf>
    <xf borderId="7" fillId="3" fontId="24" numFmtId="173" xfId="0" applyAlignment="1" applyBorder="1" applyFont="1" applyNumberFormat="1">
      <alignment horizontal="center" shrinkToFit="0" wrapText="1"/>
    </xf>
    <xf borderId="1" fillId="3" fontId="24" numFmtId="0" xfId="0" applyAlignment="1" applyBorder="1" applyFont="1">
      <alignment vertical="bottom"/>
    </xf>
    <xf borderId="4" fillId="3" fontId="3" numFmtId="0" xfId="0" applyAlignment="1" applyBorder="1" applyFont="1">
      <alignment vertical="bottom"/>
    </xf>
    <xf borderId="5" fillId="0" fontId="21" numFmtId="0" xfId="0" applyBorder="1" applyFont="1"/>
    <xf borderId="7" fillId="3" fontId="3" numFmtId="0" xfId="0" applyAlignment="1" applyBorder="1" applyFont="1">
      <alignment vertical="bottom"/>
    </xf>
    <xf borderId="4" fillId="3" fontId="24" numFmtId="0" xfId="0" applyAlignment="1" applyBorder="1" applyFont="1">
      <alignment vertical="bottom"/>
    </xf>
    <xf borderId="1" fillId="3" fontId="41" numFmtId="0" xfId="0" applyAlignment="1" applyBorder="1" applyFont="1">
      <alignment shrinkToFit="0" vertical="bottom" wrapText="1"/>
    </xf>
    <xf borderId="4" fillId="3" fontId="23" numFmtId="2" xfId="0" applyAlignment="1" applyBorder="1" applyFont="1" applyNumberFormat="1">
      <alignment horizontal="center"/>
    </xf>
    <xf borderId="4" fillId="3" fontId="23" numFmtId="9" xfId="0" applyAlignment="1" applyBorder="1" applyFont="1" applyNumberFormat="1">
      <alignment horizontal="center"/>
    </xf>
    <xf borderId="4" fillId="9" fontId="23" numFmtId="173" xfId="0" applyAlignment="1" applyBorder="1" applyFill="1" applyFont="1" applyNumberFormat="1">
      <alignment horizontal="center"/>
    </xf>
    <xf borderId="4" fillId="3" fontId="23" numFmtId="173" xfId="0" applyAlignment="1" applyBorder="1" applyFont="1" applyNumberFormat="1">
      <alignment horizontal="center"/>
    </xf>
    <xf borderId="1" fillId="3" fontId="23" numFmtId="0" xfId="0" applyAlignment="1" applyBorder="1" applyFont="1">
      <alignment vertical="bottom"/>
    </xf>
    <xf borderId="1" fillId="3" fontId="3" numFmtId="0" xfId="0" applyAlignment="1" applyBorder="1" applyFont="1">
      <alignment vertical="bottom"/>
    </xf>
    <xf borderId="4" fillId="3" fontId="23" numFmtId="0" xfId="0" applyAlignment="1" applyBorder="1" applyFont="1">
      <alignment vertical="top"/>
    </xf>
    <xf borderId="4" fillId="3" fontId="23" numFmtId="0" xfId="0" applyAlignment="1" applyBorder="1" applyFont="1">
      <alignment shrinkToFit="0" vertical="bottom" wrapText="1"/>
    </xf>
    <xf borderId="4" fillId="0" fontId="3" numFmtId="0" xfId="0" applyAlignment="1" applyBorder="1" applyFont="1">
      <alignment vertical="bottom"/>
    </xf>
    <xf borderId="4" fillId="0" fontId="3" numFmtId="0" xfId="0" applyAlignment="1" applyBorder="1" applyFont="1">
      <alignment vertical="top"/>
    </xf>
    <xf borderId="4" fillId="0" fontId="3" numFmtId="2" xfId="0" applyBorder="1" applyFont="1" applyNumberFormat="1"/>
    <xf borderId="4" fillId="0" fontId="3" numFmtId="9" xfId="0" applyBorder="1" applyFont="1" applyNumberFormat="1"/>
    <xf borderId="4" fillId="0" fontId="3" numFmtId="173" xfId="0" applyBorder="1" applyFont="1" applyNumberFormat="1"/>
    <xf borderId="4" fillId="3" fontId="12" numFmtId="0" xfId="0" applyAlignment="1" applyBorder="1" applyFont="1">
      <alignment horizontal="right" vertical="bottom"/>
    </xf>
    <xf borderId="1" fillId="3" fontId="12" numFmtId="0" xfId="0" applyAlignment="1" applyBorder="1" applyFont="1">
      <alignment vertical="bottom"/>
    </xf>
    <xf borderId="4" fillId="3" fontId="3" numFmtId="0" xfId="0" applyBorder="1" applyFont="1"/>
    <xf borderId="4" fillId="3" fontId="12" numFmtId="173" xfId="0" applyAlignment="1" applyBorder="1" applyFont="1" applyNumberFormat="1">
      <alignment horizontal="center"/>
    </xf>
    <xf borderId="1" fillId="3" fontId="15" numFmtId="0" xfId="0" applyAlignment="1" applyBorder="1" applyFont="1">
      <alignment vertical="bottom"/>
    </xf>
    <xf borderId="4" fillId="3" fontId="15" numFmtId="173" xfId="0" applyAlignment="1" applyBorder="1" applyFont="1" applyNumberFormat="1">
      <alignment horizontal="center"/>
    </xf>
    <xf borderId="4" fillId="9" fontId="15" numFmtId="9" xfId="0" applyAlignment="1" applyBorder="1" applyFont="1" applyNumberFormat="1">
      <alignment horizontal="center"/>
    </xf>
    <xf borderId="4" fillId="3" fontId="15" numFmtId="9" xfId="0" applyAlignment="1" applyBorder="1" applyFont="1" applyNumberFormat="1">
      <alignment horizontal="center"/>
    </xf>
    <xf borderId="4" fillId="3" fontId="3" numFmtId="0" xfId="0" applyAlignment="1" applyBorder="1" applyFont="1">
      <alignment vertical="top"/>
    </xf>
    <xf borderId="4" fillId="3" fontId="3" numFmtId="2" xfId="0" applyBorder="1" applyFont="1" applyNumberFormat="1"/>
    <xf borderId="4" fillId="3" fontId="3" numFmtId="9" xfId="0" applyBorder="1" applyFont="1" applyNumberFormat="1"/>
    <xf borderId="4" fillId="3" fontId="3" numFmtId="173" xfId="0" applyBorder="1" applyFont="1" applyNumberFormat="1"/>
    <xf borderId="4" fillId="3" fontId="24" numFmtId="173" xfId="0" applyAlignment="1" applyBorder="1" applyFont="1" applyNumberFormat="1">
      <alignment horizontal="center"/>
    </xf>
    <xf borderId="4" fillId="9" fontId="23" numFmtId="10" xfId="0" applyAlignment="1" applyBorder="1" applyFont="1" applyNumberFormat="1">
      <alignment horizontal="center"/>
    </xf>
    <xf borderId="1" fillId="0" fontId="24" numFmtId="173" xfId="0" applyAlignment="1" applyBorder="1" applyFont="1" applyNumberFormat="1">
      <alignment horizontal="right"/>
    </xf>
    <xf borderId="4" fillId="0" fontId="23" numFmtId="173" xfId="0" applyAlignment="1" applyBorder="1" applyFont="1" applyNumberFormat="1">
      <alignment horizontal="center"/>
    </xf>
    <xf borderId="4" fillId="10" fontId="24" numFmtId="10" xfId="0" applyAlignment="1" applyBorder="1" applyFill="1" applyFont="1" applyNumberFormat="1">
      <alignment horizontal="right"/>
    </xf>
    <xf borderId="4" fillId="0" fontId="24" numFmtId="9" xfId="0" applyAlignment="1" applyBorder="1" applyFont="1" applyNumberFormat="1">
      <alignment horizontal="right"/>
    </xf>
    <xf borderId="4" fillId="10" fontId="15" numFmtId="9" xfId="0" applyAlignment="1" applyBorder="1" applyFont="1" applyNumberFormat="1">
      <alignment horizontal="center"/>
    </xf>
    <xf borderId="0" fillId="0" fontId="3" numFmtId="0" xfId="0" applyAlignment="1" applyFont="1">
      <alignment vertical="bottom"/>
    </xf>
    <xf borderId="0" fillId="0" fontId="3" numFmtId="0" xfId="0" applyAlignment="1" applyFont="1">
      <alignment vertical="top"/>
    </xf>
    <xf borderId="0" fillId="0" fontId="3" numFmtId="2" xfId="0" applyFont="1" applyNumberFormat="1"/>
    <xf borderId="0" fillId="0" fontId="3" numFmtId="9" xfId="0" applyFont="1" applyNumberFormat="1"/>
    <xf borderId="0" fillId="0" fontId="3" numFmtId="173" xfId="0" applyFont="1" applyNumberFormat="1"/>
    <xf borderId="15" fillId="3" fontId="12" numFmtId="0" xfId="0" applyAlignment="1" applyBorder="1" applyFont="1">
      <alignment horizontal="center"/>
    </xf>
    <xf borderId="7" fillId="3" fontId="12" numFmtId="0" xfId="0" applyAlignment="1" applyBorder="1" applyFont="1">
      <alignment horizontal="center"/>
    </xf>
    <xf borderId="0" fillId="0" fontId="3" numFmtId="0" xfId="0" applyFont="1"/>
    <xf borderId="0" fillId="0" fontId="3" numFmtId="169" xfId="0" applyFont="1" applyNumberFormat="1"/>
    <xf borderId="4" fillId="3" fontId="15" numFmtId="49" xfId="0" applyAlignment="1" applyBorder="1" applyFont="1" applyNumberFormat="1">
      <alignment horizontal="center"/>
    </xf>
    <xf borderId="1" fillId="0" fontId="15" numFmtId="0" xfId="0" applyBorder="1" applyFont="1"/>
    <xf borderId="0" fillId="0" fontId="3" numFmtId="166" xfId="0" applyFont="1" applyNumberFormat="1"/>
    <xf borderId="4" fillId="0" fontId="15" numFmtId="49" xfId="0" applyAlignment="1" applyBorder="1" applyFont="1" applyNumberFormat="1">
      <alignment horizontal="center"/>
    </xf>
    <xf borderId="1" fillId="0" fontId="15" numFmtId="0" xfId="0" applyAlignment="1" applyBorder="1" applyFont="1">
      <alignment shrinkToFit="0" wrapText="1"/>
    </xf>
    <xf borderId="4" fillId="0" fontId="15" numFmtId="0" xfId="0" applyAlignment="1" applyBorder="1" applyFont="1">
      <alignment shrinkToFit="0" wrapText="1"/>
    </xf>
    <xf borderId="4" fillId="0" fontId="3" numFmtId="0" xfId="0" applyBorder="1" applyFont="1"/>
    <xf borderId="4" fillId="0" fontId="3" numFmtId="166" xfId="0" applyBorder="1" applyFont="1" applyNumberFormat="1"/>
    <xf borderId="4" fillId="2" fontId="15" numFmtId="9" xfId="0" applyAlignment="1" applyBorder="1" applyFont="1" applyNumberFormat="1">
      <alignment horizontal="center"/>
    </xf>
    <xf borderId="0" fillId="0" fontId="35" numFmtId="0" xfId="0" applyFont="1"/>
    <xf borderId="0" fillId="0" fontId="35" numFmtId="0" xfId="0" applyAlignment="1" applyFont="1">
      <alignment horizontal="center"/>
    </xf>
    <xf borderId="0" fillId="0" fontId="33" numFmtId="0" xfId="0" applyAlignment="1" applyFont="1">
      <alignment horizontal="center"/>
    </xf>
    <xf borderId="0" fillId="0" fontId="42" numFmtId="0" xfId="0" applyAlignment="1" applyFont="1">
      <alignment horizontal="left" shrinkToFit="0" vertical="top" wrapText="1"/>
    </xf>
    <xf borderId="0" fillId="0" fontId="43" numFmtId="0" xfId="0" applyAlignment="1" applyFont="1">
      <alignment horizontal="left" vertical="top"/>
    </xf>
    <xf borderId="0" fillId="0" fontId="42" numFmtId="0" xfId="0" applyAlignment="1" applyFont="1">
      <alignment horizontal="left" shrinkToFit="0" vertical="top" wrapText="0"/>
    </xf>
    <xf borderId="0" fillId="0" fontId="43" numFmtId="0" xfId="0" applyAlignment="1" applyFont="1">
      <alignment horizontal="center" shrinkToFit="0" vertical="top" wrapText="0"/>
    </xf>
    <xf borderId="0" fillId="0" fontId="43" numFmtId="0" xfId="0" applyAlignment="1" applyFont="1">
      <alignment shrinkToFit="0" vertical="top" wrapText="0"/>
    </xf>
    <xf borderId="4" fillId="0" fontId="42" numFmtId="0" xfId="0" applyAlignment="1" applyBorder="1" applyFont="1">
      <alignment shrinkToFit="0" vertical="top" wrapText="0"/>
    </xf>
    <xf borderId="4" fillId="0" fontId="42" numFmtId="0" xfId="0" applyAlignment="1" applyBorder="1" applyFont="1">
      <alignment horizontal="center" shrinkToFit="0" vertical="top" wrapText="0"/>
    </xf>
    <xf borderId="4" fillId="0" fontId="42" numFmtId="0" xfId="0" applyAlignment="1" applyBorder="1" applyFont="1">
      <alignment horizontal="right" shrinkToFit="0" vertical="top" wrapText="0"/>
    </xf>
    <xf borderId="4" fillId="0" fontId="43" numFmtId="0" xfId="0" applyAlignment="1" applyBorder="1" applyFont="1">
      <alignment shrinkToFit="0" vertical="top" wrapText="0"/>
    </xf>
    <xf borderId="4" fillId="0" fontId="43" numFmtId="0" xfId="0" applyAlignment="1" applyBorder="1" applyFont="1">
      <alignment horizontal="center" shrinkToFit="0" vertical="top" wrapText="0"/>
    </xf>
    <xf borderId="4" fillId="0" fontId="43" numFmtId="0" xfId="0" applyAlignment="1" applyBorder="1" applyFont="1">
      <alignment horizontal="right" shrinkToFit="0" vertical="top" wrapText="0"/>
    </xf>
    <xf borderId="4" fillId="0" fontId="43" numFmtId="0" xfId="0" applyAlignment="1" applyBorder="1" applyFont="1">
      <alignment horizontal="left" shrinkToFit="0" vertical="top" wrapText="0"/>
    </xf>
    <xf borderId="4" fillId="0" fontId="42" numFmtId="0" xfId="0" applyAlignment="1" applyBorder="1" applyFont="1">
      <alignment shrinkToFit="0" vertical="top" wrapText="1"/>
    </xf>
    <xf borderId="4" fillId="0" fontId="42" numFmtId="174" xfId="0" applyAlignment="1" applyBorder="1" applyFont="1" applyNumberFormat="1">
      <alignment horizontal="right" shrinkToFit="0" vertical="top" wrapText="0"/>
    </xf>
    <xf borderId="4" fillId="11" fontId="43" numFmtId="174" xfId="0" applyAlignment="1" applyBorder="1" applyFill="1" applyFont="1" applyNumberFormat="1">
      <alignment horizontal="center" shrinkToFit="0" vertical="top" wrapText="0"/>
    </xf>
    <xf borderId="4" fillId="0" fontId="43" numFmtId="174" xfId="0" applyAlignment="1" applyBorder="1" applyFont="1" applyNumberFormat="1">
      <alignment horizontal="right" shrinkToFit="0" vertical="top" wrapText="0"/>
    </xf>
    <xf borderId="4" fillId="0" fontId="42" numFmtId="174" xfId="0" applyAlignment="1" applyBorder="1" applyFont="1" applyNumberFormat="1">
      <alignment shrinkToFit="0" vertical="top" wrapText="0"/>
    </xf>
    <xf borderId="0" fillId="0" fontId="42" numFmtId="0" xfId="0" applyAlignment="1" applyFont="1">
      <alignment horizontal="left" vertical="top"/>
    </xf>
    <xf borderId="0" fillId="0" fontId="42" numFmtId="0" xfId="0" applyAlignment="1" applyFont="1">
      <alignment horizontal="center" vertical="top"/>
    </xf>
    <xf borderId="0" fillId="0" fontId="43" numFmtId="0" xfId="0" applyAlignment="1" applyFont="1">
      <alignment horizontal="center" shrinkToFit="0" wrapText="0"/>
    </xf>
    <xf borderId="4" fillId="0" fontId="42" numFmtId="0" xfId="0" applyAlignment="1" applyBorder="1" applyFont="1">
      <alignment horizontal="left" shrinkToFit="0" vertical="top" wrapText="0"/>
    </xf>
    <xf borderId="4" fillId="0" fontId="42" numFmtId="0" xfId="0" applyAlignment="1" applyBorder="1" applyFont="1">
      <alignment horizontal="center" shrinkToFit="0" vertical="center" wrapText="0"/>
    </xf>
    <xf borderId="4" fillId="0" fontId="43" numFmtId="0" xfId="0" applyAlignment="1" applyBorder="1" applyFont="1">
      <alignment horizontal="center" shrinkToFit="0" wrapText="0"/>
    </xf>
    <xf borderId="1" fillId="0" fontId="42" numFmtId="0" xfId="0" applyAlignment="1" applyBorder="1" applyFont="1">
      <alignment horizontal="left" shrinkToFit="0" vertical="top" wrapText="0"/>
    </xf>
    <xf borderId="4" fillId="0" fontId="42" numFmtId="4" xfId="0" applyAlignment="1" applyBorder="1" applyFont="1" applyNumberFormat="1">
      <alignment horizontal="right" shrinkToFit="0" vertical="top" wrapText="0"/>
    </xf>
    <xf borderId="1" fillId="0" fontId="42" numFmtId="0" xfId="0" applyAlignment="1" applyBorder="1" applyFont="1">
      <alignment horizontal="left" shrinkToFit="0" vertical="top" wrapText="1"/>
    </xf>
    <xf borderId="1" fillId="0" fontId="43" numFmtId="0" xfId="0" applyAlignment="1" applyBorder="1" applyFont="1">
      <alignment horizontal="left" shrinkToFit="0" vertical="top" wrapText="0"/>
    </xf>
    <xf borderId="4" fillId="9" fontId="43" numFmtId="4" xfId="0" applyAlignment="1" applyBorder="1" applyFont="1" applyNumberFormat="1">
      <alignment horizontal="right" shrinkToFit="0" vertical="top" wrapText="0"/>
    </xf>
    <xf borderId="4" fillId="0" fontId="43" numFmtId="4" xfId="0" applyAlignment="1" applyBorder="1" applyFont="1" applyNumberFormat="1">
      <alignment horizontal="center" shrinkToFit="0" wrapText="0"/>
    </xf>
    <xf borderId="4" fillId="9" fontId="43" numFmtId="0" xfId="0" applyAlignment="1" applyBorder="1" applyFont="1">
      <alignment horizontal="right" shrinkToFit="0" vertical="top" wrapText="0"/>
    </xf>
    <xf borderId="4" fillId="0" fontId="35" numFmtId="0" xfId="0" applyBorder="1" applyFont="1"/>
    <xf borderId="4" fillId="0" fontId="35" numFmtId="0" xfId="0" applyAlignment="1" applyBorder="1" applyFont="1">
      <alignment horizontal="center"/>
    </xf>
    <xf borderId="4" fillId="0" fontId="33" numFmtId="0" xfId="0" applyAlignment="1" applyBorder="1" applyFont="1">
      <alignment horizontal="center"/>
    </xf>
    <xf borderId="4" fillId="0" fontId="33" numFmtId="174" xfId="0" applyAlignment="1" applyBorder="1" applyFont="1" applyNumberFormat="1">
      <alignment horizontal="right"/>
    </xf>
    <xf borderId="0" fillId="0" fontId="33" numFmtId="0" xfId="0" applyFont="1"/>
    <xf borderId="1" fillId="2" fontId="33" numFmtId="0" xfId="0" applyAlignment="1" applyBorder="1" applyFont="1">
      <alignment horizontal="center"/>
    </xf>
    <xf borderId="4" fillId="2" fontId="33" numFmtId="0" xfId="0" applyAlignment="1" applyBorder="1" applyFont="1">
      <alignment horizontal="center"/>
    </xf>
    <xf borderId="20" fillId="2" fontId="33" numFmtId="0" xfId="0" applyAlignment="1" applyBorder="1" applyFont="1">
      <alignment horizontal="center"/>
    </xf>
    <xf borderId="3" fillId="2" fontId="33" numFmtId="0" xfId="0" applyAlignment="1" applyBorder="1" applyFont="1">
      <alignment horizontal="center"/>
    </xf>
    <xf borderId="1" fillId="0" fontId="33" numFmtId="0" xfId="0" applyBorder="1" applyFont="1"/>
    <xf borderId="2" fillId="0" fontId="33" numFmtId="0" xfId="0" applyBorder="1" applyFont="1"/>
    <xf borderId="3" fillId="0" fontId="33" numFmtId="0" xfId="0" applyBorder="1" applyFont="1"/>
    <xf borderId="21" fillId="0" fontId="35" numFmtId="0" xfId="0" applyBorder="1" applyFont="1"/>
    <xf borderId="21" fillId="0" fontId="33" numFmtId="4" xfId="0" applyAlignment="1" applyBorder="1" applyFont="1" applyNumberFormat="1">
      <alignment horizontal="right"/>
    </xf>
    <xf borderId="22" fillId="3" fontId="35" numFmtId="0" xfId="0" applyAlignment="1" applyBorder="1" applyFont="1">
      <alignment horizontal="left"/>
    </xf>
    <xf borderId="23" fillId="3" fontId="35" numFmtId="0" xfId="0" applyAlignment="1" applyBorder="1" applyFont="1">
      <alignment horizontal="center" shrinkToFit="0" wrapText="0"/>
    </xf>
    <xf borderId="23" fillId="3" fontId="35" numFmtId="0" xfId="0" applyAlignment="1" applyBorder="1" applyFont="1">
      <alignment horizontal="center"/>
    </xf>
    <xf borderId="23" fillId="12" fontId="35" numFmtId="4" xfId="0" applyBorder="1" applyFill="1" applyFont="1" applyNumberFormat="1"/>
    <xf borderId="23" fillId="3" fontId="35" numFmtId="4" xfId="0" applyBorder="1" applyFont="1" applyNumberFormat="1"/>
    <xf borderId="21" fillId="0" fontId="33" numFmtId="0" xfId="0" applyBorder="1" applyFont="1"/>
    <xf borderId="21" fillId="3" fontId="33" numFmtId="0" xfId="0" applyBorder="1" applyFont="1"/>
    <xf borderId="22" fillId="0" fontId="33" numFmtId="0" xfId="0" applyAlignment="1" applyBorder="1" applyFont="1">
      <alignment horizontal="left"/>
    </xf>
    <xf borderId="23" fillId="0" fontId="35" numFmtId="0" xfId="0" applyAlignment="1" applyBorder="1" applyFont="1">
      <alignment horizontal="center" shrinkToFit="0" wrapText="0"/>
    </xf>
    <xf borderId="23" fillId="0" fontId="35" numFmtId="0" xfId="0" applyAlignment="1" applyBorder="1" applyFont="1">
      <alignment horizontal="center"/>
    </xf>
    <xf borderId="23" fillId="0" fontId="35" numFmtId="0" xfId="0" applyBorder="1" applyFont="1"/>
    <xf borderId="22" fillId="0" fontId="35" numFmtId="0" xfId="0" applyBorder="1" applyFont="1"/>
    <xf borderId="24" fillId="0" fontId="35" numFmtId="0" xfId="0" applyBorder="1" applyFont="1"/>
    <xf borderId="25" fillId="0" fontId="35" numFmtId="0" xfId="0" applyAlignment="1" applyBorder="1" applyFont="1">
      <alignment horizontal="center"/>
    </xf>
    <xf borderId="25" fillId="12" fontId="35" numFmtId="4" xfId="0" applyBorder="1" applyFont="1" applyNumberFormat="1"/>
    <xf borderId="21" fillId="2" fontId="33" numFmtId="4" xfId="0" applyAlignment="1" applyBorder="1" applyFont="1" applyNumberFormat="1">
      <alignment horizontal="right"/>
    </xf>
    <xf borderId="22" fillId="0" fontId="33" numFmtId="0" xfId="0" applyBorder="1" applyFont="1"/>
    <xf borderId="22" fillId="3" fontId="35" numFmtId="0" xfId="0" applyBorder="1" applyFont="1"/>
    <xf borderId="22" fillId="0" fontId="35" numFmtId="0" xfId="0" applyAlignment="1" applyBorder="1" applyFont="1">
      <alignment horizontal="left"/>
    </xf>
    <xf borderId="23" fillId="3" fontId="35" numFmtId="4" xfId="0" applyAlignment="1" applyBorder="1" applyFont="1" applyNumberFormat="1">
      <alignment horizontal="center"/>
    </xf>
    <xf borderId="23" fillId="2" fontId="35" numFmtId="4" xfId="0" applyBorder="1" applyFont="1" applyNumberFormat="1"/>
    <xf borderId="24" fillId="0" fontId="35" numFmtId="0" xfId="0" applyAlignment="1" applyBorder="1" applyFont="1">
      <alignment horizontal="left"/>
    </xf>
    <xf borderId="25" fillId="0" fontId="35" numFmtId="0" xfId="0" applyAlignment="1" applyBorder="1" applyFont="1">
      <alignment horizontal="center" shrinkToFit="0" wrapText="0"/>
    </xf>
    <xf borderId="25" fillId="0" fontId="35" numFmtId="4" xfId="0" applyAlignment="1" applyBorder="1" applyFont="1" applyNumberFormat="1">
      <alignment horizontal="center"/>
    </xf>
    <xf borderId="19" fillId="0" fontId="33" numFmtId="0" xfId="0" applyBorder="1" applyFont="1"/>
    <xf borderId="25" fillId="0" fontId="33" numFmtId="0" xfId="0" applyBorder="1" applyFont="1"/>
    <xf borderId="9" fillId="12" fontId="33" numFmtId="4" xfId="0" applyAlignment="1" applyBorder="1" applyFont="1" applyNumberFormat="1">
      <alignment horizontal="right"/>
    </xf>
    <xf borderId="3" fillId="0" fontId="35" numFmtId="0" xfId="0" applyAlignment="1" applyBorder="1" applyFont="1">
      <alignment horizontal="center"/>
    </xf>
    <xf borderId="3" fillId="0" fontId="35" numFmtId="0" xfId="0" applyBorder="1" applyFont="1"/>
    <xf borderId="0" fillId="0" fontId="35" numFmtId="0" xfId="0" applyAlignment="1" applyFont="1">
      <alignment horizontal="center" shrinkToFit="0" wrapText="0"/>
    </xf>
    <xf borderId="0" fillId="0" fontId="35" numFmtId="0" xfId="0" applyAlignment="1" applyFont="1">
      <alignment shrinkToFit="0" wrapText="0"/>
    </xf>
    <xf borderId="0" fillId="0" fontId="33" numFmtId="0" xfId="0" applyAlignment="1" applyFont="1">
      <alignment shrinkToFit="0" wrapText="0"/>
    </xf>
    <xf borderId="4" fillId="3" fontId="42" numFmtId="0" xfId="0" applyAlignment="1" applyBorder="1" applyFont="1">
      <alignment horizontal="center" vertical="bottom"/>
    </xf>
    <xf borderId="2" fillId="3" fontId="42" numFmtId="0" xfId="0" applyAlignment="1" applyBorder="1" applyFont="1">
      <alignment horizontal="right" shrinkToFit="0" vertical="bottom" wrapText="0"/>
    </xf>
    <xf borderId="3" fillId="3" fontId="43" numFmtId="0" xfId="0" applyAlignment="1" applyBorder="1" applyFont="1">
      <alignment horizontal="center" shrinkToFit="0" wrapText="0"/>
    </xf>
    <xf borderId="3" fillId="3" fontId="42" numFmtId="4" xfId="0" applyAlignment="1" applyBorder="1" applyFont="1" applyNumberFormat="1">
      <alignment horizontal="right" shrinkToFit="0" wrapText="0"/>
    </xf>
    <xf borderId="13" fillId="3" fontId="42" numFmtId="0" xfId="0" applyAlignment="1" applyBorder="1" applyFont="1">
      <alignment horizontal="center" vertical="bottom"/>
    </xf>
    <xf borderId="2" fillId="3" fontId="43" numFmtId="0" xfId="0" applyAlignment="1" applyBorder="1" applyFont="1">
      <alignment horizontal="right" shrinkToFit="0" vertical="bottom" wrapText="0"/>
    </xf>
    <xf borderId="6" fillId="3" fontId="43" numFmtId="0" xfId="0" applyAlignment="1" applyBorder="1" applyFont="1">
      <alignment horizontal="center" shrinkToFit="0" wrapText="0"/>
    </xf>
    <xf borderId="6" fillId="3" fontId="42" numFmtId="4" xfId="0" applyAlignment="1" applyBorder="1" applyFont="1" applyNumberFormat="1">
      <alignment horizontal="right" shrinkToFit="0" wrapText="0"/>
    </xf>
    <xf borderId="6" fillId="6" fontId="43" numFmtId="9" xfId="0" applyAlignment="1" applyBorder="1" applyFont="1" applyNumberFormat="1">
      <alignment horizontal="center" shrinkToFit="0" wrapText="0"/>
    </xf>
    <xf borderId="6" fillId="3" fontId="43" numFmtId="9" xfId="0" applyAlignment="1" applyBorder="1" applyFont="1" applyNumberFormat="1">
      <alignment horizontal="center" shrinkToFit="0" wrapText="0"/>
    </xf>
  </cellXfs>
  <cellStyles count="1">
    <cellStyle xfId="0" name="Normal" builtinId="0"/>
  </cellStyles>
  <dxfs count="0"/>
</styleSheet>
</file>

<file path=xl/_rels/workbook.xml.rels><?xml version="1.0" encoding="UTF-8" standalone="yes"?><Relationships xmlns="http://schemas.openxmlformats.org/package/2006/relationships"><Relationship Id="rId20" Type="http://schemas.openxmlformats.org/officeDocument/2006/relationships/worksheet" Target="worksheets/sheet17.xml"/><Relationship Id="rId11" Type="http://schemas.openxmlformats.org/officeDocument/2006/relationships/worksheet" Target="worksheets/sheet8.xml"/><Relationship Id="rId10" Type="http://schemas.openxmlformats.org/officeDocument/2006/relationships/worksheet" Target="worksheets/sheet7.xml"/><Relationship Id="rId21" Type="http://customschemas.google.com/relationships/workbookmetadata" Target="metadata"/><Relationship Id="rId13" Type="http://schemas.openxmlformats.org/officeDocument/2006/relationships/worksheet" Target="worksheets/sheet10.xml"/><Relationship Id="rId12" Type="http://schemas.openxmlformats.org/officeDocument/2006/relationships/worksheet" Target="worksheets/sheet9.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5" Type="http://schemas.openxmlformats.org/officeDocument/2006/relationships/worksheet" Target="worksheets/sheet2.xml"/><Relationship Id="rId19" Type="http://schemas.openxmlformats.org/officeDocument/2006/relationships/worksheet" Target="worksheets/sheet16.xml"/><Relationship Id="rId6" Type="http://schemas.openxmlformats.org/officeDocument/2006/relationships/worksheet" Target="worksheets/sheet3.xml"/><Relationship Id="rId18" Type="http://schemas.openxmlformats.org/officeDocument/2006/relationships/worksheet" Target="worksheets/sheet15.xml"/><Relationship Id="rId7" Type="http://schemas.openxmlformats.org/officeDocument/2006/relationships/worksheet" Target="worksheets/sheet4.xml"/><Relationship Id="rId8" Type="http://schemas.openxmlformats.org/officeDocument/2006/relationships/worksheet" Target="worksheets/sheet5.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fitToPage="1"/>
  </sheetPr>
  <sheetViews>
    <sheetView workbookViewId="0"/>
  </sheetViews>
  <sheetFormatPr customHeight="1" defaultColWidth="14.43" defaultRowHeight="15.0"/>
  <cols>
    <col customWidth="1" min="1" max="1" width="21.86"/>
    <col customWidth="1" min="3" max="3" width="68.86"/>
    <col customWidth="1" min="5" max="6" width="19.0"/>
    <col customWidth="1" min="7" max="7" width="18.43"/>
    <col customWidth="1" min="8" max="8" width="22.71"/>
    <col customWidth="1" min="9" max="9" width="20.71"/>
  </cols>
  <sheetData>
    <row r="1" ht="18.75" customHeight="1">
      <c r="A1" s="1" t="s">
        <v>0</v>
      </c>
    </row>
    <row r="2" ht="18.75" customHeight="1">
      <c r="A2" s="1" t="s">
        <v>1</v>
      </c>
    </row>
    <row r="3" ht="18.75" customHeight="1">
      <c r="A3" s="1"/>
      <c r="B3" s="1"/>
      <c r="C3" s="1"/>
      <c r="D3" s="1"/>
      <c r="E3" s="1"/>
      <c r="F3" s="1"/>
      <c r="G3" s="1"/>
      <c r="H3" s="1"/>
      <c r="I3" s="1"/>
    </row>
    <row r="4" ht="18.75" customHeight="1">
      <c r="A4" s="2" t="s">
        <v>2</v>
      </c>
      <c r="B4" s="3"/>
      <c r="C4" s="3"/>
      <c r="D4" s="3"/>
      <c r="E4" s="3"/>
      <c r="F4" s="3"/>
      <c r="G4" s="3"/>
      <c r="H4" s="3"/>
      <c r="I4" s="4"/>
    </row>
    <row r="5" ht="18.75" customHeight="1">
      <c r="A5" s="5" t="s">
        <v>3</v>
      </c>
      <c r="B5" s="2" t="s">
        <v>4</v>
      </c>
      <c r="C5" s="3"/>
      <c r="D5" s="3"/>
      <c r="E5" s="3"/>
      <c r="F5" s="3"/>
      <c r="G5" s="3"/>
      <c r="H5" s="3"/>
      <c r="I5" s="4"/>
    </row>
    <row r="6" ht="18.75" customHeight="1">
      <c r="A6" s="6" t="s">
        <v>5</v>
      </c>
      <c r="B6" s="7" t="s">
        <v>6</v>
      </c>
      <c r="C6" s="8"/>
      <c r="D6" s="8"/>
      <c r="E6" s="8"/>
      <c r="F6" s="8"/>
      <c r="G6" s="9"/>
      <c r="H6" s="9"/>
      <c r="I6" s="9"/>
    </row>
    <row r="7">
      <c r="A7" s="6"/>
      <c r="B7" s="10"/>
      <c r="D7" s="11"/>
      <c r="E7" s="11"/>
      <c r="F7" s="8"/>
      <c r="G7" s="9"/>
      <c r="H7" s="9"/>
      <c r="I7" s="9"/>
    </row>
    <row r="8">
      <c r="A8" s="9"/>
      <c r="B8" s="9"/>
      <c r="C8" s="9"/>
      <c r="D8" s="9"/>
      <c r="E8" s="9"/>
      <c r="F8" s="9"/>
      <c r="G8" s="9"/>
      <c r="H8" s="9"/>
      <c r="I8" s="9"/>
    </row>
    <row r="9">
      <c r="A9" s="12"/>
      <c r="B9" s="12"/>
      <c r="C9" s="12"/>
      <c r="D9" s="12"/>
      <c r="E9" s="12"/>
      <c r="F9" s="12"/>
      <c r="G9" s="12"/>
      <c r="H9" s="12"/>
      <c r="I9" s="12"/>
    </row>
    <row r="10">
      <c r="A10" s="13" t="s">
        <v>7</v>
      </c>
      <c r="B10" s="14" t="s">
        <v>8</v>
      </c>
      <c r="C10" s="15" t="s">
        <v>9</v>
      </c>
      <c r="D10" s="4"/>
      <c r="E10" s="2" t="s">
        <v>10</v>
      </c>
      <c r="F10" s="4"/>
      <c r="G10" s="16" t="s">
        <v>11</v>
      </c>
      <c r="H10" s="16" t="s">
        <v>12</v>
      </c>
      <c r="I10" s="16" t="s">
        <v>13</v>
      </c>
    </row>
    <row r="11">
      <c r="A11" s="17" t="s">
        <v>14</v>
      </c>
      <c r="B11" s="4"/>
      <c r="C11" s="18"/>
      <c r="D11" s="19"/>
      <c r="E11" s="12"/>
      <c r="F11" s="12"/>
      <c r="G11" s="12"/>
      <c r="H11" s="12"/>
      <c r="I11" s="12"/>
    </row>
    <row r="12">
      <c r="A12" s="12"/>
      <c r="B12" s="14" t="s">
        <v>15</v>
      </c>
      <c r="C12" s="20" t="s">
        <v>16</v>
      </c>
      <c r="D12" s="3"/>
      <c r="E12" s="3"/>
      <c r="F12" s="3"/>
      <c r="G12" s="3"/>
      <c r="H12" s="3"/>
      <c r="I12" s="4"/>
    </row>
    <row r="13">
      <c r="A13" s="12"/>
      <c r="B13" s="14" t="s">
        <v>17</v>
      </c>
      <c r="C13" s="21" t="s">
        <v>18</v>
      </c>
      <c r="D13" s="4"/>
      <c r="E13" s="22" t="s">
        <v>19</v>
      </c>
      <c r="F13" s="22" t="s">
        <v>20</v>
      </c>
      <c r="G13" s="22" t="s">
        <v>21</v>
      </c>
      <c r="H13" s="22"/>
      <c r="I13" s="12"/>
    </row>
    <row r="14" ht="20.25" customHeight="1">
      <c r="A14" s="23" t="s">
        <v>22</v>
      </c>
      <c r="B14" s="24">
        <v>1.0</v>
      </c>
      <c r="C14" s="25" t="s">
        <v>23</v>
      </c>
      <c r="D14" s="4"/>
      <c r="E14" s="26">
        <f>O.CIVIL!F9</f>
        <v>0</v>
      </c>
      <c r="F14" s="12"/>
      <c r="G14" s="8"/>
      <c r="H14" s="27">
        <f t="shared" ref="H14:H16" si="1">+E14</f>
        <v>0</v>
      </c>
      <c r="I14" s="28"/>
    </row>
    <row r="15" ht="20.25" customHeight="1">
      <c r="A15" s="29"/>
      <c r="B15" s="24">
        <v>2.0</v>
      </c>
      <c r="C15" s="25" t="s">
        <v>24</v>
      </c>
      <c r="D15" s="4"/>
      <c r="E15" s="26">
        <f>EQUIP.!F10</f>
        <v>0</v>
      </c>
      <c r="F15" s="12"/>
      <c r="G15" s="8"/>
      <c r="H15" s="27">
        <f t="shared" si="1"/>
        <v>0</v>
      </c>
      <c r="I15" s="28"/>
    </row>
    <row r="16" ht="20.25" customHeight="1">
      <c r="A16" s="29"/>
      <c r="B16" s="24">
        <v>3.0</v>
      </c>
      <c r="C16" s="25" t="s">
        <v>25</v>
      </c>
      <c r="D16" s="4"/>
      <c r="E16" s="26">
        <f>LAP!F8</f>
        <v>0</v>
      </c>
      <c r="F16" s="12"/>
      <c r="G16" s="8"/>
      <c r="H16" s="27">
        <f t="shared" si="1"/>
        <v>0</v>
      </c>
      <c r="I16" s="28"/>
    </row>
    <row r="17" ht="20.25" customHeight="1">
      <c r="A17" s="29"/>
      <c r="B17" s="24">
        <v>4.0</v>
      </c>
      <c r="C17" s="25" t="s">
        <v>26</v>
      </c>
      <c r="D17" s="4"/>
      <c r="E17" s="30"/>
      <c r="F17" s="26">
        <f>LAC!F10</f>
        <v>0</v>
      </c>
      <c r="G17" s="31"/>
      <c r="H17" s="27">
        <f>+F17</f>
        <v>0</v>
      </c>
      <c r="I17" s="28"/>
    </row>
    <row r="18" ht="10.5" customHeight="1">
      <c r="A18" s="29"/>
      <c r="B18" s="32"/>
      <c r="C18" s="33"/>
      <c r="D18" s="34"/>
      <c r="E18" s="35"/>
      <c r="F18" s="36"/>
      <c r="G18" s="36"/>
      <c r="H18" s="37"/>
      <c r="I18" s="35"/>
    </row>
    <row r="19" ht="20.25" customHeight="1">
      <c r="A19" s="29"/>
      <c r="B19" s="38"/>
      <c r="C19" s="39" t="s">
        <v>27</v>
      </c>
      <c r="D19" s="40"/>
      <c r="E19" s="41">
        <f>ROUND(SUM(E14:E18),2)</f>
        <v>0</v>
      </c>
      <c r="F19" s="41">
        <f>SUM(F14:F18)</f>
        <v>0</v>
      </c>
      <c r="G19" s="42"/>
      <c r="H19" s="43">
        <f>ROUND(SUM(H14:H18),2)</f>
        <v>0</v>
      </c>
      <c r="I19" s="44"/>
    </row>
    <row r="20" ht="20.25" customHeight="1">
      <c r="A20" s="29"/>
      <c r="B20" s="45"/>
      <c r="C20" s="9"/>
      <c r="D20" s="45"/>
      <c r="E20" s="46"/>
      <c r="F20" s="47"/>
      <c r="G20" s="47"/>
      <c r="H20" s="48"/>
      <c r="I20" s="46"/>
    </row>
    <row r="21" ht="20.25" customHeight="1">
      <c r="A21" s="29"/>
      <c r="B21" s="14" t="s">
        <v>28</v>
      </c>
      <c r="C21" s="49" t="s">
        <v>29</v>
      </c>
      <c r="D21" s="4"/>
      <c r="E21" s="28"/>
      <c r="F21" s="8"/>
      <c r="G21" s="8"/>
      <c r="H21" s="50"/>
      <c r="I21" s="28"/>
    </row>
    <row r="22" ht="20.25" customHeight="1">
      <c r="A22" s="29"/>
      <c r="B22" s="51">
        <v>5.0</v>
      </c>
      <c r="C22" s="25" t="s">
        <v>30</v>
      </c>
      <c r="D22" s="4"/>
      <c r="E22" s="26">
        <f>RAP!F10</f>
        <v>0</v>
      </c>
      <c r="F22" s="8"/>
      <c r="G22" s="8"/>
      <c r="H22" s="27">
        <f>+E22</f>
        <v>0</v>
      </c>
      <c r="I22" s="28"/>
    </row>
    <row r="23" ht="20.25" customHeight="1">
      <c r="A23" s="29"/>
      <c r="B23" s="51">
        <v>6.0</v>
      </c>
      <c r="C23" s="52" t="s">
        <v>31</v>
      </c>
      <c r="D23" s="4"/>
      <c r="E23" s="28"/>
      <c r="F23" s="26">
        <f>RAC!F10</f>
        <v>0</v>
      </c>
      <c r="G23" s="8"/>
      <c r="H23" s="27">
        <f>+F23</f>
        <v>0</v>
      </c>
      <c r="I23" s="28"/>
    </row>
    <row r="24" ht="20.25" customHeight="1">
      <c r="A24" s="29"/>
      <c r="B24" s="51">
        <v>7.0</v>
      </c>
      <c r="C24" s="52" t="s">
        <v>32</v>
      </c>
      <c r="D24" s="4"/>
      <c r="E24" s="28"/>
      <c r="F24" s="12"/>
      <c r="G24" s="53">
        <f>'PLAN COVID'!J71</f>
        <v>0</v>
      </c>
      <c r="H24" s="53"/>
      <c r="I24" s="28"/>
    </row>
    <row r="25" ht="20.25" customHeight="1">
      <c r="A25" s="29"/>
      <c r="B25" s="38"/>
      <c r="C25" s="39" t="s">
        <v>33</v>
      </c>
      <c r="D25" s="40"/>
      <c r="E25" s="41">
        <f>SUM(E22:E24)</f>
        <v>0</v>
      </c>
      <c r="F25" s="41">
        <f t="shared" ref="F25:G25" si="2">SUM(F23:F24)</f>
        <v>0</v>
      </c>
      <c r="G25" s="41">
        <f t="shared" si="2"/>
        <v>0</v>
      </c>
      <c r="H25" s="43">
        <f>ROUND(SUM(H22:H24),2)</f>
        <v>0</v>
      </c>
      <c r="I25" s="44"/>
    </row>
    <row r="26" ht="9.0" customHeight="1">
      <c r="A26" s="29"/>
      <c r="B26" s="12"/>
      <c r="C26" s="54"/>
      <c r="D26" s="12"/>
      <c r="E26" s="30"/>
      <c r="F26" s="30"/>
      <c r="G26" s="30"/>
      <c r="H26" s="30"/>
      <c r="I26" s="30"/>
    </row>
    <row r="27" ht="20.25" customHeight="1">
      <c r="A27" s="29"/>
      <c r="B27" s="12"/>
      <c r="C27" s="55" t="s">
        <v>34</v>
      </c>
      <c r="D27" s="12"/>
      <c r="E27" s="56">
        <f t="shared" ref="E27:F27" si="3">+E19+E25</f>
        <v>0</v>
      </c>
      <c r="F27" s="57">
        <f t="shared" si="3"/>
        <v>0</v>
      </c>
      <c r="G27" s="30"/>
      <c r="H27" s="57">
        <f>+H19+H25</f>
        <v>0</v>
      </c>
      <c r="I27" s="30"/>
    </row>
    <row r="28" ht="20.25" customHeight="1">
      <c r="A28" s="29"/>
      <c r="B28" s="12"/>
      <c r="C28" s="55" t="s">
        <v>35</v>
      </c>
      <c r="D28" s="58" t="str">
        <f>GG!D181</f>
        <v>#DIV/0!</v>
      </c>
      <c r="E28" s="56" t="str">
        <f t="shared" ref="E28:E31" si="4">ROUND($E$27*D28,2)</f>
        <v>#DIV/0!</v>
      </c>
      <c r="F28" s="56" t="str">
        <f t="shared" ref="F28:F31" si="5">ROUND($F$27*D28,2)</f>
        <v>#DIV/0!</v>
      </c>
      <c r="G28" s="56"/>
      <c r="H28" s="56" t="str">
        <f>ROUND($H$27*D28,2)</f>
        <v>#DIV/0!</v>
      </c>
      <c r="I28" s="59"/>
    </row>
    <row r="29" ht="20.25" customHeight="1">
      <c r="A29" s="29"/>
      <c r="B29" s="12"/>
      <c r="C29" s="60" t="s">
        <v>36</v>
      </c>
      <c r="D29" s="61" t="str">
        <f>GG!D49</f>
        <v>#DIV/0!</v>
      </c>
      <c r="E29" s="56" t="str">
        <f t="shared" si="4"/>
        <v>#DIV/0!</v>
      </c>
      <c r="F29" s="56" t="str">
        <f t="shared" si="5"/>
        <v>#DIV/0!</v>
      </c>
      <c r="G29" s="62"/>
      <c r="H29" s="63" t="str">
        <f>ROUND(H27*D29,2)</f>
        <v>#DIV/0!</v>
      </c>
      <c r="I29" s="59"/>
    </row>
    <row r="30" ht="20.25" customHeight="1">
      <c r="A30" s="29"/>
      <c r="B30" s="12"/>
      <c r="C30" s="60" t="s">
        <v>37</v>
      </c>
      <c r="D30" s="58" t="str">
        <f>GG!D179</f>
        <v>#DIV/0!</v>
      </c>
      <c r="E30" s="56" t="str">
        <f t="shared" si="4"/>
        <v>#DIV/0!</v>
      </c>
      <c r="F30" s="56" t="str">
        <f t="shared" si="5"/>
        <v>#DIV/0!</v>
      </c>
      <c r="G30" s="62"/>
      <c r="H30" s="63" t="str">
        <f>ROUND(H27*D30,2)</f>
        <v>#DIV/0!</v>
      </c>
      <c r="I30" s="59"/>
    </row>
    <row r="31" ht="20.25" customHeight="1">
      <c r="A31" s="29"/>
      <c r="B31" s="12"/>
      <c r="C31" s="55" t="s">
        <v>38</v>
      </c>
      <c r="D31" s="64"/>
      <c r="E31" s="56">
        <f t="shared" si="4"/>
        <v>0</v>
      </c>
      <c r="F31" s="56">
        <f t="shared" si="5"/>
        <v>0</v>
      </c>
      <c r="G31" s="56"/>
      <c r="H31" s="56">
        <f>ROUND(H27*D31,2)</f>
        <v>0</v>
      </c>
      <c r="I31" s="62"/>
    </row>
    <row r="32" ht="20.25" customHeight="1">
      <c r="A32" s="65"/>
      <c r="B32" s="12"/>
      <c r="C32" s="55" t="s">
        <v>39</v>
      </c>
      <c r="D32" s="12"/>
      <c r="E32" s="66" t="str">
        <f t="shared" ref="E32:F32" si="6">+E31+E28+E27</f>
        <v>#DIV/0!</v>
      </c>
      <c r="F32" s="66" t="str">
        <f t="shared" si="6"/>
        <v>#DIV/0!</v>
      </c>
      <c r="G32" s="57">
        <f>+G25</f>
        <v>0</v>
      </c>
      <c r="H32" s="57" t="str">
        <f>+H31+H28+H27+G32</f>
        <v>#DIV/0!</v>
      </c>
      <c r="I32" s="66" t="str">
        <f>ROUND(+H32*1.18,2)</f>
        <v>#DIV/0!</v>
      </c>
    </row>
    <row r="33" ht="20.25" customHeight="1">
      <c r="A33" s="67" t="s">
        <v>40</v>
      </c>
      <c r="B33" s="14" t="s">
        <v>41</v>
      </c>
      <c r="C33" s="68" t="s">
        <v>42</v>
      </c>
      <c r="D33" s="4"/>
      <c r="E33" s="30"/>
      <c r="F33" s="30"/>
      <c r="G33" s="30"/>
      <c r="H33" s="69">
        <f>'INT. SOCIAL'!F100</f>
        <v>0</v>
      </c>
      <c r="I33" s="66">
        <f t="shared" ref="I33:I38" si="7">ROUND(H33*1.18,2)</f>
        <v>0</v>
      </c>
    </row>
    <row r="34" ht="20.25" customHeight="1">
      <c r="A34" s="29"/>
      <c r="B34" s="14" t="s">
        <v>43</v>
      </c>
      <c r="C34" s="68" t="s">
        <v>44</v>
      </c>
      <c r="D34" s="4"/>
      <c r="E34" s="30"/>
      <c r="F34" s="30"/>
      <c r="G34" s="30"/>
      <c r="H34" s="69">
        <f>'IMP. AMBIENTAL'!H111</f>
        <v>0</v>
      </c>
      <c r="I34" s="66">
        <f t="shared" si="7"/>
        <v>0</v>
      </c>
    </row>
    <row r="35" ht="20.25" customHeight="1">
      <c r="A35" s="29"/>
      <c r="B35" s="14" t="s">
        <v>45</v>
      </c>
      <c r="C35" s="68" t="s">
        <v>46</v>
      </c>
      <c r="D35" s="4"/>
      <c r="E35" s="30"/>
      <c r="F35" s="30"/>
      <c r="G35" s="30"/>
      <c r="H35" s="70" t="str">
        <f>#REF!</f>
        <v>#REF!</v>
      </c>
      <c r="I35" s="66" t="str">
        <f t="shared" si="7"/>
        <v>#REF!</v>
      </c>
    </row>
    <row r="36" ht="20.25" customHeight="1">
      <c r="A36" s="29"/>
      <c r="B36" s="14" t="s">
        <v>47</v>
      </c>
      <c r="C36" s="68" t="s">
        <v>48</v>
      </c>
      <c r="D36" s="4"/>
      <c r="E36" s="30"/>
      <c r="F36" s="30"/>
      <c r="G36" s="30"/>
      <c r="H36" s="69">
        <f>'ARQUEOLOGÍA'!L100</f>
        <v>0</v>
      </c>
      <c r="I36" s="66">
        <f t="shared" si="7"/>
        <v>0</v>
      </c>
    </row>
    <row r="37" ht="20.25" customHeight="1">
      <c r="A37" s="29"/>
      <c r="B37" s="14" t="s">
        <v>49</v>
      </c>
      <c r="C37" s="68" t="s">
        <v>50</v>
      </c>
      <c r="D37" s="4"/>
      <c r="E37" s="30"/>
      <c r="F37" s="30"/>
      <c r="G37" s="30"/>
      <c r="H37" s="70">
        <f>'PERMISO AGUA'!L100</f>
        <v>0</v>
      </c>
      <c r="I37" s="66">
        <f t="shared" si="7"/>
        <v>0</v>
      </c>
    </row>
    <row r="38" ht="20.25" customHeight="1">
      <c r="A38" s="65"/>
      <c r="B38" s="14" t="s">
        <v>51</v>
      </c>
      <c r="C38" s="68" t="s">
        <v>52</v>
      </c>
      <c r="D38" s="4"/>
      <c r="E38" s="30"/>
      <c r="F38" s="30"/>
      <c r="G38" s="30"/>
      <c r="H38" s="70">
        <f>'PLAN DE DESVIO'!G99</f>
        <v>0</v>
      </c>
      <c r="I38" s="66">
        <f t="shared" si="7"/>
        <v>0</v>
      </c>
    </row>
    <row r="39" ht="20.25" customHeight="1">
      <c r="A39" s="71" t="s">
        <v>53</v>
      </c>
      <c r="B39" s="72"/>
      <c r="C39" s="73"/>
      <c r="D39" s="73"/>
      <c r="E39" s="74"/>
      <c r="F39" s="74"/>
      <c r="G39" s="74"/>
      <c r="H39" s="74" t="str">
        <f>SUM(H32:H38)</f>
        <v>#DIV/0!</v>
      </c>
      <c r="I39" s="75" t="str">
        <f>+I32+I33+I34+I35+I36+I37+I38</f>
        <v>#DIV/0!</v>
      </c>
    </row>
    <row r="40" ht="20.25" customHeight="1">
      <c r="A40" s="76" t="s">
        <v>54</v>
      </c>
      <c r="B40" s="12"/>
      <c r="C40" s="77"/>
      <c r="D40" s="77"/>
      <c r="E40" s="30"/>
      <c r="F40" s="12"/>
      <c r="G40" s="12"/>
      <c r="H40" s="12"/>
      <c r="I40" s="30"/>
    </row>
    <row r="41" ht="36.0" customHeight="1">
      <c r="A41" s="78" t="s">
        <v>40</v>
      </c>
      <c r="B41" s="14" t="s">
        <v>55</v>
      </c>
      <c r="C41" s="68" t="s">
        <v>56</v>
      </c>
      <c r="D41" s="4"/>
      <c r="E41" s="79"/>
      <c r="F41" s="12"/>
      <c r="G41" s="12"/>
      <c r="H41" s="79">
        <f>OPER.ASISTIDA!I71</f>
        <v>0</v>
      </c>
      <c r="I41" s="66">
        <f>ROUND(H41*1.18,2)</f>
        <v>0</v>
      </c>
    </row>
    <row r="42" ht="20.25" customHeight="1">
      <c r="A42" s="78" t="s">
        <v>57</v>
      </c>
      <c r="B42" s="14" t="s">
        <v>58</v>
      </c>
      <c r="C42" s="68" t="s">
        <v>59</v>
      </c>
      <c r="D42" s="4"/>
      <c r="E42" s="30"/>
      <c r="F42" s="30"/>
      <c r="G42" s="79">
        <f>'OPE. ASIS-COVID'!G23</f>
        <v>0</v>
      </c>
      <c r="H42" s="30"/>
      <c r="I42" s="66">
        <f>ROUND(G42*1.18,2)</f>
        <v>0</v>
      </c>
    </row>
    <row r="43" ht="20.25" customHeight="1">
      <c r="A43" s="80" t="s">
        <v>60</v>
      </c>
      <c r="B43" s="3"/>
      <c r="C43" s="3"/>
      <c r="D43" s="4"/>
      <c r="E43" s="74"/>
      <c r="F43" s="74"/>
      <c r="G43" s="74"/>
      <c r="H43" s="74"/>
      <c r="I43" s="75">
        <f>ROUND(I41+I42,2)</f>
        <v>0</v>
      </c>
    </row>
    <row r="44" ht="20.25" customHeight="1">
      <c r="A44" s="71" t="s">
        <v>61</v>
      </c>
      <c r="B44" s="72"/>
      <c r="C44" s="81"/>
      <c r="D44" s="73"/>
      <c r="E44" s="74"/>
      <c r="F44" s="72"/>
      <c r="G44" s="72"/>
      <c r="H44" s="74"/>
      <c r="I44" s="82" t="str">
        <f>+ROUND(I39+I43,2)</f>
        <v>#DIV/0!</v>
      </c>
    </row>
  </sheetData>
  <mergeCells count="33">
    <mergeCell ref="A1:I1"/>
    <mergeCell ref="A2:I2"/>
    <mergeCell ref="A4:I4"/>
    <mergeCell ref="B5:I5"/>
    <mergeCell ref="B7:C7"/>
    <mergeCell ref="C10:D10"/>
    <mergeCell ref="E10:F10"/>
    <mergeCell ref="C16:D16"/>
    <mergeCell ref="C17:D17"/>
    <mergeCell ref="C18:D18"/>
    <mergeCell ref="C19:D19"/>
    <mergeCell ref="C21:D21"/>
    <mergeCell ref="C22:D22"/>
    <mergeCell ref="A14:A32"/>
    <mergeCell ref="A33:A38"/>
    <mergeCell ref="A11:B11"/>
    <mergeCell ref="C11:D11"/>
    <mergeCell ref="C12:I12"/>
    <mergeCell ref="C13:D13"/>
    <mergeCell ref="C14:D14"/>
    <mergeCell ref="C15:D15"/>
    <mergeCell ref="C25:D25"/>
    <mergeCell ref="C38:D38"/>
    <mergeCell ref="C41:D41"/>
    <mergeCell ref="C42:D42"/>
    <mergeCell ref="A43:D43"/>
    <mergeCell ref="C23:D23"/>
    <mergeCell ref="C24:D24"/>
    <mergeCell ref="C33:D33"/>
    <mergeCell ref="C34:D34"/>
    <mergeCell ref="C35:D35"/>
    <mergeCell ref="C36:D36"/>
    <mergeCell ref="C37:D37"/>
  </mergeCells>
  <printOptions gridLines="1" horizontalCentered="1"/>
  <pageMargins bottom="0.75" footer="0.0" header="0.0" left="0.7" right="0.7" top="0.75"/>
  <pageSetup fitToHeight="0" paperSize="9" cellComments="atEnd" orientation="landscape" pageOrder="overThenDown"/>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11.86"/>
    <col customWidth="1" min="2" max="2" width="56.0"/>
    <col customWidth="1" min="3" max="4" width="11.0"/>
    <col customWidth="1" min="5" max="5" width="13.29"/>
    <col customWidth="1" min="6" max="6" width="11.29"/>
  </cols>
  <sheetData>
    <row r="1" ht="14.25" customHeight="1">
      <c r="A1" s="83"/>
      <c r="B1" s="83"/>
      <c r="C1" s="84"/>
      <c r="D1" s="85"/>
      <c r="E1" s="85"/>
      <c r="F1" s="86"/>
    </row>
    <row r="2" ht="14.25" customHeight="1">
      <c r="A2" s="87" t="s">
        <v>62</v>
      </c>
    </row>
    <row r="3" ht="14.25" customHeight="1">
      <c r="A3" s="87" t="s">
        <v>63</v>
      </c>
    </row>
    <row r="4" ht="10.5" customHeight="1">
      <c r="A4" s="83"/>
      <c r="B4" s="83"/>
      <c r="C4" s="84"/>
      <c r="D4" s="85"/>
      <c r="E4" s="85"/>
      <c r="F4" s="83"/>
    </row>
    <row r="5" ht="14.25" customHeight="1">
      <c r="A5" s="88" t="s">
        <v>64</v>
      </c>
      <c r="B5" s="89" t="s">
        <v>65</v>
      </c>
      <c r="C5" s="84"/>
      <c r="D5" s="85"/>
      <c r="E5" s="85"/>
      <c r="F5" s="83"/>
    </row>
    <row r="6" ht="14.25" customHeight="1">
      <c r="A6" s="88"/>
      <c r="B6" s="89"/>
      <c r="C6" s="90"/>
      <c r="D6" s="91" t="s">
        <v>66</v>
      </c>
    </row>
    <row r="7" ht="14.25" customHeight="1">
      <c r="A7" s="92" t="s">
        <v>5</v>
      </c>
      <c r="B7" s="89" t="s">
        <v>67</v>
      </c>
      <c r="C7" s="84"/>
      <c r="D7" s="85"/>
      <c r="E7" s="85"/>
      <c r="F7" s="83"/>
    </row>
    <row r="8" ht="26.25" customHeight="1">
      <c r="A8" s="90" t="s">
        <v>8</v>
      </c>
      <c r="B8" s="93" t="s">
        <v>68</v>
      </c>
      <c r="C8" s="93" t="s">
        <v>69</v>
      </c>
      <c r="D8" s="94" t="s">
        <v>70</v>
      </c>
      <c r="E8" s="94" t="s">
        <v>71</v>
      </c>
      <c r="F8" s="94" t="s">
        <v>72</v>
      </c>
    </row>
    <row r="9" ht="14.25" customHeight="1">
      <c r="A9" s="95" t="s">
        <v>73</v>
      </c>
      <c r="B9" s="95" t="s">
        <v>74</v>
      </c>
      <c r="C9" s="96"/>
      <c r="D9" s="97"/>
      <c r="E9" s="97"/>
      <c r="F9" s="98">
        <f>F10+F19+F21+F294+F1488+F4375+F9930+F11225+F11264</f>
        <v>0</v>
      </c>
    </row>
    <row r="10" ht="14.25" customHeight="1">
      <c r="A10" s="99" t="s">
        <v>75</v>
      </c>
      <c r="B10" s="99" t="s">
        <v>76</v>
      </c>
      <c r="C10" s="100"/>
      <c r="D10" s="101"/>
      <c r="E10" s="101"/>
      <c r="F10" s="102">
        <f>SUM(F11:F18)</f>
        <v>0</v>
      </c>
    </row>
    <row r="11" ht="14.25" customHeight="1">
      <c r="A11" s="103" t="s">
        <v>77</v>
      </c>
      <c r="B11" s="103" t="s">
        <v>78</v>
      </c>
      <c r="C11" s="104" t="s">
        <v>79</v>
      </c>
      <c r="D11" s="105">
        <v>2.0</v>
      </c>
      <c r="E11" s="106"/>
      <c r="F11" s="105" t="str">
        <f t="shared" ref="F11:F18" si="1">IF(E11="","", ROUND(D11*E11,2))</f>
        <v/>
      </c>
    </row>
    <row r="12" ht="14.25" customHeight="1">
      <c r="A12" s="103" t="s">
        <v>80</v>
      </c>
      <c r="B12" s="103" t="s">
        <v>81</v>
      </c>
      <c r="C12" s="104" t="s">
        <v>79</v>
      </c>
      <c r="D12" s="105">
        <v>1.0</v>
      </c>
      <c r="E12" s="106"/>
      <c r="F12" s="105" t="str">
        <f t="shared" si="1"/>
        <v/>
      </c>
    </row>
    <row r="13" ht="14.25" customHeight="1">
      <c r="A13" s="103" t="s">
        <v>82</v>
      </c>
      <c r="B13" s="103" t="s">
        <v>83</v>
      </c>
      <c r="C13" s="104" t="s">
        <v>79</v>
      </c>
      <c r="D13" s="105">
        <v>6.0</v>
      </c>
      <c r="E13" s="106"/>
      <c r="F13" s="105" t="str">
        <f t="shared" si="1"/>
        <v/>
      </c>
    </row>
    <row r="14" ht="14.25" customHeight="1">
      <c r="A14" s="103" t="s">
        <v>84</v>
      </c>
      <c r="B14" s="103" t="s">
        <v>85</v>
      </c>
      <c r="C14" s="104" t="s">
        <v>86</v>
      </c>
      <c r="D14" s="105">
        <v>2.0</v>
      </c>
      <c r="E14" s="106"/>
      <c r="F14" s="105" t="str">
        <f t="shared" si="1"/>
        <v/>
      </c>
    </row>
    <row r="15" ht="14.25" customHeight="1">
      <c r="A15" s="103" t="s">
        <v>87</v>
      </c>
      <c r="B15" s="103" t="s">
        <v>88</v>
      </c>
      <c r="C15" s="104" t="s">
        <v>86</v>
      </c>
      <c r="D15" s="105">
        <v>1.0</v>
      </c>
      <c r="E15" s="106"/>
      <c r="F15" s="105" t="str">
        <f t="shared" si="1"/>
        <v/>
      </c>
    </row>
    <row r="16" ht="14.25" customHeight="1">
      <c r="A16" s="103" t="s">
        <v>89</v>
      </c>
      <c r="B16" s="103" t="s">
        <v>90</v>
      </c>
      <c r="C16" s="104" t="s">
        <v>91</v>
      </c>
      <c r="D16" s="105">
        <v>36.0</v>
      </c>
      <c r="E16" s="106"/>
      <c r="F16" s="105" t="str">
        <f t="shared" si="1"/>
        <v/>
      </c>
    </row>
    <row r="17" ht="14.25" customHeight="1">
      <c r="A17" s="103" t="s">
        <v>92</v>
      </c>
      <c r="B17" s="103" t="s">
        <v>93</v>
      </c>
      <c r="C17" s="104" t="s">
        <v>91</v>
      </c>
      <c r="D17" s="105">
        <v>36.0</v>
      </c>
      <c r="E17" s="106"/>
      <c r="F17" s="105" t="str">
        <f t="shared" si="1"/>
        <v/>
      </c>
    </row>
    <row r="18" ht="14.25" customHeight="1">
      <c r="A18" s="103" t="s">
        <v>94</v>
      </c>
      <c r="B18" s="103" t="s">
        <v>95</v>
      </c>
      <c r="C18" s="104" t="s">
        <v>91</v>
      </c>
      <c r="D18" s="105">
        <v>36.0</v>
      </c>
      <c r="E18" s="106"/>
      <c r="F18" s="105" t="str">
        <f t="shared" si="1"/>
        <v/>
      </c>
    </row>
    <row r="19" ht="14.25" customHeight="1">
      <c r="A19" s="99" t="s">
        <v>96</v>
      </c>
      <c r="B19" s="99" t="s">
        <v>97</v>
      </c>
      <c r="C19" s="100"/>
      <c r="D19" s="101"/>
      <c r="E19" s="101"/>
      <c r="F19" s="102">
        <f>SUM(F20)</f>
        <v>0</v>
      </c>
    </row>
    <row r="20" ht="14.25" customHeight="1">
      <c r="A20" s="103" t="s">
        <v>98</v>
      </c>
      <c r="B20" s="103" t="s">
        <v>99</v>
      </c>
      <c r="C20" s="104" t="s">
        <v>86</v>
      </c>
      <c r="D20" s="105">
        <v>1.0</v>
      </c>
      <c r="E20" s="106"/>
      <c r="F20" s="105" t="str">
        <f>IF(E20="","", ROUND(D20*E20,2))</f>
        <v/>
      </c>
    </row>
    <row r="21" ht="14.25" customHeight="1">
      <c r="A21" s="99" t="s">
        <v>100</v>
      </c>
      <c r="B21" s="99" t="s">
        <v>101</v>
      </c>
      <c r="C21" s="100"/>
      <c r="D21" s="101"/>
      <c r="E21" s="101"/>
      <c r="F21" s="102">
        <f>F22+F25+F32+F68+F137+F233+F283</f>
        <v>0</v>
      </c>
    </row>
    <row r="22" ht="14.25" customHeight="1">
      <c r="A22" s="99" t="s">
        <v>102</v>
      </c>
      <c r="B22" s="99" t="s">
        <v>103</v>
      </c>
      <c r="C22" s="100"/>
      <c r="D22" s="101"/>
      <c r="E22" s="101"/>
      <c r="F22" s="102">
        <f>SUM(F23:F24)</f>
        <v>0</v>
      </c>
    </row>
    <row r="23" ht="14.25" customHeight="1">
      <c r="A23" s="103" t="s">
        <v>104</v>
      </c>
      <c r="B23" s="103" t="s">
        <v>105</v>
      </c>
      <c r="C23" s="104" t="s">
        <v>86</v>
      </c>
      <c r="D23" s="105">
        <v>1.0</v>
      </c>
      <c r="E23" s="106"/>
      <c r="F23" s="105" t="str">
        <f t="shared" ref="F23:F24" si="2">IF(E23="","", ROUND(D23*E23,2))</f>
        <v/>
      </c>
    </row>
    <row r="24" ht="14.25" customHeight="1">
      <c r="A24" s="103" t="s">
        <v>106</v>
      </c>
      <c r="B24" s="103" t="s">
        <v>107</v>
      </c>
      <c r="C24" s="104" t="s">
        <v>108</v>
      </c>
      <c r="D24" s="105">
        <v>3920.4300000000003</v>
      </c>
      <c r="E24" s="106"/>
      <c r="F24" s="105" t="str">
        <f t="shared" si="2"/>
        <v/>
      </c>
    </row>
    <row r="25" ht="14.25" customHeight="1">
      <c r="A25" s="99" t="s">
        <v>109</v>
      </c>
      <c r="B25" s="99" t="s">
        <v>110</v>
      </c>
      <c r="C25" s="100"/>
      <c r="D25" s="101"/>
      <c r="E25" s="101"/>
      <c r="F25" s="102">
        <f>SUM(F26:F31)</f>
        <v>0</v>
      </c>
    </row>
    <row r="26" ht="14.25" customHeight="1">
      <c r="A26" s="103" t="s">
        <v>111</v>
      </c>
      <c r="B26" s="103" t="s">
        <v>112</v>
      </c>
      <c r="C26" s="104" t="s">
        <v>79</v>
      </c>
      <c r="D26" s="105">
        <v>1.0</v>
      </c>
      <c r="E26" s="106"/>
      <c r="F26" s="105" t="str">
        <f t="shared" ref="F26:F31" si="3">IF(E26="","", ROUND(D26*E26,2))</f>
        <v/>
      </c>
    </row>
    <row r="27" ht="14.25" customHeight="1">
      <c r="A27" s="103" t="s">
        <v>113</v>
      </c>
      <c r="B27" s="103" t="s">
        <v>114</v>
      </c>
      <c r="C27" s="104" t="s">
        <v>79</v>
      </c>
      <c r="D27" s="105">
        <v>1.0</v>
      </c>
      <c r="E27" s="106"/>
      <c r="F27" s="105" t="str">
        <f t="shared" si="3"/>
        <v/>
      </c>
    </row>
    <row r="28" ht="14.25" customHeight="1">
      <c r="A28" s="103" t="s">
        <v>115</v>
      </c>
      <c r="B28" s="103" t="s">
        <v>116</v>
      </c>
      <c r="C28" s="104" t="s">
        <v>117</v>
      </c>
      <c r="D28" s="105">
        <v>9691.28</v>
      </c>
      <c r="E28" s="106"/>
      <c r="F28" s="105" t="str">
        <f t="shared" si="3"/>
        <v/>
      </c>
    </row>
    <row r="29" ht="14.25" customHeight="1">
      <c r="A29" s="103" t="s">
        <v>118</v>
      </c>
      <c r="B29" s="103" t="s">
        <v>119</v>
      </c>
      <c r="C29" s="104" t="s">
        <v>117</v>
      </c>
      <c r="D29" s="105">
        <v>7003.2</v>
      </c>
      <c r="E29" s="106"/>
      <c r="F29" s="105" t="str">
        <f t="shared" si="3"/>
        <v/>
      </c>
    </row>
    <row r="30" ht="14.25" customHeight="1">
      <c r="A30" s="103" t="s">
        <v>120</v>
      </c>
      <c r="B30" s="103" t="s">
        <v>121</v>
      </c>
      <c r="C30" s="104" t="s">
        <v>117</v>
      </c>
      <c r="D30" s="105">
        <v>198.8</v>
      </c>
      <c r="E30" s="106"/>
      <c r="F30" s="105" t="str">
        <f t="shared" si="3"/>
        <v/>
      </c>
    </row>
    <row r="31" ht="14.25" customHeight="1">
      <c r="A31" s="103" t="s">
        <v>122</v>
      </c>
      <c r="B31" s="103" t="s">
        <v>123</v>
      </c>
      <c r="C31" s="104" t="s">
        <v>117</v>
      </c>
      <c r="D31" s="105">
        <v>21961.25</v>
      </c>
      <c r="E31" s="106"/>
      <c r="F31" s="105" t="str">
        <f t="shared" si="3"/>
        <v/>
      </c>
    </row>
    <row r="32" ht="14.25" customHeight="1">
      <c r="A32" s="99" t="s">
        <v>124</v>
      </c>
      <c r="B32" s="99" t="s">
        <v>125</v>
      </c>
      <c r="C32" s="100"/>
      <c r="D32" s="101"/>
      <c r="E32" s="101"/>
      <c r="F32" s="102">
        <f>F33+F49+F56+F63</f>
        <v>0</v>
      </c>
    </row>
    <row r="33" ht="14.25" customHeight="1">
      <c r="A33" s="99" t="s">
        <v>126</v>
      </c>
      <c r="B33" s="99" t="s">
        <v>127</v>
      </c>
      <c r="C33" s="100"/>
      <c r="D33" s="101"/>
      <c r="E33" s="101"/>
      <c r="F33" s="102">
        <f>SUM(F34:F48)</f>
        <v>0</v>
      </c>
    </row>
    <row r="34" ht="14.25" customHeight="1">
      <c r="A34" s="103" t="s">
        <v>128</v>
      </c>
      <c r="B34" s="103" t="s">
        <v>129</v>
      </c>
      <c r="C34" s="104" t="s">
        <v>117</v>
      </c>
      <c r="D34" s="105">
        <v>284.68</v>
      </c>
      <c r="E34" s="106"/>
      <c r="F34" s="105" t="str">
        <f t="shared" ref="F34:F48" si="4">IF(E34="","", ROUND(D34*E34,2))</f>
        <v/>
      </c>
    </row>
    <row r="35" ht="14.25" customHeight="1">
      <c r="A35" s="103" t="s">
        <v>130</v>
      </c>
      <c r="B35" s="103" t="s">
        <v>131</v>
      </c>
      <c r="C35" s="104" t="s">
        <v>117</v>
      </c>
      <c r="D35" s="105">
        <v>3785.62</v>
      </c>
      <c r="E35" s="106"/>
      <c r="F35" s="105" t="str">
        <f t="shared" si="4"/>
        <v/>
      </c>
    </row>
    <row r="36" ht="14.25" customHeight="1">
      <c r="A36" s="103" t="s">
        <v>132</v>
      </c>
      <c r="B36" s="103" t="s">
        <v>133</v>
      </c>
      <c r="C36" s="104" t="s">
        <v>117</v>
      </c>
      <c r="D36" s="105">
        <v>254.38</v>
      </c>
      <c r="E36" s="106"/>
      <c r="F36" s="105" t="str">
        <f t="shared" si="4"/>
        <v/>
      </c>
    </row>
    <row r="37" ht="14.25" customHeight="1">
      <c r="A37" s="103" t="s">
        <v>134</v>
      </c>
      <c r="B37" s="103" t="s">
        <v>135</v>
      </c>
      <c r="C37" s="104" t="s">
        <v>117</v>
      </c>
      <c r="D37" s="105">
        <v>1484.52</v>
      </c>
      <c r="E37" s="106"/>
      <c r="F37" s="105" t="str">
        <f t="shared" si="4"/>
        <v/>
      </c>
    </row>
    <row r="38" ht="14.25" customHeight="1">
      <c r="A38" s="103" t="s">
        <v>136</v>
      </c>
      <c r="B38" s="103" t="s">
        <v>137</v>
      </c>
      <c r="C38" s="104" t="s">
        <v>117</v>
      </c>
      <c r="D38" s="105">
        <v>2356.4900000000002</v>
      </c>
      <c r="E38" s="106"/>
      <c r="F38" s="105" t="str">
        <f t="shared" si="4"/>
        <v/>
      </c>
    </row>
    <row r="39" ht="14.25" customHeight="1">
      <c r="A39" s="103" t="s">
        <v>138</v>
      </c>
      <c r="B39" s="103" t="s">
        <v>139</v>
      </c>
      <c r="C39" s="104" t="s">
        <v>117</v>
      </c>
      <c r="D39" s="105">
        <v>291.25</v>
      </c>
      <c r="E39" s="106"/>
      <c r="F39" s="105" t="str">
        <f t="shared" si="4"/>
        <v/>
      </c>
    </row>
    <row r="40" ht="14.25" customHeight="1">
      <c r="A40" s="103" t="s">
        <v>140</v>
      </c>
      <c r="B40" s="103" t="s">
        <v>141</v>
      </c>
      <c r="C40" s="104" t="s">
        <v>108</v>
      </c>
      <c r="D40" s="105">
        <v>246.09</v>
      </c>
      <c r="E40" s="106"/>
      <c r="F40" s="105" t="str">
        <f t="shared" si="4"/>
        <v/>
      </c>
    </row>
    <row r="41" ht="14.25" customHeight="1">
      <c r="A41" s="103" t="s">
        <v>142</v>
      </c>
      <c r="B41" s="103" t="s">
        <v>143</v>
      </c>
      <c r="C41" s="104" t="s">
        <v>108</v>
      </c>
      <c r="D41" s="105">
        <v>5.13</v>
      </c>
      <c r="E41" s="106"/>
      <c r="F41" s="105" t="str">
        <f t="shared" si="4"/>
        <v/>
      </c>
    </row>
    <row r="42" ht="14.25" customHeight="1">
      <c r="A42" s="103" t="s">
        <v>144</v>
      </c>
      <c r="B42" s="103" t="s">
        <v>145</v>
      </c>
      <c r="C42" s="104" t="s">
        <v>108</v>
      </c>
      <c r="D42" s="105">
        <v>275.46</v>
      </c>
      <c r="E42" s="106"/>
      <c r="F42" s="105" t="str">
        <f t="shared" si="4"/>
        <v/>
      </c>
    </row>
    <row r="43" ht="14.25" customHeight="1">
      <c r="A43" s="103" t="s">
        <v>146</v>
      </c>
      <c r="B43" s="103" t="s">
        <v>147</v>
      </c>
      <c r="C43" s="104" t="s">
        <v>108</v>
      </c>
      <c r="D43" s="105">
        <v>4114.15</v>
      </c>
      <c r="E43" s="106"/>
      <c r="F43" s="105" t="str">
        <f t="shared" si="4"/>
        <v/>
      </c>
    </row>
    <row r="44" ht="14.25" customHeight="1">
      <c r="A44" s="103" t="s">
        <v>148</v>
      </c>
      <c r="B44" s="103" t="s">
        <v>149</v>
      </c>
      <c r="C44" s="104" t="s">
        <v>150</v>
      </c>
      <c r="D44" s="105">
        <v>84157.35</v>
      </c>
      <c r="E44" s="106"/>
      <c r="F44" s="105" t="str">
        <f t="shared" si="4"/>
        <v/>
      </c>
    </row>
    <row r="45" ht="14.25" customHeight="1">
      <c r="A45" s="103" t="s">
        <v>151</v>
      </c>
      <c r="B45" s="103" t="s">
        <v>152</v>
      </c>
      <c r="C45" s="104" t="s">
        <v>150</v>
      </c>
      <c r="D45" s="105">
        <v>27639.66</v>
      </c>
      <c r="E45" s="106"/>
      <c r="F45" s="105" t="str">
        <f t="shared" si="4"/>
        <v/>
      </c>
    </row>
    <row r="46" ht="14.25" customHeight="1">
      <c r="A46" s="103" t="s">
        <v>153</v>
      </c>
      <c r="B46" s="103" t="s">
        <v>154</v>
      </c>
      <c r="C46" s="104" t="s">
        <v>150</v>
      </c>
      <c r="D46" s="105">
        <v>103988.51000000001</v>
      </c>
      <c r="E46" s="106"/>
      <c r="F46" s="105" t="str">
        <f t="shared" si="4"/>
        <v/>
      </c>
    </row>
    <row r="47" ht="14.25" customHeight="1">
      <c r="A47" s="103" t="s">
        <v>155</v>
      </c>
      <c r="B47" s="103" t="s">
        <v>156</v>
      </c>
      <c r="C47" s="104" t="s">
        <v>150</v>
      </c>
      <c r="D47" s="105">
        <v>340053.27</v>
      </c>
      <c r="E47" s="106"/>
      <c r="F47" s="105" t="str">
        <f t="shared" si="4"/>
        <v/>
      </c>
    </row>
    <row r="48" ht="14.25" customHeight="1">
      <c r="A48" s="103" t="s">
        <v>157</v>
      </c>
      <c r="B48" s="103" t="s">
        <v>158</v>
      </c>
      <c r="C48" s="104" t="s">
        <v>159</v>
      </c>
      <c r="D48" s="105">
        <v>1280.0</v>
      </c>
      <c r="E48" s="106"/>
      <c r="F48" s="105" t="str">
        <f t="shared" si="4"/>
        <v/>
      </c>
    </row>
    <row r="49" ht="14.25" customHeight="1">
      <c r="A49" s="99" t="s">
        <v>160</v>
      </c>
      <c r="B49" s="99" t="s">
        <v>161</v>
      </c>
      <c r="C49" s="100"/>
      <c r="D49" s="101"/>
      <c r="E49" s="101"/>
      <c r="F49" s="102">
        <f>SUM(F50:F55)</f>
        <v>0</v>
      </c>
    </row>
    <row r="50" ht="14.25" customHeight="1">
      <c r="A50" s="103" t="s">
        <v>162</v>
      </c>
      <c r="B50" s="103" t="s">
        <v>163</v>
      </c>
      <c r="C50" s="104" t="s">
        <v>117</v>
      </c>
      <c r="D50" s="105">
        <v>16.31</v>
      </c>
      <c r="E50" s="106"/>
      <c r="F50" s="105" t="str">
        <f t="shared" ref="F50:F55" si="5">IF(E50="","", ROUND(D50*E50,2))</f>
        <v/>
      </c>
    </row>
    <row r="51" ht="14.25" customHeight="1">
      <c r="A51" s="103" t="s">
        <v>164</v>
      </c>
      <c r="B51" s="103" t="s">
        <v>165</v>
      </c>
      <c r="C51" s="104" t="s">
        <v>117</v>
      </c>
      <c r="D51" s="105">
        <v>51.58</v>
      </c>
      <c r="E51" s="106"/>
      <c r="F51" s="105" t="str">
        <f t="shared" si="5"/>
        <v/>
      </c>
    </row>
    <row r="52" ht="14.25" customHeight="1">
      <c r="A52" s="103" t="s">
        <v>166</v>
      </c>
      <c r="B52" s="103" t="s">
        <v>167</v>
      </c>
      <c r="C52" s="104" t="s">
        <v>108</v>
      </c>
      <c r="D52" s="105">
        <v>365.19</v>
      </c>
      <c r="E52" s="106"/>
      <c r="F52" s="105" t="str">
        <f t="shared" si="5"/>
        <v/>
      </c>
    </row>
    <row r="53" ht="14.25" customHeight="1">
      <c r="A53" s="103" t="s">
        <v>168</v>
      </c>
      <c r="B53" s="103" t="s">
        <v>169</v>
      </c>
      <c r="C53" s="104" t="s">
        <v>150</v>
      </c>
      <c r="D53" s="105">
        <v>4703.52</v>
      </c>
      <c r="E53" s="106"/>
      <c r="F53" s="105" t="str">
        <f t="shared" si="5"/>
        <v/>
      </c>
    </row>
    <row r="54" ht="14.25" customHeight="1">
      <c r="A54" s="103" t="s">
        <v>170</v>
      </c>
      <c r="B54" s="103" t="s">
        <v>171</v>
      </c>
      <c r="C54" s="104" t="s">
        <v>159</v>
      </c>
      <c r="D54" s="105">
        <v>144.56</v>
      </c>
      <c r="E54" s="106"/>
      <c r="F54" s="105" t="str">
        <f t="shared" si="5"/>
        <v/>
      </c>
    </row>
    <row r="55" ht="14.25" customHeight="1">
      <c r="A55" s="103" t="s">
        <v>172</v>
      </c>
      <c r="B55" s="103" t="s">
        <v>173</v>
      </c>
      <c r="C55" s="104" t="s">
        <v>108</v>
      </c>
      <c r="D55" s="105">
        <v>326.05</v>
      </c>
      <c r="E55" s="106"/>
      <c r="F55" s="105" t="str">
        <f t="shared" si="5"/>
        <v/>
      </c>
    </row>
    <row r="56" ht="14.25" customHeight="1">
      <c r="A56" s="99" t="s">
        <v>174</v>
      </c>
      <c r="B56" s="99" t="s">
        <v>175</v>
      </c>
      <c r="C56" s="100"/>
      <c r="D56" s="101"/>
      <c r="E56" s="101"/>
      <c r="F56" s="102">
        <f>SUM(F57:F62)</f>
        <v>0</v>
      </c>
    </row>
    <row r="57" ht="14.25" customHeight="1">
      <c r="A57" s="103" t="s">
        <v>176</v>
      </c>
      <c r="B57" s="103" t="s">
        <v>163</v>
      </c>
      <c r="C57" s="104" t="s">
        <v>117</v>
      </c>
      <c r="D57" s="105">
        <v>0.73</v>
      </c>
      <c r="E57" s="106"/>
      <c r="F57" s="105" t="str">
        <f t="shared" ref="F57:F62" si="6">IF(E57="","", ROUND(D57*E57,2))</f>
        <v/>
      </c>
    </row>
    <row r="58" ht="14.25" customHeight="1">
      <c r="A58" s="103" t="s">
        <v>177</v>
      </c>
      <c r="B58" s="103" t="s">
        <v>178</v>
      </c>
      <c r="C58" s="104" t="s">
        <v>117</v>
      </c>
      <c r="D58" s="105">
        <v>8.65</v>
      </c>
      <c r="E58" s="106"/>
      <c r="F58" s="105" t="str">
        <f t="shared" si="6"/>
        <v/>
      </c>
    </row>
    <row r="59" ht="14.25" customHeight="1">
      <c r="A59" s="103" t="s">
        <v>179</v>
      </c>
      <c r="B59" s="103" t="s">
        <v>167</v>
      </c>
      <c r="C59" s="104" t="s">
        <v>108</v>
      </c>
      <c r="D59" s="105">
        <v>56.25</v>
      </c>
      <c r="E59" s="106"/>
      <c r="F59" s="105" t="str">
        <f t="shared" si="6"/>
        <v/>
      </c>
    </row>
    <row r="60" ht="14.25" customHeight="1">
      <c r="A60" s="103" t="s">
        <v>180</v>
      </c>
      <c r="B60" s="103" t="s">
        <v>181</v>
      </c>
      <c r="C60" s="104" t="s">
        <v>150</v>
      </c>
      <c r="D60" s="105">
        <v>540.7</v>
      </c>
      <c r="E60" s="106"/>
      <c r="F60" s="105" t="str">
        <f t="shared" si="6"/>
        <v/>
      </c>
    </row>
    <row r="61" ht="14.25" customHeight="1">
      <c r="A61" s="103" t="s">
        <v>182</v>
      </c>
      <c r="B61" s="103" t="s">
        <v>171</v>
      </c>
      <c r="C61" s="104" t="s">
        <v>159</v>
      </c>
      <c r="D61" s="105">
        <v>9.92</v>
      </c>
      <c r="E61" s="106"/>
      <c r="F61" s="105" t="str">
        <f t="shared" si="6"/>
        <v/>
      </c>
    </row>
    <row r="62" ht="14.25" customHeight="1">
      <c r="A62" s="103" t="s">
        <v>183</v>
      </c>
      <c r="B62" s="103" t="s">
        <v>173</v>
      </c>
      <c r="C62" s="104" t="s">
        <v>108</v>
      </c>
      <c r="D62" s="105">
        <v>24.53</v>
      </c>
      <c r="E62" s="106"/>
      <c r="F62" s="105" t="str">
        <f t="shared" si="6"/>
        <v/>
      </c>
    </row>
    <row r="63" ht="14.25" customHeight="1">
      <c r="A63" s="99" t="s">
        <v>184</v>
      </c>
      <c r="B63" s="99" t="s">
        <v>185</v>
      </c>
      <c r="C63" s="100"/>
      <c r="D63" s="101"/>
      <c r="E63" s="101"/>
      <c r="F63" s="102">
        <f>SUM(F64:F67)</f>
        <v>0</v>
      </c>
    </row>
    <row r="64" ht="14.25" customHeight="1">
      <c r="A64" s="103" t="s">
        <v>186</v>
      </c>
      <c r="B64" s="103" t="s">
        <v>187</v>
      </c>
      <c r="C64" s="104" t="s">
        <v>108</v>
      </c>
      <c r="D64" s="105">
        <v>134.13</v>
      </c>
      <c r="E64" s="106"/>
      <c r="F64" s="105" t="str">
        <f t="shared" ref="F64:F67" si="7">IF(E64="","", ROUND(D64*E64,2))</f>
        <v/>
      </c>
    </row>
    <row r="65" ht="14.25" customHeight="1">
      <c r="A65" s="103" t="s">
        <v>188</v>
      </c>
      <c r="B65" s="103" t="s">
        <v>189</v>
      </c>
      <c r="C65" s="104" t="s">
        <v>117</v>
      </c>
      <c r="D65" s="105">
        <v>19.26</v>
      </c>
      <c r="E65" s="106"/>
      <c r="F65" s="105" t="str">
        <f t="shared" si="7"/>
        <v/>
      </c>
    </row>
    <row r="66" ht="14.25" customHeight="1">
      <c r="A66" s="103" t="s">
        <v>190</v>
      </c>
      <c r="B66" s="103" t="s">
        <v>191</v>
      </c>
      <c r="C66" s="104" t="s">
        <v>108</v>
      </c>
      <c r="D66" s="105">
        <v>385.1</v>
      </c>
      <c r="E66" s="106"/>
      <c r="F66" s="105" t="str">
        <f t="shared" si="7"/>
        <v/>
      </c>
    </row>
    <row r="67" ht="14.25" customHeight="1">
      <c r="A67" s="103" t="s">
        <v>192</v>
      </c>
      <c r="B67" s="103" t="s">
        <v>193</v>
      </c>
      <c r="C67" s="104" t="s">
        <v>159</v>
      </c>
      <c r="D67" s="105">
        <v>131.53</v>
      </c>
      <c r="E67" s="106"/>
      <c r="F67" s="105" t="str">
        <f t="shared" si="7"/>
        <v/>
      </c>
    </row>
    <row r="68" ht="14.25" customHeight="1">
      <c r="A68" s="99" t="s">
        <v>194</v>
      </c>
      <c r="B68" s="99" t="s">
        <v>195</v>
      </c>
      <c r="C68" s="100"/>
      <c r="D68" s="101"/>
      <c r="E68" s="101"/>
      <c r="F68" s="102">
        <f>F69+F74+F104+F109+F111+F120+F124+F126+F129+F132</f>
        <v>0</v>
      </c>
    </row>
    <row r="69" ht="14.25" customHeight="1">
      <c r="A69" s="99" t="s">
        <v>196</v>
      </c>
      <c r="B69" s="99" t="s">
        <v>110</v>
      </c>
      <c r="C69" s="100"/>
      <c r="D69" s="101"/>
      <c r="E69" s="101"/>
      <c r="F69" s="102">
        <f>SUM(F70:F73)</f>
        <v>0</v>
      </c>
    </row>
    <row r="70" ht="14.25" customHeight="1">
      <c r="A70" s="103" t="s">
        <v>197</v>
      </c>
      <c r="B70" s="103" t="s">
        <v>198</v>
      </c>
      <c r="C70" s="104" t="s">
        <v>117</v>
      </c>
      <c r="D70" s="105">
        <v>21.47</v>
      </c>
      <c r="E70" s="106"/>
      <c r="F70" s="105" t="str">
        <f t="shared" ref="F70:F73" si="8">IF(E70="","", ROUND(D70*E70,2))</f>
        <v/>
      </c>
    </row>
    <row r="71" ht="14.25" customHeight="1">
      <c r="A71" s="103" t="s">
        <v>199</v>
      </c>
      <c r="B71" s="103" t="s">
        <v>200</v>
      </c>
      <c r="C71" s="104" t="s">
        <v>108</v>
      </c>
      <c r="D71" s="105">
        <v>10.06</v>
      </c>
      <c r="E71" s="106"/>
      <c r="F71" s="105" t="str">
        <f t="shared" si="8"/>
        <v/>
      </c>
    </row>
    <row r="72" ht="14.25" customHeight="1">
      <c r="A72" s="103" t="s">
        <v>201</v>
      </c>
      <c r="B72" s="103" t="s">
        <v>202</v>
      </c>
      <c r="C72" s="104" t="s">
        <v>117</v>
      </c>
      <c r="D72" s="105">
        <v>3.84</v>
      </c>
      <c r="E72" s="106"/>
      <c r="F72" s="105" t="str">
        <f t="shared" si="8"/>
        <v/>
      </c>
    </row>
    <row r="73" ht="14.25" customHeight="1">
      <c r="A73" s="103" t="s">
        <v>203</v>
      </c>
      <c r="B73" s="103" t="s">
        <v>204</v>
      </c>
      <c r="C73" s="104" t="s">
        <v>117</v>
      </c>
      <c r="D73" s="105">
        <v>21.47</v>
      </c>
      <c r="E73" s="106"/>
      <c r="F73" s="105" t="str">
        <f t="shared" si="8"/>
        <v/>
      </c>
    </row>
    <row r="74" ht="14.25" customHeight="1">
      <c r="A74" s="99" t="s">
        <v>205</v>
      </c>
      <c r="B74" s="99" t="s">
        <v>127</v>
      </c>
      <c r="C74" s="100"/>
      <c r="D74" s="101"/>
      <c r="E74" s="101"/>
      <c r="F74" s="102">
        <f>F75+F77</f>
        <v>0</v>
      </c>
    </row>
    <row r="75" ht="14.25" customHeight="1">
      <c r="A75" s="99" t="s">
        <v>206</v>
      </c>
      <c r="B75" s="99" t="s">
        <v>207</v>
      </c>
      <c r="C75" s="100"/>
      <c r="D75" s="101"/>
      <c r="E75" s="101"/>
      <c r="F75" s="102">
        <f>SUM(F76)</f>
        <v>0</v>
      </c>
    </row>
    <row r="76" ht="14.25" customHeight="1">
      <c r="A76" s="103" t="s">
        <v>208</v>
      </c>
      <c r="B76" s="103" t="s">
        <v>163</v>
      </c>
      <c r="C76" s="104" t="s">
        <v>117</v>
      </c>
      <c r="D76" s="105">
        <v>1.11</v>
      </c>
      <c r="E76" s="106"/>
      <c r="F76" s="105" t="str">
        <f>IF(E76="","", ROUND(D76*E76,2))</f>
        <v/>
      </c>
    </row>
    <row r="77" ht="14.25" customHeight="1">
      <c r="A77" s="99" t="s">
        <v>209</v>
      </c>
      <c r="B77" s="99" t="s">
        <v>210</v>
      </c>
      <c r="C77" s="100"/>
      <c r="D77" s="101"/>
      <c r="E77" s="101"/>
      <c r="F77" s="102">
        <f>F78+F81+F84+F88+F92+F96+F100</f>
        <v>0</v>
      </c>
    </row>
    <row r="78" ht="14.25" customHeight="1">
      <c r="A78" s="99" t="s">
        <v>211</v>
      </c>
      <c r="B78" s="99" t="s">
        <v>212</v>
      </c>
      <c r="C78" s="100"/>
      <c r="D78" s="101"/>
      <c r="E78" s="101"/>
      <c r="F78" s="102">
        <f>SUM(F79:F80)</f>
        <v>0</v>
      </c>
    </row>
    <row r="79" ht="14.25" customHeight="1">
      <c r="A79" s="103" t="s">
        <v>213</v>
      </c>
      <c r="B79" s="103" t="s">
        <v>214</v>
      </c>
      <c r="C79" s="104" t="s">
        <v>117</v>
      </c>
      <c r="D79" s="105">
        <v>2.4</v>
      </c>
      <c r="E79" s="106"/>
      <c r="F79" s="105" t="str">
        <f t="shared" ref="F79:F80" si="9">IF(E79="","", ROUND(D79*E79,2))</f>
        <v/>
      </c>
    </row>
    <row r="80" ht="14.25" customHeight="1">
      <c r="A80" s="103" t="s">
        <v>215</v>
      </c>
      <c r="B80" s="103" t="s">
        <v>216</v>
      </c>
      <c r="C80" s="104" t="s">
        <v>150</v>
      </c>
      <c r="D80" s="105">
        <v>89.4</v>
      </c>
      <c r="E80" s="106"/>
      <c r="F80" s="105" t="str">
        <f t="shared" si="9"/>
        <v/>
      </c>
    </row>
    <row r="81" ht="14.25" customHeight="1">
      <c r="A81" s="99" t="s">
        <v>217</v>
      </c>
      <c r="B81" s="99" t="s">
        <v>218</v>
      </c>
      <c r="C81" s="100"/>
      <c r="D81" s="101"/>
      <c r="E81" s="101"/>
      <c r="F81" s="102">
        <f>SUM(F82:F83)</f>
        <v>0</v>
      </c>
    </row>
    <row r="82" ht="14.25" customHeight="1">
      <c r="A82" s="103" t="s">
        <v>219</v>
      </c>
      <c r="B82" s="103" t="s">
        <v>220</v>
      </c>
      <c r="C82" s="104" t="s">
        <v>117</v>
      </c>
      <c r="D82" s="105">
        <v>3.46</v>
      </c>
      <c r="E82" s="106"/>
      <c r="F82" s="105" t="str">
        <f t="shared" ref="F82:F83" si="10">IF(E82="","", ROUND(D82*E82,2))</f>
        <v/>
      </c>
    </row>
    <row r="83" ht="14.25" customHeight="1">
      <c r="A83" s="103" t="s">
        <v>221</v>
      </c>
      <c r="B83" s="103" t="s">
        <v>222</v>
      </c>
      <c r="C83" s="104" t="s">
        <v>150</v>
      </c>
      <c r="D83" s="105">
        <v>34.44</v>
      </c>
      <c r="E83" s="106"/>
      <c r="F83" s="105" t="str">
        <f t="shared" si="10"/>
        <v/>
      </c>
    </row>
    <row r="84" ht="14.25" customHeight="1">
      <c r="A84" s="99" t="s">
        <v>223</v>
      </c>
      <c r="B84" s="99" t="s">
        <v>224</v>
      </c>
      <c r="C84" s="100"/>
      <c r="D84" s="101"/>
      <c r="E84" s="101"/>
      <c r="F84" s="102">
        <f>SUM(F85:F87)</f>
        <v>0</v>
      </c>
    </row>
    <row r="85" ht="14.25" customHeight="1">
      <c r="A85" s="103" t="s">
        <v>225</v>
      </c>
      <c r="B85" s="103" t="s">
        <v>226</v>
      </c>
      <c r="C85" s="104" t="s">
        <v>117</v>
      </c>
      <c r="D85" s="105">
        <v>1.36</v>
      </c>
      <c r="E85" s="106"/>
      <c r="F85" s="105" t="str">
        <f t="shared" ref="F85:F87" si="11">IF(E85="","", ROUND(D85*E85,2))</f>
        <v/>
      </c>
    </row>
    <row r="86" ht="14.25" customHeight="1">
      <c r="A86" s="103" t="s">
        <v>227</v>
      </c>
      <c r="B86" s="103" t="s">
        <v>228</v>
      </c>
      <c r="C86" s="104" t="s">
        <v>108</v>
      </c>
      <c r="D86" s="105">
        <v>18.13</v>
      </c>
      <c r="E86" s="106"/>
      <c r="F86" s="105" t="str">
        <f t="shared" si="11"/>
        <v/>
      </c>
    </row>
    <row r="87" ht="14.25" customHeight="1">
      <c r="A87" s="103" t="s">
        <v>229</v>
      </c>
      <c r="B87" s="103" t="s">
        <v>230</v>
      </c>
      <c r="C87" s="104" t="s">
        <v>150</v>
      </c>
      <c r="D87" s="105">
        <v>76.27</v>
      </c>
      <c r="E87" s="106"/>
      <c r="F87" s="105" t="str">
        <f t="shared" si="11"/>
        <v/>
      </c>
    </row>
    <row r="88" ht="14.25" customHeight="1">
      <c r="A88" s="99" t="s">
        <v>231</v>
      </c>
      <c r="B88" s="99" t="s">
        <v>232</v>
      </c>
      <c r="C88" s="100"/>
      <c r="D88" s="101"/>
      <c r="E88" s="101"/>
      <c r="F88" s="102">
        <f>SUM(F89:F91)</f>
        <v>0</v>
      </c>
    </row>
    <row r="89" ht="14.25" customHeight="1">
      <c r="A89" s="103" t="s">
        <v>233</v>
      </c>
      <c r="B89" s="103" t="s">
        <v>234</v>
      </c>
      <c r="C89" s="104" t="s">
        <v>117</v>
      </c>
      <c r="D89" s="105">
        <v>1.52</v>
      </c>
      <c r="E89" s="106"/>
      <c r="F89" s="105" t="str">
        <f t="shared" ref="F89:F91" si="12">IF(E89="","", ROUND(D89*E89,2))</f>
        <v/>
      </c>
    </row>
    <row r="90" ht="14.25" customHeight="1">
      <c r="A90" s="103" t="s">
        <v>235</v>
      </c>
      <c r="B90" s="103" t="s">
        <v>236</v>
      </c>
      <c r="C90" s="104" t="s">
        <v>108</v>
      </c>
      <c r="D90" s="105">
        <v>29.92</v>
      </c>
      <c r="E90" s="106"/>
      <c r="F90" s="105" t="str">
        <f t="shared" si="12"/>
        <v/>
      </c>
    </row>
    <row r="91" ht="14.25" customHeight="1">
      <c r="A91" s="103" t="s">
        <v>237</v>
      </c>
      <c r="B91" s="103" t="s">
        <v>238</v>
      </c>
      <c r="C91" s="104" t="s">
        <v>150</v>
      </c>
      <c r="D91" s="105">
        <v>335.18</v>
      </c>
      <c r="E91" s="106"/>
      <c r="F91" s="105" t="str">
        <f t="shared" si="12"/>
        <v/>
      </c>
    </row>
    <row r="92" ht="14.25" customHeight="1">
      <c r="A92" s="99" t="s">
        <v>239</v>
      </c>
      <c r="B92" s="99" t="s">
        <v>240</v>
      </c>
      <c r="C92" s="100"/>
      <c r="D92" s="101"/>
      <c r="E92" s="101"/>
      <c r="F92" s="102">
        <f>SUM(F93:F95)</f>
        <v>0</v>
      </c>
    </row>
    <row r="93" ht="14.25" customHeight="1">
      <c r="A93" s="103" t="s">
        <v>241</v>
      </c>
      <c r="B93" s="103" t="s">
        <v>242</v>
      </c>
      <c r="C93" s="104" t="s">
        <v>117</v>
      </c>
      <c r="D93" s="105">
        <v>1.62</v>
      </c>
      <c r="E93" s="106"/>
      <c r="F93" s="105" t="str">
        <f t="shared" ref="F93:F95" si="13">IF(E93="","", ROUND(D93*E93,2))</f>
        <v/>
      </c>
    </row>
    <row r="94" ht="14.25" customHeight="1">
      <c r="A94" s="103" t="s">
        <v>243</v>
      </c>
      <c r="B94" s="103" t="s">
        <v>244</v>
      </c>
      <c r="C94" s="104" t="s">
        <v>108</v>
      </c>
      <c r="D94" s="105">
        <v>11.88</v>
      </c>
      <c r="E94" s="106"/>
      <c r="F94" s="105" t="str">
        <f t="shared" si="13"/>
        <v/>
      </c>
    </row>
    <row r="95" ht="14.25" customHeight="1">
      <c r="A95" s="103" t="s">
        <v>245</v>
      </c>
      <c r="B95" s="103" t="s">
        <v>246</v>
      </c>
      <c r="C95" s="104" t="s">
        <v>150</v>
      </c>
      <c r="D95" s="105">
        <v>133.95</v>
      </c>
      <c r="E95" s="106"/>
      <c r="F95" s="105" t="str">
        <f t="shared" si="13"/>
        <v/>
      </c>
    </row>
    <row r="96" ht="14.25" customHeight="1">
      <c r="A96" s="99" t="s">
        <v>247</v>
      </c>
      <c r="B96" s="99" t="s">
        <v>248</v>
      </c>
      <c r="C96" s="100"/>
      <c r="D96" s="101"/>
      <c r="E96" s="101"/>
      <c r="F96" s="102">
        <f>SUM(F97:F99)</f>
        <v>0</v>
      </c>
    </row>
    <row r="97" ht="14.25" customHeight="1">
      <c r="A97" s="103" t="s">
        <v>249</v>
      </c>
      <c r="B97" s="103" t="s">
        <v>250</v>
      </c>
      <c r="C97" s="104" t="s">
        <v>117</v>
      </c>
      <c r="D97" s="105">
        <v>1.6400000000000001</v>
      </c>
      <c r="E97" s="106"/>
      <c r="F97" s="105" t="str">
        <f t="shared" ref="F97:F99" si="14">IF(E97="","", ROUND(D97*E97,2))</f>
        <v/>
      </c>
    </row>
    <row r="98" ht="14.25" customHeight="1">
      <c r="A98" s="103" t="s">
        <v>251</v>
      </c>
      <c r="B98" s="103" t="s">
        <v>252</v>
      </c>
      <c r="C98" s="104" t="s">
        <v>108</v>
      </c>
      <c r="D98" s="105">
        <v>11.25</v>
      </c>
      <c r="E98" s="106"/>
      <c r="F98" s="105" t="str">
        <f t="shared" si="14"/>
        <v/>
      </c>
    </row>
    <row r="99" ht="14.25" customHeight="1">
      <c r="A99" s="103" t="s">
        <v>253</v>
      </c>
      <c r="B99" s="103" t="s">
        <v>254</v>
      </c>
      <c r="C99" s="104" t="s">
        <v>150</v>
      </c>
      <c r="D99" s="105">
        <v>259.24</v>
      </c>
      <c r="E99" s="106"/>
      <c r="F99" s="105" t="str">
        <f t="shared" si="14"/>
        <v/>
      </c>
    </row>
    <row r="100" ht="14.25" customHeight="1">
      <c r="A100" s="99" t="s">
        <v>255</v>
      </c>
      <c r="B100" s="99" t="s">
        <v>256</v>
      </c>
      <c r="C100" s="100"/>
      <c r="D100" s="101"/>
      <c r="E100" s="101"/>
      <c r="F100" s="102">
        <f>SUM(F101:F103)</f>
        <v>0</v>
      </c>
    </row>
    <row r="101" ht="14.25" customHeight="1">
      <c r="A101" s="103" t="s">
        <v>257</v>
      </c>
      <c r="B101" s="103" t="s">
        <v>258</v>
      </c>
      <c r="C101" s="104" t="s">
        <v>117</v>
      </c>
      <c r="D101" s="105">
        <v>2.52</v>
      </c>
      <c r="E101" s="106"/>
      <c r="F101" s="105" t="str">
        <f t="shared" ref="F101:F103" si="15">IF(E101="","", ROUND(D101*E101,2))</f>
        <v/>
      </c>
    </row>
    <row r="102" ht="14.25" customHeight="1">
      <c r="A102" s="103" t="s">
        <v>259</v>
      </c>
      <c r="B102" s="103" t="s">
        <v>260</v>
      </c>
      <c r="C102" s="104" t="s">
        <v>108</v>
      </c>
      <c r="D102" s="105">
        <v>16.77</v>
      </c>
      <c r="E102" s="106"/>
      <c r="F102" s="105" t="str">
        <f t="shared" si="15"/>
        <v/>
      </c>
    </row>
    <row r="103" ht="14.25" customHeight="1">
      <c r="A103" s="103" t="s">
        <v>261</v>
      </c>
      <c r="B103" s="103" t="s">
        <v>262</v>
      </c>
      <c r="C103" s="104" t="s">
        <v>150</v>
      </c>
      <c r="D103" s="105">
        <v>174.22</v>
      </c>
      <c r="E103" s="106"/>
      <c r="F103" s="105" t="str">
        <f t="shared" si="15"/>
        <v/>
      </c>
    </row>
    <row r="104" ht="14.25" customHeight="1">
      <c r="A104" s="99" t="s">
        <v>263</v>
      </c>
      <c r="B104" s="99" t="s">
        <v>264</v>
      </c>
      <c r="C104" s="100"/>
      <c r="D104" s="101"/>
      <c r="E104" s="101"/>
      <c r="F104" s="102">
        <f>SUM(F105:F108)</f>
        <v>0</v>
      </c>
    </row>
    <row r="105" ht="14.25" customHeight="1">
      <c r="A105" s="103" t="s">
        <v>265</v>
      </c>
      <c r="B105" s="103" t="s">
        <v>266</v>
      </c>
      <c r="C105" s="104" t="s">
        <v>159</v>
      </c>
      <c r="D105" s="105">
        <v>39.1</v>
      </c>
      <c r="E105" s="106"/>
      <c r="F105" s="105" t="str">
        <f t="shared" ref="F105:F108" si="16">IF(E105="","", ROUND(D105*E105,2))</f>
        <v/>
      </c>
    </row>
    <row r="106" ht="14.25" customHeight="1">
      <c r="A106" s="103" t="s">
        <v>267</v>
      </c>
      <c r="B106" s="103" t="s">
        <v>268</v>
      </c>
      <c r="C106" s="104" t="s">
        <v>159</v>
      </c>
      <c r="D106" s="105">
        <v>11.0</v>
      </c>
      <c r="E106" s="106"/>
      <c r="F106" s="105" t="str">
        <f t="shared" si="16"/>
        <v/>
      </c>
    </row>
    <row r="107" ht="14.25" customHeight="1">
      <c r="A107" s="103" t="s">
        <v>269</v>
      </c>
      <c r="B107" s="103" t="s">
        <v>270</v>
      </c>
      <c r="C107" s="104" t="s">
        <v>108</v>
      </c>
      <c r="D107" s="105">
        <v>87.95</v>
      </c>
      <c r="E107" s="106"/>
      <c r="F107" s="105" t="str">
        <f t="shared" si="16"/>
        <v/>
      </c>
    </row>
    <row r="108" ht="14.25" customHeight="1">
      <c r="A108" s="103" t="s">
        <v>271</v>
      </c>
      <c r="B108" s="103" t="s">
        <v>272</v>
      </c>
      <c r="C108" s="104" t="s">
        <v>79</v>
      </c>
      <c r="D108" s="105">
        <v>5.0</v>
      </c>
      <c r="E108" s="106"/>
      <c r="F108" s="105" t="str">
        <f t="shared" si="16"/>
        <v/>
      </c>
    </row>
    <row r="109" ht="14.25" customHeight="1">
      <c r="A109" s="99" t="s">
        <v>273</v>
      </c>
      <c r="B109" s="107" t="s">
        <v>274</v>
      </c>
      <c r="C109" s="100"/>
      <c r="D109" s="101"/>
      <c r="E109" s="101"/>
      <c r="F109" s="102">
        <f>SUM(F110)</f>
        <v>0</v>
      </c>
    </row>
    <row r="110" ht="14.25" customHeight="1">
      <c r="A110" s="103" t="s">
        <v>275</v>
      </c>
      <c r="B110" s="108" t="s">
        <v>276</v>
      </c>
      <c r="C110" s="104" t="s">
        <v>108</v>
      </c>
      <c r="D110" s="105">
        <v>20.330000000000002</v>
      </c>
      <c r="E110" s="106"/>
      <c r="F110" s="105" t="str">
        <f>IF(E110="","", ROUND(D110*E110,2))</f>
        <v/>
      </c>
    </row>
    <row r="111" ht="14.25" customHeight="1">
      <c r="A111" s="99" t="s">
        <v>277</v>
      </c>
      <c r="B111" s="107" t="s">
        <v>278</v>
      </c>
      <c r="C111" s="100"/>
      <c r="D111" s="101"/>
      <c r="E111" s="101"/>
      <c r="F111" s="102">
        <f>SUM(F112:F119)</f>
        <v>0</v>
      </c>
    </row>
    <row r="112" ht="14.25" customHeight="1">
      <c r="A112" s="103" t="s">
        <v>279</v>
      </c>
      <c r="B112" s="108" t="s">
        <v>280</v>
      </c>
      <c r="C112" s="104" t="s">
        <v>108</v>
      </c>
      <c r="D112" s="105">
        <v>26.34</v>
      </c>
      <c r="E112" s="106"/>
      <c r="F112" s="105" t="str">
        <f t="shared" ref="F112:F119" si="17">IF(E112="","", ROUND(D112*E112,2))</f>
        <v/>
      </c>
    </row>
    <row r="113" ht="14.25" customHeight="1">
      <c r="A113" s="103" t="s">
        <v>281</v>
      </c>
      <c r="B113" s="108" t="s">
        <v>282</v>
      </c>
      <c r="C113" s="104" t="s">
        <v>108</v>
      </c>
      <c r="D113" s="105">
        <v>30.82</v>
      </c>
      <c r="E113" s="106"/>
      <c r="F113" s="105" t="str">
        <f t="shared" si="17"/>
        <v/>
      </c>
    </row>
    <row r="114" ht="14.25" customHeight="1">
      <c r="A114" s="103" t="s">
        <v>283</v>
      </c>
      <c r="B114" s="108" t="s">
        <v>284</v>
      </c>
      <c r="C114" s="104" t="s">
        <v>108</v>
      </c>
      <c r="D114" s="105">
        <v>20.91</v>
      </c>
      <c r="E114" s="106"/>
      <c r="F114" s="105" t="str">
        <f t="shared" si="17"/>
        <v/>
      </c>
    </row>
    <row r="115" ht="14.25" customHeight="1">
      <c r="A115" s="103" t="s">
        <v>285</v>
      </c>
      <c r="B115" s="108" t="s">
        <v>286</v>
      </c>
      <c r="C115" s="104" t="s">
        <v>108</v>
      </c>
      <c r="D115" s="105">
        <v>7.5</v>
      </c>
      <c r="E115" s="106"/>
      <c r="F115" s="105" t="str">
        <f t="shared" si="17"/>
        <v/>
      </c>
    </row>
    <row r="116" ht="14.25" customHeight="1">
      <c r="A116" s="103" t="s">
        <v>287</v>
      </c>
      <c r="B116" s="108" t="s">
        <v>288</v>
      </c>
      <c r="C116" s="104" t="s">
        <v>108</v>
      </c>
      <c r="D116" s="105">
        <v>16.77</v>
      </c>
      <c r="E116" s="106"/>
      <c r="F116" s="105" t="str">
        <f t="shared" si="17"/>
        <v/>
      </c>
    </row>
    <row r="117" ht="14.25" customHeight="1">
      <c r="A117" s="103" t="s">
        <v>289</v>
      </c>
      <c r="B117" s="108" t="s">
        <v>290</v>
      </c>
      <c r="C117" s="104" t="s">
        <v>108</v>
      </c>
      <c r="D117" s="105">
        <v>12.42</v>
      </c>
      <c r="E117" s="106"/>
      <c r="F117" s="105" t="str">
        <f t="shared" si="17"/>
        <v/>
      </c>
    </row>
    <row r="118" ht="14.25" customHeight="1">
      <c r="A118" s="103" t="s">
        <v>291</v>
      </c>
      <c r="B118" s="108" t="s">
        <v>292</v>
      </c>
      <c r="C118" s="104" t="s">
        <v>108</v>
      </c>
      <c r="D118" s="105">
        <v>12.42</v>
      </c>
      <c r="E118" s="106"/>
      <c r="F118" s="105" t="str">
        <f t="shared" si="17"/>
        <v/>
      </c>
    </row>
    <row r="119" ht="14.25" customHeight="1">
      <c r="A119" s="103" t="s">
        <v>293</v>
      </c>
      <c r="B119" s="108" t="s">
        <v>294</v>
      </c>
      <c r="C119" s="104" t="s">
        <v>159</v>
      </c>
      <c r="D119" s="105">
        <v>3.6</v>
      </c>
      <c r="E119" s="106"/>
      <c r="F119" s="105" t="str">
        <f t="shared" si="17"/>
        <v/>
      </c>
    </row>
    <row r="120" ht="14.25" customHeight="1">
      <c r="A120" s="99" t="s">
        <v>295</v>
      </c>
      <c r="B120" s="107" t="s">
        <v>296</v>
      </c>
      <c r="C120" s="100"/>
      <c r="D120" s="101"/>
      <c r="E120" s="101"/>
      <c r="F120" s="102">
        <f>SUM(F121:F123)</f>
        <v>0</v>
      </c>
    </row>
    <row r="121" ht="14.25" customHeight="1">
      <c r="A121" s="103" t="s">
        <v>297</v>
      </c>
      <c r="B121" s="108" t="s">
        <v>298</v>
      </c>
      <c r="C121" s="104" t="s">
        <v>108</v>
      </c>
      <c r="D121" s="105">
        <v>10.48</v>
      </c>
      <c r="E121" s="106"/>
      <c r="F121" s="105" t="str">
        <f t="shared" ref="F121:F123" si="18">IF(E121="","", ROUND(D121*E121,2))</f>
        <v/>
      </c>
    </row>
    <row r="122" ht="14.25" customHeight="1">
      <c r="A122" s="103" t="s">
        <v>299</v>
      </c>
      <c r="B122" s="108" t="s">
        <v>300</v>
      </c>
      <c r="C122" s="104" t="s">
        <v>108</v>
      </c>
      <c r="D122" s="105">
        <v>3.1</v>
      </c>
      <c r="E122" s="106"/>
      <c r="F122" s="105" t="str">
        <f t="shared" si="18"/>
        <v/>
      </c>
    </row>
    <row r="123" ht="14.25" customHeight="1">
      <c r="A123" s="103" t="s">
        <v>301</v>
      </c>
      <c r="B123" s="103" t="s">
        <v>302</v>
      </c>
      <c r="C123" s="104" t="s">
        <v>108</v>
      </c>
      <c r="D123" s="105">
        <v>12.18</v>
      </c>
      <c r="E123" s="106"/>
      <c r="F123" s="105" t="str">
        <f t="shared" si="18"/>
        <v/>
      </c>
    </row>
    <row r="124" ht="14.25" customHeight="1">
      <c r="A124" s="99" t="s">
        <v>303</v>
      </c>
      <c r="B124" s="99" t="s">
        <v>304</v>
      </c>
      <c r="C124" s="100"/>
      <c r="D124" s="101"/>
      <c r="E124" s="101"/>
      <c r="F124" s="102">
        <f>SUM(F125)</f>
        <v>0</v>
      </c>
    </row>
    <row r="125" ht="14.25" customHeight="1">
      <c r="A125" s="103" t="s">
        <v>305</v>
      </c>
      <c r="B125" s="103" t="s">
        <v>306</v>
      </c>
      <c r="C125" s="104" t="s">
        <v>108</v>
      </c>
      <c r="D125" s="105">
        <v>15.08</v>
      </c>
      <c r="E125" s="106"/>
      <c r="F125" s="105" t="str">
        <f>IF(E125="","", ROUND(D125*E125,2))</f>
        <v/>
      </c>
    </row>
    <row r="126" ht="14.25" customHeight="1">
      <c r="A126" s="99" t="s">
        <v>307</v>
      </c>
      <c r="B126" s="99" t="s">
        <v>308</v>
      </c>
      <c r="C126" s="100"/>
      <c r="D126" s="101"/>
      <c r="E126" s="101"/>
      <c r="F126" s="102">
        <f>SUM(F127:F128)</f>
        <v>0</v>
      </c>
    </row>
    <row r="127" ht="14.25" customHeight="1">
      <c r="A127" s="103" t="s">
        <v>309</v>
      </c>
      <c r="B127" s="103" t="s">
        <v>310</v>
      </c>
      <c r="C127" s="104" t="s">
        <v>79</v>
      </c>
      <c r="D127" s="105">
        <v>1.0</v>
      </c>
      <c r="E127" s="106"/>
      <c r="F127" s="105" t="str">
        <f t="shared" ref="F127:F128" si="19">IF(E127="","", ROUND(D127*E127,2))</f>
        <v/>
      </c>
    </row>
    <row r="128" ht="14.25" customHeight="1">
      <c r="A128" s="103" t="s">
        <v>311</v>
      </c>
      <c r="B128" s="103" t="s">
        <v>312</v>
      </c>
      <c r="C128" s="104" t="s">
        <v>79</v>
      </c>
      <c r="D128" s="105">
        <v>2.0</v>
      </c>
      <c r="E128" s="106"/>
      <c r="F128" s="105" t="str">
        <f t="shared" si="19"/>
        <v/>
      </c>
    </row>
    <row r="129" ht="14.25" customHeight="1">
      <c r="A129" s="99" t="s">
        <v>313</v>
      </c>
      <c r="B129" s="99" t="s">
        <v>314</v>
      </c>
      <c r="C129" s="100"/>
      <c r="D129" s="101"/>
      <c r="E129" s="101"/>
      <c r="F129" s="102">
        <f>SUM(F130:F131)</f>
        <v>0</v>
      </c>
    </row>
    <row r="130" ht="14.25" customHeight="1">
      <c r="A130" s="103" t="s">
        <v>315</v>
      </c>
      <c r="B130" s="103" t="s">
        <v>316</v>
      </c>
      <c r="C130" s="104" t="s">
        <v>108</v>
      </c>
      <c r="D130" s="105">
        <v>85.57000000000001</v>
      </c>
      <c r="E130" s="106"/>
      <c r="F130" s="105" t="str">
        <f t="shared" ref="F130:F131" si="20">IF(E130="","", ROUND(D130*E130,2))</f>
        <v/>
      </c>
    </row>
    <row r="131" ht="14.25" customHeight="1">
      <c r="A131" s="103" t="s">
        <v>317</v>
      </c>
      <c r="B131" s="103" t="s">
        <v>318</v>
      </c>
      <c r="C131" s="104" t="s">
        <v>108</v>
      </c>
      <c r="D131" s="105">
        <v>16.77</v>
      </c>
      <c r="E131" s="106"/>
      <c r="F131" s="105" t="str">
        <f t="shared" si="20"/>
        <v/>
      </c>
    </row>
    <row r="132" ht="14.25" customHeight="1">
      <c r="A132" s="99" t="s">
        <v>319</v>
      </c>
      <c r="B132" s="99" t="s">
        <v>320</v>
      </c>
      <c r="C132" s="100"/>
      <c r="D132" s="101"/>
      <c r="E132" s="101"/>
      <c r="F132" s="102">
        <f>SUM(F133:F136)</f>
        <v>0</v>
      </c>
    </row>
    <row r="133" ht="14.25" customHeight="1">
      <c r="A133" s="103" t="s">
        <v>321</v>
      </c>
      <c r="B133" s="103" t="s">
        <v>322</v>
      </c>
      <c r="C133" s="104" t="s">
        <v>79</v>
      </c>
      <c r="D133" s="105">
        <v>2.0</v>
      </c>
      <c r="E133" s="106"/>
      <c r="F133" s="105" t="str">
        <f t="shared" ref="F133:F136" si="21">IF(E133="","", ROUND(D133*E133,2))</f>
        <v/>
      </c>
    </row>
    <row r="134" ht="14.25" customHeight="1">
      <c r="A134" s="103" t="s">
        <v>323</v>
      </c>
      <c r="B134" s="103" t="s">
        <v>324</v>
      </c>
      <c r="C134" s="104" t="s">
        <v>79</v>
      </c>
      <c r="D134" s="105">
        <v>2.0</v>
      </c>
      <c r="E134" s="106"/>
      <c r="F134" s="105" t="str">
        <f t="shared" si="21"/>
        <v/>
      </c>
    </row>
    <row r="135" ht="14.25" customHeight="1">
      <c r="A135" s="103" t="s">
        <v>325</v>
      </c>
      <c r="B135" s="103" t="s">
        <v>326</v>
      </c>
      <c r="C135" s="104" t="s">
        <v>79</v>
      </c>
      <c r="D135" s="105">
        <v>2.0</v>
      </c>
      <c r="E135" s="106"/>
      <c r="F135" s="105" t="str">
        <f t="shared" si="21"/>
        <v/>
      </c>
    </row>
    <row r="136" ht="14.25" customHeight="1">
      <c r="A136" s="103" t="s">
        <v>327</v>
      </c>
      <c r="B136" s="103" t="s">
        <v>328</v>
      </c>
      <c r="C136" s="104" t="s">
        <v>79</v>
      </c>
      <c r="D136" s="105">
        <v>8.0</v>
      </c>
      <c r="E136" s="106"/>
      <c r="F136" s="105" t="str">
        <f t="shared" si="21"/>
        <v/>
      </c>
    </row>
    <row r="137" ht="14.25" customHeight="1">
      <c r="A137" s="99" t="s">
        <v>329</v>
      </c>
      <c r="B137" s="99" t="s">
        <v>330</v>
      </c>
      <c r="C137" s="100"/>
      <c r="D137" s="101"/>
      <c r="E137" s="101"/>
      <c r="F137" s="102">
        <f>F138+F143+F173+F178+F180+F189+F193+F195+F200+F203+F208+F216+F224+F227+F230</f>
        <v>0</v>
      </c>
    </row>
    <row r="138" ht="14.25" customHeight="1">
      <c r="A138" s="99" t="s">
        <v>331</v>
      </c>
      <c r="B138" s="99" t="s">
        <v>110</v>
      </c>
      <c r="C138" s="100"/>
      <c r="D138" s="101"/>
      <c r="E138" s="101"/>
      <c r="F138" s="102">
        <f>SUM(F139:F142)</f>
        <v>0</v>
      </c>
    </row>
    <row r="139" ht="14.25" customHeight="1">
      <c r="A139" s="103" t="s">
        <v>332</v>
      </c>
      <c r="B139" s="103" t="s">
        <v>198</v>
      </c>
      <c r="C139" s="104" t="s">
        <v>117</v>
      </c>
      <c r="D139" s="105">
        <v>12.16</v>
      </c>
      <c r="E139" s="106"/>
      <c r="F139" s="105" t="str">
        <f t="shared" ref="F139:F142" si="22">IF(E139="","", ROUND(D139*E139,2))</f>
        <v/>
      </c>
    </row>
    <row r="140" ht="14.25" customHeight="1">
      <c r="A140" s="103" t="s">
        <v>333</v>
      </c>
      <c r="B140" s="103" t="s">
        <v>200</v>
      </c>
      <c r="C140" s="104" t="s">
        <v>108</v>
      </c>
      <c r="D140" s="105">
        <v>11.05</v>
      </c>
      <c r="E140" s="106"/>
      <c r="F140" s="105" t="str">
        <f t="shared" si="22"/>
        <v/>
      </c>
    </row>
    <row r="141" ht="14.25" customHeight="1">
      <c r="A141" s="103" t="s">
        <v>334</v>
      </c>
      <c r="B141" s="103" t="s">
        <v>202</v>
      </c>
      <c r="C141" s="104" t="s">
        <v>117</v>
      </c>
      <c r="D141" s="105">
        <v>3.61</v>
      </c>
      <c r="E141" s="106"/>
      <c r="F141" s="105" t="str">
        <f t="shared" si="22"/>
        <v/>
      </c>
    </row>
    <row r="142" ht="14.25" customHeight="1">
      <c r="A142" s="103" t="s">
        <v>335</v>
      </c>
      <c r="B142" s="103" t="s">
        <v>204</v>
      </c>
      <c r="C142" s="104" t="s">
        <v>117</v>
      </c>
      <c r="D142" s="105">
        <v>12.16</v>
      </c>
      <c r="E142" s="106"/>
      <c r="F142" s="105" t="str">
        <f t="shared" si="22"/>
        <v/>
      </c>
    </row>
    <row r="143" ht="14.25" customHeight="1">
      <c r="A143" s="99" t="s">
        <v>336</v>
      </c>
      <c r="B143" s="99" t="s">
        <v>127</v>
      </c>
      <c r="C143" s="100"/>
      <c r="D143" s="101"/>
      <c r="E143" s="101"/>
      <c r="F143" s="102">
        <f>F144+F146</f>
        <v>0</v>
      </c>
    </row>
    <row r="144" ht="14.25" customHeight="1">
      <c r="A144" s="99" t="s">
        <v>337</v>
      </c>
      <c r="B144" s="99" t="s">
        <v>207</v>
      </c>
      <c r="C144" s="100"/>
      <c r="D144" s="101"/>
      <c r="E144" s="101"/>
      <c r="F144" s="102">
        <f>SUM(F145)</f>
        <v>0</v>
      </c>
    </row>
    <row r="145" ht="14.25" customHeight="1">
      <c r="A145" s="103" t="s">
        <v>338</v>
      </c>
      <c r="B145" s="103" t="s">
        <v>163</v>
      </c>
      <c r="C145" s="104" t="s">
        <v>117</v>
      </c>
      <c r="D145" s="105">
        <v>1.11</v>
      </c>
      <c r="E145" s="106"/>
      <c r="F145" s="105" t="str">
        <f>IF(E145="","", ROUND(D145*E145,2))</f>
        <v/>
      </c>
    </row>
    <row r="146" ht="14.25" customHeight="1">
      <c r="A146" s="99" t="s">
        <v>339</v>
      </c>
      <c r="B146" s="99" t="s">
        <v>210</v>
      </c>
      <c r="C146" s="100"/>
      <c r="D146" s="101"/>
      <c r="E146" s="101"/>
      <c r="F146" s="102">
        <f>F147+F150+F153+F157+F161+F165+F169</f>
        <v>0</v>
      </c>
    </row>
    <row r="147" ht="14.25" customHeight="1">
      <c r="A147" s="99" t="s">
        <v>340</v>
      </c>
      <c r="B147" s="99" t="s">
        <v>212</v>
      </c>
      <c r="C147" s="100"/>
      <c r="D147" s="101"/>
      <c r="E147" s="101"/>
      <c r="F147" s="102">
        <f>SUM(F148:F149)</f>
        <v>0</v>
      </c>
    </row>
    <row r="148" ht="14.25" customHeight="1">
      <c r="A148" s="103" t="s">
        <v>341</v>
      </c>
      <c r="B148" s="103" t="s">
        <v>214</v>
      </c>
      <c r="C148" s="104" t="s">
        <v>117</v>
      </c>
      <c r="D148" s="105">
        <v>2.4</v>
      </c>
      <c r="E148" s="106"/>
      <c r="F148" s="105" t="str">
        <f t="shared" ref="F148:F149" si="23">IF(E148="","", ROUND(D148*E148,2))</f>
        <v/>
      </c>
    </row>
    <row r="149" ht="14.25" customHeight="1">
      <c r="A149" s="103" t="s">
        <v>342</v>
      </c>
      <c r="B149" s="103" t="s">
        <v>216</v>
      </c>
      <c r="C149" s="104" t="s">
        <v>150</v>
      </c>
      <c r="D149" s="105">
        <v>89.4</v>
      </c>
      <c r="E149" s="106"/>
      <c r="F149" s="105" t="str">
        <f t="shared" si="23"/>
        <v/>
      </c>
    </row>
    <row r="150" ht="14.25" customHeight="1">
      <c r="A150" s="99" t="s">
        <v>343</v>
      </c>
      <c r="B150" s="99" t="s">
        <v>218</v>
      </c>
      <c r="C150" s="100"/>
      <c r="D150" s="101"/>
      <c r="E150" s="101"/>
      <c r="F150" s="102">
        <f>SUM(F151:F152)</f>
        <v>0</v>
      </c>
    </row>
    <row r="151" ht="14.25" customHeight="1">
      <c r="A151" s="103" t="s">
        <v>344</v>
      </c>
      <c r="B151" s="103" t="s">
        <v>220</v>
      </c>
      <c r="C151" s="104" t="s">
        <v>117</v>
      </c>
      <c r="D151" s="105">
        <v>4.23</v>
      </c>
      <c r="E151" s="106"/>
      <c r="F151" s="105" t="str">
        <f t="shared" ref="F151:F152" si="24">IF(E151="","", ROUND(D151*E151,2))</f>
        <v/>
      </c>
    </row>
    <row r="152" ht="14.25" customHeight="1">
      <c r="A152" s="103" t="s">
        <v>345</v>
      </c>
      <c r="B152" s="103" t="s">
        <v>222</v>
      </c>
      <c r="C152" s="104" t="s">
        <v>150</v>
      </c>
      <c r="D152" s="105">
        <v>40.24</v>
      </c>
      <c r="E152" s="106"/>
      <c r="F152" s="105" t="str">
        <f t="shared" si="24"/>
        <v/>
      </c>
    </row>
    <row r="153" ht="14.25" customHeight="1">
      <c r="A153" s="99" t="s">
        <v>346</v>
      </c>
      <c r="B153" s="99" t="s">
        <v>224</v>
      </c>
      <c r="C153" s="100"/>
      <c r="D153" s="101"/>
      <c r="E153" s="101"/>
      <c r="F153" s="102">
        <f>SUM(F154:F156)</f>
        <v>0</v>
      </c>
    </row>
    <row r="154" ht="14.25" customHeight="1">
      <c r="A154" s="103" t="s">
        <v>347</v>
      </c>
      <c r="B154" s="103" t="s">
        <v>226</v>
      </c>
      <c r="C154" s="104" t="s">
        <v>117</v>
      </c>
      <c r="D154" s="105">
        <v>1.43</v>
      </c>
      <c r="E154" s="106"/>
      <c r="F154" s="105" t="str">
        <f t="shared" ref="F154:F156" si="25">IF(E154="","", ROUND(D154*E154,2))</f>
        <v/>
      </c>
    </row>
    <row r="155" ht="14.25" customHeight="1">
      <c r="A155" s="103" t="s">
        <v>348</v>
      </c>
      <c r="B155" s="103" t="s">
        <v>228</v>
      </c>
      <c r="C155" s="104" t="s">
        <v>108</v>
      </c>
      <c r="D155" s="105">
        <v>19.04</v>
      </c>
      <c r="E155" s="106"/>
      <c r="F155" s="105" t="str">
        <f t="shared" si="25"/>
        <v/>
      </c>
    </row>
    <row r="156" ht="14.25" customHeight="1">
      <c r="A156" s="103" t="s">
        <v>349</v>
      </c>
      <c r="B156" s="103" t="s">
        <v>230</v>
      </c>
      <c r="C156" s="104" t="s">
        <v>150</v>
      </c>
      <c r="D156" s="105">
        <v>92.4</v>
      </c>
      <c r="E156" s="106"/>
      <c r="F156" s="105" t="str">
        <f t="shared" si="25"/>
        <v/>
      </c>
    </row>
    <row r="157" ht="14.25" customHeight="1">
      <c r="A157" s="99" t="s">
        <v>350</v>
      </c>
      <c r="B157" s="99" t="s">
        <v>232</v>
      </c>
      <c r="C157" s="100"/>
      <c r="D157" s="101"/>
      <c r="E157" s="101"/>
      <c r="F157" s="102">
        <f>SUM(F158:F160)</f>
        <v>0</v>
      </c>
    </row>
    <row r="158" ht="14.25" customHeight="1">
      <c r="A158" s="103" t="s">
        <v>351</v>
      </c>
      <c r="B158" s="103" t="s">
        <v>234</v>
      </c>
      <c r="C158" s="104" t="s">
        <v>117</v>
      </c>
      <c r="D158" s="105">
        <v>1.52</v>
      </c>
      <c r="E158" s="106"/>
      <c r="F158" s="105" t="str">
        <f t="shared" ref="F158:F160" si="26">IF(E158="","", ROUND(D158*E158,2))</f>
        <v/>
      </c>
    </row>
    <row r="159" ht="14.25" customHeight="1">
      <c r="A159" s="103" t="s">
        <v>352</v>
      </c>
      <c r="B159" s="103" t="s">
        <v>236</v>
      </c>
      <c r="C159" s="104" t="s">
        <v>108</v>
      </c>
      <c r="D159" s="105">
        <v>29.92</v>
      </c>
      <c r="E159" s="106"/>
      <c r="F159" s="105" t="str">
        <f t="shared" si="26"/>
        <v/>
      </c>
    </row>
    <row r="160" ht="14.25" customHeight="1">
      <c r="A160" s="103" t="s">
        <v>353</v>
      </c>
      <c r="B160" s="103" t="s">
        <v>238</v>
      </c>
      <c r="C160" s="104" t="s">
        <v>150</v>
      </c>
      <c r="D160" s="105">
        <v>335.18</v>
      </c>
      <c r="E160" s="106"/>
      <c r="F160" s="105" t="str">
        <f t="shared" si="26"/>
        <v/>
      </c>
    </row>
    <row r="161" ht="14.25" customHeight="1">
      <c r="A161" s="99" t="s">
        <v>354</v>
      </c>
      <c r="B161" s="99" t="s">
        <v>240</v>
      </c>
      <c r="C161" s="100"/>
      <c r="D161" s="101"/>
      <c r="E161" s="101"/>
      <c r="F161" s="102">
        <f>SUM(F162:F164)</f>
        <v>0</v>
      </c>
    </row>
    <row r="162" ht="14.25" customHeight="1">
      <c r="A162" s="103" t="s">
        <v>355</v>
      </c>
      <c r="B162" s="103" t="s">
        <v>242</v>
      </c>
      <c r="C162" s="104" t="s">
        <v>117</v>
      </c>
      <c r="D162" s="105">
        <v>1.62</v>
      </c>
      <c r="E162" s="106"/>
      <c r="F162" s="105" t="str">
        <f t="shared" ref="F162:F164" si="27">IF(E162="","", ROUND(D162*E162,2))</f>
        <v/>
      </c>
    </row>
    <row r="163" ht="14.25" customHeight="1">
      <c r="A163" s="103" t="s">
        <v>356</v>
      </c>
      <c r="B163" s="103" t="s">
        <v>244</v>
      </c>
      <c r="C163" s="104" t="s">
        <v>108</v>
      </c>
      <c r="D163" s="105">
        <v>11.88</v>
      </c>
      <c r="E163" s="106"/>
      <c r="F163" s="105" t="str">
        <f t="shared" si="27"/>
        <v/>
      </c>
    </row>
    <row r="164" ht="14.25" customHeight="1">
      <c r="A164" s="103" t="s">
        <v>357</v>
      </c>
      <c r="B164" s="103" t="s">
        <v>246</v>
      </c>
      <c r="C164" s="104" t="s">
        <v>150</v>
      </c>
      <c r="D164" s="105">
        <v>133.95</v>
      </c>
      <c r="E164" s="106"/>
      <c r="F164" s="105" t="str">
        <f t="shared" si="27"/>
        <v/>
      </c>
    </row>
    <row r="165" ht="14.25" customHeight="1">
      <c r="A165" s="99" t="s">
        <v>358</v>
      </c>
      <c r="B165" s="99" t="s">
        <v>248</v>
      </c>
      <c r="C165" s="100"/>
      <c r="D165" s="101"/>
      <c r="E165" s="101"/>
      <c r="F165" s="102">
        <f>SUM(F166:F168)</f>
        <v>0</v>
      </c>
    </row>
    <row r="166" ht="14.25" customHeight="1">
      <c r="A166" s="103" t="s">
        <v>359</v>
      </c>
      <c r="B166" s="103" t="s">
        <v>250</v>
      </c>
      <c r="C166" s="104" t="s">
        <v>117</v>
      </c>
      <c r="D166" s="105">
        <v>1.6400000000000001</v>
      </c>
      <c r="E166" s="106"/>
      <c r="F166" s="105" t="str">
        <f t="shared" ref="F166:F168" si="28">IF(E166="","", ROUND(D166*E166,2))</f>
        <v/>
      </c>
    </row>
    <row r="167" ht="14.25" customHeight="1">
      <c r="A167" s="103" t="s">
        <v>360</v>
      </c>
      <c r="B167" s="103" t="s">
        <v>252</v>
      </c>
      <c r="C167" s="104" t="s">
        <v>108</v>
      </c>
      <c r="D167" s="105">
        <v>11.25</v>
      </c>
      <c r="E167" s="106"/>
      <c r="F167" s="105" t="str">
        <f t="shared" si="28"/>
        <v/>
      </c>
    </row>
    <row r="168" ht="14.25" customHeight="1">
      <c r="A168" s="103" t="s">
        <v>361</v>
      </c>
      <c r="B168" s="103" t="s">
        <v>254</v>
      </c>
      <c r="C168" s="104" t="s">
        <v>150</v>
      </c>
      <c r="D168" s="105">
        <v>259.24</v>
      </c>
      <c r="E168" s="106"/>
      <c r="F168" s="105" t="str">
        <f t="shared" si="28"/>
        <v/>
      </c>
    </row>
    <row r="169" ht="14.25" customHeight="1">
      <c r="A169" s="99" t="s">
        <v>362</v>
      </c>
      <c r="B169" s="99" t="s">
        <v>256</v>
      </c>
      <c r="C169" s="100"/>
      <c r="D169" s="101"/>
      <c r="E169" s="101"/>
      <c r="F169" s="102">
        <f>SUM(F170:F172)</f>
        <v>0</v>
      </c>
    </row>
    <row r="170" ht="14.25" customHeight="1">
      <c r="A170" s="103" t="s">
        <v>363</v>
      </c>
      <c r="B170" s="103" t="s">
        <v>258</v>
      </c>
      <c r="C170" s="104" t="s">
        <v>117</v>
      </c>
      <c r="D170" s="105">
        <v>2.52</v>
      </c>
      <c r="E170" s="106"/>
      <c r="F170" s="105" t="str">
        <f t="shared" ref="F170:F172" si="29">IF(E170="","", ROUND(D170*E170,2))</f>
        <v/>
      </c>
    </row>
    <row r="171" ht="14.25" customHeight="1">
      <c r="A171" s="103" t="s">
        <v>364</v>
      </c>
      <c r="B171" s="103" t="s">
        <v>260</v>
      </c>
      <c r="C171" s="104" t="s">
        <v>108</v>
      </c>
      <c r="D171" s="105">
        <v>16.77</v>
      </c>
      <c r="E171" s="106"/>
      <c r="F171" s="105" t="str">
        <f t="shared" si="29"/>
        <v/>
      </c>
    </row>
    <row r="172" ht="14.25" customHeight="1">
      <c r="A172" s="103" t="s">
        <v>365</v>
      </c>
      <c r="B172" s="103" t="s">
        <v>262</v>
      </c>
      <c r="C172" s="104" t="s">
        <v>150</v>
      </c>
      <c r="D172" s="105">
        <v>174.22</v>
      </c>
      <c r="E172" s="106"/>
      <c r="F172" s="105" t="str">
        <f t="shared" si="29"/>
        <v/>
      </c>
    </row>
    <row r="173" ht="14.25" customHeight="1">
      <c r="A173" s="99" t="s">
        <v>366</v>
      </c>
      <c r="B173" s="99" t="s">
        <v>264</v>
      </c>
      <c r="C173" s="100"/>
      <c r="D173" s="101"/>
      <c r="E173" s="101"/>
      <c r="F173" s="102">
        <f>SUM(F174:F177)</f>
        <v>0</v>
      </c>
    </row>
    <row r="174" ht="14.25" customHeight="1">
      <c r="A174" s="103" t="s">
        <v>367</v>
      </c>
      <c r="B174" s="103" t="s">
        <v>266</v>
      </c>
      <c r="C174" s="104" t="s">
        <v>159</v>
      </c>
      <c r="D174" s="105">
        <v>39.1</v>
      </c>
      <c r="E174" s="106"/>
      <c r="F174" s="105" t="str">
        <f t="shared" ref="F174:F177" si="30">IF(E174="","", ROUND(D174*E174,2))</f>
        <v/>
      </c>
    </row>
    <row r="175" ht="14.25" customHeight="1">
      <c r="A175" s="103" t="s">
        <v>368</v>
      </c>
      <c r="B175" s="103" t="s">
        <v>268</v>
      </c>
      <c r="C175" s="104" t="s">
        <v>159</v>
      </c>
      <c r="D175" s="105">
        <v>11.0</v>
      </c>
      <c r="E175" s="106"/>
      <c r="F175" s="105" t="str">
        <f t="shared" si="30"/>
        <v/>
      </c>
    </row>
    <row r="176" ht="14.25" customHeight="1">
      <c r="A176" s="103" t="s">
        <v>369</v>
      </c>
      <c r="B176" s="103" t="s">
        <v>270</v>
      </c>
      <c r="C176" s="104" t="s">
        <v>108</v>
      </c>
      <c r="D176" s="105">
        <v>87.95</v>
      </c>
      <c r="E176" s="106"/>
      <c r="F176" s="105" t="str">
        <f t="shared" si="30"/>
        <v/>
      </c>
    </row>
    <row r="177" ht="14.25" customHeight="1">
      <c r="A177" s="103" t="s">
        <v>370</v>
      </c>
      <c r="B177" s="103" t="s">
        <v>272</v>
      </c>
      <c r="C177" s="104" t="s">
        <v>79</v>
      </c>
      <c r="D177" s="105">
        <v>5.0</v>
      </c>
      <c r="E177" s="106"/>
      <c r="F177" s="105" t="str">
        <f t="shared" si="30"/>
        <v/>
      </c>
    </row>
    <row r="178" ht="14.25" customHeight="1">
      <c r="A178" s="99" t="s">
        <v>371</v>
      </c>
      <c r="B178" s="99" t="s">
        <v>274</v>
      </c>
      <c r="C178" s="100"/>
      <c r="D178" s="101"/>
      <c r="E178" s="101"/>
      <c r="F178" s="102">
        <f>SUM(F179)</f>
        <v>0</v>
      </c>
    </row>
    <row r="179" ht="14.25" customHeight="1">
      <c r="A179" s="103" t="s">
        <v>372</v>
      </c>
      <c r="B179" s="103" t="s">
        <v>276</v>
      </c>
      <c r="C179" s="104" t="s">
        <v>108</v>
      </c>
      <c r="D179" s="105">
        <v>10.48</v>
      </c>
      <c r="E179" s="106"/>
      <c r="F179" s="105" t="str">
        <f>IF(E179="","", ROUND(D179*E179,2))</f>
        <v/>
      </c>
    </row>
    <row r="180" ht="14.25" customHeight="1">
      <c r="A180" s="99" t="s">
        <v>373</v>
      </c>
      <c r="B180" s="99" t="s">
        <v>278</v>
      </c>
      <c r="C180" s="100"/>
      <c r="D180" s="101"/>
      <c r="E180" s="101"/>
      <c r="F180" s="102">
        <f>SUM(F181:F188)</f>
        <v>0</v>
      </c>
    </row>
    <row r="181" ht="14.25" customHeight="1">
      <c r="A181" s="103" t="s">
        <v>374</v>
      </c>
      <c r="B181" s="103" t="s">
        <v>280</v>
      </c>
      <c r="C181" s="104" t="s">
        <v>108</v>
      </c>
      <c r="D181" s="105">
        <v>26.34</v>
      </c>
      <c r="E181" s="106"/>
      <c r="F181" s="105" t="str">
        <f t="shared" ref="F181:F188" si="31">IF(E181="","", ROUND(D181*E181,2))</f>
        <v/>
      </c>
    </row>
    <row r="182" ht="14.25" customHeight="1">
      <c r="A182" s="103" t="s">
        <v>375</v>
      </c>
      <c r="B182" s="103" t="s">
        <v>282</v>
      </c>
      <c r="C182" s="104" t="s">
        <v>108</v>
      </c>
      <c r="D182" s="105">
        <v>30.82</v>
      </c>
      <c r="E182" s="106"/>
      <c r="F182" s="105" t="str">
        <f t="shared" si="31"/>
        <v/>
      </c>
    </row>
    <row r="183" ht="14.25" customHeight="1">
      <c r="A183" s="103" t="s">
        <v>376</v>
      </c>
      <c r="B183" s="103" t="s">
        <v>284</v>
      </c>
      <c r="C183" s="104" t="s">
        <v>108</v>
      </c>
      <c r="D183" s="105">
        <v>20.91</v>
      </c>
      <c r="E183" s="106"/>
      <c r="F183" s="105" t="str">
        <f t="shared" si="31"/>
        <v/>
      </c>
    </row>
    <row r="184" ht="14.25" customHeight="1">
      <c r="A184" s="103" t="s">
        <v>377</v>
      </c>
      <c r="B184" s="103" t="s">
        <v>286</v>
      </c>
      <c r="C184" s="104" t="s">
        <v>108</v>
      </c>
      <c r="D184" s="105">
        <v>7.5</v>
      </c>
      <c r="E184" s="106"/>
      <c r="F184" s="105" t="str">
        <f t="shared" si="31"/>
        <v/>
      </c>
    </row>
    <row r="185" ht="14.25" customHeight="1">
      <c r="A185" s="103" t="s">
        <v>378</v>
      </c>
      <c r="B185" s="103" t="s">
        <v>288</v>
      </c>
      <c r="C185" s="104" t="s">
        <v>108</v>
      </c>
      <c r="D185" s="105">
        <v>16.77</v>
      </c>
      <c r="E185" s="106"/>
      <c r="F185" s="105" t="str">
        <f t="shared" si="31"/>
        <v/>
      </c>
    </row>
    <row r="186" ht="14.25" customHeight="1">
      <c r="A186" s="103" t="s">
        <v>379</v>
      </c>
      <c r="B186" s="103" t="s">
        <v>290</v>
      </c>
      <c r="C186" s="104" t="s">
        <v>108</v>
      </c>
      <c r="D186" s="105">
        <v>12.42</v>
      </c>
      <c r="E186" s="106"/>
      <c r="F186" s="105" t="str">
        <f t="shared" si="31"/>
        <v/>
      </c>
    </row>
    <row r="187" ht="14.25" customHeight="1">
      <c r="A187" s="103" t="s">
        <v>380</v>
      </c>
      <c r="B187" s="103" t="s">
        <v>292</v>
      </c>
      <c r="C187" s="104" t="s">
        <v>108</v>
      </c>
      <c r="D187" s="105">
        <v>12.42</v>
      </c>
      <c r="E187" s="106"/>
      <c r="F187" s="105" t="str">
        <f t="shared" si="31"/>
        <v/>
      </c>
    </row>
    <row r="188" ht="14.25" customHeight="1">
      <c r="A188" s="103" t="s">
        <v>381</v>
      </c>
      <c r="B188" s="103" t="s">
        <v>294</v>
      </c>
      <c r="C188" s="104" t="s">
        <v>159</v>
      </c>
      <c r="D188" s="105">
        <v>3.6</v>
      </c>
      <c r="E188" s="106"/>
      <c r="F188" s="105" t="str">
        <f t="shared" si="31"/>
        <v/>
      </c>
    </row>
    <row r="189" ht="14.25" customHeight="1">
      <c r="A189" s="99" t="s">
        <v>382</v>
      </c>
      <c r="B189" s="99" t="s">
        <v>296</v>
      </c>
      <c r="C189" s="100"/>
      <c r="D189" s="101"/>
      <c r="E189" s="101"/>
      <c r="F189" s="102">
        <f>SUM(F190:F192)</f>
        <v>0</v>
      </c>
    </row>
    <row r="190" ht="14.25" customHeight="1">
      <c r="A190" s="103" t="s">
        <v>383</v>
      </c>
      <c r="B190" s="103" t="s">
        <v>298</v>
      </c>
      <c r="C190" s="104" t="s">
        <v>108</v>
      </c>
      <c r="D190" s="105">
        <v>10.48</v>
      </c>
      <c r="E190" s="106"/>
      <c r="F190" s="105" t="str">
        <f t="shared" ref="F190:F192" si="32">IF(E190="","", ROUND(D190*E190,2))</f>
        <v/>
      </c>
    </row>
    <row r="191" ht="14.25" customHeight="1">
      <c r="A191" s="103" t="s">
        <v>384</v>
      </c>
      <c r="B191" s="103" t="s">
        <v>300</v>
      </c>
      <c r="C191" s="104" t="s">
        <v>108</v>
      </c>
      <c r="D191" s="105">
        <v>3.1</v>
      </c>
      <c r="E191" s="106"/>
      <c r="F191" s="105" t="str">
        <f t="shared" si="32"/>
        <v/>
      </c>
    </row>
    <row r="192" ht="14.25" customHeight="1">
      <c r="A192" s="103" t="s">
        <v>385</v>
      </c>
      <c r="B192" s="103" t="s">
        <v>302</v>
      </c>
      <c r="C192" s="104" t="s">
        <v>108</v>
      </c>
      <c r="D192" s="105">
        <v>12.18</v>
      </c>
      <c r="E192" s="106"/>
      <c r="F192" s="105" t="str">
        <f t="shared" si="32"/>
        <v/>
      </c>
    </row>
    <row r="193" ht="14.25" customHeight="1">
      <c r="A193" s="99" t="s">
        <v>386</v>
      </c>
      <c r="B193" s="99" t="s">
        <v>304</v>
      </c>
      <c r="C193" s="100"/>
      <c r="D193" s="101"/>
      <c r="E193" s="101"/>
      <c r="F193" s="102">
        <f>SUM(F194)</f>
        <v>0</v>
      </c>
    </row>
    <row r="194" ht="14.25" customHeight="1">
      <c r="A194" s="103" t="s">
        <v>387</v>
      </c>
      <c r="B194" s="103" t="s">
        <v>306</v>
      </c>
      <c r="C194" s="104" t="s">
        <v>108</v>
      </c>
      <c r="D194" s="105">
        <v>15.08</v>
      </c>
      <c r="E194" s="106"/>
      <c r="F194" s="105" t="str">
        <f>IF(E194="","", ROUND(D194*E194,2))</f>
        <v/>
      </c>
    </row>
    <row r="195" ht="14.25" customHeight="1">
      <c r="A195" s="99" t="s">
        <v>388</v>
      </c>
      <c r="B195" s="99" t="s">
        <v>308</v>
      </c>
      <c r="C195" s="100"/>
      <c r="D195" s="101"/>
      <c r="E195" s="101"/>
      <c r="F195" s="102">
        <f>SUM(F196:F199)</f>
        <v>0</v>
      </c>
    </row>
    <row r="196" ht="14.25" customHeight="1">
      <c r="A196" s="103" t="s">
        <v>389</v>
      </c>
      <c r="B196" s="103" t="s">
        <v>310</v>
      </c>
      <c r="C196" s="104" t="s">
        <v>79</v>
      </c>
      <c r="D196" s="105">
        <v>1.0</v>
      </c>
      <c r="E196" s="106"/>
      <c r="F196" s="105" t="str">
        <f t="shared" ref="F196:F199" si="33">IF(E196="","", ROUND(D196*E196,2))</f>
        <v/>
      </c>
    </row>
    <row r="197" ht="14.25" customHeight="1">
      <c r="A197" s="103" t="s">
        <v>390</v>
      </c>
      <c r="B197" s="103" t="s">
        <v>391</v>
      </c>
      <c r="C197" s="104" t="s">
        <v>79</v>
      </c>
      <c r="D197" s="105">
        <v>1.0</v>
      </c>
      <c r="E197" s="106"/>
      <c r="F197" s="105" t="str">
        <f t="shared" si="33"/>
        <v/>
      </c>
    </row>
    <row r="198" ht="14.25" customHeight="1">
      <c r="A198" s="103" t="s">
        <v>392</v>
      </c>
      <c r="B198" s="103" t="s">
        <v>393</v>
      </c>
      <c r="C198" s="104" t="s">
        <v>79</v>
      </c>
      <c r="D198" s="105">
        <v>1.0</v>
      </c>
      <c r="E198" s="106"/>
      <c r="F198" s="105" t="str">
        <f t="shared" si="33"/>
        <v/>
      </c>
    </row>
    <row r="199" ht="14.25" customHeight="1">
      <c r="A199" s="103" t="s">
        <v>394</v>
      </c>
      <c r="B199" s="103" t="s">
        <v>312</v>
      </c>
      <c r="C199" s="104" t="s">
        <v>79</v>
      </c>
      <c r="D199" s="105">
        <v>1.0</v>
      </c>
      <c r="E199" s="106"/>
      <c r="F199" s="105" t="str">
        <f t="shared" si="33"/>
        <v/>
      </c>
    </row>
    <row r="200" ht="14.25" customHeight="1">
      <c r="A200" s="99" t="s">
        <v>395</v>
      </c>
      <c r="B200" s="99" t="s">
        <v>314</v>
      </c>
      <c r="C200" s="100"/>
      <c r="D200" s="101"/>
      <c r="E200" s="101"/>
      <c r="F200" s="102">
        <f>SUM(F201:F202)</f>
        <v>0</v>
      </c>
    </row>
    <row r="201" ht="14.25" customHeight="1">
      <c r="A201" s="103" t="s">
        <v>396</v>
      </c>
      <c r="B201" s="103" t="s">
        <v>316</v>
      </c>
      <c r="C201" s="104" t="s">
        <v>108</v>
      </c>
      <c r="D201" s="105">
        <v>85.57000000000001</v>
      </c>
      <c r="E201" s="106"/>
      <c r="F201" s="105" t="str">
        <f t="shared" ref="F201:F202" si="34">IF(E201="","", ROUND(D201*E201,2))</f>
        <v/>
      </c>
    </row>
    <row r="202" ht="14.25" customHeight="1">
      <c r="A202" s="103" t="s">
        <v>397</v>
      </c>
      <c r="B202" s="103" t="s">
        <v>318</v>
      </c>
      <c r="C202" s="104" t="s">
        <v>108</v>
      </c>
      <c r="D202" s="105">
        <v>16.77</v>
      </c>
      <c r="E202" s="106"/>
      <c r="F202" s="105" t="str">
        <f t="shared" si="34"/>
        <v/>
      </c>
    </row>
    <row r="203" ht="14.25" customHeight="1">
      <c r="A203" s="99" t="s">
        <v>398</v>
      </c>
      <c r="B203" s="99" t="s">
        <v>320</v>
      </c>
      <c r="C203" s="100"/>
      <c r="D203" s="101"/>
      <c r="E203" s="101"/>
      <c r="F203" s="102">
        <f>SUM(F204:F207)</f>
        <v>0</v>
      </c>
    </row>
    <row r="204" ht="14.25" customHeight="1">
      <c r="A204" s="103" t="s">
        <v>399</v>
      </c>
      <c r="B204" s="103" t="s">
        <v>322</v>
      </c>
      <c r="C204" s="104" t="s">
        <v>79</v>
      </c>
      <c r="D204" s="105">
        <v>2.0</v>
      </c>
      <c r="E204" s="106"/>
      <c r="F204" s="105" t="str">
        <f t="shared" ref="F204:F207" si="35">IF(E204="","", ROUND(D204*E204,2))</f>
        <v/>
      </c>
    </row>
    <row r="205" ht="14.25" customHeight="1">
      <c r="A205" s="103" t="s">
        <v>400</v>
      </c>
      <c r="B205" s="103" t="s">
        <v>324</v>
      </c>
      <c r="C205" s="104" t="s">
        <v>79</v>
      </c>
      <c r="D205" s="105">
        <v>2.0</v>
      </c>
      <c r="E205" s="106"/>
      <c r="F205" s="105" t="str">
        <f t="shared" si="35"/>
        <v/>
      </c>
    </row>
    <row r="206" ht="14.25" customHeight="1">
      <c r="A206" s="103" t="s">
        <v>401</v>
      </c>
      <c r="B206" s="103" t="s">
        <v>326</v>
      </c>
      <c r="C206" s="104" t="s">
        <v>79</v>
      </c>
      <c r="D206" s="105">
        <v>2.0</v>
      </c>
      <c r="E206" s="106"/>
      <c r="F206" s="105" t="str">
        <f t="shared" si="35"/>
        <v/>
      </c>
    </row>
    <row r="207" ht="14.25" customHeight="1">
      <c r="A207" s="103" t="s">
        <v>402</v>
      </c>
      <c r="B207" s="103" t="s">
        <v>328</v>
      </c>
      <c r="C207" s="104" t="s">
        <v>79</v>
      </c>
      <c r="D207" s="105">
        <v>8.0</v>
      </c>
      <c r="E207" s="106"/>
      <c r="F207" s="105" t="str">
        <f t="shared" si="35"/>
        <v/>
      </c>
    </row>
    <row r="208" ht="14.25" customHeight="1">
      <c r="A208" s="99" t="s">
        <v>403</v>
      </c>
      <c r="B208" s="99" t="s">
        <v>404</v>
      </c>
      <c r="C208" s="100"/>
      <c r="D208" s="101"/>
      <c r="E208" s="101"/>
      <c r="F208" s="102">
        <f>SUM(F209:F215)</f>
        <v>0</v>
      </c>
    </row>
    <row r="209" ht="14.25" customHeight="1">
      <c r="A209" s="103" t="s">
        <v>405</v>
      </c>
      <c r="B209" s="103" t="s">
        <v>406</v>
      </c>
      <c r="C209" s="104" t="s">
        <v>79</v>
      </c>
      <c r="D209" s="105">
        <v>1.0</v>
      </c>
      <c r="E209" s="106"/>
      <c r="F209" s="105" t="str">
        <f t="shared" ref="F209:F215" si="36">IF(E209="","", ROUND(D209*E209,2))</f>
        <v/>
      </c>
    </row>
    <row r="210" ht="14.25" customHeight="1">
      <c r="A210" s="103" t="s">
        <v>407</v>
      </c>
      <c r="B210" s="103" t="s">
        <v>408</v>
      </c>
      <c r="C210" s="104" t="s">
        <v>79</v>
      </c>
      <c r="D210" s="105">
        <v>1.0</v>
      </c>
      <c r="E210" s="106"/>
      <c r="F210" s="105" t="str">
        <f t="shared" si="36"/>
        <v/>
      </c>
    </row>
    <row r="211" ht="14.25" customHeight="1">
      <c r="A211" s="103" t="s">
        <v>409</v>
      </c>
      <c r="B211" s="103" t="s">
        <v>410</v>
      </c>
      <c r="C211" s="104" t="s">
        <v>79</v>
      </c>
      <c r="D211" s="105">
        <v>1.0</v>
      </c>
      <c r="E211" s="106"/>
      <c r="F211" s="105" t="str">
        <f t="shared" si="36"/>
        <v/>
      </c>
    </row>
    <row r="212" ht="14.25" customHeight="1">
      <c r="A212" s="103" t="s">
        <v>411</v>
      </c>
      <c r="B212" s="103" t="s">
        <v>412</v>
      </c>
      <c r="C212" s="104" t="s">
        <v>79</v>
      </c>
      <c r="D212" s="105">
        <v>1.0</v>
      </c>
      <c r="E212" s="106"/>
      <c r="F212" s="105" t="str">
        <f t="shared" si="36"/>
        <v/>
      </c>
    </row>
    <row r="213" ht="14.25" customHeight="1">
      <c r="A213" s="103" t="s">
        <v>413</v>
      </c>
      <c r="B213" s="103" t="s">
        <v>414</v>
      </c>
      <c r="C213" s="104" t="s">
        <v>79</v>
      </c>
      <c r="D213" s="105">
        <v>1.0</v>
      </c>
      <c r="E213" s="106"/>
      <c r="F213" s="105" t="str">
        <f t="shared" si="36"/>
        <v/>
      </c>
    </row>
    <row r="214" ht="14.25" customHeight="1">
      <c r="A214" s="103" t="s">
        <v>415</v>
      </c>
      <c r="B214" s="103" t="s">
        <v>416</v>
      </c>
      <c r="C214" s="104" t="s">
        <v>79</v>
      </c>
      <c r="D214" s="105">
        <v>3.0</v>
      </c>
      <c r="E214" s="106"/>
      <c r="F214" s="105" t="str">
        <f t="shared" si="36"/>
        <v/>
      </c>
    </row>
    <row r="215" ht="14.25" customHeight="1">
      <c r="A215" s="103" t="s">
        <v>417</v>
      </c>
      <c r="B215" s="103" t="s">
        <v>418</v>
      </c>
      <c r="C215" s="104" t="s">
        <v>79</v>
      </c>
      <c r="D215" s="105">
        <v>3.0</v>
      </c>
      <c r="E215" s="106"/>
      <c r="F215" s="105" t="str">
        <f t="shared" si="36"/>
        <v/>
      </c>
    </row>
    <row r="216" ht="14.25" customHeight="1">
      <c r="A216" s="99" t="s">
        <v>419</v>
      </c>
      <c r="B216" s="99" t="s">
        <v>420</v>
      </c>
      <c r="C216" s="100"/>
      <c r="D216" s="101"/>
      <c r="E216" s="101"/>
      <c r="F216" s="102">
        <f>SUM(F217:F223)</f>
        <v>0</v>
      </c>
    </row>
    <row r="217" ht="14.25" customHeight="1">
      <c r="A217" s="103" t="s">
        <v>421</v>
      </c>
      <c r="B217" s="103" t="s">
        <v>422</v>
      </c>
      <c r="C217" s="104" t="s">
        <v>423</v>
      </c>
      <c r="D217" s="105">
        <v>3.0</v>
      </c>
      <c r="E217" s="106"/>
      <c r="F217" s="105" t="str">
        <f t="shared" ref="F217:F223" si="37">IF(E217="","", ROUND(D217*E217,2))</f>
        <v/>
      </c>
    </row>
    <row r="218" ht="14.25" customHeight="1">
      <c r="A218" s="103" t="s">
        <v>424</v>
      </c>
      <c r="B218" s="103" t="s">
        <v>425</v>
      </c>
      <c r="C218" s="104" t="s">
        <v>423</v>
      </c>
      <c r="D218" s="105">
        <v>2.0</v>
      </c>
      <c r="E218" s="106"/>
      <c r="F218" s="105" t="str">
        <f t="shared" si="37"/>
        <v/>
      </c>
    </row>
    <row r="219" ht="14.25" customHeight="1">
      <c r="A219" s="103" t="s">
        <v>426</v>
      </c>
      <c r="B219" s="103" t="s">
        <v>427</v>
      </c>
      <c r="C219" s="104" t="s">
        <v>423</v>
      </c>
      <c r="D219" s="105">
        <v>1.0</v>
      </c>
      <c r="E219" s="106"/>
      <c r="F219" s="105" t="str">
        <f t="shared" si="37"/>
        <v/>
      </c>
    </row>
    <row r="220" ht="14.25" customHeight="1">
      <c r="A220" s="103" t="s">
        <v>428</v>
      </c>
      <c r="B220" s="103" t="s">
        <v>429</v>
      </c>
      <c r="C220" s="104" t="s">
        <v>159</v>
      </c>
      <c r="D220" s="105">
        <v>2.9</v>
      </c>
      <c r="E220" s="106"/>
      <c r="F220" s="105" t="str">
        <f t="shared" si="37"/>
        <v/>
      </c>
    </row>
    <row r="221" ht="14.25" customHeight="1">
      <c r="A221" s="103" t="s">
        <v>430</v>
      </c>
      <c r="B221" s="103" t="s">
        <v>431</v>
      </c>
      <c r="C221" s="104" t="s">
        <v>159</v>
      </c>
      <c r="D221" s="105">
        <v>2.7</v>
      </c>
      <c r="E221" s="106"/>
      <c r="F221" s="105" t="str">
        <f t="shared" si="37"/>
        <v/>
      </c>
    </row>
    <row r="222" ht="14.25" customHeight="1">
      <c r="A222" s="103" t="s">
        <v>432</v>
      </c>
      <c r="B222" s="103" t="s">
        <v>433</v>
      </c>
      <c r="C222" s="104" t="s">
        <v>159</v>
      </c>
      <c r="D222" s="105">
        <v>22.0</v>
      </c>
      <c r="E222" s="106"/>
      <c r="F222" s="105" t="str">
        <f t="shared" si="37"/>
        <v/>
      </c>
    </row>
    <row r="223" ht="14.25" customHeight="1">
      <c r="A223" s="103" t="s">
        <v>434</v>
      </c>
      <c r="B223" s="103" t="s">
        <v>435</v>
      </c>
      <c r="C223" s="104" t="s">
        <v>159</v>
      </c>
      <c r="D223" s="105">
        <v>1.5</v>
      </c>
      <c r="E223" s="106"/>
      <c r="F223" s="105" t="str">
        <f t="shared" si="37"/>
        <v/>
      </c>
    </row>
    <row r="224" ht="14.25" customHeight="1">
      <c r="A224" s="99" t="s">
        <v>436</v>
      </c>
      <c r="B224" s="99" t="s">
        <v>437</v>
      </c>
      <c r="C224" s="100"/>
      <c r="D224" s="101"/>
      <c r="E224" s="101"/>
      <c r="F224" s="102">
        <f>SUM(F225:F226)</f>
        <v>0</v>
      </c>
    </row>
    <row r="225" ht="14.25" customHeight="1">
      <c r="A225" s="103" t="s">
        <v>438</v>
      </c>
      <c r="B225" s="103" t="s">
        <v>439</v>
      </c>
      <c r="C225" s="104" t="s">
        <v>79</v>
      </c>
      <c r="D225" s="105">
        <v>1.0</v>
      </c>
      <c r="E225" s="106"/>
      <c r="F225" s="105" t="str">
        <f t="shared" ref="F225:F226" si="38">IF(E225="","", ROUND(D225*E225,2))</f>
        <v/>
      </c>
    </row>
    <row r="226" ht="14.25" customHeight="1">
      <c r="A226" s="103" t="s">
        <v>440</v>
      </c>
      <c r="B226" s="103" t="s">
        <v>441</v>
      </c>
      <c r="C226" s="104" t="s">
        <v>442</v>
      </c>
      <c r="D226" s="105">
        <v>2.0</v>
      </c>
      <c r="E226" s="106"/>
      <c r="F226" s="105" t="str">
        <f t="shared" si="38"/>
        <v/>
      </c>
    </row>
    <row r="227" ht="14.25" customHeight="1">
      <c r="A227" s="99" t="s">
        <v>443</v>
      </c>
      <c r="B227" s="99" t="s">
        <v>444</v>
      </c>
      <c r="C227" s="100"/>
      <c r="D227" s="101"/>
      <c r="E227" s="101"/>
      <c r="F227" s="102">
        <f>SUM(F228:F229)</f>
        <v>0</v>
      </c>
    </row>
    <row r="228" ht="14.25" customHeight="1">
      <c r="A228" s="103" t="s">
        <v>445</v>
      </c>
      <c r="B228" s="103" t="s">
        <v>446</v>
      </c>
      <c r="C228" s="104" t="s">
        <v>79</v>
      </c>
      <c r="D228" s="105">
        <v>1.0</v>
      </c>
      <c r="E228" s="106"/>
      <c r="F228" s="105" t="str">
        <f t="shared" ref="F228:F229" si="39">IF(E228="","", ROUND(D228*E228,2))</f>
        <v/>
      </c>
    </row>
    <row r="229" ht="14.25" customHeight="1">
      <c r="A229" s="103" t="s">
        <v>447</v>
      </c>
      <c r="B229" s="103" t="s">
        <v>448</v>
      </c>
      <c r="C229" s="104" t="s">
        <v>79</v>
      </c>
      <c r="D229" s="105">
        <v>2.0</v>
      </c>
      <c r="E229" s="106"/>
      <c r="F229" s="105" t="str">
        <f t="shared" si="39"/>
        <v/>
      </c>
    </row>
    <row r="230" ht="14.25" customHeight="1">
      <c r="A230" s="99" t="s">
        <v>449</v>
      </c>
      <c r="B230" s="99" t="s">
        <v>450</v>
      </c>
      <c r="C230" s="100"/>
      <c r="D230" s="101"/>
      <c r="E230" s="101"/>
      <c r="F230" s="102">
        <f>SUM(F231:F232)</f>
        <v>0</v>
      </c>
    </row>
    <row r="231" ht="14.25" customHeight="1">
      <c r="A231" s="103" t="s">
        <v>451</v>
      </c>
      <c r="B231" s="103" t="s">
        <v>452</v>
      </c>
      <c r="C231" s="104" t="s">
        <v>79</v>
      </c>
      <c r="D231" s="105">
        <v>2.0</v>
      </c>
      <c r="E231" s="106"/>
      <c r="F231" s="105" t="str">
        <f t="shared" ref="F231:F232" si="40">IF(E231="","", ROUND(D231*E231,2))</f>
        <v/>
      </c>
    </row>
    <row r="232" ht="14.25" customHeight="1">
      <c r="A232" s="103" t="s">
        <v>453</v>
      </c>
      <c r="B232" s="103" t="s">
        <v>454</v>
      </c>
      <c r="C232" s="104" t="s">
        <v>79</v>
      </c>
      <c r="D232" s="105">
        <v>1.0</v>
      </c>
      <c r="E232" s="106"/>
      <c r="F232" s="105" t="str">
        <f t="shared" si="40"/>
        <v/>
      </c>
    </row>
    <row r="233" ht="14.25" customHeight="1">
      <c r="A233" s="99" t="s">
        <v>455</v>
      </c>
      <c r="B233" s="99" t="s">
        <v>456</v>
      </c>
      <c r="C233" s="100"/>
      <c r="D233" s="101"/>
      <c r="E233" s="101"/>
      <c r="F233" s="102">
        <f>F234+F237+F242+F261+F263+F266+F270+F275+F279</f>
        <v>0</v>
      </c>
    </row>
    <row r="234" ht="14.25" customHeight="1">
      <c r="A234" s="99" t="s">
        <v>457</v>
      </c>
      <c r="B234" s="99" t="s">
        <v>458</v>
      </c>
      <c r="C234" s="100"/>
      <c r="D234" s="101"/>
      <c r="E234" s="101"/>
      <c r="F234" s="102">
        <f>SUM(F235:F236)</f>
        <v>0</v>
      </c>
    </row>
    <row r="235" ht="14.25" customHeight="1">
      <c r="A235" s="103" t="s">
        <v>459</v>
      </c>
      <c r="B235" s="103" t="s">
        <v>460</v>
      </c>
      <c r="C235" s="104" t="s">
        <v>159</v>
      </c>
      <c r="D235" s="105">
        <v>318.35</v>
      </c>
      <c r="E235" s="106"/>
      <c r="F235" s="105" t="str">
        <f t="shared" ref="F235:F236" si="41">IF(E235="","", ROUND(D235*E235,2))</f>
        <v/>
      </c>
    </row>
    <row r="236" ht="14.25" customHeight="1">
      <c r="A236" s="103" t="s">
        <v>461</v>
      </c>
      <c r="B236" s="103" t="s">
        <v>462</v>
      </c>
      <c r="C236" s="104" t="s">
        <v>159</v>
      </c>
      <c r="D236" s="105">
        <v>318.35</v>
      </c>
      <c r="E236" s="106"/>
      <c r="F236" s="105" t="str">
        <f t="shared" si="41"/>
        <v/>
      </c>
    </row>
    <row r="237" ht="14.25" customHeight="1">
      <c r="A237" s="99" t="s">
        <v>463</v>
      </c>
      <c r="B237" s="99" t="s">
        <v>110</v>
      </c>
      <c r="C237" s="100"/>
      <c r="D237" s="101"/>
      <c r="E237" s="101"/>
      <c r="F237" s="102">
        <f>SUM(F238:F241)</f>
        <v>0</v>
      </c>
    </row>
    <row r="238" ht="14.25" customHeight="1">
      <c r="A238" s="103" t="s">
        <v>464</v>
      </c>
      <c r="B238" s="103" t="s">
        <v>198</v>
      </c>
      <c r="C238" s="104" t="s">
        <v>117</v>
      </c>
      <c r="D238" s="105">
        <v>413.86</v>
      </c>
      <c r="E238" s="106"/>
      <c r="F238" s="105" t="str">
        <f t="shared" ref="F238:F241" si="42">IF(E238="","", ROUND(D238*E238,2))</f>
        <v/>
      </c>
    </row>
    <row r="239" ht="14.25" customHeight="1">
      <c r="A239" s="103" t="s">
        <v>465</v>
      </c>
      <c r="B239" s="103" t="s">
        <v>200</v>
      </c>
      <c r="C239" s="104" t="s">
        <v>108</v>
      </c>
      <c r="D239" s="105">
        <v>318.35</v>
      </c>
      <c r="E239" s="106"/>
      <c r="F239" s="105" t="str">
        <f t="shared" si="42"/>
        <v/>
      </c>
    </row>
    <row r="240" ht="14.25" customHeight="1">
      <c r="A240" s="103" t="s">
        <v>466</v>
      </c>
      <c r="B240" s="103" t="s">
        <v>467</v>
      </c>
      <c r="C240" s="104" t="s">
        <v>117</v>
      </c>
      <c r="D240" s="105">
        <v>162.36</v>
      </c>
      <c r="E240" s="106"/>
      <c r="F240" s="105" t="str">
        <f t="shared" si="42"/>
        <v/>
      </c>
    </row>
    <row r="241" ht="14.25" customHeight="1">
      <c r="A241" s="103" t="s">
        <v>468</v>
      </c>
      <c r="B241" s="103" t="s">
        <v>204</v>
      </c>
      <c r="C241" s="104" t="s">
        <v>117</v>
      </c>
      <c r="D241" s="105">
        <v>413.56</v>
      </c>
      <c r="E241" s="106"/>
      <c r="F241" s="105" t="str">
        <f t="shared" si="42"/>
        <v/>
      </c>
    </row>
    <row r="242" ht="14.25" customHeight="1">
      <c r="A242" s="99" t="s">
        <v>469</v>
      </c>
      <c r="B242" s="99" t="s">
        <v>127</v>
      </c>
      <c r="C242" s="100"/>
      <c r="D242" s="101"/>
      <c r="E242" s="101"/>
      <c r="F242" s="102">
        <f>F243+F245</f>
        <v>0</v>
      </c>
    </row>
    <row r="243" ht="14.25" customHeight="1">
      <c r="A243" s="99" t="s">
        <v>470</v>
      </c>
      <c r="B243" s="99" t="s">
        <v>207</v>
      </c>
      <c r="C243" s="100"/>
      <c r="D243" s="101"/>
      <c r="E243" s="101"/>
      <c r="F243" s="102">
        <f>SUM(F244)</f>
        <v>0</v>
      </c>
    </row>
    <row r="244" ht="14.25" customHeight="1">
      <c r="A244" s="103" t="s">
        <v>471</v>
      </c>
      <c r="B244" s="103" t="s">
        <v>163</v>
      </c>
      <c r="C244" s="104" t="s">
        <v>117</v>
      </c>
      <c r="D244" s="105">
        <v>31.84</v>
      </c>
      <c r="E244" s="106"/>
      <c r="F244" s="105" t="str">
        <f>IF(E244="","", ROUND(D244*E244,2))</f>
        <v/>
      </c>
    </row>
    <row r="245" ht="14.25" customHeight="1">
      <c r="A245" s="99" t="s">
        <v>472</v>
      </c>
      <c r="B245" s="99" t="s">
        <v>210</v>
      </c>
      <c r="C245" s="100"/>
      <c r="D245" s="101"/>
      <c r="E245" s="101"/>
      <c r="F245" s="102">
        <f>F246+F249+F253+F257</f>
        <v>0</v>
      </c>
    </row>
    <row r="246" ht="14.25" customHeight="1">
      <c r="A246" s="99" t="s">
        <v>473</v>
      </c>
      <c r="B246" s="99" t="s">
        <v>218</v>
      </c>
      <c r="C246" s="100"/>
      <c r="D246" s="101"/>
      <c r="E246" s="101"/>
      <c r="F246" s="102">
        <f>SUM(F247:F248)</f>
        <v>0</v>
      </c>
    </row>
    <row r="247" ht="14.25" customHeight="1">
      <c r="A247" s="103" t="s">
        <v>474</v>
      </c>
      <c r="B247" s="103" t="s">
        <v>475</v>
      </c>
      <c r="C247" s="104" t="s">
        <v>117</v>
      </c>
      <c r="D247" s="105">
        <v>191.01</v>
      </c>
      <c r="E247" s="106"/>
      <c r="F247" s="105" t="str">
        <f t="shared" ref="F247:F248" si="43">IF(E247="","", ROUND(D247*E247,2))</f>
        <v/>
      </c>
    </row>
    <row r="248" ht="14.25" customHeight="1">
      <c r="A248" s="103" t="s">
        <v>476</v>
      </c>
      <c r="B248" s="103" t="s">
        <v>477</v>
      </c>
      <c r="C248" s="104" t="s">
        <v>150</v>
      </c>
      <c r="D248" s="105">
        <v>1573.8</v>
      </c>
      <c r="E248" s="106"/>
      <c r="F248" s="105" t="str">
        <f t="shared" si="43"/>
        <v/>
      </c>
    </row>
    <row r="249" ht="14.25" customHeight="1">
      <c r="A249" s="99" t="s">
        <v>478</v>
      </c>
      <c r="B249" s="99" t="s">
        <v>224</v>
      </c>
      <c r="C249" s="100"/>
      <c r="D249" s="101"/>
      <c r="E249" s="101"/>
      <c r="F249" s="102">
        <f>SUM(F250:F252)</f>
        <v>0</v>
      </c>
    </row>
    <row r="250" ht="14.25" customHeight="1">
      <c r="A250" s="103" t="s">
        <v>479</v>
      </c>
      <c r="B250" s="103" t="s">
        <v>480</v>
      </c>
      <c r="C250" s="104" t="s">
        <v>117</v>
      </c>
      <c r="D250" s="105">
        <v>34.45</v>
      </c>
      <c r="E250" s="106"/>
      <c r="F250" s="105" t="str">
        <f t="shared" ref="F250:F252" si="44">IF(E250="","", ROUND(D250*E250,2))</f>
        <v/>
      </c>
    </row>
    <row r="251" ht="14.25" customHeight="1">
      <c r="A251" s="103" t="s">
        <v>481</v>
      </c>
      <c r="B251" s="103" t="s">
        <v>228</v>
      </c>
      <c r="C251" s="104" t="s">
        <v>108</v>
      </c>
      <c r="D251" s="105">
        <v>459.36</v>
      </c>
      <c r="E251" s="106"/>
      <c r="F251" s="105" t="str">
        <f t="shared" si="44"/>
        <v/>
      </c>
    </row>
    <row r="252" ht="14.25" customHeight="1">
      <c r="A252" s="103" t="s">
        <v>482</v>
      </c>
      <c r="B252" s="103" t="s">
        <v>230</v>
      </c>
      <c r="C252" s="104" t="s">
        <v>150</v>
      </c>
      <c r="D252" s="105">
        <v>1922.54</v>
      </c>
      <c r="E252" s="106"/>
      <c r="F252" s="105" t="str">
        <f t="shared" si="44"/>
        <v/>
      </c>
    </row>
    <row r="253" ht="14.25" customHeight="1">
      <c r="A253" s="99" t="s">
        <v>483</v>
      </c>
      <c r="B253" s="99" t="s">
        <v>232</v>
      </c>
      <c r="C253" s="100"/>
      <c r="D253" s="101"/>
      <c r="E253" s="101"/>
      <c r="F253" s="102">
        <f>SUM(F254:F256)</f>
        <v>0</v>
      </c>
    </row>
    <row r="254" ht="14.25" customHeight="1">
      <c r="A254" s="103" t="s">
        <v>484</v>
      </c>
      <c r="B254" s="103" t="s">
        <v>485</v>
      </c>
      <c r="C254" s="104" t="s">
        <v>117</v>
      </c>
      <c r="D254" s="105">
        <v>28.13</v>
      </c>
      <c r="E254" s="106"/>
      <c r="F254" s="105" t="str">
        <f t="shared" ref="F254:F256" si="45">IF(E254="","", ROUND(D254*E254,2))</f>
        <v/>
      </c>
    </row>
    <row r="255" ht="14.25" customHeight="1">
      <c r="A255" s="103" t="s">
        <v>486</v>
      </c>
      <c r="B255" s="103" t="s">
        <v>236</v>
      </c>
      <c r="C255" s="104" t="s">
        <v>108</v>
      </c>
      <c r="D255" s="105">
        <v>450.0</v>
      </c>
      <c r="E255" s="106"/>
      <c r="F255" s="105" t="str">
        <f t="shared" si="45"/>
        <v/>
      </c>
    </row>
    <row r="256" ht="14.25" customHeight="1">
      <c r="A256" s="103" t="s">
        <v>487</v>
      </c>
      <c r="B256" s="103" t="s">
        <v>238</v>
      </c>
      <c r="C256" s="104" t="s">
        <v>150</v>
      </c>
      <c r="D256" s="105">
        <v>5648.6</v>
      </c>
      <c r="E256" s="106"/>
      <c r="F256" s="105" t="str">
        <f t="shared" si="45"/>
        <v/>
      </c>
    </row>
    <row r="257" ht="14.25" customHeight="1">
      <c r="A257" s="99" t="s">
        <v>488</v>
      </c>
      <c r="B257" s="99" t="s">
        <v>248</v>
      </c>
      <c r="C257" s="100"/>
      <c r="D257" s="101"/>
      <c r="E257" s="101"/>
      <c r="F257" s="102">
        <f>SUM(F258:F260)</f>
        <v>0</v>
      </c>
    </row>
    <row r="258" ht="14.25" customHeight="1">
      <c r="A258" s="103" t="s">
        <v>489</v>
      </c>
      <c r="B258" s="103" t="s">
        <v>490</v>
      </c>
      <c r="C258" s="104" t="s">
        <v>117</v>
      </c>
      <c r="D258" s="105">
        <v>8.61</v>
      </c>
      <c r="E258" s="106"/>
      <c r="F258" s="105" t="str">
        <f t="shared" ref="F258:F260" si="46">IF(E258="","", ROUND(D258*E258,2))</f>
        <v/>
      </c>
    </row>
    <row r="259" ht="14.25" customHeight="1">
      <c r="A259" s="103" t="s">
        <v>491</v>
      </c>
      <c r="B259" s="103" t="s">
        <v>252</v>
      </c>
      <c r="C259" s="104" t="s">
        <v>108</v>
      </c>
      <c r="D259" s="105">
        <v>102.34</v>
      </c>
      <c r="E259" s="106"/>
      <c r="F259" s="105" t="str">
        <f t="shared" si="46"/>
        <v/>
      </c>
    </row>
    <row r="260" ht="14.25" customHeight="1">
      <c r="A260" s="103" t="s">
        <v>492</v>
      </c>
      <c r="B260" s="103" t="s">
        <v>254</v>
      </c>
      <c r="C260" s="104" t="s">
        <v>150</v>
      </c>
      <c r="D260" s="105">
        <v>1063.44</v>
      </c>
      <c r="E260" s="106"/>
      <c r="F260" s="105" t="str">
        <f t="shared" si="46"/>
        <v/>
      </c>
    </row>
    <row r="261" ht="14.25" customHeight="1">
      <c r="A261" s="99" t="s">
        <v>493</v>
      </c>
      <c r="B261" s="99" t="s">
        <v>274</v>
      </c>
      <c r="C261" s="100"/>
      <c r="D261" s="101"/>
      <c r="E261" s="101"/>
      <c r="F261" s="102">
        <f>SUM(F262)</f>
        <v>0</v>
      </c>
    </row>
    <row r="262" ht="14.25" customHeight="1">
      <c r="A262" s="103" t="s">
        <v>494</v>
      </c>
      <c r="B262" s="103" t="s">
        <v>495</v>
      </c>
      <c r="C262" s="104" t="s">
        <v>108</v>
      </c>
      <c r="D262" s="105">
        <v>746.46</v>
      </c>
      <c r="E262" s="106"/>
      <c r="F262" s="105" t="str">
        <f>IF(E262="","", ROUND(D262*E262,2))</f>
        <v/>
      </c>
    </row>
    <row r="263" ht="14.25" customHeight="1">
      <c r="A263" s="99" t="s">
        <v>496</v>
      </c>
      <c r="B263" s="99" t="s">
        <v>278</v>
      </c>
      <c r="C263" s="100"/>
      <c r="D263" s="101"/>
      <c r="E263" s="101"/>
      <c r="F263" s="102">
        <f>SUM(F264:F265)</f>
        <v>0</v>
      </c>
    </row>
    <row r="264" ht="14.25" customHeight="1">
      <c r="A264" s="103" t="s">
        <v>497</v>
      </c>
      <c r="B264" s="103" t="s">
        <v>284</v>
      </c>
      <c r="C264" s="104" t="s">
        <v>108</v>
      </c>
      <c r="D264" s="105">
        <v>450.0</v>
      </c>
      <c r="E264" s="106"/>
      <c r="F264" s="105" t="str">
        <f t="shared" ref="F264:F265" si="47">IF(E264="","", ROUND(D264*E264,2))</f>
        <v/>
      </c>
    </row>
    <row r="265" ht="14.25" customHeight="1">
      <c r="A265" s="103" t="s">
        <v>498</v>
      </c>
      <c r="B265" s="103" t="s">
        <v>499</v>
      </c>
      <c r="C265" s="104" t="s">
        <v>108</v>
      </c>
      <c r="D265" s="105">
        <v>102.34</v>
      </c>
      <c r="E265" s="106"/>
      <c r="F265" s="105" t="str">
        <f t="shared" si="47"/>
        <v/>
      </c>
    </row>
    <row r="266" ht="14.25" customHeight="1">
      <c r="A266" s="99" t="s">
        <v>500</v>
      </c>
      <c r="B266" s="99" t="s">
        <v>501</v>
      </c>
      <c r="C266" s="100"/>
      <c r="D266" s="101"/>
      <c r="E266" s="101"/>
      <c r="F266" s="102">
        <f>SUM(F267:F269)</f>
        <v>0</v>
      </c>
    </row>
    <row r="267" ht="14.25" customHeight="1">
      <c r="A267" s="103" t="s">
        <v>502</v>
      </c>
      <c r="B267" s="103" t="s">
        <v>503</v>
      </c>
      <c r="C267" s="104" t="s">
        <v>79</v>
      </c>
      <c r="D267" s="105">
        <v>1.0</v>
      </c>
      <c r="E267" s="106"/>
      <c r="F267" s="105" t="str">
        <f t="shared" ref="F267:F269" si="48">IF(E267="","", ROUND(D267*E267,2))</f>
        <v/>
      </c>
    </row>
    <row r="268" ht="14.25" customHeight="1">
      <c r="A268" s="103" t="s">
        <v>504</v>
      </c>
      <c r="B268" s="103" t="s">
        <v>505</v>
      </c>
      <c r="C268" s="104" t="s">
        <v>79</v>
      </c>
      <c r="D268" s="105">
        <v>1.0</v>
      </c>
      <c r="E268" s="106"/>
      <c r="F268" s="105" t="str">
        <f t="shared" si="48"/>
        <v/>
      </c>
    </row>
    <row r="269" ht="14.25" customHeight="1">
      <c r="A269" s="103" t="s">
        <v>506</v>
      </c>
      <c r="B269" s="103" t="s">
        <v>507</v>
      </c>
      <c r="C269" s="104" t="s">
        <v>159</v>
      </c>
      <c r="D269" s="105">
        <v>318.35</v>
      </c>
      <c r="E269" s="106"/>
      <c r="F269" s="105" t="str">
        <f t="shared" si="48"/>
        <v/>
      </c>
    </row>
    <row r="270" ht="14.25" customHeight="1">
      <c r="A270" s="99" t="s">
        <v>508</v>
      </c>
      <c r="B270" s="99" t="s">
        <v>320</v>
      </c>
      <c r="C270" s="100"/>
      <c r="D270" s="101"/>
      <c r="E270" s="101"/>
      <c r="F270" s="102">
        <f>SUM(F271:F274)</f>
        <v>0</v>
      </c>
    </row>
    <row r="271" ht="14.25" customHeight="1">
      <c r="A271" s="103" t="s">
        <v>509</v>
      </c>
      <c r="B271" s="103" t="s">
        <v>322</v>
      </c>
      <c r="C271" s="104" t="s">
        <v>79</v>
      </c>
      <c r="D271" s="105">
        <v>2.0</v>
      </c>
      <c r="E271" s="106"/>
      <c r="F271" s="105" t="str">
        <f t="shared" ref="F271:F274" si="49">IF(E271="","", ROUND(D271*E271,2))</f>
        <v/>
      </c>
    </row>
    <row r="272" ht="14.25" customHeight="1">
      <c r="A272" s="103" t="s">
        <v>510</v>
      </c>
      <c r="B272" s="103" t="s">
        <v>324</v>
      </c>
      <c r="C272" s="104" t="s">
        <v>79</v>
      </c>
      <c r="D272" s="105">
        <v>2.0</v>
      </c>
      <c r="E272" s="106"/>
      <c r="F272" s="105" t="str">
        <f t="shared" si="49"/>
        <v/>
      </c>
    </row>
    <row r="273" ht="14.25" customHeight="1">
      <c r="A273" s="103" t="s">
        <v>511</v>
      </c>
      <c r="B273" s="103" t="s">
        <v>326</v>
      </c>
      <c r="C273" s="104" t="s">
        <v>79</v>
      </c>
      <c r="D273" s="105">
        <v>2.0</v>
      </c>
      <c r="E273" s="106"/>
      <c r="F273" s="105" t="str">
        <f t="shared" si="49"/>
        <v/>
      </c>
    </row>
    <row r="274" ht="14.25" customHeight="1">
      <c r="A274" s="103" t="s">
        <v>512</v>
      </c>
      <c r="B274" s="103" t="s">
        <v>328</v>
      </c>
      <c r="C274" s="104" t="s">
        <v>79</v>
      </c>
      <c r="D274" s="105">
        <v>14.0</v>
      </c>
      <c r="E274" s="106"/>
      <c r="F274" s="105" t="str">
        <f t="shared" si="49"/>
        <v/>
      </c>
    </row>
    <row r="275" ht="14.25" customHeight="1">
      <c r="A275" s="99" t="s">
        <v>513</v>
      </c>
      <c r="B275" s="99" t="s">
        <v>314</v>
      </c>
      <c r="C275" s="100"/>
      <c r="D275" s="101"/>
      <c r="E275" s="101"/>
      <c r="F275" s="102">
        <f>SUM(F276:F278)</f>
        <v>0</v>
      </c>
    </row>
    <row r="276" ht="14.25" customHeight="1">
      <c r="A276" s="103" t="s">
        <v>514</v>
      </c>
      <c r="B276" s="103" t="s">
        <v>515</v>
      </c>
      <c r="C276" s="104" t="s">
        <v>108</v>
      </c>
      <c r="D276" s="105">
        <v>450.0</v>
      </c>
      <c r="E276" s="106"/>
      <c r="F276" s="105" t="str">
        <f t="shared" ref="F276:F278" si="50">IF(E276="","", ROUND(D276*E276,2))</f>
        <v/>
      </c>
    </row>
    <row r="277" ht="14.25" customHeight="1">
      <c r="A277" s="103" t="s">
        <v>516</v>
      </c>
      <c r="B277" s="103" t="s">
        <v>517</v>
      </c>
      <c r="C277" s="104" t="s">
        <v>108</v>
      </c>
      <c r="D277" s="105">
        <v>102.34</v>
      </c>
      <c r="E277" s="106"/>
      <c r="F277" s="105" t="str">
        <f t="shared" si="50"/>
        <v/>
      </c>
    </row>
    <row r="278" ht="14.25" customHeight="1">
      <c r="A278" s="103" t="s">
        <v>518</v>
      </c>
      <c r="B278" s="103" t="s">
        <v>519</v>
      </c>
      <c r="C278" s="104" t="s">
        <v>108</v>
      </c>
      <c r="D278" s="105">
        <v>35.77</v>
      </c>
      <c r="E278" s="106"/>
      <c r="F278" s="105" t="str">
        <f t="shared" si="50"/>
        <v/>
      </c>
    </row>
    <row r="279" ht="14.25" customHeight="1">
      <c r="A279" s="99" t="s">
        <v>520</v>
      </c>
      <c r="B279" s="99" t="s">
        <v>264</v>
      </c>
      <c r="C279" s="100"/>
      <c r="D279" s="101"/>
      <c r="E279" s="101"/>
      <c r="F279" s="102">
        <f>SUM(F280:F282)</f>
        <v>0</v>
      </c>
    </row>
    <row r="280" ht="14.25" customHeight="1">
      <c r="A280" s="103" t="s">
        <v>521</v>
      </c>
      <c r="B280" s="103" t="s">
        <v>266</v>
      </c>
      <c r="C280" s="104" t="s">
        <v>159</v>
      </c>
      <c r="D280" s="105">
        <v>79.2</v>
      </c>
      <c r="E280" s="106"/>
      <c r="F280" s="105" t="str">
        <f t="shared" ref="F280:F282" si="51">IF(E280="","", ROUND(D280*E280,2))</f>
        <v/>
      </c>
    </row>
    <row r="281" ht="14.25" customHeight="1">
      <c r="A281" s="103" t="s">
        <v>522</v>
      </c>
      <c r="B281" s="103" t="s">
        <v>270</v>
      </c>
      <c r="C281" s="104" t="s">
        <v>108</v>
      </c>
      <c r="D281" s="105">
        <v>1011.7</v>
      </c>
      <c r="E281" s="106"/>
      <c r="F281" s="105" t="str">
        <f t="shared" si="51"/>
        <v/>
      </c>
    </row>
    <row r="282" ht="14.25" customHeight="1">
      <c r="A282" s="103" t="s">
        <v>523</v>
      </c>
      <c r="B282" s="103" t="s">
        <v>272</v>
      </c>
      <c r="C282" s="104" t="s">
        <v>79</v>
      </c>
      <c r="D282" s="105">
        <v>87.0</v>
      </c>
      <c r="E282" s="106"/>
      <c r="F282" s="105" t="str">
        <f t="shared" si="51"/>
        <v/>
      </c>
    </row>
    <row r="283" ht="14.25" customHeight="1">
      <c r="A283" s="99" t="s">
        <v>524</v>
      </c>
      <c r="B283" s="99" t="s">
        <v>525</v>
      </c>
      <c r="C283" s="100"/>
      <c r="D283" s="101"/>
      <c r="E283" s="101"/>
      <c r="F283" s="102">
        <f>F284+F287+F292</f>
        <v>0</v>
      </c>
    </row>
    <row r="284" ht="14.25" customHeight="1">
      <c r="A284" s="99" t="s">
        <v>526</v>
      </c>
      <c r="B284" s="99" t="s">
        <v>103</v>
      </c>
      <c r="C284" s="100"/>
      <c r="D284" s="101"/>
      <c r="E284" s="101"/>
      <c r="F284" s="102">
        <f>SUM(F285:F286)</f>
        <v>0</v>
      </c>
    </row>
    <row r="285" ht="14.25" customHeight="1">
      <c r="A285" s="103" t="s">
        <v>527</v>
      </c>
      <c r="B285" s="103" t="s">
        <v>528</v>
      </c>
      <c r="C285" s="104" t="s">
        <v>529</v>
      </c>
      <c r="D285" s="105">
        <v>0.5</v>
      </c>
      <c r="E285" s="106"/>
      <c r="F285" s="105" t="str">
        <f t="shared" ref="F285:F286" si="52">IF(E285="","", ROUND(D285*E285,2))</f>
        <v/>
      </c>
    </row>
    <row r="286" ht="14.25" customHeight="1">
      <c r="A286" s="103" t="s">
        <v>530</v>
      </c>
      <c r="B286" s="103" t="s">
        <v>531</v>
      </c>
      <c r="C286" s="104" t="s">
        <v>529</v>
      </c>
      <c r="D286" s="105">
        <v>0.5</v>
      </c>
      <c r="E286" s="106"/>
      <c r="F286" s="105" t="str">
        <f t="shared" si="52"/>
        <v/>
      </c>
    </row>
    <row r="287" ht="14.25" customHeight="1">
      <c r="A287" s="99" t="s">
        <v>532</v>
      </c>
      <c r="B287" s="99" t="s">
        <v>110</v>
      </c>
      <c r="C287" s="100"/>
      <c r="D287" s="101"/>
      <c r="E287" s="101"/>
      <c r="F287" s="102">
        <f>SUM(F288:F291)</f>
        <v>0</v>
      </c>
    </row>
    <row r="288" ht="14.25" customHeight="1">
      <c r="A288" s="103" t="s">
        <v>533</v>
      </c>
      <c r="B288" s="103" t="s">
        <v>534</v>
      </c>
      <c r="C288" s="104" t="s">
        <v>117</v>
      </c>
      <c r="D288" s="105">
        <v>2543.0</v>
      </c>
      <c r="E288" s="106"/>
      <c r="F288" s="105" t="str">
        <f t="shared" ref="F288:F291" si="53">IF(E288="","", ROUND(D288*E288,2))</f>
        <v/>
      </c>
    </row>
    <row r="289" ht="14.25" customHeight="1">
      <c r="A289" s="103" t="s">
        <v>535</v>
      </c>
      <c r="B289" s="103" t="s">
        <v>200</v>
      </c>
      <c r="C289" s="104" t="s">
        <v>108</v>
      </c>
      <c r="D289" s="105">
        <v>3000.0</v>
      </c>
      <c r="E289" s="106"/>
      <c r="F289" s="105" t="str">
        <f t="shared" si="53"/>
        <v/>
      </c>
    </row>
    <row r="290" ht="14.25" customHeight="1">
      <c r="A290" s="103" t="s">
        <v>536</v>
      </c>
      <c r="B290" s="103" t="s">
        <v>467</v>
      </c>
      <c r="C290" s="104" t="s">
        <v>117</v>
      </c>
      <c r="D290" s="105">
        <v>186.0</v>
      </c>
      <c r="E290" s="106"/>
      <c r="F290" s="105" t="str">
        <f t="shared" si="53"/>
        <v/>
      </c>
    </row>
    <row r="291" ht="14.25" customHeight="1">
      <c r="A291" s="103" t="s">
        <v>537</v>
      </c>
      <c r="B291" s="103" t="s">
        <v>204</v>
      </c>
      <c r="C291" s="104" t="s">
        <v>117</v>
      </c>
      <c r="D291" s="105">
        <v>2543.0</v>
      </c>
      <c r="E291" s="106"/>
      <c r="F291" s="105" t="str">
        <f t="shared" si="53"/>
        <v/>
      </c>
    </row>
    <row r="292" ht="14.25" customHeight="1">
      <c r="A292" s="99" t="s">
        <v>538</v>
      </c>
      <c r="B292" s="99" t="s">
        <v>539</v>
      </c>
      <c r="C292" s="100"/>
      <c r="D292" s="101"/>
      <c r="E292" s="101"/>
      <c r="F292" s="102">
        <f>SUM(F293)</f>
        <v>0</v>
      </c>
    </row>
    <row r="293" ht="14.25" customHeight="1">
      <c r="A293" s="103" t="s">
        <v>540</v>
      </c>
      <c r="B293" s="103" t="s">
        <v>541</v>
      </c>
      <c r="C293" s="104" t="s">
        <v>108</v>
      </c>
      <c r="D293" s="105">
        <v>3000.0</v>
      </c>
      <c r="E293" s="106"/>
      <c r="F293" s="105" t="str">
        <f>IF(E293="","", ROUND(D293*E293,2))</f>
        <v/>
      </c>
    </row>
    <row r="294" ht="14.25" customHeight="1">
      <c r="A294" s="99" t="s">
        <v>542</v>
      </c>
      <c r="B294" s="99" t="s">
        <v>543</v>
      </c>
      <c r="C294" s="100"/>
      <c r="D294" s="101"/>
      <c r="E294" s="101"/>
      <c r="F294" s="102">
        <f>F295+F299+F303+F883+F930+F1351+F1472+F1477</f>
        <v>0</v>
      </c>
    </row>
    <row r="295" ht="14.25" customHeight="1">
      <c r="A295" s="99" t="s">
        <v>544</v>
      </c>
      <c r="B295" s="99" t="s">
        <v>103</v>
      </c>
      <c r="C295" s="100"/>
      <c r="D295" s="101"/>
      <c r="E295" s="101"/>
      <c r="F295" s="102">
        <f>SUM(F296:F298)</f>
        <v>0</v>
      </c>
    </row>
    <row r="296" ht="14.25" customHeight="1">
      <c r="A296" s="103" t="s">
        <v>545</v>
      </c>
      <c r="B296" s="103" t="s">
        <v>112</v>
      </c>
      <c r="C296" s="104" t="s">
        <v>79</v>
      </c>
      <c r="D296" s="105">
        <v>1.0</v>
      </c>
      <c r="E296" s="106"/>
      <c r="F296" s="105" t="str">
        <f t="shared" ref="F296:F298" si="54">IF(E296="","", ROUND(D296*E296,2))</f>
        <v/>
      </c>
    </row>
    <row r="297" ht="14.25" customHeight="1">
      <c r="A297" s="103" t="s">
        <v>546</v>
      </c>
      <c r="B297" s="103" t="s">
        <v>114</v>
      </c>
      <c r="C297" s="104" t="s">
        <v>79</v>
      </c>
      <c r="D297" s="105">
        <v>1.0</v>
      </c>
      <c r="E297" s="106"/>
      <c r="F297" s="105" t="str">
        <f t="shared" si="54"/>
        <v/>
      </c>
    </row>
    <row r="298" ht="14.25" customHeight="1">
      <c r="A298" s="103" t="s">
        <v>547</v>
      </c>
      <c r="B298" s="103" t="s">
        <v>107</v>
      </c>
      <c r="C298" s="104" t="s">
        <v>108</v>
      </c>
      <c r="D298" s="105">
        <v>51200.0</v>
      </c>
      <c r="E298" s="106"/>
      <c r="F298" s="105" t="str">
        <f t="shared" si="54"/>
        <v/>
      </c>
    </row>
    <row r="299" ht="14.25" customHeight="1">
      <c r="A299" s="99" t="s">
        <v>548</v>
      </c>
      <c r="B299" s="99" t="s">
        <v>110</v>
      </c>
      <c r="C299" s="100"/>
      <c r="D299" s="101"/>
      <c r="E299" s="101"/>
      <c r="F299" s="102">
        <f>SUM(F300:F302)</f>
        <v>0</v>
      </c>
    </row>
    <row r="300" ht="14.25" customHeight="1">
      <c r="A300" s="103" t="s">
        <v>549</v>
      </c>
      <c r="B300" s="103" t="s">
        <v>116</v>
      </c>
      <c r="C300" s="104" t="s">
        <v>117</v>
      </c>
      <c r="D300" s="105">
        <v>8159.54</v>
      </c>
      <c r="E300" s="106"/>
      <c r="F300" s="105" t="str">
        <f t="shared" ref="F300:F302" si="55">IF(E300="","", ROUND(D300*E300,2))</f>
        <v/>
      </c>
    </row>
    <row r="301" ht="14.25" customHeight="1">
      <c r="A301" s="103" t="s">
        <v>550</v>
      </c>
      <c r="B301" s="103" t="s">
        <v>551</v>
      </c>
      <c r="C301" s="104" t="s">
        <v>117</v>
      </c>
      <c r="D301" s="105">
        <v>14525.98</v>
      </c>
      <c r="E301" s="106"/>
      <c r="F301" s="105" t="str">
        <f t="shared" si="55"/>
        <v/>
      </c>
    </row>
    <row r="302" ht="14.25" customHeight="1">
      <c r="A302" s="103" t="s">
        <v>552</v>
      </c>
      <c r="B302" s="103" t="s">
        <v>204</v>
      </c>
      <c r="C302" s="104" t="s">
        <v>117</v>
      </c>
      <c r="D302" s="105">
        <v>8159.54</v>
      </c>
      <c r="E302" s="106"/>
      <c r="F302" s="105" t="str">
        <f t="shared" si="55"/>
        <v/>
      </c>
    </row>
    <row r="303" ht="14.25" customHeight="1">
      <c r="A303" s="99" t="s">
        <v>553</v>
      </c>
      <c r="B303" s="99" t="s">
        <v>554</v>
      </c>
      <c r="C303" s="100"/>
      <c r="D303" s="101"/>
      <c r="E303" s="101"/>
      <c r="F303" s="102">
        <f>F304+F543+F639+F693+F756+F819</f>
        <v>0</v>
      </c>
    </row>
    <row r="304" ht="14.25" customHeight="1">
      <c r="A304" s="99" t="s">
        <v>555</v>
      </c>
      <c r="B304" s="99" t="s">
        <v>556</v>
      </c>
      <c r="C304" s="100"/>
      <c r="D304" s="101"/>
      <c r="E304" s="101"/>
      <c r="F304" s="102">
        <f>F305+F397+F484</f>
        <v>0</v>
      </c>
    </row>
    <row r="305" ht="14.25" customHeight="1">
      <c r="A305" s="99" t="s">
        <v>557</v>
      </c>
      <c r="B305" s="99" t="s">
        <v>558</v>
      </c>
      <c r="C305" s="100"/>
      <c r="D305" s="101"/>
      <c r="E305" s="101"/>
      <c r="F305" s="102">
        <f>F306+F311+F318+F336+F340+F342+F351+F355+F357+F361+F363+F366+F369+F374+F383+F391+F393+F395</f>
        <v>0</v>
      </c>
    </row>
    <row r="306" ht="14.25" customHeight="1">
      <c r="A306" s="99" t="s">
        <v>559</v>
      </c>
      <c r="B306" s="99" t="s">
        <v>110</v>
      </c>
      <c r="C306" s="100"/>
      <c r="D306" s="101"/>
      <c r="E306" s="101"/>
      <c r="F306" s="102">
        <f>SUM(F307:F310)</f>
        <v>0</v>
      </c>
    </row>
    <row r="307" ht="14.25" customHeight="1">
      <c r="A307" s="103" t="s">
        <v>560</v>
      </c>
      <c r="B307" s="103" t="s">
        <v>198</v>
      </c>
      <c r="C307" s="104" t="s">
        <v>117</v>
      </c>
      <c r="D307" s="105">
        <v>68.72</v>
      </c>
      <c r="E307" s="106"/>
      <c r="F307" s="105" t="str">
        <f t="shared" ref="F307:F310" si="56">IF(E307="","", ROUND(D307*E307,2))</f>
        <v/>
      </c>
    </row>
    <row r="308" ht="14.25" customHeight="1">
      <c r="A308" s="103" t="s">
        <v>561</v>
      </c>
      <c r="B308" s="103" t="s">
        <v>200</v>
      </c>
      <c r="C308" s="104" t="s">
        <v>108</v>
      </c>
      <c r="D308" s="105">
        <v>215.44</v>
      </c>
      <c r="E308" s="106"/>
      <c r="F308" s="105" t="str">
        <f t="shared" si="56"/>
        <v/>
      </c>
    </row>
    <row r="309" ht="14.25" customHeight="1">
      <c r="A309" s="103" t="s">
        <v>562</v>
      </c>
      <c r="B309" s="103" t="s">
        <v>563</v>
      </c>
      <c r="C309" s="104" t="s">
        <v>117</v>
      </c>
      <c r="D309" s="105">
        <v>26.78</v>
      </c>
      <c r="E309" s="106"/>
      <c r="F309" s="105" t="str">
        <f t="shared" si="56"/>
        <v/>
      </c>
    </row>
    <row r="310" ht="14.25" customHeight="1">
      <c r="A310" s="103" t="s">
        <v>564</v>
      </c>
      <c r="B310" s="103" t="s">
        <v>204</v>
      </c>
      <c r="C310" s="104" t="s">
        <v>117</v>
      </c>
      <c r="D310" s="105">
        <v>41.94</v>
      </c>
      <c r="E310" s="106"/>
      <c r="F310" s="105" t="str">
        <f t="shared" si="56"/>
        <v/>
      </c>
    </row>
    <row r="311" ht="14.25" customHeight="1">
      <c r="A311" s="99" t="s">
        <v>565</v>
      </c>
      <c r="B311" s="99" t="s">
        <v>207</v>
      </c>
      <c r="C311" s="100"/>
      <c r="D311" s="101"/>
      <c r="E311" s="101"/>
      <c r="F311" s="102">
        <f>SUM(F312:F317)</f>
        <v>0</v>
      </c>
    </row>
    <row r="312" ht="14.25" customHeight="1">
      <c r="A312" s="103" t="s">
        <v>566</v>
      </c>
      <c r="B312" s="103" t="s">
        <v>163</v>
      </c>
      <c r="C312" s="104" t="s">
        <v>117</v>
      </c>
      <c r="D312" s="105">
        <v>1.08</v>
      </c>
      <c r="E312" s="106"/>
      <c r="F312" s="105" t="str">
        <f t="shared" ref="F312:F317" si="57">IF(E312="","", ROUND(D312*E312,2))</f>
        <v/>
      </c>
    </row>
    <row r="313" ht="14.25" customHeight="1">
      <c r="A313" s="103" t="s">
        <v>567</v>
      </c>
      <c r="B313" s="103" t="s">
        <v>568</v>
      </c>
      <c r="C313" s="104" t="s">
        <v>117</v>
      </c>
      <c r="D313" s="105">
        <v>19.41</v>
      </c>
      <c r="E313" s="106"/>
      <c r="F313" s="105" t="str">
        <f t="shared" si="57"/>
        <v/>
      </c>
    </row>
    <row r="314" ht="14.25" customHeight="1">
      <c r="A314" s="103" t="s">
        <v>569</v>
      </c>
      <c r="B314" s="103" t="s">
        <v>570</v>
      </c>
      <c r="C314" s="104" t="s">
        <v>117</v>
      </c>
      <c r="D314" s="105">
        <v>4.44</v>
      </c>
      <c r="E314" s="106"/>
      <c r="F314" s="105" t="str">
        <f t="shared" si="57"/>
        <v/>
      </c>
    </row>
    <row r="315" ht="14.25" customHeight="1">
      <c r="A315" s="103" t="s">
        <v>571</v>
      </c>
      <c r="B315" s="103" t="s">
        <v>572</v>
      </c>
      <c r="C315" s="104" t="s">
        <v>108</v>
      </c>
      <c r="D315" s="105">
        <v>57.92</v>
      </c>
      <c r="E315" s="106"/>
      <c r="F315" s="105" t="str">
        <f t="shared" si="57"/>
        <v/>
      </c>
    </row>
    <row r="316" ht="14.25" customHeight="1">
      <c r="A316" s="103" t="s">
        <v>573</v>
      </c>
      <c r="B316" s="103" t="s">
        <v>574</v>
      </c>
      <c r="C316" s="104" t="s">
        <v>117</v>
      </c>
      <c r="D316" s="105">
        <v>92.01</v>
      </c>
      <c r="E316" s="106"/>
      <c r="F316" s="105" t="str">
        <f t="shared" si="57"/>
        <v/>
      </c>
    </row>
    <row r="317" ht="14.25" customHeight="1">
      <c r="A317" s="103" t="s">
        <v>575</v>
      </c>
      <c r="B317" s="103" t="s">
        <v>576</v>
      </c>
      <c r="C317" s="104" t="s">
        <v>108</v>
      </c>
      <c r="D317" s="105">
        <v>0.68</v>
      </c>
      <c r="E317" s="106"/>
      <c r="F317" s="105" t="str">
        <f t="shared" si="57"/>
        <v/>
      </c>
    </row>
    <row r="318" ht="14.25" customHeight="1">
      <c r="A318" s="99" t="s">
        <v>577</v>
      </c>
      <c r="B318" s="99" t="s">
        <v>210</v>
      </c>
      <c r="C318" s="100"/>
      <c r="D318" s="101"/>
      <c r="E318" s="101"/>
      <c r="F318" s="102">
        <f>SUM(F319:F335)</f>
        <v>0</v>
      </c>
    </row>
    <row r="319" ht="14.25" customHeight="1">
      <c r="A319" s="103" t="s">
        <v>578</v>
      </c>
      <c r="B319" s="103" t="s">
        <v>579</v>
      </c>
      <c r="C319" s="104" t="s">
        <v>117</v>
      </c>
      <c r="D319" s="105">
        <v>10.8</v>
      </c>
      <c r="E319" s="106"/>
      <c r="F319" s="105" t="str">
        <f t="shared" ref="F319:F335" si="58">IF(E319="","", ROUND(D319*E319,2))</f>
        <v/>
      </c>
    </row>
    <row r="320" ht="14.25" customHeight="1">
      <c r="A320" s="103" t="s">
        <v>580</v>
      </c>
      <c r="B320" s="103" t="s">
        <v>216</v>
      </c>
      <c r="C320" s="104" t="s">
        <v>150</v>
      </c>
      <c r="D320" s="105">
        <v>379.93</v>
      </c>
      <c r="E320" s="106"/>
      <c r="F320" s="105" t="str">
        <f t="shared" si="58"/>
        <v/>
      </c>
    </row>
    <row r="321" ht="14.25" customHeight="1">
      <c r="A321" s="103" t="s">
        <v>581</v>
      </c>
      <c r="B321" s="103" t="s">
        <v>582</v>
      </c>
      <c r="C321" s="104" t="s">
        <v>117</v>
      </c>
      <c r="D321" s="105">
        <v>16.51</v>
      </c>
      <c r="E321" s="106"/>
      <c r="F321" s="105" t="str">
        <f t="shared" si="58"/>
        <v/>
      </c>
    </row>
    <row r="322" ht="14.25" customHeight="1">
      <c r="A322" s="103" t="s">
        <v>583</v>
      </c>
      <c r="B322" s="103" t="s">
        <v>236</v>
      </c>
      <c r="C322" s="104" t="s">
        <v>108</v>
      </c>
      <c r="D322" s="105">
        <v>257.04</v>
      </c>
      <c r="E322" s="106"/>
      <c r="F322" s="105" t="str">
        <f t="shared" si="58"/>
        <v/>
      </c>
    </row>
    <row r="323" ht="14.25" customHeight="1">
      <c r="A323" s="103" t="s">
        <v>584</v>
      </c>
      <c r="B323" s="103" t="s">
        <v>238</v>
      </c>
      <c r="C323" s="104" t="s">
        <v>150</v>
      </c>
      <c r="D323" s="105">
        <v>3313.2400000000002</v>
      </c>
      <c r="E323" s="106"/>
      <c r="F323" s="105" t="str">
        <f t="shared" si="58"/>
        <v/>
      </c>
    </row>
    <row r="324" ht="14.25" customHeight="1">
      <c r="A324" s="103" t="s">
        <v>585</v>
      </c>
      <c r="B324" s="103" t="s">
        <v>242</v>
      </c>
      <c r="C324" s="104" t="s">
        <v>117</v>
      </c>
      <c r="D324" s="105">
        <v>0.59</v>
      </c>
      <c r="E324" s="106"/>
      <c r="F324" s="105" t="str">
        <f t="shared" si="58"/>
        <v/>
      </c>
    </row>
    <row r="325" ht="14.25" customHeight="1">
      <c r="A325" s="103" t="s">
        <v>586</v>
      </c>
      <c r="B325" s="103" t="s">
        <v>244</v>
      </c>
      <c r="C325" s="104" t="s">
        <v>108</v>
      </c>
      <c r="D325" s="105">
        <v>8.700000000000001</v>
      </c>
      <c r="E325" s="106"/>
      <c r="F325" s="105" t="str">
        <f t="shared" si="58"/>
        <v/>
      </c>
    </row>
    <row r="326" ht="14.25" customHeight="1">
      <c r="A326" s="103" t="s">
        <v>587</v>
      </c>
      <c r="B326" s="103" t="s">
        <v>246</v>
      </c>
      <c r="C326" s="104" t="s">
        <v>150</v>
      </c>
      <c r="D326" s="105">
        <v>29.560000000000002</v>
      </c>
      <c r="E326" s="106"/>
      <c r="F326" s="105" t="str">
        <f t="shared" si="58"/>
        <v/>
      </c>
    </row>
    <row r="327" ht="14.25" customHeight="1">
      <c r="A327" s="103" t="s">
        <v>588</v>
      </c>
      <c r="B327" s="103" t="s">
        <v>250</v>
      </c>
      <c r="C327" s="104" t="s">
        <v>117</v>
      </c>
      <c r="D327" s="105">
        <v>16.94</v>
      </c>
      <c r="E327" s="106"/>
      <c r="F327" s="105" t="str">
        <f t="shared" si="58"/>
        <v/>
      </c>
    </row>
    <row r="328" ht="14.25" customHeight="1">
      <c r="A328" s="103" t="s">
        <v>589</v>
      </c>
      <c r="B328" s="103" t="s">
        <v>252</v>
      </c>
      <c r="C328" s="104" t="s">
        <v>108</v>
      </c>
      <c r="D328" s="105">
        <v>158.27</v>
      </c>
      <c r="E328" s="106"/>
      <c r="F328" s="105" t="str">
        <f t="shared" si="58"/>
        <v/>
      </c>
    </row>
    <row r="329" ht="14.25" customHeight="1">
      <c r="A329" s="103" t="s">
        <v>590</v>
      </c>
      <c r="B329" s="103" t="s">
        <v>254</v>
      </c>
      <c r="C329" s="104" t="s">
        <v>150</v>
      </c>
      <c r="D329" s="105">
        <v>2210.96</v>
      </c>
      <c r="E329" s="106"/>
      <c r="F329" s="105" t="str">
        <f t="shared" si="58"/>
        <v/>
      </c>
    </row>
    <row r="330" ht="14.25" customHeight="1">
      <c r="A330" s="103" t="s">
        <v>591</v>
      </c>
      <c r="B330" s="103" t="s">
        <v>592</v>
      </c>
      <c r="C330" s="104" t="s">
        <v>117</v>
      </c>
      <c r="D330" s="105">
        <v>20.21</v>
      </c>
      <c r="E330" s="106"/>
      <c r="F330" s="105" t="str">
        <f t="shared" si="58"/>
        <v/>
      </c>
    </row>
    <row r="331" ht="14.25" customHeight="1">
      <c r="A331" s="103" t="s">
        <v>593</v>
      </c>
      <c r="B331" s="103" t="s">
        <v>260</v>
      </c>
      <c r="C331" s="104" t="s">
        <v>108</v>
      </c>
      <c r="D331" s="105">
        <v>149.04</v>
      </c>
      <c r="E331" s="106"/>
      <c r="F331" s="105" t="str">
        <f t="shared" si="58"/>
        <v/>
      </c>
    </row>
    <row r="332" ht="14.25" customHeight="1">
      <c r="A332" s="103" t="s">
        <v>594</v>
      </c>
      <c r="B332" s="103" t="s">
        <v>262</v>
      </c>
      <c r="C332" s="104" t="s">
        <v>150</v>
      </c>
      <c r="D332" s="105">
        <v>1527.27</v>
      </c>
      <c r="E332" s="106"/>
      <c r="F332" s="105" t="str">
        <f t="shared" si="58"/>
        <v/>
      </c>
    </row>
    <row r="333" ht="14.25" customHeight="1">
      <c r="A333" s="103" t="s">
        <v>595</v>
      </c>
      <c r="B333" s="103" t="s">
        <v>596</v>
      </c>
      <c r="C333" s="104" t="s">
        <v>117</v>
      </c>
      <c r="D333" s="105">
        <v>1.86</v>
      </c>
      <c r="E333" s="106"/>
      <c r="F333" s="105" t="str">
        <f t="shared" si="58"/>
        <v/>
      </c>
    </row>
    <row r="334" ht="14.25" customHeight="1">
      <c r="A334" s="103" t="s">
        <v>597</v>
      </c>
      <c r="B334" s="103" t="s">
        <v>598</v>
      </c>
      <c r="C334" s="104" t="s">
        <v>108</v>
      </c>
      <c r="D334" s="105">
        <v>14.01</v>
      </c>
      <c r="E334" s="106"/>
      <c r="F334" s="105" t="str">
        <f t="shared" si="58"/>
        <v/>
      </c>
    </row>
    <row r="335" ht="14.25" customHeight="1">
      <c r="A335" s="103" t="s">
        <v>599</v>
      </c>
      <c r="B335" s="103" t="s">
        <v>600</v>
      </c>
      <c r="C335" s="104" t="s">
        <v>150</v>
      </c>
      <c r="D335" s="105">
        <v>159.73</v>
      </c>
      <c r="E335" s="106"/>
      <c r="F335" s="105" t="str">
        <f t="shared" si="58"/>
        <v/>
      </c>
    </row>
    <row r="336" ht="14.25" customHeight="1">
      <c r="A336" s="99" t="s">
        <v>601</v>
      </c>
      <c r="B336" s="99" t="s">
        <v>264</v>
      </c>
      <c r="C336" s="100"/>
      <c r="D336" s="101"/>
      <c r="E336" s="101"/>
      <c r="F336" s="102">
        <f>SUM(F337:F339)</f>
        <v>0</v>
      </c>
    </row>
    <row r="337" ht="14.25" customHeight="1">
      <c r="A337" s="103" t="s">
        <v>602</v>
      </c>
      <c r="B337" s="103" t="s">
        <v>266</v>
      </c>
      <c r="C337" s="104" t="s">
        <v>159</v>
      </c>
      <c r="D337" s="105">
        <v>196.1</v>
      </c>
      <c r="E337" s="106"/>
      <c r="F337" s="105" t="str">
        <f t="shared" ref="F337:F339" si="59">IF(E337="","", ROUND(D337*E337,2))</f>
        <v/>
      </c>
    </row>
    <row r="338" ht="14.25" customHeight="1">
      <c r="A338" s="103" t="s">
        <v>603</v>
      </c>
      <c r="B338" s="103" t="s">
        <v>270</v>
      </c>
      <c r="C338" s="104" t="s">
        <v>108</v>
      </c>
      <c r="D338" s="105">
        <v>688.57</v>
      </c>
      <c r="E338" s="106"/>
      <c r="F338" s="105" t="str">
        <f t="shared" si="59"/>
        <v/>
      </c>
    </row>
    <row r="339" ht="14.25" customHeight="1">
      <c r="A339" s="103" t="s">
        <v>604</v>
      </c>
      <c r="B339" s="103" t="s">
        <v>272</v>
      </c>
      <c r="C339" s="104" t="s">
        <v>79</v>
      </c>
      <c r="D339" s="105">
        <v>23.0</v>
      </c>
      <c r="E339" s="106"/>
      <c r="F339" s="105" t="str">
        <f t="shared" si="59"/>
        <v/>
      </c>
    </row>
    <row r="340" ht="14.25" customHeight="1">
      <c r="A340" s="99" t="s">
        <v>605</v>
      </c>
      <c r="B340" s="99" t="s">
        <v>274</v>
      </c>
      <c r="C340" s="100"/>
      <c r="D340" s="101"/>
      <c r="E340" s="101"/>
      <c r="F340" s="102">
        <f>SUM(F341)</f>
        <v>0</v>
      </c>
    </row>
    <row r="341" ht="14.25" customHeight="1">
      <c r="A341" s="103" t="s">
        <v>606</v>
      </c>
      <c r="B341" s="103" t="s">
        <v>276</v>
      </c>
      <c r="C341" s="104" t="s">
        <v>108</v>
      </c>
      <c r="D341" s="105">
        <v>165.77</v>
      </c>
      <c r="E341" s="106"/>
      <c r="F341" s="105" t="str">
        <f>IF(E341="","", ROUND(D341*E341,2))</f>
        <v/>
      </c>
    </row>
    <row r="342" ht="14.25" customHeight="1">
      <c r="A342" s="99" t="s">
        <v>607</v>
      </c>
      <c r="B342" s="99" t="s">
        <v>608</v>
      </c>
      <c r="C342" s="100"/>
      <c r="D342" s="101"/>
      <c r="E342" s="101"/>
      <c r="F342" s="102">
        <f>SUM(F343:F350)</f>
        <v>0</v>
      </c>
    </row>
    <row r="343" ht="14.25" customHeight="1">
      <c r="A343" s="103" t="s">
        <v>609</v>
      </c>
      <c r="B343" s="103" t="s">
        <v>280</v>
      </c>
      <c r="C343" s="104" t="s">
        <v>108</v>
      </c>
      <c r="D343" s="105">
        <v>82.89</v>
      </c>
      <c r="E343" s="106"/>
      <c r="F343" s="105" t="str">
        <f t="shared" ref="F343:F350" si="60">IF(E343="","", ROUND(D343*E343,2))</f>
        <v/>
      </c>
    </row>
    <row r="344" ht="14.25" customHeight="1">
      <c r="A344" s="103" t="s">
        <v>610</v>
      </c>
      <c r="B344" s="103" t="s">
        <v>282</v>
      </c>
      <c r="C344" s="104" t="s">
        <v>108</v>
      </c>
      <c r="D344" s="105">
        <v>82.89</v>
      </c>
      <c r="E344" s="106"/>
      <c r="F344" s="105" t="str">
        <f t="shared" si="60"/>
        <v/>
      </c>
    </row>
    <row r="345" ht="14.25" customHeight="1">
      <c r="A345" s="103" t="s">
        <v>611</v>
      </c>
      <c r="B345" s="103" t="s">
        <v>284</v>
      </c>
      <c r="C345" s="104" t="s">
        <v>108</v>
      </c>
      <c r="D345" s="105">
        <v>246.76000000000002</v>
      </c>
      <c r="E345" s="106"/>
      <c r="F345" s="105" t="str">
        <f t="shared" si="60"/>
        <v/>
      </c>
    </row>
    <row r="346" ht="14.25" customHeight="1">
      <c r="A346" s="103" t="s">
        <v>612</v>
      </c>
      <c r="B346" s="103" t="s">
        <v>286</v>
      </c>
      <c r="C346" s="104" t="s">
        <v>108</v>
      </c>
      <c r="D346" s="105">
        <v>158.27</v>
      </c>
      <c r="E346" s="106"/>
      <c r="F346" s="105" t="str">
        <f t="shared" si="60"/>
        <v/>
      </c>
    </row>
    <row r="347" ht="14.25" customHeight="1">
      <c r="A347" s="103" t="s">
        <v>613</v>
      </c>
      <c r="B347" s="103" t="s">
        <v>288</v>
      </c>
      <c r="C347" s="104" t="s">
        <v>108</v>
      </c>
      <c r="D347" s="105">
        <v>149.04</v>
      </c>
      <c r="E347" s="106"/>
      <c r="F347" s="105" t="str">
        <f t="shared" si="60"/>
        <v/>
      </c>
    </row>
    <row r="348" ht="14.25" customHeight="1">
      <c r="A348" s="103" t="s">
        <v>614</v>
      </c>
      <c r="B348" s="103" t="s">
        <v>290</v>
      </c>
      <c r="C348" s="104" t="s">
        <v>108</v>
      </c>
      <c r="D348" s="105">
        <v>78.12</v>
      </c>
      <c r="E348" s="106"/>
      <c r="F348" s="105" t="str">
        <f t="shared" si="60"/>
        <v/>
      </c>
    </row>
    <row r="349" ht="14.25" customHeight="1">
      <c r="A349" s="103" t="s">
        <v>615</v>
      </c>
      <c r="B349" s="103" t="s">
        <v>292</v>
      </c>
      <c r="C349" s="104" t="s">
        <v>108</v>
      </c>
      <c r="D349" s="105">
        <v>78.12</v>
      </c>
      <c r="E349" s="106"/>
      <c r="F349" s="105" t="str">
        <f t="shared" si="60"/>
        <v/>
      </c>
    </row>
    <row r="350" ht="14.25" customHeight="1">
      <c r="A350" s="103" t="s">
        <v>616</v>
      </c>
      <c r="B350" s="103" t="s">
        <v>294</v>
      </c>
      <c r="C350" s="104" t="s">
        <v>159</v>
      </c>
      <c r="D350" s="105">
        <v>157.0</v>
      </c>
      <c r="E350" s="106"/>
      <c r="F350" s="105" t="str">
        <f t="shared" si="60"/>
        <v/>
      </c>
    </row>
    <row r="351" ht="14.25" customHeight="1">
      <c r="A351" s="99" t="s">
        <v>617</v>
      </c>
      <c r="B351" s="99" t="s">
        <v>296</v>
      </c>
      <c r="C351" s="100"/>
      <c r="D351" s="101"/>
      <c r="E351" s="101"/>
      <c r="F351" s="102">
        <f>SUM(F352:F354)</f>
        <v>0</v>
      </c>
    </row>
    <row r="352" ht="14.25" customHeight="1">
      <c r="A352" s="103" t="s">
        <v>618</v>
      </c>
      <c r="B352" s="103" t="s">
        <v>298</v>
      </c>
      <c r="C352" s="104" t="s">
        <v>108</v>
      </c>
      <c r="D352" s="105">
        <v>92.01</v>
      </c>
      <c r="E352" s="106"/>
      <c r="F352" s="105" t="str">
        <f t="shared" ref="F352:F354" si="61">IF(E352="","", ROUND(D352*E352,2))</f>
        <v/>
      </c>
    </row>
    <row r="353" ht="14.25" customHeight="1">
      <c r="A353" s="103" t="s">
        <v>619</v>
      </c>
      <c r="B353" s="103" t="s">
        <v>300</v>
      </c>
      <c r="C353" s="104" t="s">
        <v>108</v>
      </c>
      <c r="D353" s="105">
        <v>28.400000000000002</v>
      </c>
      <c r="E353" s="106"/>
      <c r="F353" s="105" t="str">
        <f t="shared" si="61"/>
        <v/>
      </c>
    </row>
    <row r="354" ht="14.25" customHeight="1">
      <c r="A354" s="103" t="s">
        <v>620</v>
      </c>
      <c r="B354" s="103" t="s">
        <v>302</v>
      </c>
      <c r="C354" s="104" t="s">
        <v>108</v>
      </c>
      <c r="D354" s="105">
        <v>81.05</v>
      </c>
      <c r="E354" s="106"/>
      <c r="F354" s="105" t="str">
        <f t="shared" si="61"/>
        <v/>
      </c>
    </row>
    <row r="355" ht="14.25" customHeight="1">
      <c r="A355" s="99" t="s">
        <v>621</v>
      </c>
      <c r="B355" s="99" t="s">
        <v>622</v>
      </c>
      <c r="C355" s="100"/>
      <c r="D355" s="101"/>
      <c r="E355" s="101"/>
      <c r="F355" s="102">
        <f>SUM(F356)</f>
        <v>0</v>
      </c>
    </row>
    <row r="356" ht="14.25" customHeight="1">
      <c r="A356" s="103" t="s">
        <v>623</v>
      </c>
      <c r="B356" s="103" t="s">
        <v>306</v>
      </c>
      <c r="C356" s="104" t="s">
        <v>108</v>
      </c>
      <c r="D356" s="105">
        <v>105.05</v>
      </c>
      <c r="E356" s="106"/>
      <c r="F356" s="105" t="str">
        <f>IF(E356="","", ROUND(D356*E356,2))</f>
        <v/>
      </c>
    </row>
    <row r="357" ht="14.25" customHeight="1">
      <c r="A357" s="99" t="s">
        <v>624</v>
      </c>
      <c r="B357" s="99" t="s">
        <v>625</v>
      </c>
      <c r="C357" s="100"/>
      <c r="D357" s="101"/>
      <c r="E357" s="101"/>
      <c r="F357" s="102">
        <f>SUM(F358:F360)</f>
        <v>0</v>
      </c>
    </row>
    <row r="358" ht="14.25" customHeight="1">
      <c r="A358" s="103" t="s">
        <v>626</v>
      </c>
      <c r="B358" s="103" t="s">
        <v>627</v>
      </c>
      <c r="C358" s="104" t="s">
        <v>79</v>
      </c>
      <c r="D358" s="105">
        <v>3.0</v>
      </c>
      <c r="E358" s="106"/>
      <c r="F358" s="105" t="str">
        <f t="shared" ref="F358:F360" si="62">IF(E358="","", ROUND(D358*E358,2))</f>
        <v/>
      </c>
    </row>
    <row r="359" ht="14.25" customHeight="1">
      <c r="A359" s="103" t="s">
        <v>628</v>
      </c>
      <c r="B359" s="103" t="s">
        <v>629</v>
      </c>
      <c r="C359" s="104" t="s">
        <v>79</v>
      </c>
      <c r="D359" s="105">
        <v>7.0</v>
      </c>
      <c r="E359" s="106"/>
      <c r="F359" s="105" t="str">
        <f t="shared" si="62"/>
        <v/>
      </c>
    </row>
    <row r="360" ht="14.25" customHeight="1">
      <c r="A360" s="103" t="s">
        <v>630</v>
      </c>
      <c r="B360" s="103" t="s">
        <v>631</v>
      </c>
      <c r="C360" s="104" t="s">
        <v>79</v>
      </c>
      <c r="D360" s="105">
        <v>4.0</v>
      </c>
      <c r="E360" s="106"/>
      <c r="F360" s="105" t="str">
        <f t="shared" si="62"/>
        <v/>
      </c>
    </row>
    <row r="361" ht="14.25" customHeight="1">
      <c r="A361" s="99" t="s">
        <v>632</v>
      </c>
      <c r="B361" s="99" t="s">
        <v>633</v>
      </c>
      <c r="C361" s="100"/>
      <c r="D361" s="101"/>
      <c r="E361" s="101"/>
      <c r="F361" s="102">
        <f>SUM(F362)</f>
        <v>0</v>
      </c>
    </row>
    <row r="362" ht="14.25" customHeight="1">
      <c r="A362" s="103" t="s">
        <v>634</v>
      </c>
      <c r="B362" s="103" t="s">
        <v>635</v>
      </c>
      <c r="C362" s="104" t="s">
        <v>79</v>
      </c>
      <c r="D362" s="105">
        <v>1.0</v>
      </c>
      <c r="E362" s="106"/>
      <c r="F362" s="105" t="str">
        <f>IF(E362="","", ROUND(D362*E362,2))</f>
        <v/>
      </c>
    </row>
    <row r="363" ht="14.25" customHeight="1">
      <c r="A363" s="99" t="s">
        <v>636</v>
      </c>
      <c r="B363" s="99" t="s">
        <v>637</v>
      </c>
      <c r="C363" s="100"/>
      <c r="D363" s="101"/>
      <c r="E363" s="101"/>
      <c r="F363" s="102">
        <f>SUM(F364:F365)</f>
        <v>0</v>
      </c>
    </row>
    <row r="364" ht="14.25" customHeight="1">
      <c r="A364" s="103" t="s">
        <v>638</v>
      </c>
      <c r="B364" s="103" t="s">
        <v>639</v>
      </c>
      <c r="C364" s="104" t="s">
        <v>108</v>
      </c>
      <c r="D364" s="105">
        <v>25.0</v>
      </c>
      <c r="E364" s="106"/>
      <c r="F364" s="105" t="str">
        <f t="shared" ref="F364:F365" si="63">IF(E364="","", ROUND(D364*E364,2))</f>
        <v/>
      </c>
    </row>
    <row r="365" ht="14.25" customHeight="1">
      <c r="A365" s="103" t="s">
        <v>640</v>
      </c>
      <c r="B365" s="103" t="s">
        <v>641</v>
      </c>
      <c r="C365" s="104" t="s">
        <v>108</v>
      </c>
      <c r="D365" s="105">
        <v>0.52</v>
      </c>
      <c r="E365" s="106"/>
      <c r="F365" s="105" t="str">
        <f t="shared" si="63"/>
        <v/>
      </c>
    </row>
    <row r="366" ht="14.25" customHeight="1">
      <c r="A366" s="99" t="s">
        <v>642</v>
      </c>
      <c r="B366" s="99" t="s">
        <v>314</v>
      </c>
      <c r="C366" s="100"/>
      <c r="D366" s="101"/>
      <c r="E366" s="101"/>
      <c r="F366" s="102">
        <f>SUM(F367:F368)</f>
        <v>0</v>
      </c>
    </row>
    <row r="367" ht="14.25" customHeight="1">
      <c r="A367" s="103" t="s">
        <v>643</v>
      </c>
      <c r="B367" s="103" t="s">
        <v>316</v>
      </c>
      <c r="C367" s="104" t="s">
        <v>108</v>
      </c>
      <c r="D367" s="105">
        <v>412.53000000000003</v>
      </c>
      <c r="E367" s="106"/>
      <c r="F367" s="105" t="str">
        <f t="shared" ref="F367:F368" si="64">IF(E367="","", ROUND(D367*E367,2))</f>
        <v/>
      </c>
    </row>
    <row r="368" ht="14.25" customHeight="1">
      <c r="A368" s="103" t="s">
        <v>644</v>
      </c>
      <c r="B368" s="103" t="s">
        <v>318</v>
      </c>
      <c r="C368" s="104" t="s">
        <v>108</v>
      </c>
      <c r="D368" s="105">
        <v>307.31</v>
      </c>
      <c r="E368" s="106"/>
      <c r="F368" s="105" t="str">
        <f t="shared" si="64"/>
        <v/>
      </c>
    </row>
    <row r="369" ht="14.25" customHeight="1">
      <c r="A369" s="99" t="s">
        <v>645</v>
      </c>
      <c r="B369" s="99" t="s">
        <v>320</v>
      </c>
      <c r="C369" s="100"/>
      <c r="D369" s="101"/>
      <c r="E369" s="101"/>
      <c r="F369" s="102">
        <f>SUM(F370:F373)</f>
        <v>0</v>
      </c>
    </row>
    <row r="370" ht="14.25" customHeight="1">
      <c r="A370" s="103" t="s">
        <v>646</v>
      </c>
      <c r="B370" s="103" t="s">
        <v>322</v>
      </c>
      <c r="C370" s="104" t="s">
        <v>79</v>
      </c>
      <c r="D370" s="105">
        <v>15.0</v>
      </c>
      <c r="E370" s="106"/>
      <c r="F370" s="105" t="str">
        <f t="shared" ref="F370:F373" si="65">IF(E370="","", ROUND(D370*E370,2))</f>
        <v/>
      </c>
    </row>
    <row r="371" ht="14.25" customHeight="1">
      <c r="A371" s="103" t="s">
        <v>647</v>
      </c>
      <c r="B371" s="103" t="s">
        <v>324</v>
      </c>
      <c r="C371" s="104" t="s">
        <v>79</v>
      </c>
      <c r="D371" s="105">
        <v>15.0</v>
      </c>
      <c r="E371" s="106"/>
      <c r="F371" s="105" t="str">
        <f t="shared" si="65"/>
        <v/>
      </c>
    </row>
    <row r="372" ht="14.25" customHeight="1">
      <c r="A372" s="103" t="s">
        <v>648</v>
      </c>
      <c r="B372" s="103" t="s">
        <v>326</v>
      </c>
      <c r="C372" s="104" t="s">
        <v>79</v>
      </c>
      <c r="D372" s="105">
        <v>15.0</v>
      </c>
      <c r="E372" s="106"/>
      <c r="F372" s="105" t="str">
        <f t="shared" si="65"/>
        <v/>
      </c>
    </row>
    <row r="373" ht="14.25" customHeight="1">
      <c r="A373" s="103" t="s">
        <v>649</v>
      </c>
      <c r="B373" s="103" t="s">
        <v>328</v>
      </c>
      <c r="C373" s="104" t="s">
        <v>79</v>
      </c>
      <c r="D373" s="105">
        <v>60.0</v>
      </c>
      <c r="E373" s="106"/>
      <c r="F373" s="105" t="str">
        <f t="shared" si="65"/>
        <v/>
      </c>
    </row>
    <row r="374" ht="14.25" customHeight="1">
      <c r="A374" s="99" t="s">
        <v>650</v>
      </c>
      <c r="B374" s="99" t="s">
        <v>404</v>
      </c>
      <c r="C374" s="100"/>
      <c r="D374" s="101"/>
      <c r="E374" s="101"/>
      <c r="F374" s="102">
        <f>SUM(F375:F382)</f>
        <v>0</v>
      </c>
    </row>
    <row r="375" ht="14.25" customHeight="1">
      <c r="A375" s="103" t="s">
        <v>651</v>
      </c>
      <c r="B375" s="103" t="s">
        <v>406</v>
      </c>
      <c r="C375" s="104" t="s">
        <v>79</v>
      </c>
      <c r="D375" s="105">
        <v>3.0</v>
      </c>
      <c r="E375" s="106"/>
      <c r="F375" s="105" t="str">
        <f t="shared" ref="F375:F382" si="66">IF(E375="","", ROUND(D375*E375,2))</f>
        <v/>
      </c>
    </row>
    <row r="376" ht="14.25" customHeight="1">
      <c r="A376" s="103" t="s">
        <v>652</v>
      </c>
      <c r="B376" s="103" t="s">
        <v>653</v>
      </c>
      <c r="C376" s="104" t="s">
        <v>79</v>
      </c>
      <c r="D376" s="105">
        <v>4.0</v>
      </c>
      <c r="E376" s="106"/>
      <c r="F376" s="105" t="str">
        <f t="shared" si="66"/>
        <v/>
      </c>
    </row>
    <row r="377" ht="14.25" customHeight="1">
      <c r="A377" s="103" t="s">
        <v>654</v>
      </c>
      <c r="B377" s="103" t="s">
        <v>408</v>
      </c>
      <c r="C377" s="104" t="s">
        <v>79</v>
      </c>
      <c r="D377" s="105">
        <v>1.0</v>
      </c>
      <c r="E377" s="106"/>
      <c r="F377" s="105" t="str">
        <f t="shared" si="66"/>
        <v/>
      </c>
    </row>
    <row r="378" ht="14.25" customHeight="1">
      <c r="A378" s="103" t="s">
        <v>655</v>
      </c>
      <c r="B378" s="103" t="s">
        <v>410</v>
      </c>
      <c r="C378" s="104" t="s">
        <v>79</v>
      </c>
      <c r="D378" s="105">
        <v>1.0</v>
      </c>
      <c r="E378" s="106"/>
      <c r="F378" s="105" t="str">
        <f t="shared" si="66"/>
        <v/>
      </c>
    </row>
    <row r="379" ht="14.25" customHeight="1">
      <c r="A379" s="103" t="s">
        <v>656</v>
      </c>
      <c r="B379" s="103" t="s">
        <v>412</v>
      </c>
      <c r="C379" s="104" t="s">
        <v>79</v>
      </c>
      <c r="D379" s="105">
        <v>2.0</v>
      </c>
      <c r="E379" s="106"/>
      <c r="F379" s="105" t="str">
        <f t="shared" si="66"/>
        <v/>
      </c>
    </row>
    <row r="380" ht="14.25" customHeight="1">
      <c r="A380" s="103" t="s">
        <v>657</v>
      </c>
      <c r="B380" s="103" t="s">
        <v>414</v>
      </c>
      <c r="C380" s="104" t="s">
        <v>79</v>
      </c>
      <c r="D380" s="105">
        <v>3.0</v>
      </c>
      <c r="E380" s="106"/>
      <c r="F380" s="105" t="str">
        <f t="shared" si="66"/>
        <v/>
      </c>
    </row>
    <row r="381" ht="14.25" customHeight="1">
      <c r="A381" s="103" t="s">
        <v>658</v>
      </c>
      <c r="B381" s="103" t="s">
        <v>416</v>
      </c>
      <c r="C381" s="104" t="s">
        <v>79</v>
      </c>
      <c r="D381" s="105">
        <v>8.0</v>
      </c>
      <c r="E381" s="106"/>
      <c r="F381" s="105" t="str">
        <f t="shared" si="66"/>
        <v/>
      </c>
    </row>
    <row r="382" ht="14.25" customHeight="1">
      <c r="A382" s="103" t="s">
        <v>659</v>
      </c>
      <c r="B382" s="103" t="s">
        <v>418</v>
      </c>
      <c r="C382" s="104" t="s">
        <v>79</v>
      </c>
      <c r="D382" s="105">
        <v>6.0</v>
      </c>
      <c r="E382" s="106"/>
      <c r="F382" s="105" t="str">
        <f t="shared" si="66"/>
        <v/>
      </c>
    </row>
    <row r="383" ht="14.25" customHeight="1">
      <c r="A383" s="99" t="s">
        <v>660</v>
      </c>
      <c r="B383" s="99" t="s">
        <v>420</v>
      </c>
      <c r="C383" s="100"/>
      <c r="D383" s="101"/>
      <c r="E383" s="101"/>
      <c r="F383" s="102">
        <f>SUM(F384:F390)</f>
        <v>0</v>
      </c>
    </row>
    <row r="384" ht="14.25" customHeight="1">
      <c r="A384" s="103" t="s">
        <v>661</v>
      </c>
      <c r="B384" s="103" t="s">
        <v>422</v>
      </c>
      <c r="C384" s="104" t="s">
        <v>423</v>
      </c>
      <c r="D384" s="105">
        <v>10.0</v>
      </c>
      <c r="E384" s="106"/>
      <c r="F384" s="105" t="str">
        <f t="shared" ref="F384:F390" si="67">IF(E384="","", ROUND(D384*E384,2))</f>
        <v/>
      </c>
    </row>
    <row r="385" ht="14.25" customHeight="1">
      <c r="A385" s="103" t="s">
        <v>662</v>
      </c>
      <c r="B385" s="103" t="s">
        <v>425</v>
      </c>
      <c r="C385" s="104" t="s">
        <v>423</v>
      </c>
      <c r="D385" s="105">
        <v>4.0</v>
      </c>
      <c r="E385" s="106"/>
      <c r="F385" s="105" t="str">
        <f t="shared" si="67"/>
        <v/>
      </c>
    </row>
    <row r="386" ht="14.25" customHeight="1">
      <c r="A386" s="103" t="s">
        <v>663</v>
      </c>
      <c r="B386" s="103" t="s">
        <v>427</v>
      </c>
      <c r="C386" s="104" t="s">
        <v>423</v>
      </c>
      <c r="D386" s="105">
        <v>6.0</v>
      </c>
      <c r="E386" s="106"/>
      <c r="F386" s="105" t="str">
        <f t="shared" si="67"/>
        <v/>
      </c>
    </row>
    <row r="387" ht="14.25" customHeight="1">
      <c r="A387" s="103" t="s">
        <v>664</v>
      </c>
      <c r="B387" s="103" t="s">
        <v>429</v>
      </c>
      <c r="C387" s="104" t="s">
        <v>159</v>
      </c>
      <c r="D387" s="105">
        <v>29.0</v>
      </c>
      <c r="E387" s="106"/>
      <c r="F387" s="105" t="str">
        <f t="shared" si="67"/>
        <v/>
      </c>
    </row>
    <row r="388" ht="14.25" customHeight="1">
      <c r="A388" s="103" t="s">
        <v>665</v>
      </c>
      <c r="B388" s="103" t="s">
        <v>431</v>
      </c>
      <c r="C388" s="104" t="s">
        <v>159</v>
      </c>
      <c r="D388" s="105">
        <v>27.0</v>
      </c>
      <c r="E388" s="106"/>
      <c r="F388" s="105" t="str">
        <f t="shared" si="67"/>
        <v/>
      </c>
    </row>
    <row r="389" ht="14.25" customHeight="1">
      <c r="A389" s="103" t="s">
        <v>666</v>
      </c>
      <c r="B389" s="103" t="s">
        <v>433</v>
      </c>
      <c r="C389" s="104" t="s">
        <v>159</v>
      </c>
      <c r="D389" s="105">
        <v>79.0</v>
      </c>
      <c r="E389" s="106"/>
      <c r="F389" s="105" t="str">
        <f t="shared" si="67"/>
        <v/>
      </c>
    </row>
    <row r="390" ht="14.25" customHeight="1">
      <c r="A390" s="103" t="s">
        <v>667</v>
      </c>
      <c r="B390" s="103" t="s">
        <v>435</v>
      </c>
      <c r="C390" s="104" t="s">
        <v>159</v>
      </c>
      <c r="D390" s="105">
        <v>4.5</v>
      </c>
      <c r="E390" s="106"/>
      <c r="F390" s="105" t="str">
        <f t="shared" si="67"/>
        <v/>
      </c>
    </row>
    <row r="391" ht="14.25" customHeight="1">
      <c r="A391" s="99" t="s">
        <v>668</v>
      </c>
      <c r="B391" s="99" t="s">
        <v>437</v>
      </c>
      <c r="C391" s="100"/>
      <c r="D391" s="101"/>
      <c r="E391" s="101"/>
      <c r="F391" s="102">
        <f>SUM(F392)</f>
        <v>0</v>
      </c>
    </row>
    <row r="392" ht="14.25" customHeight="1">
      <c r="A392" s="103" t="s">
        <v>669</v>
      </c>
      <c r="B392" s="103" t="s">
        <v>439</v>
      </c>
      <c r="C392" s="104" t="s">
        <v>79</v>
      </c>
      <c r="D392" s="105">
        <v>1.0</v>
      </c>
      <c r="E392" s="106"/>
      <c r="F392" s="105" t="str">
        <f>IF(E392="","", ROUND(D392*E392,2))</f>
        <v/>
      </c>
    </row>
    <row r="393" ht="14.25" customHeight="1">
      <c r="A393" s="99" t="s">
        <v>670</v>
      </c>
      <c r="B393" s="99" t="s">
        <v>444</v>
      </c>
      <c r="C393" s="100"/>
      <c r="D393" s="101"/>
      <c r="E393" s="101"/>
      <c r="F393" s="102">
        <f>SUM(F394)</f>
        <v>0</v>
      </c>
    </row>
    <row r="394" ht="14.25" customHeight="1">
      <c r="A394" s="103" t="s">
        <v>671</v>
      </c>
      <c r="B394" s="103" t="s">
        <v>446</v>
      </c>
      <c r="C394" s="104" t="s">
        <v>79</v>
      </c>
      <c r="D394" s="105">
        <v>1.0</v>
      </c>
      <c r="E394" s="106"/>
      <c r="F394" s="105" t="str">
        <f>IF(E394="","", ROUND(D394*E394,2))</f>
        <v/>
      </c>
    </row>
    <row r="395" ht="14.25" customHeight="1">
      <c r="A395" s="99" t="s">
        <v>672</v>
      </c>
      <c r="B395" s="99" t="s">
        <v>450</v>
      </c>
      <c r="C395" s="100"/>
      <c r="D395" s="101"/>
      <c r="E395" s="101"/>
      <c r="F395" s="102">
        <f>SUM(F396)</f>
        <v>0</v>
      </c>
    </row>
    <row r="396" ht="14.25" customHeight="1">
      <c r="A396" s="103" t="s">
        <v>673</v>
      </c>
      <c r="B396" s="103" t="s">
        <v>454</v>
      </c>
      <c r="C396" s="104" t="s">
        <v>79</v>
      </c>
      <c r="D396" s="105">
        <v>1.0</v>
      </c>
      <c r="E396" s="106"/>
      <c r="F396" s="105" t="str">
        <f>IF(E396="","", ROUND(D396*E396,2))</f>
        <v/>
      </c>
    </row>
    <row r="397" ht="14.25" customHeight="1">
      <c r="A397" s="99" t="s">
        <v>674</v>
      </c>
      <c r="B397" s="99" t="s">
        <v>675</v>
      </c>
      <c r="C397" s="100"/>
      <c r="D397" s="101"/>
      <c r="E397" s="101"/>
      <c r="F397" s="102">
        <f>F398+F403+F410+F425+F429+F431+F440+F444+F446+F448+F450+F452+F455+F460+F468+F476+F478+F481</f>
        <v>0</v>
      </c>
    </row>
    <row r="398" ht="14.25" customHeight="1">
      <c r="A398" s="99" t="s">
        <v>676</v>
      </c>
      <c r="B398" s="99" t="s">
        <v>110</v>
      </c>
      <c r="C398" s="100"/>
      <c r="D398" s="101"/>
      <c r="E398" s="101"/>
      <c r="F398" s="102">
        <f>SUM(F399:F402)</f>
        <v>0</v>
      </c>
    </row>
    <row r="399" ht="14.25" customHeight="1">
      <c r="A399" s="103" t="s">
        <v>677</v>
      </c>
      <c r="B399" s="103" t="s">
        <v>198</v>
      </c>
      <c r="C399" s="104" t="s">
        <v>117</v>
      </c>
      <c r="D399" s="105">
        <v>39.230000000000004</v>
      </c>
      <c r="E399" s="106"/>
      <c r="F399" s="105" t="str">
        <f t="shared" ref="F399:F402" si="68">IF(E399="","", ROUND(D399*E399,2))</f>
        <v/>
      </c>
    </row>
    <row r="400" ht="14.25" customHeight="1">
      <c r="A400" s="103" t="s">
        <v>678</v>
      </c>
      <c r="B400" s="103" t="s">
        <v>200</v>
      </c>
      <c r="C400" s="104" t="s">
        <v>108</v>
      </c>
      <c r="D400" s="105">
        <v>30.68</v>
      </c>
      <c r="E400" s="106"/>
      <c r="F400" s="105" t="str">
        <f t="shared" si="68"/>
        <v/>
      </c>
    </row>
    <row r="401" ht="14.25" customHeight="1">
      <c r="A401" s="103" t="s">
        <v>679</v>
      </c>
      <c r="B401" s="103" t="s">
        <v>563</v>
      </c>
      <c r="C401" s="104" t="s">
        <v>117</v>
      </c>
      <c r="D401" s="105">
        <v>27.91</v>
      </c>
      <c r="E401" s="106"/>
      <c r="F401" s="105" t="str">
        <f t="shared" si="68"/>
        <v/>
      </c>
    </row>
    <row r="402" ht="14.25" customHeight="1">
      <c r="A402" s="103" t="s">
        <v>680</v>
      </c>
      <c r="B402" s="103" t="s">
        <v>204</v>
      </c>
      <c r="C402" s="104" t="s">
        <v>117</v>
      </c>
      <c r="D402" s="105">
        <v>11.31</v>
      </c>
      <c r="E402" s="106"/>
      <c r="F402" s="105" t="str">
        <f t="shared" si="68"/>
        <v/>
      </c>
    </row>
    <row r="403" ht="14.25" customHeight="1">
      <c r="A403" s="99" t="s">
        <v>681</v>
      </c>
      <c r="B403" s="99" t="s">
        <v>207</v>
      </c>
      <c r="C403" s="100"/>
      <c r="D403" s="101"/>
      <c r="E403" s="101"/>
      <c r="F403" s="102">
        <f>SUM(F404:F409)</f>
        <v>0</v>
      </c>
    </row>
    <row r="404" ht="14.25" customHeight="1">
      <c r="A404" s="103" t="s">
        <v>682</v>
      </c>
      <c r="B404" s="103" t="s">
        <v>163</v>
      </c>
      <c r="C404" s="104" t="s">
        <v>117</v>
      </c>
      <c r="D404" s="105">
        <v>0.86</v>
      </c>
      <c r="E404" s="106"/>
      <c r="F404" s="105" t="str">
        <f t="shared" ref="F404:F409" si="69">IF(E404="","", ROUND(D404*E404,2))</f>
        <v/>
      </c>
    </row>
    <row r="405" ht="14.25" customHeight="1">
      <c r="A405" s="103" t="s">
        <v>683</v>
      </c>
      <c r="B405" s="103" t="s">
        <v>568</v>
      </c>
      <c r="C405" s="104" t="s">
        <v>117</v>
      </c>
      <c r="D405" s="105">
        <v>9.38</v>
      </c>
      <c r="E405" s="106"/>
      <c r="F405" s="105" t="str">
        <f t="shared" si="69"/>
        <v/>
      </c>
    </row>
    <row r="406" ht="14.25" customHeight="1">
      <c r="A406" s="103" t="s">
        <v>684</v>
      </c>
      <c r="B406" s="103" t="s">
        <v>570</v>
      </c>
      <c r="C406" s="104" t="s">
        <v>117</v>
      </c>
      <c r="D406" s="105">
        <v>3.16</v>
      </c>
      <c r="E406" s="106"/>
      <c r="F406" s="105" t="str">
        <f t="shared" si="69"/>
        <v/>
      </c>
    </row>
    <row r="407" ht="14.25" customHeight="1">
      <c r="A407" s="103" t="s">
        <v>685</v>
      </c>
      <c r="B407" s="103" t="s">
        <v>572</v>
      </c>
      <c r="C407" s="104" t="s">
        <v>108</v>
      </c>
      <c r="D407" s="105">
        <v>45.79</v>
      </c>
      <c r="E407" s="106"/>
      <c r="F407" s="105" t="str">
        <f t="shared" si="69"/>
        <v/>
      </c>
    </row>
    <row r="408" ht="14.25" customHeight="1">
      <c r="A408" s="103" t="s">
        <v>686</v>
      </c>
      <c r="B408" s="103" t="s">
        <v>574</v>
      </c>
      <c r="C408" s="104" t="s">
        <v>117</v>
      </c>
      <c r="D408" s="105">
        <v>59.18</v>
      </c>
      <c r="E408" s="106"/>
      <c r="F408" s="105" t="str">
        <f t="shared" si="69"/>
        <v/>
      </c>
    </row>
    <row r="409" ht="14.25" customHeight="1">
      <c r="A409" s="103" t="s">
        <v>687</v>
      </c>
      <c r="B409" s="103" t="s">
        <v>688</v>
      </c>
      <c r="C409" s="104" t="s">
        <v>108</v>
      </c>
      <c r="D409" s="105">
        <v>47.49</v>
      </c>
      <c r="E409" s="106"/>
      <c r="F409" s="105" t="str">
        <f t="shared" si="69"/>
        <v/>
      </c>
    </row>
    <row r="410" ht="14.25" customHeight="1">
      <c r="A410" s="99" t="s">
        <v>689</v>
      </c>
      <c r="B410" s="99" t="s">
        <v>210</v>
      </c>
      <c r="C410" s="100"/>
      <c r="D410" s="101"/>
      <c r="E410" s="101"/>
      <c r="F410" s="102">
        <f>SUM(F411:F424)</f>
        <v>0</v>
      </c>
    </row>
    <row r="411" ht="14.25" customHeight="1">
      <c r="A411" s="103" t="s">
        <v>690</v>
      </c>
      <c r="B411" s="103" t="s">
        <v>579</v>
      </c>
      <c r="C411" s="104" t="s">
        <v>117</v>
      </c>
      <c r="D411" s="105">
        <v>8.64</v>
      </c>
      <c r="E411" s="106"/>
      <c r="F411" s="105" t="str">
        <f t="shared" ref="F411:F424" si="70">IF(E411="","", ROUND(D411*E411,2))</f>
        <v/>
      </c>
    </row>
    <row r="412" ht="14.25" customHeight="1">
      <c r="A412" s="103" t="s">
        <v>691</v>
      </c>
      <c r="B412" s="103" t="s">
        <v>216</v>
      </c>
      <c r="C412" s="104" t="s">
        <v>150</v>
      </c>
      <c r="D412" s="105">
        <v>303.94</v>
      </c>
      <c r="E412" s="106"/>
      <c r="F412" s="105" t="str">
        <f t="shared" si="70"/>
        <v/>
      </c>
    </row>
    <row r="413" ht="14.25" customHeight="1">
      <c r="A413" s="103" t="s">
        <v>692</v>
      </c>
      <c r="B413" s="103" t="s">
        <v>582</v>
      </c>
      <c r="C413" s="104" t="s">
        <v>117</v>
      </c>
      <c r="D413" s="105">
        <v>7.23</v>
      </c>
      <c r="E413" s="106"/>
      <c r="F413" s="105" t="str">
        <f t="shared" si="70"/>
        <v/>
      </c>
    </row>
    <row r="414" ht="14.25" customHeight="1">
      <c r="A414" s="103" t="s">
        <v>693</v>
      </c>
      <c r="B414" s="103" t="s">
        <v>236</v>
      </c>
      <c r="C414" s="104" t="s">
        <v>108</v>
      </c>
      <c r="D414" s="105">
        <v>124.82000000000001</v>
      </c>
      <c r="E414" s="106"/>
      <c r="F414" s="105" t="str">
        <f t="shared" si="70"/>
        <v/>
      </c>
    </row>
    <row r="415" ht="14.25" customHeight="1">
      <c r="A415" s="103" t="s">
        <v>694</v>
      </c>
      <c r="B415" s="103" t="s">
        <v>238</v>
      </c>
      <c r="C415" s="104" t="s">
        <v>150</v>
      </c>
      <c r="D415" s="105">
        <v>1372.16</v>
      </c>
      <c r="E415" s="106"/>
      <c r="F415" s="105" t="str">
        <f t="shared" si="70"/>
        <v/>
      </c>
    </row>
    <row r="416" ht="14.25" customHeight="1">
      <c r="A416" s="103" t="s">
        <v>695</v>
      </c>
      <c r="B416" s="103" t="s">
        <v>242</v>
      </c>
      <c r="C416" s="104" t="s">
        <v>117</v>
      </c>
      <c r="D416" s="105">
        <v>1.31</v>
      </c>
      <c r="E416" s="106"/>
      <c r="F416" s="105" t="str">
        <f t="shared" si="70"/>
        <v/>
      </c>
    </row>
    <row r="417" ht="14.25" customHeight="1">
      <c r="A417" s="103" t="s">
        <v>696</v>
      </c>
      <c r="B417" s="103" t="s">
        <v>244</v>
      </c>
      <c r="C417" s="104" t="s">
        <v>108</v>
      </c>
      <c r="D417" s="105">
        <v>17.400000000000002</v>
      </c>
      <c r="E417" s="106"/>
      <c r="F417" s="105" t="str">
        <f t="shared" si="70"/>
        <v/>
      </c>
    </row>
    <row r="418" ht="14.25" customHeight="1">
      <c r="A418" s="103" t="s">
        <v>697</v>
      </c>
      <c r="B418" s="103" t="s">
        <v>246</v>
      </c>
      <c r="C418" s="104" t="s">
        <v>150</v>
      </c>
      <c r="D418" s="105">
        <v>75.62</v>
      </c>
      <c r="E418" s="106"/>
      <c r="F418" s="105" t="str">
        <f t="shared" si="70"/>
        <v/>
      </c>
    </row>
    <row r="419" ht="14.25" customHeight="1">
      <c r="A419" s="103" t="s">
        <v>698</v>
      </c>
      <c r="B419" s="103" t="s">
        <v>250</v>
      </c>
      <c r="C419" s="104" t="s">
        <v>117</v>
      </c>
      <c r="D419" s="105">
        <v>5.03</v>
      </c>
      <c r="E419" s="106"/>
      <c r="F419" s="105" t="str">
        <f t="shared" si="70"/>
        <v/>
      </c>
    </row>
    <row r="420" ht="14.25" customHeight="1">
      <c r="A420" s="103" t="s">
        <v>699</v>
      </c>
      <c r="B420" s="103" t="s">
        <v>252</v>
      </c>
      <c r="C420" s="104" t="s">
        <v>108</v>
      </c>
      <c r="D420" s="105">
        <v>52.800000000000004</v>
      </c>
      <c r="E420" s="106"/>
      <c r="F420" s="105" t="str">
        <f t="shared" si="70"/>
        <v/>
      </c>
    </row>
    <row r="421" ht="14.25" customHeight="1">
      <c r="A421" s="103" t="s">
        <v>700</v>
      </c>
      <c r="B421" s="103" t="s">
        <v>254</v>
      </c>
      <c r="C421" s="104" t="s">
        <v>150</v>
      </c>
      <c r="D421" s="105">
        <v>197.29</v>
      </c>
      <c r="E421" s="106"/>
      <c r="F421" s="105" t="str">
        <f t="shared" si="70"/>
        <v/>
      </c>
    </row>
    <row r="422" ht="14.25" customHeight="1">
      <c r="A422" s="103" t="s">
        <v>701</v>
      </c>
      <c r="B422" s="103" t="s">
        <v>258</v>
      </c>
      <c r="C422" s="104" t="s">
        <v>117</v>
      </c>
      <c r="D422" s="105">
        <v>8.540000000000001</v>
      </c>
      <c r="E422" s="106"/>
      <c r="F422" s="105" t="str">
        <f t="shared" si="70"/>
        <v/>
      </c>
    </row>
    <row r="423" ht="14.25" customHeight="1">
      <c r="A423" s="103" t="s">
        <v>702</v>
      </c>
      <c r="B423" s="103" t="s">
        <v>260</v>
      </c>
      <c r="C423" s="104" t="s">
        <v>108</v>
      </c>
      <c r="D423" s="105">
        <v>68.0</v>
      </c>
      <c r="E423" s="106"/>
      <c r="F423" s="105" t="str">
        <f t="shared" si="70"/>
        <v/>
      </c>
    </row>
    <row r="424" ht="14.25" customHeight="1">
      <c r="A424" s="103" t="s">
        <v>703</v>
      </c>
      <c r="B424" s="103" t="s">
        <v>262</v>
      </c>
      <c r="C424" s="104" t="s">
        <v>150</v>
      </c>
      <c r="D424" s="105">
        <v>612.38</v>
      </c>
      <c r="E424" s="106"/>
      <c r="F424" s="105" t="str">
        <f t="shared" si="70"/>
        <v/>
      </c>
    </row>
    <row r="425" ht="14.25" customHeight="1">
      <c r="A425" s="99" t="s">
        <v>704</v>
      </c>
      <c r="B425" s="99" t="s">
        <v>264</v>
      </c>
      <c r="C425" s="100"/>
      <c r="D425" s="101"/>
      <c r="E425" s="101"/>
      <c r="F425" s="102">
        <f>SUM(F426:F428)</f>
        <v>0</v>
      </c>
    </row>
    <row r="426" ht="14.25" customHeight="1">
      <c r="A426" s="103" t="s">
        <v>705</v>
      </c>
      <c r="B426" s="103" t="s">
        <v>266</v>
      </c>
      <c r="C426" s="104" t="s">
        <v>159</v>
      </c>
      <c r="D426" s="105">
        <v>195.85</v>
      </c>
      <c r="E426" s="106"/>
      <c r="F426" s="105" t="str">
        <f t="shared" ref="F426:F428" si="71">IF(E426="","", ROUND(D426*E426,2))</f>
        <v/>
      </c>
    </row>
    <row r="427" ht="14.25" customHeight="1">
      <c r="A427" s="103" t="s">
        <v>706</v>
      </c>
      <c r="B427" s="103" t="s">
        <v>270</v>
      </c>
      <c r="C427" s="104" t="s">
        <v>108</v>
      </c>
      <c r="D427" s="105">
        <v>337.61</v>
      </c>
      <c r="E427" s="106"/>
      <c r="F427" s="105" t="str">
        <f t="shared" si="71"/>
        <v/>
      </c>
    </row>
    <row r="428" ht="14.25" customHeight="1">
      <c r="A428" s="103" t="s">
        <v>707</v>
      </c>
      <c r="B428" s="103" t="s">
        <v>272</v>
      </c>
      <c r="C428" s="104" t="s">
        <v>79</v>
      </c>
      <c r="D428" s="105">
        <v>31.0</v>
      </c>
      <c r="E428" s="106"/>
      <c r="F428" s="105" t="str">
        <f t="shared" si="71"/>
        <v/>
      </c>
    </row>
    <row r="429" ht="14.25" customHeight="1">
      <c r="A429" s="99" t="s">
        <v>708</v>
      </c>
      <c r="B429" s="99" t="s">
        <v>274</v>
      </c>
      <c r="C429" s="100"/>
      <c r="D429" s="101"/>
      <c r="E429" s="101"/>
      <c r="F429" s="102">
        <f>SUM(F430)</f>
        <v>0</v>
      </c>
    </row>
    <row r="430" ht="14.25" customHeight="1">
      <c r="A430" s="103" t="s">
        <v>709</v>
      </c>
      <c r="B430" s="103" t="s">
        <v>276</v>
      </c>
      <c r="C430" s="104" t="s">
        <v>108</v>
      </c>
      <c r="D430" s="105">
        <v>201.48000000000002</v>
      </c>
      <c r="E430" s="106"/>
      <c r="F430" s="105" t="str">
        <f>IF(E430="","", ROUND(D430*E430,2))</f>
        <v/>
      </c>
    </row>
    <row r="431" ht="14.25" customHeight="1">
      <c r="A431" s="99" t="s">
        <v>710</v>
      </c>
      <c r="B431" s="99" t="s">
        <v>608</v>
      </c>
      <c r="C431" s="100"/>
      <c r="D431" s="101"/>
      <c r="E431" s="101"/>
      <c r="F431" s="102">
        <f>SUM(F432:F439)</f>
        <v>0</v>
      </c>
    </row>
    <row r="432" ht="14.25" customHeight="1">
      <c r="A432" s="103" t="s">
        <v>711</v>
      </c>
      <c r="B432" s="103" t="s">
        <v>280</v>
      </c>
      <c r="C432" s="104" t="s">
        <v>108</v>
      </c>
      <c r="D432" s="105">
        <v>100.74000000000001</v>
      </c>
      <c r="E432" s="106"/>
      <c r="F432" s="105" t="str">
        <f t="shared" ref="F432:F439" si="72">IF(E432="","", ROUND(D432*E432,2))</f>
        <v/>
      </c>
    </row>
    <row r="433" ht="14.25" customHeight="1">
      <c r="A433" s="103" t="s">
        <v>712</v>
      </c>
      <c r="B433" s="103" t="s">
        <v>282</v>
      </c>
      <c r="C433" s="104" t="s">
        <v>108</v>
      </c>
      <c r="D433" s="105">
        <v>100.74000000000001</v>
      </c>
      <c r="E433" s="106"/>
      <c r="F433" s="105" t="str">
        <f t="shared" si="72"/>
        <v/>
      </c>
    </row>
    <row r="434" ht="14.25" customHeight="1">
      <c r="A434" s="103" t="s">
        <v>713</v>
      </c>
      <c r="B434" s="103" t="s">
        <v>284</v>
      </c>
      <c r="C434" s="104" t="s">
        <v>108</v>
      </c>
      <c r="D434" s="105">
        <v>124.82000000000001</v>
      </c>
      <c r="E434" s="106"/>
      <c r="F434" s="105" t="str">
        <f t="shared" si="72"/>
        <v/>
      </c>
    </row>
    <row r="435" ht="14.25" customHeight="1">
      <c r="A435" s="103" t="s">
        <v>714</v>
      </c>
      <c r="B435" s="103" t="s">
        <v>286</v>
      </c>
      <c r="C435" s="104" t="s">
        <v>108</v>
      </c>
      <c r="D435" s="105">
        <v>52.800000000000004</v>
      </c>
      <c r="E435" s="106"/>
      <c r="F435" s="105" t="str">
        <f t="shared" si="72"/>
        <v/>
      </c>
    </row>
    <row r="436" ht="14.25" customHeight="1">
      <c r="A436" s="103" t="s">
        <v>715</v>
      </c>
      <c r="B436" s="103" t="s">
        <v>288</v>
      </c>
      <c r="C436" s="104" t="s">
        <v>108</v>
      </c>
      <c r="D436" s="105">
        <v>68.0</v>
      </c>
      <c r="E436" s="106"/>
      <c r="F436" s="105" t="str">
        <f t="shared" si="72"/>
        <v/>
      </c>
    </row>
    <row r="437" ht="14.25" customHeight="1">
      <c r="A437" s="103" t="s">
        <v>716</v>
      </c>
      <c r="B437" s="103" t="s">
        <v>290</v>
      </c>
      <c r="C437" s="104" t="s">
        <v>108</v>
      </c>
      <c r="D437" s="105">
        <v>45.07</v>
      </c>
      <c r="E437" s="106"/>
      <c r="F437" s="105" t="str">
        <f t="shared" si="72"/>
        <v/>
      </c>
    </row>
    <row r="438" ht="14.25" customHeight="1">
      <c r="A438" s="103" t="s">
        <v>717</v>
      </c>
      <c r="B438" s="103" t="s">
        <v>292</v>
      </c>
      <c r="C438" s="104" t="s">
        <v>108</v>
      </c>
      <c r="D438" s="105">
        <v>45.07</v>
      </c>
      <c r="E438" s="106"/>
      <c r="F438" s="105" t="str">
        <f t="shared" si="72"/>
        <v/>
      </c>
    </row>
    <row r="439" ht="14.25" customHeight="1">
      <c r="A439" s="103" t="s">
        <v>718</v>
      </c>
      <c r="B439" s="103" t="s">
        <v>294</v>
      </c>
      <c r="C439" s="104" t="s">
        <v>159</v>
      </c>
      <c r="D439" s="105">
        <v>116.7</v>
      </c>
      <c r="E439" s="106"/>
      <c r="F439" s="105" t="str">
        <f t="shared" si="72"/>
        <v/>
      </c>
    </row>
    <row r="440" ht="14.25" customHeight="1">
      <c r="A440" s="99" t="s">
        <v>719</v>
      </c>
      <c r="B440" s="99" t="s">
        <v>296</v>
      </c>
      <c r="C440" s="100"/>
      <c r="D440" s="101"/>
      <c r="E440" s="101"/>
      <c r="F440" s="102">
        <f>SUM(F441:F443)</f>
        <v>0</v>
      </c>
    </row>
    <row r="441" ht="14.25" customHeight="1">
      <c r="A441" s="103" t="s">
        <v>720</v>
      </c>
      <c r="B441" s="103" t="s">
        <v>298</v>
      </c>
      <c r="C441" s="104" t="s">
        <v>108</v>
      </c>
      <c r="D441" s="105">
        <v>59.18</v>
      </c>
      <c r="E441" s="106"/>
      <c r="F441" s="105" t="str">
        <f t="shared" ref="F441:F443" si="73">IF(E441="","", ROUND(D441*E441,2))</f>
        <v/>
      </c>
    </row>
    <row r="442" ht="14.25" customHeight="1">
      <c r="A442" s="103" t="s">
        <v>721</v>
      </c>
      <c r="B442" s="103" t="s">
        <v>300</v>
      </c>
      <c r="C442" s="104" t="s">
        <v>108</v>
      </c>
      <c r="D442" s="105">
        <v>42.34</v>
      </c>
      <c r="E442" s="106"/>
      <c r="F442" s="105" t="str">
        <f t="shared" si="73"/>
        <v/>
      </c>
    </row>
    <row r="443" ht="14.25" customHeight="1">
      <c r="A443" s="103" t="s">
        <v>722</v>
      </c>
      <c r="B443" s="103" t="s">
        <v>302</v>
      </c>
      <c r="C443" s="104" t="s">
        <v>108</v>
      </c>
      <c r="D443" s="105">
        <v>43.44</v>
      </c>
      <c r="E443" s="106"/>
      <c r="F443" s="105" t="str">
        <f t="shared" si="73"/>
        <v/>
      </c>
    </row>
    <row r="444" ht="14.25" customHeight="1">
      <c r="A444" s="99" t="s">
        <v>723</v>
      </c>
      <c r="B444" s="99" t="s">
        <v>622</v>
      </c>
      <c r="C444" s="100"/>
      <c r="D444" s="101"/>
      <c r="E444" s="101"/>
      <c r="F444" s="102">
        <f>SUM(F445)</f>
        <v>0</v>
      </c>
    </row>
    <row r="445" ht="14.25" customHeight="1">
      <c r="A445" s="103" t="s">
        <v>724</v>
      </c>
      <c r="B445" s="103" t="s">
        <v>306</v>
      </c>
      <c r="C445" s="104" t="s">
        <v>108</v>
      </c>
      <c r="D445" s="105">
        <v>67.95</v>
      </c>
      <c r="E445" s="106"/>
      <c r="F445" s="105" t="str">
        <f>IF(E445="","", ROUND(D445*E445,2))</f>
        <v/>
      </c>
    </row>
    <row r="446" ht="14.25" customHeight="1">
      <c r="A446" s="99" t="s">
        <v>725</v>
      </c>
      <c r="B446" s="99" t="s">
        <v>625</v>
      </c>
      <c r="C446" s="100"/>
      <c r="D446" s="101"/>
      <c r="E446" s="101"/>
      <c r="F446" s="102">
        <f>SUM(F447)</f>
        <v>0</v>
      </c>
    </row>
    <row r="447" ht="14.25" customHeight="1">
      <c r="A447" s="103" t="s">
        <v>726</v>
      </c>
      <c r="B447" s="103" t="s">
        <v>631</v>
      </c>
      <c r="C447" s="104" t="s">
        <v>79</v>
      </c>
      <c r="D447" s="105">
        <v>3.0</v>
      </c>
      <c r="E447" s="106"/>
      <c r="F447" s="105" t="str">
        <f>IF(E447="","", ROUND(D447*E447,2))</f>
        <v/>
      </c>
    </row>
    <row r="448" ht="14.25" customHeight="1">
      <c r="A448" s="99" t="s">
        <v>727</v>
      </c>
      <c r="B448" s="99" t="s">
        <v>633</v>
      </c>
      <c r="C448" s="100"/>
      <c r="D448" s="101"/>
      <c r="E448" s="101"/>
      <c r="F448" s="102">
        <f>SUM(F449)</f>
        <v>0</v>
      </c>
    </row>
    <row r="449" ht="14.25" customHeight="1">
      <c r="A449" s="103" t="s">
        <v>728</v>
      </c>
      <c r="B449" s="103" t="s">
        <v>635</v>
      </c>
      <c r="C449" s="104" t="s">
        <v>79</v>
      </c>
      <c r="D449" s="105">
        <v>4.0</v>
      </c>
      <c r="E449" s="106"/>
      <c r="F449" s="105" t="str">
        <f>IF(E449="","", ROUND(D449*E449,2))</f>
        <v/>
      </c>
    </row>
    <row r="450" ht="14.25" customHeight="1">
      <c r="A450" s="99" t="s">
        <v>729</v>
      </c>
      <c r="B450" s="99" t="s">
        <v>637</v>
      </c>
      <c r="C450" s="100"/>
      <c r="D450" s="101"/>
      <c r="E450" s="101"/>
      <c r="F450" s="102">
        <f>SUM(F451)</f>
        <v>0</v>
      </c>
    </row>
    <row r="451" ht="14.25" customHeight="1">
      <c r="A451" s="103" t="s">
        <v>730</v>
      </c>
      <c r="B451" s="103" t="s">
        <v>639</v>
      </c>
      <c r="C451" s="104" t="s">
        <v>108</v>
      </c>
      <c r="D451" s="105">
        <v>27.0</v>
      </c>
      <c r="E451" s="106"/>
      <c r="F451" s="105" t="str">
        <f>IF(E451="","", ROUND(D451*E451,2))</f>
        <v/>
      </c>
    </row>
    <row r="452" ht="14.25" customHeight="1">
      <c r="A452" s="99" t="s">
        <v>731</v>
      </c>
      <c r="B452" s="99" t="s">
        <v>314</v>
      </c>
      <c r="C452" s="100"/>
      <c r="D452" s="101"/>
      <c r="E452" s="101"/>
      <c r="F452" s="102">
        <f>SUM(F453:F454)</f>
        <v>0</v>
      </c>
    </row>
    <row r="453" ht="14.25" customHeight="1">
      <c r="A453" s="103" t="s">
        <v>732</v>
      </c>
      <c r="B453" s="103" t="s">
        <v>316</v>
      </c>
      <c r="C453" s="104" t="s">
        <v>108</v>
      </c>
      <c r="D453" s="105">
        <v>326.3</v>
      </c>
      <c r="E453" s="106"/>
      <c r="F453" s="105" t="str">
        <f t="shared" ref="F453:F454" si="74">IF(E453="","", ROUND(D453*E453,2))</f>
        <v/>
      </c>
    </row>
    <row r="454" ht="14.25" customHeight="1">
      <c r="A454" s="103" t="s">
        <v>733</v>
      </c>
      <c r="B454" s="103" t="s">
        <v>318</v>
      </c>
      <c r="C454" s="104" t="s">
        <v>108</v>
      </c>
      <c r="D454" s="105">
        <v>120.8</v>
      </c>
      <c r="E454" s="106"/>
      <c r="F454" s="105" t="str">
        <f t="shared" si="74"/>
        <v/>
      </c>
    </row>
    <row r="455" ht="14.25" customHeight="1">
      <c r="A455" s="99" t="s">
        <v>734</v>
      </c>
      <c r="B455" s="99" t="s">
        <v>320</v>
      </c>
      <c r="C455" s="100"/>
      <c r="D455" s="101"/>
      <c r="E455" s="101"/>
      <c r="F455" s="102">
        <f>SUM(F456:F459)</f>
        <v>0</v>
      </c>
    </row>
    <row r="456" ht="14.25" customHeight="1">
      <c r="A456" s="103" t="s">
        <v>735</v>
      </c>
      <c r="B456" s="103" t="s">
        <v>322</v>
      </c>
      <c r="C456" s="104" t="s">
        <v>79</v>
      </c>
      <c r="D456" s="105">
        <v>7.0</v>
      </c>
      <c r="E456" s="106"/>
      <c r="F456" s="105" t="str">
        <f t="shared" ref="F456:F459" si="75">IF(E456="","", ROUND(D456*E456,2))</f>
        <v/>
      </c>
    </row>
    <row r="457" ht="14.25" customHeight="1">
      <c r="A457" s="103" t="s">
        <v>736</v>
      </c>
      <c r="B457" s="103" t="s">
        <v>324</v>
      </c>
      <c r="C457" s="104" t="s">
        <v>79</v>
      </c>
      <c r="D457" s="105">
        <v>7.0</v>
      </c>
      <c r="E457" s="106"/>
      <c r="F457" s="105" t="str">
        <f t="shared" si="75"/>
        <v/>
      </c>
    </row>
    <row r="458" ht="14.25" customHeight="1">
      <c r="A458" s="103" t="s">
        <v>737</v>
      </c>
      <c r="B458" s="103" t="s">
        <v>326</v>
      </c>
      <c r="C458" s="104" t="s">
        <v>79</v>
      </c>
      <c r="D458" s="105">
        <v>7.0</v>
      </c>
      <c r="E458" s="106"/>
      <c r="F458" s="105" t="str">
        <f t="shared" si="75"/>
        <v/>
      </c>
    </row>
    <row r="459" ht="14.25" customHeight="1">
      <c r="A459" s="103" t="s">
        <v>738</v>
      </c>
      <c r="B459" s="103" t="s">
        <v>328</v>
      </c>
      <c r="C459" s="104" t="s">
        <v>79</v>
      </c>
      <c r="D459" s="105">
        <v>28.0</v>
      </c>
      <c r="E459" s="106"/>
      <c r="F459" s="105" t="str">
        <f t="shared" si="75"/>
        <v/>
      </c>
    </row>
    <row r="460" ht="14.25" customHeight="1">
      <c r="A460" s="99" t="s">
        <v>739</v>
      </c>
      <c r="B460" s="99" t="s">
        <v>404</v>
      </c>
      <c r="C460" s="100"/>
      <c r="D460" s="101"/>
      <c r="E460" s="101"/>
      <c r="F460" s="102">
        <f>SUM(F461:F467)</f>
        <v>0</v>
      </c>
    </row>
    <row r="461" ht="14.25" customHeight="1">
      <c r="A461" s="103" t="s">
        <v>740</v>
      </c>
      <c r="B461" s="103" t="s">
        <v>406</v>
      </c>
      <c r="C461" s="104" t="s">
        <v>79</v>
      </c>
      <c r="D461" s="105">
        <v>3.0</v>
      </c>
      <c r="E461" s="106"/>
      <c r="F461" s="105" t="str">
        <f t="shared" ref="F461:F467" si="76">IF(E461="","", ROUND(D461*E461,2))</f>
        <v/>
      </c>
    </row>
    <row r="462" ht="14.25" customHeight="1">
      <c r="A462" s="103" t="s">
        <v>741</v>
      </c>
      <c r="B462" s="103" t="s">
        <v>653</v>
      </c>
      <c r="C462" s="104" t="s">
        <v>79</v>
      </c>
      <c r="D462" s="105">
        <v>3.0</v>
      </c>
      <c r="E462" s="106"/>
      <c r="F462" s="105" t="str">
        <f t="shared" si="76"/>
        <v/>
      </c>
    </row>
    <row r="463" ht="14.25" customHeight="1">
      <c r="A463" s="103" t="s">
        <v>742</v>
      </c>
      <c r="B463" s="103" t="s">
        <v>410</v>
      </c>
      <c r="C463" s="104" t="s">
        <v>79</v>
      </c>
      <c r="D463" s="105">
        <v>1.0</v>
      </c>
      <c r="E463" s="106"/>
      <c r="F463" s="105" t="str">
        <f t="shared" si="76"/>
        <v/>
      </c>
    </row>
    <row r="464" ht="14.25" customHeight="1">
      <c r="A464" s="103" t="s">
        <v>743</v>
      </c>
      <c r="B464" s="103" t="s">
        <v>412</v>
      </c>
      <c r="C464" s="104" t="s">
        <v>79</v>
      </c>
      <c r="D464" s="105">
        <v>2.0</v>
      </c>
      <c r="E464" s="106"/>
      <c r="F464" s="105" t="str">
        <f t="shared" si="76"/>
        <v/>
      </c>
    </row>
    <row r="465" ht="14.25" customHeight="1">
      <c r="A465" s="103" t="s">
        <v>744</v>
      </c>
      <c r="B465" s="103" t="s">
        <v>414</v>
      </c>
      <c r="C465" s="104" t="s">
        <v>79</v>
      </c>
      <c r="D465" s="105">
        <v>3.0</v>
      </c>
      <c r="E465" s="106"/>
      <c r="F465" s="105" t="str">
        <f t="shared" si="76"/>
        <v/>
      </c>
    </row>
    <row r="466" ht="14.25" customHeight="1">
      <c r="A466" s="103" t="s">
        <v>745</v>
      </c>
      <c r="B466" s="103" t="s">
        <v>416</v>
      </c>
      <c r="C466" s="104" t="s">
        <v>79</v>
      </c>
      <c r="D466" s="105">
        <v>6.0</v>
      </c>
      <c r="E466" s="106"/>
      <c r="F466" s="105" t="str">
        <f t="shared" si="76"/>
        <v/>
      </c>
    </row>
    <row r="467" ht="14.25" customHeight="1">
      <c r="A467" s="103" t="s">
        <v>746</v>
      </c>
      <c r="B467" s="103" t="s">
        <v>418</v>
      </c>
      <c r="C467" s="104" t="s">
        <v>79</v>
      </c>
      <c r="D467" s="105">
        <v>6.0</v>
      </c>
      <c r="E467" s="106"/>
      <c r="F467" s="105" t="str">
        <f t="shared" si="76"/>
        <v/>
      </c>
    </row>
    <row r="468" ht="14.25" customHeight="1">
      <c r="A468" s="99" t="s">
        <v>747</v>
      </c>
      <c r="B468" s="99" t="s">
        <v>420</v>
      </c>
      <c r="C468" s="100"/>
      <c r="D468" s="101"/>
      <c r="E468" s="101"/>
      <c r="F468" s="102">
        <f>SUM(F469:F475)</f>
        <v>0</v>
      </c>
    </row>
    <row r="469" ht="14.25" customHeight="1">
      <c r="A469" s="103" t="s">
        <v>748</v>
      </c>
      <c r="B469" s="103" t="s">
        <v>422</v>
      </c>
      <c r="C469" s="104" t="s">
        <v>423</v>
      </c>
      <c r="D469" s="105">
        <v>6.0</v>
      </c>
      <c r="E469" s="106"/>
      <c r="F469" s="105" t="str">
        <f t="shared" ref="F469:F475" si="77">IF(E469="","", ROUND(D469*E469,2))</f>
        <v/>
      </c>
    </row>
    <row r="470" ht="14.25" customHeight="1">
      <c r="A470" s="103" t="s">
        <v>749</v>
      </c>
      <c r="B470" s="103" t="s">
        <v>425</v>
      </c>
      <c r="C470" s="104" t="s">
        <v>423</v>
      </c>
      <c r="D470" s="105">
        <v>3.0</v>
      </c>
      <c r="E470" s="106"/>
      <c r="F470" s="105" t="str">
        <f t="shared" si="77"/>
        <v/>
      </c>
    </row>
    <row r="471" ht="14.25" customHeight="1">
      <c r="A471" s="103" t="s">
        <v>750</v>
      </c>
      <c r="B471" s="103" t="s">
        <v>427</v>
      </c>
      <c r="C471" s="104" t="s">
        <v>423</v>
      </c>
      <c r="D471" s="105">
        <v>3.0</v>
      </c>
      <c r="E471" s="106"/>
      <c r="F471" s="105" t="str">
        <f t="shared" si="77"/>
        <v/>
      </c>
    </row>
    <row r="472" ht="14.25" customHeight="1">
      <c r="A472" s="103" t="s">
        <v>751</v>
      </c>
      <c r="B472" s="103" t="s">
        <v>429</v>
      </c>
      <c r="C472" s="104" t="s">
        <v>159</v>
      </c>
      <c r="D472" s="105">
        <v>19.72</v>
      </c>
      <c r="E472" s="106"/>
      <c r="F472" s="105" t="str">
        <f t="shared" si="77"/>
        <v/>
      </c>
    </row>
    <row r="473" ht="14.25" customHeight="1">
      <c r="A473" s="103" t="s">
        <v>752</v>
      </c>
      <c r="B473" s="103" t="s">
        <v>431</v>
      </c>
      <c r="C473" s="104" t="s">
        <v>159</v>
      </c>
      <c r="D473" s="105">
        <v>19.72</v>
      </c>
      <c r="E473" s="106"/>
      <c r="F473" s="105" t="str">
        <f t="shared" si="77"/>
        <v/>
      </c>
    </row>
    <row r="474" ht="14.25" customHeight="1">
      <c r="A474" s="103" t="s">
        <v>753</v>
      </c>
      <c r="B474" s="103" t="s">
        <v>433</v>
      </c>
      <c r="C474" s="104" t="s">
        <v>159</v>
      </c>
      <c r="D474" s="105">
        <v>4.5</v>
      </c>
      <c r="E474" s="106"/>
      <c r="F474" s="105" t="str">
        <f t="shared" si="77"/>
        <v/>
      </c>
    </row>
    <row r="475" ht="14.25" customHeight="1">
      <c r="A475" s="103" t="s">
        <v>754</v>
      </c>
      <c r="B475" s="103" t="s">
        <v>435</v>
      </c>
      <c r="C475" s="104" t="s">
        <v>159</v>
      </c>
      <c r="D475" s="105">
        <v>5.0</v>
      </c>
      <c r="E475" s="106"/>
      <c r="F475" s="105" t="str">
        <f t="shared" si="77"/>
        <v/>
      </c>
    </row>
    <row r="476" ht="14.25" customHeight="1">
      <c r="A476" s="99" t="s">
        <v>755</v>
      </c>
      <c r="B476" s="99" t="s">
        <v>437</v>
      </c>
      <c r="C476" s="100"/>
      <c r="D476" s="101"/>
      <c r="E476" s="101"/>
      <c r="F476" s="102">
        <f>SUM(F477)</f>
        <v>0</v>
      </c>
    </row>
    <row r="477" ht="14.25" customHeight="1">
      <c r="A477" s="103" t="s">
        <v>756</v>
      </c>
      <c r="B477" s="103" t="s">
        <v>439</v>
      </c>
      <c r="C477" s="104" t="s">
        <v>79</v>
      </c>
      <c r="D477" s="105">
        <v>1.0</v>
      </c>
      <c r="E477" s="106"/>
      <c r="F477" s="105" t="str">
        <f>IF(E477="","", ROUND(D477*E477,2))</f>
        <v/>
      </c>
    </row>
    <row r="478" ht="14.25" customHeight="1">
      <c r="A478" s="99" t="s">
        <v>757</v>
      </c>
      <c r="B478" s="99" t="s">
        <v>444</v>
      </c>
      <c r="C478" s="100"/>
      <c r="D478" s="101"/>
      <c r="E478" s="101"/>
      <c r="F478" s="102">
        <f>SUM(F479:F480)</f>
        <v>0</v>
      </c>
    </row>
    <row r="479" ht="14.25" customHeight="1">
      <c r="A479" s="103" t="s">
        <v>758</v>
      </c>
      <c r="B479" s="103" t="s">
        <v>446</v>
      </c>
      <c r="C479" s="104" t="s">
        <v>79</v>
      </c>
      <c r="D479" s="105">
        <v>2.0</v>
      </c>
      <c r="E479" s="106"/>
      <c r="F479" s="105" t="str">
        <f t="shared" ref="F479:F480" si="78">IF(E479="","", ROUND(D479*E479,2))</f>
        <v/>
      </c>
    </row>
    <row r="480" ht="14.25" customHeight="1">
      <c r="A480" s="103" t="s">
        <v>759</v>
      </c>
      <c r="B480" s="103" t="s">
        <v>448</v>
      </c>
      <c r="C480" s="104" t="s">
        <v>79</v>
      </c>
      <c r="D480" s="105">
        <v>1.0</v>
      </c>
      <c r="E480" s="106"/>
      <c r="F480" s="105" t="str">
        <f t="shared" si="78"/>
        <v/>
      </c>
    </row>
    <row r="481" ht="14.25" customHeight="1">
      <c r="A481" s="99" t="s">
        <v>760</v>
      </c>
      <c r="B481" s="99" t="s">
        <v>450</v>
      </c>
      <c r="C481" s="100"/>
      <c r="D481" s="101"/>
      <c r="E481" s="101"/>
      <c r="F481" s="102">
        <f>SUM(F482:F483)</f>
        <v>0</v>
      </c>
    </row>
    <row r="482" ht="14.25" customHeight="1">
      <c r="A482" s="103" t="s">
        <v>761</v>
      </c>
      <c r="B482" s="103" t="s">
        <v>452</v>
      </c>
      <c r="C482" s="104" t="s">
        <v>79</v>
      </c>
      <c r="D482" s="105">
        <v>1.0</v>
      </c>
      <c r="E482" s="106"/>
      <c r="F482" s="105" t="str">
        <f t="shared" ref="F482:F483" si="79">IF(E482="","", ROUND(D482*E482,2))</f>
        <v/>
      </c>
    </row>
    <row r="483" ht="14.25" customHeight="1">
      <c r="A483" s="103" t="s">
        <v>762</v>
      </c>
      <c r="B483" s="103" t="s">
        <v>454</v>
      </c>
      <c r="C483" s="104" t="s">
        <v>79</v>
      </c>
      <c r="D483" s="105">
        <v>1.0</v>
      </c>
      <c r="E483" s="106"/>
      <c r="F483" s="105" t="str">
        <f t="shared" si="79"/>
        <v/>
      </c>
    </row>
    <row r="484" ht="14.25" customHeight="1">
      <c r="A484" s="99" t="s">
        <v>763</v>
      </c>
      <c r="B484" s="99" t="s">
        <v>764</v>
      </c>
      <c r="C484" s="100"/>
      <c r="D484" s="101"/>
      <c r="E484" s="101"/>
      <c r="F484" s="102">
        <f>F485+F490+F497+F512+F516+F518+F525+F528+F530+F532+F535+F538</f>
        <v>0</v>
      </c>
    </row>
    <row r="485" ht="14.25" customHeight="1">
      <c r="A485" s="99" t="s">
        <v>765</v>
      </c>
      <c r="B485" s="99" t="s">
        <v>110</v>
      </c>
      <c r="C485" s="100"/>
      <c r="D485" s="101"/>
      <c r="E485" s="101"/>
      <c r="F485" s="102">
        <f>SUM(F486:F489)</f>
        <v>0</v>
      </c>
    </row>
    <row r="486" ht="14.25" customHeight="1">
      <c r="A486" s="103" t="s">
        <v>766</v>
      </c>
      <c r="B486" s="103" t="s">
        <v>198</v>
      </c>
      <c r="C486" s="104" t="s">
        <v>117</v>
      </c>
      <c r="D486" s="105">
        <v>23.06</v>
      </c>
      <c r="E486" s="106"/>
      <c r="F486" s="105" t="str">
        <f t="shared" ref="F486:F489" si="80">IF(E486="","", ROUND(D486*E486,2))</f>
        <v/>
      </c>
    </row>
    <row r="487" ht="14.25" customHeight="1">
      <c r="A487" s="103" t="s">
        <v>767</v>
      </c>
      <c r="B487" s="103" t="s">
        <v>200</v>
      </c>
      <c r="C487" s="104" t="s">
        <v>108</v>
      </c>
      <c r="D487" s="105">
        <v>87.55</v>
      </c>
      <c r="E487" s="106"/>
      <c r="F487" s="105" t="str">
        <f t="shared" si="80"/>
        <v/>
      </c>
    </row>
    <row r="488" ht="14.25" customHeight="1">
      <c r="A488" s="103" t="s">
        <v>768</v>
      </c>
      <c r="B488" s="103" t="s">
        <v>563</v>
      </c>
      <c r="C488" s="104" t="s">
        <v>117</v>
      </c>
      <c r="D488" s="105">
        <v>7.04</v>
      </c>
      <c r="E488" s="106"/>
      <c r="F488" s="105" t="str">
        <f t="shared" si="80"/>
        <v/>
      </c>
    </row>
    <row r="489" ht="14.25" customHeight="1">
      <c r="A489" s="103" t="s">
        <v>769</v>
      </c>
      <c r="B489" s="103" t="s">
        <v>204</v>
      </c>
      <c r="C489" s="104" t="s">
        <v>117</v>
      </c>
      <c r="D489" s="105">
        <v>16.02</v>
      </c>
      <c r="E489" s="106"/>
      <c r="F489" s="105" t="str">
        <f t="shared" si="80"/>
        <v/>
      </c>
    </row>
    <row r="490" ht="14.25" customHeight="1">
      <c r="A490" s="99" t="s">
        <v>770</v>
      </c>
      <c r="B490" s="99" t="s">
        <v>207</v>
      </c>
      <c r="C490" s="100"/>
      <c r="D490" s="101"/>
      <c r="E490" s="101"/>
      <c r="F490" s="102">
        <f>SUM(F491:F496)</f>
        <v>0</v>
      </c>
    </row>
    <row r="491" ht="14.25" customHeight="1">
      <c r="A491" s="103" t="s">
        <v>771</v>
      </c>
      <c r="B491" s="103" t="s">
        <v>163</v>
      </c>
      <c r="C491" s="104" t="s">
        <v>117</v>
      </c>
      <c r="D491" s="105">
        <v>0.6</v>
      </c>
      <c r="E491" s="106"/>
      <c r="F491" s="105" t="str">
        <f t="shared" ref="F491:F496" si="81">IF(E491="","", ROUND(D491*E491,2))</f>
        <v/>
      </c>
    </row>
    <row r="492" ht="14.25" customHeight="1">
      <c r="A492" s="103" t="s">
        <v>772</v>
      </c>
      <c r="B492" s="103" t="s">
        <v>568</v>
      </c>
      <c r="C492" s="104" t="s">
        <v>117</v>
      </c>
      <c r="D492" s="105">
        <v>6.42</v>
      </c>
      <c r="E492" s="106"/>
      <c r="F492" s="105" t="str">
        <f t="shared" si="81"/>
        <v/>
      </c>
    </row>
    <row r="493" ht="14.25" customHeight="1">
      <c r="A493" s="103" t="s">
        <v>773</v>
      </c>
      <c r="B493" s="103" t="s">
        <v>570</v>
      </c>
      <c r="C493" s="104" t="s">
        <v>117</v>
      </c>
      <c r="D493" s="105">
        <v>1.28</v>
      </c>
      <c r="E493" s="106"/>
      <c r="F493" s="105" t="str">
        <f t="shared" si="81"/>
        <v/>
      </c>
    </row>
    <row r="494" ht="14.25" customHeight="1">
      <c r="A494" s="103" t="s">
        <v>774</v>
      </c>
      <c r="B494" s="103" t="s">
        <v>572</v>
      </c>
      <c r="C494" s="104" t="s">
        <v>108</v>
      </c>
      <c r="D494" s="105">
        <v>16.76</v>
      </c>
      <c r="E494" s="106"/>
      <c r="F494" s="105" t="str">
        <f t="shared" si="81"/>
        <v/>
      </c>
    </row>
    <row r="495" ht="14.25" customHeight="1">
      <c r="A495" s="103" t="s">
        <v>775</v>
      </c>
      <c r="B495" s="103" t="s">
        <v>574</v>
      </c>
      <c r="C495" s="104" t="s">
        <v>117</v>
      </c>
      <c r="D495" s="105">
        <v>3.65</v>
      </c>
      <c r="E495" s="106"/>
      <c r="F495" s="105" t="str">
        <f t="shared" si="81"/>
        <v/>
      </c>
    </row>
    <row r="496" ht="14.25" customHeight="1">
      <c r="A496" s="103" t="s">
        <v>776</v>
      </c>
      <c r="B496" s="103" t="s">
        <v>576</v>
      </c>
      <c r="C496" s="104" t="s">
        <v>108</v>
      </c>
      <c r="D496" s="105">
        <v>0.3</v>
      </c>
      <c r="E496" s="106"/>
      <c r="F496" s="105" t="str">
        <f t="shared" si="81"/>
        <v/>
      </c>
    </row>
    <row r="497" ht="14.25" customHeight="1">
      <c r="A497" s="99" t="s">
        <v>777</v>
      </c>
      <c r="B497" s="99" t="s">
        <v>210</v>
      </c>
      <c r="C497" s="100"/>
      <c r="D497" s="101"/>
      <c r="E497" s="101"/>
      <c r="F497" s="102">
        <f>SUM(F498:F511)</f>
        <v>0</v>
      </c>
    </row>
    <row r="498" ht="14.25" customHeight="1">
      <c r="A498" s="103" t="s">
        <v>778</v>
      </c>
      <c r="B498" s="103" t="s">
        <v>579</v>
      </c>
      <c r="C498" s="104" t="s">
        <v>117</v>
      </c>
      <c r="D498" s="105">
        <v>3.0</v>
      </c>
      <c r="E498" s="106"/>
      <c r="F498" s="105" t="str">
        <f t="shared" ref="F498:F511" si="82">IF(E498="","", ROUND(D498*E498,2))</f>
        <v/>
      </c>
    </row>
    <row r="499" ht="14.25" customHeight="1">
      <c r="A499" s="103" t="s">
        <v>779</v>
      </c>
      <c r="B499" s="103" t="s">
        <v>216</v>
      </c>
      <c r="C499" s="104" t="s">
        <v>150</v>
      </c>
      <c r="D499" s="105">
        <v>200.21</v>
      </c>
      <c r="E499" s="106"/>
      <c r="F499" s="105" t="str">
        <f t="shared" si="82"/>
        <v/>
      </c>
    </row>
    <row r="500" ht="14.25" customHeight="1">
      <c r="A500" s="103" t="s">
        <v>780</v>
      </c>
      <c r="B500" s="103" t="s">
        <v>582</v>
      </c>
      <c r="C500" s="104" t="s">
        <v>117</v>
      </c>
      <c r="D500" s="105">
        <v>11.17</v>
      </c>
      <c r="E500" s="106"/>
      <c r="F500" s="105" t="str">
        <f t="shared" si="82"/>
        <v/>
      </c>
    </row>
    <row r="501" ht="14.25" customHeight="1">
      <c r="A501" s="103" t="s">
        <v>781</v>
      </c>
      <c r="B501" s="103" t="s">
        <v>236</v>
      </c>
      <c r="C501" s="104" t="s">
        <v>108</v>
      </c>
      <c r="D501" s="105">
        <v>54.28</v>
      </c>
      <c r="E501" s="106"/>
      <c r="F501" s="105" t="str">
        <f t="shared" si="82"/>
        <v/>
      </c>
    </row>
    <row r="502" ht="14.25" customHeight="1">
      <c r="A502" s="103" t="s">
        <v>782</v>
      </c>
      <c r="B502" s="103" t="s">
        <v>238</v>
      </c>
      <c r="C502" s="104" t="s">
        <v>150</v>
      </c>
      <c r="D502" s="105">
        <v>721.69</v>
      </c>
      <c r="E502" s="106"/>
      <c r="F502" s="105" t="str">
        <f t="shared" si="82"/>
        <v/>
      </c>
    </row>
    <row r="503" ht="14.25" customHeight="1">
      <c r="A503" s="103" t="s">
        <v>783</v>
      </c>
      <c r="B503" s="103" t="s">
        <v>242</v>
      </c>
      <c r="C503" s="104" t="s">
        <v>117</v>
      </c>
      <c r="D503" s="105">
        <v>0.61</v>
      </c>
      <c r="E503" s="106"/>
      <c r="F503" s="105" t="str">
        <f t="shared" si="82"/>
        <v/>
      </c>
    </row>
    <row r="504" ht="14.25" customHeight="1">
      <c r="A504" s="103" t="s">
        <v>784</v>
      </c>
      <c r="B504" s="103" t="s">
        <v>244</v>
      </c>
      <c r="C504" s="104" t="s">
        <v>108</v>
      </c>
      <c r="D504" s="105">
        <v>8.24</v>
      </c>
      <c r="E504" s="106"/>
      <c r="F504" s="105" t="str">
        <f t="shared" si="82"/>
        <v/>
      </c>
    </row>
    <row r="505" ht="14.25" customHeight="1">
      <c r="A505" s="103" t="s">
        <v>785</v>
      </c>
      <c r="B505" s="103" t="s">
        <v>246</v>
      </c>
      <c r="C505" s="104" t="s">
        <v>150</v>
      </c>
      <c r="D505" s="105">
        <v>60.29</v>
      </c>
      <c r="E505" s="106"/>
      <c r="F505" s="105" t="str">
        <f t="shared" si="82"/>
        <v/>
      </c>
    </row>
    <row r="506" ht="14.25" customHeight="1">
      <c r="A506" s="103" t="s">
        <v>786</v>
      </c>
      <c r="B506" s="103" t="s">
        <v>250</v>
      </c>
      <c r="C506" s="104" t="s">
        <v>117</v>
      </c>
      <c r="D506" s="105">
        <v>3.11</v>
      </c>
      <c r="E506" s="106"/>
      <c r="F506" s="105" t="str">
        <f t="shared" si="82"/>
        <v/>
      </c>
    </row>
    <row r="507" ht="14.25" customHeight="1">
      <c r="A507" s="103" t="s">
        <v>787</v>
      </c>
      <c r="B507" s="103" t="s">
        <v>252</v>
      </c>
      <c r="C507" s="104" t="s">
        <v>108</v>
      </c>
      <c r="D507" s="105">
        <v>29.830000000000002</v>
      </c>
      <c r="E507" s="106"/>
      <c r="F507" s="105" t="str">
        <f t="shared" si="82"/>
        <v/>
      </c>
    </row>
    <row r="508" ht="14.25" customHeight="1">
      <c r="A508" s="103" t="s">
        <v>788</v>
      </c>
      <c r="B508" s="103" t="s">
        <v>254</v>
      </c>
      <c r="C508" s="104" t="s">
        <v>150</v>
      </c>
      <c r="D508" s="105">
        <v>415.61</v>
      </c>
      <c r="E508" s="106"/>
      <c r="F508" s="105" t="str">
        <f t="shared" si="82"/>
        <v/>
      </c>
    </row>
    <row r="509" ht="14.25" customHeight="1">
      <c r="A509" s="103" t="s">
        <v>789</v>
      </c>
      <c r="B509" s="103" t="s">
        <v>592</v>
      </c>
      <c r="C509" s="104" t="s">
        <v>117</v>
      </c>
      <c r="D509" s="105">
        <v>3.44</v>
      </c>
      <c r="E509" s="106"/>
      <c r="F509" s="105" t="str">
        <f t="shared" si="82"/>
        <v/>
      </c>
    </row>
    <row r="510" ht="14.25" customHeight="1">
      <c r="A510" s="103" t="s">
        <v>790</v>
      </c>
      <c r="B510" s="103" t="s">
        <v>260</v>
      </c>
      <c r="C510" s="104" t="s">
        <v>108</v>
      </c>
      <c r="D510" s="105">
        <v>22.92</v>
      </c>
      <c r="E510" s="106"/>
      <c r="F510" s="105" t="str">
        <f t="shared" si="82"/>
        <v/>
      </c>
    </row>
    <row r="511" ht="14.25" customHeight="1">
      <c r="A511" s="103" t="s">
        <v>791</v>
      </c>
      <c r="B511" s="103" t="s">
        <v>262</v>
      </c>
      <c r="C511" s="104" t="s">
        <v>150</v>
      </c>
      <c r="D511" s="105">
        <v>246.61</v>
      </c>
      <c r="E511" s="106"/>
      <c r="F511" s="105" t="str">
        <f t="shared" si="82"/>
        <v/>
      </c>
    </row>
    <row r="512" ht="14.25" customHeight="1">
      <c r="A512" s="99" t="s">
        <v>792</v>
      </c>
      <c r="B512" s="99" t="s">
        <v>264</v>
      </c>
      <c r="C512" s="100"/>
      <c r="D512" s="101"/>
      <c r="E512" s="101"/>
      <c r="F512" s="102">
        <f>SUM(F513:F515)</f>
        <v>0</v>
      </c>
    </row>
    <row r="513" ht="14.25" customHeight="1">
      <c r="A513" s="103" t="s">
        <v>793</v>
      </c>
      <c r="B513" s="103" t="s">
        <v>266</v>
      </c>
      <c r="C513" s="104" t="s">
        <v>159</v>
      </c>
      <c r="D513" s="105">
        <v>54.75</v>
      </c>
      <c r="E513" s="106"/>
      <c r="F513" s="105" t="str">
        <f t="shared" ref="F513:F515" si="83">IF(E513="","", ROUND(D513*E513,2))</f>
        <v/>
      </c>
    </row>
    <row r="514" ht="14.25" customHeight="1">
      <c r="A514" s="103" t="s">
        <v>794</v>
      </c>
      <c r="B514" s="103" t="s">
        <v>270</v>
      </c>
      <c r="C514" s="104" t="s">
        <v>108</v>
      </c>
      <c r="D514" s="105">
        <v>150.02</v>
      </c>
      <c r="E514" s="106"/>
      <c r="F514" s="105" t="str">
        <f t="shared" si="83"/>
        <v/>
      </c>
    </row>
    <row r="515" ht="14.25" customHeight="1">
      <c r="A515" s="103" t="s">
        <v>795</v>
      </c>
      <c r="B515" s="103" t="s">
        <v>272</v>
      </c>
      <c r="C515" s="104" t="s">
        <v>79</v>
      </c>
      <c r="D515" s="105">
        <v>5.0</v>
      </c>
      <c r="E515" s="106"/>
      <c r="F515" s="105" t="str">
        <f t="shared" si="83"/>
        <v/>
      </c>
    </row>
    <row r="516" ht="14.25" customHeight="1">
      <c r="A516" s="99" t="s">
        <v>796</v>
      </c>
      <c r="B516" s="99" t="s">
        <v>274</v>
      </c>
      <c r="C516" s="100"/>
      <c r="D516" s="101"/>
      <c r="E516" s="101"/>
      <c r="F516" s="102">
        <f>SUM(F517)</f>
        <v>0</v>
      </c>
    </row>
    <row r="517" ht="14.25" customHeight="1">
      <c r="A517" s="103" t="s">
        <v>797</v>
      </c>
      <c r="B517" s="103" t="s">
        <v>276</v>
      </c>
      <c r="C517" s="104" t="s">
        <v>108</v>
      </c>
      <c r="D517" s="105">
        <v>31.54</v>
      </c>
      <c r="E517" s="106"/>
      <c r="F517" s="105" t="str">
        <f>IF(E517="","", ROUND(D517*E517,2))</f>
        <v/>
      </c>
    </row>
    <row r="518" ht="14.25" customHeight="1">
      <c r="A518" s="99" t="s">
        <v>798</v>
      </c>
      <c r="B518" s="99" t="s">
        <v>608</v>
      </c>
      <c r="C518" s="100"/>
      <c r="D518" s="101"/>
      <c r="E518" s="101"/>
      <c r="F518" s="102">
        <f>SUM(F519:F524)</f>
        <v>0</v>
      </c>
    </row>
    <row r="519" ht="14.25" customHeight="1">
      <c r="A519" s="103" t="s">
        <v>799</v>
      </c>
      <c r="B519" s="103" t="s">
        <v>280</v>
      </c>
      <c r="C519" s="104" t="s">
        <v>108</v>
      </c>
      <c r="D519" s="105">
        <v>15.77</v>
      </c>
      <c r="E519" s="106"/>
      <c r="F519" s="105" t="str">
        <f t="shared" ref="F519:F524" si="84">IF(E519="","", ROUND(D519*E519,2))</f>
        <v/>
      </c>
    </row>
    <row r="520" ht="14.25" customHeight="1">
      <c r="A520" s="103" t="s">
        <v>800</v>
      </c>
      <c r="B520" s="103" t="s">
        <v>282</v>
      </c>
      <c r="C520" s="104" t="s">
        <v>108</v>
      </c>
      <c r="D520" s="105">
        <v>15.77</v>
      </c>
      <c r="E520" s="106"/>
      <c r="F520" s="105" t="str">
        <f t="shared" si="84"/>
        <v/>
      </c>
    </row>
    <row r="521" ht="14.25" customHeight="1">
      <c r="A521" s="103" t="s">
        <v>801</v>
      </c>
      <c r="B521" s="103" t="s">
        <v>284</v>
      </c>
      <c r="C521" s="104" t="s">
        <v>108</v>
      </c>
      <c r="D521" s="105">
        <v>42.85</v>
      </c>
      <c r="E521" s="106"/>
      <c r="F521" s="105" t="str">
        <f t="shared" si="84"/>
        <v/>
      </c>
    </row>
    <row r="522" ht="14.25" customHeight="1">
      <c r="A522" s="103" t="s">
        <v>802</v>
      </c>
      <c r="B522" s="103" t="s">
        <v>286</v>
      </c>
      <c r="C522" s="104" t="s">
        <v>108</v>
      </c>
      <c r="D522" s="105">
        <v>29.830000000000002</v>
      </c>
      <c r="E522" s="106"/>
      <c r="F522" s="105" t="str">
        <f t="shared" si="84"/>
        <v/>
      </c>
    </row>
    <row r="523" ht="14.25" customHeight="1">
      <c r="A523" s="103" t="s">
        <v>803</v>
      </c>
      <c r="B523" s="103" t="s">
        <v>288</v>
      </c>
      <c r="C523" s="104" t="s">
        <v>108</v>
      </c>
      <c r="D523" s="105">
        <v>22.92</v>
      </c>
      <c r="E523" s="106"/>
      <c r="F523" s="105" t="str">
        <f t="shared" si="84"/>
        <v/>
      </c>
    </row>
    <row r="524" ht="14.25" customHeight="1">
      <c r="A524" s="103" t="s">
        <v>804</v>
      </c>
      <c r="B524" s="103" t="s">
        <v>294</v>
      </c>
      <c r="C524" s="104" t="s">
        <v>159</v>
      </c>
      <c r="D524" s="105">
        <v>18.2</v>
      </c>
      <c r="E524" s="106"/>
      <c r="F524" s="105" t="str">
        <f t="shared" si="84"/>
        <v/>
      </c>
    </row>
    <row r="525" ht="14.25" customHeight="1">
      <c r="A525" s="99" t="s">
        <v>805</v>
      </c>
      <c r="B525" s="99" t="s">
        <v>296</v>
      </c>
      <c r="C525" s="100"/>
      <c r="D525" s="101"/>
      <c r="E525" s="101"/>
      <c r="F525" s="102">
        <f>SUM(F526:F527)</f>
        <v>0</v>
      </c>
    </row>
    <row r="526" ht="14.25" customHeight="1">
      <c r="A526" s="103" t="s">
        <v>806</v>
      </c>
      <c r="B526" s="103" t="s">
        <v>807</v>
      </c>
      <c r="C526" s="104" t="s">
        <v>108</v>
      </c>
      <c r="D526" s="105">
        <v>24.36</v>
      </c>
      <c r="E526" s="106"/>
      <c r="F526" s="105" t="str">
        <f t="shared" ref="F526:F527" si="85">IF(E526="","", ROUND(D526*E526,2))</f>
        <v/>
      </c>
    </row>
    <row r="527" ht="14.25" customHeight="1">
      <c r="A527" s="103" t="s">
        <v>808</v>
      </c>
      <c r="B527" s="103" t="s">
        <v>302</v>
      </c>
      <c r="C527" s="104" t="s">
        <v>108</v>
      </c>
      <c r="D527" s="105">
        <v>42.14</v>
      </c>
      <c r="E527" s="106"/>
      <c r="F527" s="105" t="str">
        <f t="shared" si="85"/>
        <v/>
      </c>
    </row>
    <row r="528" ht="14.25" customHeight="1">
      <c r="A528" s="99" t="s">
        <v>809</v>
      </c>
      <c r="B528" s="99" t="s">
        <v>622</v>
      </c>
      <c r="C528" s="100"/>
      <c r="D528" s="101"/>
      <c r="E528" s="101"/>
      <c r="F528" s="102">
        <f>SUM(F529)</f>
        <v>0</v>
      </c>
    </row>
    <row r="529" ht="14.25" customHeight="1">
      <c r="A529" s="103" t="s">
        <v>810</v>
      </c>
      <c r="B529" s="103" t="s">
        <v>306</v>
      </c>
      <c r="C529" s="104" t="s">
        <v>108</v>
      </c>
      <c r="D529" s="105">
        <v>28.04</v>
      </c>
      <c r="E529" s="106"/>
      <c r="F529" s="105" t="str">
        <f>IF(E529="","", ROUND(D529*E529,2))</f>
        <v/>
      </c>
    </row>
    <row r="530" ht="14.25" customHeight="1">
      <c r="A530" s="99" t="s">
        <v>811</v>
      </c>
      <c r="B530" s="99" t="s">
        <v>625</v>
      </c>
      <c r="C530" s="100"/>
      <c r="D530" s="101"/>
      <c r="E530" s="101"/>
      <c r="F530" s="102">
        <f>SUM(F531)</f>
        <v>0</v>
      </c>
    </row>
    <row r="531" ht="14.25" customHeight="1">
      <c r="A531" s="103" t="s">
        <v>812</v>
      </c>
      <c r="B531" s="103" t="s">
        <v>629</v>
      </c>
      <c r="C531" s="104" t="s">
        <v>79</v>
      </c>
      <c r="D531" s="105">
        <v>2.0</v>
      </c>
      <c r="E531" s="106"/>
      <c r="F531" s="105" t="str">
        <f>IF(E531="","", ROUND(D531*E531,2))</f>
        <v/>
      </c>
    </row>
    <row r="532" ht="14.25" customHeight="1">
      <c r="A532" s="99" t="s">
        <v>813</v>
      </c>
      <c r="B532" s="99" t="s">
        <v>637</v>
      </c>
      <c r="C532" s="100"/>
      <c r="D532" s="101"/>
      <c r="E532" s="101"/>
      <c r="F532" s="102">
        <f>SUM(F533:F534)</f>
        <v>0</v>
      </c>
    </row>
    <row r="533" ht="14.25" customHeight="1">
      <c r="A533" s="103" t="s">
        <v>814</v>
      </c>
      <c r="B533" s="103" t="s">
        <v>815</v>
      </c>
      <c r="C533" s="104" t="s">
        <v>79</v>
      </c>
      <c r="D533" s="105">
        <v>1.0</v>
      </c>
      <c r="E533" s="106"/>
      <c r="F533" s="105" t="str">
        <f t="shared" ref="F533:F534" si="86">IF(E533="","", ROUND(D533*E533,2))</f>
        <v/>
      </c>
    </row>
    <row r="534" ht="14.25" customHeight="1">
      <c r="A534" s="103" t="s">
        <v>816</v>
      </c>
      <c r="B534" s="103" t="s">
        <v>817</v>
      </c>
      <c r="C534" s="104" t="s">
        <v>79</v>
      </c>
      <c r="D534" s="105">
        <v>1.0</v>
      </c>
      <c r="E534" s="106"/>
      <c r="F534" s="105" t="str">
        <f t="shared" si="86"/>
        <v/>
      </c>
    </row>
    <row r="535" ht="14.25" customHeight="1">
      <c r="A535" s="99" t="s">
        <v>818</v>
      </c>
      <c r="B535" s="99" t="s">
        <v>314</v>
      </c>
      <c r="C535" s="100"/>
      <c r="D535" s="101"/>
      <c r="E535" s="101"/>
      <c r="F535" s="102">
        <f>SUM(F536:F537)</f>
        <v>0</v>
      </c>
    </row>
    <row r="536" ht="14.25" customHeight="1">
      <c r="A536" s="103" t="s">
        <v>819</v>
      </c>
      <c r="B536" s="103" t="s">
        <v>316</v>
      </c>
      <c r="C536" s="104" t="s">
        <v>108</v>
      </c>
      <c r="D536" s="105">
        <v>74.39</v>
      </c>
      <c r="E536" s="106"/>
      <c r="F536" s="105" t="str">
        <f t="shared" ref="F536:F537" si="87">IF(E536="","", ROUND(D536*E536,2))</f>
        <v/>
      </c>
    </row>
    <row r="537" ht="14.25" customHeight="1">
      <c r="A537" s="103" t="s">
        <v>820</v>
      </c>
      <c r="B537" s="103" t="s">
        <v>318</v>
      </c>
      <c r="C537" s="104" t="s">
        <v>108</v>
      </c>
      <c r="D537" s="105">
        <v>52.75</v>
      </c>
      <c r="E537" s="106"/>
      <c r="F537" s="105" t="str">
        <f t="shared" si="87"/>
        <v/>
      </c>
    </row>
    <row r="538" ht="14.25" customHeight="1">
      <c r="A538" s="99" t="s">
        <v>821</v>
      </c>
      <c r="B538" s="99" t="s">
        <v>320</v>
      </c>
      <c r="C538" s="100"/>
      <c r="D538" s="101"/>
      <c r="E538" s="101"/>
      <c r="F538" s="102">
        <f>SUM(F539:F542)</f>
        <v>0</v>
      </c>
    </row>
    <row r="539" ht="14.25" customHeight="1">
      <c r="A539" s="103" t="s">
        <v>822</v>
      </c>
      <c r="B539" s="103" t="s">
        <v>322</v>
      </c>
      <c r="C539" s="104" t="s">
        <v>79</v>
      </c>
      <c r="D539" s="105">
        <v>2.0</v>
      </c>
      <c r="E539" s="106"/>
      <c r="F539" s="105" t="str">
        <f t="shared" ref="F539:F542" si="88">IF(E539="","", ROUND(D539*E539,2))</f>
        <v/>
      </c>
    </row>
    <row r="540" ht="14.25" customHeight="1">
      <c r="A540" s="103" t="s">
        <v>823</v>
      </c>
      <c r="B540" s="103" t="s">
        <v>324</v>
      </c>
      <c r="C540" s="104" t="s">
        <v>79</v>
      </c>
      <c r="D540" s="105">
        <v>2.0</v>
      </c>
      <c r="E540" s="106"/>
      <c r="F540" s="105" t="str">
        <f t="shared" si="88"/>
        <v/>
      </c>
    </row>
    <row r="541" ht="14.25" customHeight="1">
      <c r="A541" s="103" t="s">
        <v>824</v>
      </c>
      <c r="B541" s="103" t="s">
        <v>326</v>
      </c>
      <c r="C541" s="104" t="s">
        <v>79</v>
      </c>
      <c r="D541" s="105">
        <v>2.0</v>
      </c>
      <c r="E541" s="106"/>
      <c r="F541" s="105" t="str">
        <f t="shared" si="88"/>
        <v/>
      </c>
    </row>
    <row r="542" ht="14.25" customHeight="1">
      <c r="A542" s="103" t="s">
        <v>825</v>
      </c>
      <c r="B542" s="103" t="s">
        <v>328</v>
      </c>
      <c r="C542" s="104" t="s">
        <v>79</v>
      </c>
      <c r="D542" s="105">
        <v>8.0</v>
      </c>
      <c r="E542" s="106"/>
      <c r="F542" s="105" t="str">
        <f t="shared" si="88"/>
        <v/>
      </c>
    </row>
    <row r="543" ht="14.25" customHeight="1">
      <c r="A543" s="99" t="s">
        <v>826</v>
      </c>
      <c r="B543" s="99" t="s">
        <v>827</v>
      </c>
      <c r="C543" s="100"/>
      <c r="D543" s="101"/>
      <c r="E543" s="101"/>
      <c r="F543" s="102">
        <f>F544+F549+F553+F584+F586+F593+F596+F598+F603+F606+F609+F614+F623+F631+F633+F636</f>
        <v>0</v>
      </c>
    </row>
    <row r="544" ht="14.25" customHeight="1">
      <c r="A544" s="99" t="s">
        <v>828</v>
      </c>
      <c r="B544" s="99" t="s">
        <v>110</v>
      </c>
      <c r="C544" s="100"/>
      <c r="D544" s="101"/>
      <c r="E544" s="101"/>
      <c r="F544" s="102">
        <f>SUM(F545:F548)</f>
        <v>0</v>
      </c>
    </row>
    <row r="545" ht="14.25" customHeight="1">
      <c r="A545" s="103" t="s">
        <v>829</v>
      </c>
      <c r="B545" s="103" t="s">
        <v>198</v>
      </c>
      <c r="C545" s="104" t="s">
        <v>117</v>
      </c>
      <c r="D545" s="105">
        <v>14.76</v>
      </c>
      <c r="E545" s="106"/>
      <c r="F545" s="105" t="str">
        <f t="shared" ref="F545:F548" si="89">IF(E545="","", ROUND(D545*E545,2))</f>
        <v/>
      </c>
    </row>
    <row r="546" ht="14.25" customHeight="1">
      <c r="A546" s="103" t="s">
        <v>830</v>
      </c>
      <c r="B546" s="103" t="s">
        <v>200</v>
      </c>
      <c r="C546" s="104" t="s">
        <v>108</v>
      </c>
      <c r="D546" s="105">
        <v>18.8</v>
      </c>
      <c r="E546" s="106"/>
      <c r="F546" s="105" t="str">
        <f t="shared" si="89"/>
        <v/>
      </c>
    </row>
    <row r="547" ht="14.25" customHeight="1">
      <c r="A547" s="103" t="s">
        <v>831</v>
      </c>
      <c r="B547" s="103" t="s">
        <v>563</v>
      </c>
      <c r="C547" s="104" t="s">
        <v>117</v>
      </c>
      <c r="D547" s="105">
        <v>3.44</v>
      </c>
      <c r="E547" s="106"/>
      <c r="F547" s="105" t="str">
        <f t="shared" si="89"/>
        <v/>
      </c>
    </row>
    <row r="548" ht="14.25" customHeight="1">
      <c r="A548" s="103" t="s">
        <v>832</v>
      </c>
      <c r="B548" s="103" t="s">
        <v>204</v>
      </c>
      <c r="C548" s="104" t="s">
        <v>117</v>
      </c>
      <c r="D548" s="105">
        <v>11.32</v>
      </c>
      <c r="E548" s="106"/>
      <c r="F548" s="105" t="str">
        <f t="shared" si="89"/>
        <v/>
      </c>
    </row>
    <row r="549" ht="14.25" customHeight="1">
      <c r="A549" s="99" t="s">
        <v>833</v>
      </c>
      <c r="B549" s="99" t="s">
        <v>207</v>
      </c>
      <c r="C549" s="100"/>
      <c r="D549" s="101"/>
      <c r="E549" s="101"/>
      <c r="F549" s="102">
        <f>SUM(F550:F552)</f>
        <v>0</v>
      </c>
    </row>
    <row r="550" ht="14.25" customHeight="1">
      <c r="A550" s="103" t="s">
        <v>834</v>
      </c>
      <c r="B550" s="103" t="s">
        <v>163</v>
      </c>
      <c r="C550" s="104" t="s">
        <v>117</v>
      </c>
      <c r="D550" s="105">
        <v>1.11</v>
      </c>
      <c r="E550" s="106"/>
      <c r="F550" s="105" t="str">
        <f t="shared" ref="F550:F552" si="90">IF(E550="","", ROUND(D550*E550,2))</f>
        <v/>
      </c>
    </row>
    <row r="551" ht="14.25" customHeight="1">
      <c r="A551" s="103" t="s">
        <v>835</v>
      </c>
      <c r="B551" s="103" t="s">
        <v>574</v>
      </c>
      <c r="C551" s="104" t="s">
        <v>117</v>
      </c>
      <c r="D551" s="105">
        <v>1.58</v>
      </c>
      <c r="E551" s="106"/>
      <c r="F551" s="105" t="str">
        <f t="shared" si="90"/>
        <v/>
      </c>
    </row>
    <row r="552" ht="14.25" customHeight="1">
      <c r="A552" s="103" t="s">
        <v>836</v>
      </c>
      <c r="B552" s="103" t="s">
        <v>688</v>
      </c>
      <c r="C552" s="104" t="s">
        <v>108</v>
      </c>
      <c r="D552" s="105">
        <v>0.2</v>
      </c>
      <c r="E552" s="106"/>
      <c r="F552" s="105" t="str">
        <f t="shared" si="90"/>
        <v/>
      </c>
    </row>
    <row r="553" ht="14.25" customHeight="1">
      <c r="A553" s="99" t="s">
        <v>837</v>
      </c>
      <c r="B553" s="99" t="s">
        <v>210</v>
      </c>
      <c r="C553" s="100"/>
      <c r="D553" s="101"/>
      <c r="E553" s="101"/>
      <c r="F553" s="102">
        <f>F554+F557+F560+F564+F568+F572+F576+F580</f>
        <v>0</v>
      </c>
    </row>
    <row r="554" ht="14.25" customHeight="1">
      <c r="A554" s="99" t="s">
        <v>838</v>
      </c>
      <c r="B554" s="99" t="s">
        <v>212</v>
      </c>
      <c r="C554" s="100"/>
      <c r="D554" s="101"/>
      <c r="E554" s="101"/>
      <c r="F554" s="102">
        <f>SUM(F555:F556)</f>
        <v>0</v>
      </c>
    </row>
    <row r="555" ht="14.25" customHeight="1">
      <c r="A555" s="103" t="s">
        <v>839</v>
      </c>
      <c r="B555" s="103" t="s">
        <v>579</v>
      </c>
      <c r="C555" s="104" t="s">
        <v>117</v>
      </c>
      <c r="D555" s="105">
        <v>2.0</v>
      </c>
      <c r="E555" s="106"/>
      <c r="F555" s="105" t="str">
        <f t="shared" ref="F555:F556" si="91">IF(E555="","", ROUND(D555*E555,2))</f>
        <v/>
      </c>
    </row>
    <row r="556" ht="14.25" customHeight="1">
      <c r="A556" s="103" t="s">
        <v>840</v>
      </c>
      <c r="B556" s="103" t="s">
        <v>216</v>
      </c>
      <c r="C556" s="104" t="s">
        <v>150</v>
      </c>
      <c r="D556" s="105">
        <v>84.43</v>
      </c>
      <c r="E556" s="106"/>
      <c r="F556" s="105" t="str">
        <f t="shared" si="91"/>
        <v/>
      </c>
    </row>
    <row r="557" ht="14.25" customHeight="1">
      <c r="A557" s="99" t="s">
        <v>841</v>
      </c>
      <c r="B557" s="99" t="s">
        <v>218</v>
      </c>
      <c r="C557" s="100"/>
      <c r="D557" s="101"/>
      <c r="E557" s="101"/>
      <c r="F557" s="102">
        <f>SUM(F558:F559)</f>
        <v>0</v>
      </c>
    </row>
    <row r="558" ht="14.25" customHeight="1">
      <c r="A558" s="103" t="s">
        <v>842</v>
      </c>
      <c r="B558" s="103" t="s">
        <v>220</v>
      </c>
      <c r="C558" s="104" t="s">
        <v>117</v>
      </c>
      <c r="D558" s="105">
        <v>4.23</v>
      </c>
      <c r="E558" s="106"/>
      <c r="F558" s="105" t="str">
        <f t="shared" ref="F558:F559" si="92">IF(E558="","", ROUND(D558*E558,2))</f>
        <v/>
      </c>
    </row>
    <row r="559" ht="14.25" customHeight="1">
      <c r="A559" s="103" t="s">
        <v>843</v>
      </c>
      <c r="B559" s="103" t="s">
        <v>222</v>
      </c>
      <c r="C559" s="104" t="s">
        <v>150</v>
      </c>
      <c r="D559" s="105">
        <v>40.24</v>
      </c>
      <c r="E559" s="106"/>
      <c r="F559" s="105" t="str">
        <f t="shared" si="92"/>
        <v/>
      </c>
    </row>
    <row r="560" ht="14.25" customHeight="1">
      <c r="A560" s="99" t="s">
        <v>844</v>
      </c>
      <c r="B560" s="99" t="s">
        <v>224</v>
      </c>
      <c r="C560" s="100"/>
      <c r="D560" s="101"/>
      <c r="E560" s="101"/>
      <c r="F560" s="102">
        <f>SUM(F561:F563)</f>
        <v>0</v>
      </c>
    </row>
    <row r="561" ht="14.25" customHeight="1">
      <c r="A561" s="103" t="s">
        <v>845</v>
      </c>
      <c r="B561" s="103" t="s">
        <v>226</v>
      </c>
      <c r="C561" s="104" t="s">
        <v>117</v>
      </c>
      <c r="D561" s="105">
        <v>1.28</v>
      </c>
      <c r="E561" s="106"/>
      <c r="F561" s="105" t="str">
        <f t="shared" ref="F561:F563" si="93">IF(E561="","", ROUND(D561*E561,2))</f>
        <v/>
      </c>
    </row>
    <row r="562" ht="14.25" customHeight="1">
      <c r="A562" s="103" t="s">
        <v>846</v>
      </c>
      <c r="B562" s="103" t="s">
        <v>228</v>
      </c>
      <c r="C562" s="104" t="s">
        <v>108</v>
      </c>
      <c r="D562" s="105">
        <v>17.0</v>
      </c>
      <c r="E562" s="106"/>
      <c r="F562" s="105" t="str">
        <f t="shared" si="93"/>
        <v/>
      </c>
    </row>
    <row r="563" ht="14.25" customHeight="1">
      <c r="A563" s="103" t="s">
        <v>847</v>
      </c>
      <c r="B563" s="103" t="s">
        <v>230</v>
      </c>
      <c r="C563" s="104" t="s">
        <v>150</v>
      </c>
      <c r="D563" s="105">
        <v>92.4</v>
      </c>
      <c r="E563" s="106"/>
      <c r="F563" s="105" t="str">
        <f t="shared" si="93"/>
        <v/>
      </c>
    </row>
    <row r="564" ht="14.25" customHeight="1">
      <c r="A564" s="99" t="s">
        <v>848</v>
      </c>
      <c r="B564" s="99" t="s">
        <v>232</v>
      </c>
      <c r="C564" s="100"/>
      <c r="D564" s="101"/>
      <c r="E564" s="101"/>
      <c r="F564" s="102">
        <f>SUM(F565:F567)</f>
        <v>0</v>
      </c>
    </row>
    <row r="565" ht="14.25" customHeight="1">
      <c r="A565" s="103" t="s">
        <v>849</v>
      </c>
      <c r="B565" s="103" t="s">
        <v>582</v>
      </c>
      <c r="C565" s="104" t="s">
        <v>117</v>
      </c>
      <c r="D565" s="105">
        <v>1.97</v>
      </c>
      <c r="E565" s="106"/>
      <c r="F565" s="105" t="str">
        <f t="shared" ref="F565:F567" si="94">IF(E565="","", ROUND(D565*E565,2))</f>
        <v/>
      </c>
    </row>
    <row r="566" ht="14.25" customHeight="1">
      <c r="A566" s="103" t="s">
        <v>850</v>
      </c>
      <c r="B566" s="103" t="s">
        <v>236</v>
      </c>
      <c r="C566" s="104" t="s">
        <v>108</v>
      </c>
      <c r="D566" s="105">
        <v>37.31</v>
      </c>
      <c r="E566" s="106"/>
      <c r="F566" s="105" t="str">
        <f t="shared" si="94"/>
        <v/>
      </c>
    </row>
    <row r="567" ht="14.25" customHeight="1">
      <c r="A567" s="103" t="s">
        <v>851</v>
      </c>
      <c r="B567" s="103" t="s">
        <v>238</v>
      </c>
      <c r="C567" s="104" t="s">
        <v>150</v>
      </c>
      <c r="D567" s="105">
        <v>389.6</v>
      </c>
      <c r="E567" s="106"/>
      <c r="F567" s="105" t="str">
        <f t="shared" si="94"/>
        <v/>
      </c>
    </row>
    <row r="568" ht="14.25" customHeight="1">
      <c r="A568" s="99" t="s">
        <v>852</v>
      </c>
      <c r="B568" s="99" t="s">
        <v>853</v>
      </c>
      <c r="C568" s="100"/>
      <c r="D568" s="101"/>
      <c r="E568" s="101"/>
      <c r="F568" s="102">
        <f>SUM(F569:F571)</f>
        <v>0</v>
      </c>
    </row>
    <row r="569" ht="14.25" customHeight="1">
      <c r="A569" s="103" t="s">
        <v>854</v>
      </c>
      <c r="B569" s="103" t="s">
        <v>242</v>
      </c>
      <c r="C569" s="104" t="s">
        <v>117</v>
      </c>
      <c r="D569" s="105">
        <v>0.59</v>
      </c>
      <c r="E569" s="106"/>
      <c r="F569" s="105" t="str">
        <f t="shared" ref="F569:F571" si="95">IF(E569="","", ROUND(D569*E569,2))</f>
        <v/>
      </c>
    </row>
    <row r="570" ht="14.25" customHeight="1">
      <c r="A570" s="103" t="s">
        <v>855</v>
      </c>
      <c r="B570" s="103" t="s">
        <v>244</v>
      </c>
      <c r="C570" s="104" t="s">
        <v>108</v>
      </c>
      <c r="D570" s="105">
        <v>11.700000000000001</v>
      </c>
      <c r="E570" s="106"/>
      <c r="F570" s="105" t="str">
        <f t="shared" si="95"/>
        <v/>
      </c>
    </row>
    <row r="571" ht="14.25" customHeight="1">
      <c r="A571" s="103" t="s">
        <v>856</v>
      </c>
      <c r="B571" s="103" t="s">
        <v>246</v>
      </c>
      <c r="C571" s="104" t="s">
        <v>150</v>
      </c>
      <c r="D571" s="105">
        <v>61.730000000000004</v>
      </c>
      <c r="E571" s="106"/>
      <c r="F571" s="105" t="str">
        <f t="shared" si="95"/>
        <v/>
      </c>
    </row>
    <row r="572" ht="14.25" customHeight="1">
      <c r="A572" s="99" t="s">
        <v>857</v>
      </c>
      <c r="B572" s="99" t="s">
        <v>248</v>
      </c>
      <c r="C572" s="100"/>
      <c r="D572" s="101"/>
      <c r="E572" s="101"/>
      <c r="F572" s="102">
        <f>SUM(F573:F575)</f>
        <v>0</v>
      </c>
    </row>
    <row r="573" ht="14.25" customHeight="1">
      <c r="A573" s="103" t="s">
        <v>858</v>
      </c>
      <c r="B573" s="103" t="s">
        <v>250</v>
      </c>
      <c r="C573" s="104" t="s">
        <v>117</v>
      </c>
      <c r="D573" s="105">
        <v>1.6</v>
      </c>
      <c r="E573" s="106"/>
      <c r="F573" s="105" t="str">
        <f t="shared" ref="F573:F575" si="96">IF(E573="","", ROUND(D573*E573,2))</f>
        <v/>
      </c>
    </row>
    <row r="574" ht="14.25" customHeight="1">
      <c r="A574" s="103" t="s">
        <v>859</v>
      </c>
      <c r="B574" s="103" t="s">
        <v>252</v>
      </c>
      <c r="C574" s="104" t="s">
        <v>108</v>
      </c>
      <c r="D574" s="105">
        <v>6.58</v>
      </c>
      <c r="E574" s="106"/>
      <c r="F574" s="105" t="str">
        <f t="shared" si="96"/>
        <v/>
      </c>
    </row>
    <row r="575" ht="14.25" customHeight="1">
      <c r="A575" s="103" t="s">
        <v>860</v>
      </c>
      <c r="B575" s="103" t="s">
        <v>254</v>
      </c>
      <c r="C575" s="104" t="s">
        <v>150</v>
      </c>
      <c r="D575" s="105">
        <v>210.71</v>
      </c>
      <c r="E575" s="106"/>
      <c r="F575" s="105" t="str">
        <f t="shared" si="96"/>
        <v/>
      </c>
    </row>
    <row r="576" ht="14.25" customHeight="1">
      <c r="A576" s="99" t="s">
        <v>861</v>
      </c>
      <c r="B576" s="99" t="s">
        <v>256</v>
      </c>
      <c r="C576" s="100"/>
      <c r="D576" s="101"/>
      <c r="E576" s="101"/>
      <c r="F576" s="102">
        <f>SUM(F577:F579)</f>
        <v>0</v>
      </c>
    </row>
    <row r="577" ht="14.25" customHeight="1">
      <c r="A577" s="103" t="s">
        <v>862</v>
      </c>
      <c r="B577" s="103" t="s">
        <v>258</v>
      </c>
      <c r="C577" s="104" t="s">
        <v>117</v>
      </c>
      <c r="D577" s="105">
        <v>1.92</v>
      </c>
      <c r="E577" s="106"/>
      <c r="F577" s="105" t="str">
        <f t="shared" ref="F577:F579" si="97">IF(E577="","", ROUND(D577*E577,2))</f>
        <v/>
      </c>
    </row>
    <row r="578" ht="14.25" customHeight="1">
      <c r="A578" s="103" t="s">
        <v>863</v>
      </c>
      <c r="B578" s="103" t="s">
        <v>260</v>
      </c>
      <c r="C578" s="104" t="s">
        <v>108</v>
      </c>
      <c r="D578" s="105">
        <v>14.540000000000001</v>
      </c>
      <c r="E578" s="106"/>
      <c r="F578" s="105" t="str">
        <f t="shared" si="97"/>
        <v/>
      </c>
    </row>
    <row r="579" ht="14.25" customHeight="1">
      <c r="A579" s="103" t="s">
        <v>864</v>
      </c>
      <c r="B579" s="103" t="s">
        <v>262</v>
      </c>
      <c r="C579" s="104" t="s">
        <v>150</v>
      </c>
      <c r="D579" s="105">
        <v>158.45000000000002</v>
      </c>
      <c r="E579" s="106"/>
      <c r="F579" s="105" t="str">
        <f t="shared" si="97"/>
        <v/>
      </c>
    </row>
    <row r="580" ht="14.25" customHeight="1">
      <c r="A580" s="99" t="s">
        <v>865</v>
      </c>
      <c r="B580" s="99" t="s">
        <v>264</v>
      </c>
      <c r="C580" s="100"/>
      <c r="D580" s="101"/>
      <c r="E580" s="101"/>
      <c r="F580" s="102">
        <f>SUM(F581:F583)</f>
        <v>0</v>
      </c>
    </row>
    <row r="581" ht="14.25" customHeight="1">
      <c r="A581" s="103" t="s">
        <v>866</v>
      </c>
      <c r="B581" s="103" t="s">
        <v>266</v>
      </c>
      <c r="C581" s="104" t="s">
        <v>159</v>
      </c>
      <c r="D581" s="105">
        <v>38.5</v>
      </c>
      <c r="E581" s="106"/>
      <c r="F581" s="105" t="str">
        <f t="shared" ref="F581:F583" si="98">IF(E581="","", ROUND(D581*E581,2))</f>
        <v/>
      </c>
    </row>
    <row r="582" ht="14.25" customHeight="1">
      <c r="A582" s="103" t="s">
        <v>867</v>
      </c>
      <c r="B582" s="103" t="s">
        <v>270</v>
      </c>
      <c r="C582" s="104" t="s">
        <v>108</v>
      </c>
      <c r="D582" s="105">
        <v>87.72</v>
      </c>
      <c r="E582" s="106"/>
      <c r="F582" s="105" t="str">
        <f t="shared" si="98"/>
        <v/>
      </c>
    </row>
    <row r="583" ht="14.25" customHeight="1">
      <c r="A583" s="103" t="s">
        <v>868</v>
      </c>
      <c r="B583" s="103" t="s">
        <v>272</v>
      </c>
      <c r="C583" s="104" t="s">
        <v>79</v>
      </c>
      <c r="D583" s="105">
        <v>5.0</v>
      </c>
      <c r="E583" s="106"/>
      <c r="F583" s="105" t="str">
        <f t="shared" si="98"/>
        <v/>
      </c>
    </row>
    <row r="584" ht="14.25" customHeight="1">
      <c r="A584" s="99" t="s">
        <v>869</v>
      </c>
      <c r="B584" s="99" t="s">
        <v>274</v>
      </c>
      <c r="C584" s="100"/>
      <c r="D584" s="101"/>
      <c r="E584" s="101"/>
      <c r="F584" s="102">
        <f>SUM(F585)</f>
        <v>0</v>
      </c>
    </row>
    <row r="585" ht="14.25" customHeight="1">
      <c r="A585" s="103" t="s">
        <v>870</v>
      </c>
      <c r="B585" s="103" t="s">
        <v>276</v>
      </c>
      <c r="C585" s="104" t="s">
        <v>108</v>
      </c>
      <c r="D585" s="105">
        <v>16.7</v>
      </c>
      <c r="E585" s="106"/>
      <c r="F585" s="105" t="str">
        <f>IF(E585="","", ROUND(D585*E585,2))</f>
        <v/>
      </c>
    </row>
    <row r="586" ht="14.25" customHeight="1">
      <c r="A586" s="99" t="s">
        <v>871</v>
      </c>
      <c r="B586" s="99" t="s">
        <v>608</v>
      </c>
      <c r="C586" s="100"/>
      <c r="D586" s="101"/>
      <c r="E586" s="101"/>
      <c r="F586" s="102">
        <f>SUM(F587:F592)</f>
        <v>0</v>
      </c>
    </row>
    <row r="587" ht="14.25" customHeight="1">
      <c r="A587" s="103" t="s">
        <v>872</v>
      </c>
      <c r="B587" s="103" t="s">
        <v>280</v>
      </c>
      <c r="C587" s="104" t="s">
        <v>108</v>
      </c>
      <c r="D587" s="105">
        <v>31.41</v>
      </c>
      <c r="E587" s="106"/>
      <c r="F587" s="105" t="str">
        <f t="shared" ref="F587:F592" si="99">IF(E587="","", ROUND(D587*E587,2))</f>
        <v/>
      </c>
    </row>
    <row r="588" ht="14.25" customHeight="1">
      <c r="A588" s="103" t="s">
        <v>873</v>
      </c>
      <c r="B588" s="103" t="s">
        <v>282</v>
      </c>
      <c r="C588" s="104" t="s">
        <v>108</v>
      </c>
      <c r="D588" s="105">
        <v>29.490000000000002</v>
      </c>
      <c r="E588" s="106"/>
      <c r="F588" s="105" t="str">
        <f t="shared" si="99"/>
        <v/>
      </c>
    </row>
    <row r="589" ht="14.25" customHeight="1">
      <c r="A589" s="103" t="s">
        <v>874</v>
      </c>
      <c r="B589" s="103" t="s">
        <v>284</v>
      </c>
      <c r="C589" s="104" t="s">
        <v>108</v>
      </c>
      <c r="D589" s="105">
        <v>3.22</v>
      </c>
      <c r="E589" s="106"/>
      <c r="F589" s="105" t="str">
        <f t="shared" si="99"/>
        <v/>
      </c>
    </row>
    <row r="590" ht="14.25" customHeight="1">
      <c r="A590" s="103" t="s">
        <v>875</v>
      </c>
      <c r="B590" s="103" t="s">
        <v>286</v>
      </c>
      <c r="C590" s="104" t="s">
        <v>108</v>
      </c>
      <c r="D590" s="105">
        <v>2.93</v>
      </c>
      <c r="E590" s="106"/>
      <c r="F590" s="105" t="str">
        <f t="shared" si="99"/>
        <v/>
      </c>
    </row>
    <row r="591" ht="14.25" customHeight="1">
      <c r="A591" s="103" t="s">
        <v>876</v>
      </c>
      <c r="B591" s="103" t="s">
        <v>288</v>
      </c>
      <c r="C591" s="104" t="s">
        <v>108</v>
      </c>
      <c r="D591" s="105">
        <v>20.240000000000002</v>
      </c>
      <c r="E591" s="106"/>
      <c r="F591" s="105" t="str">
        <f t="shared" si="99"/>
        <v/>
      </c>
    </row>
    <row r="592" ht="14.25" customHeight="1">
      <c r="A592" s="103" t="s">
        <v>877</v>
      </c>
      <c r="B592" s="103" t="s">
        <v>294</v>
      </c>
      <c r="C592" s="104" t="s">
        <v>159</v>
      </c>
      <c r="D592" s="105">
        <v>18.0</v>
      </c>
      <c r="E592" s="106"/>
      <c r="F592" s="105" t="str">
        <f t="shared" si="99"/>
        <v/>
      </c>
    </row>
    <row r="593" ht="14.25" customHeight="1">
      <c r="A593" s="99" t="s">
        <v>878</v>
      </c>
      <c r="B593" s="99" t="s">
        <v>296</v>
      </c>
      <c r="C593" s="100"/>
      <c r="D593" s="101"/>
      <c r="E593" s="101"/>
      <c r="F593" s="102">
        <f>SUM(F594:F595)</f>
        <v>0</v>
      </c>
    </row>
    <row r="594" ht="14.25" customHeight="1">
      <c r="A594" s="103" t="s">
        <v>879</v>
      </c>
      <c r="B594" s="103" t="s">
        <v>807</v>
      </c>
      <c r="C594" s="104" t="s">
        <v>108</v>
      </c>
      <c r="D594" s="105">
        <v>10.3</v>
      </c>
      <c r="E594" s="106"/>
      <c r="F594" s="105" t="str">
        <f t="shared" ref="F594:F595" si="100">IF(E594="","", ROUND(D594*E594,2))</f>
        <v/>
      </c>
    </row>
    <row r="595" ht="14.25" customHeight="1">
      <c r="A595" s="103" t="s">
        <v>880</v>
      </c>
      <c r="B595" s="103" t="s">
        <v>302</v>
      </c>
      <c r="C595" s="104" t="s">
        <v>108</v>
      </c>
      <c r="D595" s="105">
        <v>18.6</v>
      </c>
      <c r="E595" s="106"/>
      <c r="F595" s="105" t="str">
        <f t="shared" si="100"/>
        <v/>
      </c>
    </row>
    <row r="596" ht="14.25" customHeight="1">
      <c r="A596" s="99" t="s">
        <v>881</v>
      </c>
      <c r="B596" s="99" t="s">
        <v>622</v>
      </c>
      <c r="C596" s="100"/>
      <c r="D596" s="101"/>
      <c r="E596" s="101"/>
      <c r="F596" s="102">
        <f>SUM(F597)</f>
        <v>0</v>
      </c>
    </row>
    <row r="597" ht="14.25" customHeight="1">
      <c r="A597" s="103" t="s">
        <v>882</v>
      </c>
      <c r="B597" s="103" t="s">
        <v>306</v>
      </c>
      <c r="C597" s="104" t="s">
        <v>108</v>
      </c>
      <c r="D597" s="105">
        <v>15.08</v>
      </c>
      <c r="E597" s="106"/>
      <c r="F597" s="105" t="str">
        <f>IF(E597="","", ROUND(D597*E597,2))</f>
        <v/>
      </c>
    </row>
    <row r="598" ht="14.25" customHeight="1">
      <c r="A598" s="99" t="s">
        <v>883</v>
      </c>
      <c r="B598" s="99" t="s">
        <v>884</v>
      </c>
      <c r="C598" s="100"/>
      <c r="D598" s="101"/>
      <c r="E598" s="101"/>
      <c r="F598" s="102">
        <f>SUM(F599:F602)</f>
        <v>0</v>
      </c>
    </row>
    <row r="599" ht="14.25" customHeight="1">
      <c r="A599" s="103" t="s">
        <v>885</v>
      </c>
      <c r="B599" s="103" t="s">
        <v>886</v>
      </c>
      <c r="C599" s="104" t="s">
        <v>79</v>
      </c>
      <c r="D599" s="105">
        <v>2.0</v>
      </c>
      <c r="E599" s="106"/>
      <c r="F599" s="105" t="str">
        <f t="shared" ref="F599:F602" si="101">IF(E599="","", ROUND(D599*E599,2))</f>
        <v/>
      </c>
    </row>
    <row r="600" ht="14.25" customHeight="1">
      <c r="A600" s="103" t="s">
        <v>887</v>
      </c>
      <c r="B600" s="103" t="s">
        <v>888</v>
      </c>
      <c r="C600" s="104" t="s">
        <v>79</v>
      </c>
      <c r="D600" s="105">
        <v>1.0</v>
      </c>
      <c r="E600" s="106"/>
      <c r="F600" s="105" t="str">
        <f t="shared" si="101"/>
        <v/>
      </c>
    </row>
    <row r="601" ht="14.25" customHeight="1">
      <c r="A601" s="103" t="s">
        <v>889</v>
      </c>
      <c r="B601" s="103" t="s">
        <v>890</v>
      </c>
      <c r="C601" s="104" t="s">
        <v>79</v>
      </c>
      <c r="D601" s="105">
        <v>1.0</v>
      </c>
      <c r="E601" s="106"/>
      <c r="F601" s="105" t="str">
        <f t="shared" si="101"/>
        <v/>
      </c>
    </row>
    <row r="602" ht="14.25" customHeight="1">
      <c r="A602" s="103" t="s">
        <v>891</v>
      </c>
      <c r="B602" s="103" t="s">
        <v>892</v>
      </c>
      <c r="C602" s="104" t="s">
        <v>79</v>
      </c>
      <c r="D602" s="105">
        <v>1.0</v>
      </c>
      <c r="E602" s="106"/>
      <c r="F602" s="105" t="str">
        <f t="shared" si="101"/>
        <v/>
      </c>
    </row>
    <row r="603" ht="14.25" customHeight="1">
      <c r="A603" s="99" t="s">
        <v>893</v>
      </c>
      <c r="B603" s="99" t="s">
        <v>314</v>
      </c>
      <c r="C603" s="100"/>
      <c r="D603" s="101"/>
      <c r="E603" s="101"/>
      <c r="F603" s="102">
        <f>SUM(F604:F605)</f>
        <v>0</v>
      </c>
    </row>
    <row r="604" ht="14.25" customHeight="1">
      <c r="A604" s="103" t="s">
        <v>894</v>
      </c>
      <c r="B604" s="103" t="s">
        <v>316</v>
      </c>
      <c r="C604" s="104" t="s">
        <v>108</v>
      </c>
      <c r="D604" s="105">
        <v>66.82000000000001</v>
      </c>
      <c r="E604" s="106"/>
      <c r="F604" s="105" t="str">
        <f t="shared" ref="F604:F605" si="102">IF(E604="","", ROUND(D604*E604,2))</f>
        <v/>
      </c>
    </row>
    <row r="605" ht="14.25" customHeight="1">
      <c r="A605" s="103" t="s">
        <v>895</v>
      </c>
      <c r="B605" s="103" t="s">
        <v>318</v>
      </c>
      <c r="C605" s="104" t="s">
        <v>108</v>
      </c>
      <c r="D605" s="105">
        <v>23.16</v>
      </c>
      <c r="E605" s="106"/>
      <c r="F605" s="105" t="str">
        <f t="shared" si="102"/>
        <v/>
      </c>
    </row>
    <row r="606" ht="14.25" customHeight="1">
      <c r="A606" s="99" t="s">
        <v>896</v>
      </c>
      <c r="B606" s="99" t="s">
        <v>897</v>
      </c>
      <c r="C606" s="100"/>
      <c r="D606" s="101"/>
      <c r="E606" s="101"/>
      <c r="F606" s="102">
        <f>SUM(F607:F608)</f>
        <v>0</v>
      </c>
    </row>
    <row r="607" ht="14.25" customHeight="1">
      <c r="A607" s="103" t="s">
        <v>898</v>
      </c>
      <c r="B607" s="103" t="s">
        <v>899</v>
      </c>
      <c r="C607" s="104" t="s">
        <v>108</v>
      </c>
      <c r="D607" s="105">
        <v>10.65</v>
      </c>
      <c r="E607" s="106"/>
      <c r="F607" s="105" t="str">
        <f t="shared" ref="F607:F608" si="103">IF(E607="","", ROUND(D607*E607,2))</f>
        <v/>
      </c>
    </row>
    <row r="608" ht="14.25" customHeight="1">
      <c r="A608" s="103" t="s">
        <v>900</v>
      </c>
      <c r="B608" s="103" t="s">
        <v>901</v>
      </c>
      <c r="C608" s="104" t="s">
        <v>159</v>
      </c>
      <c r="D608" s="105">
        <v>9.8</v>
      </c>
      <c r="E608" s="106"/>
      <c r="F608" s="105" t="str">
        <f t="shared" si="103"/>
        <v/>
      </c>
    </row>
    <row r="609" ht="14.25" customHeight="1">
      <c r="A609" s="99" t="s">
        <v>902</v>
      </c>
      <c r="B609" s="99" t="s">
        <v>320</v>
      </c>
      <c r="C609" s="100"/>
      <c r="D609" s="101"/>
      <c r="E609" s="101"/>
      <c r="F609" s="102">
        <f>SUM(F610:F613)</f>
        <v>0</v>
      </c>
    </row>
    <row r="610" ht="14.25" customHeight="1">
      <c r="A610" s="103" t="s">
        <v>903</v>
      </c>
      <c r="B610" s="103" t="s">
        <v>322</v>
      </c>
      <c r="C610" s="104" t="s">
        <v>79</v>
      </c>
      <c r="D610" s="105">
        <v>2.0</v>
      </c>
      <c r="E610" s="106"/>
      <c r="F610" s="105" t="str">
        <f t="shared" ref="F610:F613" si="104">IF(E610="","", ROUND(D610*E610,2))</f>
        <v/>
      </c>
    </row>
    <row r="611" ht="14.25" customHeight="1">
      <c r="A611" s="103" t="s">
        <v>904</v>
      </c>
      <c r="B611" s="103" t="s">
        <v>324</v>
      </c>
      <c r="C611" s="104" t="s">
        <v>79</v>
      </c>
      <c r="D611" s="105">
        <v>2.0</v>
      </c>
      <c r="E611" s="106"/>
      <c r="F611" s="105" t="str">
        <f t="shared" si="104"/>
        <v/>
      </c>
    </row>
    <row r="612" ht="14.25" customHeight="1">
      <c r="A612" s="103" t="s">
        <v>905</v>
      </c>
      <c r="B612" s="103" t="s">
        <v>326</v>
      </c>
      <c r="C612" s="104" t="s">
        <v>79</v>
      </c>
      <c r="D612" s="105">
        <v>2.0</v>
      </c>
      <c r="E612" s="106"/>
      <c r="F612" s="105" t="str">
        <f t="shared" si="104"/>
        <v/>
      </c>
    </row>
    <row r="613" ht="14.25" customHeight="1">
      <c r="A613" s="103" t="s">
        <v>906</v>
      </c>
      <c r="B613" s="103" t="s">
        <v>328</v>
      </c>
      <c r="C613" s="104" t="s">
        <v>79</v>
      </c>
      <c r="D613" s="105">
        <v>8.0</v>
      </c>
      <c r="E613" s="106"/>
      <c r="F613" s="105" t="str">
        <f t="shared" si="104"/>
        <v/>
      </c>
    </row>
    <row r="614" ht="14.25" customHeight="1">
      <c r="A614" s="99" t="s">
        <v>907</v>
      </c>
      <c r="B614" s="99" t="s">
        <v>404</v>
      </c>
      <c r="C614" s="100"/>
      <c r="D614" s="101"/>
      <c r="E614" s="101"/>
      <c r="F614" s="102">
        <f>SUM(F615:F622)</f>
        <v>0</v>
      </c>
    </row>
    <row r="615" ht="14.25" customHeight="1">
      <c r="A615" s="103" t="s">
        <v>908</v>
      </c>
      <c r="B615" s="103" t="s">
        <v>406</v>
      </c>
      <c r="C615" s="104" t="s">
        <v>79</v>
      </c>
      <c r="D615" s="105">
        <v>1.0</v>
      </c>
      <c r="E615" s="106"/>
      <c r="F615" s="105" t="str">
        <f t="shared" ref="F615:F622" si="105">IF(E615="","", ROUND(D615*E615,2))</f>
        <v/>
      </c>
    </row>
    <row r="616" ht="14.25" customHeight="1">
      <c r="A616" s="103" t="s">
        <v>909</v>
      </c>
      <c r="B616" s="103" t="s">
        <v>653</v>
      </c>
      <c r="C616" s="104" t="s">
        <v>79</v>
      </c>
      <c r="D616" s="105">
        <v>1.0</v>
      </c>
      <c r="E616" s="106"/>
      <c r="F616" s="105" t="str">
        <f t="shared" si="105"/>
        <v/>
      </c>
    </row>
    <row r="617" ht="14.25" customHeight="1">
      <c r="A617" s="103" t="s">
        <v>910</v>
      </c>
      <c r="B617" s="103" t="s">
        <v>408</v>
      </c>
      <c r="C617" s="104" t="s">
        <v>79</v>
      </c>
      <c r="D617" s="105">
        <v>1.0</v>
      </c>
      <c r="E617" s="106"/>
      <c r="F617" s="105" t="str">
        <f t="shared" si="105"/>
        <v/>
      </c>
    </row>
    <row r="618" ht="14.25" customHeight="1">
      <c r="A618" s="103" t="s">
        <v>911</v>
      </c>
      <c r="B618" s="103" t="s">
        <v>410</v>
      </c>
      <c r="C618" s="104" t="s">
        <v>79</v>
      </c>
      <c r="D618" s="105">
        <v>1.0</v>
      </c>
      <c r="E618" s="106"/>
      <c r="F618" s="105" t="str">
        <f t="shared" si="105"/>
        <v/>
      </c>
    </row>
    <row r="619" ht="14.25" customHeight="1">
      <c r="A619" s="103" t="s">
        <v>912</v>
      </c>
      <c r="B619" s="103" t="s">
        <v>412</v>
      </c>
      <c r="C619" s="104" t="s">
        <v>79</v>
      </c>
      <c r="D619" s="105">
        <v>1.0</v>
      </c>
      <c r="E619" s="106"/>
      <c r="F619" s="105" t="str">
        <f t="shared" si="105"/>
        <v/>
      </c>
    </row>
    <row r="620" ht="14.25" customHeight="1">
      <c r="A620" s="103" t="s">
        <v>913</v>
      </c>
      <c r="B620" s="103" t="s">
        <v>414</v>
      </c>
      <c r="C620" s="104" t="s">
        <v>79</v>
      </c>
      <c r="D620" s="105">
        <v>1.0</v>
      </c>
      <c r="E620" s="106"/>
      <c r="F620" s="105" t="str">
        <f t="shared" si="105"/>
        <v/>
      </c>
    </row>
    <row r="621" ht="14.25" customHeight="1">
      <c r="A621" s="103" t="s">
        <v>914</v>
      </c>
      <c r="B621" s="103" t="s">
        <v>416</v>
      </c>
      <c r="C621" s="104" t="s">
        <v>79</v>
      </c>
      <c r="D621" s="105">
        <v>3.0</v>
      </c>
      <c r="E621" s="106"/>
      <c r="F621" s="105" t="str">
        <f t="shared" si="105"/>
        <v/>
      </c>
    </row>
    <row r="622" ht="14.25" customHeight="1">
      <c r="A622" s="103" t="s">
        <v>915</v>
      </c>
      <c r="B622" s="103" t="s">
        <v>418</v>
      </c>
      <c r="C622" s="104" t="s">
        <v>79</v>
      </c>
      <c r="D622" s="105">
        <v>3.0</v>
      </c>
      <c r="E622" s="106"/>
      <c r="F622" s="105" t="str">
        <f t="shared" si="105"/>
        <v/>
      </c>
    </row>
    <row r="623" ht="14.25" customHeight="1">
      <c r="A623" s="99" t="s">
        <v>916</v>
      </c>
      <c r="B623" s="99" t="s">
        <v>420</v>
      </c>
      <c r="C623" s="100"/>
      <c r="D623" s="101"/>
      <c r="E623" s="101"/>
      <c r="F623" s="102">
        <f>SUM(F624:F630)</f>
        <v>0</v>
      </c>
    </row>
    <row r="624" ht="14.25" customHeight="1">
      <c r="A624" s="103" t="s">
        <v>917</v>
      </c>
      <c r="B624" s="103" t="s">
        <v>422</v>
      </c>
      <c r="C624" s="104" t="s">
        <v>423</v>
      </c>
      <c r="D624" s="105">
        <v>3.0</v>
      </c>
      <c r="E624" s="106"/>
      <c r="F624" s="105" t="str">
        <f t="shared" ref="F624:F630" si="106">IF(E624="","", ROUND(D624*E624,2))</f>
        <v/>
      </c>
    </row>
    <row r="625" ht="14.25" customHeight="1">
      <c r="A625" s="103" t="s">
        <v>918</v>
      </c>
      <c r="B625" s="103" t="s">
        <v>425</v>
      </c>
      <c r="C625" s="104" t="s">
        <v>423</v>
      </c>
      <c r="D625" s="105">
        <v>2.0</v>
      </c>
      <c r="E625" s="106"/>
      <c r="F625" s="105" t="str">
        <f t="shared" si="106"/>
        <v/>
      </c>
    </row>
    <row r="626" ht="14.25" customHeight="1">
      <c r="A626" s="103" t="s">
        <v>919</v>
      </c>
      <c r="B626" s="103" t="s">
        <v>427</v>
      </c>
      <c r="C626" s="104" t="s">
        <v>423</v>
      </c>
      <c r="D626" s="105">
        <v>1.0</v>
      </c>
      <c r="E626" s="106"/>
      <c r="F626" s="105" t="str">
        <f t="shared" si="106"/>
        <v/>
      </c>
    </row>
    <row r="627" ht="14.25" customHeight="1">
      <c r="A627" s="103" t="s">
        <v>920</v>
      </c>
      <c r="B627" s="103" t="s">
        <v>429</v>
      </c>
      <c r="C627" s="104" t="s">
        <v>159</v>
      </c>
      <c r="D627" s="105">
        <v>2.9</v>
      </c>
      <c r="E627" s="106"/>
      <c r="F627" s="105" t="str">
        <f t="shared" si="106"/>
        <v/>
      </c>
    </row>
    <row r="628" ht="14.25" customHeight="1">
      <c r="A628" s="103" t="s">
        <v>921</v>
      </c>
      <c r="B628" s="103" t="s">
        <v>431</v>
      </c>
      <c r="C628" s="104" t="s">
        <v>159</v>
      </c>
      <c r="D628" s="105">
        <v>2.7</v>
      </c>
      <c r="E628" s="106"/>
      <c r="F628" s="105" t="str">
        <f t="shared" si="106"/>
        <v/>
      </c>
    </row>
    <row r="629" ht="14.25" customHeight="1">
      <c r="A629" s="103" t="s">
        <v>922</v>
      </c>
      <c r="B629" s="103" t="s">
        <v>433</v>
      </c>
      <c r="C629" s="104" t="s">
        <v>159</v>
      </c>
      <c r="D629" s="105">
        <v>7.5</v>
      </c>
      <c r="E629" s="106"/>
      <c r="F629" s="105" t="str">
        <f t="shared" si="106"/>
        <v/>
      </c>
    </row>
    <row r="630" ht="14.25" customHeight="1">
      <c r="A630" s="103" t="s">
        <v>923</v>
      </c>
      <c r="B630" s="103" t="s">
        <v>435</v>
      </c>
      <c r="C630" s="104" t="s">
        <v>159</v>
      </c>
      <c r="D630" s="105">
        <v>2.0</v>
      </c>
      <c r="E630" s="106"/>
      <c r="F630" s="105" t="str">
        <f t="shared" si="106"/>
        <v/>
      </c>
    </row>
    <row r="631" ht="14.25" customHeight="1">
      <c r="A631" s="99" t="s">
        <v>924</v>
      </c>
      <c r="B631" s="99" t="s">
        <v>437</v>
      </c>
      <c r="C631" s="100"/>
      <c r="D631" s="101"/>
      <c r="E631" s="101"/>
      <c r="F631" s="102">
        <f>SUM(F632)</f>
        <v>0</v>
      </c>
    </row>
    <row r="632" ht="14.25" customHeight="1">
      <c r="A632" s="103" t="s">
        <v>925</v>
      </c>
      <c r="B632" s="103" t="s">
        <v>439</v>
      </c>
      <c r="C632" s="104" t="s">
        <v>79</v>
      </c>
      <c r="D632" s="105">
        <v>1.0</v>
      </c>
      <c r="E632" s="106"/>
      <c r="F632" s="105" t="str">
        <f>IF(E632="","", ROUND(D632*E632,2))</f>
        <v/>
      </c>
    </row>
    <row r="633" ht="14.25" customHeight="1">
      <c r="A633" s="99" t="s">
        <v>926</v>
      </c>
      <c r="B633" s="99" t="s">
        <v>444</v>
      </c>
      <c r="C633" s="100"/>
      <c r="D633" s="101"/>
      <c r="E633" s="101"/>
      <c r="F633" s="102">
        <f>SUM(F634:F635)</f>
        <v>0</v>
      </c>
    </row>
    <row r="634" ht="14.25" customHeight="1">
      <c r="A634" s="103" t="s">
        <v>927</v>
      </c>
      <c r="B634" s="103" t="s">
        <v>446</v>
      </c>
      <c r="C634" s="104" t="s">
        <v>79</v>
      </c>
      <c r="D634" s="105">
        <v>1.0</v>
      </c>
      <c r="E634" s="106"/>
      <c r="F634" s="105" t="str">
        <f t="shared" ref="F634:F635" si="107">IF(E634="","", ROUND(D634*E634,2))</f>
        <v/>
      </c>
    </row>
    <row r="635" ht="14.25" customHeight="1">
      <c r="A635" s="103" t="s">
        <v>928</v>
      </c>
      <c r="B635" s="103" t="s">
        <v>448</v>
      </c>
      <c r="C635" s="104" t="s">
        <v>79</v>
      </c>
      <c r="D635" s="105">
        <v>2.0</v>
      </c>
      <c r="E635" s="106"/>
      <c r="F635" s="105" t="str">
        <f t="shared" si="107"/>
        <v/>
      </c>
    </row>
    <row r="636" ht="14.25" customHeight="1">
      <c r="A636" s="99" t="s">
        <v>929</v>
      </c>
      <c r="B636" s="99" t="s">
        <v>450</v>
      </c>
      <c r="C636" s="100"/>
      <c r="D636" s="101"/>
      <c r="E636" s="101"/>
      <c r="F636" s="102">
        <f>SUM(F637:F638)</f>
        <v>0</v>
      </c>
    </row>
    <row r="637" ht="14.25" customHeight="1">
      <c r="A637" s="103" t="s">
        <v>930</v>
      </c>
      <c r="B637" s="103" t="s">
        <v>452</v>
      </c>
      <c r="C637" s="104" t="s">
        <v>79</v>
      </c>
      <c r="D637" s="105">
        <v>1.0</v>
      </c>
      <c r="E637" s="106"/>
      <c r="F637" s="105" t="str">
        <f t="shared" ref="F637:F638" si="108">IF(E637="","", ROUND(D637*E637,2))</f>
        <v/>
      </c>
    </row>
    <row r="638" ht="14.25" customHeight="1">
      <c r="A638" s="103" t="s">
        <v>931</v>
      </c>
      <c r="B638" s="103" t="s">
        <v>454</v>
      </c>
      <c r="C638" s="104" t="s">
        <v>79</v>
      </c>
      <c r="D638" s="105">
        <v>1.0</v>
      </c>
      <c r="E638" s="106"/>
      <c r="F638" s="105" t="str">
        <f t="shared" si="108"/>
        <v/>
      </c>
    </row>
    <row r="639" ht="14.25" customHeight="1">
      <c r="A639" s="99" t="s">
        <v>932</v>
      </c>
      <c r="B639" s="99" t="s">
        <v>933</v>
      </c>
      <c r="C639" s="100"/>
      <c r="D639" s="101"/>
      <c r="E639" s="101"/>
      <c r="F639" s="102">
        <f>F640+F645+F649+F666+F670+F672+F679+F681+F683+F685+F688</f>
        <v>0</v>
      </c>
    </row>
    <row r="640" ht="14.25" customHeight="1">
      <c r="A640" s="99" t="s">
        <v>934</v>
      </c>
      <c r="B640" s="99" t="s">
        <v>110</v>
      </c>
      <c r="C640" s="100"/>
      <c r="D640" s="101"/>
      <c r="E640" s="101"/>
      <c r="F640" s="102">
        <f>SUM(F641:F644)</f>
        <v>0</v>
      </c>
    </row>
    <row r="641" ht="14.25" customHeight="1">
      <c r="A641" s="103" t="s">
        <v>935</v>
      </c>
      <c r="B641" s="103" t="s">
        <v>198</v>
      </c>
      <c r="C641" s="104" t="s">
        <v>117</v>
      </c>
      <c r="D641" s="105">
        <v>22.25</v>
      </c>
      <c r="E641" s="106"/>
      <c r="F641" s="105" t="str">
        <f t="shared" ref="F641:F644" si="109">IF(E641="","", ROUND(D641*E641,2))</f>
        <v/>
      </c>
    </row>
    <row r="642" ht="14.25" customHeight="1">
      <c r="A642" s="103" t="s">
        <v>936</v>
      </c>
      <c r="B642" s="103" t="s">
        <v>200</v>
      </c>
      <c r="C642" s="104" t="s">
        <v>108</v>
      </c>
      <c r="D642" s="105">
        <v>17.11</v>
      </c>
      <c r="E642" s="106"/>
      <c r="F642" s="105" t="str">
        <f t="shared" si="109"/>
        <v/>
      </c>
    </row>
    <row r="643" ht="14.25" customHeight="1">
      <c r="A643" s="103" t="s">
        <v>937</v>
      </c>
      <c r="B643" s="103" t="s">
        <v>563</v>
      </c>
      <c r="C643" s="104" t="s">
        <v>117</v>
      </c>
      <c r="D643" s="105">
        <v>15.19</v>
      </c>
      <c r="E643" s="106"/>
      <c r="F643" s="105" t="str">
        <f t="shared" si="109"/>
        <v/>
      </c>
    </row>
    <row r="644" ht="14.25" customHeight="1">
      <c r="A644" s="103" t="s">
        <v>938</v>
      </c>
      <c r="B644" s="103" t="s">
        <v>204</v>
      </c>
      <c r="C644" s="104" t="s">
        <v>117</v>
      </c>
      <c r="D644" s="105">
        <v>7.0600000000000005</v>
      </c>
      <c r="E644" s="106"/>
      <c r="F644" s="105" t="str">
        <f t="shared" si="109"/>
        <v/>
      </c>
    </row>
    <row r="645" ht="14.25" customHeight="1">
      <c r="A645" s="99" t="s">
        <v>939</v>
      </c>
      <c r="B645" s="99" t="s">
        <v>207</v>
      </c>
      <c r="C645" s="100"/>
      <c r="D645" s="101"/>
      <c r="E645" s="101"/>
      <c r="F645" s="102">
        <f>SUM(F646:F648)</f>
        <v>0</v>
      </c>
    </row>
    <row r="646" ht="14.25" customHeight="1">
      <c r="A646" s="103" t="s">
        <v>940</v>
      </c>
      <c r="B646" s="103" t="s">
        <v>163</v>
      </c>
      <c r="C646" s="104" t="s">
        <v>117</v>
      </c>
      <c r="D646" s="105">
        <v>1.71</v>
      </c>
      <c r="E646" s="106"/>
      <c r="F646" s="105" t="str">
        <f t="shared" ref="F646:F648" si="110">IF(E646="","", ROUND(D646*E646,2))</f>
        <v/>
      </c>
    </row>
    <row r="647" ht="14.25" customHeight="1">
      <c r="A647" s="103" t="s">
        <v>941</v>
      </c>
      <c r="B647" s="103" t="s">
        <v>574</v>
      </c>
      <c r="C647" s="104" t="s">
        <v>117</v>
      </c>
      <c r="D647" s="105">
        <v>2.22</v>
      </c>
      <c r="E647" s="106"/>
      <c r="F647" s="105" t="str">
        <f t="shared" si="110"/>
        <v/>
      </c>
    </row>
    <row r="648" ht="14.25" customHeight="1">
      <c r="A648" s="103" t="s">
        <v>942</v>
      </c>
      <c r="B648" s="103" t="s">
        <v>688</v>
      </c>
      <c r="C648" s="104" t="s">
        <v>108</v>
      </c>
      <c r="D648" s="105">
        <v>22.150000000000002</v>
      </c>
      <c r="E648" s="106"/>
      <c r="F648" s="105" t="str">
        <f t="shared" si="110"/>
        <v/>
      </c>
    </row>
    <row r="649" ht="14.25" customHeight="1">
      <c r="A649" s="99" t="s">
        <v>943</v>
      </c>
      <c r="B649" s="99" t="s">
        <v>210</v>
      </c>
      <c r="C649" s="100"/>
      <c r="D649" s="101"/>
      <c r="E649" s="101"/>
      <c r="F649" s="102">
        <f>SUM(F650:F665)</f>
        <v>0</v>
      </c>
    </row>
    <row r="650" ht="14.25" customHeight="1">
      <c r="A650" s="103" t="s">
        <v>944</v>
      </c>
      <c r="B650" s="103" t="s">
        <v>579</v>
      </c>
      <c r="C650" s="104" t="s">
        <v>117</v>
      </c>
      <c r="D650" s="105">
        <v>4.5600000000000005</v>
      </c>
      <c r="E650" s="106"/>
      <c r="F650" s="105" t="str">
        <f t="shared" ref="F650:F665" si="111">IF(E650="","", ROUND(D650*E650,2))</f>
        <v/>
      </c>
    </row>
    <row r="651" ht="14.25" customHeight="1">
      <c r="A651" s="103" t="s">
        <v>945</v>
      </c>
      <c r="B651" s="103" t="s">
        <v>216</v>
      </c>
      <c r="C651" s="104" t="s">
        <v>150</v>
      </c>
      <c r="D651" s="105">
        <v>80.08</v>
      </c>
      <c r="E651" s="106"/>
      <c r="F651" s="105" t="str">
        <f t="shared" si="111"/>
        <v/>
      </c>
    </row>
    <row r="652" ht="14.25" customHeight="1">
      <c r="A652" s="103" t="s">
        <v>946</v>
      </c>
      <c r="B652" s="103" t="s">
        <v>947</v>
      </c>
      <c r="C652" s="104" t="s">
        <v>117</v>
      </c>
      <c r="D652" s="105">
        <v>4.18</v>
      </c>
      <c r="E652" s="106"/>
      <c r="F652" s="105" t="str">
        <f t="shared" si="111"/>
        <v/>
      </c>
    </row>
    <row r="653" ht="14.25" customHeight="1">
      <c r="A653" s="103" t="s">
        <v>948</v>
      </c>
      <c r="B653" s="103" t="s">
        <v>222</v>
      </c>
      <c r="C653" s="104" t="s">
        <v>150</v>
      </c>
      <c r="D653" s="105">
        <v>51.82</v>
      </c>
      <c r="E653" s="106"/>
      <c r="F653" s="105" t="str">
        <f t="shared" si="111"/>
        <v/>
      </c>
    </row>
    <row r="654" ht="14.25" customHeight="1">
      <c r="A654" s="103" t="s">
        <v>949</v>
      </c>
      <c r="B654" s="103" t="s">
        <v>947</v>
      </c>
      <c r="C654" s="104" t="s">
        <v>117</v>
      </c>
      <c r="D654" s="105">
        <v>1.97</v>
      </c>
      <c r="E654" s="106"/>
      <c r="F654" s="105" t="str">
        <f t="shared" si="111"/>
        <v/>
      </c>
    </row>
    <row r="655" ht="14.25" customHeight="1">
      <c r="A655" s="103" t="s">
        <v>950</v>
      </c>
      <c r="B655" s="103" t="s">
        <v>228</v>
      </c>
      <c r="C655" s="104" t="s">
        <v>108</v>
      </c>
      <c r="D655" s="105">
        <v>13.16</v>
      </c>
      <c r="E655" s="106"/>
      <c r="F655" s="105" t="str">
        <f t="shared" si="111"/>
        <v/>
      </c>
    </row>
    <row r="656" ht="14.25" customHeight="1">
      <c r="A656" s="103" t="s">
        <v>951</v>
      </c>
      <c r="B656" s="103" t="s">
        <v>230</v>
      </c>
      <c r="C656" s="104" t="s">
        <v>150</v>
      </c>
      <c r="D656" s="105">
        <v>206.82</v>
      </c>
      <c r="E656" s="106"/>
      <c r="F656" s="105" t="str">
        <f t="shared" si="111"/>
        <v/>
      </c>
    </row>
    <row r="657" ht="14.25" customHeight="1">
      <c r="A657" s="103" t="s">
        <v>952</v>
      </c>
      <c r="B657" s="103" t="s">
        <v>234</v>
      </c>
      <c r="C657" s="104" t="s">
        <v>117</v>
      </c>
      <c r="D657" s="105">
        <v>5.13</v>
      </c>
      <c r="E657" s="106"/>
      <c r="F657" s="105" t="str">
        <f t="shared" si="111"/>
        <v/>
      </c>
    </row>
    <row r="658" ht="14.25" customHeight="1">
      <c r="A658" s="103" t="s">
        <v>953</v>
      </c>
      <c r="B658" s="103" t="s">
        <v>236</v>
      </c>
      <c r="C658" s="104" t="s">
        <v>108</v>
      </c>
      <c r="D658" s="105">
        <v>50.0</v>
      </c>
      <c r="E658" s="106"/>
      <c r="F658" s="105" t="str">
        <f t="shared" si="111"/>
        <v/>
      </c>
    </row>
    <row r="659" ht="14.25" customHeight="1">
      <c r="A659" s="103" t="s">
        <v>954</v>
      </c>
      <c r="B659" s="103" t="s">
        <v>238</v>
      </c>
      <c r="C659" s="104" t="s">
        <v>150</v>
      </c>
      <c r="D659" s="105">
        <v>924.85</v>
      </c>
      <c r="E659" s="106"/>
      <c r="F659" s="105" t="str">
        <f t="shared" si="111"/>
        <v/>
      </c>
    </row>
    <row r="660" ht="14.25" customHeight="1">
      <c r="A660" s="103" t="s">
        <v>955</v>
      </c>
      <c r="B660" s="103" t="s">
        <v>250</v>
      </c>
      <c r="C660" s="104" t="s">
        <v>117</v>
      </c>
      <c r="D660" s="105">
        <v>2.31</v>
      </c>
      <c r="E660" s="106"/>
      <c r="F660" s="105" t="str">
        <f t="shared" si="111"/>
        <v/>
      </c>
    </row>
    <row r="661" ht="14.25" customHeight="1">
      <c r="A661" s="103" t="s">
        <v>956</v>
      </c>
      <c r="B661" s="103" t="s">
        <v>957</v>
      </c>
      <c r="C661" s="104" t="s">
        <v>108</v>
      </c>
      <c r="D661" s="105">
        <v>26.71</v>
      </c>
      <c r="E661" s="106"/>
      <c r="F661" s="105" t="str">
        <f t="shared" si="111"/>
        <v/>
      </c>
    </row>
    <row r="662" ht="14.25" customHeight="1">
      <c r="A662" s="103" t="s">
        <v>958</v>
      </c>
      <c r="B662" s="103" t="s">
        <v>959</v>
      </c>
      <c r="C662" s="104" t="s">
        <v>150</v>
      </c>
      <c r="D662" s="105">
        <v>748.65</v>
      </c>
      <c r="E662" s="106"/>
      <c r="F662" s="105" t="str">
        <f t="shared" si="111"/>
        <v/>
      </c>
    </row>
    <row r="663" ht="14.25" customHeight="1">
      <c r="A663" s="103" t="s">
        <v>960</v>
      </c>
      <c r="B663" s="103" t="s">
        <v>258</v>
      </c>
      <c r="C663" s="104" t="s">
        <v>117</v>
      </c>
      <c r="D663" s="105">
        <v>3.88</v>
      </c>
      <c r="E663" s="106"/>
      <c r="F663" s="105" t="str">
        <f t="shared" si="111"/>
        <v/>
      </c>
    </row>
    <row r="664" ht="14.25" customHeight="1">
      <c r="A664" s="103" t="s">
        <v>961</v>
      </c>
      <c r="B664" s="103" t="s">
        <v>260</v>
      </c>
      <c r="C664" s="104" t="s">
        <v>108</v>
      </c>
      <c r="D664" s="105">
        <v>25.84</v>
      </c>
      <c r="E664" s="106"/>
      <c r="F664" s="105" t="str">
        <f t="shared" si="111"/>
        <v/>
      </c>
    </row>
    <row r="665" ht="14.25" customHeight="1">
      <c r="A665" s="103" t="s">
        <v>962</v>
      </c>
      <c r="B665" s="103" t="s">
        <v>262</v>
      </c>
      <c r="C665" s="104" t="s">
        <v>150</v>
      </c>
      <c r="D665" s="105">
        <v>282.74</v>
      </c>
      <c r="E665" s="106"/>
      <c r="F665" s="105" t="str">
        <f t="shared" si="111"/>
        <v/>
      </c>
    </row>
    <row r="666" ht="14.25" customHeight="1">
      <c r="A666" s="99" t="s">
        <v>963</v>
      </c>
      <c r="B666" s="99" t="s">
        <v>264</v>
      </c>
      <c r="C666" s="100"/>
      <c r="D666" s="101"/>
      <c r="E666" s="101"/>
      <c r="F666" s="102">
        <f>SUM(F667:F669)</f>
        <v>0</v>
      </c>
    </row>
    <row r="667" ht="14.25" customHeight="1">
      <c r="A667" s="103" t="s">
        <v>964</v>
      </c>
      <c r="B667" s="103" t="s">
        <v>266</v>
      </c>
      <c r="C667" s="104" t="s">
        <v>159</v>
      </c>
      <c r="D667" s="105">
        <v>40.47</v>
      </c>
      <c r="E667" s="106"/>
      <c r="F667" s="105" t="str">
        <f t="shared" ref="F667:F669" si="112">IF(E667="","", ROUND(D667*E667,2))</f>
        <v/>
      </c>
    </row>
    <row r="668" ht="14.25" customHeight="1">
      <c r="A668" s="103" t="s">
        <v>965</v>
      </c>
      <c r="B668" s="103" t="s">
        <v>270</v>
      </c>
      <c r="C668" s="104" t="s">
        <v>108</v>
      </c>
      <c r="D668" s="105">
        <v>139.89000000000001</v>
      </c>
      <c r="E668" s="106"/>
      <c r="F668" s="105" t="str">
        <f t="shared" si="112"/>
        <v/>
      </c>
    </row>
    <row r="669" ht="14.25" customHeight="1">
      <c r="A669" s="103" t="s">
        <v>966</v>
      </c>
      <c r="B669" s="103" t="s">
        <v>272</v>
      </c>
      <c r="C669" s="104" t="s">
        <v>79</v>
      </c>
      <c r="D669" s="105">
        <v>9.0</v>
      </c>
      <c r="E669" s="106"/>
      <c r="F669" s="105" t="str">
        <f t="shared" si="112"/>
        <v/>
      </c>
    </row>
    <row r="670" ht="14.25" customHeight="1">
      <c r="A670" s="99" t="s">
        <v>967</v>
      </c>
      <c r="B670" s="99" t="s">
        <v>274</v>
      </c>
      <c r="C670" s="100"/>
      <c r="D670" s="101"/>
      <c r="E670" s="101"/>
      <c r="F670" s="102">
        <f>SUM(F671)</f>
        <v>0</v>
      </c>
    </row>
    <row r="671" ht="14.25" customHeight="1">
      <c r="A671" s="103" t="s">
        <v>968</v>
      </c>
      <c r="B671" s="103" t="s">
        <v>276</v>
      </c>
      <c r="C671" s="104" t="s">
        <v>108</v>
      </c>
      <c r="D671" s="105">
        <v>20.19</v>
      </c>
      <c r="E671" s="106"/>
      <c r="F671" s="105" t="str">
        <f>IF(E671="","", ROUND(D671*E671,2))</f>
        <v/>
      </c>
    </row>
    <row r="672" ht="14.25" customHeight="1">
      <c r="A672" s="99" t="s">
        <v>969</v>
      </c>
      <c r="B672" s="99" t="s">
        <v>608</v>
      </c>
      <c r="C672" s="100"/>
      <c r="D672" s="101"/>
      <c r="E672" s="101"/>
      <c r="F672" s="102">
        <f>SUM(F673:F678)</f>
        <v>0</v>
      </c>
    </row>
    <row r="673" ht="14.25" customHeight="1">
      <c r="A673" s="103" t="s">
        <v>970</v>
      </c>
      <c r="B673" s="103" t="s">
        <v>280</v>
      </c>
      <c r="C673" s="104" t="s">
        <v>108</v>
      </c>
      <c r="D673" s="105">
        <v>22.5</v>
      </c>
      <c r="E673" s="106"/>
      <c r="F673" s="105" t="str">
        <f t="shared" ref="F673:F678" si="113">IF(E673="","", ROUND(D673*E673,2))</f>
        <v/>
      </c>
    </row>
    <row r="674" ht="14.25" customHeight="1">
      <c r="A674" s="103" t="s">
        <v>971</v>
      </c>
      <c r="B674" s="103" t="s">
        <v>282</v>
      </c>
      <c r="C674" s="104" t="s">
        <v>108</v>
      </c>
      <c r="D674" s="105">
        <v>22.5</v>
      </c>
      <c r="E674" s="106"/>
      <c r="F674" s="105" t="str">
        <f t="shared" si="113"/>
        <v/>
      </c>
    </row>
    <row r="675" ht="14.25" customHeight="1">
      <c r="A675" s="103" t="s">
        <v>972</v>
      </c>
      <c r="B675" s="103" t="s">
        <v>284</v>
      </c>
      <c r="C675" s="104" t="s">
        <v>108</v>
      </c>
      <c r="D675" s="105">
        <v>37.25</v>
      </c>
      <c r="E675" s="106"/>
      <c r="F675" s="105" t="str">
        <f t="shared" si="113"/>
        <v/>
      </c>
    </row>
    <row r="676" ht="14.25" customHeight="1">
      <c r="A676" s="103" t="s">
        <v>973</v>
      </c>
      <c r="B676" s="103" t="s">
        <v>286</v>
      </c>
      <c r="C676" s="104" t="s">
        <v>108</v>
      </c>
      <c r="D676" s="105">
        <v>20.06</v>
      </c>
      <c r="E676" s="106"/>
      <c r="F676" s="105" t="str">
        <f t="shared" si="113"/>
        <v/>
      </c>
    </row>
    <row r="677" ht="14.25" customHeight="1">
      <c r="A677" s="103" t="s">
        <v>974</v>
      </c>
      <c r="B677" s="103" t="s">
        <v>288</v>
      </c>
      <c r="C677" s="104" t="s">
        <v>108</v>
      </c>
      <c r="D677" s="105">
        <v>18.18</v>
      </c>
      <c r="E677" s="106"/>
      <c r="F677" s="105" t="str">
        <f t="shared" si="113"/>
        <v/>
      </c>
    </row>
    <row r="678" ht="14.25" customHeight="1">
      <c r="A678" s="103" t="s">
        <v>975</v>
      </c>
      <c r="B678" s="103" t="s">
        <v>294</v>
      </c>
      <c r="C678" s="104" t="s">
        <v>159</v>
      </c>
      <c r="D678" s="105">
        <v>9.0</v>
      </c>
      <c r="E678" s="106"/>
      <c r="F678" s="105" t="str">
        <f t="shared" si="113"/>
        <v/>
      </c>
    </row>
    <row r="679" ht="14.25" customHeight="1">
      <c r="A679" s="99" t="s">
        <v>976</v>
      </c>
      <c r="B679" s="99" t="s">
        <v>622</v>
      </c>
      <c r="C679" s="100"/>
      <c r="D679" s="101"/>
      <c r="E679" s="101"/>
      <c r="F679" s="102">
        <f>SUM(F680)</f>
        <v>0</v>
      </c>
    </row>
    <row r="680" ht="14.25" customHeight="1">
      <c r="A680" s="103" t="s">
        <v>977</v>
      </c>
      <c r="B680" s="103" t="s">
        <v>306</v>
      </c>
      <c r="C680" s="104" t="s">
        <v>108</v>
      </c>
      <c r="D680" s="105">
        <v>25.84</v>
      </c>
      <c r="E680" s="106"/>
      <c r="F680" s="105" t="str">
        <f>IF(E680="","", ROUND(D680*E680,2))</f>
        <v/>
      </c>
    </row>
    <row r="681" ht="14.25" customHeight="1">
      <c r="A681" s="99" t="s">
        <v>978</v>
      </c>
      <c r="B681" s="99" t="s">
        <v>625</v>
      </c>
      <c r="C681" s="100"/>
      <c r="D681" s="101"/>
      <c r="E681" s="101"/>
      <c r="F681" s="102">
        <f>SUM(F682)</f>
        <v>0</v>
      </c>
    </row>
    <row r="682" ht="14.25" customHeight="1">
      <c r="A682" s="103" t="s">
        <v>979</v>
      </c>
      <c r="B682" s="103" t="s">
        <v>629</v>
      </c>
      <c r="C682" s="104" t="s">
        <v>79</v>
      </c>
      <c r="D682" s="105">
        <v>1.0</v>
      </c>
      <c r="E682" s="106"/>
      <c r="F682" s="105" t="str">
        <f>IF(E682="","", ROUND(D682*E682,2))</f>
        <v/>
      </c>
    </row>
    <row r="683" ht="14.25" customHeight="1">
      <c r="A683" s="99" t="s">
        <v>980</v>
      </c>
      <c r="B683" s="99" t="s">
        <v>637</v>
      </c>
      <c r="C683" s="100"/>
      <c r="D683" s="101"/>
      <c r="E683" s="101"/>
      <c r="F683" s="102">
        <f>SUM(F684)</f>
        <v>0</v>
      </c>
    </row>
    <row r="684" ht="14.25" customHeight="1">
      <c r="A684" s="103" t="s">
        <v>981</v>
      </c>
      <c r="B684" s="103" t="s">
        <v>639</v>
      </c>
      <c r="C684" s="104" t="s">
        <v>108</v>
      </c>
      <c r="D684" s="105">
        <v>0.6</v>
      </c>
      <c r="E684" s="106"/>
      <c r="F684" s="105" t="str">
        <f>IF(E684="","", ROUND(D684*E684,2))</f>
        <v/>
      </c>
    </row>
    <row r="685" ht="14.25" customHeight="1">
      <c r="A685" s="99" t="s">
        <v>982</v>
      </c>
      <c r="B685" s="99" t="s">
        <v>314</v>
      </c>
      <c r="C685" s="100"/>
      <c r="D685" s="101"/>
      <c r="E685" s="101"/>
      <c r="F685" s="102">
        <f>SUM(F686:F687)</f>
        <v>0</v>
      </c>
    </row>
    <row r="686" ht="14.25" customHeight="1">
      <c r="A686" s="103" t="s">
        <v>983</v>
      </c>
      <c r="B686" s="103" t="s">
        <v>316</v>
      </c>
      <c r="C686" s="104" t="s">
        <v>108</v>
      </c>
      <c r="D686" s="105">
        <v>82.25</v>
      </c>
      <c r="E686" s="106"/>
      <c r="F686" s="105" t="str">
        <f t="shared" ref="F686:F687" si="114">IF(E686="","", ROUND(D686*E686,2))</f>
        <v/>
      </c>
    </row>
    <row r="687" ht="14.25" customHeight="1">
      <c r="A687" s="103" t="s">
        <v>984</v>
      </c>
      <c r="B687" s="103" t="s">
        <v>318</v>
      </c>
      <c r="C687" s="104" t="s">
        <v>108</v>
      </c>
      <c r="D687" s="105">
        <v>38.24</v>
      </c>
      <c r="E687" s="106"/>
      <c r="F687" s="105" t="str">
        <f t="shared" si="114"/>
        <v/>
      </c>
    </row>
    <row r="688" ht="14.25" customHeight="1">
      <c r="A688" s="99" t="s">
        <v>985</v>
      </c>
      <c r="B688" s="99" t="s">
        <v>320</v>
      </c>
      <c r="C688" s="100"/>
      <c r="D688" s="101"/>
      <c r="E688" s="101"/>
      <c r="F688" s="102">
        <f>SUM(F689:F692)</f>
        <v>0</v>
      </c>
    </row>
    <row r="689" ht="14.25" customHeight="1">
      <c r="A689" s="103" t="s">
        <v>986</v>
      </c>
      <c r="B689" s="103" t="s">
        <v>322</v>
      </c>
      <c r="C689" s="104" t="s">
        <v>79</v>
      </c>
      <c r="D689" s="105">
        <v>1.0</v>
      </c>
      <c r="E689" s="106"/>
      <c r="F689" s="105" t="str">
        <f t="shared" ref="F689:F692" si="115">IF(E689="","", ROUND(D689*E689,2))</f>
        <v/>
      </c>
    </row>
    <row r="690" ht="14.25" customHeight="1">
      <c r="A690" s="103" t="s">
        <v>987</v>
      </c>
      <c r="B690" s="103" t="s">
        <v>324</v>
      </c>
      <c r="C690" s="104" t="s">
        <v>79</v>
      </c>
      <c r="D690" s="105">
        <v>1.0</v>
      </c>
      <c r="E690" s="106"/>
      <c r="F690" s="105" t="str">
        <f t="shared" si="115"/>
        <v/>
      </c>
    </row>
    <row r="691" ht="14.25" customHeight="1">
      <c r="A691" s="103" t="s">
        <v>988</v>
      </c>
      <c r="B691" s="103" t="s">
        <v>326</v>
      </c>
      <c r="C691" s="104" t="s">
        <v>79</v>
      </c>
      <c r="D691" s="105">
        <v>1.0</v>
      </c>
      <c r="E691" s="106"/>
      <c r="F691" s="105" t="str">
        <f t="shared" si="115"/>
        <v/>
      </c>
    </row>
    <row r="692" ht="14.25" customHeight="1">
      <c r="A692" s="103" t="s">
        <v>989</v>
      </c>
      <c r="B692" s="103" t="s">
        <v>328</v>
      </c>
      <c r="C692" s="104" t="s">
        <v>79</v>
      </c>
      <c r="D692" s="105">
        <v>4.0</v>
      </c>
      <c r="E692" s="106"/>
      <c r="F692" s="105" t="str">
        <f t="shared" si="115"/>
        <v/>
      </c>
    </row>
    <row r="693" ht="14.25" customHeight="1">
      <c r="A693" s="99" t="s">
        <v>990</v>
      </c>
      <c r="B693" s="99" t="s">
        <v>991</v>
      </c>
      <c r="C693" s="100"/>
      <c r="D693" s="101"/>
      <c r="E693" s="101"/>
      <c r="F693" s="102">
        <f>F694+F699+F706+F730+F732+F739+F741+F743+F745+F748+F751</f>
        <v>0</v>
      </c>
    </row>
    <row r="694" ht="14.25" customHeight="1">
      <c r="A694" s="99" t="s">
        <v>992</v>
      </c>
      <c r="B694" s="99" t="s">
        <v>110</v>
      </c>
      <c r="C694" s="100"/>
      <c r="D694" s="101"/>
      <c r="E694" s="101"/>
      <c r="F694" s="102">
        <f>SUM(F695:F698)</f>
        <v>0</v>
      </c>
    </row>
    <row r="695" ht="14.25" customHeight="1">
      <c r="A695" s="103" t="s">
        <v>993</v>
      </c>
      <c r="B695" s="103" t="s">
        <v>198</v>
      </c>
      <c r="C695" s="104" t="s">
        <v>117</v>
      </c>
      <c r="D695" s="105">
        <v>622.04</v>
      </c>
      <c r="E695" s="106"/>
      <c r="F695" s="105" t="str">
        <f t="shared" ref="F695:F698" si="116">IF(E695="","", ROUND(D695*E695,2))</f>
        <v/>
      </c>
    </row>
    <row r="696" ht="14.25" customHeight="1">
      <c r="A696" s="103" t="s">
        <v>994</v>
      </c>
      <c r="B696" s="103" t="s">
        <v>200</v>
      </c>
      <c r="C696" s="104" t="s">
        <v>108</v>
      </c>
      <c r="D696" s="105">
        <v>1982.8600000000001</v>
      </c>
      <c r="E696" s="106"/>
      <c r="F696" s="105" t="str">
        <f t="shared" si="116"/>
        <v/>
      </c>
    </row>
    <row r="697" ht="14.25" customHeight="1">
      <c r="A697" s="103" t="s">
        <v>995</v>
      </c>
      <c r="B697" s="103" t="s">
        <v>563</v>
      </c>
      <c r="C697" s="104" t="s">
        <v>117</v>
      </c>
      <c r="D697" s="105">
        <v>314.17</v>
      </c>
      <c r="E697" s="106"/>
      <c r="F697" s="105" t="str">
        <f t="shared" si="116"/>
        <v/>
      </c>
    </row>
    <row r="698" ht="14.25" customHeight="1">
      <c r="A698" s="103" t="s">
        <v>996</v>
      </c>
      <c r="B698" s="103" t="s">
        <v>204</v>
      </c>
      <c r="C698" s="104" t="s">
        <v>117</v>
      </c>
      <c r="D698" s="105">
        <v>307.87</v>
      </c>
      <c r="E698" s="106"/>
      <c r="F698" s="105" t="str">
        <f t="shared" si="116"/>
        <v/>
      </c>
    </row>
    <row r="699" ht="14.25" customHeight="1">
      <c r="A699" s="99" t="s">
        <v>997</v>
      </c>
      <c r="B699" s="99" t="s">
        <v>207</v>
      </c>
      <c r="C699" s="100"/>
      <c r="D699" s="101"/>
      <c r="E699" s="101"/>
      <c r="F699" s="102">
        <f>SUM(F700:F705)</f>
        <v>0</v>
      </c>
    </row>
    <row r="700" ht="14.25" customHeight="1">
      <c r="A700" s="103" t="s">
        <v>998</v>
      </c>
      <c r="B700" s="103" t="s">
        <v>163</v>
      </c>
      <c r="C700" s="104" t="s">
        <v>117</v>
      </c>
      <c r="D700" s="105">
        <v>18.36</v>
      </c>
      <c r="E700" s="106"/>
      <c r="F700" s="105" t="str">
        <f t="shared" ref="F700:F705" si="117">IF(E700="","", ROUND(D700*E700,2))</f>
        <v/>
      </c>
    </row>
    <row r="701" ht="14.25" customHeight="1">
      <c r="A701" s="103" t="s">
        <v>999</v>
      </c>
      <c r="B701" s="103" t="s">
        <v>568</v>
      </c>
      <c r="C701" s="104" t="s">
        <v>117</v>
      </c>
      <c r="D701" s="105">
        <v>13.19</v>
      </c>
      <c r="E701" s="106"/>
      <c r="F701" s="105" t="str">
        <f t="shared" si="117"/>
        <v/>
      </c>
    </row>
    <row r="702" ht="14.25" customHeight="1">
      <c r="A702" s="103" t="s">
        <v>1000</v>
      </c>
      <c r="B702" s="103" t="s">
        <v>570</v>
      </c>
      <c r="C702" s="104" t="s">
        <v>117</v>
      </c>
      <c r="D702" s="105">
        <v>2.3000000000000003</v>
      </c>
      <c r="E702" s="106"/>
      <c r="F702" s="105" t="str">
        <f t="shared" si="117"/>
        <v/>
      </c>
    </row>
    <row r="703" ht="14.25" customHeight="1">
      <c r="A703" s="103" t="s">
        <v>1001</v>
      </c>
      <c r="B703" s="103" t="s">
        <v>572</v>
      </c>
      <c r="C703" s="104" t="s">
        <v>108</v>
      </c>
      <c r="D703" s="105">
        <v>32.72</v>
      </c>
      <c r="E703" s="106"/>
      <c r="F703" s="105" t="str">
        <f t="shared" si="117"/>
        <v/>
      </c>
    </row>
    <row r="704" ht="14.25" customHeight="1">
      <c r="A704" s="103" t="s">
        <v>1002</v>
      </c>
      <c r="B704" s="103" t="s">
        <v>1003</v>
      </c>
      <c r="C704" s="104" t="s">
        <v>117</v>
      </c>
      <c r="D704" s="105">
        <v>200.79</v>
      </c>
      <c r="E704" s="106"/>
      <c r="F704" s="105" t="str">
        <f t="shared" si="117"/>
        <v/>
      </c>
    </row>
    <row r="705" ht="14.25" customHeight="1">
      <c r="A705" s="103" t="s">
        <v>1004</v>
      </c>
      <c r="B705" s="103" t="s">
        <v>576</v>
      </c>
      <c r="C705" s="104" t="s">
        <v>108</v>
      </c>
      <c r="D705" s="105">
        <v>2.97</v>
      </c>
      <c r="E705" s="106"/>
      <c r="F705" s="105" t="str">
        <f t="shared" si="117"/>
        <v/>
      </c>
    </row>
    <row r="706" ht="14.25" customHeight="1">
      <c r="A706" s="99" t="s">
        <v>1005</v>
      </c>
      <c r="B706" s="99" t="s">
        <v>210</v>
      </c>
      <c r="C706" s="100"/>
      <c r="D706" s="101"/>
      <c r="E706" s="101"/>
      <c r="F706" s="102">
        <f>F707+F710+F714+F718+F722+F726</f>
        <v>0</v>
      </c>
    </row>
    <row r="707" ht="14.25" customHeight="1">
      <c r="A707" s="99" t="s">
        <v>1006</v>
      </c>
      <c r="B707" s="99" t="s">
        <v>212</v>
      </c>
      <c r="C707" s="100"/>
      <c r="D707" s="101"/>
      <c r="E707" s="101"/>
      <c r="F707" s="102">
        <f>SUM(F708:F709)</f>
        <v>0</v>
      </c>
    </row>
    <row r="708" ht="14.25" customHeight="1">
      <c r="A708" s="103" t="s">
        <v>1007</v>
      </c>
      <c r="B708" s="103" t="s">
        <v>579</v>
      </c>
      <c r="C708" s="104" t="s">
        <v>117</v>
      </c>
      <c r="D708" s="105">
        <v>246.46</v>
      </c>
      <c r="E708" s="106"/>
      <c r="F708" s="105" t="str">
        <f t="shared" ref="F708:F709" si="118">IF(E708="","", ROUND(D708*E708,2))</f>
        <v/>
      </c>
    </row>
    <row r="709" ht="14.25" customHeight="1">
      <c r="A709" s="103" t="s">
        <v>1008</v>
      </c>
      <c r="B709" s="103" t="s">
        <v>216</v>
      </c>
      <c r="C709" s="104" t="s">
        <v>150</v>
      </c>
      <c r="D709" s="105">
        <v>14979.24</v>
      </c>
      <c r="E709" s="106"/>
      <c r="F709" s="105" t="str">
        <f t="shared" si="118"/>
        <v/>
      </c>
    </row>
    <row r="710" ht="14.25" customHeight="1">
      <c r="A710" s="99" t="s">
        <v>1009</v>
      </c>
      <c r="B710" s="99" t="s">
        <v>232</v>
      </c>
      <c r="C710" s="100"/>
      <c r="D710" s="101"/>
      <c r="E710" s="101"/>
      <c r="F710" s="102">
        <f>SUM(F711:F713)</f>
        <v>0</v>
      </c>
    </row>
    <row r="711" ht="14.25" customHeight="1">
      <c r="A711" s="103" t="s">
        <v>1010</v>
      </c>
      <c r="B711" s="103" t="s">
        <v>582</v>
      </c>
      <c r="C711" s="104" t="s">
        <v>117</v>
      </c>
      <c r="D711" s="105">
        <v>50.88</v>
      </c>
      <c r="E711" s="106"/>
      <c r="F711" s="105" t="str">
        <f t="shared" ref="F711:F713" si="119">IF(E711="","", ROUND(D711*E711,2))</f>
        <v/>
      </c>
    </row>
    <row r="712" ht="14.25" customHeight="1">
      <c r="A712" s="103" t="s">
        <v>1011</v>
      </c>
      <c r="B712" s="103" t="s">
        <v>236</v>
      </c>
      <c r="C712" s="104" t="s">
        <v>108</v>
      </c>
      <c r="D712" s="105">
        <v>299.81</v>
      </c>
      <c r="E712" s="106"/>
      <c r="F712" s="105" t="str">
        <f t="shared" si="119"/>
        <v/>
      </c>
    </row>
    <row r="713" ht="14.25" customHeight="1">
      <c r="A713" s="103" t="s">
        <v>1012</v>
      </c>
      <c r="B713" s="103" t="s">
        <v>238</v>
      </c>
      <c r="C713" s="104" t="s">
        <v>150</v>
      </c>
      <c r="D713" s="105">
        <v>9808.72</v>
      </c>
      <c r="E713" s="106"/>
      <c r="F713" s="105" t="str">
        <f t="shared" si="119"/>
        <v/>
      </c>
    </row>
    <row r="714" ht="14.25" customHeight="1">
      <c r="A714" s="99" t="s">
        <v>1013</v>
      </c>
      <c r="B714" s="99" t="s">
        <v>853</v>
      </c>
      <c r="C714" s="100"/>
      <c r="D714" s="101"/>
      <c r="E714" s="101"/>
      <c r="F714" s="102">
        <f>SUM(F715:F717)</f>
        <v>0</v>
      </c>
    </row>
    <row r="715" ht="14.25" customHeight="1">
      <c r="A715" s="103" t="s">
        <v>1014</v>
      </c>
      <c r="B715" s="103" t="s">
        <v>242</v>
      </c>
      <c r="C715" s="104" t="s">
        <v>117</v>
      </c>
      <c r="D715" s="105">
        <v>185.25</v>
      </c>
      <c r="E715" s="106"/>
      <c r="F715" s="105" t="str">
        <f t="shared" ref="F715:F717" si="120">IF(E715="","", ROUND(D715*E715,2))</f>
        <v/>
      </c>
    </row>
    <row r="716" ht="14.25" customHeight="1">
      <c r="A716" s="103" t="s">
        <v>1015</v>
      </c>
      <c r="B716" s="103" t="s">
        <v>244</v>
      </c>
      <c r="C716" s="104" t="s">
        <v>108</v>
      </c>
      <c r="D716" s="105">
        <v>1464.17</v>
      </c>
      <c r="E716" s="106"/>
      <c r="F716" s="105" t="str">
        <f t="shared" si="120"/>
        <v/>
      </c>
    </row>
    <row r="717" ht="14.25" customHeight="1">
      <c r="A717" s="103" t="s">
        <v>1016</v>
      </c>
      <c r="B717" s="103" t="s">
        <v>246</v>
      </c>
      <c r="C717" s="104" t="s">
        <v>150</v>
      </c>
      <c r="D717" s="105">
        <v>15024.75</v>
      </c>
      <c r="E717" s="106"/>
      <c r="F717" s="105" t="str">
        <f t="shared" si="120"/>
        <v/>
      </c>
    </row>
    <row r="718" ht="14.25" customHeight="1">
      <c r="A718" s="99" t="s">
        <v>1017</v>
      </c>
      <c r="B718" s="99" t="s">
        <v>248</v>
      </c>
      <c r="C718" s="100"/>
      <c r="D718" s="101"/>
      <c r="E718" s="101"/>
      <c r="F718" s="102">
        <f>SUM(F719:F721)</f>
        <v>0</v>
      </c>
    </row>
    <row r="719" ht="14.25" customHeight="1">
      <c r="A719" s="103" t="s">
        <v>1018</v>
      </c>
      <c r="B719" s="103" t="s">
        <v>250</v>
      </c>
      <c r="C719" s="104" t="s">
        <v>117</v>
      </c>
      <c r="D719" s="105">
        <v>80.54</v>
      </c>
      <c r="E719" s="106"/>
      <c r="F719" s="105" t="str">
        <f t="shared" ref="F719:F721" si="121">IF(E719="","", ROUND(D719*E719,2))</f>
        <v/>
      </c>
    </row>
    <row r="720" ht="14.25" customHeight="1">
      <c r="A720" s="103" t="s">
        <v>1019</v>
      </c>
      <c r="B720" s="103" t="s">
        <v>252</v>
      </c>
      <c r="C720" s="104" t="s">
        <v>108</v>
      </c>
      <c r="D720" s="105">
        <v>550.35</v>
      </c>
      <c r="E720" s="106"/>
      <c r="F720" s="105" t="str">
        <f t="shared" si="121"/>
        <v/>
      </c>
    </row>
    <row r="721" ht="14.25" customHeight="1">
      <c r="A721" s="103" t="s">
        <v>1020</v>
      </c>
      <c r="B721" s="103" t="s">
        <v>254</v>
      </c>
      <c r="C721" s="104" t="s">
        <v>150</v>
      </c>
      <c r="D721" s="105">
        <v>15262.15</v>
      </c>
      <c r="E721" s="106"/>
      <c r="F721" s="105" t="str">
        <f t="shared" si="121"/>
        <v/>
      </c>
    </row>
    <row r="722" ht="14.25" customHeight="1">
      <c r="A722" s="99" t="s">
        <v>1021</v>
      </c>
      <c r="B722" s="99" t="s">
        <v>256</v>
      </c>
      <c r="C722" s="100"/>
      <c r="D722" s="101"/>
      <c r="E722" s="101"/>
      <c r="F722" s="102">
        <f>SUM(F723:F725)</f>
        <v>0</v>
      </c>
    </row>
    <row r="723" ht="14.25" customHeight="1">
      <c r="A723" s="103" t="s">
        <v>1022</v>
      </c>
      <c r="B723" s="103" t="s">
        <v>258</v>
      </c>
      <c r="C723" s="104" t="s">
        <v>117</v>
      </c>
      <c r="D723" s="105">
        <v>250.41</v>
      </c>
      <c r="E723" s="106"/>
      <c r="F723" s="105" t="str">
        <f t="shared" ref="F723:F725" si="122">IF(E723="","", ROUND(D723*E723,2))</f>
        <v/>
      </c>
    </row>
    <row r="724" ht="14.25" customHeight="1">
      <c r="A724" s="103" t="s">
        <v>1023</v>
      </c>
      <c r="B724" s="103" t="s">
        <v>260</v>
      </c>
      <c r="C724" s="104" t="s">
        <v>108</v>
      </c>
      <c r="D724" s="105">
        <v>1252.05</v>
      </c>
      <c r="E724" s="106"/>
      <c r="F724" s="105" t="str">
        <f t="shared" si="122"/>
        <v/>
      </c>
    </row>
    <row r="725" ht="14.25" customHeight="1">
      <c r="A725" s="103" t="s">
        <v>1024</v>
      </c>
      <c r="B725" s="103" t="s">
        <v>262</v>
      </c>
      <c r="C725" s="104" t="s">
        <v>150</v>
      </c>
      <c r="D725" s="105">
        <v>26877.0</v>
      </c>
      <c r="E725" s="106"/>
      <c r="F725" s="105" t="str">
        <f t="shared" si="122"/>
        <v/>
      </c>
    </row>
    <row r="726" ht="14.25" customHeight="1">
      <c r="A726" s="99" t="s">
        <v>1025</v>
      </c>
      <c r="B726" s="99" t="s">
        <v>264</v>
      </c>
      <c r="C726" s="100"/>
      <c r="D726" s="101"/>
      <c r="E726" s="101"/>
      <c r="F726" s="102">
        <f>SUM(F727:F729)</f>
        <v>0</v>
      </c>
    </row>
    <row r="727" ht="14.25" customHeight="1">
      <c r="A727" s="103" t="s">
        <v>1026</v>
      </c>
      <c r="B727" s="103" t="s">
        <v>266</v>
      </c>
      <c r="C727" s="104" t="s">
        <v>159</v>
      </c>
      <c r="D727" s="105">
        <v>54.120000000000005</v>
      </c>
      <c r="E727" s="106"/>
      <c r="F727" s="105" t="str">
        <f t="shared" ref="F727:F729" si="123">IF(E727="","", ROUND(D727*E727,2))</f>
        <v/>
      </c>
    </row>
    <row r="728" ht="14.25" customHeight="1">
      <c r="A728" s="103" t="s">
        <v>1027</v>
      </c>
      <c r="B728" s="103" t="s">
        <v>270</v>
      </c>
      <c r="C728" s="104" t="s">
        <v>108</v>
      </c>
      <c r="D728" s="105">
        <v>5286.36</v>
      </c>
      <c r="E728" s="106"/>
      <c r="F728" s="105" t="str">
        <f t="shared" si="123"/>
        <v/>
      </c>
    </row>
    <row r="729" ht="14.25" customHeight="1">
      <c r="A729" s="103" t="s">
        <v>1028</v>
      </c>
      <c r="B729" s="103" t="s">
        <v>272</v>
      </c>
      <c r="C729" s="104" t="s">
        <v>79</v>
      </c>
      <c r="D729" s="105">
        <v>350.0</v>
      </c>
      <c r="E729" s="106"/>
      <c r="F729" s="105" t="str">
        <f t="shared" si="123"/>
        <v/>
      </c>
    </row>
    <row r="730" ht="14.25" customHeight="1">
      <c r="A730" s="99" t="s">
        <v>1029</v>
      </c>
      <c r="B730" s="99" t="s">
        <v>274</v>
      </c>
      <c r="C730" s="100"/>
      <c r="D730" s="101"/>
      <c r="E730" s="101"/>
      <c r="F730" s="102">
        <f>SUM(F731)</f>
        <v>0</v>
      </c>
    </row>
    <row r="731" ht="14.25" customHeight="1">
      <c r="A731" s="103" t="s">
        <v>1030</v>
      </c>
      <c r="B731" s="103" t="s">
        <v>276</v>
      </c>
      <c r="C731" s="104" t="s">
        <v>108</v>
      </c>
      <c r="D731" s="105">
        <v>438.82</v>
      </c>
      <c r="E731" s="106"/>
      <c r="F731" s="105" t="str">
        <f>IF(E731="","", ROUND(D731*E731,2))</f>
        <v/>
      </c>
    </row>
    <row r="732" ht="14.25" customHeight="1">
      <c r="A732" s="99" t="s">
        <v>1031</v>
      </c>
      <c r="B732" s="99" t="s">
        <v>608</v>
      </c>
      <c r="C732" s="100"/>
      <c r="D732" s="101"/>
      <c r="E732" s="101"/>
      <c r="F732" s="102">
        <f>SUM(F733:F738)</f>
        <v>0</v>
      </c>
    </row>
    <row r="733" ht="14.25" customHeight="1">
      <c r="A733" s="103" t="s">
        <v>1032</v>
      </c>
      <c r="B733" s="103" t="s">
        <v>280</v>
      </c>
      <c r="C733" s="104" t="s">
        <v>108</v>
      </c>
      <c r="D733" s="105">
        <v>988.78</v>
      </c>
      <c r="E733" s="106"/>
      <c r="F733" s="105" t="str">
        <f t="shared" ref="F733:F738" si="124">IF(E733="","", ROUND(D733*E733,2))</f>
        <v/>
      </c>
    </row>
    <row r="734" ht="14.25" customHeight="1">
      <c r="A734" s="103" t="s">
        <v>1033</v>
      </c>
      <c r="B734" s="103" t="s">
        <v>282</v>
      </c>
      <c r="C734" s="104" t="s">
        <v>108</v>
      </c>
      <c r="D734" s="105">
        <v>940.57</v>
      </c>
      <c r="E734" s="106"/>
      <c r="F734" s="105" t="str">
        <f t="shared" si="124"/>
        <v/>
      </c>
    </row>
    <row r="735" ht="14.25" customHeight="1">
      <c r="A735" s="103" t="s">
        <v>1034</v>
      </c>
      <c r="B735" s="103" t="s">
        <v>284</v>
      </c>
      <c r="C735" s="104" t="s">
        <v>108</v>
      </c>
      <c r="D735" s="105">
        <v>1319.99</v>
      </c>
      <c r="E735" s="106"/>
      <c r="F735" s="105" t="str">
        <f t="shared" si="124"/>
        <v/>
      </c>
    </row>
    <row r="736" ht="14.25" customHeight="1">
      <c r="A736" s="103" t="s">
        <v>1035</v>
      </c>
      <c r="B736" s="103" t="s">
        <v>286</v>
      </c>
      <c r="C736" s="104" t="s">
        <v>108</v>
      </c>
      <c r="D736" s="105">
        <v>642.15</v>
      </c>
      <c r="E736" s="106"/>
      <c r="F736" s="105" t="str">
        <f t="shared" si="124"/>
        <v/>
      </c>
    </row>
    <row r="737" ht="14.25" customHeight="1">
      <c r="A737" s="103" t="s">
        <v>1036</v>
      </c>
      <c r="B737" s="103" t="s">
        <v>288</v>
      </c>
      <c r="C737" s="104" t="s">
        <v>108</v>
      </c>
      <c r="D737" s="105">
        <v>1266.5</v>
      </c>
      <c r="E737" s="106"/>
      <c r="F737" s="105" t="str">
        <f t="shared" si="124"/>
        <v/>
      </c>
    </row>
    <row r="738" ht="14.25" customHeight="1">
      <c r="A738" s="103" t="s">
        <v>1037</v>
      </c>
      <c r="B738" s="103" t="s">
        <v>294</v>
      </c>
      <c r="C738" s="104" t="s">
        <v>159</v>
      </c>
      <c r="D738" s="105">
        <v>26.8</v>
      </c>
      <c r="E738" s="106"/>
      <c r="F738" s="105" t="str">
        <f t="shared" si="124"/>
        <v/>
      </c>
    </row>
    <row r="739" ht="14.25" customHeight="1">
      <c r="A739" s="99" t="s">
        <v>1038</v>
      </c>
      <c r="B739" s="99" t="s">
        <v>296</v>
      </c>
      <c r="C739" s="100"/>
      <c r="D739" s="101"/>
      <c r="E739" s="101"/>
      <c r="F739" s="102">
        <f>SUM(F740)</f>
        <v>0</v>
      </c>
    </row>
    <row r="740" ht="14.25" customHeight="1">
      <c r="A740" s="103" t="s">
        <v>1039</v>
      </c>
      <c r="B740" s="103" t="s">
        <v>298</v>
      </c>
      <c r="C740" s="104" t="s">
        <v>108</v>
      </c>
      <c r="D740" s="105">
        <v>1338.63</v>
      </c>
      <c r="E740" s="106"/>
      <c r="F740" s="105" t="str">
        <f>IF(E740="","", ROUND(D740*E740,2))</f>
        <v/>
      </c>
    </row>
    <row r="741" ht="14.25" customHeight="1">
      <c r="A741" s="99" t="s">
        <v>1040</v>
      </c>
      <c r="B741" s="99" t="s">
        <v>622</v>
      </c>
      <c r="C741" s="100"/>
      <c r="D741" s="101"/>
      <c r="E741" s="101"/>
      <c r="F741" s="102">
        <f>SUM(F742)</f>
        <v>0</v>
      </c>
    </row>
    <row r="742" ht="14.25" customHeight="1">
      <c r="A742" s="103" t="s">
        <v>1041</v>
      </c>
      <c r="B742" s="103" t="s">
        <v>306</v>
      </c>
      <c r="C742" s="104" t="s">
        <v>108</v>
      </c>
      <c r="D742" s="105">
        <v>1391.19</v>
      </c>
      <c r="E742" s="106"/>
      <c r="F742" s="105" t="str">
        <f>IF(E742="","", ROUND(D742*E742,2))</f>
        <v/>
      </c>
    </row>
    <row r="743" ht="14.25" customHeight="1">
      <c r="A743" s="99" t="s">
        <v>1042</v>
      </c>
      <c r="B743" s="99" t="s">
        <v>625</v>
      </c>
      <c r="C743" s="100"/>
      <c r="D743" s="101"/>
      <c r="E743" s="101"/>
      <c r="F743" s="102">
        <f>SUM(F744)</f>
        <v>0</v>
      </c>
    </row>
    <row r="744" ht="14.25" customHeight="1">
      <c r="A744" s="103" t="s">
        <v>1043</v>
      </c>
      <c r="B744" s="103" t="s">
        <v>1044</v>
      </c>
      <c r="C744" s="104" t="s">
        <v>79</v>
      </c>
      <c r="D744" s="105">
        <v>2.0</v>
      </c>
      <c r="E744" s="106"/>
      <c r="F744" s="105" t="str">
        <f>IF(E744="","", ROUND(D744*E744,2))</f>
        <v/>
      </c>
    </row>
    <row r="745" ht="14.25" customHeight="1">
      <c r="A745" s="99" t="s">
        <v>1045</v>
      </c>
      <c r="B745" s="99" t="s">
        <v>637</v>
      </c>
      <c r="C745" s="100"/>
      <c r="D745" s="101"/>
      <c r="E745" s="101"/>
      <c r="F745" s="102">
        <f>SUM(F746:F747)</f>
        <v>0</v>
      </c>
    </row>
    <row r="746" ht="14.25" customHeight="1">
      <c r="A746" s="103" t="s">
        <v>1046</v>
      </c>
      <c r="B746" s="103" t="s">
        <v>1047</v>
      </c>
      <c r="C746" s="104" t="s">
        <v>79</v>
      </c>
      <c r="D746" s="105">
        <v>2.0</v>
      </c>
      <c r="E746" s="106"/>
      <c r="F746" s="105" t="str">
        <f t="shared" ref="F746:F747" si="125">IF(E746="","", ROUND(D746*E746,2))</f>
        <v/>
      </c>
    </row>
    <row r="747" ht="14.25" customHeight="1">
      <c r="A747" s="103" t="s">
        <v>1048</v>
      </c>
      <c r="B747" s="103" t="s">
        <v>1049</v>
      </c>
      <c r="C747" s="104" t="s">
        <v>79</v>
      </c>
      <c r="D747" s="105">
        <v>20.0</v>
      </c>
      <c r="E747" s="106"/>
      <c r="F747" s="105" t="str">
        <f t="shared" si="125"/>
        <v/>
      </c>
    </row>
    <row r="748" ht="14.25" customHeight="1">
      <c r="A748" s="99" t="s">
        <v>1050</v>
      </c>
      <c r="B748" s="99" t="s">
        <v>314</v>
      </c>
      <c r="C748" s="100"/>
      <c r="D748" s="101"/>
      <c r="E748" s="101"/>
      <c r="F748" s="102">
        <f>SUM(F749:F750)</f>
        <v>0</v>
      </c>
    </row>
    <row r="749" ht="14.25" customHeight="1">
      <c r="A749" s="103" t="s">
        <v>1051</v>
      </c>
      <c r="B749" s="103" t="s">
        <v>316</v>
      </c>
      <c r="C749" s="104" t="s">
        <v>108</v>
      </c>
      <c r="D749" s="105">
        <v>3253.36</v>
      </c>
      <c r="E749" s="106"/>
      <c r="F749" s="105" t="str">
        <f t="shared" ref="F749:F750" si="126">IF(E749="","", ROUND(D749*E749,2))</f>
        <v/>
      </c>
    </row>
    <row r="750" ht="14.25" customHeight="1">
      <c r="A750" s="103" t="s">
        <v>1052</v>
      </c>
      <c r="B750" s="103" t="s">
        <v>318</v>
      </c>
      <c r="C750" s="104" t="s">
        <v>108</v>
      </c>
      <c r="D750" s="105">
        <v>1908.65</v>
      </c>
      <c r="E750" s="106"/>
      <c r="F750" s="105" t="str">
        <f t="shared" si="126"/>
        <v/>
      </c>
    </row>
    <row r="751" ht="14.25" customHeight="1">
      <c r="A751" s="99" t="s">
        <v>1053</v>
      </c>
      <c r="B751" s="99" t="s">
        <v>320</v>
      </c>
      <c r="C751" s="100"/>
      <c r="D751" s="101"/>
      <c r="E751" s="101"/>
      <c r="F751" s="102">
        <f>SUM(F752:F755)</f>
        <v>0</v>
      </c>
    </row>
    <row r="752" ht="14.25" customHeight="1">
      <c r="A752" s="103" t="s">
        <v>1054</v>
      </c>
      <c r="B752" s="103" t="s">
        <v>322</v>
      </c>
      <c r="C752" s="104" t="s">
        <v>79</v>
      </c>
      <c r="D752" s="105">
        <v>2.0</v>
      </c>
      <c r="E752" s="106"/>
      <c r="F752" s="105" t="str">
        <f t="shared" ref="F752:F755" si="127">IF(E752="","", ROUND(D752*E752,2))</f>
        <v/>
      </c>
    </row>
    <row r="753" ht="14.25" customHeight="1">
      <c r="A753" s="103" t="s">
        <v>1055</v>
      </c>
      <c r="B753" s="103" t="s">
        <v>324</v>
      </c>
      <c r="C753" s="104" t="s">
        <v>79</v>
      </c>
      <c r="D753" s="105">
        <v>2.0</v>
      </c>
      <c r="E753" s="106"/>
      <c r="F753" s="105" t="str">
        <f t="shared" si="127"/>
        <v/>
      </c>
    </row>
    <row r="754" ht="14.25" customHeight="1">
      <c r="A754" s="103" t="s">
        <v>1056</v>
      </c>
      <c r="B754" s="103" t="s">
        <v>326</v>
      </c>
      <c r="C754" s="104" t="s">
        <v>79</v>
      </c>
      <c r="D754" s="105">
        <v>2.0</v>
      </c>
      <c r="E754" s="106"/>
      <c r="F754" s="105" t="str">
        <f t="shared" si="127"/>
        <v/>
      </c>
    </row>
    <row r="755" ht="14.25" customHeight="1">
      <c r="A755" s="103" t="s">
        <v>1057</v>
      </c>
      <c r="B755" s="103" t="s">
        <v>328</v>
      </c>
      <c r="C755" s="104" t="s">
        <v>79</v>
      </c>
      <c r="D755" s="105">
        <v>8.0</v>
      </c>
      <c r="E755" s="106"/>
      <c r="F755" s="105" t="str">
        <f t="shared" si="127"/>
        <v/>
      </c>
    </row>
    <row r="756" ht="14.25" customHeight="1">
      <c r="A756" s="99" t="s">
        <v>1058</v>
      </c>
      <c r="B756" s="99" t="s">
        <v>1059</v>
      </c>
      <c r="C756" s="100"/>
      <c r="D756" s="101"/>
      <c r="E756" s="101"/>
      <c r="F756" s="102">
        <f>F757+F762+F769+F793+F795+F802+F804+F806+F808+F811+F814</f>
        <v>0</v>
      </c>
    </row>
    <row r="757" ht="14.25" customHeight="1">
      <c r="A757" s="99" t="s">
        <v>1060</v>
      </c>
      <c r="B757" s="99" t="s">
        <v>110</v>
      </c>
      <c r="C757" s="100"/>
      <c r="D757" s="101"/>
      <c r="E757" s="101"/>
      <c r="F757" s="102">
        <f>SUM(F758:F761)</f>
        <v>0</v>
      </c>
    </row>
    <row r="758" ht="14.25" customHeight="1">
      <c r="A758" s="103" t="s">
        <v>1061</v>
      </c>
      <c r="B758" s="103" t="s">
        <v>198</v>
      </c>
      <c r="C758" s="104" t="s">
        <v>117</v>
      </c>
      <c r="D758" s="105">
        <v>163.66</v>
      </c>
      <c r="E758" s="106"/>
      <c r="F758" s="105" t="str">
        <f t="shared" ref="F758:F761" si="128">IF(E758="","", ROUND(D758*E758,2))</f>
        <v/>
      </c>
    </row>
    <row r="759" ht="14.25" customHeight="1">
      <c r="A759" s="103" t="s">
        <v>1062</v>
      </c>
      <c r="B759" s="103" t="s">
        <v>200</v>
      </c>
      <c r="C759" s="104" t="s">
        <v>108</v>
      </c>
      <c r="D759" s="105">
        <v>99.19</v>
      </c>
      <c r="E759" s="106"/>
      <c r="F759" s="105" t="str">
        <f t="shared" si="128"/>
        <v/>
      </c>
    </row>
    <row r="760" ht="14.25" customHeight="1">
      <c r="A760" s="103" t="s">
        <v>1063</v>
      </c>
      <c r="B760" s="103" t="s">
        <v>563</v>
      </c>
      <c r="C760" s="104" t="s">
        <v>117</v>
      </c>
      <c r="D760" s="105">
        <v>146.02</v>
      </c>
      <c r="E760" s="106"/>
      <c r="F760" s="105" t="str">
        <f t="shared" si="128"/>
        <v/>
      </c>
    </row>
    <row r="761" ht="14.25" customHeight="1">
      <c r="A761" s="103" t="s">
        <v>1064</v>
      </c>
      <c r="B761" s="103" t="s">
        <v>204</v>
      </c>
      <c r="C761" s="104" t="s">
        <v>117</v>
      </c>
      <c r="D761" s="105">
        <v>17.64</v>
      </c>
      <c r="E761" s="106"/>
      <c r="F761" s="105" t="str">
        <f t="shared" si="128"/>
        <v/>
      </c>
    </row>
    <row r="762" ht="14.25" customHeight="1">
      <c r="A762" s="99" t="s">
        <v>1065</v>
      </c>
      <c r="B762" s="99" t="s">
        <v>207</v>
      </c>
      <c r="C762" s="100"/>
      <c r="D762" s="101"/>
      <c r="E762" s="101"/>
      <c r="F762" s="102">
        <f>SUM(F763:F768)</f>
        <v>0</v>
      </c>
    </row>
    <row r="763" ht="14.25" customHeight="1">
      <c r="A763" s="103" t="s">
        <v>1066</v>
      </c>
      <c r="B763" s="103" t="s">
        <v>163</v>
      </c>
      <c r="C763" s="104" t="s">
        <v>117</v>
      </c>
      <c r="D763" s="105">
        <v>9.92</v>
      </c>
      <c r="E763" s="106"/>
      <c r="F763" s="105" t="str">
        <f t="shared" ref="F763:F768" si="129">IF(E763="","", ROUND(D763*E763,2))</f>
        <v/>
      </c>
    </row>
    <row r="764" ht="14.25" customHeight="1">
      <c r="A764" s="103" t="s">
        <v>1067</v>
      </c>
      <c r="B764" s="103" t="s">
        <v>568</v>
      </c>
      <c r="C764" s="104" t="s">
        <v>117</v>
      </c>
      <c r="D764" s="105">
        <v>6.3</v>
      </c>
      <c r="E764" s="106"/>
      <c r="F764" s="105" t="str">
        <f t="shared" si="129"/>
        <v/>
      </c>
    </row>
    <row r="765" ht="14.25" customHeight="1">
      <c r="A765" s="103" t="s">
        <v>1068</v>
      </c>
      <c r="B765" s="103" t="s">
        <v>570</v>
      </c>
      <c r="C765" s="104" t="s">
        <v>117</v>
      </c>
      <c r="D765" s="105">
        <v>2.88</v>
      </c>
      <c r="E765" s="106"/>
      <c r="F765" s="105" t="str">
        <f t="shared" si="129"/>
        <v/>
      </c>
    </row>
    <row r="766" ht="14.25" customHeight="1">
      <c r="A766" s="103" t="s">
        <v>1069</v>
      </c>
      <c r="B766" s="103" t="s">
        <v>572</v>
      </c>
      <c r="C766" s="104" t="s">
        <v>108</v>
      </c>
      <c r="D766" s="105">
        <v>38.42</v>
      </c>
      <c r="E766" s="106"/>
      <c r="F766" s="105" t="str">
        <f t="shared" si="129"/>
        <v/>
      </c>
    </row>
    <row r="767" ht="14.25" customHeight="1">
      <c r="A767" s="103" t="s">
        <v>1070</v>
      </c>
      <c r="B767" s="103" t="s">
        <v>1003</v>
      </c>
      <c r="C767" s="104" t="s">
        <v>117</v>
      </c>
      <c r="D767" s="105">
        <v>44.39</v>
      </c>
      <c r="E767" s="106"/>
      <c r="F767" s="105" t="str">
        <f t="shared" si="129"/>
        <v/>
      </c>
    </row>
    <row r="768" ht="14.25" customHeight="1">
      <c r="A768" s="103" t="s">
        <v>1071</v>
      </c>
      <c r="B768" s="103" t="s">
        <v>576</v>
      </c>
      <c r="C768" s="104" t="s">
        <v>108</v>
      </c>
      <c r="D768" s="105">
        <v>18.04</v>
      </c>
      <c r="E768" s="106"/>
      <c r="F768" s="105" t="str">
        <f t="shared" si="129"/>
        <v/>
      </c>
    </row>
    <row r="769" ht="14.25" customHeight="1">
      <c r="A769" s="99" t="s">
        <v>1072</v>
      </c>
      <c r="B769" s="99" t="s">
        <v>210</v>
      </c>
      <c r="C769" s="100"/>
      <c r="D769" s="101"/>
      <c r="E769" s="101"/>
      <c r="F769" s="102">
        <f>F770+F773+F777+F781+F785+F789</f>
        <v>0</v>
      </c>
    </row>
    <row r="770" ht="14.25" customHeight="1">
      <c r="A770" s="99" t="s">
        <v>1073</v>
      </c>
      <c r="B770" s="99" t="s">
        <v>212</v>
      </c>
      <c r="C770" s="100"/>
      <c r="D770" s="101"/>
      <c r="E770" s="101"/>
      <c r="F770" s="102">
        <f>SUM(F771:F772)</f>
        <v>0</v>
      </c>
    </row>
    <row r="771" ht="14.25" customHeight="1">
      <c r="A771" s="103" t="s">
        <v>1074</v>
      </c>
      <c r="B771" s="103" t="s">
        <v>579</v>
      </c>
      <c r="C771" s="104" t="s">
        <v>117</v>
      </c>
      <c r="D771" s="105">
        <v>59.51</v>
      </c>
      <c r="E771" s="106"/>
      <c r="F771" s="105" t="str">
        <f t="shared" ref="F771:F772" si="130">IF(E771="","", ROUND(D771*E771,2))</f>
        <v/>
      </c>
    </row>
    <row r="772" ht="14.25" customHeight="1">
      <c r="A772" s="103" t="s">
        <v>1075</v>
      </c>
      <c r="B772" s="103" t="s">
        <v>216</v>
      </c>
      <c r="C772" s="104" t="s">
        <v>150</v>
      </c>
      <c r="D772" s="105">
        <v>13421.33</v>
      </c>
      <c r="E772" s="106"/>
      <c r="F772" s="105" t="str">
        <f t="shared" si="130"/>
        <v/>
      </c>
    </row>
    <row r="773" ht="14.25" customHeight="1">
      <c r="A773" s="99" t="s">
        <v>1076</v>
      </c>
      <c r="B773" s="99" t="s">
        <v>232</v>
      </c>
      <c r="C773" s="100"/>
      <c r="D773" s="101"/>
      <c r="E773" s="101"/>
      <c r="F773" s="102">
        <f>SUM(F774:F776)</f>
        <v>0</v>
      </c>
    </row>
    <row r="774" ht="14.25" customHeight="1">
      <c r="A774" s="103" t="s">
        <v>1077</v>
      </c>
      <c r="B774" s="103" t="s">
        <v>582</v>
      </c>
      <c r="C774" s="104" t="s">
        <v>117</v>
      </c>
      <c r="D774" s="105">
        <v>13.36</v>
      </c>
      <c r="E774" s="106"/>
      <c r="F774" s="105" t="str">
        <f t="shared" ref="F774:F776" si="131">IF(E774="","", ROUND(D774*E774,2))</f>
        <v/>
      </c>
    </row>
    <row r="775" ht="14.25" customHeight="1">
      <c r="A775" s="103" t="s">
        <v>1078</v>
      </c>
      <c r="B775" s="103" t="s">
        <v>236</v>
      </c>
      <c r="C775" s="104" t="s">
        <v>108</v>
      </c>
      <c r="D775" s="105">
        <v>124.32000000000001</v>
      </c>
      <c r="E775" s="106"/>
      <c r="F775" s="105" t="str">
        <f t="shared" si="131"/>
        <v/>
      </c>
    </row>
    <row r="776" ht="14.25" customHeight="1">
      <c r="A776" s="103" t="s">
        <v>1079</v>
      </c>
      <c r="B776" s="103" t="s">
        <v>238</v>
      </c>
      <c r="C776" s="104" t="s">
        <v>150</v>
      </c>
      <c r="D776" s="105">
        <v>9445.87</v>
      </c>
      <c r="E776" s="106"/>
      <c r="F776" s="105" t="str">
        <f t="shared" si="131"/>
        <v/>
      </c>
    </row>
    <row r="777" ht="14.25" customHeight="1">
      <c r="A777" s="99" t="s">
        <v>1080</v>
      </c>
      <c r="B777" s="99" t="s">
        <v>853</v>
      </c>
      <c r="C777" s="100"/>
      <c r="D777" s="101"/>
      <c r="E777" s="101"/>
      <c r="F777" s="102">
        <f>SUM(F778:F780)</f>
        <v>0</v>
      </c>
    </row>
    <row r="778" ht="14.25" customHeight="1">
      <c r="A778" s="103" t="s">
        <v>1081</v>
      </c>
      <c r="B778" s="103" t="s">
        <v>242</v>
      </c>
      <c r="C778" s="104" t="s">
        <v>117</v>
      </c>
      <c r="D778" s="105">
        <v>50.25</v>
      </c>
      <c r="E778" s="106"/>
      <c r="F778" s="105" t="str">
        <f t="shared" ref="F778:F780" si="132">IF(E778="","", ROUND(D778*E778,2))</f>
        <v/>
      </c>
    </row>
    <row r="779" ht="14.25" customHeight="1">
      <c r="A779" s="103" t="s">
        <v>1082</v>
      </c>
      <c r="B779" s="103" t="s">
        <v>244</v>
      </c>
      <c r="C779" s="104" t="s">
        <v>108</v>
      </c>
      <c r="D779" s="105">
        <v>637.48</v>
      </c>
      <c r="E779" s="106"/>
      <c r="F779" s="105" t="str">
        <f t="shared" si="132"/>
        <v/>
      </c>
    </row>
    <row r="780" ht="14.25" customHeight="1">
      <c r="A780" s="103" t="s">
        <v>1083</v>
      </c>
      <c r="B780" s="103" t="s">
        <v>246</v>
      </c>
      <c r="C780" s="104" t="s">
        <v>150</v>
      </c>
      <c r="D780" s="105">
        <v>14983.09</v>
      </c>
      <c r="E780" s="106"/>
      <c r="F780" s="105" t="str">
        <f t="shared" si="132"/>
        <v/>
      </c>
    </row>
    <row r="781" ht="14.25" customHeight="1">
      <c r="A781" s="99" t="s">
        <v>1084</v>
      </c>
      <c r="B781" s="99" t="s">
        <v>248</v>
      </c>
      <c r="C781" s="100"/>
      <c r="D781" s="101"/>
      <c r="E781" s="101"/>
      <c r="F781" s="102">
        <f>SUM(F782:F784)</f>
        <v>0</v>
      </c>
    </row>
    <row r="782" ht="14.25" customHeight="1">
      <c r="A782" s="103" t="s">
        <v>1085</v>
      </c>
      <c r="B782" s="103" t="s">
        <v>250</v>
      </c>
      <c r="C782" s="104" t="s">
        <v>117</v>
      </c>
      <c r="D782" s="105">
        <v>80.17</v>
      </c>
      <c r="E782" s="106"/>
      <c r="F782" s="105" t="str">
        <f t="shared" ref="F782:F784" si="133">IF(E782="","", ROUND(D782*E782,2))</f>
        <v/>
      </c>
    </row>
    <row r="783" ht="14.25" customHeight="1">
      <c r="A783" s="103" t="s">
        <v>1086</v>
      </c>
      <c r="B783" s="103" t="s">
        <v>252</v>
      </c>
      <c r="C783" s="104" t="s">
        <v>108</v>
      </c>
      <c r="D783" s="105">
        <v>241.91</v>
      </c>
      <c r="E783" s="106"/>
      <c r="F783" s="105" t="str">
        <f t="shared" si="133"/>
        <v/>
      </c>
    </row>
    <row r="784" ht="14.25" customHeight="1">
      <c r="A784" s="103" t="s">
        <v>1087</v>
      </c>
      <c r="B784" s="103" t="s">
        <v>254</v>
      </c>
      <c r="C784" s="104" t="s">
        <v>150</v>
      </c>
      <c r="D784" s="105">
        <v>15262.15</v>
      </c>
      <c r="E784" s="106"/>
      <c r="F784" s="105" t="str">
        <f t="shared" si="133"/>
        <v/>
      </c>
    </row>
    <row r="785" ht="14.25" customHeight="1">
      <c r="A785" s="99" t="s">
        <v>1088</v>
      </c>
      <c r="B785" s="99" t="s">
        <v>256</v>
      </c>
      <c r="C785" s="100"/>
      <c r="D785" s="101"/>
      <c r="E785" s="101"/>
      <c r="F785" s="102">
        <f>SUM(F786:F788)</f>
        <v>0</v>
      </c>
    </row>
    <row r="786" ht="14.25" customHeight="1">
      <c r="A786" s="103" t="s">
        <v>1089</v>
      </c>
      <c r="B786" s="103" t="s">
        <v>258</v>
      </c>
      <c r="C786" s="104" t="s">
        <v>117</v>
      </c>
      <c r="D786" s="105">
        <v>47.160000000000004</v>
      </c>
      <c r="E786" s="106"/>
      <c r="F786" s="105" t="str">
        <f t="shared" ref="F786:F788" si="134">IF(E786="","", ROUND(D786*E786,2))</f>
        <v/>
      </c>
    </row>
    <row r="787" ht="14.25" customHeight="1">
      <c r="A787" s="103" t="s">
        <v>1090</v>
      </c>
      <c r="B787" s="103" t="s">
        <v>260</v>
      </c>
      <c r="C787" s="104" t="s">
        <v>108</v>
      </c>
      <c r="D787" s="105">
        <v>161.36</v>
      </c>
      <c r="E787" s="106"/>
      <c r="F787" s="105" t="str">
        <f t="shared" si="134"/>
        <v/>
      </c>
    </row>
    <row r="788" ht="14.25" customHeight="1">
      <c r="A788" s="103" t="s">
        <v>1091</v>
      </c>
      <c r="B788" s="103" t="s">
        <v>262</v>
      </c>
      <c r="C788" s="104" t="s">
        <v>150</v>
      </c>
      <c r="D788" s="105">
        <v>26877.0</v>
      </c>
      <c r="E788" s="106"/>
      <c r="F788" s="105" t="str">
        <f t="shared" si="134"/>
        <v/>
      </c>
    </row>
    <row r="789" ht="14.25" customHeight="1">
      <c r="A789" s="99" t="s">
        <v>1092</v>
      </c>
      <c r="B789" s="99" t="s">
        <v>264</v>
      </c>
      <c r="C789" s="100"/>
      <c r="D789" s="101"/>
      <c r="E789" s="101"/>
      <c r="F789" s="102">
        <f>SUM(F790:F792)</f>
        <v>0</v>
      </c>
    </row>
    <row r="790" ht="14.25" customHeight="1">
      <c r="A790" s="103" t="s">
        <v>1093</v>
      </c>
      <c r="B790" s="103" t="s">
        <v>266</v>
      </c>
      <c r="C790" s="104" t="s">
        <v>159</v>
      </c>
      <c r="D790" s="105">
        <v>54.120000000000005</v>
      </c>
      <c r="E790" s="106"/>
      <c r="F790" s="105" t="str">
        <f t="shared" ref="F790:F792" si="135">IF(E790="","", ROUND(D790*E790,2))</f>
        <v/>
      </c>
    </row>
    <row r="791" ht="14.25" customHeight="1">
      <c r="A791" s="103" t="s">
        <v>1094</v>
      </c>
      <c r="B791" s="103" t="s">
        <v>270</v>
      </c>
      <c r="C791" s="104" t="s">
        <v>108</v>
      </c>
      <c r="D791" s="105">
        <v>5013.77</v>
      </c>
      <c r="E791" s="106"/>
      <c r="F791" s="105" t="str">
        <f t="shared" si="135"/>
        <v/>
      </c>
    </row>
    <row r="792" ht="14.25" customHeight="1">
      <c r="A792" s="103" t="s">
        <v>1095</v>
      </c>
      <c r="B792" s="103" t="s">
        <v>272</v>
      </c>
      <c r="C792" s="104" t="s">
        <v>79</v>
      </c>
      <c r="D792" s="105">
        <v>105.0</v>
      </c>
      <c r="E792" s="106"/>
      <c r="F792" s="105" t="str">
        <f t="shared" si="135"/>
        <v/>
      </c>
    </row>
    <row r="793" ht="14.25" customHeight="1">
      <c r="A793" s="99" t="s">
        <v>1096</v>
      </c>
      <c r="B793" s="99" t="s">
        <v>274</v>
      </c>
      <c r="C793" s="100"/>
      <c r="D793" s="101"/>
      <c r="E793" s="101"/>
      <c r="F793" s="102">
        <f>SUM(F794)</f>
        <v>0</v>
      </c>
    </row>
    <row r="794" ht="14.25" customHeight="1">
      <c r="A794" s="103" t="s">
        <v>1097</v>
      </c>
      <c r="B794" s="103" t="s">
        <v>276</v>
      </c>
      <c r="C794" s="104" t="s">
        <v>108</v>
      </c>
      <c r="D794" s="105">
        <v>436.2</v>
      </c>
      <c r="E794" s="106"/>
      <c r="F794" s="105" t="str">
        <f>IF(E794="","", ROUND(D794*E794,2))</f>
        <v/>
      </c>
    </row>
    <row r="795" ht="14.25" customHeight="1">
      <c r="A795" s="99" t="s">
        <v>1098</v>
      </c>
      <c r="B795" s="99" t="s">
        <v>608</v>
      </c>
      <c r="C795" s="100"/>
      <c r="D795" s="101"/>
      <c r="E795" s="101"/>
      <c r="F795" s="102">
        <f>SUM(F796:F801)</f>
        <v>0</v>
      </c>
    </row>
    <row r="796" ht="14.25" customHeight="1">
      <c r="A796" s="103" t="s">
        <v>1099</v>
      </c>
      <c r="B796" s="103" t="s">
        <v>280</v>
      </c>
      <c r="C796" s="104" t="s">
        <v>108</v>
      </c>
      <c r="D796" s="105">
        <v>988.78</v>
      </c>
      <c r="E796" s="106"/>
      <c r="F796" s="105" t="str">
        <f t="shared" ref="F796:F801" si="136">IF(E796="","", ROUND(D796*E796,2))</f>
        <v/>
      </c>
    </row>
    <row r="797" ht="14.25" customHeight="1">
      <c r="A797" s="103" t="s">
        <v>1100</v>
      </c>
      <c r="B797" s="103" t="s">
        <v>282</v>
      </c>
      <c r="C797" s="104" t="s">
        <v>108</v>
      </c>
      <c r="D797" s="105">
        <v>940.57</v>
      </c>
      <c r="E797" s="106"/>
      <c r="F797" s="105" t="str">
        <f t="shared" si="136"/>
        <v/>
      </c>
    </row>
    <row r="798" ht="14.25" customHeight="1">
      <c r="A798" s="103" t="s">
        <v>1101</v>
      </c>
      <c r="B798" s="103" t="s">
        <v>284</v>
      </c>
      <c r="C798" s="104" t="s">
        <v>108</v>
      </c>
      <c r="D798" s="105">
        <v>124.32000000000001</v>
      </c>
      <c r="E798" s="106"/>
      <c r="F798" s="105" t="str">
        <f t="shared" si="136"/>
        <v/>
      </c>
    </row>
    <row r="799" ht="14.25" customHeight="1">
      <c r="A799" s="103" t="s">
        <v>1102</v>
      </c>
      <c r="B799" s="103" t="s">
        <v>286</v>
      </c>
      <c r="C799" s="104" t="s">
        <v>108</v>
      </c>
      <c r="D799" s="105">
        <v>241.91</v>
      </c>
      <c r="E799" s="106"/>
      <c r="F799" s="105" t="str">
        <f t="shared" si="136"/>
        <v/>
      </c>
    </row>
    <row r="800" ht="14.25" customHeight="1">
      <c r="A800" s="103" t="s">
        <v>1103</v>
      </c>
      <c r="B800" s="103" t="s">
        <v>288</v>
      </c>
      <c r="C800" s="104" t="s">
        <v>108</v>
      </c>
      <c r="D800" s="105">
        <v>261.36</v>
      </c>
      <c r="E800" s="106"/>
      <c r="F800" s="105" t="str">
        <f t="shared" si="136"/>
        <v/>
      </c>
    </row>
    <row r="801" ht="14.25" customHeight="1">
      <c r="A801" s="103" t="s">
        <v>1104</v>
      </c>
      <c r="B801" s="103" t="s">
        <v>294</v>
      </c>
      <c r="C801" s="104" t="s">
        <v>159</v>
      </c>
      <c r="D801" s="105">
        <v>26.8</v>
      </c>
      <c r="E801" s="106"/>
      <c r="F801" s="105" t="str">
        <f t="shared" si="136"/>
        <v/>
      </c>
    </row>
    <row r="802" ht="14.25" customHeight="1">
      <c r="A802" s="99" t="s">
        <v>1105</v>
      </c>
      <c r="B802" s="99" t="s">
        <v>296</v>
      </c>
      <c r="C802" s="100"/>
      <c r="D802" s="101"/>
      <c r="E802" s="101"/>
      <c r="F802" s="102">
        <f>SUM(F803)</f>
        <v>0</v>
      </c>
    </row>
    <row r="803" ht="14.25" customHeight="1">
      <c r="A803" s="103" t="s">
        <v>1106</v>
      </c>
      <c r="B803" s="103" t="s">
        <v>298</v>
      </c>
      <c r="C803" s="104" t="s">
        <v>108</v>
      </c>
      <c r="D803" s="105">
        <v>237.31</v>
      </c>
      <c r="E803" s="106"/>
      <c r="F803" s="105" t="str">
        <f>IF(E803="","", ROUND(D803*E803,2))</f>
        <v/>
      </c>
    </row>
    <row r="804" ht="14.25" customHeight="1">
      <c r="A804" s="99" t="s">
        <v>1107</v>
      </c>
      <c r="B804" s="99" t="s">
        <v>622</v>
      </c>
      <c r="C804" s="100"/>
      <c r="D804" s="101"/>
      <c r="E804" s="101"/>
      <c r="F804" s="102">
        <f>SUM(F805)</f>
        <v>0</v>
      </c>
    </row>
    <row r="805" ht="14.25" customHeight="1">
      <c r="A805" s="103" t="s">
        <v>1108</v>
      </c>
      <c r="B805" s="103" t="s">
        <v>306</v>
      </c>
      <c r="C805" s="104" t="s">
        <v>108</v>
      </c>
      <c r="D805" s="105">
        <v>283.99</v>
      </c>
      <c r="E805" s="106"/>
      <c r="F805" s="105" t="str">
        <f>IF(E805="","", ROUND(D805*E805,2))</f>
        <v/>
      </c>
    </row>
    <row r="806" ht="14.25" customHeight="1">
      <c r="A806" s="99" t="s">
        <v>1109</v>
      </c>
      <c r="B806" s="99" t="s">
        <v>625</v>
      </c>
      <c r="C806" s="100"/>
      <c r="D806" s="101"/>
      <c r="E806" s="101"/>
      <c r="F806" s="102">
        <f>SUM(F807)</f>
        <v>0</v>
      </c>
    </row>
    <row r="807" ht="14.25" customHeight="1">
      <c r="A807" s="103" t="s">
        <v>1110</v>
      </c>
      <c r="B807" s="103" t="s">
        <v>1044</v>
      </c>
      <c r="C807" s="104" t="s">
        <v>79</v>
      </c>
      <c r="D807" s="105">
        <v>2.0</v>
      </c>
      <c r="E807" s="106"/>
      <c r="F807" s="105" t="str">
        <f>IF(E807="","", ROUND(D807*E807,2))</f>
        <v/>
      </c>
    </row>
    <row r="808" ht="14.25" customHeight="1">
      <c r="A808" s="99" t="s">
        <v>1111</v>
      </c>
      <c r="B808" s="99" t="s">
        <v>637</v>
      </c>
      <c r="C808" s="100"/>
      <c r="D808" s="101"/>
      <c r="E808" s="101"/>
      <c r="F808" s="102">
        <f>SUM(F809:F810)</f>
        <v>0</v>
      </c>
    </row>
    <row r="809" ht="14.25" customHeight="1">
      <c r="A809" s="103" t="s">
        <v>1112</v>
      </c>
      <c r="B809" s="103" t="s">
        <v>1113</v>
      </c>
      <c r="C809" s="104" t="s">
        <v>79</v>
      </c>
      <c r="D809" s="105">
        <v>2.0</v>
      </c>
      <c r="E809" s="106"/>
      <c r="F809" s="105" t="str">
        <f t="shared" ref="F809:F810" si="137">IF(E809="","", ROUND(D809*E809,2))</f>
        <v/>
      </c>
    </row>
    <row r="810" ht="14.25" customHeight="1">
      <c r="A810" s="103" t="s">
        <v>1114</v>
      </c>
      <c r="B810" s="103" t="s">
        <v>1049</v>
      </c>
      <c r="C810" s="104" t="s">
        <v>79</v>
      </c>
      <c r="D810" s="105">
        <v>20.0</v>
      </c>
      <c r="E810" s="106"/>
      <c r="F810" s="105" t="str">
        <f t="shared" si="137"/>
        <v/>
      </c>
    </row>
    <row r="811" ht="14.25" customHeight="1">
      <c r="A811" s="99" t="s">
        <v>1115</v>
      </c>
      <c r="B811" s="99" t="s">
        <v>314</v>
      </c>
      <c r="C811" s="100"/>
      <c r="D811" s="101"/>
      <c r="E811" s="101"/>
      <c r="F811" s="102">
        <f>SUM(F812:F813)</f>
        <v>0</v>
      </c>
    </row>
    <row r="812" ht="14.25" customHeight="1">
      <c r="A812" s="103" t="s">
        <v>1116</v>
      </c>
      <c r="B812" s="103" t="s">
        <v>316</v>
      </c>
      <c r="C812" s="104" t="s">
        <v>108</v>
      </c>
      <c r="D812" s="105">
        <v>2057.69</v>
      </c>
      <c r="E812" s="106"/>
      <c r="F812" s="105" t="str">
        <f t="shared" ref="F812:F813" si="138">IF(E812="","", ROUND(D812*E812,2))</f>
        <v/>
      </c>
    </row>
    <row r="813" ht="14.25" customHeight="1">
      <c r="A813" s="103" t="s">
        <v>1117</v>
      </c>
      <c r="B813" s="103" t="s">
        <v>318</v>
      </c>
      <c r="C813" s="104" t="s">
        <v>108</v>
      </c>
      <c r="D813" s="105">
        <v>503.27000000000004</v>
      </c>
      <c r="E813" s="106"/>
      <c r="F813" s="105" t="str">
        <f t="shared" si="138"/>
        <v/>
      </c>
    </row>
    <row r="814" ht="14.25" customHeight="1">
      <c r="A814" s="99" t="s">
        <v>1118</v>
      </c>
      <c r="B814" s="99" t="s">
        <v>320</v>
      </c>
      <c r="C814" s="100"/>
      <c r="D814" s="101"/>
      <c r="E814" s="101"/>
      <c r="F814" s="102">
        <f>SUM(F815:F818)</f>
        <v>0</v>
      </c>
    </row>
    <row r="815" ht="14.25" customHeight="1">
      <c r="A815" s="103" t="s">
        <v>1119</v>
      </c>
      <c r="B815" s="103" t="s">
        <v>322</v>
      </c>
      <c r="C815" s="104" t="s">
        <v>79</v>
      </c>
      <c r="D815" s="105">
        <v>2.0</v>
      </c>
      <c r="E815" s="106"/>
      <c r="F815" s="105" t="str">
        <f t="shared" ref="F815:F818" si="139">IF(E815="","", ROUND(D815*E815,2))</f>
        <v/>
      </c>
    </row>
    <row r="816" ht="14.25" customHeight="1">
      <c r="A816" s="103" t="s">
        <v>1120</v>
      </c>
      <c r="B816" s="103" t="s">
        <v>324</v>
      </c>
      <c r="C816" s="104" t="s">
        <v>79</v>
      </c>
      <c r="D816" s="105">
        <v>2.0</v>
      </c>
      <c r="E816" s="106"/>
      <c r="F816" s="105" t="str">
        <f t="shared" si="139"/>
        <v/>
      </c>
    </row>
    <row r="817" ht="14.25" customHeight="1">
      <c r="A817" s="103" t="s">
        <v>1121</v>
      </c>
      <c r="B817" s="103" t="s">
        <v>326</v>
      </c>
      <c r="C817" s="104" t="s">
        <v>79</v>
      </c>
      <c r="D817" s="105">
        <v>2.0</v>
      </c>
      <c r="E817" s="106"/>
      <c r="F817" s="105" t="str">
        <f t="shared" si="139"/>
        <v/>
      </c>
    </row>
    <row r="818" ht="14.25" customHeight="1">
      <c r="A818" s="103" t="s">
        <v>1122</v>
      </c>
      <c r="B818" s="103" t="s">
        <v>328</v>
      </c>
      <c r="C818" s="104" t="s">
        <v>79</v>
      </c>
      <c r="D818" s="105">
        <v>8.0</v>
      </c>
      <c r="E818" s="106"/>
      <c r="F818" s="105" t="str">
        <f t="shared" si="139"/>
        <v/>
      </c>
    </row>
    <row r="819" ht="14.25" customHeight="1">
      <c r="A819" s="99" t="s">
        <v>1123</v>
      </c>
      <c r="B819" s="99" t="s">
        <v>1124</v>
      </c>
      <c r="C819" s="100"/>
      <c r="D819" s="101"/>
      <c r="E819" s="101"/>
      <c r="F819" s="102">
        <f>F820+F825+F832</f>
        <v>0</v>
      </c>
    </row>
    <row r="820" ht="14.25" customHeight="1">
      <c r="A820" s="99" t="s">
        <v>1125</v>
      </c>
      <c r="B820" s="99" t="s">
        <v>110</v>
      </c>
      <c r="C820" s="100"/>
      <c r="D820" s="101"/>
      <c r="E820" s="101"/>
      <c r="F820" s="102">
        <f>SUM(F821:F824)</f>
        <v>0</v>
      </c>
    </row>
    <row r="821" ht="14.25" customHeight="1">
      <c r="A821" s="103" t="s">
        <v>1126</v>
      </c>
      <c r="B821" s="103" t="s">
        <v>116</v>
      </c>
      <c r="C821" s="104" t="s">
        <v>117</v>
      </c>
      <c r="D821" s="105">
        <v>5678.24</v>
      </c>
      <c r="E821" s="106"/>
      <c r="F821" s="105" t="str">
        <f t="shared" ref="F821:F824" si="140">IF(E821="","", ROUND(D821*E821,2))</f>
        <v/>
      </c>
    </row>
    <row r="822" ht="14.25" customHeight="1">
      <c r="A822" s="103" t="s">
        <v>1127</v>
      </c>
      <c r="B822" s="103" t="s">
        <v>200</v>
      </c>
      <c r="C822" s="104" t="s">
        <v>108</v>
      </c>
      <c r="D822" s="105">
        <v>1033.55</v>
      </c>
      <c r="E822" s="106"/>
      <c r="F822" s="105" t="str">
        <f t="shared" si="140"/>
        <v/>
      </c>
    </row>
    <row r="823" ht="14.25" customHeight="1">
      <c r="A823" s="103" t="s">
        <v>1128</v>
      </c>
      <c r="B823" s="103" t="s">
        <v>563</v>
      </c>
      <c r="C823" s="104" t="s">
        <v>117</v>
      </c>
      <c r="D823" s="105">
        <v>530.96</v>
      </c>
      <c r="E823" s="106"/>
      <c r="F823" s="105" t="str">
        <f t="shared" si="140"/>
        <v/>
      </c>
    </row>
    <row r="824" ht="14.25" customHeight="1">
      <c r="A824" s="103" t="s">
        <v>1129</v>
      </c>
      <c r="B824" s="103" t="s">
        <v>204</v>
      </c>
      <c r="C824" s="104" t="s">
        <v>117</v>
      </c>
      <c r="D824" s="105">
        <v>5147.29</v>
      </c>
      <c r="E824" s="106"/>
      <c r="F824" s="105" t="str">
        <f t="shared" si="140"/>
        <v/>
      </c>
    </row>
    <row r="825" ht="14.25" customHeight="1">
      <c r="A825" s="99" t="s">
        <v>1130</v>
      </c>
      <c r="B825" s="99" t="s">
        <v>207</v>
      </c>
      <c r="C825" s="100"/>
      <c r="D825" s="101"/>
      <c r="E825" s="101"/>
      <c r="F825" s="102">
        <f>SUM(F826:F831)</f>
        <v>0</v>
      </c>
    </row>
    <row r="826" ht="14.25" customHeight="1">
      <c r="A826" s="103" t="s">
        <v>1131</v>
      </c>
      <c r="B826" s="103" t="s">
        <v>163</v>
      </c>
      <c r="C826" s="104" t="s">
        <v>117</v>
      </c>
      <c r="D826" s="105">
        <v>107.77</v>
      </c>
      <c r="E826" s="106"/>
      <c r="F826" s="105" t="str">
        <f t="shared" ref="F826:F831" si="141">IF(E826="","", ROUND(D826*E826,2))</f>
        <v/>
      </c>
    </row>
    <row r="827" ht="14.25" customHeight="1">
      <c r="A827" s="103" t="s">
        <v>1132</v>
      </c>
      <c r="B827" s="103" t="s">
        <v>1133</v>
      </c>
      <c r="C827" s="104" t="s">
        <v>108</v>
      </c>
      <c r="D827" s="105">
        <v>12.84</v>
      </c>
      <c r="E827" s="106"/>
      <c r="F827" s="105" t="str">
        <f t="shared" si="141"/>
        <v/>
      </c>
    </row>
    <row r="828" ht="14.25" customHeight="1">
      <c r="A828" s="103" t="s">
        <v>1134</v>
      </c>
      <c r="B828" s="103" t="s">
        <v>568</v>
      </c>
      <c r="C828" s="104" t="s">
        <v>117</v>
      </c>
      <c r="D828" s="105">
        <v>5.28</v>
      </c>
      <c r="E828" s="106"/>
      <c r="F828" s="105" t="str">
        <f t="shared" si="141"/>
        <v/>
      </c>
    </row>
    <row r="829" ht="14.25" customHeight="1">
      <c r="A829" s="103" t="s">
        <v>1135</v>
      </c>
      <c r="B829" s="103" t="s">
        <v>1136</v>
      </c>
      <c r="C829" s="104" t="s">
        <v>108</v>
      </c>
      <c r="D829" s="105">
        <v>26.400000000000002</v>
      </c>
      <c r="E829" s="106"/>
      <c r="F829" s="105" t="str">
        <f t="shared" si="141"/>
        <v/>
      </c>
    </row>
    <row r="830" ht="14.25" customHeight="1">
      <c r="A830" s="103" t="s">
        <v>1137</v>
      </c>
      <c r="B830" s="103" t="s">
        <v>570</v>
      </c>
      <c r="C830" s="104" t="s">
        <v>117</v>
      </c>
      <c r="D830" s="105">
        <v>1.67</v>
      </c>
      <c r="E830" s="106"/>
      <c r="F830" s="105" t="str">
        <f t="shared" si="141"/>
        <v/>
      </c>
    </row>
    <row r="831" ht="14.25" customHeight="1">
      <c r="A831" s="103" t="s">
        <v>1138</v>
      </c>
      <c r="B831" s="103" t="s">
        <v>572</v>
      </c>
      <c r="C831" s="104" t="s">
        <v>108</v>
      </c>
      <c r="D831" s="105">
        <v>15.9</v>
      </c>
      <c r="E831" s="106"/>
      <c r="F831" s="105" t="str">
        <f t="shared" si="141"/>
        <v/>
      </c>
    </row>
    <row r="832" ht="14.25" customHeight="1">
      <c r="A832" s="99" t="s">
        <v>1139</v>
      </c>
      <c r="B832" s="99" t="s">
        <v>210</v>
      </c>
      <c r="C832" s="100"/>
      <c r="D832" s="101"/>
      <c r="E832" s="101"/>
      <c r="F832" s="102">
        <f>F833+F837+F841+F845+F849+F853+F857+F865+F867+F873+F875+F877+F880</f>
        <v>0</v>
      </c>
    </row>
    <row r="833" ht="14.25" customHeight="1">
      <c r="A833" s="99" t="s">
        <v>1140</v>
      </c>
      <c r="B833" s="99" t="s">
        <v>212</v>
      </c>
      <c r="C833" s="100"/>
      <c r="D833" s="101"/>
      <c r="E833" s="101"/>
      <c r="F833" s="102">
        <f>SUM(F834:F836)</f>
        <v>0</v>
      </c>
    </row>
    <row r="834" ht="14.25" customHeight="1">
      <c r="A834" s="103" t="s">
        <v>1141</v>
      </c>
      <c r="B834" s="103" t="s">
        <v>579</v>
      </c>
      <c r="C834" s="104" t="s">
        <v>117</v>
      </c>
      <c r="D834" s="105">
        <v>6.76</v>
      </c>
      <c r="E834" s="106"/>
      <c r="F834" s="105" t="str">
        <f t="shared" ref="F834:F836" si="142">IF(E834="","", ROUND(D834*E834,2))</f>
        <v/>
      </c>
    </row>
    <row r="835" ht="14.25" customHeight="1">
      <c r="A835" s="103" t="s">
        <v>1142</v>
      </c>
      <c r="B835" s="103" t="s">
        <v>1143</v>
      </c>
      <c r="C835" s="104" t="s">
        <v>108</v>
      </c>
      <c r="D835" s="105">
        <v>20.8</v>
      </c>
      <c r="E835" s="106"/>
      <c r="F835" s="105" t="str">
        <f t="shared" si="142"/>
        <v/>
      </c>
    </row>
    <row r="836" ht="14.25" customHeight="1">
      <c r="A836" s="103" t="s">
        <v>1144</v>
      </c>
      <c r="B836" s="103" t="s">
        <v>216</v>
      </c>
      <c r="C836" s="104" t="s">
        <v>150</v>
      </c>
      <c r="D836" s="105">
        <v>199.9</v>
      </c>
      <c r="E836" s="106"/>
      <c r="F836" s="105" t="str">
        <f t="shared" si="142"/>
        <v/>
      </c>
    </row>
    <row r="837" ht="14.25" customHeight="1">
      <c r="A837" s="99" t="s">
        <v>1145</v>
      </c>
      <c r="B837" s="99" t="s">
        <v>1146</v>
      </c>
      <c r="C837" s="100"/>
      <c r="D837" s="101"/>
      <c r="E837" s="101"/>
      <c r="F837" s="102">
        <f>SUM(F838:F840)</f>
        <v>0</v>
      </c>
    </row>
    <row r="838" ht="14.25" customHeight="1">
      <c r="A838" s="103" t="s">
        <v>1147</v>
      </c>
      <c r="B838" s="103" t="s">
        <v>1148</v>
      </c>
      <c r="C838" s="104" t="s">
        <v>117</v>
      </c>
      <c r="D838" s="105">
        <v>426.84000000000003</v>
      </c>
      <c r="E838" s="106"/>
      <c r="F838" s="105" t="str">
        <f t="shared" ref="F838:F840" si="143">IF(E838="","", ROUND(D838*E838,2))</f>
        <v/>
      </c>
    </row>
    <row r="839" ht="14.25" customHeight="1">
      <c r="A839" s="103" t="s">
        <v>1149</v>
      </c>
      <c r="B839" s="103" t="s">
        <v>576</v>
      </c>
      <c r="C839" s="104" t="s">
        <v>108</v>
      </c>
      <c r="D839" s="105">
        <v>71.71000000000001</v>
      </c>
      <c r="E839" s="106"/>
      <c r="F839" s="105" t="str">
        <f t="shared" si="143"/>
        <v/>
      </c>
    </row>
    <row r="840" ht="14.25" customHeight="1">
      <c r="A840" s="103" t="s">
        <v>1150</v>
      </c>
      <c r="B840" s="103" t="s">
        <v>1151</v>
      </c>
      <c r="C840" s="104" t="s">
        <v>150</v>
      </c>
      <c r="D840" s="105">
        <v>49815.92</v>
      </c>
      <c r="E840" s="106"/>
      <c r="F840" s="105" t="str">
        <f t="shared" si="143"/>
        <v/>
      </c>
    </row>
    <row r="841" ht="14.25" customHeight="1">
      <c r="A841" s="99" t="s">
        <v>1152</v>
      </c>
      <c r="B841" s="99" t="s">
        <v>853</v>
      </c>
      <c r="C841" s="100"/>
      <c r="D841" s="101"/>
      <c r="E841" s="101"/>
      <c r="F841" s="102">
        <f>SUM(F842:F844)</f>
        <v>0</v>
      </c>
    </row>
    <row r="842" ht="14.25" customHeight="1">
      <c r="A842" s="103" t="s">
        <v>1153</v>
      </c>
      <c r="B842" s="103" t="s">
        <v>1154</v>
      </c>
      <c r="C842" s="104" t="s">
        <v>117</v>
      </c>
      <c r="D842" s="105">
        <v>407.12</v>
      </c>
      <c r="E842" s="106"/>
      <c r="F842" s="105" t="str">
        <f t="shared" ref="F842:F844" si="144">IF(E842="","", ROUND(D842*E842,2))</f>
        <v/>
      </c>
    </row>
    <row r="843" ht="14.25" customHeight="1">
      <c r="A843" s="103" t="s">
        <v>1155</v>
      </c>
      <c r="B843" s="103" t="s">
        <v>1156</v>
      </c>
      <c r="C843" s="104" t="s">
        <v>108</v>
      </c>
      <c r="D843" s="105">
        <v>3392.0</v>
      </c>
      <c r="E843" s="106"/>
      <c r="F843" s="105" t="str">
        <f t="shared" si="144"/>
        <v/>
      </c>
    </row>
    <row r="844" ht="14.25" customHeight="1">
      <c r="A844" s="103" t="s">
        <v>1157</v>
      </c>
      <c r="B844" s="103" t="s">
        <v>1158</v>
      </c>
      <c r="C844" s="104" t="s">
        <v>150</v>
      </c>
      <c r="D844" s="105">
        <v>44035.16</v>
      </c>
      <c r="E844" s="106"/>
      <c r="F844" s="105" t="str">
        <f t="shared" si="144"/>
        <v/>
      </c>
    </row>
    <row r="845" ht="14.25" customHeight="1">
      <c r="A845" s="99" t="s">
        <v>1159</v>
      </c>
      <c r="B845" s="99" t="s">
        <v>232</v>
      </c>
      <c r="C845" s="100"/>
      <c r="D845" s="101"/>
      <c r="E845" s="101"/>
      <c r="F845" s="102">
        <f>SUM(F846:F848)</f>
        <v>0</v>
      </c>
    </row>
    <row r="846" ht="14.25" customHeight="1">
      <c r="A846" s="103" t="s">
        <v>1160</v>
      </c>
      <c r="B846" s="103" t="s">
        <v>582</v>
      </c>
      <c r="C846" s="104" t="s">
        <v>117</v>
      </c>
      <c r="D846" s="105">
        <v>4.9</v>
      </c>
      <c r="E846" s="106"/>
      <c r="F846" s="105" t="str">
        <f t="shared" ref="F846:F848" si="145">IF(E846="","", ROUND(D846*E846,2))</f>
        <v/>
      </c>
    </row>
    <row r="847" ht="14.25" customHeight="1">
      <c r="A847" s="103" t="s">
        <v>1161</v>
      </c>
      <c r="B847" s="103" t="s">
        <v>236</v>
      </c>
      <c r="C847" s="104" t="s">
        <v>108</v>
      </c>
      <c r="D847" s="105">
        <v>68.4</v>
      </c>
      <c r="E847" s="106"/>
      <c r="F847" s="105" t="str">
        <f t="shared" si="145"/>
        <v/>
      </c>
    </row>
    <row r="848" ht="14.25" customHeight="1">
      <c r="A848" s="103" t="s">
        <v>1162</v>
      </c>
      <c r="B848" s="103" t="s">
        <v>238</v>
      </c>
      <c r="C848" s="104" t="s">
        <v>150</v>
      </c>
      <c r="D848" s="105">
        <v>969.36</v>
      </c>
      <c r="E848" s="106"/>
      <c r="F848" s="105" t="str">
        <f t="shared" si="145"/>
        <v/>
      </c>
    </row>
    <row r="849" ht="14.25" customHeight="1">
      <c r="A849" s="99" t="s">
        <v>1163</v>
      </c>
      <c r="B849" s="99" t="s">
        <v>248</v>
      </c>
      <c r="C849" s="100"/>
      <c r="D849" s="101"/>
      <c r="E849" s="101"/>
      <c r="F849" s="102">
        <f>SUM(F850:F852)</f>
        <v>0</v>
      </c>
    </row>
    <row r="850" ht="14.25" customHeight="1">
      <c r="A850" s="103" t="s">
        <v>1164</v>
      </c>
      <c r="B850" s="103" t="s">
        <v>1165</v>
      </c>
      <c r="C850" s="104" t="s">
        <v>117</v>
      </c>
      <c r="D850" s="105">
        <v>3.5500000000000003</v>
      </c>
      <c r="E850" s="106"/>
      <c r="F850" s="105" t="str">
        <f t="shared" ref="F850:F852" si="146">IF(E850="","", ROUND(D850*E850,2))</f>
        <v/>
      </c>
    </row>
    <row r="851" ht="14.25" customHeight="1">
      <c r="A851" s="103" t="s">
        <v>1166</v>
      </c>
      <c r="B851" s="103" t="s">
        <v>252</v>
      </c>
      <c r="C851" s="104" t="s">
        <v>108</v>
      </c>
      <c r="D851" s="105">
        <v>34.08</v>
      </c>
      <c r="E851" s="106"/>
      <c r="F851" s="105" t="str">
        <f t="shared" si="146"/>
        <v/>
      </c>
    </row>
    <row r="852" ht="14.25" customHeight="1">
      <c r="A852" s="103" t="s">
        <v>1167</v>
      </c>
      <c r="B852" s="103" t="s">
        <v>254</v>
      </c>
      <c r="C852" s="104" t="s">
        <v>150</v>
      </c>
      <c r="D852" s="105">
        <v>372.61</v>
      </c>
      <c r="E852" s="106"/>
      <c r="F852" s="105" t="str">
        <f t="shared" si="146"/>
        <v/>
      </c>
    </row>
    <row r="853" ht="14.25" customHeight="1">
      <c r="A853" s="99" t="s">
        <v>1168</v>
      </c>
      <c r="B853" s="99" t="s">
        <v>1169</v>
      </c>
      <c r="C853" s="100"/>
      <c r="D853" s="101"/>
      <c r="E853" s="101"/>
      <c r="F853" s="102">
        <f>SUM(F854:F856)</f>
        <v>0</v>
      </c>
    </row>
    <row r="854" ht="14.25" customHeight="1">
      <c r="A854" s="103" t="s">
        <v>1170</v>
      </c>
      <c r="B854" s="103" t="s">
        <v>592</v>
      </c>
      <c r="C854" s="104" t="s">
        <v>117</v>
      </c>
      <c r="D854" s="105">
        <v>270.07</v>
      </c>
      <c r="E854" s="106"/>
      <c r="F854" s="105" t="str">
        <f t="shared" ref="F854:F856" si="147">IF(E854="","", ROUND(D854*E854,2))</f>
        <v/>
      </c>
    </row>
    <row r="855" ht="14.25" customHeight="1">
      <c r="A855" s="103" t="s">
        <v>1171</v>
      </c>
      <c r="B855" s="103" t="s">
        <v>260</v>
      </c>
      <c r="C855" s="104" t="s">
        <v>108</v>
      </c>
      <c r="D855" s="105">
        <v>1149.74</v>
      </c>
      <c r="E855" s="106"/>
      <c r="F855" s="105" t="str">
        <f t="shared" si="147"/>
        <v/>
      </c>
    </row>
    <row r="856" ht="14.25" customHeight="1">
      <c r="A856" s="103" t="s">
        <v>1172</v>
      </c>
      <c r="B856" s="103" t="s">
        <v>262</v>
      </c>
      <c r="C856" s="104" t="s">
        <v>150</v>
      </c>
      <c r="D856" s="105">
        <v>26480.73</v>
      </c>
      <c r="E856" s="106"/>
      <c r="F856" s="105" t="str">
        <f t="shared" si="147"/>
        <v/>
      </c>
    </row>
    <row r="857" ht="14.25" customHeight="1">
      <c r="A857" s="99" t="s">
        <v>1173</v>
      </c>
      <c r="B857" s="99" t="s">
        <v>264</v>
      </c>
      <c r="C857" s="100"/>
      <c r="D857" s="101"/>
      <c r="E857" s="101"/>
      <c r="F857" s="102">
        <f>SUM(F858:F864)</f>
        <v>0</v>
      </c>
    </row>
    <row r="858" ht="14.25" customHeight="1">
      <c r="A858" s="103" t="s">
        <v>1174</v>
      </c>
      <c r="B858" s="103" t="s">
        <v>270</v>
      </c>
      <c r="C858" s="104" t="s">
        <v>108</v>
      </c>
      <c r="D858" s="105">
        <v>4626.29</v>
      </c>
      <c r="E858" s="106"/>
      <c r="F858" s="105" t="str">
        <f t="shared" ref="F858:F864" si="148">IF(E858="","", ROUND(D858*E858,2))</f>
        <v/>
      </c>
    </row>
    <row r="859" ht="14.25" customHeight="1">
      <c r="A859" s="103" t="s">
        <v>1175</v>
      </c>
      <c r="B859" s="103" t="s">
        <v>173</v>
      </c>
      <c r="C859" s="104" t="s">
        <v>108</v>
      </c>
      <c r="D859" s="105">
        <v>3695.94</v>
      </c>
      <c r="E859" s="106"/>
      <c r="F859" s="105" t="str">
        <f t="shared" si="148"/>
        <v/>
      </c>
    </row>
    <row r="860" ht="14.25" customHeight="1">
      <c r="A860" s="103" t="s">
        <v>1176</v>
      </c>
      <c r="B860" s="103" t="s">
        <v>1177</v>
      </c>
      <c r="C860" s="104" t="s">
        <v>159</v>
      </c>
      <c r="D860" s="105">
        <v>28.84</v>
      </c>
      <c r="E860" s="106"/>
      <c r="F860" s="105" t="str">
        <f t="shared" si="148"/>
        <v/>
      </c>
    </row>
    <row r="861" ht="14.25" customHeight="1">
      <c r="A861" s="103" t="s">
        <v>1178</v>
      </c>
      <c r="B861" s="103" t="s">
        <v>1179</v>
      </c>
      <c r="C861" s="104" t="s">
        <v>159</v>
      </c>
      <c r="D861" s="105">
        <v>341.1</v>
      </c>
      <c r="E861" s="106"/>
      <c r="F861" s="105" t="str">
        <f t="shared" si="148"/>
        <v/>
      </c>
    </row>
    <row r="862" ht="14.25" customHeight="1">
      <c r="A862" s="103" t="s">
        <v>1180</v>
      </c>
      <c r="B862" s="103" t="s">
        <v>1181</v>
      </c>
      <c r="C862" s="104" t="s">
        <v>79</v>
      </c>
      <c r="D862" s="105">
        <v>5.0</v>
      </c>
      <c r="E862" s="106"/>
      <c r="F862" s="105" t="str">
        <f t="shared" si="148"/>
        <v/>
      </c>
    </row>
    <row r="863" ht="14.25" customHeight="1">
      <c r="A863" s="103" t="s">
        <v>1182</v>
      </c>
      <c r="B863" s="103" t="s">
        <v>1183</v>
      </c>
      <c r="C863" s="104" t="s">
        <v>159</v>
      </c>
      <c r="D863" s="105">
        <v>128.4</v>
      </c>
      <c r="E863" s="106"/>
      <c r="F863" s="105" t="str">
        <f t="shared" si="148"/>
        <v/>
      </c>
    </row>
    <row r="864" ht="14.25" customHeight="1">
      <c r="A864" s="103" t="s">
        <v>1184</v>
      </c>
      <c r="B864" s="103" t="s">
        <v>272</v>
      </c>
      <c r="C864" s="104" t="s">
        <v>79</v>
      </c>
      <c r="D864" s="105">
        <v>155.0</v>
      </c>
      <c r="E864" s="106"/>
      <c r="F864" s="105" t="str">
        <f t="shared" si="148"/>
        <v/>
      </c>
    </row>
    <row r="865" ht="14.25" customHeight="1">
      <c r="A865" s="99" t="s">
        <v>1185</v>
      </c>
      <c r="B865" s="99" t="s">
        <v>274</v>
      </c>
      <c r="C865" s="100"/>
      <c r="D865" s="101"/>
      <c r="E865" s="101"/>
      <c r="F865" s="102">
        <f>SUM(F866)</f>
        <v>0</v>
      </c>
    </row>
    <row r="866" ht="14.25" customHeight="1">
      <c r="A866" s="103" t="s">
        <v>1186</v>
      </c>
      <c r="B866" s="103" t="s">
        <v>276</v>
      </c>
      <c r="C866" s="104" t="s">
        <v>108</v>
      </c>
      <c r="D866" s="105">
        <v>30.82</v>
      </c>
      <c r="E866" s="106"/>
      <c r="F866" s="105" t="str">
        <f>IF(E866="","", ROUND(D866*E866,2))</f>
        <v/>
      </c>
    </row>
    <row r="867" ht="14.25" customHeight="1">
      <c r="A867" s="99" t="s">
        <v>1187</v>
      </c>
      <c r="B867" s="99" t="s">
        <v>608</v>
      </c>
      <c r="C867" s="100"/>
      <c r="D867" s="101"/>
      <c r="E867" s="101"/>
      <c r="F867" s="102">
        <f>SUM(F868:F872)</f>
        <v>0</v>
      </c>
    </row>
    <row r="868" ht="14.25" customHeight="1">
      <c r="A868" s="103" t="s">
        <v>1188</v>
      </c>
      <c r="B868" s="103" t="s">
        <v>280</v>
      </c>
      <c r="C868" s="104" t="s">
        <v>108</v>
      </c>
      <c r="D868" s="105">
        <v>15.41</v>
      </c>
      <c r="E868" s="106"/>
      <c r="F868" s="105" t="str">
        <f t="shared" ref="F868:F872" si="149">IF(E868="","", ROUND(D868*E868,2))</f>
        <v/>
      </c>
    </row>
    <row r="869" ht="14.25" customHeight="1">
      <c r="A869" s="103" t="s">
        <v>1189</v>
      </c>
      <c r="B869" s="103" t="s">
        <v>282</v>
      </c>
      <c r="C869" s="104" t="s">
        <v>108</v>
      </c>
      <c r="D869" s="105">
        <v>15.41</v>
      </c>
      <c r="E869" s="106"/>
      <c r="F869" s="105" t="str">
        <f t="shared" si="149"/>
        <v/>
      </c>
    </row>
    <row r="870" ht="14.25" customHeight="1">
      <c r="A870" s="103" t="s">
        <v>1190</v>
      </c>
      <c r="B870" s="103" t="s">
        <v>284</v>
      </c>
      <c r="C870" s="104" t="s">
        <v>108</v>
      </c>
      <c r="D870" s="105">
        <v>68.4</v>
      </c>
      <c r="E870" s="106"/>
      <c r="F870" s="105" t="str">
        <f t="shared" si="149"/>
        <v/>
      </c>
    </row>
    <row r="871" ht="14.25" customHeight="1">
      <c r="A871" s="103" t="s">
        <v>1191</v>
      </c>
      <c r="B871" s="103" t="s">
        <v>286</v>
      </c>
      <c r="C871" s="104" t="s">
        <v>108</v>
      </c>
      <c r="D871" s="105">
        <v>34.08</v>
      </c>
      <c r="E871" s="106"/>
      <c r="F871" s="105" t="str">
        <f t="shared" si="149"/>
        <v/>
      </c>
    </row>
    <row r="872" ht="14.25" customHeight="1">
      <c r="A872" s="103" t="s">
        <v>1192</v>
      </c>
      <c r="B872" s="103" t="s">
        <v>288</v>
      </c>
      <c r="C872" s="104" t="s">
        <v>108</v>
      </c>
      <c r="D872" s="105">
        <v>7.98</v>
      </c>
      <c r="E872" s="106"/>
      <c r="F872" s="105" t="str">
        <f t="shared" si="149"/>
        <v/>
      </c>
    </row>
    <row r="873" ht="14.25" customHeight="1">
      <c r="A873" s="99" t="s">
        <v>1193</v>
      </c>
      <c r="B873" s="99" t="s">
        <v>296</v>
      </c>
      <c r="C873" s="100"/>
      <c r="D873" s="101"/>
      <c r="E873" s="101"/>
      <c r="F873" s="102">
        <f>SUM(F874)</f>
        <v>0</v>
      </c>
    </row>
    <row r="874" ht="14.25" customHeight="1">
      <c r="A874" s="103" t="s">
        <v>1194</v>
      </c>
      <c r="B874" s="103" t="s">
        <v>1195</v>
      </c>
      <c r="C874" s="104" t="s">
        <v>108</v>
      </c>
      <c r="D874" s="105">
        <v>15.96</v>
      </c>
      <c r="E874" s="106"/>
      <c r="F874" s="105" t="str">
        <f>IF(E874="","", ROUND(D874*E874,2))</f>
        <v/>
      </c>
    </row>
    <row r="875" ht="14.25" customHeight="1">
      <c r="A875" s="99" t="s">
        <v>1196</v>
      </c>
      <c r="B875" s="99" t="s">
        <v>622</v>
      </c>
      <c r="C875" s="100"/>
      <c r="D875" s="101"/>
      <c r="E875" s="101"/>
      <c r="F875" s="102">
        <f>SUM(F876)</f>
        <v>0</v>
      </c>
    </row>
    <row r="876" ht="14.25" customHeight="1">
      <c r="A876" s="103" t="s">
        <v>1197</v>
      </c>
      <c r="B876" s="103" t="s">
        <v>306</v>
      </c>
      <c r="C876" s="104" t="s">
        <v>108</v>
      </c>
      <c r="D876" s="105">
        <v>17.34</v>
      </c>
      <c r="E876" s="106"/>
      <c r="F876" s="105" t="str">
        <f>IF(E876="","", ROUND(D876*E876,2))</f>
        <v/>
      </c>
    </row>
    <row r="877" ht="14.25" customHeight="1">
      <c r="A877" s="99" t="s">
        <v>1198</v>
      </c>
      <c r="B877" s="99" t="s">
        <v>884</v>
      </c>
      <c r="C877" s="100"/>
      <c r="D877" s="101"/>
      <c r="E877" s="101"/>
      <c r="F877" s="102">
        <f>SUM(F878:F879)</f>
        <v>0</v>
      </c>
    </row>
    <row r="878" ht="14.25" customHeight="1">
      <c r="A878" s="103" t="s">
        <v>1199</v>
      </c>
      <c r="B878" s="103" t="s">
        <v>1200</v>
      </c>
      <c r="C878" s="104" t="s">
        <v>79</v>
      </c>
      <c r="D878" s="105">
        <v>2.0</v>
      </c>
      <c r="E878" s="106"/>
      <c r="F878" s="105" t="str">
        <f t="shared" ref="F878:F879" si="150">IF(E878="","", ROUND(D878*E878,2))</f>
        <v/>
      </c>
    </row>
    <row r="879" ht="14.25" customHeight="1">
      <c r="A879" s="103" t="s">
        <v>1201</v>
      </c>
      <c r="B879" s="103" t="s">
        <v>890</v>
      </c>
      <c r="C879" s="104" t="s">
        <v>79</v>
      </c>
      <c r="D879" s="105">
        <v>6.0</v>
      </c>
      <c r="E879" s="106"/>
      <c r="F879" s="105" t="str">
        <f t="shared" si="150"/>
        <v/>
      </c>
    </row>
    <row r="880" ht="14.25" customHeight="1">
      <c r="A880" s="99" t="s">
        <v>1202</v>
      </c>
      <c r="B880" s="99" t="s">
        <v>314</v>
      </c>
      <c r="C880" s="100"/>
      <c r="D880" s="101"/>
      <c r="E880" s="101"/>
      <c r="F880" s="102">
        <f>SUM(F881:F882)</f>
        <v>0</v>
      </c>
    </row>
    <row r="881" ht="14.25" customHeight="1">
      <c r="A881" s="103" t="s">
        <v>1203</v>
      </c>
      <c r="B881" s="103" t="s">
        <v>316</v>
      </c>
      <c r="C881" s="104" t="s">
        <v>108</v>
      </c>
      <c r="D881" s="105">
        <v>30.82</v>
      </c>
      <c r="E881" s="106"/>
      <c r="F881" s="105" t="str">
        <f t="shared" ref="F881:F882" si="151">IF(E881="","", ROUND(D881*E881,2))</f>
        <v/>
      </c>
    </row>
    <row r="882" ht="14.25" customHeight="1">
      <c r="A882" s="103" t="s">
        <v>1204</v>
      </c>
      <c r="B882" s="103" t="s">
        <v>1205</v>
      </c>
      <c r="C882" s="104" t="s">
        <v>108</v>
      </c>
      <c r="D882" s="105">
        <v>42.06</v>
      </c>
      <c r="E882" s="106"/>
      <c r="F882" s="105" t="str">
        <f t="shared" si="151"/>
        <v/>
      </c>
    </row>
    <row r="883" ht="14.25" customHeight="1">
      <c r="A883" s="99" t="s">
        <v>1206</v>
      </c>
      <c r="B883" s="99" t="s">
        <v>456</v>
      </c>
      <c r="C883" s="100"/>
      <c r="D883" s="101"/>
      <c r="E883" s="101"/>
      <c r="F883" s="102">
        <f>F884+F887+F892+F912+F914+F918+F923+F927</f>
        <v>0</v>
      </c>
    </row>
    <row r="884" ht="14.25" customHeight="1">
      <c r="A884" s="99" t="s">
        <v>1207</v>
      </c>
      <c r="B884" s="99" t="s">
        <v>458</v>
      </c>
      <c r="C884" s="100"/>
      <c r="D884" s="101"/>
      <c r="E884" s="101"/>
      <c r="F884" s="102">
        <f>SUM(F885:F886)</f>
        <v>0</v>
      </c>
    </row>
    <row r="885" ht="14.25" customHeight="1">
      <c r="A885" s="103" t="s">
        <v>1208</v>
      </c>
      <c r="B885" s="103" t="s">
        <v>460</v>
      </c>
      <c r="C885" s="104" t="s">
        <v>159</v>
      </c>
      <c r="D885" s="105">
        <v>992.87</v>
      </c>
      <c r="E885" s="106"/>
      <c r="F885" s="105" t="str">
        <f t="shared" ref="F885:F886" si="152">IF(E885="","", ROUND(D885*E885,2))</f>
        <v/>
      </c>
    </row>
    <row r="886" ht="14.25" customHeight="1">
      <c r="A886" s="103" t="s">
        <v>1209</v>
      </c>
      <c r="B886" s="103" t="s">
        <v>462</v>
      </c>
      <c r="C886" s="104" t="s">
        <v>159</v>
      </c>
      <c r="D886" s="105">
        <v>992.87</v>
      </c>
      <c r="E886" s="106"/>
      <c r="F886" s="105" t="str">
        <f t="shared" si="152"/>
        <v/>
      </c>
    </row>
    <row r="887" ht="14.25" customHeight="1">
      <c r="A887" s="99" t="s">
        <v>1210</v>
      </c>
      <c r="B887" s="99" t="s">
        <v>110</v>
      </c>
      <c r="C887" s="100"/>
      <c r="D887" s="101"/>
      <c r="E887" s="101"/>
      <c r="F887" s="102">
        <f>SUM(F888:F891)</f>
        <v>0</v>
      </c>
    </row>
    <row r="888" ht="14.25" customHeight="1">
      <c r="A888" s="103" t="s">
        <v>1211</v>
      </c>
      <c r="B888" s="103" t="s">
        <v>198</v>
      </c>
      <c r="C888" s="104" t="s">
        <v>117</v>
      </c>
      <c r="D888" s="105">
        <v>1191.44</v>
      </c>
      <c r="E888" s="106"/>
      <c r="F888" s="105" t="str">
        <f t="shared" ref="F888:F891" si="153">IF(E888="","", ROUND(D888*E888,2))</f>
        <v/>
      </c>
    </row>
    <row r="889" ht="14.25" customHeight="1">
      <c r="A889" s="103" t="s">
        <v>1212</v>
      </c>
      <c r="B889" s="103" t="s">
        <v>200</v>
      </c>
      <c r="C889" s="104" t="s">
        <v>108</v>
      </c>
      <c r="D889" s="105">
        <v>992.87</v>
      </c>
      <c r="E889" s="106"/>
      <c r="F889" s="105" t="str">
        <f t="shared" si="153"/>
        <v/>
      </c>
    </row>
    <row r="890" ht="14.25" customHeight="1">
      <c r="A890" s="103" t="s">
        <v>1213</v>
      </c>
      <c r="B890" s="103" t="s">
        <v>563</v>
      </c>
      <c r="C890" s="104" t="s">
        <v>117</v>
      </c>
      <c r="D890" s="105">
        <v>560.97</v>
      </c>
      <c r="E890" s="106"/>
      <c r="F890" s="105" t="str">
        <f t="shared" si="153"/>
        <v/>
      </c>
    </row>
    <row r="891" ht="14.25" customHeight="1">
      <c r="A891" s="103" t="s">
        <v>1214</v>
      </c>
      <c r="B891" s="103" t="s">
        <v>204</v>
      </c>
      <c r="C891" s="104" t="s">
        <v>117</v>
      </c>
      <c r="D891" s="105">
        <v>258.15</v>
      </c>
      <c r="E891" s="106"/>
      <c r="F891" s="105" t="str">
        <f t="shared" si="153"/>
        <v/>
      </c>
    </row>
    <row r="892" ht="14.25" customHeight="1">
      <c r="A892" s="99" t="s">
        <v>1215</v>
      </c>
      <c r="B892" s="99" t="s">
        <v>127</v>
      </c>
      <c r="C892" s="100"/>
      <c r="D892" s="101"/>
      <c r="E892" s="101"/>
      <c r="F892" s="102">
        <f>F893+F895</f>
        <v>0</v>
      </c>
    </row>
    <row r="893" ht="14.25" customHeight="1">
      <c r="A893" s="99" t="s">
        <v>1216</v>
      </c>
      <c r="B893" s="99" t="s">
        <v>207</v>
      </c>
      <c r="C893" s="100"/>
      <c r="D893" s="101"/>
      <c r="E893" s="101"/>
      <c r="F893" s="102">
        <f>SUM(F894)</f>
        <v>0</v>
      </c>
    </row>
    <row r="894" ht="14.25" customHeight="1">
      <c r="A894" s="103" t="s">
        <v>1217</v>
      </c>
      <c r="B894" s="103" t="s">
        <v>163</v>
      </c>
      <c r="C894" s="104" t="s">
        <v>117</v>
      </c>
      <c r="D894" s="105">
        <v>79.43</v>
      </c>
      <c r="E894" s="106"/>
      <c r="F894" s="105" t="str">
        <f>IF(E894="","", ROUND(D894*E894,2))</f>
        <v/>
      </c>
    </row>
    <row r="895" ht="14.25" customHeight="1">
      <c r="A895" s="99" t="s">
        <v>1218</v>
      </c>
      <c r="B895" s="99" t="s">
        <v>210</v>
      </c>
      <c r="C895" s="100"/>
      <c r="D895" s="101"/>
      <c r="E895" s="101"/>
      <c r="F895" s="102">
        <f>F896+F900+F904+F908</f>
        <v>0</v>
      </c>
    </row>
    <row r="896" ht="14.25" customHeight="1">
      <c r="A896" s="99" t="s">
        <v>1219</v>
      </c>
      <c r="B896" s="99" t="s">
        <v>218</v>
      </c>
      <c r="C896" s="100"/>
      <c r="D896" s="101"/>
      <c r="E896" s="101"/>
      <c r="F896" s="102">
        <f>SUM(F897:F899)</f>
        <v>0</v>
      </c>
    </row>
    <row r="897" ht="14.25" customHeight="1">
      <c r="A897" s="103" t="s">
        <v>1220</v>
      </c>
      <c r="B897" s="103" t="s">
        <v>475</v>
      </c>
      <c r="C897" s="104" t="s">
        <v>117</v>
      </c>
      <c r="D897" s="105">
        <v>476.58</v>
      </c>
      <c r="E897" s="106"/>
      <c r="F897" s="105" t="str">
        <f t="shared" ref="F897:F899" si="154">IF(E897="","", ROUND(D897*E897,2))</f>
        <v/>
      </c>
    </row>
    <row r="898" ht="14.25" customHeight="1">
      <c r="A898" s="103" t="s">
        <v>1221</v>
      </c>
      <c r="B898" s="103" t="s">
        <v>1136</v>
      </c>
      <c r="C898" s="104" t="s">
        <v>108</v>
      </c>
      <c r="D898" s="105">
        <v>1191.44</v>
      </c>
      <c r="E898" s="106"/>
      <c r="F898" s="105" t="str">
        <f t="shared" si="154"/>
        <v/>
      </c>
    </row>
    <row r="899" ht="14.25" customHeight="1">
      <c r="A899" s="103" t="s">
        <v>1222</v>
      </c>
      <c r="B899" s="103" t="s">
        <v>477</v>
      </c>
      <c r="C899" s="104" t="s">
        <v>150</v>
      </c>
      <c r="D899" s="105">
        <v>2355.59</v>
      </c>
      <c r="E899" s="106"/>
      <c r="F899" s="105" t="str">
        <f t="shared" si="154"/>
        <v/>
      </c>
    </row>
    <row r="900" ht="14.25" customHeight="1">
      <c r="A900" s="99" t="s">
        <v>1223</v>
      </c>
      <c r="B900" s="99" t="s">
        <v>224</v>
      </c>
      <c r="C900" s="100"/>
      <c r="D900" s="101"/>
      <c r="E900" s="101"/>
      <c r="F900" s="102">
        <f>SUM(F901:F903)</f>
        <v>0</v>
      </c>
    </row>
    <row r="901" ht="14.25" customHeight="1">
      <c r="A901" s="103" t="s">
        <v>1224</v>
      </c>
      <c r="B901" s="103" t="s">
        <v>480</v>
      </c>
      <c r="C901" s="104" t="s">
        <v>117</v>
      </c>
      <c r="D901" s="105">
        <v>89.36</v>
      </c>
      <c r="E901" s="106"/>
      <c r="F901" s="105" t="str">
        <f t="shared" ref="F901:F903" si="155">IF(E901="","", ROUND(D901*E901,2))</f>
        <v/>
      </c>
    </row>
    <row r="902" ht="14.25" customHeight="1">
      <c r="A902" s="103" t="s">
        <v>1225</v>
      </c>
      <c r="B902" s="103" t="s">
        <v>228</v>
      </c>
      <c r="C902" s="104" t="s">
        <v>108</v>
      </c>
      <c r="D902" s="105">
        <v>1095.44</v>
      </c>
      <c r="E902" s="106"/>
      <c r="F902" s="105" t="str">
        <f t="shared" si="155"/>
        <v/>
      </c>
    </row>
    <row r="903" ht="14.25" customHeight="1">
      <c r="A903" s="103" t="s">
        <v>1226</v>
      </c>
      <c r="B903" s="103" t="s">
        <v>230</v>
      </c>
      <c r="C903" s="104" t="s">
        <v>150</v>
      </c>
      <c r="D903" s="105">
        <v>6634.21</v>
      </c>
      <c r="E903" s="106"/>
      <c r="F903" s="105" t="str">
        <f t="shared" si="155"/>
        <v/>
      </c>
    </row>
    <row r="904" ht="14.25" customHeight="1">
      <c r="A904" s="99" t="s">
        <v>1227</v>
      </c>
      <c r="B904" s="99" t="s">
        <v>232</v>
      </c>
      <c r="C904" s="100"/>
      <c r="D904" s="101"/>
      <c r="E904" s="101"/>
      <c r="F904" s="102">
        <f>SUM(F905:F907)</f>
        <v>0</v>
      </c>
    </row>
    <row r="905" ht="14.25" customHeight="1">
      <c r="A905" s="103" t="s">
        <v>1228</v>
      </c>
      <c r="B905" s="103" t="s">
        <v>485</v>
      </c>
      <c r="C905" s="104" t="s">
        <v>117</v>
      </c>
      <c r="D905" s="105">
        <v>64.0</v>
      </c>
      <c r="E905" s="106"/>
      <c r="F905" s="105" t="str">
        <f t="shared" ref="F905:F907" si="156">IF(E905="","", ROUND(D905*E905,2))</f>
        <v/>
      </c>
    </row>
    <row r="906" ht="14.25" customHeight="1">
      <c r="A906" s="103" t="s">
        <v>1229</v>
      </c>
      <c r="B906" s="103" t="s">
        <v>1230</v>
      </c>
      <c r="C906" s="104" t="s">
        <v>108</v>
      </c>
      <c r="D906" s="105">
        <v>716.8000000000001</v>
      </c>
      <c r="E906" s="106"/>
      <c r="F906" s="105" t="str">
        <f t="shared" si="156"/>
        <v/>
      </c>
    </row>
    <row r="907" ht="14.25" customHeight="1">
      <c r="A907" s="103" t="s">
        <v>1231</v>
      </c>
      <c r="B907" s="103" t="s">
        <v>238</v>
      </c>
      <c r="C907" s="104" t="s">
        <v>150</v>
      </c>
      <c r="D907" s="105">
        <v>13588.380000000001</v>
      </c>
      <c r="E907" s="106"/>
      <c r="F907" s="105" t="str">
        <f t="shared" si="156"/>
        <v/>
      </c>
    </row>
    <row r="908" ht="14.25" customHeight="1">
      <c r="A908" s="99" t="s">
        <v>1232</v>
      </c>
      <c r="B908" s="99" t="s">
        <v>248</v>
      </c>
      <c r="C908" s="100"/>
      <c r="D908" s="101"/>
      <c r="E908" s="101"/>
      <c r="F908" s="102">
        <f>SUM(F909:F911)</f>
        <v>0</v>
      </c>
    </row>
    <row r="909" ht="14.25" customHeight="1">
      <c r="A909" s="103" t="s">
        <v>1233</v>
      </c>
      <c r="B909" s="103" t="s">
        <v>490</v>
      </c>
      <c r="C909" s="104" t="s">
        <v>117</v>
      </c>
      <c r="D909" s="105">
        <v>29.79</v>
      </c>
      <c r="E909" s="106"/>
      <c r="F909" s="105" t="str">
        <f t="shared" ref="F909:F911" si="157">IF(E909="","", ROUND(D909*E909,2))</f>
        <v/>
      </c>
    </row>
    <row r="910" ht="14.25" customHeight="1">
      <c r="A910" s="103" t="s">
        <v>1234</v>
      </c>
      <c r="B910" s="103" t="s">
        <v>1133</v>
      </c>
      <c r="C910" s="104" t="s">
        <v>108</v>
      </c>
      <c r="D910" s="105">
        <v>397.15000000000003</v>
      </c>
      <c r="E910" s="106"/>
      <c r="F910" s="105" t="str">
        <f t="shared" si="157"/>
        <v/>
      </c>
    </row>
    <row r="911" ht="14.25" customHeight="1">
      <c r="A911" s="103" t="s">
        <v>1235</v>
      </c>
      <c r="B911" s="103" t="s">
        <v>254</v>
      </c>
      <c r="C911" s="104" t="s">
        <v>150</v>
      </c>
      <c r="D911" s="105">
        <v>3244.27</v>
      </c>
      <c r="E911" s="106"/>
      <c r="F911" s="105" t="str">
        <f t="shared" si="157"/>
        <v/>
      </c>
    </row>
    <row r="912" ht="14.25" customHeight="1">
      <c r="A912" s="99" t="s">
        <v>1236</v>
      </c>
      <c r="B912" s="99" t="s">
        <v>274</v>
      </c>
      <c r="C912" s="100"/>
      <c r="D912" s="101"/>
      <c r="E912" s="101"/>
      <c r="F912" s="102">
        <f>SUM(F913)</f>
        <v>0</v>
      </c>
    </row>
    <row r="913" ht="14.25" customHeight="1">
      <c r="A913" s="103" t="s">
        <v>1237</v>
      </c>
      <c r="B913" s="103" t="s">
        <v>1238</v>
      </c>
      <c r="C913" s="104" t="s">
        <v>108</v>
      </c>
      <c r="D913" s="105">
        <v>2338.08</v>
      </c>
      <c r="E913" s="106"/>
      <c r="F913" s="105" t="str">
        <f>IF(E913="","", ROUND(D913*E913,2))</f>
        <v/>
      </c>
    </row>
    <row r="914" ht="14.25" customHeight="1">
      <c r="A914" s="99" t="s">
        <v>1239</v>
      </c>
      <c r="B914" s="99" t="s">
        <v>501</v>
      </c>
      <c r="C914" s="100"/>
      <c r="D914" s="101"/>
      <c r="E914" s="101"/>
      <c r="F914" s="102">
        <f>SUM(F915:F917)</f>
        <v>0</v>
      </c>
    </row>
    <row r="915" ht="14.25" customHeight="1">
      <c r="A915" s="103" t="s">
        <v>1240</v>
      </c>
      <c r="B915" s="103" t="s">
        <v>503</v>
      </c>
      <c r="C915" s="104" t="s">
        <v>79</v>
      </c>
      <c r="D915" s="105">
        <v>1.0</v>
      </c>
      <c r="E915" s="106"/>
      <c r="F915" s="105" t="str">
        <f t="shared" ref="F915:F917" si="158">IF(E915="","", ROUND(D915*E915,2))</f>
        <v/>
      </c>
    </row>
    <row r="916" ht="14.25" customHeight="1">
      <c r="A916" s="103" t="s">
        <v>1241</v>
      </c>
      <c r="B916" s="103" t="s">
        <v>505</v>
      </c>
      <c r="C916" s="104" t="s">
        <v>79</v>
      </c>
      <c r="D916" s="105">
        <v>1.0</v>
      </c>
      <c r="E916" s="106"/>
      <c r="F916" s="105" t="str">
        <f t="shared" si="158"/>
        <v/>
      </c>
    </row>
    <row r="917" ht="14.25" customHeight="1">
      <c r="A917" s="103" t="s">
        <v>1242</v>
      </c>
      <c r="B917" s="103" t="s">
        <v>507</v>
      </c>
      <c r="C917" s="104" t="s">
        <v>159</v>
      </c>
      <c r="D917" s="105">
        <v>992.87</v>
      </c>
      <c r="E917" s="106"/>
      <c r="F917" s="105" t="str">
        <f t="shared" si="158"/>
        <v/>
      </c>
    </row>
    <row r="918" ht="14.25" customHeight="1">
      <c r="A918" s="99" t="s">
        <v>1243</v>
      </c>
      <c r="B918" s="99" t="s">
        <v>320</v>
      </c>
      <c r="C918" s="100"/>
      <c r="D918" s="101"/>
      <c r="E918" s="101"/>
      <c r="F918" s="102">
        <f>SUM(F919:F922)</f>
        <v>0</v>
      </c>
    </row>
    <row r="919" ht="14.25" customHeight="1">
      <c r="A919" s="103" t="s">
        <v>1244</v>
      </c>
      <c r="B919" s="103" t="s">
        <v>322</v>
      </c>
      <c r="C919" s="104" t="s">
        <v>79</v>
      </c>
      <c r="D919" s="105">
        <v>2.0</v>
      </c>
      <c r="E919" s="106"/>
      <c r="F919" s="105" t="str">
        <f t="shared" ref="F919:F922" si="159">IF(E919="","", ROUND(D919*E919,2))</f>
        <v/>
      </c>
    </row>
    <row r="920" ht="14.25" customHeight="1">
      <c r="A920" s="103" t="s">
        <v>1245</v>
      </c>
      <c r="B920" s="103" t="s">
        <v>324</v>
      </c>
      <c r="C920" s="104" t="s">
        <v>79</v>
      </c>
      <c r="D920" s="105">
        <v>2.0</v>
      </c>
      <c r="E920" s="106"/>
      <c r="F920" s="105" t="str">
        <f t="shared" si="159"/>
        <v/>
      </c>
    </row>
    <row r="921" ht="14.25" customHeight="1">
      <c r="A921" s="103" t="s">
        <v>1246</v>
      </c>
      <c r="B921" s="103" t="s">
        <v>326</v>
      </c>
      <c r="C921" s="104" t="s">
        <v>79</v>
      </c>
      <c r="D921" s="105">
        <v>4.0</v>
      </c>
      <c r="E921" s="106"/>
      <c r="F921" s="105" t="str">
        <f t="shared" si="159"/>
        <v/>
      </c>
    </row>
    <row r="922" ht="14.25" customHeight="1">
      <c r="A922" s="103" t="s">
        <v>1247</v>
      </c>
      <c r="B922" s="103" t="s">
        <v>328</v>
      </c>
      <c r="C922" s="104" t="s">
        <v>79</v>
      </c>
      <c r="D922" s="105">
        <v>10.0</v>
      </c>
      <c r="E922" s="106"/>
      <c r="F922" s="105" t="str">
        <f t="shared" si="159"/>
        <v/>
      </c>
    </row>
    <row r="923" ht="14.25" customHeight="1">
      <c r="A923" s="99" t="s">
        <v>1248</v>
      </c>
      <c r="B923" s="99" t="s">
        <v>314</v>
      </c>
      <c r="C923" s="100"/>
      <c r="D923" s="101"/>
      <c r="E923" s="101"/>
      <c r="F923" s="102">
        <f>SUM(F924:F926)</f>
        <v>0</v>
      </c>
    </row>
    <row r="924" ht="14.25" customHeight="1">
      <c r="A924" s="103" t="s">
        <v>1249</v>
      </c>
      <c r="B924" s="103" t="s">
        <v>515</v>
      </c>
      <c r="C924" s="104" t="s">
        <v>108</v>
      </c>
      <c r="D924" s="105">
        <v>716.8000000000001</v>
      </c>
      <c r="E924" s="106"/>
      <c r="F924" s="105" t="str">
        <f t="shared" ref="F924:F926" si="160">IF(E924="","", ROUND(D924*E924,2))</f>
        <v/>
      </c>
    </row>
    <row r="925" ht="14.25" customHeight="1">
      <c r="A925" s="103" t="s">
        <v>1250</v>
      </c>
      <c r="B925" s="103" t="s">
        <v>517</v>
      </c>
      <c r="C925" s="104" t="s">
        <v>108</v>
      </c>
      <c r="D925" s="105">
        <v>397.15000000000003</v>
      </c>
      <c r="E925" s="106"/>
      <c r="F925" s="105" t="str">
        <f t="shared" si="160"/>
        <v/>
      </c>
    </row>
    <row r="926" ht="14.25" customHeight="1">
      <c r="A926" s="103" t="s">
        <v>1251</v>
      </c>
      <c r="B926" s="103" t="s">
        <v>519</v>
      </c>
      <c r="C926" s="104" t="s">
        <v>108</v>
      </c>
      <c r="D926" s="105">
        <v>17.89</v>
      </c>
      <c r="E926" s="106"/>
      <c r="F926" s="105" t="str">
        <f t="shared" si="160"/>
        <v/>
      </c>
    </row>
    <row r="927" ht="14.25" customHeight="1">
      <c r="A927" s="99" t="s">
        <v>1252</v>
      </c>
      <c r="B927" s="99" t="s">
        <v>264</v>
      </c>
      <c r="C927" s="100"/>
      <c r="D927" s="101"/>
      <c r="E927" s="101"/>
      <c r="F927" s="102">
        <f>SUM(F928:F929)</f>
        <v>0</v>
      </c>
    </row>
    <row r="928" ht="14.25" customHeight="1">
      <c r="A928" s="103" t="s">
        <v>1253</v>
      </c>
      <c r="B928" s="103" t="s">
        <v>272</v>
      </c>
      <c r="C928" s="104" t="s">
        <v>79</v>
      </c>
      <c r="D928" s="105">
        <v>246.0</v>
      </c>
      <c r="E928" s="106"/>
      <c r="F928" s="105" t="str">
        <f t="shared" ref="F928:F929" si="161">IF(E928="","", ROUND(D928*E928,2))</f>
        <v/>
      </c>
    </row>
    <row r="929" ht="14.25" customHeight="1">
      <c r="A929" s="103" t="s">
        <v>1254</v>
      </c>
      <c r="B929" s="103" t="s">
        <v>270</v>
      </c>
      <c r="C929" s="104" t="s">
        <v>108</v>
      </c>
      <c r="D929" s="105">
        <v>3400.84</v>
      </c>
      <c r="E929" s="106"/>
      <c r="F929" s="105" t="str">
        <f t="shared" si="161"/>
        <v/>
      </c>
    </row>
    <row r="930" ht="14.25" customHeight="1">
      <c r="A930" s="99" t="s">
        <v>1255</v>
      </c>
      <c r="B930" s="99" t="s">
        <v>1256</v>
      </c>
      <c r="C930" s="100"/>
      <c r="D930" s="101"/>
      <c r="E930" s="101"/>
      <c r="F930" s="102">
        <f>F931+F959+F1004+F1036+F1068+F1123+F1154+F1185+F1212+F1257+F1304</f>
        <v>0</v>
      </c>
    </row>
    <row r="931" ht="14.25" customHeight="1">
      <c r="A931" s="99" t="s">
        <v>1257</v>
      </c>
      <c r="B931" s="99" t="s">
        <v>1258</v>
      </c>
      <c r="C931" s="100"/>
      <c r="D931" s="101"/>
      <c r="E931" s="101"/>
      <c r="F931" s="102">
        <f>F932+F936+F938+F951+F955</f>
        <v>0</v>
      </c>
    </row>
    <row r="932" ht="14.25" customHeight="1">
      <c r="A932" s="99" t="s">
        <v>1259</v>
      </c>
      <c r="B932" s="99" t="s">
        <v>110</v>
      </c>
      <c r="C932" s="100"/>
      <c r="D932" s="101"/>
      <c r="E932" s="101"/>
      <c r="F932" s="102">
        <f>SUM(F933:F935)</f>
        <v>0</v>
      </c>
    </row>
    <row r="933" ht="14.25" customHeight="1">
      <c r="A933" s="103" t="s">
        <v>1260</v>
      </c>
      <c r="B933" s="103" t="s">
        <v>198</v>
      </c>
      <c r="C933" s="104" t="s">
        <v>117</v>
      </c>
      <c r="D933" s="105">
        <v>118.8</v>
      </c>
      <c r="E933" s="106"/>
      <c r="F933" s="105" t="str">
        <f t="shared" ref="F933:F935" si="162">IF(E933="","", ROUND(D933*E933,2))</f>
        <v/>
      </c>
    </row>
    <row r="934" ht="14.25" customHeight="1">
      <c r="A934" s="103" t="s">
        <v>1261</v>
      </c>
      <c r="B934" s="103" t="s">
        <v>200</v>
      </c>
      <c r="C934" s="104" t="s">
        <v>108</v>
      </c>
      <c r="D934" s="105">
        <v>85.10000000000001</v>
      </c>
      <c r="E934" s="106"/>
      <c r="F934" s="105" t="str">
        <f t="shared" si="162"/>
        <v/>
      </c>
    </row>
    <row r="935" ht="14.25" customHeight="1">
      <c r="A935" s="103" t="s">
        <v>1262</v>
      </c>
      <c r="B935" s="103" t="s">
        <v>204</v>
      </c>
      <c r="C935" s="104" t="s">
        <v>117</v>
      </c>
      <c r="D935" s="105">
        <v>118.8</v>
      </c>
      <c r="E935" s="106"/>
      <c r="F935" s="105" t="str">
        <f t="shared" si="162"/>
        <v/>
      </c>
    </row>
    <row r="936" ht="14.25" customHeight="1">
      <c r="A936" s="99" t="s">
        <v>1263</v>
      </c>
      <c r="B936" s="99" t="s">
        <v>207</v>
      </c>
      <c r="C936" s="100"/>
      <c r="D936" s="101"/>
      <c r="E936" s="101"/>
      <c r="F936" s="102">
        <f>SUM(F937)</f>
        <v>0</v>
      </c>
    </row>
    <row r="937" ht="14.25" customHeight="1">
      <c r="A937" s="103" t="s">
        <v>1264</v>
      </c>
      <c r="B937" s="103" t="s">
        <v>163</v>
      </c>
      <c r="C937" s="104" t="s">
        <v>117</v>
      </c>
      <c r="D937" s="105">
        <v>4.26</v>
      </c>
      <c r="E937" s="106"/>
      <c r="F937" s="105" t="str">
        <f>IF(E937="","", ROUND(D937*E937,2))</f>
        <v/>
      </c>
    </row>
    <row r="938" ht="14.25" customHeight="1">
      <c r="A938" s="99" t="s">
        <v>1265</v>
      </c>
      <c r="B938" s="99" t="s">
        <v>210</v>
      </c>
      <c r="C938" s="100"/>
      <c r="D938" s="101"/>
      <c r="E938" s="101"/>
      <c r="F938" s="102">
        <f>F939+F943+F947</f>
        <v>0</v>
      </c>
    </row>
    <row r="939" ht="14.25" customHeight="1">
      <c r="A939" s="99" t="s">
        <v>1266</v>
      </c>
      <c r="B939" s="99" t="s">
        <v>1146</v>
      </c>
      <c r="C939" s="100"/>
      <c r="D939" s="101"/>
      <c r="E939" s="101"/>
      <c r="F939" s="102">
        <f>SUM(F940:F942)</f>
        <v>0</v>
      </c>
    </row>
    <row r="940" ht="14.25" customHeight="1">
      <c r="A940" s="103" t="s">
        <v>1267</v>
      </c>
      <c r="B940" s="103" t="s">
        <v>1268</v>
      </c>
      <c r="C940" s="104" t="s">
        <v>117</v>
      </c>
      <c r="D940" s="105">
        <v>38.04</v>
      </c>
      <c r="E940" s="106"/>
      <c r="F940" s="105" t="str">
        <f t="shared" ref="F940:F942" si="163">IF(E940="","", ROUND(D940*E940,2))</f>
        <v/>
      </c>
    </row>
    <row r="941" ht="14.25" customHeight="1">
      <c r="A941" s="103" t="s">
        <v>1269</v>
      </c>
      <c r="B941" s="103" t="s">
        <v>1270</v>
      </c>
      <c r="C941" s="104" t="s">
        <v>108</v>
      </c>
      <c r="D941" s="105">
        <v>11.52</v>
      </c>
      <c r="E941" s="106"/>
      <c r="F941" s="105" t="str">
        <f t="shared" si="163"/>
        <v/>
      </c>
    </row>
    <row r="942" ht="14.25" customHeight="1">
      <c r="A942" s="103" t="s">
        <v>1271</v>
      </c>
      <c r="B942" s="103" t="s">
        <v>1272</v>
      </c>
      <c r="C942" s="104" t="s">
        <v>150</v>
      </c>
      <c r="D942" s="105">
        <v>1979.8500000000001</v>
      </c>
      <c r="E942" s="106"/>
      <c r="F942" s="105" t="str">
        <f t="shared" si="163"/>
        <v/>
      </c>
    </row>
    <row r="943" ht="14.25" customHeight="1">
      <c r="A943" s="99" t="s">
        <v>1273</v>
      </c>
      <c r="B943" s="99" t="s">
        <v>853</v>
      </c>
      <c r="C943" s="100"/>
      <c r="D943" s="101"/>
      <c r="E943" s="101"/>
      <c r="F943" s="102">
        <f>SUM(F944:F946)</f>
        <v>0</v>
      </c>
    </row>
    <row r="944" ht="14.25" customHeight="1">
      <c r="A944" s="103" t="s">
        <v>1274</v>
      </c>
      <c r="B944" s="103" t="s">
        <v>131</v>
      </c>
      <c r="C944" s="104" t="s">
        <v>117</v>
      </c>
      <c r="D944" s="105">
        <v>26.55</v>
      </c>
      <c r="E944" s="106"/>
      <c r="F944" s="105" t="str">
        <f t="shared" ref="F944:F946" si="164">IF(E944="","", ROUND(D944*E944,2))</f>
        <v/>
      </c>
    </row>
    <row r="945" ht="14.25" customHeight="1">
      <c r="A945" s="103" t="s">
        <v>1275</v>
      </c>
      <c r="B945" s="103" t="s">
        <v>244</v>
      </c>
      <c r="C945" s="104" t="s">
        <v>108</v>
      </c>
      <c r="D945" s="105">
        <v>119.08</v>
      </c>
      <c r="E945" s="106"/>
      <c r="F945" s="105" t="str">
        <f t="shared" si="164"/>
        <v/>
      </c>
    </row>
    <row r="946" ht="14.25" customHeight="1">
      <c r="A946" s="103" t="s">
        <v>1276</v>
      </c>
      <c r="B946" s="103" t="s">
        <v>246</v>
      </c>
      <c r="C946" s="104" t="s">
        <v>150</v>
      </c>
      <c r="D946" s="105">
        <v>1254.55</v>
      </c>
      <c r="E946" s="106"/>
      <c r="F946" s="105" t="str">
        <f t="shared" si="164"/>
        <v/>
      </c>
    </row>
    <row r="947" ht="14.25" customHeight="1">
      <c r="A947" s="99" t="s">
        <v>1277</v>
      </c>
      <c r="B947" s="99" t="s">
        <v>256</v>
      </c>
      <c r="C947" s="100"/>
      <c r="D947" s="101"/>
      <c r="E947" s="101"/>
      <c r="F947" s="102">
        <f>SUM(F948:F950)</f>
        <v>0</v>
      </c>
    </row>
    <row r="948" ht="14.25" customHeight="1">
      <c r="A948" s="103" t="s">
        <v>1278</v>
      </c>
      <c r="B948" s="103" t="s">
        <v>1279</v>
      </c>
      <c r="C948" s="104" t="s">
        <v>117</v>
      </c>
      <c r="D948" s="105">
        <v>4.69</v>
      </c>
      <c r="E948" s="106"/>
      <c r="F948" s="105" t="str">
        <f t="shared" ref="F948:F950" si="165">IF(E948="","", ROUND(D948*E948,2))</f>
        <v/>
      </c>
    </row>
    <row r="949" ht="14.25" customHeight="1">
      <c r="A949" s="103" t="s">
        <v>1280</v>
      </c>
      <c r="B949" s="103" t="s">
        <v>260</v>
      </c>
      <c r="C949" s="104" t="s">
        <v>108</v>
      </c>
      <c r="D949" s="105">
        <v>26.080000000000002</v>
      </c>
      <c r="E949" s="106"/>
      <c r="F949" s="105" t="str">
        <f t="shared" si="165"/>
        <v/>
      </c>
    </row>
    <row r="950" ht="14.25" customHeight="1">
      <c r="A950" s="103" t="s">
        <v>1281</v>
      </c>
      <c r="B950" s="103" t="s">
        <v>262</v>
      </c>
      <c r="C950" s="104" t="s">
        <v>150</v>
      </c>
      <c r="D950" s="105">
        <v>278.39</v>
      </c>
      <c r="E950" s="106"/>
      <c r="F950" s="105" t="str">
        <f t="shared" si="165"/>
        <v/>
      </c>
    </row>
    <row r="951" ht="14.25" customHeight="1">
      <c r="A951" s="99" t="s">
        <v>1282</v>
      </c>
      <c r="B951" s="99" t="s">
        <v>501</v>
      </c>
      <c r="C951" s="100"/>
      <c r="D951" s="101"/>
      <c r="E951" s="101"/>
      <c r="F951" s="102">
        <f>SUM(F952:F954)</f>
        <v>0</v>
      </c>
    </row>
    <row r="952" ht="14.25" customHeight="1">
      <c r="A952" s="103" t="s">
        <v>1283</v>
      </c>
      <c r="B952" s="103" t="s">
        <v>1284</v>
      </c>
      <c r="C952" s="104" t="s">
        <v>79</v>
      </c>
      <c r="D952" s="105">
        <v>4.0</v>
      </c>
      <c r="E952" s="106"/>
      <c r="F952" s="105" t="str">
        <f t="shared" ref="F952:F954" si="166">IF(E952="","", ROUND(D952*E952,2))</f>
        <v/>
      </c>
    </row>
    <row r="953" ht="14.25" customHeight="1">
      <c r="A953" s="103" t="s">
        <v>1285</v>
      </c>
      <c r="B953" s="103" t="s">
        <v>1286</v>
      </c>
      <c r="C953" s="104" t="s">
        <v>79</v>
      </c>
      <c r="D953" s="105">
        <v>20.0</v>
      </c>
      <c r="E953" s="106"/>
      <c r="F953" s="105" t="str">
        <f t="shared" si="166"/>
        <v/>
      </c>
    </row>
    <row r="954" ht="14.25" customHeight="1">
      <c r="A954" s="103" t="s">
        <v>1287</v>
      </c>
      <c r="B954" s="103" t="s">
        <v>1183</v>
      </c>
      <c r="C954" s="104" t="s">
        <v>159</v>
      </c>
      <c r="D954" s="105">
        <v>37.6</v>
      </c>
      <c r="E954" s="106"/>
      <c r="F954" s="105" t="str">
        <f t="shared" si="166"/>
        <v/>
      </c>
    </row>
    <row r="955" ht="14.25" customHeight="1">
      <c r="A955" s="99" t="s">
        <v>1288</v>
      </c>
      <c r="B955" s="99" t="s">
        <v>264</v>
      </c>
      <c r="C955" s="100"/>
      <c r="D955" s="101"/>
      <c r="E955" s="101"/>
      <c r="F955" s="102">
        <f>SUM(F956:F958)</f>
        <v>0</v>
      </c>
    </row>
    <row r="956" ht="14.25" customHeight="1">
      <c r="A956" s="103" t="s">
        <v>1289</v>
      </c>
      <c r="B956" s="103" t="s">
        <v>173</v>
      </c>
      <c r="C956" s="104" t="s">
        <v>108</v>
      </c>
      <c r="D956" s="105">
        <v>97.05</v>
      </c>
      <c r="E956" s="106"/>
      <c r="F956" s="105" t="str">
        <f t="shared" ref="F956:F958" si="167">IF(E956="","", ROUND(D956*E956,2))</f>
        <v/>
      </c>
    </row>
    <row r="957" ht="14.25" customHeight="1">
      <c r="A957" s="103" t="s">
        <v>1290</v>
      </c>
      <c r="B957" s="103" t="s">
        <v>270</v>
      </c>
      <c r="C957" s="104" t="s">
        <v>108</v>
      </c>
      <c r="D957" s="105">
        <v>231.48000000000002</v>
      </c>
      <c r="E957" s="106"/>
      <c r="F957" s="105" t="str">
        <f t="shared" si="167"/>
        <v/>
      </c>
    </row>
    <row r="958" ht="14.25" customHeight="1">
      <c r="A958" s="103" t="s">
        <v>1291</v>
      </c>
      <c r="B958" s="103" t="s">
        <v>272</v>
      </c>
      <c r="C958" s="104" t="s">
        <v>79</v>
      </c>
      <c r="D958" s="105">
        <v>28.0</v>
      </c>
      <c r="E958" s="106"/>
      <c r="F958" s="105" t="str">
        <f t="shared" si="167"/>
        <v/>
      </c>
    </row>
    <row r="959" ht="14.25" customHeight="1">
      <c r="A959" s="99" t="s">
        <v>1292</v>
      </c>
      <c r="B959" s="99" t="s">
        <v>1293</v>
      </c>
      <c r="C959" s="100"/>
      <c r="D959" s="101"/>
      <c r="E959" s="101"/>
      <c r="F959" s="102">
        <f>F960+F981</f>
        <v>0</v>
      </c>
    </row>
    <row r="960" ht="14.25" customHeight="1">
      <c r="A960" s="99" t="s">
        <v>1294</v>
      </c>
      <c r="B960" s="99" t="s">
        <v>1295</v>
      </c>
      <c r="C960" s="100"/>
      <c r="D960" s="101"/>
      <c r="E960" s="101"/>
      <c r="F960" s="102">
        <f>F961+F966+F968+F974</f>
        <v>0</v>
      </c>
    </row>
    <row r="961" ht="14.25" customHeight="1">
      <c r="A961" s="99" t="s">
        <v>1296</v>
      </c>
      <c r="B961" s="99" t="s">
        <v>110</v>
      </c>
      <c r="C961" s="100"/>
      <c r="D961" s="101"/>
      <c r="E961" s="101"/>
      <c r="F961" s="102">
        <f>SUM(F962:F965)</f>
        <v>0</v>
      </c>
    </row>
    <row r="962" ht="14.25" customHeight="1">
      <c r="A962" s="103" t="s">
        <v>1297</v>
      </c>
      <c r="B962" s="103" t="s">
        <v>116</v>
      </c>
      <c r="C962" s="104" t="s">
        <v>117</v>
      </c>
      <c r="D962" s="105">
        <v>1384.6000000000001</v>
      </c>
      <c r="E962" s="106"/>
      <c r="F962" s="105" t="str">
        <f t="shared" ref="F962:F965" si="168">IF(E962="","", ROUND(D962*E962,2))</f>
        <v/>
      </c>
    </row>
    <row r="963" ht="14.25" customHeight="1">
      <c r="A963" s="103" t="s">
        <v>1298</v>
      </c>
      <c r="B963" s="103" t="s">
        <v>1299</v>
      </c>
      <c r="C963" s="104" t="s">
        <v>159</v>
      </c>
      <c r="D963" s="105">
        <v>157.28</v>
      </c>
      <c r="E963" s="106"/>
      <c r="F963" s="105" t="str">
        <f t="shared" si="168"/>
        <v/>
      </c>
    </row>
    <row r="964" ht="14.25" customHeight="1">
      <c r="A964" s="103" t="s">
        <v>1300</v>
      </c>
      <c r="B964" s="103" t="s">
        <v>200</v>
      </c>
      <c r="C964" s="104" t="s">
        <v>108</v>
      </c>
      <c r="D964" s="105">
        <v>239.14000000000001</v>
      </c>
      <c r="E964" s="106"/>
      <c r="F964" s="105" t="str">
        <f t="shared" si="168"/>
        <v/>
      </c>
    </row>
    <row r="965" ht="14.25" customHeight="1">
      <c r="A965" s="103" t="s">
        <v>1301</v>
      </c>
      <c r="B965" s="103" t="s">
        <v>204</v>
      </c>
      <c r="C965" s="104" t="s">
        <v>117</v>
      </c>
      <c r="D965" s="105">
        <v>1384.0</v>
      </c>
      <c r="E965" s="106"/>
      <c r="F965" s="105" t="str">
        <f t="shared" si="168"/>
        <v/>
      </c>
    </row>
    <row r="966" ht="14.25" customHeight="1">
      <c r="A966" s="99" t="s">
        <v>1302</v>
      </c>
      <c r="B966" s="99" t="s">
        <v>207</v>
      </c>
      <c r="C966" s="100"/>
      <c r="D966" s="101"/>
      <c r="E966" s="101"/>
      <c r="F966" s="102">
        <f>SUM(F967)</f>
        <v>0</v>
      </c>
    </row>
    <row r="967" ht="14.25" customHeight="1">
      <c r="A967" s="103" t="s">
        <v>1303</v>
      </c>
      <c r="B967" s="103" t="s">
        <v>163</v>
      </c>
      <c r="C967" s="104" t="s">
        <v>117</v>
      </c>
      <c r="D967" s="105">
        <v>12.27</v>
      </c>
      <c r="E967" s="106"/>
      <c r="F967" s="105" t="str">
        <f>IF(E967="","", ROUND(D967*E967,2))</f>
        <v/>
      </c>
    </row>
    <row r="968" ht="14.25" customHeight="1">
      <c r="A968" s="99" t="s">
        <v>1304</v>
      </c>
      <c r="B968" s="99" t="s">
        <v>210</v>
      </c>
      <c r="C968" s="100"/>
      <c r="D968" s="101"/>
      <c r="E968" s="101"/>
      <c r="F968" s="102">
        <f>SUM(F969:F973)</f>
        <v>0</v>
      </c>
    </row>
    <row r="969" ht="14.25" customHeight="1">
      <c r="A969" s="103" t="s">
        <v>1305</v>
      </c>
      <c r="B969" s="103" t="s">
        <v>1268</v>
      </c>
      <c r="C969" s="104" t="s">
        <v>117</v>
      </c>
      <c r="D969" s="105">
        <v>83.07000000000001</v>
      </c>
      <c r="E969" s="106"/>
      <c r="F969" s="105" t="str">
        <f t="shared" ref="F969:F973" si="169">IF(E969="","", ROUND(D969*E969,2))</f>
        <v/>
      </c>
    </row>
    <row r="970" ht="14.25" customHeight="1">
      <c r="A970" s="103" t="s">
        <v>1306</v>
      </c>
      <c r="B970" s="103" t="s">
        <v>1272</v>
      </c>
      <c r="C970" s="104" t="s">
        <v>150</v>
      </c>
      <c r="D970" s="105">
        <v>5423.900000000001</v>
      </c>
      <c r="E970" s="106"/>
      <c r="F970" s="105" t="str">
        <f t="shared" si="169"/>
        <v/>
      </c>
    </row>
    <row r="971" ht="14.25" customHeight="1">
      <c r="A971" s="103" t="s">
        <v>1307</v>
      </c>
      <c r="B971" s="103" t="s">
        <v>131</v>
      </c>
      <c r="C971" s="104" t="s">
        <v>117</v>
      </c>
      <c r="D971" s="105">
        <v>378.31</v>
      </c>
      <c r="E971" s="106"/>
      <c r="F971" s="105" t="str">
        <f t="shared" si="169"/>
        <v/>
      </c>
    </row>
    <row r="972" ht="14.25" customHeight="1">
      <c r="A972" s="103" t="s">
        <v>1308</v>
      </c>
      <c r="B972" s="103" t="s">
        <v>244</v>
      </c>
      <c r="C972" s="104" t="s">
        <v>108</v>
      </c>
      <c r="D972" s="105">
        <v>2358.64</v>
      </c>
      <c r="E972" s="106"/>
      <c r="F972" s="105" t="str">
        <f t="shared" si="169"/>
        <v/>
      </c>
    </row>
    <row r="973" ht="14.25" customHeight="1">
      <c r="A973" s="103" t="s">
        <v>1309</v>
      </c>
      <c r="B973" s="103" t="s">
        <v>246</v>
      </c>
      <c r="C973" s="104" t="s">
        <v>150</v>
      </c>
      <c r="D973" s="105">
        <v>27352.82</v>
      </c>
      <c r="E973" s="106"/>
      <c r="F973" s="105" t="str">
        <f t="shared" si="169"/>
        <v/>
      </c>
    </row>
    <row r="974" ht="14.25" customHeight="1">
      <c r="A974" s="99" t="s">
        <v>1310</v>
      </c>
      <c r="B974" s="99" t="s">
        <v>264</v>
      </c>
      <c r="C974" s="100"/>
      <c r="D974" s="101"/>
      <c r="E974" s="101"/>
      <c r="F974" s="102">
        <f>SUM(F975:F980)</f>
        <v>0</v>
      </c>
    </row>
    <row r="975" ht="14.25" customHeight="1">
      <c r="A975" s="103" t="s">
        <v>1311</v>
      </c>
      <c r="B975" s="103" t="s">
        <v>173</v>
      </c>
      <c r="C975" s="104" t="s">
        <v>108</v>
      </c>
      <c r="D975" s="105">
        <v>1567.04</v>
      </c>
      <c r="E975" s="106"/>
      <c r="F975" s="105" t="str">
        <f t="shared" ref="F975:F980" si="170">IF(E975="","", ROUND(D975*E975,2))</f>
        <v/>
      </c>
    </row>
    <row r="976" ht="14.25" customHeight="1">
      <c r="A976" s="103" t="s">
        <v>1312</v>
      </c>
      <c r="B976" s="103" t="s">
        <v>1179</v>
      </c>
      <c r="C976" s="104" t="s">
        <v>159</v>
      </c>
      <c r="D976" s="105">
        <v>210.48000000000002</v>
      </c>
      <c r="E976" s="106"/>
      <c r="F976" s="105" t="str">
        <f t="shared" si="170"/>
        <v/>
      </c>
    </row>
    <row r="977" ht="14.25" customHeight="1">
      <c r="A977" s="103" t="s">
        <v>1313</v>
      </c>
      <c r="B977" s="103" t="s">
        <v>1314</v>
      </c>
      <c r="C977" s="104" t="s">
        <v>79</v>
      </c>
      <c r="D977" s="105">
        <v>1.0</v>
      </c>
      <c r="E977" s="106"/>
      <c r="F977" s="105" t="str">
        <f t="shared" si="170"/>
        <v/>
      </c>
    </row>
    <row r="978" ht="14.25" customHeight="1">
      <c r="A978" s="103" t="s">
        <v>1315</v>
      </c>
      <c r="B978" s="103" t="s">
        <v>270</v>
      </c>
      <c r="C978" s="104" t="s">
        <v>108</v>
      </c>
      <c r="D978" s="105">
        <v>2433.81</v>
      </c>
      <c r="E978" s="106"/>
      <c r="F978" s="105" t="str">
        <f t="shared" si="170"/>
        <v/>
      </c>
    </row>
    <row r="979" ht="14.25" customHeight="1">
      <c r="A979" s="103" t="s">
        <v>1316</v>
      </c>
      <c r="B979" s="103" t="s">
        <v>272</v>
      </c>
      <c r="C979" s="104" t="s">
        <v>79</v>
      </c>
      <c r="D979" s="105">
        <v>160.0</v>
      </c>
      <c r="E979" s="106"/>
      <c r="F979" s="105" t="str">
        <f t="shared" si="170"/>
        <v/>
      </c>
    </row>
    <row r="980" ht="14.25" customHeight="1">
      <c r="A980" s="103" t="s">
        <v>1317</v>
      </c>
      <c r="B980" s="103" t="s">
        <v>1183</v>
      </c>
      <c r="C980" s="104" t="s">
        <v>159</v>
      </c>
      <c r="D980" s="105">
        <v>43.92</v>
      </c>
      <c r="E980" s="106"/>
      <c r="F980" s="105" t="str">
        <f t="shared" si="170"/>
        <v/>
      </c>
    </row>
    <row r="981" ht="14.25" customHeight="1">
      <c r="A981" s="99" t="s">
        <v>1318</v>
      </c>
      <c r="B981" s="99" t="s">
        <v>1319</v>
      </c>
      <c r="C981" s="100"/>
      <c r="D981" s="101"/>
      <c r="E981" s="101"/>
      <c r="F981" s="102">
        <f>F982+F987+F989+F998</f>
        <v>0</v>
      </c>
    </row>
    <row r="982" ht="14.25" customHeight="1">
      <c r="A982" s="99" t="s">
        <v>1320</v>
      </c>
      <c r="B982" s="99" t="s">
        <v>110</v>
      </c>
      <c r="C982" s="100"/>
      <c r="D982" s="101"/>
      <c r="E982" s="101"/>
      <c r="F982" s="102">
        <f>SUM(F983:F986)</f>
        <v>0</v>
      </c>
    </row>
    <row r="983" ht="14.25" customHeight="1">
      <c r="A983" s="103" t="s">
        <v>1321</v>
      </c>
      <c r="B983" s="103" t="s">
        <v>116</v>
      </c>
      <c r="C983" s="104" t="s">
        <v>117</v>
      </c>
      <c r="D983" s="105">
        <v>3203.75</v>
      </c>
      <c r="E983" s="106"/>
      <c r="F983" s="105" t="str">
        <f t="shared" ref="F983:F986" si="171">IF(E983="","", ROUND(D983*E983,2))</f>
        <v/>
      </c>
    </row>
    <row r="984" ht="14.25" customHeight="1">
      <c r="A984" s="103" t="s">
        <v>1322</v>
      </c>
      <c r="B984" s="103" t="s">
        <v>200</v>
      </c>
      <c r="C984" s="104" t="s">
        <v>108</v>
      </c>
      <c r="D984" s="105">
        <v>558.14</v>
      </c>
      <c r="E984" s="106"/>
      <c r="F984" s="105" t="str">
        <f t="shared" si="171"/>
        <v/>
      </c>
    </row>
    <row r="985" ht="14.25" customHeight="1">
      <c r="A985" s="103" t="s">
        <v>1323</v>
      </c>
      <c r="B985" s="103" t="s">
        <v>204</v>
      </c>
      <c r="C985" s="104" t="s">
        <v>117</v>
      </c>
      <c r="D985" s="105">
        <v>3203.75</v>
      </c>
      <c r="E985" s="106"/>
      <c r="F985" s="105" t="str">
        <f t="shared" si="171"/>
        <v/>
      </c>
    </row>
    <row r="986" ht="14.25" customHeight="1">
      <c r="A986" s="103" t="s">
        <v>1324</v>
      </c>
      <c r="B986" s="103" t="s">
        <v>1299</v>
      </c>
      <c r="C986" s="104" t="s">
        <v>159</v>
      </c>
      <c r="D986" s="105">
        <v>190.88</v>
      </c>
      <c r="E986" s="106"/>
      <c r="F986" s="105" t="str">
        <f t="shared" si="171"/>
        <v/>
      </c>
    </row>
    <row r="987" ht="14.25" customHeight="1">
      <c r="A987" s="99" t="s">
        <v>1325</v>
      </c>
      <c r="B987" s="99" t="s">
        <v>207</v>
      </c>
      <c r="C987" s="100"/>
      <c r="D987" s="101"/>
      <c r="E987" s="101"/>
      <c r="F987" s="102">
        <f>SUM(F988)</f>
        <v>0</v>
      </c>
    </row>
    <row r="988" ht="14.25" customHeight="1">
      <c r="A988" s="103" t="s">
        <v>1326</v>
      </c>
      <c r="B988" s="103" t="s">
        <v>163</v>
      </c>
      <c r="C988" s="104" t="s">
        <v>117</v>
      </c>
      <c r="D988" s="105">
        <v>27.91</v>
      </c>
      <c r="E988" s="106"/>
      <c r="F988" s="105" t="str">
        <f>IF(E988="","", ROUND(D988*E988,2))</f>
        <v/>
      </c>
    </row>
    <row r="989" ht="14.25" customHeight="1">
      <c r="A989" s="99" t="s">
        <v>1327</v>
      </c>
      <c r="B989" s="99" t="s">
        <v>210</v>
      </c>
      <c r="C989" s="100"/>
      <c r="D989" s="101"/>
      <c r="E989" s="101"/>
      <c r="F989" s="102">
        <f>SUM(F990:F997)</f>
        <v>0</v>
      </c>
    </row>
    <row r="990" ht="14.25" customHeight="1">
      <c r="A990" s="103" t="s">
        <v>1328</v>
      </c>
      <c r="B990" s="103" t="s">
        <v>1268</v>
      </c>
      <c r="C990" s="104" t="s">
        <v>117</v>
      </c>
      <c r="D990" s="105">
        <v>195.35</v>
      </c>
      <c r="E990" s="106"/>
      <c r="F990" s="105" t="str">
        <f t="shared" ref="F990:F997" si="172">IF(E990="","", ROUND(D990*E990,2))</f>
        <v/>
      </c>
    </row>
    <row r="991" ht="14.25" customHeight="1">
      <c r="A991" s="103" t="s">
        <v>1329</v>
      </c>
      <c r="B991" s="103" t="s">
        <v>1272</v>
      </c>
      <c r="C991" s="104" t="s">
        <v>150</v>
      </c>
      <c r="D991" s="105">
        <v>9324.52</v>
      </c>
      <c r="E991" s="106"/>
      <c r="F991" s="105" t="str">
        <f t="shared" si="172"/>
        <v/>
      </c>
    </row>
    <row r="992" ht="14.25" customHeight="1">
      <c r="A992" s="103" t="s">
        <v>1330</v>
      </c>
      <c r="B992" s="103" t="s">
        <v>131</v>
      </c>
      <c r="C992" s="104" t="s">
        <v>117</v>
      </c>
      <c r="D992" s="105">
        <v>696.0600000000001</v>
      </c>
      <c r="E992" s="106"/>
      <c r="F992" s="105" t="str">
        <f t="shared" si="172"/>
        <v/>
      </c>
    </row>
    <row r="993" ht="14.25" customHeight="1">
      <c r="A993" s="103" t="s">
        <v>1331</v>
      </c>
      <c r="B993" s="103" t="s">
        <v>244</v>
      </c>
      <c r="C993" s="104" t="s">
        <v>108</v>
      </c>
      <c r="D993" s="105">
        <v>4198.79</v>
      </c>
      <c r="E993" s="106"/>
      <c r="F993" s="105" t="str">
        <f t="shared" si="172"/>
        <v/>
      </c>
    </row>
    <row r="994" ht="14.25" customHeight="1">
      <c r="A994" s="103" t="s">
        <v>1332</v>
      </c>
      <c r="B994" s="103" t="s">
        <v>246</v>
      </c>
      <c r="C994" s="104" t="s">
        <v>150</v>
      </c>
      <c r="D994" s="105">
        <v>47323.18</v>
      </c>
      <c r="E994" s="106"/>
      <c r="F994" s="105" t="str">
        <f t="shared" si="172"/>
        <v/>
      </c>
    </row>
    <row r="995" ht="14.25" customHeight="1">
      <c r="A995" s="103" t="s">
        <v>1333</v>
      </c>
      <c r="B995" s="103" t="s">
        <v>1279</v>
      </c>
      <c r="C995" s="104" t="s">
        <v>117</v>
      </c>
      <c r="D995" s="105">
        <v>19.52</v>
      </c>
      <c r="E995" s="106"/>
      <c r="F995" s="105" t="str">
        <f t="shared" si="172"/>
        <v/>
      </c>
    </row>
    <row r="996" ht="14.25" customHeight="1">
      <c r="A996" s="103" t="s">
        <v>1334</v>
      </c>
      <c r="B996" s="103" t="s">
        <v>260</v>
      </c>
      <c r="C996" s="104" t="s">
        <v>108</v>
      </c>
      <c r="D996" s="105">
        <v>82.08</v>
      </c>
      <c r="E996" s="106"/>
      <c r="F996" s="105" t="str">
        <f t="shared" si="172"/>
        <v/>
      </c>
    </row>
    <row r="997" ht="14.25" customHeight="1">
      <c r="A997" s="103" t="s">
        <v>1335</v>
      </c>
      <c r="B997" s="103" t="s">
        <v>262</v>
      </c>
      <c r="C997" s="104" t="s">
        <v>150</v>
      </c>
      <c r="D997" s="105">
        <v>2037.45</v>
      </c>
      <c r="E997" s="106"/>
      <c r="F997" s="105" t="str">
        <f t="shared" si="172"/>
        <v/>
      </c>
    </row>
    <row r="998" ht="14.25" customHeight="1">
      <c r="A998" s="99" t="s">
        <v>1336</v>
      </c>
      <c r="B998" s="99" t="s">
        <v>264</v>
      </c>
      <c r="C998" s="100"/>
      <c r="D998" s="101"/>
      <c r="E998" s="101"/>
      <c r="F998" s="102">
        <f>SUM(F999:F1003)</f>
        <v>0</v>
      </c>
    </row>
    <row r="999" ht="14.25" customHeight="1">
      <c r="A999" s="103" t="s">
        <v>1337</v>
      </c>
      <c r="B999" s="103" t="s">
        <v>173</v>
      </c>
      <c r="C999" s="104" t="s">
        <v>108</v>
      </c>
      <c r="D999" s="105">
        <v>4219.62</v>
      </c>
      <c r="E999" s="106"/>
      <c r="F999" s="105" t="str">
        <f t="shared" ref="F999:F1003" si="173">IF(E999="","", ROUND(D999*E999,2))</f>
        <v/>
      </c>
    </row>
    <row r="1000" ht="14.25" customHeight="1">
      <c r="A1000" s="103" t="s">
        <v>1338</v>
      </c>
      <c r="B1000" s="103" t="s">
        <v>1179</v>
      </c>
      <c r="C1000" s="104" t="s">
        <v>159</v>
      </c>
      <c r="D1000" s="105">
        <v>346.6</v>
      </c>
      <c r="E1000" s="106"/>
      <c r="F1000" s="105" t="str">
        <f t="shared" si="173"/>
        <v/>
      </c>
    </row>
    <row r="1001" ht="14.25" customHeight="1">
      <c r="A1001" s="103" t="s">
        <v>1339</v>
      </c>
      <c r="B1001" s="103" t="s">
        <v>1183</v>
      </c>
      <c r="C1001" s="104" t="s">
        <v>159</v>
      </c>
      <c r="D1001" s="105">
        <v>148.20000000000002</v>
      </c>
      <c r="E1001" s="106"/>
      <c r="F1001" s="105" t="str">
        <f t="shared" si="173"/>
        <v/>
      </c>
    </row>
    <row r="1002" ht="14.25" customHeight="1">
      <c r="A1002" s="103" t="s">
        <v>1340</v>
      </c>
      <c r="B1002" s="103" t="s">
        <v>270</v>
      </c>
      <c r="C1002" s="104" t="s">
        <v>108</v>
      </c>
      <c r="D1002" s="105">
        <v>4000.13</v>
      </c>
      <c r="E1002" s="106"/>
      <c r="F1002" s="105" t="str">
        <f t="shared" si="173"/>
        <v/>
      </c>
    </row>
    <row r="1003" ht="14.25" customHeight="1">
      <c r="A1003" s="103" t="s">
        <v>1341</v>
      </c>
      <c r="B1003" s="103" t="s">
        <v>272</v>
      </c>
      <c r="C1003" s="104" t="s">
        <v>79</v>
      </c>
      <c r="D1003" s="105">
        <v>316.0</v>
      </c>
      <c r="E1003" s="106"/>
      <c r="F1003" s="105" t="str">
        <f t="shared" si="173"/>
        <v/>
      </c>
    </row>
    <row r="1004" ht="14.25" customHeight="1">
      <c r="A1004" s="99" t="s">
        <v>1342</v>
      </c>
      <c r="B1004" s="99" t="s">
        <v>175</v>
      </c>
      <c r="C1004" s="100"/>
      <c r="D1004" s="101"/>
      <c r="E1004" s="101"/>
      <c r="F1004" s="102">
        <f>F1005+F1011+F1013</f>
        <v>0</v>
      </c>
    </row>
    <row r="1005" ht="14.25" customHeight="1">
      <c r="A1005" s="99" t="s">
        <v>1343</v>
      </c>
      <c r="B1005" s="99" t="s">
        <v>110</v>
      </c>
      <c r="C1005" s="100"/>
      <c r="D1005" s="101"/>
      <c r="E1005" s="101"/>
      <c r="F1005" s="102">
        <f>SUM(F1006:F1010)</f>
        <v>0</v>
      </c>
    </row>
    <row r="1006" ht="14.25" customHeight="1">
      <c r="A1006" s="103" t="s">
        <v>1344</v>
      </c>
      <c r="B1006" s="103" t="s">
        <v>116</v>
      </c>
      <c r="C1006" s="104" t="s">
        <v>117</v>
      </c>
      <c r="D1006" s="105">
        <v>150.11</v>
      </c>
      <c r="E1006" s="106"/>
      <c r="F1006" s="105" t="str">
        <f t="shared" ref="F1006:F1010" si="174">IF(E1006="","", ROUND(D1006*E1006,2))</f>
        <v/>
      </c>
    </row>
    <row r="1007" ht="14.25" customHeight="1">
      <c r="A1007" s="103" t="s">
        <v>1345</v>
      </c>
      <c r="B1007" s="103" t="s">
        <v>1346</v>
      </c>
      <c r="C1007" s="104" t="s">
        <v>117</v>
      </c>
      <c r="D1007" s="105">
        <v>0.18</v>
      </c>
      <c r="E1007" s="106"/>
      <c r="F1007" s="105" t="str">
        <f t="shared" si="174"/>
        <v/>
      </c>
    </row>
    <row r="1008" ht="14.25" customHeight="1">
      <c r="A1008" s="103" t="s">
        <v>1347</v>
      </c>
      <c r="B1008" s="103" t="s">
        <v>200</v>
      </c>
      <c r="C1008" s="104" t="s">
        <v>108</v>
      </c>
      <c r="D1008" s="105">
        <v>40.800000000000004</v>
      </c>
      <c r="E1008" s="106"/>
      <c r="F1008" s="105" t="str">
        <f t="shared" si="174"/>
        <v/>
      </c>
    </row>
    <row r="1009" ht="14.25" customHeight="1">
      <c r="A1009" s="103" t="s">
        <v>1348</v>
      </c>
      <c r="B1009" s="103" t="s">
        <v>563</v>
      </c>
      <c r="C1009" s="104" t="s">
        <v>117</v>
      </c>
      <c r="D1009" s="105">
        <v>52.31</v>
      </c>
      <c r="E1009" s="106"/>
      <c r="F1009" s="105" t="str">
        <f t="shared" si="174"/>
        <v/>
      </c>
    </row>
    <row r="1010" ht="14.25" customHeight="1">
      <c r="A1010" s="103" t="s">
        <v>1349</v>
      </c>
      <c r="B1010" s="103" t="s">
        <v>204</v>
      </c>
      <c r="C1010" s="104" t="s">
        <v>117</v>
      </c>
      <c r="D1010" s="105">
        <v>97.8</v>
      </c>
      <c r="E1010" s="106"/>
      <c r="F1010" s="105" t="str">
        <f t="shared" si="174"/>
        <v/>
      </c>
    </row>
    <row r="1011" ht="14.25" customHeight="1">
      <c r="A1011" s="99" t="s">
        <v>1350</v>
      </c>
      <c r="B1011" s="99" t="s">
        <v>207</v>
      </c>
      <c r="C1011" s="100"/>
      <c r="D1011" s="101"/>
      <c r="E1011" s="101"/>
      <c r="F1011" s="102">
        <f>SUM(F1012)</f>
        <v>0</v>
      </c>
    </row>
    <row r="1012" ht="14.25" customHeight="1">
      <c r="A1012" s="103" t="s">
        <v>1351</v>
      </c>
      <c r="B1012" s="103" t="s">
        <v>163</v>
      </c>
      <c r="C1012" s="104" t="s">
        <v>117</v>
      </c>
      <c r="D1012" s="105">
        <v>1.95</v>
      </c>
      <c r="E1012" s="106"/>
      <c r="F1012" s="105" t="str">
        <f>IF(E1012="","", ROUND(D1012*E1012,2))</f>
        <v/>
      </c>
    </row>
    <row r="1013" ht="14.25" customHeight="1">
      <c r="A1013" s="99" t="s">
        <v>1352</v>
      </c>
      <c r="B1013" s="99" t="s">
        <v>210</v>
      </c>
      <c r="C1013" s="100"/>
      <c r="D1013" s="101"/>
      <c r="E1013" s="101"/>
      <c r="F1013" s="102">
        <f>F1014+F1017+F1021+F1025+F1031</f>
        <v>0</v>
      </c>
    </row>
    <row r="1014" ht="14.25" customHeight="1">
      <c r="A1014" s="99" t="s">
        <v>1353</v>
      </c>
      <c r="B1014" s="99" t="s">
        <v>1146</v>
      </c>
      <c r="C1014" s="100"/>
      <c r="D1014" s="101"/>
      <c r="E1014" s="101"/>
      <c r="F1014" s="102">
        <f>SUM(F1015:F1016)</f>
        <v>0</v>
      </c>
    </row>
    <row r="1015" ht="14.25" customHeight="1">
      <c r="A1015" s="103" t="s">
        <v>1354</v>
      </c>
      <c r="B1015" s="103" t="s">
        <v>1148</v>
      </c>
      <c r="C1015" s="104" t="s">
        <v>117</v>
      </c>
      <c r="D1015" s="105">
        <v>15.34</v>
      </c>
      <c r="E1015" s="106"/>
      <c r="F1015" s="105" t="str">
        <f t="shared" ref="F1015:F1016" si="175">IF(E1015="","", ROUND(D1015*E1015,2))</f>
        <v/>
      </c>
    </row>
    <row r="1016" ht="14.25" customHeight="1">
      <c r="A1016" s="103" t="s">
        <v>1355</v>
      </c>
      <c r="B1016" s="103" t="s">
        <v>1272</v>
      </c>
      <c r="C1016" s="104" t="s">
        <v>150</v>
      </c>
      <c r="D1016" s="105">
        <v>959.03</v>
      </c>
      <c r="E1016" s="106"/>
      <c r="F1016" s="105" t="str">
        <f t="shared" si="175"/>
        <v/>
      </c>
    </row>
    <row r="1017" ht="14.25" customHeight="1">
      <c r="A1017" s="99" t="s">
        <v>1356</v>
      </c>
      <c r="B1017" s="99" t="s">
        <v>853</v>
      </c>
      <c r="C1017" s="100"/>
      <c r="D1017" s="101"/>
      <c r="E1017" s="101"/>
      <c r="F1017" s="102">
        <f>SUM(F1018:F1020)</f>
        <v>0</v>
      </c>
    </row>
    <row r="1018" ht="14.25" customHeight="1">
      <c r="A1018" s="103" t="s">
        <v>1357</v>
      </c>
      <c r="B1018" s="103" t="s">
        <v>1154</v>
      </c>
      <c r="C1018" s="104" t="s">
        <v>117</v>
      </c>
      <c r="D1018" s="105">
        <v>28.89</v>
      </c>
      <c r="E1018" s="106"/>
      <c r="F1018" s="105" t="str">
        <f t="shared" ref="F1018:F1020" si="176">IF(E1018="","", ROUND(D1018*E1018,2))</f>
        <v/>
      </c>
    </row>
    <row r="1019" ht="14.25" customHeight="1">
      <c r="A1019" s="103" t="s">
        <v>1358</v>
      </c>
      <c r="B1019" s="103" t="s">
        <v>244</v>
      </c>
      <c r="C1019" s="104" t="s">
        <v>108</v>
      </c>
      <c r="D1019" s="105">
        <v>224.59</v>
      </c>
      <c r="E1019" s="106"/>
      <c r="F1019" s="105" t="str">
        <f t="shared" si="176"/>
        <v/>
      </c>
    </row>
    <row r="1020" ht="14.25" customHeight="1">
      <c r="A1020" s="103" t="s">
        <v>1359</v>
      </c>
      <c r="B1020" s="103" t="s">
        <v>246</v>
      </c>
      <c r="C1020" s="104" t="s">
        <v>150</v>
      </c>
      <c r="D1020" s="105">
        <v>3365.7200000000003</v>
      </c>
      <c r="E1020" s="106"/>
      <c r="F1020" s="105" t="str">
        <f t="shared" si="176"/>
        <v/>
      </c>
    </row>
    <row r="1021" ht="14.25" customHeight="1">
      <c r="A1021" s="99" t="s">
        <v>1360</v>
      </c>
      <c r="B1021" s="99" t="s">
        <v>1361</v>
      </c>
      <c r="C1021" s="100"/>
      <c r="D1021" s="101"/>
      <c r="E1021" s="101"/>
      <c r="F1021" s="102">
        <f>SUM(F1022:F1024)</f>
        <v>0</v>
      </c>
    </row>
    <row r="1022" ht="14.25" customHeight="1">
      <c r="A1022" s="103" t="s">
        <v>1362</v>
      </c>
      <c r="B1022" s="103" t="s">
        <v>1363</v>
      </c>
      <c r="C1022" s="104" t="s">
        <v>117</v>
      </c>
      <c r="D1022" s="105">
        <v>0.59</v>
      </c>
      <c r="E1022" s="106"/>
      <c r="F1022" s="105" t="str">
        <f t="shared" ref="F1022:F1024" si="177">IF(E1022="","", ROUND(D1022*E1022,2))</f>
        <v/>
      </c>
    </row>
    <row r="1023" ht="14.25" customHeight="1">
      <c r="A1023" s="103" t="s">
        <v>1364</v>
      </c>
      <c r="B1023" s="103" t="s">
        <v>598</v>
      </c>
      <c r="C1023" s="104" t="s">
        <v>108</v>
      </c>
      <c r="D1023" s="105">
        <v>4.0</v>
      </c>
      <c r="E1023" s="106"/>
      <c r="F1023" s="105" t="str">
        <f t="shared" si="177"/>
        <v/>
      </c>
    </row>
    <row r="1024" ht="14.25" customHeight="1">
      <c r="A1024" s="103" t="s">
        <v>1365</v>
      </c>
      <c r="B1024" s="103" t="s">
        <v>600</v>
      </c>
      <c r="C1024" s="104" t="s">
        <v>150</v>
      </c>
      <c r="D1024" s="105">
        <v>32.27</v>
      </c>
      <c r="E1024" s="106"/>
      <c r="F1024" s="105" t="str">
        <f t="shared" si="177"/>
        <v/>
      </c>
    </row>
    <row r="1025" ht="14.25" customHeight="1">
      <c r="A1025" s="99" t="s">
        <v>1366</v>
      </c>
      <c r="B1025" s="99" t="s">
        <v>633</v>
      </c>
      <c r="C1025" s="100"/>
      <c r="D1025" s="101"/>
      <c r="E1025" s="101"/>
      <c r="F1025" s="102">
        <f>SUM(F1026:F1030)</f>
        <v>0</v>
      </c>
    </row>
    <row r="1026" ht="14.25" customHeight="1">
      <c r="A1026" s="103" t="s">
        <v>1367</v>
      </c>
      <c r="B1026" s="103" t="s">
        <v>1368</v>
      </c>
      <c r="C1026" s="104" t="s">
        <v>79</v>
      </c>
      <c r="D1026" s="105">
        <v>1.0</v>
      </c>
      <c r="E1026" s="106"/>
      <c r="F1026" s="105" t="str">
        <f t="shared" ref="F1026:F1030" si="178">IF(E1026="","", ROUND(D1026*E1026,2))</f>
        <v/>
      </c>
    </row>
    <row r="1027" ht="14.25" customHeight="1">
      <c r="A1027" s="103" t="s">
        <v>1369</v>
      </c>
      <c r="B1027" s="103" t="s">
        <v>1370</v>
      </c>
      <c r="C1027" s="104" t="s">
        <v>79</v>
      </c>
      <c r="D1027" s="105">
        <v>4.0</v>
      </c>
      <c r="E1027" s="106"/>
      <c r="F1027" s="105" t="str">
        <f t="shared" si="178"/>
        <v/>
      </c>
    </row>
    <row r="1028" ht="14.25" customHeight="1">
      <c r="A1028" s="103" t="s">
        <v>1371</v>
      </c>
      <c r="B1028" s="103" t="s">
        <v>1177</v>
      </c>
      <c r="C1028" s="104" t="s">
        <v>159</v>
      </c>
      <c r="D1028" s="105">
        <v>3.6</v>
      </c>
      <c r="E1028" s="106"/>
      <c r="F1028" s="105" t="str">
        <f t="shared" si="178"/>
        <v/>
      </c>
    </row>
    <row r="1029" ht="14.25" customHeight="1">
      <c r="A1029" s="103" t="s">
        <v>1372</v>
      </c>
      <c r="B1029" s="103" t="s">
        <v>1181</v>
      </c>
      <c r="C1029" s="104" t="s">
        <v>79</v>
      </c>
      <c r="D1029" s="105">
        <v>1.0</v>
      </c>
      <c r="E1029" s="106"/>
      <c r="F1029" s="105" t="str">
        <f t="shared" si="178"/>
        <v/>
      </c>
    </row>
    <row r="1030" ht="14.25" customHeight="1">
      <c r="A1030" s="103" t="s">
        <v>1373</v>
      </c>
      <c r="B1030" s="103" t="s">
        <v>1183</v>
      </c>
      <c r="C1030" s="104" t="s">
        <v>159</v>
      </c>
      <c r="D1030" s="105">
        <v>30.0</v>
      </c>
      <c r="E1030" s="106"/>
      <c r="F1030" s="105" t="str">
        <f t="shared" si="178"/>
        <v/>
      </c>
    </row>
    <row r="1031" ht="14.25" customHeight="1">
      <c r="A1031" s="99" t="s">
        <v>1374</v>
      </c>
      <c r="B1031" s="99" t="s">
        <v>264</v>
      </c>
      <c r="C1031" s="100"/>
      <c r="D1031" s="101"/>
      <c r="E1031" s="101"/>
      <c r="F1031" s="102">
        <f>SUM(F1032:F1035)</f>
        <v>0</v>
      </c>
    </row>
    <row r="1032" ht="14.25" customHeight="1">
      <c r="A1032" s="103" t="s">
        <v>1375</v>
      </c>
      <c r="B1032" s="103" t="s">
        <v>270</v>
      </c>
      <c r="C1032" s="104" t="s">
        <v>108</v>
      </c>
      <c r="D1032" s="105">
        <v>186.84</v>
      </c>
      <c r="E1032" s="106"/>
      <c r="F1032" s="105" t="str">
        <f t="shared" ref="F1032:F1035" si="179">IF(E1032="","", ROUND(D1032*E1032,2))</f>
        <v/>
      </c>
    </row>
    <row r="1033" ht="14.25" customHeight="1">
      <c r="A1033" s="103" t="s">
        <v>1376</v>
      </c>
      <c r="B1033" s="103" t="s">
        <v>173</v>
      </c>
      <c r="C1033" s="104" t="s">
        <v>108</v>
      </c>
      <c r="D1033" s="105">
        <v>185.01</v>
      </c>
      <c r="E1033" s="106"/>
      <c r="F1033" s="105" t="str">
        <f t="shared" si="179"/>
        <v/>
      </c>
    </row>
    <row r="1034" ht="14.25" customHeight="1">
      <c r="A1034" s="103" t="s">
        <v>1377</v>
      </c>
      <c r="B1034" s="103" t="s">
        <v>272</v>
      </c>
      <c r="C1034" s="104" t="s">
        <v>79</v>
      </c>
      <c r="D1034" s="105">
        <v>16.0</v>
      </c>
      <c r="E1034" s="106"/>
      <c r="F1034" s="105" t="str">
        <f t="shared" si="179"/>
        <v/>
      </c>
    </row>
    <row r="1035" ht="14.25" customHeight="1">
      <c r="A1035" s="103" t="s">
        <v>1378</v>
      </c>
      <c r="B1035" s="103" t="s">
        <v>1179</v>
      </c>
      <c r="C1035" s="104" t="s">
        <v>159</v>
      </c>
      <c r="D1035" s="105">
        <v>37.03</v>
      </c>
      <c r="E1035" s="106"/>
      <c r="F1035" s="105" t="str">
        <f t="shared" si="179"/>
        <v/>
      </c>
    </row>
    <row r="1036" ht="14.25" customHeight="1">
      <c r="A1036" s="99" t="s">
        <v>1379</v>
      </c>
      <c r="B1036" s="99" t="s">
        <v>1380</v>
      </c>
      <c r="C1036" s="100"/>
      <c r="D1036" s="101"/>
      <c r="E1036" s="101"/>
      <c r="F1036" s="102">
        <f>F1037+F1042+F1044+F1056</f>
        <v>0</v>
      </c>
    </row>
    <row r="1037" ht="14.25" customHeight="1">
      <c r="A1037" s="99" t="s">
        <v>1381</v>
      </c>
      <c r="B1037" s="99" t="s">
        <v>110</v>
      </c>
      <c r="C1037" s="100"/>
      <c r="D1037" s="101"/>
      <c r="E1037" s="101"/>
      <c r="F1037" s="102">
        <f>SUM(F1038:F1041)</f>
        <v>0</v>
      </c>
    </row>
    <row r="1038" ht="14.25" customHeight="1">
      <c r="A1038" s="103" t="s">
        <v>1382</v>
      </c>
      <c r="B1038" s="103" t="s">
        <v>116</v>
      </c>
      <c r="C1038" s="104" t="s">
        <v>117</v>
      </c>
      <c r="D1038" s="105">
        <v>12820.08</v>
      </c>
      <c r="E1038" s="106"/>
      <c r="F1038" s="105" t="str">
        <f t="shared" ref="F1038:F1041" si="180">IF(E1038="","", ROUND(D1038*E1038,2))</f>
        <v/>
      </c>
    </row>
    <row r="1039" ht="14.25" customHeight="1">
      <c r="A1039" s="103" t="s">
        <v>1383</v>
      </c>
      <c r="B1039" s="103" t="s">
        <v>200</v>
      </c>
      <c r="C1039" s="104" t="s">
        <v>108</v>
      </c>
      <c r="D1039" s="105">
        <v>2009.28</v>
      </c>
      <c r="E1039" s="106"/>
      <c r="F1039" s="105" t="str">
        <f t="shared" si="180"/>
        <v/>
      </c>
    </row>
    <row r="1040" ht="14.25" customHeight="1">
      <c r="A1040" s="103" t="s">
        <v>1384</v>
      </c>
      <c r="B1040" s="103" t="s">
        <v>204</v>
      </c>
      <c r="C1040" s="104" t="s">
        <v>117</v>
      </c>
      <c r="D1040" s="105">
        <v>12820.08</v>
      </c>
      <c r="E1040" s="106"/>
      <c r="F1040" s="105" t="str">
        <f t="shared" si="180"/>
        <v/>
      </c>
    </row>
    <row r="1041" ht="14.25" customHeight="1">
      <c r="A1041" s="103" t="s">
        <v>1385</v>
      </c>
      <c r="B1041" s="103" t="s">
        <v>1299</v>
      </c>
      <c r="C1041" s="104" t="s">
        <v>159</v>
      </c>
      <c r="D1041" s="105">
        <v>382.40000000000003</v>
      </c>
      <c r="E1041" s="106"/>
      <c r="F1041" s="105" t="str">
        <f t="shared" si="180"/>
        <v/>
      </c>
    </row>
    <row r="1042" ht="14.25" customHeight="1">
      <c r="A1042" s="99" t="s">
        <v>1386</v>
      </c>
      <c r="B1042" s="99" t="s">
        <v>207</v>
      </c>
      <c r="C1042" s="100"/>
      <c r="D1042" s="101"/>
      <c r="E1042" s="101"/>
      <c r="F1042" s="102">
        <f>SUM(F1043)</f>
        <v>0</v>
      </c>
    </row>
    <row r="1043" ht="14.25" customHeight="1">
      <c r="A1043" s="103" t="s">
        <v>1387</v>
      </c>
      <c r="B1043" s="103" t="s">
        <v>163</v>
      </c>
      <c r="C1043" s="104" t="s">
        <v>117</v>
      </c>
      <c r="D1043" s="105">
        <v>204.69</v>
      </c>
      <c r="E1043" s="106"/>
      <c r="F1043" s="105" t="str">
        <f>IF(E1043="","", ROUND(D1043*E1043,2))</f>
        <v/>
      </c>
    </row>
    <row r="1044" ht="14.25" customHeight="1">
      <c r="A1044" s="99" t="s">
        <v>1388</v>
      </c>
      <c r="B1044" s="99" t="s">
        <v>210</v>
      </c>
      <c r="C1044" s="100"/>
      <c r="D1044" s="101"/>
      <c r="E1044" s="101"/>
      <c r="F1044" s="102">
        <f>F1045+F1048+F1052</f>
        <v>0</v>
      </c>
    </row>
    <row r="1045" ht="14.25" customHeight="1">
      <c r="A1045" s="99" t="s">
        <v>1389</v>
      </c>
      <c r="B1045" s="99" t="s">
        <v>1146</v>
      </c>
      <c r="C1045" s="100"/>
      <c r="D1045" s="101"/>
      <c r="E1045" s="101"/>
      <c r="F1045" s="102">
        <f>SUM(F1046:F1047)</f>
        <v>0</v>
      </c>
    </row>
    <row r="1046" ht="14.25" customHeight="1">
      <c r="A1046" s="103" t="s">
        <v>1390</v>
      </c>
      <c r="B1046" s="103" t="s">
        <v>1268</v>
      </c>
      <c r="C1046" s="104" t="s">
        <v>117</v>
      </c>
      <c r="D1046" s="105">
        <v>794.53</v>
      </c>
      <c r="E1046" s="106"/>
      <c r="F1046" s="105" t="str">
        <f t="shared" ref="F1046:F1047" si="181">IF(E1046="","", ROUND(D1046*E1046,2))</f>
        <v/>
      </c>
    </row>
    <row r="1047" ht="14.25" customHeight="1">
      <c r="A1047" s="103" t="s">
        <v>1391</v>
      </c>
      <c r="B1047" s="103" t="s">
        <v>1272</v>
      </c>
      <c r="C1047" s="104" t="s">
        <v>150</v>
      </c>
      <c r="D1047" s="105">
        <v>65344.55</v>
      </c>
      <c r="E1047" s="106"/>
      <c r="F1047" s="105" t="str">
        <f t="shared" si="181"/>
        <v/>
      </c>
    </row>
    <row r="1048" ht="14.25" customHeight="1">
      <c r="A1048" s="99" t="s">
        <v>1392</v>
      </c>
      <c r="B1048" s="99" t="s">
        <v>853</v>
      </c>
      <c r="C1048" s="100"/>
      <c r="D1048" s="101"/>
      <c r="E1048" s="101"/>
      <c r="F1048" s="102">
        <f>SUM(F1049:F1051)</f>
        <v>0</v>
      </c>
    </row>
    <row r="1049" ht="14.25" customHeight="1">
      <c r="A1049" s="103" t="s">
        <v>1393</v>
      </c>
      <c r="B1049" s="103" t="s">
        <v>131</v>
      </c>
      <c r="C1049" s="104" t="s">
        <v>117</v>
      </c>
      <c r="D1049" s="105">
        <v>1424.43</v>
      </c>
      <c r="E1049" s="106"/>
      <c r="F1049" s="105" t="str">
        <f t="shared" ref="F1049:F1051" si="182">IF(E1049="","", ROUND(D1049*E1049,2))</f>
        <v/>
      </c>
    </row>
    <row r="1050" ht="14.25" customHeight="1">
      <c r="A1050" s="103" t="s">
        <v>1394</v>
      </c>
      <c r="B1050" s="103" t="s">
        <v>244</v>
      </c>
      <c r="C1050" s="104" t="s">
        <v>108</v>
      </c>
      <c r="D1050" s="105">
        <v>11065.300000000001</v>
      </c>
      <c r="E1050" s="106"/>
      <c r="F1050" s="105" t="str">
        <f t="shared" si="182"/>
        <v/>
      </c>
    </row>
    <row r="1051" ht="14.25" customHeight="1">
      <c r="A1051" s="103" t="s">
        <v>1395</v>
      </c>
      <c r="B1051" s="103" t="s">
        <v>246</v>
      </c>
      <c r="C1051" s="104" t="s">
        <v>150</v>
      </c>
      <c r="D1051" s="105">
        <v>192793.26</v>
      </c>
      <c r="E1051" s="106"/>
      <c r="F1051" s="105" t="str">
        <f t="shared" si="182"/>
        <v/>
      </c>
    </row>
    <row r="1052" ht="14.25" customHeight="1">
      <c r="A1052" s="99" t="s">
        <v>1396</v>
      </c>
      <c r="B1052" s="99" t="s">
        <v>256</v>
      </c>
      <c r="C1052" s="100"/>
      <c r="D1052" s="101"/>
      <c r="E1052" s="101"/>
      <c r="F1052" s="102">
        <f>SUM(F1053:F1055)</f>
        <v>0</v>
      </c>
    </row>
    <row r="1053" ht="14.25" customHeight="1">
      <c r="A1053" s="103" t="s">
        <v>1397</v>
      </c>
      <c r="B1053" s="103" t="s">
        <v>1279</v>
      </c>
      <c r="C1053" s="104" t="s">
        <v>117</v>
      </c>
      <c r="D1053" s="105">
        <v>19.2</v>
      </c>
      <c r="E1053" s="106"/>
      <c r="F1053" s="105" t="str">
        <f t="shared" ref="F1053:F1055" si="183">IF(E1053="","", ROUND(D1053*E1053,2))</f>
        <v/>
      </c>
    </row>
    <row r="1054" ht="14.25" customHeight="1">
      <c r="A1054" s="103" t="s">
        <v>1398</v>
      </c>
      <c r="B1054" s="103" t="s">
        <v>260</v>
      </c>
      <c r="C1054" s="104" t="s">
        <v>108</v>
      </c>
      <c r="D1054" s="105">
        <v>40.32</v>
      </c>
      <c r="E1054" s="106"/>
      <c r="F1054" s="105" t="str">
        <f t="shared" si="183"/>
        <v/>
      </c>
    </row>
    <row r="1055" ht="14.25" customHeight="1">
      <c r="A1055" s="103" t="s">
        <v>1399</v>
      </c>
      <c r="B1055" s="103" t="s">
        <v>262</v>
      </c>
      <c r="C1055" s="104" t="s">
        <v>150</v>
      </c>
      <c r="D1055" s="105">
        <v>2238.21</v>
      </c>
      <c r="E1055" s="106"/>
      <c r="F1055" s="105" t="str">
        <f t="shared" si="183"/>
        <v/>
      </c>
    </row>
    <row r="1056" ht="14.25" customHeight="1">
      <c r="A1056" s="99" t="s">
        <v>1400</v>
      </c>
      <c r="B1056" s="99" t="s">
        <v>264</v>
      </c>
      <c r="C1056" s="100"/>
      <c r="D1056" s="101"/>
      <c r="E1056" s="101"/>
      <c r="F1056" s="102">
        <f>SUM(F1057:F1067)</f>
        <v>0</v>
      </c>
    </row>
    <row r="1057" ht="14.25" customHeight="1">
      <c r="A1057" s="103" t="s">
        <v>1401</v>
      </c>
      <c r="B1057" s="103" t="s">
        <v>173</v>
      </c>
      <c r="C1057" s="104" t="s">
        <v>108</v>
      </c>
      <c r="D1057" s="105">
        <v>11791.02</v>
      </c>
      <c r="E1057" s="106"/>
      <c r="F1057" s="105" t="str">
        <f t="shared" ref="F1057:F1067" si="184">IF(E1057="","", ROUND(D1057*E1057,2))</f>
        <v/>
      </c>
    </row>
    <row r="1058" ht="14.25" customHeight="1">
      <c r="A1058" s="103" t="s">
        <v>1402</v>
      </c>
      <c r="B1058" s="103" t="s">
        <v>1179</v>
      </c>
      <c r="C1058" s="104" t="s">
        <v>159</v>
      </c>
      <c r="D1058" s="105">
        <v>727.2</v>
      </c>
      <c r="E1058" s="106"/>
      <c r="F1058" s="105" t="str">
        <f t="shared" si="184"/>
        <v/>
      </c>
    </row>
    <row r="1059" ht="14.25" customHeight="1">
      <c r="A1059" s="103" t="s">
        <v>1403</v>
      </c>
      <c r="B1059" s="103" t="s">
        <v>1181</v>
      </c>
      <c r="C1059" s="104" t="s">
        <v>79</v>
      </c>
      <c r="D1059" s="105">
        <v>4.0</v>
      </c>
      <c r="E1059" s="106"/>
      <c r="F1059" s="105" t="str">
        <f t="shared" si="184"/>
        <v/>
      </c>
    </row>
    <row r="1060" ht="14.25" customHeight="1">
      <c r="A1060" s="103" t="s">
        <v>1404</v>
      </c>
      <c r="B1060" s="103" t="s">
        <v>1405</v>
      </c>
      <c r="C1060" s="104" t="s">
        <v>79</v>
      </c>
      <c r="D1060" s="105">
        <v>4.0</v>
      </c>
      <c r="E1060" s="106"/>
      <c r="F1060" s="105" t="str">
        <f t="shared" si="184"/>
        <v/>
      </c>
    </row>
    <row r="1061" ht="14.25" customHeight="1">
      <c r="A1061" s="103" t="s">
        <v>1406</v>
      </c>
      <c r="B1061" s="103" t="s">
        <v>1407</v>
      </c>
      <c r="C1061" s="104" t="s">
        <v>79</v>
      </c>
      <c r="D1061" s="105">
        <v>4.0</v>
      </c>
      <c r="E1061" s="106"/>
      <c r="F1061" s="105" t="str">
        <f t="shared" si="184"/>
        <v/>
      </c>
    </row>
    <row r="1062" ht="14.25" customHeight="1">
      <c r="A1062" s="103" t="s">
        <v>1408</v>
      </c>
      <c r="B1062" s="103" t="s">
        <v>1286</v>
      </c>
      <c r="C1062" s="104" t="s">
        <v>79</v>
      </c>
      <c r="D1062" s="105">
        <v>164.0</v>
      </c>
      <c r="E1062" s="106"/>
      <c r="F1062" s="105" t="str">
        <f t="shared" si="184"/>
        <v/>
      </c>
    </row>
    <row r="1063" ht="14.25" customHeight="1">
      <c r="A1063" s="103" t="s">
        <v>1409</v>
      </c>
      <c r="B1063" s="103" t="s">
        <v>1177</v>
      </c>
      <c r="C1063" s="104" t="s">
        <v>159</v>
      </c>
      <c r="D1063" s="105">
        <v>72.0</v>
      </c>
      <c r="E1063" s="106"/>
      <c r="F1063" s="105" t="str">
        <f t="shared" si="184"/>
        <v/>
      </c>
    </row>
    <row r="1064" ht="14.25" customHeight="1">
      <c r="A1064" s="103" t="s">
        <v>1410</v>
      </c>
      <c r="B1064" s="103" t="s">
        <v>1183</v>
      </c>
      <c r="C1064" s="104" t="s">
        <v>159</v>
      </c>
      <c r="D1064" s="105">
        <v>522.4</v>
      </c>
      <c r="E1064" s="106"/>
      <c r="F1064" s="105" t="str">
        <f t="shared" si="184"/>
        <v/>
      </c>
    </row>
    <row r="1065" ht="14.25" customHeight="1">
      <c r="A1065" s="103" t="s">
        <v>1411</v>
      </c>
      <c r="B1065" s="103" t="s">
        <v>270</v>
      </c>
      <c r="C1065" s="104" t="s">
        <v>108</v>
      </c>
      <c r="D1065" s="105">
        <v>2442.84</v>
      </c>
      <c r="E1065" s="106"/>
      <c r="F1065" s="105" t="str">
        <f t="shared" si="184"/>
        <v/>
      </c>
    </row>
    <row r="1066" ht="14.25" customHeight="1">
      <c r="A1066" s="103" t="s">
        <v>1412</v>
      </c>
      <c r="B1066" s="103" t="s">
        <v>1413</v>
      </c>
      <c r="C1066" s="104" t="s">
        <v>79</v>
      </c>
      <c r="D1066" s="105">
        <v>450.0</v>
      </c>
      <c r="E1066" s="106"/>
      <c r="F1066" s="105" t="str">
        <f t="shared" si="184"/>
        <v/>
      </c>
    </row>
    <row r="1067" ht="14.25" customHeight="1">
      <c r="A1067" s="103" t="s">
        <v>1414</v>
      </c>
      <c r="B1067" s="103" t="s">
        <v>272</v>
      </c>
      <c r="C1067" s="104" t="s">
        <v>79</v>
      </c>
      <c r="D1067" s="105">
        <v>816.0</v>
      </c>
      <c r="E1067" s="106"/>
      <c r="F1067" s="105" t="str">
        <f t="shared" si="184"/>
        <v/>
      </c>
    </row>
    <row r="1068" ht="14.25" customHeight="1">
      <c r="A1068" s="99" t="s">
        <v>1415</v>
      </c>
      <c r="B1068" s="99" t="s">
        <v>1416</v>
      </c>
      <c r="C1068" s="100"/>
      <c r="D1068" s="101"/>
      <c r="E1068" s="101"/>
      <c r="F1068" s="102">
        <f>F1069+F1071+F1083+F1085+F1105+F1113+F1121</f>
        <v>0</v>
      </c>
    </row>
    <row r="1069" ht="14.25" customHeight="1">
      <c r="A1069" s="99" t="s">
        <v>1417</v>
      </c>
      <c r="B1069" s="99" t="s">
        <v>103</v>
      </c>
      <c r="C1069" s="100"/>
      <c r="D1069" s="101"/>
      <c r="E1069" s="101"/>
      <c r="F1069" s="102">
        <f>SUM(F1070)</f>
        <v>0</v>
      </c>
    </row>
    <row r="1070" ht="14.25" customHeight="1">
      <c r="A1070" s="103" t="s">
        <v>1418</v>
      </c>
      <c r="B1070" s="103" t="s">
        <v>1419</v>
      </c>
      <c r="C1070" s="104" t="s">
        <v>159</v>
      </c>
      <c r="D1070" s="105">
        <v>444.48</v>
      </c>
      <c r="E1070" s="106"/>
      <c r="F1070" s="105" t="str">
        <f>IF(E1070="","", ROUND(D1070*E1070,2))</f>
        <v/>
      </c>
    </row>
    <row r="1071" ht="14.25" customHeight="1">
      <c r="A1071" s="99" t="s">
        <v>1420</v>
      </c>
      <c r="B1071" s="99" t="s">
        <v>110</v>
      </c>
      <c r="C1071" s="100"/>
      <c r="D1071" s="101"/>
      <c r="E1071" s="101"/>
      <c r="F1071" s="102">
        <f>SUM(F1072:F1082)</f>
        <v>0</v>
      </c>
    </row>
    <row r="1072" ht="14.25" customHeight="1">
      <c r="A1072" s="103" t="s">
        <v>1421</v>
      </c>
      <c r="B1072" s="103" t="s">
        <v>116</v>
      </c>
      <c r="C1072" s="104" t="s">
        <v>117</v>
      </c>
      <c r="D1072" s="105">
        <v>15669.52</v>
      </c>
      <c r="E1072" s="106"/>
      <c r="F1072" s="105" t="str">
        <f t="shared" ref="F1072:F1082" si="185">IF(E1072="","", ROUND(D1072*E1072,2))</f>
        <v/>
      </c>
    </row>
    <row r="1073" ht="14.25" customHeight="1">
      <c r="A1073" s="103" t="s">
        <v>1422</v>
      </c>
      <c r="B1073" s="103" t="s">
        <v>200</v>
      </c>
      <c r="C1073" s="104" t="s">
        <v>108</v>
      </c>
      <c r="D1073" s="105">
        <v>2072.39</v>
      </c>
      <c r="E1073" s="106"/>
      <c r="F1073" s="105" t="str">
        <f t="shared" si="185"/>
        <v/>
      </c>
    </row>
    <row r="1074" ht="14.25" customHeight="1">
      <c r="A1074" s="103" t="s">
        <v>1423</v>
      </c>
      <c r="B1074" s="103" t="s">
        <v>204</v>
      </c>
      <c r="C1074" s="104" t="s">
        <v>117</v>
      </c>
      <c r="D1074" s="105">
        <v>11207.5</v>
      </c>
      <c r="E1074" s="106"/>
      <c r="F1074" s="105" t="str">
        <f t="shared" si="185"/>
        <v/>
      </c>
    </row>
    <row r="1075" ht="14.25" customHeight="1">
      <c r="A1075" s="103" t="s">
        <v>1424</v>
      </c>
      <c r="B1075" s="103" t="s">
        <v>1425</v>
      </c>
      <c r="C1075" s="104" t="s">
        <v>117</v>
      </c>
      <c r="D1075" s="105">
        <v>4462.02</v>
      </c>
      <c r="E1075" s="106"/>
      <c r="F1075" s="105" t="str">
        <f t="shared" si="185"/>
        <v/>
      </c>
    </row>
    <row r="1076" ht="14.25" customHeight="1">
      <c r="A1076" s="103" t="s">
        <v>1426</v>
      </c>
      <c r="B1076" s="103" t="s">
        <v>1427</v>
      </c>
      <c r="C1076" s="104" t="s">
        <v>117</v>
      </c>
      <c r="D1076" s="105">
        <v>685.44</v>
      </c>
      <c r="E1076" s="106"/>
      <c r="F1076" s="105" t="str">
        <f t="shared" si="185"/>
        <v/>
      </c>
    </row>
    <row r="1077" ht="14.25" customHeight="1">
      <c r="A1077" s="103" t="s">
        <v>1428</v>
      </c>
      <c r="B1077" s="103" t="s">
        <v>1429</v>
      </c>
      <c r="C1077" s="104" t="s">
        <v>117</v>
      </c>
      <c r="D1077" s="105">
        <v>73.44</v>
      </c>
      <c r="E1077" s="106"/>
      <c r="F1077" s="105" t="str">
        <f t="shared" si="185"/>
        <v/>
      </c>
    </row>
    <row r="1078" ht="14.25" customHeight="1">
      <c r="A1078" s="103" t="s">
        <v>1430</v>
      </c>
      <c r="B1078" s="103" t="s">
        <v>1431</v>
      </c>
      <c r="C1078" s="104" t="s">
        <v>117</v>
      </c>
      <c r="D1078" s="105">
        <v>73.44</v>
      </c>
      <c r="E1078" s="106"/>
      <c r="F1078" s="105" t="str">
        <f t="shared" si="185"/>
        <v/>
      </c>
    </row>
    <row r="1079" ht="14.25" customHeight="1">
      <c r="A1079" s="103" t="s">
        <v>1432</v>
      </c>
      <c r="B1079" s="103" t="s">
        <v>1433</v>
      </c>
      <c r="C1079" s="104" t="s">
        <v>117</v>
      </c>
      <c r="D1079" s="105">
        <v>61.2</v>
      </c>
      <c r="E1079" s="106"/>
      <c r="F1079" s="105" t="str">
        <f t="shared" si="185"/>
        <v/>
      </c>
    </row>
    <row r="1080" ht="14.25" customHeight="1">
      <c r="A1080" s="103" t="s">
        <v>1434</v>
      </c>
      <c r="B1080" s="103" t="s">
        <v>1435</v>
      </c>
      <c r="C1080" s="104" t="s">
        <v>117</v>
      </c>
      <c r="D1080" s="105">
        <v>60.0</v>
      </c>
      <c r="E1080" s="106"/>
      <c r="F1080" s="105" t="str">
        <f t="shared" si="185"/>
        <v/>
      </c>
    </row>
    <row r="1081" ht="14.25" customHeight="1">
      <c r="A1081" s="103" t="s">
        <v>1436</v>
      </c>
      <c r="B1081" s="103" t="s">
        <v>1437</v>
      </c>
      <c r="C1081" s="104" t="s">
        <v>117</v>
      </c>
      <c r="D1081" s="105">
        <v>45.7</v>
      </c>
      <c r="E1081" s="106"/>
      <c r="F1081" s="105" t="str">
        <f t="shared" si="185"/>
        <v/>
      </c>
    </row>
    <row r="1082" ht="14.25" customHeight="1">
      <c r="A1082" s="103" t="s">
        <v>1438</v>
      </c>
      <c r="B1082" s="103" t="s">
        <v>1439</v>
      </c>
      <c r="C1082" s="104" t="s">
        <v>117</v>
      </c>
      <c r="D1082" s="105">
        <v>9.14</v>
      </c>
      <c r="E1082" s="106"/>
      <c r="F1082" s="105" t="str">
        <f t="shared" si="185"/>
        <v/>
      </c>
    </row>
    <row r="1083" ht="14.25" customHeight="1">
      <c r="A1083" s="99" t="s">
        <v>1440</v>
      </c>
      <c r="B1083" s="99" t="s">
        <v>207</v>
      </c>
      <c r="C1083" s="100"/>
      <c r="D1083" s="101"/>
      <c r="E1083" s="101"/>
      <c r="F1083" s="102">
        <f>SUM(F1084)</f>
        <v>0</v>
      </c>
    </row>
    <row r="1084" ht="14.25" customHeight="1">
      <c r="A1084" s="103" t="s">
        <v>1441</v>
      </c>
      <c r="B1084" s="103" t="s">
        <v>163</v>
      </c>
      <c r="C1084" s="104" t="s">
        <v>117</v>
      </c>
      <c r="D1084" s="105">
        <v>103.62</v>
      </c>
      <c r="E1084" s="106"/>
      <c r="F1084" s="105" t="str">
        <f>IF(E1084="","", ROUND(D1084*E1084,2))</f>
        <v/>
      </c>
    </row>
    <row r="1085" ht="14.25" customHeight="1">
      <c r="A1085" s="99" t="s">
        <v>1442</v>
      </c>
      <c r="B1085" s="99" t="s">
        <v>210</v>
      </c>
      <c r="C1085" s="100"/>
      <c r="D1085" s="101"/>
      <c r="E1085" s="101"/>
      <c r="F1085" s="102">
        <f>F1086+F1089+F1093+F1097+F1101</f>
        <v>0</v>
      </c>
    </row>
    <row r="1086" ht="14.25" customHeight="1">
      <c r="A1086" s="99" t="s">
        <v>1443</v>
      </c>
      <c r="B1086" s="99" t="s">
        <v>1146</v>
      </c>
      <c r="C1086" s="100"/>
      <c r="D1086" s="101"/>
      <c r="E1086" s="101"/>
      <c r="F1086" s="102">
        <f>SUM(F1087:F1088)</f>
        <v>0</v>
      </c>
    </row>
    <row r="1087" ht="14.25" customHeight="1">
      <c r="A1087" s="103" t="s">
        <v>1444</v>
      </c>
      <c r="B1087" s="103" t="s">
        <v>1268</v>
      </c>
      <c r="C1087" s="104" t="s">
        <v>117</v>
      </c>
      <c r="D1087" s="105">
        <v>792.54</v>
      </c>
      <c r="E1087" s="106"/>
      <c r="F1087" s="105" t="str">
        <f t="shared" ref="F1087:F1088" si="186">IF(E1087="","", ROUND(D1087*E1087,2))</f>
        <v/>
      </c>
    </row>
    <row r="1088" ht="14.25" customHeight="1">
      <c r="A1088" s="103" t="s">
        <v>1445</v>
      </c>
      <c r="B1088" s="103" t="s">
        <v>1151</v>
      </c>
      <c r="C1088" s="104" t="s">
        <v>150</v>
      </c>
      <c r="D1088" s="105">
        <v>42043.96</v>
      </c>
      <c r="E1088" s="106"/>
      <c r="F1088" s="105" t="str">
        <f t="shared" si="186"/>
        <v/>
      </c>
    </row>
    <row r="1089" ht="14.25" customHeight="1">
      <c r="A1089" s="99" t="s">
        <v>1446</v>
      </c>
      <c r="B1089" s="99" t="s">
        <v>853</v>
      </c>
      <c r="C1089" s="100"/>
      <c r="D1089" s="101"/>
      <c r="E1089" s="101"/>
      <c r="F1089" s="102">
        <f>SUM(F1090:F1092)</f>
        <v>0</v>
      </c>
    </row>
    <row r="1090" ht="14.25" customHeight="1">
      <c r="A1090" s="103" t="s">
        <v>1447</v>
      </c>
      <c r="B1090" s="103" t="s">
        <v>131</v>
      </c>
      <c r="C1090" s="104" t="s">
        <v>117</v>
      </c>
      <c r="D1090" s="105">
        <v>3965.34</v>
      </c>
      <c r="E1090" s="106"/>
      <c r="F1090" s="105" t="str">
        <f t="shared" ref="F1090:F1092" si="187">IF(E1090="","", ROUND(D1090*E1090,2))</f>
        <v/>
      </c>
    </row>
    <row r="1091" ht="14.25" customHeight="1">
      <c r="A1091" s="103" t="s">
        <v>1448</v>
      </c>
      <c r="B1091" s="103" t="s">
        <v>1156</v>
      </c>
      <c r="C1091" s="104" t="s">
        <v>108</v>
      </c>
      <c r="D1091" s="105">
        <v>7843.18</v>
      </c>
      <c r="E1091" s="106"/>
      <c r="F1091" s="105" t="str">
        <f t="shared" si="187"/>
        <v/>
      </c>
    </row>
    <row r="1092" ht="14.25" customHeight="1">
      <c r="A1092" s="103" t="s">
        <v>1449</v>
      </c>
      <c r="B1092" s="103" t="s">
        <v>1158</v>
      </c>
      <c r="C1092" s="104" t="s">
        <v>150</v>
      </c>
      <c r="D1092" s="105">
        <v>152183.79</v>
      </c>
      <c r="E1092" s="106"/>
      <c r="F1092" s="105" t="str">
        <f t="shared" si="187"/>
        <v/>
      </c>
    </row>
    <row r="1093" ht="14.25" customHeight="1">
      <c r="A1093" s="99" t="s">
        <v>1450</v>
      </c>
      <c r="B1093" s="99" t="s">
        <v>1169</v>
      </c>
      <c r="C1093" s="100"/>
      <c r="D1093" s="101"/>
      <c r="E1093" s="101"/>
      <c r="F1093" s="102">
        <f>SUM(F1094:F1096)</f>
        <v>0</v>
      </c>
    </row>
    <row r="1094" ht="14.25" customHeight="1">
      <c r="A1094" s="103" t="s">
        <v>1451</v>
      </c>
      <c r="B1094" s="103" t="s">
        <v>1279</v>
      </c>
      <c r="C1094" s="104" t="s">
        <v>117</v>
      </c>
      <c r="D1094" s="105">
        <v>170.08</v>
      </c>
      <c r="E1094" s="106"/>
      <c r="F1094" s="105" t="str">
        <f t="shared" ref="F1094:F1096" si="188">IF(E1094="","", ROUND(D1094*E1094,2))</f>
        <v/>
      </c>
    </row>
    <row r="1095" ht="14.25" customHeight="1">
      <c r="A1095" s="103" t="s">
        <v>1452</v>
      </c>
      <c r="B1095" s="103" t="s">
        <v>260</v>
      </c>
      <c r="C1095" s="104" t="s">
        <v>108</v>
      </c>
      <c r="D1095" s="105">
        <v>1133.8600000000001</v>
      </c>
      <c r="E1095" s="106"/>
      <c r="F1095" s="105" t="str">
        <f t="shared" si="188"/>
        <v/>
      </c>
    </row>
    <row r="1096" ht="14.25" customHeight="1">
      <c r="A1096" s="103" t="s">
        <v>1453</v>
      </c>
      <c r="B1096" s="103" t="s">
        <v>262</v>
      </c>
      <c r="C1096" s="104" t="s">
        <v>150</v>
      </c>
      <c r="D1096" s="105">
        <v>25904.21</v>
      </c>
      <c r="E1096" s="106"/>
      <c r="F1096" s="105" t="str">
        <f t="shared" si="188"/>
        <v/>
      </c>
    </row>
    <row r="1097" ht="14.25" customHeight="1">
      <c r="A1097" s="99" t="s">
        <v>1454</v>
      </c>
      <c r="B1097" s="99" t="s">
        <v>1455</v>
      </c>
      <c r="C1097" s="100"/>
      <c r="D1097" s="101"/>
      <c r="E1097" s="101"/>
      <c r="F1097" s="102">
        <f>SUM(F1098:F1100)</f>
        <v>0</v>
      </c>
    </row>
    <row r="1098" ht="14.25" customHeight="1">
      <c r="A1098" s="103" t="s">
        <v>1456</v>
      </c>
      <c r="B1098" s="103" t="s">
        <v>1279</v>
      </c>
      <c r="C1098" s="104" t="s">
        <v>117</v>
      </c>
      <c r="D1098" s="105">
        <v>59.14</v>
      </c>
      <c r="E1098" s="106"/>
      <c r="F1098" s="105" t="str">
        <f t="shared" ref="F1098:F1100" si="189">IF(E1098="","", ROUND(D1098*E1098,2))</f>
        <v/>
      </c>
    </row>
    <row r="1099" ht="14.25" customHeight="1">
      <c r="A1099" s="103" t="s">
        <v>1457</v>
      </c>
      <c r="B1099" s="103" t="s">
        <v>260</v>
      </c>
      <c r="C1099" s="104" t="s">
        <v>108</v>
      </c>
      <c r="D1099" s="105">
        <v>1198.08</v>
      </c>
      <c r="E1099" s="106"/>
      <c r="F1099" s="105" t="str">
        <f t="shared" si="189"/>
        <v/>
      </c>
    </row>
    <row r="1100" ht="14.25" customHeight="1">
      <c r="A1100" s="103" t="s">
        <v>1458</v>
      </c>
      <c r="B1100" s="103" t="s">
        <v>262</v>
      </c>
      <c r="C1100" s="104" t="s">
        <v>150</v>
      </c>
      <c r="D1100" s="105">
        <v>8269.58</v>
      </c>
      <c r="E1100" s="106"/>
      <c r="F1100" s="105" t="str">
        <f t="shared" si="189"/>
        <v/>
      </c>
    </row>
    <row r="1101" ht="14.25" customHeight="1">
      <c r="A1101" s="99" t="s">
        <v>1459</v>
      </c>
      <c r="B1101" s="99" t="s">
        <v>1460</v>
      </c>
      <c r="C1101" s="100"/>
      <c r="D1101" s="101"/>
      <c r="E1101" s="101"/>
      <c r="F1101" s="102">
        <f>SUM(F1102:F1104)</f>
        <v>0</v>
      </c>
    </row>
    <row r="1102" ht="14.25" customHeight="1">
      <c r="A1102" s="103" t="s">
        <v>1461</v>
      </c>
      <c r="B1102" s="103" t="s">
        <v>1279</v>
      </c>
      <c r="C1102" s="104" t="s">
        <v>117</v>
      </c>
      <c r="D1102" s="105">
        <v>102.61</v>
      </c>
      <c r="E1102" s="106"/>
      <c r="F1102" s="105" t="str">
        <f t="shared" ref="F1102:F1104" si="190">IF(E1102="","", ROUND(D1102*E1102,2))</f>
        <v/>
      </c>
    </row>
    <row r="1103" ht="14.25" customHeight="1">
      <c r="A1103" s="103" t="s">
        <v>1462</v>
      </c>
      <c r="B1103" s="103" t="s">
        <v>260</v>
      </c>
      <c r="C1103" s="104" t="s">
        <v>108</v>
      </c>
      <c r="D1103" s="105">
        <v>1954.56</v>
      </c>
      <c r="E1103" s="106"/>
      <c r="F1103" s="105" t="str">
        <f t="shared" si="190"/>
        <v/>
      </c>
    </row>
    <row r="1104" ht="14.25" customHeight="1">
      <c r="A1104" s="103" t="s">
        <v>1463</v>
      </c>
      <c r="B1104" s="103" t="s">
        <v>262</v>
      </c>
      <c r="C1104" s="104" t="s">
        <v>150</v>
      </c>
      <c r="D1104" s="105">
        <v>6010.37</v>
      </c>
      <c r="E1104" s="106"/>
      <c r="F1104" s="105" t="str">
        <f t="shared" si="190"/>
        <v/>
      </c>
    </row>
    <row r="1105" ht="14.25" customHeight="1">
      <c r="A1105" s="99" t="s">
        <v>1464</v>
      </c>
      <c r="B1105" s="99" t="s">
        <v>264</v>
      </c>
      <c r="C1105" s="100"/>
      <c r="D1105" s="101"/>
      <c r="E1105" s="101"/>
      <c r="F1105" s="102">
        <f>SUM(F1106:F1112)</f>
        <v>0</v>
      </c>
    </row>
    <row r="1106" ht="14.25" customHeight="1">
      <c r="A1106" s="103" t="s">
        <v>1465</v>
      </c>
      <c r="B1106" s="103" t="s">
        <v>173</v>
      </c>
      <c r="C1106" s="104" t="s">
        <v>108</v>
      </c>
      <c r="D1106" s="105">
        <v>11300.14</v>
      </c>
      <c r="E1106" s="106"/>
      <c r="F1106" s="105" t="str">
        <f t="shared" ref="F1106:F1112" si="191">IF(E1106="","", ROUND(D1106*E1106,2))</f>
        <v/>
      </c>
    </row>
    <row r="1107" ht="14.25" customHeight="1">
      <c r="A1107" s="103" t="s">
        <v>1466</v>
      </c>
      <c r="B1107" s="103" t="s">
        <v>1179</v>
      </c>
      <c r="C1107" s="104" t="s">
        <v>159</v>
      </c>
      <c r="D1107" s="105">
        <v>833.6</v>
      </c>
      <c r="E1107" s="106"/>
      <c r="F1107" s="105" t="str">
        <f t="shared" si="191"/>
        <v/>
      </c>
    </row>
    <row r="1108" ht="14.25" customHeight="1">
      <c r="A1108" s="103" t="s">
        <v>1467</v>
      </c>
      <c r="B1108" s="103" t="s">
        <v>302</v>
      </c>
      <c r="C1108" s="104" t="s">
        <v>108</v>
      </c>
      <c r="D1108" s="105">
        <v>383.2</v>
      </c>
      <c r="E1108" s="106"/>
      <c r="F1108" s="105" t="str">
        <f t="shared" si="191"/>
        <v/>
      </c>
    </row>
    <row r="1109" ht="14.25" customHeight="1">
      <c r="A1109" s="103" t="s">
        <v>1468</v>
      </c>
      <c r="B1109" s="103" t="s">
        <v>1286</v>
      </c>
      <c r="C1109" s="104" t="s">
        <v>79</v>
      </c>
      <c r="D1109" s="105">
        <v>44.0</v>
      </c>
      <c r="E1109" s="106"/>
      <c r="F1109" s="105" t="str">
        <f t="shared" si="191"/>
        <v/>
      </c>
    </row>
    <row r="1110" ht="14.25" customHeight="1">
      <c r="A1110" s="103" t="s">
        <v>1469</v>
      </c>
      <c r="B1110" s="103" t="s">
        <v>1183</v>
      </c>
      <c r="C1110" s="104" t="s">
        <v>159</v>
      </c>
      <c r="D1110" s="105">
        <v>588.8000000000001</v>
      </c>
      <c r="E1110" s="106"/>
      <c r="F1110" s="105" t="str">
        <f t="shared" si="191"/>
        <v/>
      </c>
    </row>
    <row r="1111" ht="14.25" customHeight="1">
      <c r="A1111" s="103" t="s">
        <v>1470</v>
      </c>
      <c r="B1111" s="103" t="s">
        <v>270</v>
      </c>
      <c r="C1111" s="104" t="s">
        <v>108</v>
      </c>
      <c r="D1111" s="105">
        <v>5031.57</v>
      </c>
      <c r="E1111" s="106"/>
      <c r="F1111" s="105" t="str">
        <f t="shared" si="191"/>
        <v/>
      </c>
    </row>
    <row r="1112" ht="14.25" customHeight="1">
      <c r="A1112" s="103" t="s">
        <v>1471</v>
      </c>
      <c r="B1112" s="103" t="s">
        <v>272</v>
      </c>
      <c r="C1112" s="104" t="s">
        <v>79</v>
      </c>
      <c r="D1112" s="105">
        <v>1732.0</v>
      </c>
      <c r="E1112" s="106"/>
      <c r="F1112" s="105" t="str">
        <f t="shared" si="191"/>
        <v/>
      </c>
    </row>
    <row r="1113" ht="14.25" customHeight="1">
      <c r="A1113" s="99" t="s">
        <v>1472</v>
      </c>
      <c r="B1113" s="99" t="s">
        <v>1473</v>
      </c>
      <c r="C1113" s="100"/>
      <c r="D1113" s="101"/>
      <c r="E1113" s="101"/>
      <c r="F1113" s="102">
        <f>SUM(F1114:F1120)</f>
        <v>0</v>
      </c>
    </row>
    <row r="1114" ht="14.25" customHeight="1">
      <c r="A1114" s="103" t="s">
        <v>1474</v>
      </c>
      <c r="B1114" s="103" t="s">
        <v>1475</v>
      </c>
      <c r="C1114" s="104" t="s">
        <v>79</v>
      </c>
      <c r="D1114" s="105">
        <v>80.0</v>
      </c>
      <c r="E1114" s="106"/>
      <c r="F1114" s="105" t="str">
        <f t="shared" ref="F1114:F1120" si="192">IF(E1114="","", ROUND(D1114*E1114,2))</f>
        <v/>
      </c>
    </row>
    <row r="1115" ht="14.25" customHeight="1">
      <c r="A1115" s="103" t="s">
        <v>1476</v>
      </c>
      <c r="B1115" s="103" t="s">
        <v>1477</v>
      </c>
      <c r="C1115" s="104" t="s">
        <v>79</v>
      </c>
      <c r="D1115" s="105">
        <v>160.0</v>
      </c>
      <c r="E1115" s="106"/>
      <c r="F1115" s="105" t="str">
        <f t="shared" si="192"/>
        <v/>
      </c>
    </row>
    <row r="1116" ht="14.25" customHeight="1">
      <c r="A1116" s="103" t="s">
        <v>1478</v>
      </c>
      <c r="B1116" s="103" t="s">
        <v>1479</v>
      </c>
      <c r="C1116" s="104" t="s">
        <v>79</v>
      </c>
      <c r="D1116" s="105">
        <v>24.0</v>
      </c>
      <c r="E1116" s="106"/>
      <c r="F1116" s="105" t="str">
        <f t="shared" si="192"/>
        <v/>
      </c>
    </row>
    <row r="1117" ht="14.25" customHeight="1">
      <c r="A1117" s="103" t="s">
        <v>1480</v>
      </c>
      <c r="B1117" s="103" t="s">
        <v>1481</v>
      </c>
      <c r="C1117" s="104" t="s">
        <v>108</v>
      </c>
      <c r="D1117" s="105">
        <v>762.82</v>
      </c>
      <c r="E1117" s="106"/>
      <c r="F1117" s="105" t="str">
        <f t="shared" si="192"/>
        <v/>
      </c>
    </row>
    <row r="1118" ht="14.25" customHeight="1">
      <c r="A1118" s="103" t="s">
        <v>1482</v>
      </c>
      <c r="B1118" s="103" t="s">
        <v>1483</v>
      </c>
      <c r="C1118" s="104" t="s">
        <v>79</v>
      </c>
      <c r="D1118" s="105">
        <v>80.0</v>
      </c>
      <c r="E1118" s="106"/>
      <c r="F1118" s="105" t="str">
        <f t="shared" si="192"/>
        <v/>
      </c>
    </row>
    <row r="1119" ht="14.25" customHeight="1">
      <c r="A1119" s="103" t="s">
        <v>1484</v>
      </c>
      <c r="B1119" s="103" t="s">
        <v>1485</v>
      </c>
      <c r="C1119" s="104" t="s">
        <v>79</v>
      </c>
      <c r="D1119" s="105">
        <v>320.0</v>
      </c>
      <c r="E1119" s="106"/>
      <c r="F1119" s="105" t="str">
        <f t="shared" si="192"/>
        <v/>
      </c>
    </row>
    <row r="1120" ht="14.25" customHeight="1">
      <c r="A1120" s="103" t="s">
        <v>1486</v>
      </c>
      <c r="B1120" s="103" t="s">
        <v>1487</v>
      </c>
      <c r="C1120" s="104" t="s">
        <v>86</v>
      </c>
      <c r="D1120" s="105">
        <v>1.0</v>
      </c>
      <c r="E1120" s="106"/>
      <c r="F1120" s="105" t="str">
        <f t="shared" si="192"/>
        <v/>
      </c>
    </row>
    <row r="1121" ht="14.25" customHeight="1">
      <c r="A1121" s="99" t="s">
        <v>1488</v>
      </c>
      <c r="B1121" s="99" t="s">
        <v>314</v>
      </c>
      <c r="C1121" s="100"/>
      <c r="D1121" s="101"/>
      <c r="E1121" s="101"/>
      <c r="F1121" s="102">
        <f>SUM(F1122)</f>
        <v>0</v>
      </c>
    </row>
    <row r="1122" ht="14.25" customHeight="1">
      <c r="A1122" s="103" t="s">
        <v>1489</v>
      </c>
      <c r="B1122" s="103" t="s">
        <v>1490</v>
      </c>
      <c r="C1122" s="104" t="s">
        <v>108</v>
      </c>
      <c r="D1122" s="105">
        <v>470.61</v>
      </c>
      <c r="E1122" s="106"/>
      <c r="F1122" s="105" t="str">
        <f>IF(E1122="","", ROUND(D1122*E1122,2))</f>
        <v/>
      </c>
    </row>
    <row r="1123" ht="14.25" customHeight="1">
      <c r="A1123" s="99" t="s">
        <v>1491</v>
      </c>
      <c r="B1123" s="99" t="s">
        <v>1492</v>
      </c>
      <c r="C1123" s="100"/>
      <c r="D1123" s="101"/>
      <c r="E1123" s="101"/>
      <c r="F1123" s="102">
        <f>F1124+F1129+F1132</f>
        <v>0</v>
      </c>
    </row>
    <row r="1124" ht="14.25" customHeight="1">
      <c r="A1124" s="99" t="s">
        <v>1493</v>
      </c>
      <c r="B1124" s="99" t="s">
        <v>110</v>
      </c>
      <c r="C1124" s="100"/>
      <c r="D1124" s="101"/>
      <c r="E1124" s="101"/>
      <c r="F1124" s="102">
        <f>SUM(F1125:F1128)</f>
        <v>0</v>
      </c>
    </row>
    <row r="1125" ht="14.25" customHeight="1">
      <c r="A1125" s="103" t="s">
        <v>1494</v>
      </c>
      <c r="B1125" s="103" t="s">
        <v>116</v>
      </c>
      <c r="C1125" s="104" t="s">
        <v>117</v>
      </c>
      <c r="D1125" s="105">
        <v>9513.14</v>
      </c>
      <c r="E1125" s="106"/>
      <c r="F1125" s="105" t="str">
        <f t="shared" ref="F1125:F1128" si="193">IF(E1125="","", ROUND(D1125*E1125,2))</f>
        <v/>
      </c>
    </row>
    <row r="1126" ht="14.25" customHeight="1">
      <c r="A1126" s="103" t="s">
        <v>1495</v>
      </c>
      <c r="B1126" s="103" t="s">
        <v>200</v>
      </c>
      <c r="C1126" s="104" t="s">
        <v>108</v>
      </c>
      <c r="D1126" s="105">
        <v>487.84000000000003</v>
      </c>
      <c r="E1126" s="106"/>
      <c r="F1126" s="105" t="str">
        <f t="shared" si="193"/>
        <v/>
      </c>
    </row>
    <row r="1127" ht="14.25" customHeight="1">
      <c r="A1127" s="103" t="s">
        <v>1496</v>
      </c>
      <c r="B1127" s="103" t="s">
        <v>563</v>
      </c>
      <c r="C1127" s="104" t="s">
        <v>117</v>
      </c>
      <c r="D1127" s="105">
        <v>4188.27</v>
      </c>
      <c r="E1127" s="106"/>
      <c r="F1127" s="105" t="str">
        <f t="shared" si="193"/>
        <v/>
      </c>
    </row>
    <row r="1128" ht="14.25" customHeight="1">
      <c r="A1128" s="103" t="s">
        <v>1497</v>
      </c>
      <c r="B1128" s="103" t="s">
        <v>204</v>
      </c>
      <c r="C1128" s="104" t="s">
        <v>117</v>
      </c>
      <c r="D1128" s="105">
        <v>5324.88</v>
      </c>
      <c r="E1128" s="106"/>
      <c r="F1128" s="105" t="str">
        <f t="shared" si="193"/>
        <v/>
      </c>
    </row>
    <row r="1129" ht="14.25" customHeight="1">
      <c r="A1129" s="99" t="s">
        <v>1498</v>
      </c>
      <c r="B1129" s="99" t="s">
        <v>207</v>
      </c>
      <c r="C1129" s="100"/>
      <c r="D1129" s="101"/>
      <c r="E1129" s="101"/>
      <c r="F1129" s="102">
        <f>SUM(F1130:F1131)</f>
        <v>0</v>
      </c>
    </row>
    <row r="1130" ht="14.25" customHeight="1">
      <c r="A1130" s="103" t="s">
        <v>1499</v>
      </c>
      <c r="B1130" s="103" t="s">
        <v>163</v>
      </c>
      <c r="C1130" s="104" t="s">
        <v>117</v>
      </c>
      <c r="D1130" s="105">
        <v>52.78</v>
      </c>
      <c r="E1130" s="106"/>
      <c r="F1130" s="105" t="str">
        <f t="shared" ref="F1130:F1131" si="194">IF(E1130="","", ROUND(D1130*E1130,2))</f>
        <v/>
      </c>
    </row>
    <row r="1131" ht="14.25" customHeight="1">
      <c r="A1131" s="103" t="s">
        <v>1500</v>
      </c>
      <c r="B1131" s="103" t="s">
        <v>1133</v>
      </c>
      <c r="C1131" s="104" t="s">
        <v>108</v>
      </c>
      <c r="D1131" s="105">
        <v>25.39</v>
      </c>
      <c r="E1131" s="106"/>
      <c r="F1131" s="105" t="str">
        <f t="shared" si="194"/>
        <v/>
      </c>
    </row>
    <row r="1132" ht="14.25" customHeight="1">
      <c r="A1132" s="99" t="s">
        <v>1501</v>
      </c>
      <c r="B1132" s="99" t="s">
        <v>210</v>
      </c>
      <c r="C1132" s="100"/>
      <c r="D1132" s="101"/>
      <c r="E1132" s="101"/>
      <c r="F1132" s="102">
        <f>F1133+F1136+F1140+F1144</f>
        <v>0</v>
      </c>
    </row>
    <row r="1133" ht="14.25" customHeight="1">
      <c r="A1133" s="99" t="s">
        <v>1502</v>
      </c>
      <c r="B1133" s="99" t="s">
        <v>1146</v>
      </c>
      <c r="C1133" s="100"/>
      <c r="D1133" s="101"/>
      <c r="E1133" s="101"/>
      <c r="F1133" s="102">
        <f>SUM(F1134:F1135)</f>
        <v>0</v>
      </c>
    </row>
    <row r="1134" ht="14.25" customHeight="1">
      <c r="A1134" s="103" t="s">
        <v>1503</v>
      </c>
      <c r="B1134" s="103" t="s">
        <v>1148</v>
      </c>
      <c r="C1134" s="104" t="s">
        <v>117</v>
      </c>
      <c r="D1134" s="105">
        <v>307.84000000000003</v>
      </c>
      <c r="E1134" s="106"/>
      <c r="F1134" s="105" t="str">
        <f t="shared" ref="F1134:F1135" si="195">IF(E1134="","", ROUND(D1134*E1134,2))</f>
        <v/>
      </c>
    </row>
    <row r="1135" ht="14.25" customHeight="1">
      <c r="A1135" s="103" t="s">
        <v>1504</v>
      </c>
      <c r="B1135" s="103" t="s">
        <v>1272</v>
      </c>
      <c r="C1135" s="104" t="s">
        <v>150</v>
      </c>
      <c r="D1135" s="105">
        <v>20626.47</v>
      </c>
      <c r="E1135" s="106"/>
      <c r="F1135" s="105" t="str">
        <f t="shared" si="195"/>
        <v/>
      </c>
    </row>
    <row r="1136" ht="14.25" customHeight="1">
      <c r="A1136" s="99" t="s">
        <v>1505</v>
      </c>
      <c r="B1136" s="99" t="s">
        <v>853</v>
      </c>
      <c r="C1136" s="100"/>
      <c r="D1136" s="101"/>
      <c r="E1136" s="101"/>
      <c r="F1136" s="102">
        <f>SUM(F1137:F1139)</f>
        <v>0</v>
      </c>
    </row>
    <row r="1137" ht="14.25" customHeight="1">
      <c r="A1137" s="103" t="s">
        <v>1506</v>
      </c>
      <c r="B1137" s="103" t="s">
        <v>1154</v>
      </c>
      <c r="C1137" s="104" t="s">
        <v>117</v>
      </c>
      <c r="D1137" s="105">
        <v>789.07</v>
      </c>
      <c r="E1137" s="106"/>
      <c r="F1137" s="105" t="str">
        <f t="shared" ref="F1137:F1139" si="196">IF(E1137="","", ROUND(D1137*E1137,2))</f>
        <v/>
      </c>
    </row>
    <row r="1138" ht="14.25" customHeight="1">
      <c r="A1138" s="103" t="s">
        <v>1507</v>
      </c>
      <c r="B1138" s="103" t="s">
        <v>1508</v>
      </c>
      <c r="C1138" s="104" t="s">
        <v>108</v>
      </c>
      <c r="D1138" s="105">
        <v>4120.16</v>
      </c>
      <c r="E1138" s="106"/>
      <c r="F1138" s="105" t="str">
        <f t="shared" si="196"/>
        <v/>
      </c>
    </row>
    <row r="1139" ht="14.25" customHeight="1">
      <c r="A1139" s="103" t="s">
        <v>1509</v>
      </c>
      <c r="B1139" s="103" t="s">
        <v>246</v>
      </c>
      <c r="C1139" s="104" t="s">
        <v>150</v>
      </c>
      <c r="D1139" s="105">
        <v>124625.74</v>
      </c>
      <c r="E1139" s="106"/>
      <c r="F1139" s="105" t="str">
        <f t="shared" si="196"/>
        <v/>
      </c>
    </row>
    <row r="1140" ht="14.25" customHeight="1">
      <c r="A1140" s="99" t="s">
        <v>1510</v>
      </c>
      <c r="B1140" s="99" t="s">
        <v>256</v>
      </c>
      <c r="C1140" s="100"/>
      <c r="D1140" s="101"/>
      <c r="E1140" s="101"/>
      <c r="F1140" s="102">
        <f>SUM(F1141:F1143)</f>
        <v>0</v>
      </c>
    </row>
    <row r="1141" ht="14.25" customHeight="1">
      <c r="A1141" s="103" t="s">
        <v>1511</v>
      </c>
      <c r="B1141" s="103" t="s">
        <v>592</v>
      </c>
      <c r="C1141" s="104" t="s">
        <v>117</v>
      </c>
      <c r="D1141" s="105">
        <v>6.66</v>
      </c>
      <c r="E1141" s="106"/>
      <c r="F1141" s="105" t="str">
        <f t="shared" ref="F1141:F1143" si="197">IF(E1141="","", ROUND(D1141*E1141,2))</f>
        <v/>
      </c>
    </row>
    <row r="1142" ht="14.25" customHeight="1">
      <c r="A1142" s="103" t="s">
        <v>1512</v>
      </c>
      <c r="B1142" s="103" t="s">
        <v>1513</v>
      </c>
      <c r="C1142" s="104" t="s">
        <v>108</v>
      </c>
      <c r="D1142" s="105">
        <v>51.08</v>
      </c>
      <c r="E1142" s="106"/>
      <c r="F1142" s="105" t="str">
        <f t="shared" si="197"/>
        <v/>
      </c>
    </row>
    <row r="1143" ht="14.25" customHeight="1">
      <c r="A1143" s="103" t="s">
        <v>1514</v>
      </c>
      <c r="B1143" s="103" t="s">
        <v>262</v>
      </c>
      <c r="C1143" s="104" t="s">
        <v>150</v>
      </c>
      <c r="D1143" s="105">
        <v>792.78</v>
      </c>
      <c r="E1143" s="106"/>
      <c r="F1143" s="105" t="str">
        <f t="shared" si="197"/>
        <v/>
      </c>
    </row>
    <row r="1144" ht="14.25" customHeight="1">
      <c r="A1144" s="99" t="s">
        <v>1515</v>
      </c>
      <c r="B1144" s="99" t="s">
        <v>264</v>
      </c>
      <c r="C1144" s="100"/>
      <c r="D1144" s="101"/>
      <c r="E1144" s="101"/>
      <c r="F1144" s="102">
        <f>SUM(F1145:F1153)</f>
        <v>0</v>
      </c>
    </row>
    <row r="1145" ht="14.25" customHeight="1">
      <c r="A1145" s="103" t="s">
        <v>1516</v>
      </c>
      <c r="B1145" s="103" t="s">
        <v>270</v>
      </c>
      <c r="C1145" s="104" t="s">
        <v>108</v>
      </c>
      <c r="D1145" s="105">
        <v>4323.64</v>
      </c>
      <c r="E1145" s="106"/>
      <c r="F1145" s="105" t="str">
        <f t="shared" ref="F1145:F1153" si="198">IF(E1145="","", ROUND(D1145*E1145,2))</f>
        <v/>
      </c>
    </row>
    <row r="1146" ht="14.25" customHeight="1">
      <c r="A1146" s="103" t="s">
        <v>1517</v>
      </c>
      <c r="B1146" s="103" t="s">
        <v>1518</v>
      </c>
      <c r="C1146" s="104" t="s">
        <v>108</v>
      </c>
      <c r="D1146" s="105">
        <v>4323.64</v>
      </c>
      <c r="E1146" s="106"/>
      <c r="F1146" s="105" t="str">
        <f t="shared" si="198"/>
        <v/>
      </c>
    </row>
    <row r="1147" ht="14.25" customHeight="1">
      <c r="A1147" s="103" t="s">
        <v>1519</v>
      </c>
      <c r="B1147" s="103" t="s">
        <v>173</v>
      </c>
      <c r="C1147" s="104" t="s">
        <v>108</v>
      </c>
      <c r="D1147" s="105">
        <v>1482.9</v>
      </c>
      <c r="E1147" s="106"/>
      <c r="F1147" s="105" t="str">
        <f t="shared" si="198"/>
        <v/>
      </c>
    </row>
    <row r="1148" ht="14.25" customHeight="1">
      <c r="A1148" s="103" t="s">
        <v>1520</v>
      </c>
      <c r="B1148" s="103" t="s">
        <v>1177</v>
      </c>
      <c r="C1148" s="104" t="s">
        <v>159</v>
      </c>
      <c r="D1148" s="105">
        <v>55.2</v>
      </c>
      <c r="E1148" s="106"/>
      <c r="F1148" s="105" t="str">
        <f t="shared" si="198"/>
        <v/>
      </c>
    </row>
    <row r="1149" ht="14.25" customHeight="1">
      <c r="A1149" s="103" t="s">
        <v>1521</v>
      </c>
      <c r="B1149" s="103" t="s">
        <v>1179</v>
      </c>
      <c r="C1149" s="104" t="s">
        <v>159</v>
      </c>
      <c r="D1149" s="105">
        <v>168.85</v>
      </c>
      <c r="E1149" s="106"/>
      <c r="F1149" s="105" t="str">
        <f t="shared" si="198"/>
        <v/>
      </c>
    </row>
    <row r="1150" ht="14.25" customHeight="1">
      <c r="A1150" s="103" t="s">
        <v>1522</v>
      </c>
      <c r="B1150" s="103" t="s">
        <v>1181</v>
      </c>
      <c r="C1150" s="104" t="s">
        <v>79</v>
      </c>
      <c r="D1150" s="105">
        <v>5.0</v>
      </c>
      <c r="E1150" s="106"/>
      <c r="F1150" s="105" t="str">
        <f t="shared" si="198"/>
        <v/>
      </c>
    </row>
    <row r="1151" ht="14.25" customHeight="1">
      <c r="A1151" s="103" t="s">
        <v>1523</v>
      </c>
      <c r="B1151" s="103" t="s">
        <v>1524</v>
      </c>
      <c r="C1151" s="104" t="s">
        <v>79</v>
      </c>
      <c r="D1151" s="105">
        <v>2.0</v>
      </c>
      <c r="E1151" s="106"/>
      <c r="F1151" s="105" t="str">
        <f t="shared" si="198"/>
        <v/>
      </c>
    </row>
    <row r="1152" ht="14.25" customHeight="1">
      <c r="A1152" s="103" t="s">
        <v>1525</v>
      </c>
      <c r="B1152" s="103" t="s">
        <v>1183</v>
      </c>
      <c r="C1152" s="104" t="s">
        <v>159</v>
      </c>
      <c r="D1152" s="105">
        <v>82.0</v>
      </c>
      <c r="E1152" s="106"/>
      <c r="F1152" s="105" t="str">
        <f t="shared" si="198"/>
        <v/>
      </c>
    </row>
    <row r="1153" ht="14.25" customHeight="1">
      <c r="A1153" s="103" t="s">
        <v>1526</v>
      </c>
      <c r="B1153" s="103" t="s">
        <v>272</v>
      </c>
      <c r="C1153" s="104" t="s">
        <v>79</v>
      </c>
      <c r="D1153" s="105">
        <v>386.0</v>
      </c>
      <c r="E1153" s="106"/>
      <c r="F1153" s="105" t="str">
        <f t="shared" si="198"/>
        <v/>
      </c>
    </row>
    <row r="1154" ht="14.25" customHeight="1">
      <c r="A1154" s="99" t="s">
        <v>1527</v>
      </c>
      <c r="B1154" s="99" t="s">
        <v>1528</v>
      </c>
      <c r="C1154" s="100"/>
      <c r="D1154" s="101"/>
      <c r="E1154" s="101"/>
      <c r="F1154" s="102">
        <f>F1155+F1159+F1161+F1173+F1182</f>
        <v>0</v>
      </c>
    </row>
    <row r="1155" ht="14.25" customHeight="1">
      <c r="A1155" s="99" t="s">
        <v>1529</v>
      </c>
      <c r="B1155" s="99" t="s">
        <v>110</v>
      </c>
      <c r="C1155" s="100"/>
      <c r="D1155" s="101"/>
      <c r="E1155" s="101"/>
      <c r="F1155" s="102">
        <f>SUM(F1156:F1158)</f>
        <v>0</v>
      </c>
    </row>
    <row r="1156" ht="14.25" customHeight="1">
      <c r="A1156" s="103" t="s">
        <v>1530</v>
      </c>
      <c r="B1156" s="103" t="s">
        <v>116</v>
      </c>
      <c r="C1156" s="104" t="s">
        <v>117</v>
      </c>
      <c r="D1156" s="105">
        <v>10078.56</v>
      </c>
      <c r="E1156" s="106"/>
      <c r="F1156" s="105" t="str">
        <f t="shared" ref="F1156:F1158" si="199">IF(E1156="","", ROUND(D1156*E1156,2))</f>
        <v/>
      </c>
    </row>
    <row r="1157" ht="14.25" customHeight="1">
      <c r="A1157" s="103" t="s">
        <v>1531</v>
      </c>
      <c r="B1157" s="103" t="s">
        <v>200</v>
      </c>
      <c r="C1157" s="104" t="s">
        <v>108</v>
      </c>
      <c r="D1157" s="105">
        <v>3872.86</v>
      </c>
      <c r="E1157" s="106"/>
      <c r="F1157" s="105" t="str">
        <f t="shared" si="199"/>
        <v/>
      </c>
    </row>
    <row r="1158" ht="14.25" customHeight="1">
      <c r="A1158" s="103" t="s">
        <v>1532</v>
      </c>
      <c r="B1158" s="103" t="s">
        <v>204</v>
      </c>
      <c r="C1158" s="104" t="s">
        <v>117</v>
      </c>
      <c r="D1158" s="105">
        <v>10078.56</v>
      </c>
      <c r="E1158" s="106"/>
      <c r="F1158" s="105" t="str">
        <f t="shared" si="199"/>
        <v/>
      </c>
    </row>
    <row r="1159" ht="14.25" customHeight="1">
      <c r="A1159" s="99" t="s">
        <v>1533</v>
      </c>
      <c r="B1159" s="99" t="s">
        <v>207</v>
      </c>
      <c r="C1159" s="100"/>
      <c r="D1159" s="101"/>
      <c r="E1159" s="101"/>
      <c r="F1159" s="102">
        <f>SUM(F1160)</f>
        <v>0</v>
      </c>
    </row>
    <row r="1160" ht="14.25" customHeight="1">
      <c r="A1160" s="103" t="s">
        <v>1534</v>
      </c>
      <c r="B1160" s="103" t="s">
        <v>163</v>
      </c>
      <c r="C1160" s="104" t="s">
        <v>117</v>
      </c>
      <c r="D1160" s="105">
        <v>86.46000000000001</v>
      </c>
      <c r="E1160" s="106"/>
      <c r="F1160" s="105" t="str">
        <f>IF(E1160="","", ROUND(D1160*E1160,2))</f>
        <v/>
      </c>
    </row>
    <row r="1161" ht="14.25" customHeight="1">
      <c r="A1161" s="99" t="s">
        <v>1535</v>
      </c>
      <c r="B1161" s="99" t="s">
        <v>210</v>
      </c>
      <c r="C1161" s="100"/>
      <c r="D1161" s="101"/>
      <c r="E1161" s="101"/>
      <c r="F1161" s="102">
        <f>F1162+F1165+F1169</f>
        <v>0</v>
      </c>
    </row>
    <row r="1162" ht="14.25" customHeight="1">
      <c r="A1162" s="99" t="s">
        <v>1536</v>
      </c>
      <c r="B1162" s="99" t="s">
        <v>1146</v>
      </c>
      <c r="C1162" s="100"/>
      <c r="D1162" s="101"/>
      <c r="E1162" s="101"/>
      <c r="F1162" s="102">
        <f>SUM(F1163:F1164)</f>
        <v>0</v>
      </c>
    </row>
    <row r="1163" ht="14.25" customHeight="1">
      <c r="A1163" s="103" t="s">
        <v>1537</v>
      </c>
      <c r="B1163" s="103" t="s">
        <v>1148</v>
      </c>
      <c r="C1163" s="104" t="s">
        <v>117</v>
      </c>
      <c r="D1163" s="105">
        <v>1699.72</v>
      </c>
      <c r="E1163" s="106"/>
      <c r="F1163" s="105" t="str">
        <f t="shared" ref="F1163:F1164" si="200">IF(E1163="","", ROUND(D1163*E1163,2))</f>
        <v/>
      </c>
    </row>
    <row r="1164" ht="14.25" customHeight="1">
      <c r="A1164" s="103" t="s">
        <v>1538</v>
      </c>
      <c r="B1164" s="103" t="s">
        <v>1272</v>
      </c>
      <c r="C1164" s="104" t="s">
        <v>150</v>
      </c>
      <c r="D1164" s="105">
        <v>222016.74</v>
      </c>
      <c r="E1164" s="106"/>
      <c r="F1164" s="105" t="str">
        <f t="shared" si="200"/>
        <v/>
      </c>
    </row>
    <row r="1165" ht="14.25" customHeight="1">
      <c r="A1165" s="99" t="s">
        <v>1539</v>
      </c>
      <c r="B1165" s="99" t="s">
        <v>853</v>
      </c>
      <c r="C1165" s="100"/>
      <c r="D1165" s="101"/>
      <c r="E1165" s="101"/>
      <c r="F1165" s="102">
        <f>SUM(F1166:F1168)</f>
        <v>0</v>
      </c>
    </row>
    <row r="1166" ht="14.25" customHeight="1">
      <c r="A1166" s="103" t="s">
        <v>1540</v>
      </c>
      <c r="B1166" s="103" t="s">
        <v>1154</v>
      </c>
      <c r="C1166" s="104" t="s">
        <v>117</v>
      </c>
      <c r="D1166" s="105">
        <v>6346.08</v>
      </c>
      <c r="E1166" s="106"/>
      <c r="F1166" s="105" t="str">
        <f t="shared" ref="F1166:F1168" si="201">IF(E1166="","", ROUND(D1166*E1166,2))</f>
        <v/>
      </c>
    </row>
    <row r="1167" ht="14.25" customHeight="1">
      <c r="A1167" s="103" t="s">
        <v>1541</v>
      </c>
      <c r="B1167" s="103" t="s">
        <v>244</v>
      </c>
      <c r="C1167" s="104" t="s">
        <v>108</v>
      </c>
      <c r="D1167" s="105">
        <v>9219.2</v>
      </c>
      <c r="E1167" s="106"/>
      <c r="F1167" s="105" t="str">
        <f t="shared" si="201"/>
        <v/>
      </c>
    </row>
    <row r="1168" ht="14.25" customHeight="1">
      <c r="A1168" s="103" t="s">
        <v>1542</v>
      </c>
      <c r="B1168" s="103" t="s">
        <v>246</v>
      </c>
      <c r="C1168" s="104" t="s">
        <v>150</v>
      </c>
      <c r="D1168" s="105">
        <v>113026.21</v>
      </c>
      <c r="E1168" s="106"/>
      <c r="F1168" s="105" t="str">
        <f t="shared" si="201"/>
        <v/>
      </c>
    </row>
    <row r="1169" ht="14.25" customHeight="1">
      <c r="A1169" s="99" t="s">
        <v>1543</v>
      </c>
      <c r="B1169" s="99" t="s">
        <v>256</v>
      </c>
      <c r="C1169" s="100"/>
      <c r="D1169" s="101"/>
      <c r="E1169" s="101"/>
      <c r="F1169" s="102">
        <f>SUM(F1170:F1172)</f>
        <v>0</v>
      </c>
    </row>
    <row r="1170" ht="14.25" customHeight="1">
      <c r="A1170" s="103" t="s">
        <v>1544</v>
      </c>
      <c r="B1170" s="103" t="s">
        <v>1545</v>
      </c>
      <c r="C1170" s="104" t="s">
        <v>117</v>
      </c>
      <c r="D1170" s="105">
        <v>423.47</v>
      </c>
      <c r="E1170" s="106"/>
      <c r="F1170" s="105" t="str">
        <f t="shared" ref="F1170:F1172" si="202">IF(E1170="","", ROUND(D1170*E1170,2))</f>
        <v/>
      </c>
    </row>
    <row r="1171" ht="14.25" customHeight="1">
      <c r="A1171" s="103" t="s">
        <v>1546</v>
      </c>
      <c r="B1171" s="103" t="s">
        <v>260</v>
      </c>
      <c r="C1171" s="104" t="s">
        <v>108</v>
      </c>
      <c r="D1171" s="105">
        <v>401.94</v>
      </c>
      <c r="E1171" s="106"/>
      <c r="F1171" s="105" t="str">
        <f t="shared" si="202"/>
        <v/>
      </c>
    </row>
    <row r="1172" ht="14.25" customHeight="1">
      <c r="A1172" s="103" t="s">
        <v>1547</v>
      </c>
      <c r="B1172" s="103" t="s">
        <v>262</v>
      </c>
      <c r="C1172" s="104" t="s">
        <v>150</v>
      </c>
      <c r="D1172" s="105">
        <v>33373.26</v>
      </c>
      <c r="E1172" s="106"/>
      <c r="F1172" s="105" t="str">
        <f t="shared" si="202"/>
        <v/>
      </c>
    </row>
    <row r="1173" ht="14.25" customHeight="1">
      <c r="A1173" s="99" t="s">
        <v>1548</v>
      </c>
      <c r="B1173" s="99" t="s">
        <v>1473</v>
      </c>
      <c r="C1173" s="100"/>
      <c r="D1173" s="101"/>
      <c r="E1173" s="101"/>
      <c r="F1173" s="102">
        <f>SUM(F1174:F1181)</f>
        <v>0</v>
      </c>
    </row>
    <row r="1174" ht="14.25" customHeight="1">
      <c r="A1174" s="103" t="s">
        <v>1549</v>
      </c>
      <c r="B1174" s="103" t="s">
        <v>1475</v>
      </c>
      <c r="C1174" s="104" t="s">
        <v>79</v>
      </c>
      <c r="D1174" s="105">
        <v>20.0</v>
      </c>
      <c r="E1174" s="106"/>
      <c r="F1174" s="105" t="str">
        <f t="shared" ref="F1174:F1181" si="203">IF(E1174="","", ROUND(D1174*E1174,2))</f>
        <v/>
      </c>
    </row>
    <row r="1175" ht="14.25" customHeight="1">
      <c r="A1175" s="103" t="s">
        <v>1550</v>
      </c>
      <c r="B1175" s="103" t="s">
        <v>1477</v>
      </c>
      <c r="C1175" s="104" t="s">
        <v>79</v>
      </c>
      <c r="D1175" s="105">
        <v>20.0</v>
      </c>
      <c r="E1175" s="106"/>
      <c r="F1175" s="105" t="str">
        <f t="shared" si="203"/>
        <v/>
      </c>
    </row>
    <row r="1176" ht="14.25" customHeight="1">
      <c r="A1176" s="103" t="s">
        <v>1551</v>
      </c>
      <c r="B1176" s="103" t="s">
        <v>1479</v>
      </c>
      <c r="C1176" s="104" t="s">
        <v>79</v>
      </c>
      <c r="D1176" s="105">
        <v>6.0</v>
      </c>
      <c r="E1176" s="106"/>
      <c r="F1176" s="105" t="str">
        <f t="shared" si="203"/>
        <v/>
      </c>
    </row>
    <row r="1177" ht="14.25" customHeight="1">
      <c r="A1177" s="103" t="s">
        <v>1552</v>
      </c>
      <c r="B1177" s="103" t="s">
        <v>1481</v>
      </c>
      <c r="C1177" s="104" t="s">
        <v>108</v>
      </c>
      <c r="D1177" s="105">
        <v>190.71</v>
      </c>
      <c r="E1177" s="106"/>
      <c r="F1177" s="105" t="str">
        <f t="shared" si="203"/>
        <v/>
      </c>
    </row>
    <row r="1178" ht="14.25" customHeight="1">
      <c r="A1178" s="103" t="s">
        <v>1553</v>
      </c>
      <c r="B1178" s="103" t="s">
        <v>1483</v>
      </c>
      <c r="C1178" s="104" t="s">
        <v>79</v>
      </c>
      <c r="D1178" s="105">
        <v>20.0</v>
      </c>
      <c r="E1178" s="106"/>
      <c r="F1178" s="105" t="str">
        <f t="shared" si="203"/>
        <v/>
      </c>
    </row>
    <row r="1179" ht="14.25" customHeight="1">
      <c r="A1179" s="103" t="s">
        <v>1554</v>
      </c>
      <c r="B1179" s="103" t="s">
        <v>1485</v>
      </c>
      <c r="C1179" s="104" t="s">
        <v>79</v>
      </c>
      <c r="D1179" s="105">
        <v>80.0</v>
      </c>
      <c r="E1179" s="106"/>
      <c r="F1179" s="105" t="str">
        <f t="shared" si="203"/>
        <v/>
      </c>
    </row>
    <row r="1180" ht="14.25" customHeight="1">
      <c r="A1180" s="103" t="s">
        <v>1555</v>
      </c>
      <c r="B1180" s="103" t="s">
        <v>1556</v>
      </c>
      <c r="C1180" s="104" t="s">
        <v>86</v>
      </c>
      <c r="D1180" s="105">
        <v>1.0</v>
      </c>
      <c r="E1180" s="106"/>
      <c r="F1180" s="105" t="str">
        <f t="shared" si="203"/>
        <v/>
      </c>
    </row>
    <row r="1181" ht="14.25" customHeight="1">
      <c r="A1181" s="103" t="s">
        <v>1557</v>
      </c>
      <c r="B1181" s="103" t="s">
        <v>1490</v>
      </c>
      <c r="C1181" s="104" t="s">
        <v>108</v>
      </c>
      <c r="D1181" s="105">
        <v>117.65</v>
      </c>
      <c r="E1181" s="106"/>
      <c r="F1181" s="105" t="str">
        <f t="shared" si="203"/>
        <v/>
      </c>
    </row>
    <row r="1182" ht="14.25" customHeight="1">
      <c r="A1182" s="99" t="s">
        <v>1558</v>
      </c>
      <c r="B1182" s="99" t="s">
        <v>264</v>
      </c>
      <c r="C1182" s="100"/>
      <c r="D1182" s="101"/>
      <c r="E1182" s="101"/>
      <c r="F1182" s="102">
        <f>SUM(F1183:F1184)</f>
        <v>0</v>
      </c>
    </row>
    <row r="1183" ht="14.25" customHeight="1">
      <c r="A1183" s="103" t="s">
        <v>1559</v>
      </c>
      <c r="B1183" s="103" t="s">
        <v>270</v>
      </c>
      <c r="C1183" s="104" t="s">
        <v>108</v>
      </c>
      <c r="D1183" s="105">
        <v>8555.72</v>
      </c>
      <c r="E1183" s="106"/>
      <c r="F1183" s="105" t="str">
        <f t="shared" ref="F1183:F1184" si="204">IF(E1183="","", ROUND(D1183*E1183,2))</f>
        <v/>
      </c>
    </row>
    <row r="1184" ht="14.25" customHeight="1">
      <c r="A1184" s="103" t="s">
        <v>1560</v>
      </c>
      <c r="B1184" s="103" t="s">
        <v>272</v>
      </c>
      <c r="C1184" s="104" t="s">
        <v>79</v>
      </c>
      <c r="D1184" s="105">
        <v>2852.0</v>
      </c>
      <c r="E1184" s="106"/>
      <c r="F1184" s="105" t="str">
        <f t="shared" si="204"/>
        <v/>
      </c>
    </row>
    <row r="1185" ht="14.25" customHeight="1">
      <c r="A1185" s="99" t="s">
        <v>1561</v>
      </c>
      <c r="B1185" s="99" t="s">
        <v>1562</v>
      </c>
      <c r="C1185" s="100"/>
      <c r="D1185" s="101"/>
      <c r="E1185" s="101"/>
      <c r="F1185" s="102">
        <f>F1186+F1191+F1193+F1201</f>
        <v>0</v>
      </c>
    </row>
    <row r="1186" ht="14.25" customHeight="1">
      <c r="A1186" s="99" t="s">
        <v>1563</v>
      </c>
      <c r="B1186" s="99" t="s">
        <v>110</v>
      </c>
      <c r="C1186" s="100"/>
      <c r="D1186" s="101"/>
      <c r="E1186" s="101"/>
      <c r="F1186" s="102">
        <f>SUM(F1187:F1190)</f>
        <v>0</v>
      </c>
    </row>
    <row r="1187" ht="14.25" customHeight="1">
      <c r="A1187" s="103" t="s">
        <v>1564</v>
      </c>
      <c r="B1187" s="103" t="s">
        <v>116</v>
      </c>
      <c r="C1187" s="104" t="s">
        <v>117</v>
      </c>
      <c r="D1187" s="105">
        <v>22316.8</v>
      </c>
      <c r="E1187" s="106"/>
      <c r="F1187" s="105" t="str">
        <f t="shared" ref="F1187:F1190" si="205">IF(E1187="","", ROUND(D1187*E1187,2))</f>
        <v/>
      </c>
    </row>
    <row r="1188" ht="14.25" customHeight="1">
      <c r="A1188" s="103" t="s">
        <v>1565</v>
      </c>
      <c r="B1188" s="103" t="s">
        <v>198</v>
      </c>
      <c r="C1188" s="104" t="s">
        <v>117</v>
      </c>
      <c r="D1188" s="105">
        <v>172.13</v>
      </c>
      <c r="E1188" s="106"/>
      <c r="F1188" s="105" t="str">
        <f t="shared" si="205"/>
        <v/>
      </c>
    </row>
    <row r="1189" ht="14.25" customHeight="1">
      <c r="A1189" s="103" t="s">
        <v>1566</v>
      </c>
      <c r="B1189" s="103" t="s">
        <v>200</v>
      </c>
      <c r="C1189" s="104" t="s">
        <v>108</v>
      </c>
      <c r="D1189" s="105">
        <v>11352.0</v>
      </c>
      <c r="E1189" s="106"/>
      <c r="F1189" s="105" t="str">
        <f t="shared" si="205"/>
        <v/>
      </c>
    </row>
    <row r="1190" ht="14.25" customHeight="1">
      <c r="A1190" s="103" t="s">
        <v>1567</v>
      </c>
      <c r="B1190" s="103" t="s">
        <v>204</v>
      </c>
      <c r="C1190" s="104" t="s">
        <v>117</v>
      </c>
      <c r="D1190" s="105">
        <v>22488.93</v>
      </c>
      <c r="E1190" s="106"/>
      <c r="F1190" s="105" t="str">
        <f t="shared" si="205"/>
        <v/>
      </c>
    </row>
    <row r="1191" ht="14.25" customHeight="1">
      <c r="A1191" s="99" t="s">
        <v>1568</v>
      </c>
      <c r="B1191" s="99" t="s">
        <v>207</v>
      </c>
      <c r="C1191" s="100"/>
      <c r="D1191" s="101"/>
      <c r="E1191" s="101"/>
      <c r="F1191" s="102">
        <f>SUM(F1192)</f>
        <v>0</v>
      </c>
    </row>
    <row r="1192" ht="14.25" customHeight="1">
      <c r="A1192" s="103" t="s">
        <v>1569</v>
      </c>
      <c r="B1192" s="103" t="s">
        <v>163</v>
      </c>
      <c r="C1192" s="104" t="s">
        <v>117</v>
      </c>
      <c r="D1192" s="105">
        <v>8.97</v>
      </c>
      <c r="E1192" s="106"/>
      <c r="F1192" s="105" t="str">
        <f>IF(E1192="","", ROUND(D1192*E1192,2))</f>
        <v/>
      </c>
    </row>
    <row r="1193" ht="14.25" customHeight="1">
      <c r="A1193" s="99" t="s">
        <v>1570</v>
      </c>
      <c r="B1193" s="99" t="s">
        <v>210</v>
      </c>
      <c r="C1193" s="100"/>
      <c r="D1193" s="101"/>
      <c r="E1193" s="101"/>
      <c r="F1193" s="102">
        <f>F1194+F1197</f>
        <v>0</v>
      </c>
    </row>
    <row r="1194" ht="14.25" customHeight="1">
      <c r="A1194" s="99" t="s">
        <v>1571</v>
      </c>
      <c r="B1194" s="99" t="s">
        <v>1146</v>
      </c>
      <c r="C1194" s="100"/>
      <c r="D1194" s="101"/>
      <c r="E1194" s="101"/>
      <c r="F1194" s="102">
        <f>SUM(F1195:F1196)</f>
        <v>0</v>
      </c>
    </row>
    <row r="1195" ht="14.25" customHeight="1">
      <c r="A1195" s="103" t="s">
        <v>1572</v>
      </c>
      <c r="B1195" s="103" t="s">
        <v>1148</v>
      </c>
      <c r="C1195" s="104" t="s">
        <v>117</v>
      </c>
      <c r="D1195" s="105">
        <v>51.64</v>
      </c>
      <c r="E1195" s="106"/>
      <c r="F1195" s="105" t="str">
        <f t="shared" ref="F1195:F1196" si="206">IF(E1195="","", ROUND(D1195*E1195,2))</f>
        <v/>
      </c>
    </row>
    <row r="1196" ht="14.25" customHeight="1">
      <c r="A1196" s="103" t="s">
        <v>1573</v>
      </c>
      <c r="B1196" s="103" t="s">
        <v>1272</v>
      </c>
      <c r="C1196" s="104" t="s">
        <v>150</v>
      </c>
      <c r="D1196" s="105">
        <v>2716.26</v>
      </c>
      <c r="E1196" s="106"/>
      <c r="F1196" s="105" t="str">
        <f t="shared" si="206"/>
        <v/>
      </c>
    </row>
    <row r="1197" ht="14.25" customHeight="1">
      <c r="A1197" s="99" t="s">
        <v>1574</v>
      </c>
      <c r="B1197" s="99" t="s">
        <v>853</v>
      </c>
      <c r="C1197" s="100"/>
      <c r="D1197" s="101"/>
      <c r="E1197" s="101"/>
      <c r="F1197" s="102">
        <f>SUM(F1198:F1200)</f>
        <v>0</v>
      </c>
    </row>
    <row r="1198" ht="14.25" customHeight="1">
      <c r="A1198" s="103" t="s">
        <v>1575</v>
      </c>
      <c r="B1198" s="103" t="s">
        <v>1154</v>
      </c>
      <c r="C1198" s="104" t="s">
        <v>117</v>
      </c>
      <c r="D1198" s="105">
        <v>110.92</v>
      </c>
      <c r="E1198" s="106"/>
      <c r="F1198" s="105" t="str">
        <f t="shared" ref="F1198:F1200" si="207">IF(E1198="","", ROUND(D1198*E1198,2))</f>
        <v/>
      </c>
    </row>
    <row r="1199" ht="14.25" customHeight="1">
      <c r="A1199" s="103" t="s">
        <v>1576</v>
      </c>
      <c r="B1199" s="103" t="s">
        <v>1508</v>
      </c>
      <c r="C1199" s="104" t="s">
        <v>108</v>
      </c>
      <c r="D1199" s="105">
        <v>637.5600000000001</v>
      </c>
      <c r="E1199" s="106"/>
      <c r="F1199" s="105" t="str">
        <f t="shared" si="207"/>
        <v/>
      </c>
    </row>
    <row r="1200" ht="14.25" customHeight="1">
      <c r="A1200" s="103" t="s">
        <v>1577</v>
      </c>
      <c r="B1200" s="103" t="s">
        <v>246</v>
      </c>
      <c r="C1200" s="104" t="s">
        <v>150</v>
      </c>
      <c r="D1200" s="105">
        <v>5618.1</v>
      </c>
      <c r="E1200" s="106"/>
      <c r="F1200" s="105" t="str">
        <f t="shared" si="207"/>
        <v/>
      </c>
    </row>
    <row r="1201" ht="14.25" customHeight="1">
      <c r="A1201" s="99" t="s">
        <v>1578</v>
      </c>
      <c r="B1201" s="99" t="s">
        <v>264</v>
      </c>
      <c r="C1201" s="100"/>
      <c r="D1201" s="101"/>
      <c r="E1201" s="101"/>
      <c r="F1201" s="102">
        <f>SUM(F1202:F1211)</f>
        <v>0</v>
      </c>
    </row>
    <row r="1202" ht="14.25" customHeight="1">
      <c r="A1202" s="103" t="s">
        <v>1579</v>
      </c>
      <c r="B1202" s="103" t="s">
        <v>173</v>
      </c>
      <c r="C1202" s="104" t="s">
        <v>108</v>
      </c>
      <c r="D1202" s="105">
        <v>297.6</v>
      </c>
      <c r="E1202" s="106"/>
      <c r="F1202" s="105" t="str">
        <f t="shared" ref="F1202:F1211" si="208">IF(E1202="","", ROUND(D1202*E1202,2))</f>
        <v/>
      </c>
    </row>
    <row r="1203" ht="14.25" customHeight="1">
      <c r="A1203" s="103" t="s">
        <v>1580</v>
      </c>
      <c r="B1203" s="103" t="s">
        <v>1518</v>
      </c>
      <c r="C1203" s="104" t="s">
        <v>108</v>
      </c>
      <c r="D1203" s="105">
        <v>676.36</v>
      </c>
      <c r="E1203" s="106"/>
      <c r="F1203" s="105" t="str">
        <f t="shared" si="208"/>
        <v/>
      </c>
    </row>
    <row r="1204" ht="14.25" customHeight="1">
      <c r="A1204" s="103" t="s">
        <v>1581</v>
      </c>
      <c r="B1204" s="103" t="s">
        <v>1582</v>
      </c>
      <c r="C1204" s="104" t="s">
        <v>108</v>
      </c>
      <c r="D1204" s="105">
        <v>7392.0</v>
      </c>
      <c r="E1204" s="106"/>
      <c r="F1204" s="105" t="str">
        <f t="shared" si="208"/>
        <v/>
      </c>
    </row>
    <row r="1205" ht="14.25" customHeight="1">
      <c r="A1205" s="103" t="s">
        <v>1583</v>
      </c>
      <c r="B1205" s="103" t="s">
        <v>1584</v>
      </c>
      <c r="C1205" s="104" t="s">
        <v>108</v>
      </c>
      <c r="D1205" s="105">
        <v>7392.0</v>
      </c>
      <c r="E1205" s="106"/>
      <c r="F1205" s="105" t="str">
        <f t="shared" si="208"/>
        <v/>
      </c>
    </row>
    <row r="1206" ht="14.25" customHeight="1">
      <c r="A1206" s="103" t="s">
        <v>1585</v>
      </c>
      <c r="B1206" s="103" t="s">
        <v>1586</v>
      </c>
      <c r="C1206" s="104" t="s">
        <v>108</v>
      </c>
      <c r="D1206" s="105">
        <v>11289.84</v>
      </c>
      <c r="E1206" s="106"/>
      <c r="F1206" s="105" t="str">
        <f t="shared" si="208"/>
        <v/>
      </c>
    </row>
    <row r="1207" ht="14.25" customHeight="1">
      <c r="A1207" s="103" t="s">
        <v>1587</v>
      </c>
      <c r="B1207" s="103" t="s">
        <v>1179</v>
      </c>
      <c r="C1207" s="104" t="s">
        <v>159</v>
      </c>
      <c r="D1207" s="105">
        <v>84.8</v>
      </c>
      <c r="E1207" s="106"/>
      <c r="F1207" s="105" t="str">
        <f t="shared" si="208"/>
        <v/>
      </c>
    </row>
    <row r="1208" ht="14.25" customHeight="1">
      <c r="A1208" s="103" t="s">
        <v>1588</v>
      </c>
      <c r="B1208" s="103" t="s">
        <v>302</v>
      </c>
      <c r="C1208" s="104" t="s">
        <v>108</v>
      </c>
      <c r="D1208" s="105">
        <v>2884.0</v>
      </c>
      <c r="E1208" s="106"/>
      <c r="F1208" s="105" t="str">
        <f t="shared" si="208"/>
        <v/>
      </c>
    </row>
    <row r="1209" ht="14.25" customHeight="1">
      <c r="A1209" s="103" t="s">
        <v>1589</v>
      </c>
      <c r="B1209" s="103" t="s">
        <v>1590</v>
      </c>
      <c r="C1209" s="104" t="s">
        <v>79</v>
      </c>
      <c r="D1209" s="105">
        <v>4.0</v>
      </c>
      <c r="E1209" s="106"/>
      <c r="F1209" s="105" t="str">
        <f t="shared" si="208"/>
        <v/>
      </c>
    </row>
    <row r="1210" ht="14.25" customHeight="1">
      <c r="A1210" s="103" t="s">
        <v>1591</v>
      </c>
      <c r="B1210" s="103" t="s">
        <v>1592</v>
      </c>
      <c r="C1210" s="104" t="s">
        <v>79</v>
      </c>
      <c r="D1210" s="105">
        <v>4.0</v>
      </c>
      <c r="E1210" s="106"/>
      <c r="F1210" s="105" t="str">
        <f t="shared" si="208"/>
        <v/>
      </c>
    </row>
    <row r="1211" ht="14.25" customHeight="1">
      <c r="A1211" s="103" t="s">
        <v>1593</v>
      </c>
      <c r="B1211" s="103" t="s">
        <v>272</v>
      </c>
      <c r="C1211" s="104" t="s">
        <v>79</v>
      </c>
      <c r="D1211" s="105">
        <v>58.0</v>
      </c>
      <c r="E1211" s="106"/>
      <c r="F1211" s="105" t="str">
        <f t="shared" si="208"/>
        <v/>
      </c>
    </row>
    <row r="1212" ht="14.25" customHeight="1">
      <c r="A1212" s="99" t="s">
        <v>1594</v>
      </c>
      <c r="B1212" s="99" t="s">
        <v>1595</v>
      </c>
      <c r="C1212" s="100"/>
      <c r="D1212" s="101"/>
      <c r="E1212" s="101"/>
      <c r="F1212" s="102">
        <f>F1213+F1218+F1220+F1249+F1251+F1255</f>
        <v>0</v>
      </c>
    </row>
    <row r="1213" ht="14.25" customHeight="1">
      <c r="A1213" s="99" t="s">
        <v>1596</v>
      </c>
      <c r="B1213" s="99" t="s">
        <v>110</v>
      </c>
      <c r="C1213" s="100"/>
      <c r="D1213" s="101"/>
      <c r="E1213" s="101"/>
      <c r="F1213" s="102">
        <f>SUM(F1214:F1217)</f>
        <v>0</v>
      </c>
    </row>
    <row r="1214" ht="14.25" customHeight="1">
      <c r="A1214" s="103" t="s">
        <v>1597</v>
      </c>
      <c r="B1214" s="103" t="s">
        <v>116</v>
      </c>
      <c r="C1214" s="104" t="s">
        <v>117</v>
      </c>
      <c r="D1214" s="105">
        <v>2107.02</v>
      </c>
      <c r="E1214" s="106"/>
      <c r="F1214" s="105" t="str">
        <f t="shared" ref="F1214:F1217" si="209">IF(E1214="","", ROUND(D1214*E1214,2))</f>
        <v/>
      </c>
    </row>
    <row r="1215" ht="14.25" customHeight="1">
      <c r="A1215" s="103" t="s">
        <v>1598</v>
      </c>
      <c r="B1215" s="103" t="s">
        <v>200</v>
      </c>
      <c r="C1215" s="104" t="s">
        <v>108</v>
      </c>
      <c r="D1215" s="105">
        <v>132.84</v>
      </c>
      <c r="E1215" s="106"/>
      <c r="F1215" s="105" t="str">
        <f t="shared" si="209"/>
        <v/>
      </c>
    </row>
    <row r="1216" ht="14.25" customHeight="1">
      <c r="A1216" s="103" t="s">
        <v>1599</v>
      </c>
      <c r="B1216" s="103" t="s">
        <v>563</v>
      </c>
      <c r="C1216" s="104" t="s">
        <v>117</v>
      </c>
      <c r="D1216" s="105">
        <v>1121.73</v>
      </c>
      <c r="E1216" s="106"/>
      <c r="F1216" s="105" t="str">
        <f t="shared" si="209"/>
        <v/>
      </c>
    </row>
    <row r="1217" ht="14.25" customHeight="1">
      <c r="A1217" s="103" t="s">
        <v>1600</v>
      </c>
      <c r="B1217" s="103" t="s">
        <v>204</v>
      </c>
      <c r="C1217" s="104" t="s">
        <v>117</v>
      </c>
      <c r="D1217" s="105">
        <v>985.2900000000001</v>
      </c>
      <c r="E1217" s="106"/>
      <c r="F1217" s="105" t="str">
        <f t="shared" si="209"/>
        <v/>
      </c>
    </row>
    <row r="1218" ht="14.25" customHeight="1">
      <c r="A1218" s="99" t="s">
        <v>1601</v>
      </c>
      <c r="B1218" s="99" t="s">
        <v>207</v>
      </c>
      <c r="C1218" s="100"/>
      <c r="D1218" s="101"/>
      <c r="E1218" s="101"/>
      <c r="F1218" s="102">
        <f>SUM(F1219)</f>
        <v>0</v>
      </c>
    </row>
    <row r="1219" ht="14.25" customHeight="1">
      <c r="A1219" s="103" t="s">
        <v>1602</v>
      </c>
      <c r="B1219" s="103" t="s">
        <v>163</v>
      </c>
      <c r="C1219" s="104" t="s">
        <v>117</v>
      </c>
      <c r="D1219" s="105">
        <v>13.280000000000001</v>
      </c>
      <c r="E1219" s="106"/>
      <c r="F1219" s="105" t="str">
        <f>IF(E1219="","", ROUND(D1219*E1219,2))</f>
        <v/>
      </c>
    </row>
    <row r="1220" ht="14.25" customHeight="1">
      <c r="A1220" s="99" t="s">
        <v>1603</v>
      </c>
      <c r="B1220" s="99" t="s">
        <v>210</v>
      </c>
      <c r="C1220" s="100"/>
      <c r="D1220" s="101"/>
      <c r="E1220" s="101"/>
      <c r="F1220" s="102">
        <f>F1221+F1224+F1228+F1232+F1236+F1240+F1244</f>
        <v>0</v>
      </c>
    </row>
    <row r="1221" ht="14.25" customHeight="1">
      <c r="A1221" s="99" t="s">
        <v>1604</v>
      </c>
      <c r="B1221" s="99" t="s">
        <v>1146</v>
      </c>
      <c r="C1221" s="100"/>
      <c r="D1221" s="101"/>
      <c r="E1221" s="101"/>
      <c r="F1221" s="102">
        <f>SUM(F1222:F1223)</f>
        <v>0</v>
      </c>
    </row>
    <row r="1222" ht="14.25" customHeight="1">
      <c r="A1222" s="103" t="s">
        <v>1605</v>
      </c>
      <c r="B1222" s="103" t="s">
        <v>1148</v>
      </c>
      <c r="C1222" s="104" t="s">
        <v>117</v>
      </c>
      <c r="D1222" s="105">
        <v>78.3</v>
      </c>
      <c r="E1222" s="106"/>
      <c r="F1222" s="105" t="str">
        <f t="shared" ref="F1222:F1223" si="210">IF(E1222="","", ROUND(D1222*E1222,2))</f>
        <v/>
      </c>
    </row>
    <row r="1223" ht="14.25" customHeight="1">
      <c r="A1223" s="103" t="s">
        <v>1606</v>
      </c>
      <c r="B1223" s="103" t="s">
        <v>1272</v>
      </c>
      <c r="C1223" s="104" t="s">
        <v>150</v>
      </c>
      <c r="D1223" s="105">
        <v>12561.15</v>
      </c>
      <c r="E1223" s="106"/>
      <c r="F1223" s="105" t="str">
        <f t="shared" si="210"/>
        <v/>
      </c>
    </row>
    <row r="1224" ht="14.25" customHeight="1">
      <c r="A1224" s="99" t="s">
        <v>1607</v>
      </c>
      <c r="B1224" s="99" t="s">
        <v>853</v>
      </c>
      <c r="C1224" s="100"/>
      <c r="D1224" s="101"/>
      <c r="E1224" s="101"/>
      <c r="F1224" s="102">
        <f>SUM(F1225:F1227)</f>
        <v>0</v>
      </c>
    </row>
    <row r="1225" ht="14.25" customHeight="1">
      <c r="A1225" s="103" t="s">
        <v>1608</v>
      </c>
      <c r="B1225" s="103" t="s">
        <v>1154</v>
      </c>
      <c r="C1225" s="104" t="s">
        <v>117</v>
      </c>
      <c r="D1225" s="105">
        <v>135.83</v>
      </c>
      <c r="E1225" s="106"/>
      <c r="F1225" s="105" t="str">
        <f t="shared" ref="F1225:F1227" si="211">IF(E1225="","", ROUND(D1225*E1225,2))</f>
        <v/>
      </c>
    </row>
    <row r="1226" ht="14.25" customHeight="1">
      <c r="A1226" s="103" t="s">
        <v>1609</v>
      </c>
      <c r="B1226" s="103" t="s">
        <v>244</v>
      </c>
      <c r="C1226" s="104" t="s">
        <v>108</v>
      </c>
      <c r="D1226" s="105">
        <v>1051.6</v>
      </c>
      <c r="E1226" s="106"/>
      <c r="F1226" s="105" t="str">
        <f t="shared" si="211"/>
        <v/>
      </c>
    </row>
    <row r="1227" ht="14.25" customHeight="1">
      <c r="A1227" s="103" t="s">
        <v>1610</v>
      </c>
      <c r="B1227" s="103" t="s">
        <v>246</v>
      </c>
      <c r="C1227" s="104" t="s">
        <v>150</v>
      </c>
      <c r="D1227" s="105">
        <v>10899.41</v>
      </c>
      <c r="E1227" s="106"/>
      <c r="F1227" s="105" t="str">
        <f t="shared" si="211"/>
        <v/>
      </c>
    </row>
    <row r="1228" ht="14.25" customHeight="1">
      <c r="A1228" s="99" t="s">
        <v>1611</v>
      </c>
      <c r="B1228" s="99" t="s">
        <v>232</v>
      </c>
      <c r="C1228" s="100"/>
      <c r="D1228" s="101"/>
      <c r="E1228" s="101"/>
      <c r="F1228" s="102">
        <f>SUM(F1229:F1231)</f>
        <v>0</v>
      </c>
    </row>
    <row r="1229" ht="14.25" customHeight="1">
      <c r="A1229" s="103" t="s">
        <v>1612</v>
      </c>
      <c r="B1229" s="103" t="s">
        <v>582</v>
      </c>
      <c r="C1229" s="104" t="s">
        <v>117</v>
      </c>
      <c r="D1229" s="105">
        <v>25.16</v>
      </c>
      <c r="E1229" s="106"/>
      <c r="F1229" s="105" t="str">
        <f t="shared" ref="F1229:F1231" si="212">IF(E1229="","", ROUND(D1229*E1229,2))</f>
        <v/>
      </c>
    </row>
    <row r="1230" ht="14.25" customHeight="1">
      <c r="A1230" s="103" t="s">
        <v>1613</v>
      </c>
      <c r="B1230" s="103" t="s">
        <v>236</v>
      </c>
      <c r="C1230" s="104" t="s">
        <v>108</v>
      </c>
      <c r="D1230" s="105">
        <v>125.82000000000001</v>
      </c>
      <c r="E1230" s="106"/>
      <c r="F1230" s="105" t="str">
        <f t="shared" si="212"/>
        <v/>
      </c>
    </row>
    <row r="1231" ht="14.25" customHeight="1">
      <c r="A1231" s="103" t="s">
        <v>1614</v>
      </c>
      <c r="B1231" s="103" t="s">
        <v>238</v>
      </c>
      <c r="C1231" s="104" t="s">
        <v>150</v>
      </c>
      <c r="D1231" s="105">
        <v>2229.26</v>
      </c>
      <c r="E1231" s="106"/>
      <c r="F1231" s="105" t="str">
        <f t="shared" si="212"/>
        <v/>
      </c>
    </row>
    <row r="1232" ht="14.25" customHeight="1">
      <c r="A1232" s="99" t="s">
        <v>1615</v>
      </c>
      <c r="B1232" s="99" t="s">
        <v>248</v>
      </c>
      <c r="C1232" s="100"/>
      <c r="D1232" s="101"/>
      <c r="E1232" s="101"/>
      <c r="F1232" s="102">
        <f>SUM(F1233:F1235)</f>
        <v>0</v>
      </c>
    </row>
    <row r="1233" ht="14.25" customHeight="1">
      <c r="A1233" s="103" t="s">
        <v>1616</v>
      </c>
      <c r="B1233" s="103" t="s">
        <v>1165</v>
      </c>
      <c r="C1233" s="104" t="s">
        <v>117</v>
      </c>
      <c r="D1233" s="105">
        <v>15.120000000000001</v>
      </c>
      <c r="E1233" s="106"/>
      <c r="F1233" s="105" t="str">
        <f t="shared" ref="F1233:F1235" si="213">IF(E1233="","", ROUND(D1233*E1233,2))</f>
        <v/>
      </c>
    </row>
    <row r="1234" ht="14.25" customHeight="1">
      <c r="A1234" s="103" t="s">
        <v>1617</v>
      </c>
      <c r="B1234" s="103" t="s">
        <v>252</v>
      </c>
      <c r="C1234" s="104" t="s">
        <v>108</v>
      </c>
      <c r="D1234" s="105">
        <v>75.60000000000001</v>
      </c>
      <c r="E1234" s="106"/>
      <c r="F1234" s="105" t="str">
        <f t="shared" si="213"/>
        <v/>
      </c>
    </row>
    <row r="1235" ht="14.25" customHeight="1">
      <c r="A1235" s="103" t="s">
        <v>1618</v>
      </c>
      <c r="B1235" s="103" t="s">
        <v>254</v>
      </c>
      <c r="C1235" s="104" t="s">
        <v>150</v>
      </c>
      <c r="D1235" s="105">
        <v>1104.82</v>
      </c>
      <c r="E1235" s="106"/>
      <c r="F1235" s="105" t="str">
        <f t="shared" si="213"/>
        <v/>
      </c>
    </row>
    <row r="1236" ht="14.25" customHeight="1">
      <c r="A1236" s="99" t="s">
        <v>1619</v>
      </c>
      <c r="B1236" s="99" t="s">
        <v>256</v>
      </c>
      <c r="C1236" s="100"/>
      <c r="D1236" s="101"/>
      <c r="E1236" s="101"/>
      <c r="F1236" s="102">
        <f>SUM(F1237:F1239)</f>
        <v>0</v>
      </c>
    </row>
    <row r="1237" ht="14.25" customHeight="1">
      <c r="A1237" s="103" t="s">
        <v>1620</v>
      </c>
      <c r="B1237" s="103" t="s">
        <v>592</v>
      </c>
      <c r="C1237" s="104" t="s">
        <v>117</v>
      </c>
      <c r="D1237" s="105">
        <v>24.95</v>
      </c>
      <c r="E1237" s="106"/>
      <c r="F1237" s="105" t="str">
        <f t="shared" ref="F1237:F1239" si="214">IF(E1237="","", ROUND(D1237*E1237,2))</f>
        <v/>
      </c>
    </row>
    <row r="1238" ht="14.25" customHeight="1">
      <c r="A1238" s="103" t="s">
        <v>1621</v>
      </c>
      <c r="B1238" s="103" t="s">
        <v>260</v>
      </c>
      <c r="C1238" s="104" t="s">
        <v>108</v>
      </c>
      <c r="D1238" s="105">
        <v>7.8100000000000005</v>
      </c>
      <c r="E1238" s="106"/>
      <c r="F1238" s="105" t="str">
        <f t="shared" si="214"/>
        <v/>
      </c>
    </row>
    <row r="1239" ht="14.25" customHeight="1">
      <c r="A1239" s="103" t="s">
        <v>1622</v>
      </c>
      <c r="B1239" s="103" t="s">
        <v>262</v>
      </c>
      <c r="C1239" s="104" t="s">
        <v>150</v>
      </c>
      <c r="D1239" s="105">
        <v>1758.18</v>
      </c>
      <c r="E1239" s="106"/>
      <c r="F1239" s="105" t="str">
        <f t="shared" si="214"/>
        <v/>
      </c>
    </row>
    <row r="1240" ht="14.25" customHeight="1">
      <c r="A1240" s="99" t="s">
        <v>1623</v>
      </c>
      <c r="B1240" s="99" t="s">
        <v>1624</v>
      </c>
      <c r="C1240" s="100"/>
      <c r="D1240" s="101"/>
      <c r="E1240" s="101"/>
      <c r="F1240" s="102">
        <f>SUM(F1241:F1243)</f>
        <v>0</v>
      </c>
    </row>
    <row r="1241" ht="14.25" customHeight="1">
      <c r="A1241" s="103" t="s">
        <v>1625</v>
      </c>
      <c r="B1241" s="103" t="s">
        <v>1626</v>
      </c>
      <c r="C1241" s="104" t="s">
        <v>117</v>
      </c>
      <c r="D1241" s="105">
        <v>1.44</v>
      </c>
      <c r="E1241" s="106"/>
      <c r="F1241" s="105" t="str">
        <f t="shared" ref="F1241:F1243" si="215">IF(E1241="","", ROUND(D1241*E1241,2))</f>
        <v/>
      </c>
    </row>
    <row r="1242" ht="14.25" customHeight="1">
      <c r="A1242" s="103" t="s">
        <v>1627</v>
      </c>
      <c r="B1242" s="103" t="s">
        <v>1628</v>
      </c>
      <c r="C1242" s="104" t="s">
        <v>108</v>
      </c>
      <c r="D1242" s="105">
        <v>6.24</v>
      </c>
      <c r="E1242" s="106"/>
      <c r="F1242" s="105" t="str">
        <f t="shared" si="215"/>
        <v/>
      </c>
    </row>
    <row r="1243" ht="14.25" customHeight="1">
      <c r="A1243" s="103" t="s">
        <v>1629</v>
      </c>
      <c r="B1243" s="103" t="s">
        <v>1630</v>
      </c>
      <c r="C1243" s="104" t="s">
        <v>150</v>
      </c>
      <c r="D1243" s="105">
        <v>49.730000000000004</v>
      </c>
      <c r="E1243" s="106"/>
      <c r="F1243" s="105" t="str">
        <f t="shared" si="215"/>
        <v/>
      </c>
    </row>
    <row r="1244" ht="14.25" customHeight="1">
      <c r="A1244" s="99" t="s">
        <v>1631</v>
      </c>
      <c r="B1244" s="99" t="s">
        <v>264</v>
      </c>
      <c r="C1244" s="100"/>
      <c r="D1244" s="101"/>
      <c r="E1244" s="101"/>
      <c r="F1244" s="102">
        <f>SUM(F1245:F1248)</f>
        <v>0</v>
      </c>
    </row>
    <row r="1245" ht="14.25" customHeight="1">
      <c r="A1245" s="103" t="s">
        <v>1632</v>
      </c>
      <c r="B1245" s="103" t="s">
        <v>173</v>
      </c>
      <c r="C1245" s="104" t="s">
        <v>108</v>
      </c>
      <c r="D1245" s="105">
        <v>301.14</v>
      </c>
      <c r="E1245" s="106"/>
      <c r="F1245" s="105" t="str">
        <f t="shared" ref="F1245:F1248" si="216">IF(E1245="","", ROUND(D1245*E1245,2))</f>
        <v/>
      </c>
    </row>
    <row r="1246" ht="14.25" customHeight="1">
      <c r="A1246" s="103" t="s">
        <v>1633</v>
      </c>
      <c r="B1246" s="103" t="s">
        <v>270</v>
      </c>
      <c r="C1246" s="104" t="s">
        <v>108</v>
      </c>
      <c r="D1246" s="105">
        <v>301.14</v>
      </c>
      <c r="E1246" s="106"/>
      <c r="F1246" s="105" t="str">
        <f t="shared" si="216"/>
        <v/>
      </c>
    </row>
    <row r="1247" ht="14.25" customHeight="1">
      <c r="A1247" s="103" t="s">
        <v>1634</v>
      </c>
      <c r="B1247" s="103" t="s">
        <v>272</v>
      </c>
      <c r="C1247" s="104" t="s">
        <v>79</v>
      </c>
      <c r="D1247" s="105">
        <v>99.0</v>
      </c>
      <c r="E1247" s="106"/>
      <c r="F1247" s="105" t="str">
        <f t="shared" si="216"/>
        <v/>
      </c>
    </row>
    <row r="1248" ht="14.25" customHeight="1">
      <c r="A1248" s="103" t="s">
        <v>1635</v>
      </c>
      <c r="B1248" s="103" t="s">
        <v>1179</v>
      </c>
      <c r="C1248" s="104" t="s">
        <v>159</v>
      </c>
      <c r="D1248" s="105">
        <v>184.0</v>
      </c>
      <c r="E1248" s="106"/>
      <c r="F1248" s="105" t="str">
        <f t="shared" si="216"/>
        <v/>
      </c>
    </row>
    <row r="1249" ht="14.25" customHeight="1">
      <c r="A1249" s="99" t="s">
        <v>1636</v>
      </c>
      <c r="B1249" s="99" t="s">
        <v>622</v>
      </c>
      <c r="C1249" s="100"/>
      <c r="D1249" s="101"/>
      <c r="E1249" s="101"/>
      <c r="F1249" s="102">
        <f>SUM(F1250)</f>
        <v>0</v>
      </c>
    </row>
    <row r="1250" ht="14.25" customHeight="1">
      <c r="A1250" s="103" t="s">
        <v>1637</v>
      </c>
      <c r="B1250" s="103" t="s">
        <v>306</v>
      </c>
      <c r="C1250" s="104" t="s">
        <v>108</v>
      </c>
      <c r="D1250" s="105">
        <v>136.58</v>
      </c>
      <c r="E1250" s="106"/>
      <c r="F1250" s="105" t="str">
        <f>IF(E1250="","", ROUND(D1250*E1250,2))</f>
        <v/>
      </c>
    </row>
    <row r="1251" ht="14.25" customHeight="1">
      <c r="A1251" s="99" t="s">
        <v>1638</v>
      </c>
      <c r="B1251" s="99" t="s">
        <v>633</v>
      </c>
      <c r="C1251" s="100"/>
      <c r="D1251" s="101"/>
      <c r="E1251" s="101"/>
      <c r="F1251" s="102">
        <f>SUM(F1252:F1254)</f>
        <v>0</v>
      </c>
    </row>
    <row r="1252" ht="14.25" customHeight="1">
      <c r="A1252" s="103" t="s">
        <v>1639</v>
      </c>
      <c r="B1252" s="103" t="s">
        <v>1640</v>
      </c>
      <c r="C1252" s="104" t="s">
        <v>79</v>
      </c>
      <c r="D1252" s="105">
        <v>4.0</v>
      </c>
      <c r="E1252" s="106"/>
      <c r="F1252" s="105" t="str">
        <f t="shared" ref="F1252:F1254" si="217">IF(E1252="","", ROUND(D1252*E1252,2))</f>
        <v/>
      </c>
    </row>
    <row r="1253" ht="14.25" customHeight="1">
      <c r="A1253" s="103" t="s">
        <v>1641</v>
      </c>
      <c r="B1253" s="103" t="s">
        <v>1642</v>
      </c>
      <c r="C1253" s="104" t="s">
        <v>79</v>
      </c>
      <c r="D1253" s="105">
        <v>6.0</v>
      </c>
      <c r="E1253" s="106"/>
      <c r="F1253" s="105" t="str">
        <f t="shared" si="217"/>
        <v/>
      </c>
    </row>
    <row r="1254" ht="14.25" customHeight="1">
      <c r="A1254" s="103" t="s">
        <v>1643</v>
      </c>
      <c r="B1254" s="103" t="s">
        <v>1644</v>
      </c>
      <c r="C1254" s="104" t="s">
        <v>79</v>
      </c>
      <c r="D1254" s="105">
        <v>1.0</v>
      </c>
      <c r="E1254" s="106"/>
      <c r="F1254" s="105" t="str">
        <f t="shared" si="217"/>
        <v/>
      </c>
    </row>
    <row r="1255" ht="14.25" customHeight="1">
      <c r="A1255" s="99" t="s">
        <v>1645</v>
      </c>
      <c r="B1255" s="99" t="s">
        <v>314</v>
      </c>
      <c r="C1255" s="100"/>
      <c r="D1255" s="101"/>
      <c r="E1255" s="101"/>
      <c r="F1255" s="102" t="str">
        <f>F1256</f>
        <v/>
      </c>
    </row>
    <row r="1256" ht="14.25" customHeight="1">
      <c r="A1256" s="103" t="s">
        <v>1646</v>
      </c>
      <c r="B1256" s="103" t="s">
        <v>316</v>
      </c>
      <c r="C1256" s="104" t="s">
        <v>108</v>
      </c>
      <c r="D1256" s="105">
        <v>80.23</v>
      </c>
      <c r="E1256" s="106"/>
      <c r="F1256" s="105" t="str">
        <f>IF(E1256="","", ROUND(D1256*E1256,2))</f>
        <v/>
      </c>
    </row>
    <row r="1257" ht="14.25" customHeight="1">
      <c r="A1257" s="99" t="s">
        <v>1647</v>
      </c>
      <c r="B1257" s="99" t="s">
        <v>1648</v>
      </c>
      <c r="C1257" s="100"/>
      <c r="D1257" s="101"/>
      <c r="E1257" s="101"/>
      <c r="F1257" s="102">
        <f>F1258+F1263+F1265+F1296+F1299</f>
        <v>0</v>
      </c>
    </row>
    <row r="1258" ht="14.25" customHeight="1">
      <c r="A1258" s="99" t="s">
        <v>1649</v>
      </c>
      <c r="B1258" s="99" t="s">
        <v>110</v>
      </c>
      <c r="C1258" s="100"/>
      <c r="D1258" s="101"/>
      <c r="E1258" s="101"/>
      <c r="F1258" s="102">
        <f>SUM(F1259:F1262)</f>
        <v>0</v>
      </c>
    </row>
    <row r="1259" ht="14.25" customHeight="1">
      <c r="A1259" s="103" t="s">
        <v>1650</v>
      </c>
      <c r="B1259" s="103" t="s">
        <v>116</v>
      </c>
      <c r="C1259" s="104" t="s">
        <v>117</v>
      </c>
      <c r="D1259" s="105">
        <v>533.52</v>
      </c>
      <c r="E1259" s="106"/>
      <c r="F1259" s="105" t="str">
        <f t="shared" ref="F1259:F1262" si="218">IF(E1259="","", ROUND(D1259*E1259,2))</f>
        <v/>
      </c>
    </row>
    <row r="1260" ht="14.25" customHeight="1">
      <c r="A1260" s="103" t="s">
        <v>1651</v>
      </c>
      <c r="B1260" s="103" t="s">
        <v>200</v>
      </c>
      <c r="C1260" s="104" t="s">
        <v>108</v>
      </c>
      <c r="D1260" s="105">
        <v>81.0</v>
      </c>
      <c r="E1260" s="106"/>
      <c r="F1260" s="105" t="str">
        <f t="shared" si="218"/>
        <v/>
      </c>
    </row>
    <row r="1261" ht="14.25" customHeight="1">
      <c r="A1261" s="103" t="s">
        <v>1652</v>
      </c>
      <c r="B1261" s="103" t="s">
        <v>563</v>
      </c>
      <c r="C1261" s="104" t="s">
        <v>117</v>
      </c>
      <c r="D1261" s="105">
        <v>156.87</v>
      </c>
      <c r="E1261" s="106"/>
      <c r="F1261" s="105" t="str">
        <f t="shared" si="218"/>
        <v/>
      </c>
    </row>
    <row r="1262" ht="14.25" customHeight="1">
      <c r="A1262" s="103" t="s">
        <v>1653</v>
      </c>
      <c r="B1262" s="103" t="s">
        <v>204</v>
      </c>
      <c r="C1262" s="104" t="s">
        <v>117</v>
      </c>
      <c r="D1262" s="105">
        <v>376.65000000000003</v>
      </c>
      <c r="E1262" s="106"/>
      <c r="F1262" s="105" t="str">
        <f t="shared" si="218"/>
        <v/>
      </c>
    </row>
    <row r="1263" ht="14.25" customHeight="1">
      <c r="A1263" s="99" t="s">
        <v>1654</v>
      </c>
      <c r="B1263" s="99" t="s">
        <v>207</v>
      </c>
      <c r="C1263" s="100"/>
      <c r="D1263" s="101"/>
      <c r="E1263" s="101"/>
      <c r="F1263" s="102">
        <f>SUM(F1264)</f>
        <v>0</v>
      </c>
    </row>
    <row r="1264" ht="14.25" customHeight="1">
      <c r="A1264" s="103" t="s">
        <v>1655</v>
      </c>
      <c r="B1264" s="103" t="s">
        <v>163</v>
      </c>
      <c r="C1264" s="104" t="s">
        <v>117</v>
      </c>
      <c r="D1264" s="105">
        <v>8.1</v>
      </c>
      <c r="E1264" s="106"/>
      <c r="F1264" s="105" t="str">
        <f>IF(E1264="","", ROUND(D1264*E1264,2))</f>
        <v/>
      </c>
    </row>
    <row r="1265" ht="14.25" customHeight="1">
      <c r="A1265" s="99" t="s">
        <v>1656</v>
      </c>
      <c r="B1265" s="99" t="s">
        <v>210</v>
      </c>
      <c r="C1265" s="100"/>
      <c r="D1265" s="101"/>
      <c r="E1265" s="101"/>
      <c r="F1265" s="102">
        <f>F1266+F1269+F1273+F1277+F1281+F1285+F1291</f>
        <v>0</v>
      </c>
    </row>
    <row r="1266" ht="14.25" customHeight="1">
      <c r="A1266" s="99" t="s">
        <v>1657</v>
      </c>
      <c r="B1266" s="99" t="s">
        <v>1146</v>
      </c>
      <c r="C1266" s="100"/>
      <c r="D1266" s="101"/>
      <c r="E1266" s="101"/>
      <c r="F1266" s="102">
        <f>SUM(F1267:F1268)</f>
        <v>0</v>
      </c>
    </row>
    <row r="1267" ht="14.25" customHeight="1">
      <c r="A1267" s="103" t="s">
        <v>1658</v>
      </c>
      <c r="B1267" s="103" t="s">
        <v>1148</v>
      </c>
      <c r="C1267" s="104" t="s">
        <v>117</v>
      </c>
      <c r="D1267" s="105">
        <v>32.54</v>
      </c>
      <c r="E1267" s="106"/>
      <c r="F1267" s="105" t="str">
        <f t="shared" ref="F1267:F1268" si="219">IF(E1267="","", ROUND(D1267*E1267,2))</f>
        <v/>
      </c>
    </row>
    <row r="1268" ht="14.25" customHeight="1">
      <c r="A1268" s="103" t="s">
        <v>1659</v>
      </c>
      <c r="B1268" s="103" t="s">
        <v>1272</v>
      </c>
      <c r="C1268" s="104" t="s">
        <v>150</v>
      </c>
      <c r="D1268" s="105">
        <v>1750.3500000000001</v>
      </c>
      <c r="E1268" s="106"/>
      <c r="F1268" s="105" t="str">
        <f t="shared" si="219"/>
        <v/>
      </c>
    </row>
    <row r="1269" ht="14.25" customHeight="1">
      <c r="A1269" s="99" t="s">
        <v>1660</v>
      </c>
      <c r="B1269" s="99" t="s">
        <v>853</v>
      </c>
      <c r="C1269" s="100"/>
      <c r="D1269" s="101"/>
      <c r="E1269" s="101"/>
      <c r="F1269" s="102">
        <f>SUM(F1270:F1272)</f>
        <v>0</v>
      </c>
    </row>
    <row r="1270" ht="14.25" customHeight="1">
      <c r="A1270" s="103" t="s">
        <v>1661</v>
      </c>
      <c r="B1270" s="103" t="s">
        <v>1154</v>
      </c>
      <c r="C1270" s="104" t="s">
        <v>117</v>
      </c>
      <c r="D1270" s="105">
        <v>92.06</v>
      </c>
      <c r="E1270" s="106"/>
      <c r="F1270" s="105" t="str">
        <f t="shared" ref="F1270:F1272" si="220">IF(E1270="","", ROUND(D1270*E1270,2))</f>
        <v/>
      </c>
    </row>
    <row r="1271" ht="14.25" customHeight="1">
      <c r="A1271" s="103" t="s">
        <v>1662</v>
      </c>
      <c r="B1271" s="103" t="s">
        <v>244</v>
      </c>
      <c r="C1271" s="104" t="s">
        <v>108</v>
      </c>
      <c r="D1271" s="105">
        <v>379.63</v>
      </c>
      <c r="E1271" s="106"/>
      <c r="F1271" s="105" t="str">
        <f t="shared" si="220"/>
        <v/>
      </c>
    </row>
    <row r="1272" ht="14.25" customHeight="1">
      <c r="A1272" s="103" t="s">
        <v>1663</v>
      </c>
      <c r="B1272" s="103" t="s">
        <v>246</v>
      </c>
      <c r="C1272" s="104" t="s">
        <v>150</v>
      </c>
      <c r="D1272" s="105">
        <v>8638.18</v>
      </c>
      <c r="E1272" s="106"/>
      <c r="F1272" s="105" t="str">
        <f t="shared" si="220"/>
        <v/>
      </c>
    </row>
    <row r="1273" ht="14.25" customHeight="1">
      <c r="A1273" s="99" t="s">
        <v>1664</v>
      </c>
      <c r="B1273" s="99" t="s">
        <v>1665</v>
      </c>
      <c r="C1273" s="100"/>
      <c r="D1273" s="101"/>
      <c r="E1273" s="101"/>
      <c r="F1273" s="102">
        <f>SUM(F1274:F1276)</f>
        <v>0</v>
      </c>
    </row>
    <row r="1274" ht="14.25" customHeight="1">
      <c r="A1274" s="103" t="s">
        <v>1666</v>
      </c>
      <c r="B1274" s="103" t="s">
        <v>1667</v>
      </c>
      <c r="C1274" s="104" t="s">
        <v>117</v>
      </c>
      <c r="D1274" s="105">
        <v>18.67</v>
      </c>
      <c r="E1274" s="106"/>
      <c r="F1274" s="105" t="str">
        <f t="shared" ref="F1274:F1276" si="221">IF(E1274="","", ROUND(D1274*E1274,2))</f>
        <v/>
      </c>
    </row>
    <row r="1275" ht="14.25" customHeight="1">
      <c r="A1275" s="103" t="s">
        <v>1668</v>
      </c>
      <c r="B1275" s="103" t="s">
        <v>1669</v>
      </c>
      <c r="C1275" s="104" t="s">
        <v>108</v>
      </c>
      <c r="D1275" s="105">
        <v>40.86</v>
      </c>
      <c r="E1275" s="106"/>
      <c r="F1275" s="105" t="str">
        <f t="shared" si="221"/>
        <v/>
      </c>
    </row>
    <row r="1276" ht="14.25" customHeight="1">
      <c r="A1276" s="103" t="s">
        <v>1670</v>
      </c>
      <c r="B1276" s="103" t="s">
        <v>1671</v>
      </c>
      <c r="C1276" s="104" t="s">
        <v>150</v>
      </c>
      <c r="D1276" s="105">
        <v>1471.1200000000001</v>
      </c>
      <c r="E1276" s="106"/>
      <c r="F1276" s="105" t="str">
        <f t="shared" si="221"/>
        <v/>
      </c>
    </row>
    <row r="1277" ht="14.25" customHeight="1">
      <c r="A1277" s="99" t="s">
        <v>1672</v>
      </c>
      <c r="B1277" s="99" t="s">
        <v>248</v>
      </c>
      <c r="C1277" s="100"/>
      <c r="D1277" s="101"/>
      <c r="E1277" s="101"/>
      <c r="F1277" s="102">
        <f>SUM(F1278:F1280)</f>
        <v>0</v>
      </c>
    </row>
    <row r="1278" ht="14.25" customHeight="1">
      <c r="A1278" s="103" t="s">
        <v>1673</v>
      </c>
      <c r="B1278" s="103" t="s">
        <v>250</v>
      </c>
      <c r="C1278" s="104" t="s">
        <v>117</v>
      </c>
      <c r="D1278" s="105">
        <v>2.77</v>
      </c>
      <c r="E1278" s="106"/>
      <c r="F1278" s="105" t="str">
        <f t="shared" ref="F1278:F1280" si="222">IF(E1278="","", ROUND(D1278*E1278,2))</f>
        <v/>
      </c>
    </row>
    <row r="1279" ht="14.25" customHeight="1">
      <c r="A1279" s="103" t="s">
        <v>1674</v>
      </c>
      <c r="B1279" s="103" t="s">
        <v>252</v>
      </c>
      <c r="C1279" s="104" t="s">
        <v>108</v>
      </c>
      <c r="D1279" s="105">
        <v>18.69</v>
      </c>
      <c r="E1279" s="106"/>
      <c r="F1279" s="105" t="str">
        <f t="shared" si="222"/>
        <v/>
      </c>
    </row>
    <row r="1280" ht="14.25" customHeight="1">
      <c r="A1280" s="103" t="s">
        <v>1675</v>
      </c>
      <c r="B1280" s="103" t="s">
        <v>254</v>
      </c>
      <c r="C1280" s="104" t="s">
        <v>150</v>
      </c>
      <c r="D1280" s="105">
        <v>425.41</v>
      </c>
      <c r="E1280" s="106"/>
      <c r="F1280" s="105" t="str">
        <f t="shared" si="222"/>
        <v/>
      </c>
    </row>
    <row r="1281" ht="14.25" customHeight="1">
      <c r="A1281" s="99" t="s">
        <v>1676</v>
      </c>
      <c r="B1281" s="99" t="s">
        <v>1624</v>
      </c>
      <c r="C1281" s="100"/>
      <c r="D1281" s="101"/>
      <c r="E1281" s="101"/>
      <c r="F1281" s="102">
        <f>SUM(F1282:F1284)</f>
        <v>0</v>
      </c>
    </row>
    <row r="1282" ht="14.25" customHeight="1">
      <c r="A1282" s="103" t="s">
        <v>1677</v>
      </c>
      <c r="B1282" s="103" t="s">
        <v>1626</v>
      </c>
      <c r="C1282" s="104" t="s">
        <v>117</v>
      </c>
      <c r="D1282" s="105">
        <v>3.45</v>
      </c>
      <c r="E1282" s="106"/>
      <c r="F1282" s="105" t="str">
        <f t="shared" ref="F1282:F1284" si="223">IF(E1282="","", ROUND(D1282*E1282,2))</f>
        <v/>
      </c>
    </row>
    <row r="1283" ht="14.25" customHeight="1">
      <c r="A1283" s="103" t="s">
        <v>1678</v>
      </c>
      <c r="B1283" s="103" t="s">
        <v>1628</v>
      </c>
      <c r="C1283" s="104" t="s">
        <v>108</v>
      </c>
      <c r="D1283" s="105">
        <v>12.32</v>
      </c>
      <c r="E1283" s="106"/>
      <c r="F1283" s="105" t="str">
        <f t="shared" si="223"/>
        <v/>
      </c>
    </row>
    <row r="1284" ht="14.25" customHeight="1">
      <c r="A1284" s="103" t="s">
        <v>1679</v>
      </c>
      <c r="B1284" s="103" t="s">
        <v>1630</v>
      </c>
      <c r="C1284" s="104" t="s">
        <v>150</v>
      </c>
      <c r="D1284" s="105">
        <v>71.55</v>
      </c>
      <c r="E1284" s="106"/>
      <c r="F1284" s="105" t="str">
        <f t="shared" si="223"/>
        <v/>
      </c>
    </row>
    <row r="1285" ht="14.25" customHeight="1">
      <c r="A1285" s="99" t="s">
        <v>1680</v>
      </c>
      <c r="B1285" s="99" t="s">
        <v>1681</v>
      </c>
      <c r="C1285" s="100"/>
      <c r="D1285" s="101"/>
      <c r="E1285" s="101"/>
      <c r="F1285" s="102">
        <f>SUM(F1286:F1290)</f>
        <v>0</v>
      </c>
    </row>
    <row r="1286" ht="14.25" customHeight="1">
      <c r="A1286" s="103" t="s">
        <v>1682</v>
      </c>
      <c r="B1286" s="103" t="s">
        <v>1683</v>
      </c>
      <c r="C1286" s="104" t="s">
        <v>117</v>
      </c>
      <c r="D1286" s="105">
        <v>0.29</v>
      </c>
      <c r="E1286" s="106"/>
      <c r="F1286" s="105" t="str">
        <f t="shared" ref="F1286:F1290" si="224">IF(E1286="","", ROUND(D1286*E1286,2))</f>
        <v/>
      </c>
    </row>
    <row r="1287" ht="14.25" customHeight="1">
      <c r="A1287" s="103" t="s">
        <v>1684</v>
      </c>
      <c r="B1287" s="103" t="s">
        <v>1685</v>
      </c>
      <c r="C1287" s="104" t="s">
        <v>108</v>
      </c>
      <c r="D1287" s="105">
        <v>2.2800000000000002</v>
      </c>
      <c r="E1287" s="106"/>
      <c r="F1287" s="105" t="str">
        <f t="shared" si="224"/>
        <v/>
      </c>
    </row>
    <row r="1288" ht="14.25" customHeight="1">
      <c r="A1288" s="103" t="s">
        <v>1686</v>
      </c>
      <c r="B1288" s="103" t="s">
        <v>1687</v>
      </c>
      <c r="C1288" s="104" t="s">
        <v>150</v>
      </c>
      <c r="D1288" s="105">
        <v>66.08</v>
      </c>
      <c r="E1288" s="106"/>
      <c r="F1288" s="105" t="str">
        <f t="shared" si="224"/>
        <v/>
      </c>
    </row>
    <row r="1289" ht="14.25" customHeight="1">
      <c r="A1289" s="103" t="s">
        <v>1688</v>
      </c>
      <c r="B1289" s="103" t="s">
        <v>1689</v>
      </c>
      <c r="C1289" s="104" t="s">
        <v>79</v>
      </c>
      <c r="D1289" s="105">
        <v>6.0</v>
      </c>
      <c r="E1289" s="106"/>
      <c r="F1289" s="105" t="str">
        <f t="shared" si="224"/>
        <v/>
      </c>
    </row>
    <row r="1290" ht="14.25" customHeight="1">
      <c r="A1290" s="103" t="s">
        <v>1690</v>
      </c>
      <c r="B1290" s="103" t="s">
        <v>1691</v>
      </c>
      <c r="C1290" s="104" t="s">
        <v>79</v>
      </c>
      <c r="D1290" s="105">
        <v>6.0</v>
      </c>
      <c r="E1290" s="106"/>
      <c r="F1290" s="105" t="str">
        <f t="shared" si="224"/>
        <v/>
      </c>
    </row>
    <row r="1291" ht="14.25" customHeight="1">
      <c r="A1291" s="99" t="s">
        <v>1692</v>
      </c>
      <c r="B1291" s="99" t="s">
        <v>1693</v>
      </c>
      <c r="C1291" s="100"/>
      <c r="D1291" s="101"/>
      <c r="E1291" s="101"/>
      <c r="F1291" s="102">
        <f>SUM(F1292:F1295)</f>
        <v>0</v>
      </c>
    </row>
    <row r="1292" ht="14.25" customHeight="1">
      <c r="A1292" s="103" t="s">
        <v>1694</v>
      </c>
      <c r="B1292" s="103" t="s">
        <v>1695</v>
      </c>
      <c r="C1292" s="104" t="s">
        <v>117</v>
      </c>
      <c r="D1292" s="105">
        <v>0.9</v>
      </c>
      <c r="E1292" s="106"/>
      <c r="F1292" s="105" t="str">
        <f t="shared" ref="F1292:F1295" si="225">IF(E1292="","", ROUND(D1292*E1292,2))</f>
        <v/>
      </c>
    </row>
    <row r="1293" ht="14.25" customHeight="1">
      <c r="A1293" s="103" t="s">
        <v>1696</v>
      </c>
      <c r="B1293" s="103" t="s">
        <v>1697</v>
      </c>
      <c r="C1293" s="104" t="s">
        <v>108</v>
      </c>
      <c r="D1293" s="105">
        <v>16.71</v>
      </c>
      <c r="E1293" s="106"/>
      <c r="F1293" s="105" t="str">
        <f t="shared" si="225"/>
        <v/>
      </c>
    </row>
    <row r="1294" ht="14.25" customHeight="1">
      <c r="A1294" s="103" t="s">
        <v>1698</v>
      </c>
      <c r="B1294" s="103" t="s">
        <v>1699</v>
      </c>
      <c r="C1294" s="104" t="s">
        <v>150</v>
      </c>
      <c r="D1294" s="105">
        <v>161.13</v>
      </c>
      <c r="E1294" s="106"/>
      <c r="F1294" s="105" t="str">
        <f t="shared" si="225"/>
        <v/>
      </c>
    </row>
    <row r="1295" ht="14.25" customHeight="1">
      <c r="A1295" s="103" t="s">
        <v>1700</v>
      </c>
      <c r="B1295" s="103" t="s">
        <v>1701</v>
      </c>
      <c r="C1295" s="104" t="s">
        <v>79</v>
      </c>
      <c r="D1295" s="105">
        <v>5.0</v>
      </c>
      <c r="E1295" s="106"/>
      <c r="F1295" s="105" t="str">
        <f t="shared" si="225"/>
        <v/>
      </c>
    </row>
    <row r="1296" ht="14.25" customHeight="1">
      <c r="A1296" s="99" t="s">
        <v>1702</v>
      </c>
      <c r="B1296" s="99" t="s">
        <v>633</v>
      </c>
      <c r="C1296" s="100"/>
      <c r="D1296" s="101"/>
      <c r="E1296" s="101"/>
      <c r="F1296" s="102">
        <f>SUM(F1297:F1298)</f>
        <v>0</v>
      </c>
    </row>
    <row r="1297" ht="14.25" customHeight="1">
      <c r="A1297" s="103" t="s">
        <v>1703</v>
      </c>
      <c r="B1297" s="103" t="s">
        <v>1704</v>
      </c>
      <c r="C1297" s="104" t="s">
        <v>1705</v>
      </c>
      <c r="D1297" s="105">
        <v>7.7</v>
      </c>
      <c r="E1297" s="106"/>
      <c r="F1297" s="105" t="str">
        <f t="shared" ref="F1297:F1298" si="226">IF(E1297="","", ROUND(D1297*E1297,2))</f>
        <v/>
      </c>
    </row>
    <row r="1298" ht="14.25" customHeight="1">
      <c r="A1298" s="103" t="s">
        <v>1706</v>
      </c>
      <c r="B1298" s="103" t="s">
        <v>1707</v>
      </c>
      <c r="C1298" s="104" t="s">
        <v>159</v>
      </c>
      <c r="D1298" s="105">
        <v>38.65</v>
      </c>
      <c r="E1298" s="106"/>
      <c r="F1298" s="105" t="str">
        <f t="shared" si="226"/>
        <v/>
      </c>
    </row>
    <row r="1299" ht="14.25" customHeight="1">
      <c r="A1299" s="99" t="s">
        <v>1708</v>
      </c>
      <c r="B1299" s="99" t="s">
        <v>264</v>
      </c>
      <c r="C1299" s="100"/>
      <c r="D1299" s="101"/>
      <c r="E1299" s="101"/>
      <c r="F1299" s="102">
        <f>SUM(F1300:F1303)</f>
        <v>0</v>
      </c>
    </row>
    <row r="1300" ht="14.25" customHeight="1">
      <c r="A1300" s="103" t="s">
        <v>1709</v>
      </c>
      <c r="B1300" s="103" t="s">
        <v>1710</v>
      </c>
      <c r="C1300" s="104" t="s">
        <v>108</v>
      </c>
      <c r="D1300" s="105">
        <v>165.05</v>
      </c>
      <c r="E1300" s="106"/>
      <c r="F1300" s="105" t="str">
        <f t="shared" ref="F1300:F1303" si="227">IF(E1300="","", ROUND(D1300*E1300,2))</f>
        <v/>
      </c>
    </row>
    <row r="1301" ht="14.25" customHeight="1">
      <c r="A1301" s="103" t="s">
        <v>1711</v>
      </c>
      <c r="B1301" s="103" t="s">
        <v>270</v>
      </c>
      <c r="C1301" s="104" t="s">
        <v>108</v>
      </c>
      <c r="D1301" s="105">
        <v>165.05</v>
      </c>
      <c r="E1301" s="106"/>
      <c r="F1301" s="105" t="str">
        <f t="shared" si="227"/>
        <v/>
      </c>
    </row>
    <row r="1302" ht="14.25" customHeight="1">
      <c r="A1302" s="103" t="s">
        <v>1712</v>
      </c>
      <c r="B1302" s="103" t="s">
        <v>1713</v>
      </c>
      <c r="C1302" s="104" t="s">
        <v>79</v>
      </c>
      <c r="D1302" s="105">
        <v>1.0</v>
      </c>
      <c r="E1302" s="106"/>
      <c r="F1302" s="105" t="str">
        <f t="shared" si="227"/>
        <v/>
      </c>
    </row>
    <row r="1303" ht="14.25" customHeight="1">
      <c r="A1303" s="103" t="s">
        <v>1714</v>
      </c>
      <c r="B1303" s="103" t="s">
        <v>272</v>
      </c>
      <c r="C1303" s="104" t="s">
        <v>79</v>
      </c>
      <c r="D1303" s="105">
        <v>53.0</v>
      </c>
      <c r="E1303" s="106"/>
      <c r="F1303" s="105" t="str">
        <f t="shared" si="227"/>
        <v/>
      </c>
    </row>
    <row r="1304" ht="14.25" customHeight="1">
      <c r="A1304" s="99" t="s">
        <v>1715</v>
      </c>
      <c r="B1304" s="99" t="s">
        <v>1716</v>
      </c>
      <c r="C1304" s="100"/>
      <c r="D1304" s="101"/>
      <c r="E1304" s="101"/>
      <c r="F1304" s="102">
        <f>F1305+F1310+F1312+F1343+F1346</f>
        <v>0</v>
      </c>
    </row>
    <row r="1305" ht="14.25" customHeight="1">
      <c r="A1305" s="99" t="s">
        <v>1717</v>
      </c>
      <c r="B1305" s="99" t="s">
        <v>110</v>
      </c>
      <c r="C1305" s="100"/>
      <c r="D1305" s="101"/>
      <c r="E1305" s="101"/>
      <c r="F1305" s="102">
        <f>SUM(F1306:F1309)</f>
        <v>0</v>
      </c>
    </row>
    <row r="1306" ht="14.25" customHeight="1">
      <c r="A1306" s="103" t="s">
        <v>1718</v>
      </c>
      <c r="B1306" s="103" t="s">
        <v>116</v>
      </c>
      <c r="C1306" s="104" t="s">
        <v>117</v>
      </c>
      <c r="D1306" s="105">
        <v>389.1</v>
      </c>
      <c r="E1306" s="106"/>
      <c r="F1306" s="105" t="str">
        <f t="shared" ref="F1306:F1309" si="228">IF(E1306="","", ROUND(D1306*E1306,2))</f>
        <v/>
      </c>
    </row>
    <row r="1307" ht="14.25" customHeight="1">
      <c r="A1307" s="103" t="s">
        <v>1719</v>
      </c>
      <c r="B1307" s="103" t="s">
        <v>200</v>
      </c>
      <c r="C1307" s="104" t="s">
        <v>108</v>
      </c>
      <c r="D1307" s="105">
        <v>30.6</v>
      </c>
      <c r="E1307" s="106"/>
      <c r="F1307" s="105" t="str">
        <f t="shared" si="228"/>
        <v/>
      </c>
    </row>
    <row r="1308" ht="14.25" customHeight="1">
      <c r="A1308" s="103" t="s">
        <v>1720</v>
      </c>
      <c r="B1308" s="103" t="s">
        <v>563</v>
      </c>
      <c r="C1308" s="104" t="s">
        <v>117</v>
      </c>
      <c r="D1308" s="105">
        <v>171.84</v>
      </c>
      <c r="E1308" s="106"/>
      <c r="F1308" s="105" t="str">
        <f t="shared" si="228"/>
        <v/>
      </c>
    </row>
    <row r="1309" ht="14.25" customHeight="1">
      <c r="A1309" s="103" t="s">
        <v>1721</v>
      </c>
      <c r="B1309" s="103" t="s">
        <v>204</v>
      </c>
      <c r="C1309" s="104" t="s">
        <v>117</v>
      </c>
      <c r="D1309" s="105">
        <v>217.26</v>
      </c>
      <c r="E1309" s="106"/>
      <c r="F1309" s="105" t="str">
        <f t="shared" si="228"/>
        <v/>
      </c>
    </row>
    <row r="1310" ht="14.25" customHeight="1">
      <c r="A1310" s="99" t="s">
        <v>1722</v>
      </c>
      <c r="B1310" s="99" t="s">
        <v>207</v>
      </c>
      <c r="C1310" s="100"/>
      <c r="D1310" s="101"/>
      <c r="E1310" s="101"/>
      <c r="F1310" s="102">
        <f>SUM(F1311)</f>
        <v>0</v>
      </c>
    </row>
    <row r="1311" ht="14.25" customHeight="1">
      <c r="A1311" s="103" t="s">
        <v>1723</v>
      </c>
      <c r="B1311" s="103" t="s">
        <v>163</v>
      </c>
      <c r="C1311" s="104" t="s">
        <v>117</v>
      </c>
      <c r="D1311" s="105">
        <v>3.06</v>
      </c>
      <c r="E1311" s="106"/>
      <c r="F1311" s="105" t="str">
        <f>IF(E1311="","", ROUND(D1311*E1311,2))</f>
        <v/>
      </c>
    </row>
    <row r="1312" ht="14.25" customHeight="1">
      <c r="A1312" s="99" t="s">
        <v>1724</v>
      </c>
      <c r="B1312" s="99" t="s">
        <v>210</v>
      </c>
      <c r="C1312" s="100"/>
      <c r="D1312" s="101"/>
      <c r="E1312" s="101"/>
      <c r="F1312" s="102">
        <f>F1313+F1316+F1320+F1324+F1328+F1332+F1338</f>
        <v>0</v>
      </c>
    </row>
    <row r="1313" ht="14.25" customHeight="1">
      <c r="A1313" s="99" t="s">
        <v>1725</v>
      </c>
      <c r="B1313" s="99" t="s">
        <v>1146</v>
      </c>
      <c r="C1313" s="100"/>
      <c r="D1313" s="101"/>
      <c r="E1313" s="101"/>
      <c r="F1313" s="102">
        <f>SUM(F1314:F1315)</f>
        <v>0</v>
      </c>
    </row>
    <row r="1314" ht="14.25" customHeight="1">
      <c r="A1314" s="103" t="s">
        <v>1726</v>
      </c>
      <c r="B1314" s="103" t="s">
        <v>1148</v>
      </c>
      <c r="C1314" s="104" t="s">
        <v>117</v>
      </c>
      <c r="D1314" s="105">
        <v>12.31</v>
      </c>
      <c r="E1314" s="106"/>
      <c r="F1314" s="105" t="str">
        <f t="shared" ref="F1314:F1315" si="229">IF(E1314="","", ROUND(D1314*E1314,2))</f>
        <v/>
      </c>
    </row>
    <row r="1315" ht="14.25" customHeight="1">
      <c r="A1315" s="103" t="s">
        <v>1727</v>
      </c>
      <c r="B1315" s="103" t="s">
        <v>1272</v>
      </c>
      <c r="C1315" s="104" t="s">
        <v>150</v>
      </c>
      <c r="D1315" s="105">
        <v>966.45</v>
      </c>
      <c r="E1315" s="106"/>
      <c r="F1315" s="105" t="str">
        <f t="shared" si="229"/>
        <v/>
      </c>
    </row>
    <row r="1316" ht="14.25" customHeight="1">
      <c r="A1316" s="99" t="s">
        <v>1728</v>
      </c>
      <c r="B1316" s="99" t="s">
        <v>853</v>
      </c>
      <c r="C1316" s="100"/>
      <c r="D1316" s="101"/>
      <c r="E1316" s="101"/>
      <c r="F1316" s="102">
        <f>SUM(F1317:F1319)</f>
        <v>0</v>
      </c>
    </row>
    <row r="1317" ht="14.25" customHeight="1">
      <c r="A1317" s="103" t="s">
        <v>1729</v>
      </c>
      <c r="B1317" s="103" t="s">
        <v>1154</v>
      </c>
      <c r="C1317" s="104" t="s">
        <v>117</v>
      </c>
      <c r="D1317" s="105">
        <v>63.35</v>
      </c>
      <c r="E1317" s="106"/>
      <c r="F1317" s="105" t="str">
        <f t="shared" ref="F1317:F1319" si="230">IF(E1317="","", ROUND(D1317*E1317,2))</f>
        <v/>
      </c>
    </row>
    <row r="1318" ht="14.25" customHeight="1">
      <c r="A1318" s="103" t="s">
        <v>1730</v>
      </c>
      <c r="B1318" s="103" t="s">
        <v>244</v>
      </c>
      <c r="C1318" s="104" t="s">
        <v>108</v>
      </c>
      <c r="D1318" s="105">
        <v>257.8</v>
      </c>
      <c r="E1318" s="106"/>
      <c r="F1318" s="105" t="str">
        <f t="shared" si="230"/>
        <v/>
      </c>
    </row>
    <row r="1319" ht="14.25" customHeight="1">
      <c r="A1319" s="103" t="s">
        <v>1731</v>
      </c>
      <c r="B1319" s="103" t="s">
        <v>246</v>
      </c>
      <c r="C1319" s="104" t="s">
        <v>150</v>
      </c>
      <c r="D1319" s="105">
        <v>4391.79</v>
      </c>
      <c r="E1319" s="106"/>
      <c r="F1319" s="105" t="str">
        <f t="shared" si="230"/>
        <v/>
      </c>
    </row>
    <row r="1320" ht="14.25" customHeight="1">
      <c r="A1320" s="99" t="s">
        <v>1732</v>
      </c>
      <c r="B1320" s="99" t="s">
        <v>1665</v>
      </c>
      <c r="C1320" s="100"/>
      <c r="D1320" s="101"/>
      <c r="E1320" s="101"/>
      <c r="F1320" s="102">
        <f>SUM(F1321:F1323)</f>
        <v>0</v>
      </c>
    </row>
    <row r="1321" ht="14.25" customHeight="1">
      <c r="A1321" s="103" t="s">
        <v>1733</v>
      </c>
      <c r="B1321" s="103" t="s">
        <v>1667</v>
      </c>
      <c r="C1321" s="104" t="s">
        <v>117</v>
      </c>
      <c r="D1321" s="105">
        <v>6.26</v>
      </c>
      <c r="E1321" s="106"/>
      <c r="F1321" s="105" t="str">
        <f t="shared" ref="F1321:F1323" si="231">IF(E1321="","", ROUND(D1321*E1321,2))</f>
        <v/>
      </c>
    </row>
    <row r="1322" ht="14.25" customHeight="1">
      <c r="A1322" s="103" t="s">
        <v>1734</v>
      </c>
      <c r="B1322" s="103" t="s">
        <v>1669</v>
      </c>
      <c r="C1322" s="104" t="s">
        <v>108</v>
      </c>
      <c r="D1322" s="105">
        <v>18.02</v>
      </c>
      <c r="E1322" s="106"/>
      <c r="F1322" s="105" t="str">
        <f t="shared" si="231"/>
        <v/>
      </c>
    </row>
    <row r="1323" ht="14.25" customHeight="1">
      <c r="A1323" s="103" t="s">
        <v>1735</v>
      </c>
      <c r="B1323" s="103" t="s">
        <v>1671</v>
      </c>
      <c r="C1323" s="104" t="s">
        <v>150</v>
      </c>
      <c r="D1323" s="105">
        <v>778.66</v>
      </c>
      <c r="E1323" s="106"/>
      <c r="F1323" s="105" t="str">
        <f t="shared" si="231"/>
        <v/>
      </c>
    </row>
    <row r="1324" ht="14.25" customHeight="1">
      <c r="A1324" s="99" t="s">
        <v>1736</v>
      </c>
      <c r="B1324" s="99" t="s">
        <v>248</v>
      </c>
      <c r="C1324" s="100"/>
      <c r="D1324" s="101"/>
      <c r="E1324" s="101"/>
      <c r="F1324" s="102">
        <f>SUM(F1325:F1327)</f>
        <v>0</v>
      </c>
    </row>
    <row r="1325" ht="14.25" customHeight="1">
      <c r="A1325" s="103" t="s">
        <v>1737</v>
      </c>
      <c r="B1325" s="103" t="s">
        <v>250</v>
      </c>
      <c r="C1325" s="104" t="s">
        <v>117</v>
      </c>
      <c r="D1325" s="105">
        <v>0.9500000000000001</v>
      </c>
      <c r="E1325" s="106"/>
      <c r="F1325" s="105" t="str">
        <f t="shared" ref="F1325:F1327" si="232">IF(E1325="","", ROUND(D1325*E1325,2))</f>
        <v/>
      </c>
    </row>
    <row r="1326" ht="14.25" customHeight="1">
      <c r="A1326" s="103" t="s">
        <v>1738</v>
      </c>
      <c r="B1326" s="103" t="s">
        <v>252</v>
      </c>
      <c r="C1326" s="104" t="s">
        <v>108</v>
      </c>
      <c r="D1326" s="105">
        <v>9.450000000000001</v>
      </c>
      <c r="E1326" s="106"/>
      <c r="F1326" s="105" t="str">
        <f t="shared" si="232"/>
        <v/>
      </c>
    </row>
    <row r="1327" ht="14.25" customHeight="1">
      <c r="A1327" s="103" t="s">
        <v>1739</v>
      </c>
      <c r="B1327" s="103" t="s">
        <v>254</v>
      </c>
      <c r="C1327" s="104" t="s">
        <v>150</v>
      </c>
      <c r="D1327" s="105">
        <v>141.64000000000001</v>
      </c>
      <c r="E1327" s="106"/>
      <c r="F1327" s="105" t="str">
        <f t="shared" si="232"/>
        <v/>
      </c>
    </row>
    <row r="1328" ht="14.25" customHeight="1">
      <c r="A1328" s="99" t="s">
        <v>1740</v>
      </c>
      <c r="B1328" s="99" t="s">
        <v>1741</v>
      </c>
      <c r="C1328" s="100"/>
      <c r="D1328" s="101"/>
      <c r="E1328" s="101"/>
      <c r="F1328" s="102">
        <f>SUM(F1329:F1331)</f>
        <v>0</v>
      </c>
    </row>
    <row r="1329" ht="14.25" customHeight="1">
      <c r="A1329" s="103" t="s">
        <v>1742</v>
      </c>
      <c r="B1329" s="103" t="s">
        <v>1626</v>
      </c>
      <c r="C1329" s="104" t="s">
        <v>117</v>
      </c>
      <c r="D1329" s="105">
        <v>1.54</v>
      </c>
      <c r="E1329" s="106"/>
      <c r="F1329" s="105" t="str">
        <f t="shared" ref="F1329:F1331" si="233">IF(E1329="","", ROUND(D1329*E1329,2))</f>
        <v/>
      </c>
    </row>
    <row r="1330" ht="14.25" customHeight="1">
      <c r="A1330" s="103" t="s">
        <v>1743</v>
      </c>
      <c r="B1330" s="103" t="s">
        <v>1628</v>
      </c>
      <c r="C1330" s="104" t="s">
        <v>108</v>
      </c>
      <c r="D1330" s="105">
        <v>7.19</v>
      </c>
      <c r="E1330" s="106"/>
      <c r="F1330" s="105" t="str">
        <f t="shared" si="233"/>
        <v/>
      </c>
    </row>
    <row r="1331" ht="14.25" customHeight="1">
      <c r="A1331" s="103" t="s">
        <v>1744</v>
      </c>
      <c r="B1331" s="103" t="s">
        <v>1630</v>
      </c>
      <c r="C1331" s="104" t="s">
        <v>150</v>
      </c>
      <c r="D1331" s="105">
        <v>54.230000000000004</v>
      </c>
      <c r="E1331" s="106"/>
      <c r="F1331" s="105" t="str">
        <f t="shared" si="233"/>
        <v/>
      </c>
    </row>
    <row r="1332" ht="14.25" customHeight="1">
      <c r="A1332" s="99" t="s">
        <v>1745</v>
      </c>
      <c r="B1332" s="99" t="s">
        <v>1681</v>
      </c>
      <c r="C1332" s="100"/>
      <c r="D1332" s="101"/>
      <c r="E1332" s="101"/>
      <c r="F1332" s="102">
        <f>SUM(F1333:F1337)</f>
        <v>0</v>
      </c>
    </row>
    <row r="1333" ht="14.25" customHeight="1">
      <c r="A1333" s="103" t="s">
        <v>1746</v>
      </c>
      <c r="B1333" s="103" t="s">
        <v>1683</v>
      </c>
      <c r="C1333" s="104" t="s">
        <v>117</v>
      </c>
      <c r="D1333" s="105">
        <v>0.14</v>
      </c>
      <c r="E1333" s="106"/>
      <c r="F1333" s="105" t="str">
        <f t="shared" ref="F1333:F1337" si="234">IF(E1333="","", ROUND(D1333*E1333,2))</f>
        <v/>
      </c>
    </row>
    <row r="1334" ht="14.25" customHeight="1">
      <c r="A1334" s="103" t="s">
        <v>1747</v>
      </c>
      <c r="B1334" s="103" t="s">
        <v>1685</v>
      </c>
      <c r="C1334" s="104" t="s">
        <v>108</v>
      </c>
      <c r="D1334" s="105">
        <v>1.1400000000000001</v>
      </c>
      <c r="E1334" s="106"/>
      <c r="F1334" s="105" t="str">
        <f t="shared" si="234"/>
        <v/>
      </c>
    </row>
    <row r="1335" ht="14.25" customHeight="1">
      <c r="A1335" s="103" t="s">
        <v>1748</v>
      </c>
      <c r="B1335" s="103" t="s">
        <v>1687</v>
      </c>
      <c r="C1335" s="104" t="s">
        <v>150</v>
      </c>
      <c r="D1335" s="105">
        <v>33.04</v>
      </c>
      <c r="E1335" s="106"/>
      <c r="F1335" s="105" t="str">
        <f t="shared" si="234"/>
        <v/>
      </c>
    </row>
    <row r="1336" ht="14.25" customHeight="1">
      <c r="A1336" s="103" t="s">
        <v>1749</v>
      </c>
      <c r="B1336" s="103" t="s">
        <v>1689</v>
      </c>
      <c r="C1336" s="104" t="s">
        <v>79</v>
      </c>
      <c r="D1336" s="105">
        <v>6.0</v>
      </c>
      <c r="E1336" s="106"/>
      <c r="F1336" s="105" t="str">
        <f t="shared" si="234"/>
        <v/>
      </c>
    </row>
    <row r="1337" ht="14.25" customHeight="1">
      <c r="A1337" s="103" t="s">
        <v>1750</v>
      </c>
      <c r="B1337" s="103" t="s">
        <v>1691</v>
      </c>
      <c r="C1337" s="104" t="s">
        <v>79</v>
      </c>
      <c r="D1337" s="105">
        <v>6.0</v>
      </c>
      <c r="E1337" s="106"/>
      <c r="F1337" s="105" t="str">
        <f t="shared" si="234"/>
        <v/>
      </c>
    </row>
    <row r="1338" ht="14.25" customHeight="1">
      <c r="A1338" s="99" t="s">
        <v>1751</v>
      </c>
      <c r="B1338" s="99" t="s">
        <v>1693</v>
      </c>
      <c r="C1338" s="100"/>
      <c r="D1338" s="101"/>
      <c r="E1338" s="101"/>
      <c r="F1338" s="102">
        <f>SUM(F1339:F1342)</f>
        <v>0</v>
      </c>
    </row>
    <row r="1339" ht="14.25" customHeight="1">
      <c r="A1339" s="103" t="s">
        <v>1752</v>
      </c>
      <c r="B1339" s="103" t="s">
        <v>1695</v>
      </c>
      <c r="C1339" s="104" t="s">
        <v>117</v>
      </c>
      <c r="D1339" s="105">
        <v>0.45</v>
      </c>
      <c r="E1339" s="106"/>
      <c r="F1339" s="105" t="str">
        <f t="shared" ref="F1339:F1342" si="235">IF(E1339="","", ROUND(D1339*E1339,2))</f>
        <v/>
      </c>
    </row>
    <row r="1340" ht="14.25" customHeight="1">
      <c r="A1340" s="103" t="s">
        <v>1753</v>
      </c>
      <c r="B1340" s="103" t="s">
        <v>1697</v>
      </c>
      <c r="C1340" s="104" t="s">
        <v>108</v>
      </c>
      <c r="D1340" s="105">
        <v>6.8</v>
      </c>
      <c r="E1340" s="106"/>
      <c r="F1340" s="105" t="str">
        <f t="shared" si="235"/>
        <v/>
      </c>
    </row>
    <row r="1341" ht="14.25" customHeight="1">
      <c r="A1341" s="103" t="s">
        <v>1754</v>
      </c>
      <c r="B1341" s="103" t="s">
        <v>1699</v>
      </c>
      <c r="C1341" s="104" t="s">
        <v>150</v>
      </c>
      <c r="D1341" s="105">
        <v>66.6</v>
      </c>
      <c r="E1341" s="106"/>
      <c r="F1341" s="105" t="str">
        <f t="shared" si="235"/>
        <v/>
      </c>
    </row>
    <row r="1342" ht="14.25" customHeight="1">
      <c r="A1342" s="103" t="s">
        <v>1755</v>
      </c>
      <c r="B1342" s="103" t="s">
        <v>1701</v>
      </c>
      <c r="C1342" s="104" t="s">
        <v>79</v>
      </c>
      <c r="D1342" s="105">
        <v>5.0</v>
      </c>
      <c r="E1342" s="106"/>
      <c r="F1342" s="105" t="str">
        <f t="shared" si="235"/>
        <v/>
      </c>
    </row>
    <row r="1343" ht="14.25" customHeight="1">
      <c r="A1343" s="99" t="s">
        <v>1756</v>
      </c>
      <c r="B1343" s="99" t="s">
        <v>633</v>
      </c>
      <c r="C1343" s="100"/>
      <c r="D1343" s="101"/>
      <c r="E1343" s="101"/>
      <c r="F1343" s="102">
        <f>SUM(F1344:F1345)</f>
        <v>0</v>
      </c>
    </row>
    <row r="1344" ht="14.25" customHeight="1">
      <c r="A1344" s="103" t="s">
        <v>1757</v>
      </c>
      <c r="B1344" s="103" t="s">
        <v>1704</v>
      </c>
      <c r="C1344" s="104" t="s">
        <v>1705</v>
      </c>
      <c r="D1344" s="105">
        <v>12.6</v>
      </c>
      <c r="E1344" s="106"/>
      <c r="F1344" s="105" t="str">
        <f t="shared" ref="F1344:F1345" si="236">IF(E1344="","", ROUND(D1344*E1344,2))</f>
        <v/>
      </c>
    </row>
    <row r="1345" ht="14.25" customHeight="1">
      <c r="A1345" s="103" t="s">
        <v>1758</v>
      </c>
      <c r="B1345" s="103" t="s">
        <v>1707</v>
      </c>
      <c r="C1345" s="104" t="s">
        <v>159</v>
      </c>
      <c r="D1345" s="105">
        <v>38.65</v>
      </c>
      <c r="E1345" s="106"/>
      <c r="F1345" s="105" t="str">
        <f t="shared" si="236"/>
        <v/>
      </c>
    </row>
    <row r="1346" ht="14.25" customHeight="1">
      <c r="A1346" s="99" t="s">
        <v>1759</v>
      </c>
      <c r="B1346" s="99" t="s">
        <v>264</v>
      </c>
      <c r="C1346" s="100"/>
      <c r="D1346" s="101"/>
      <c r="E1346" s="101"/>
      <c r="F1346" s="102">
        <f>SUM(F1347:F1350)</f>
        <v>0</v>
      </c>
    </row>
    <row r="1347" ht="14.25" customHeight="1">
      <c r="A1347" s="103" t="s">
        <v>1760</v>
      </c>
      <c r="B1347" s="103" t="s">
        <v>1710</v>
      </c>
      <c r="C1347" s="104" t="s">
        <v>108</v>
      </c>
      <c r="D1347" s="105">
        <v>163.58</v>
      </c>
      <c r="E1347" s="106"/>
      <c r="F1347" s="105" t="str">
        <f t="shared" ref="F1347:F1350" si="237">IF(E1347="","", ROUND(D1347*E1347,2))</f>
        <v/>
      </c>
    </row>
    <row r="1348" ht="14.25" customHeight="1">
      <c r="A1348" s="103" t="s">
        <v>1761</v>
      </c>
      <c r="B1348" s="103" t="s">
        <v>270</v>
      </c>
      <c r="C1348" s="104" t="s">
        <v>108</v>
      </c>
      <c r="D1348" s="105">
        <v>163.58</v>
      </c>
      <c r="E1348" s="106"/>
      <c r="F1348" s="105" t="str">
        <f t="shared" si="237"/>
        <v/>
      </c>
    </row>
    <row r="1349" ht="14.25" customHeight="1">
      <c r="A1349" s="103" t="s">
        <v>1762</v>
      </c>
      <c r="B1349" s="103" t="s">
        <v>1713</v>
      </c>
      <c r="C1349" s="104" t="s">
        <v>79</v>
      </c>
      <c r="D1349" s="105">
        <v>1.0</v>
      </c>
      <c r="E1349" s="106"/>
      <c r="F1349" s="105" t="str">
        <f t="shared" si="237"/>
        <v/>
      </c>
    </row>
    <row r="1350" ht="14.25" customHeight="1">
      <c r="A1350" s="103" t="s">
        <v>1763</v>
      </c>
      <c r="B1350" s="103" t="s">
        <v>272</v>
      </c>
      <c r="C1350" s="104" t="s">
        <v>79</v>
      </c>
      <c r="D1350" s="105">
        <v>30.0</v>
      </c>
      <c r="E1350" s="106"/>
      <c r="F1350" s="105" t="str">
        <f t="shared" si="237"/>
        <v/>
      </c>
    </row>
    <row r="1351" ht="14.25" customHeight="1">
      <c r="A1351" s="99" t="s">
        <v>1764</v>
      </c>
      <c r="B1351" s="99" t="s">
        <v>1765</v>
      </c>
      <c r="C1351" s="100"/>
      <c r="D1351" s="101"/>
      <c r="E1351" s="101"/>
      <c r="F1351" s="102">
        <f>F1352+F1409</f>
        <v>0</v>
      </c>
    </row>
    <row r="1352" ht="14.25" customHeight="1">
      <c r="A1352" s="99" t="s">
        <v>1766</v>
      </c>
      <c r="B1352" s="99" t="s">
        <v>1767</v>
      </c>
      <c r="C1352" s="100"/>
      <c r="D1352" s="101"/>
      <c r="E1352" s="101"/>
      <c r="F1352" s="102">
        <f>F1353+F1356+F1373+F1384+F1398+F1402</f>
        <v>0</v>
      </c>
    </row>
    <row r="1353" ht="14.25" customHeight="1">
      <c r="A1353" s="99" t="s">
        <v>1768</v>
      </c>
      <c r="B1353" s="99" t="s">
        <v>103</v>
      </c>
      <c r="C1353" s="100"/>
      <c r="D1353" s="101"/>
      <c r="E1353" s="101"/>
      <c r="F1353" s="102">
        <f>SUM(F1354:F1355)</f>
        <v>0</v>
      </c>
    </row>
    <row r="1354" ht="14.25" customHeight="1">
      <c r="A1354" s="103" t="s">
        <v>1769</v>
      </c>
      <c r="B1354" s="103" t="s">
        <v>1770</v>
      </c>
      <c r="C1354" s="104" t="s">
        <v>529</v>
      </c>
      <c r="D1354" s="105">
        <v>0.93</v>
      </c>
      <c r="E1354" s="106"/>
      <c r="F1354" s="105" t="str">
        <f t="shared" ref="F1354:F1355" si="238">IF(E1354="","", ROUND(D1354*E1354,2))</f>
        <v/>
      </c>
    </row>
    <row r="1355" ht="14.25" customHeight="1">
      <c r="A1355" s="103" t="s">
        <v>1771</v>
      </c>
      <c r="B1355" s="103" t="s">
        <v>1772</v>
      </c>
      <c r="C1355" s="104" t="s">
        <v>529</v>
      </c>
      <c r="D1355" s="105">
        <v>0.93</v>
      </c>
      <c r="E1355" s="106"/>
      <c r="F1355" s="105" t="str">
        <f t="shared" si="238"/>
        <v/>
      </c>
    </row>
    <row r="1356" ht="14.25" customHeight="1">
      <c r="A1356" s="99" t="s">
        <v>1773</v>
      </c>
      <c r="B1356" s="99" t="s">
        <v>110</v>
      </c>
      <c r="C1356" s="100"/>
      <c r="D1356" s="101"/>
      <c r="E1356" s="101"/>
      <c r="F1356" s="102">
        <f>SUM(F1357:F1372)</f>
        <v>0</v>
      </c>
    </row>
    <row r="1357" ht="14.25" customHeight="1">
      <c r="A1357" s="103" t="s">
        <v>1774</v>
      </c>
      <c r="B1357" s="103" t="s">
        <v>1775</v>
      </c>
      <c r="C1357" s="104" t="s">
        <v>159</v>
      </c>
      <c r="D1357" s="105">
        <v>266.57</v>
      </c>
      <c r="E1357" s="106"/>
      <c r="F1357" s="105" t="str">
        <f t="shared" ref="F1357:F1372" si="239">IF(E1357="","", ROUND(D1357*E1357,2))</f>
        <v/>
      </c>
    </row>
    <row r="1358" ht="14.25" customHeight="1">
      <c r="A1358" s="103" t="s">
        <v>1776</v>
      </c>
      <c r="B1358" s="103" t="s">
        <v>1777</v>
      </c>
      <c r="C1358" s="104" t="s">
        <v>159</v>
      </c>
      <c r="D1358" s="105">
        <v>230.35</v>
      </c>
      <c r="E1358" s="106"/>
      <c r="F1358" s="105" t="str">
        <f t="shared" si="239"/>
        <v/>
      </c>
    </row>
    <row r="1359" ht="14.25" customHeight="1">
      <c r="A1359" s="103" t="s">
        <v>1778</v>
      </c>
      <c r="B1359" s="103" t="s">
        <v>1779</v>
      </c>
      <c r="C1359" s="104" t="s">
        <v>159</v>
      </c>
      <c r="D1359" s="105">
        <v>233.51</v>
      </c>
      <c r="E1359" s="106"/>
      <c r="F1359" s="105" t="str">
        <f t="shared" si="239"/>
        <v/>
      </c>
    </row>
    <row r="1360" ht="14.25" customHeight="1">
      <c r="A1360" s="103" t="s">
        <v>1780</v>
      </c>
      <c r="B1360" s="103" t="s">
        <v>1781</v>
      </c>
      <c r="C1360" s="104" t="s">
        <v>1705</v>
      </c>
      <c r="D1360" s="105">
        <v>202.8</v>
      </c>
      <c r="E1360" s="106"/>
      <c r="F1360" s="105" t="str">
        <f t="shared" si="239"/>
        <v/>
      </c>
    </row>
    <row r="1361" ht="14.25" customHeight="1">
      <c r="A1361" s="103" t="s">
        <v>1782</v>
      </c>
      <c r="B1361" s="103" t="s">
        <v>1783</v>
      </c>
      <c r="C1361" s="104" t="s">
        <v>159</v>
      </c>
      <c r="D1361" s="105">
        <v>266.57</v>
      </c>
      <c r="E1361" s="106"/>
      <c r="F1361" s="105" t="str">
        <f t="shared" si="239"/>
        <v/>
      </c>
    </row>
    <row r="1362" ht="14.25" customHeight="1">
      <c r="A1362" s="103" t="s">
        <v>1784</v>
      </c>
      <c r="B1362" s="103" t="s">
        <v>1785</v>
      </c>
      <c r="C1362" s="104" t="s">
        <v>159</v>
      </c>
      <c r="D1362" s="105">
        <v>230.35</v>
      </c>
      <c r="E1362" s="106"/>
      <c r="F1362" s="105" t="str">
        <f t="shared" si="239"/>
        <v/>
      </c>
    </row>
    <row r="1363" ht="14.25" customHeight="1">
      <c r="A1363" s="103" t="s">
        <v>1786</v>
      </c>
      <c r="B1363" s="103" t="s">
        <v>1787</v>
      </c>
      <c r="C1363" s="104" t="s">
        <v>159</v>
      </c>
      <c r="D1363" s="105">
        <v>233.51</v>
      </c>
      <c r="E1363" s="106"/>
      <c r="F1363" s="105" t="str">
        <f t="shared" si="239"/>
        <v/>
      </c>
    </row>
    <row r="1364" ht="14.25" customHeight="1">
      <c r="A1364" s="103" t="s">
        <v>1788</v>
      </c>
      <c r="B1364" s="103" t="s">
        <v>1789</v>
      </c>
      <c r="C1364" s="104" t="s">
        <v>159</v>
      </c>
      <c r="D1364" s="105">
        <v>202.8</v>
      </c>
      <c r="E1364" s="106"/>
      <c r="F1364" s="105" t="str">
        <f t="shared" si="239"/>
        <v/>
      </c>
    </row>
    <row r="1365" ht="14.25" customHeight="1">
      <c r="A1365" s="103" t="s">
        <v>1790</v>
      </c>
      <c r="B1365" s="103" t="s">
        <v>1791</v>
      </c>
      <c r="C1365" s="104" t="s">
        <v>159</v>
      </c>
      <c r="D1365" s="105">
        <v>266.57</v>
      </c>
      <c r="E1365" s="106"/>
      <c r="F1365" s="105" t="str">
        <f t="shared" si="239"/>
        <v/>
      </c>
    </row>
    <row r="1366" ht="14.25" customHeight="1">
      <c r="A1366" s="103" t="s">
        <v>1792</v>
      </c>
      <c r="B1366" s="103" t="s">
        <v>1793</v>
      </c>
      <c r="C1366" s="104" t="s">
        <v>159</v>
      </c>
      <c r="D1366" s="105">
        <v>230.35</v>
      </c>
      <c r="E1366" s="106"/>
      <c r="F1366" s="105" t="str">
        <f t="shared" si="239"/>
        <v/>
      </c>
    </row>
    <row r="1367" ht="14.25" customHeight="1">
      <c r="A1367" s="103" t="s">
        <v>1794</v>
      </c>
      <c r="B1367" s="103" t="s">
        <v>1795</v>
      </c>
      <c r="C1367" s="104" t="s">
        <v>159</v>
      </c>
      <c r="D1367" s="105">
        <v>233.51</v>
      </c>
      <c r="E1367" s="106"/>
      <c r="F1367" s="105" t="str">
        <f t="shared" si="239"/>
        <v/>
      </c>
    </row>
    <row r="1368" ht="14.25" customHeight="1">
      <c r="A1368" s="103" t="s">
        <v>1796</v>
      </c>
      <c r="B1368" s="103" t="s">
        <v>1797</v>
      </c>
      <c r="C1368" s="104" t="s">
        <v>159</v>
      </c>
      <c r="D1368" s="105">
        <v>202.8</v>
      </c>
      <c r="E1368" s="106"/>
      <c r="F1368" s="105" t="str">
        <f t="shared" si="239"/>
        <v/>
      </c>
    </row>
    <row r="1369" ht="14.25" customHeight="1">
      <c r="A1369" s="103" t="s">
        <v>1798</v>
      </c>
      <c r="B1369" s="103" t="s">
        <v>1799</v>
      </c>
      <c r="C1369" s="104" t="s">
        <v>159</v>
      </c>
      <c r="D1369" s="105">
        <v>266.57</v>
      </c>
      <c r="E1369" s="106"/>
      <c r="F1369" s="105" t="str">
        <f t="shared" si="239"/>
        <v/>
      </c>
    </row>
    <row r="1370" ht="14.25" customHeight="1">
      <c r="A1370" s="103" t="s">
        <v>1800</v>
      </c>
      <c r="B1370" s="103" t="s">
        <v>1801</v>
      </c>
      <c r="C1370" s="104" t="s">
        <v>159</v>
      </c>
      <c r="D1370" s="105">
        <v>230.35</v>
      </c>
      <c r="E1370" s="106"/>
      <c r="F1370" s="105" t="str">
        <f t="shared" si="239"/>
        <v/>
      </c>
    </row>
    <row r="1371" ht="14.25" customHeight="1">
      <c r="A1371" s="103" t="s">
        <v>1802</v>
      </c>
      <c r="B1371" s="103" t="s">
        <v>1803</v>
      </c>
      <c r="C1371" s="104" t="s">
        <v>159</v>
      </c>
      <c r="D1371" s="105">
        <v>233.51</v>
      </c>
      <c r="E1371" s="106"/>
      <c r="F1371" s="105" t="str">
        <f t="shared" si="239"/>
        <v/>
      </c>
    </row>
    <row r="1372" ht="14.25" customHeight="1">
      <c r="A1372" s="103" t="s">
        <v>1804</v>
      </c>
      <c r="B1372" s="103" t="s">
        <v>1805</v>
      </c>
      <c r="C1372" s="104" t="s">
        <v>159</v>
      </c>
      <c r="D1372" s="105">
        <v>202.8</v>
      </c>
      <c r="E1372" s="106"/>
      <c r="F1372" s="105" t="str">
        <f t="shared" si="239"/>
        <v/>
      </c>
    </row>
    <row r="1373" ht="14.25" customHeight="1">
      <c r="A1373" s="99" t="s">
        <v>1806</v>
      </c>
      <c r="B1373" s="99" t="s">
        <v>1807</v>
      </c>
      <c r="C1373" s="100"/>
      <c r="D1373" s="101"/>
      <c r="E1373" s="101"/>
      <c r="F1373" s="102">
        <f>SUM(F1374:F1383)</f>
        <v>0</v>
      </c>
    </row>
    <row r="1374" ht="14.25" customHeight="1">
      <c r="A1374" s="103" t="s">
        <v>1808</v>
      </c>
      <c r="B1374" s="103" t="s">
        <v>1809</v>
      </c>
      <c r="C1374" s="104" t="s">
        <v>159</v>
      </c>
      <c r="D1374" s="105">
        <v>266.57</v>
      </c>
      <c r="E1374" s="106"/>
      <c r="F1374" s="105" t="str">
        <f t="shared" ref="F1374:F1383" si="240">IF(E1374="","", ROUND(D1374*E1374,2))</f>
        <v/>
      </c>
    </row>
    <row r="1375" ht="14.25" customHeight="1">
      <c r="A1375" s="103" t="s">
        <v>1810</v>
      </c>
      <c r="B1375" s="103" t="s">
        <v>1811</v>
      </c>
      <c r="C1375" s="104" t="s">
        <v>159</v>
      </c>
      <c r="D1375" s="105">
        <v>125.24000000000001</v>
      </c>
      <c r="E1375" s="106"/>
      <c r="F1375" s="105" t="str">
        <f t="shared" si="240"/>
        <v/>
      </c>
    </row>
    <row r="1376" ht="14.25" customHeight="1">
      <c r="A1376" s="103" t="s">
        <v>1812</v>
      </c>
      <c r="B1376" s="103" t="s">
        <v>1813</v>
      </c>
      <c r="C1376" s="104" t="s">
        <v>159</v>
      </c>
      <c r="D1376" s="105">
        <v>233.51</v>
      </c>
      <c r="E1376" s="106"/>
      <c r="F1376" s="105" t="str">
        <f t="shared" si="240"/>
        <v/>
      </c>
    </row>
    <row r="1377" ht="14.25" customHeight="1">
      <c r="A1377" s="103" t="s">
        <v>1814</v>
      </c>
      <c r="B1377" s="103" t="s">
        <v>1815</v>
      </c>
      <c r="C1377" s="104" t="s">
        <v>159</v>
      </c>
      <c r="D1377" s="105">
        <v>202.8</v>
      </c>
      <c r="E1377" s="106"/>
      <c r="F1377" s="105" t="str">
        <f t="shared" si="240"/>
        <v/>
      </c>
    </row>
    <row r="1378" ht="14.25" customHeight="1">
      <c r="A1378" s="103" t="s">
        <v>1816</v>
      </c>
      <c r="B1378" s="103" t="s">
        <v>1817</v>
      </c>
      <c r="C1378" s="104" t="s">
        <v>159</v>
      </c>
      <c r="D1378" s="105">
        <v>105.11</v>
      </c>
      <c r="E1378" s="106"/>
      <c r="F1378" s="105" t="str">
        <f t="shared" si="240"/>
        <v/>
      </c>
    </row>
    <row r="1379" ht="14.25" customHeight="1">
      <c r="A1379" s="103" t="s">
        <v>1818</v>
      </c>
      <c r="B1379" s="103" t="s">
        <v>1819</v>
      </c>
      <c r="C1379" s="104" t="s">
        <v>159</v>
      </c>
      <c r="D1379" s="105">
        <v>266.57</v>
      </c>
      <c r="E1379" s="106"/>
      <c r="F1379" s="105" t="str">
        <f t="shared" si="240"/>
        <v/>
      </c>
    </row>
    <row r="1380" ht="14.25" customHeight="1">
      <c r="A1380" s="103" t="s">
        <v>1820</v>
      </c>
      <c r="B1380" s="103" t="s">
        <v>1821</v>
      </c>
      <c r="C1380" s="104" t="s">
        <v>159</v>
      </c>
      <c r="D1380" s="105">
        <v>125.24000000000001</v>
      </c>
      <c r="E1380" s="106"/>
      <c r="F1380" s="105" t="str">
        <f t="shared" si="240"/>
        <v/>
      </c>
    </row>
    <row r="1381" ht="14.25" customHeight="1">
      <c r="A1381" s="103" t="s">
        <v>1822</v>
      </c>
      <c r="B1381" s="103" t="s">
        <v>1823</v>
      </c>
      <c r="C1381" s="104" t="s">
        <v>159</v>
      </c>
      <c r="D1381" s="105">
        <v>233.51</v>
      </c>
      <c r="E1381" s="106"/>
      <c r="F1381" s="105" t="str">
        <f t="shared" si="240"/>
        <v/>
      </c>
    </row>
    <row r="1382" ht="14.25" customHeight="1">
      <c r="A1382" s="103" t="s">
        <v>1824</v>
      </c>
      <c r="B1382" s="103" t="s">
        <v>1825</v>
      </c>
      <c r="C1382" s="104" t="s">
        <v>159</v>
      </c>
      <c r="D1382" s="105">
        <v>202.8</v>
      </c>
      <c r="E1382" s="106"/>
      <c r="F1382" s="105" t="str">
        <f t="shared" si="240"/>
        <v/>
      </c>
    </row>
    <row r="1383" ht="14.25" customHeight="1">
      <c r="A1383" s="103" t="s">
        <v>1826</v>
      </c>
      <c r="B1383" s="103" t="s">
        <v>1827</v>
      </c>
      <c r="C1383" s="104" t="s">
        <v>159</v>
      </c>
      <c r="D1383" s="105">
        <v>105.11</v>
      </c>
      <c r="E1383" s="106"/>
      <c r="F1383" s="105" t="str">
        <f t="shared" si="240"/>
        <v/>
      </c>
    </row>
    <row r="1384" ht="14.25" customHeight="1">
      <c r="A1384" s="99" t="s">
        <v>1828</v>
      </c>
      <c r="B1384" s="99" t="s">
        <v>1829</v>
      </c>
      <c r="C1384" s="100"/>
      <c r="D1384" s="101"/>
      <c r="E1384" s="101"/>
      <c r="F1384" s="102">
        <f>SUM(F1385:F1397)</f>
        <v>0</v>
      </c>
    </row>
    <row r="1385" ht="14.25" customHeight="1">
      <c r="A1385" s="103" t="s">
        <v>1830</v>
      </c>
      <c r="B1385" s="103" t="s">
        <v>1831</v>
      </c>
      <c r="C1385" s="104" t="s">
        <v>79</v>
      </c>
      <c r="D1385" s="105">
        <v>12.0</v>
      </c>
      <c r="E1385" s="106"/>
      <c r="F1385" s="105" t="str">
        <f t="shared" ref="F1385:F1397" si="241">IF(E1385="","", ROUND(D1385*E1385,2))</f>
        <v/>
      </c>
    </row>
    <row r="1386" ht="14.25" customHeight="1">
      <c r="A1386" s="103" t="s">
        <v>1832</v>
      </c>
      <c r="B1386" s="103" t="s">
        <v>1833</v>
      </c>
      <c r="C1386" s="104" t="s">
        <v>79</v>
      </c>
      <c r="D1386" s="105">
        <v>2.0</v>
      </c>
      <c r="E1386" s="106"/>
      <c r="F1386" s="105" t="str">
        <f t="shared" si="241"/>
        <v/>
      </c>
    </row>
    <row r="1387" ht="14.25" customHeight="1">
      <c r="A1387" s="103" t="s">
        <v>1834</v>
      </c>
      <c r="B1387" s="103" t="s">
        <v>1835</v>
      </c>
      <c r="C1387" s="104" t="s">
        <v>79</v>
      </c>
      <c r="D1387" s="105">
        <v>1.0</v>
      </c>
      <c r="E1387" s="106"/>
      <c r="F1387" s="105" t="str">
        <f t="shared" si="241"/>
        <v/>
      </c>
    </row>
    <row r="1388" ht="14.25" customHeight="1">
      <c r="A1388" s="103" t="s">
        <v>1836</v>
      </c>
      <c r="B1388" s="103" t="s">
        <v>1837</v>
      </c>
      <c r="C1388" s="104" t="s">
        <v>79</v>
      </c>
      <c r="D1388" s="105">
        <v>6.0</v>
      </c>
      <c r="E1388" s="106"/>
      <c r="F1388" s="105" t="str">
        <f t="shared" si="241"/>
        <v/>
      </c>
    </row>
    <row r="1389" ht="14.25" customHeight="1">
      <c r="A1389" s="103" t="s">
        <v>1838</v>
      </c>
      <c r="B1389" s="103" t="s">
        <v>1839</v>
      </c>
      <c r="C1389" s="104" t="s">
        <v>79</v>
      </c>
      <c r="D1389" s="105">
        <v>4.0</v>
      </c>
      <c r="E1389" s="106"/>
      <c r="F1389" s="105" t="str">
        <f t="shared" si="241"/>
        <v/>
      </c>
    </row>
    <row r="1390" ht="14.25" customHeight="1">
      <c r="A1390" s="103" t="s">
        <v>1840</v>
      </c>
      <c r="B1390" s="103" t="s">
        <v>1841</v>
      </c>
      <c r="C1390" s="104" t="s">
        <v>79</v>
      </c>
      <c r="D1390" s="105">
        <v>4.0</v>
      </c>
      <c r="E1390" s="106"/>
      <c r="F1390" s="105" t="str">
        <f t="shared" si="241"/>
        <v/>
      </c>
    </row>
    <row r="1391" ht="14.25" customHeight="1">
      <c r="A1391" s="103" t="s">
        <v>1842</v>
      </c>
      <c r="B1391" s="103" t="s">
        <v>1843</v>
      </c>
      <c r="C1391" s="104" t="s">
        <v>79</v>
      </c>
      <c r="D1391" s="105">
        <v>2.0</v>
      </c>
      <c r="E1391" s="106"/>
      <c r="F1391" s="105" t="str">
        <f t="shared" si="241"/>
        <v/>
      </c>
    </row>
    <row r="1392" ht="14.25" customHeight="1">
      <c r="A1392" s="103" t="s">
        <v>1844</v>
      </c>
      <c r="B1392" s="103" t="s">
        <v>1845</v>
      </c>
      <c r="C1392" s="104" t="s">
        <v>79</v>
      </c>
      <c r="D1392" s="105">
        <v>3.0</v>
      </c>
      <c r="E1392" s="106"/>
      <c r="F1392" s="105" t="str">
        <f t="shared" si="241"/>
        <v/>
      </c>
    </row>
    <row r="1393" ht="14.25" customHeight="1">
      <c r="A1393" s="103" t="s">
        <v>1846</v>
      </c>
      <c r="B1393" s="103" t="s">
        <v>1847</v>
      </c>
      <c r="C1393" s="104" t="s">
        <v>79</v>
      </c>
      <c r="D1393" s="105">
        <v>1.0</v>
      </c>
      <c r="E1393" s="106"/>
      <c r="F1393" s="105" t="str">
        <f t="shared" si="241"/>
        <v/>
      </c>
    </row>
    <row r="1394" ht="14.25" customHeight="1">
      <c r="A1394" s="103" t="s">
        <v>1848</v>
      </c>
      <c r="B1394" s="103" t="s">
        <v>1849</v>
      </c>
      <c r="C1394" s="104" t="s">
        <v>79</v>
      </c>
      <c r="D1394" s="105">
        <v>6.0</v>
      </c>
      <c r="E1394" s="106"/>
      <c r="F1394" s="105" t="str">
        <f t="shared" si="241"/>
        <v/>
      </c>
    </row>
    <row r="1395" ht="14.25" customHeight="1">
      <c r="A1395" s="103" t="s">
        <v>1850</v>
      </c>
      <c r="B1395" s="103" t="s">
        <v>1851</v>
      </c>
      <c r="C1395" s="104" t="s">
        <v>79</v>
      </c>
      <c r="D1395" s="105">
        <v>16.0</v>
      </c>
      <c r="E1395" s="106"/>
      <c r="F1395" s="105" t="str">
        <f t="shared" si="241"/>
        <v/>
      </c>
    </row>
    <row r="1396" ht="14.25" customHeight="1">
      <c r="A1396" s="103" t="s">
        <v>1852</v>
      </c>
      <c r="B1396" s="103" t="s">
        <v>1853</v>
      </c>
      <c r="C1396" s="104" t="s">
        <v>79</v>
      </c>
      <c r="D1396" s="105">
        <v>6.0</v>
      </c>
      <c r="E1396" s="106"/>
      <c r="F1396" s="105" t="str">
        <f t="shared" si="241"/>
        <v/>
      </c>
    </row>
    <row r="1397" ht="14.25" customHeight="1">
      <c r="A1397" s="103" t="s">
        <v>1854</v>
      </c>
      <c r="B1397" s="103" t="s">
        <v>1855</v>
      </c>
      <c r="C1397" s="104" t="s">
        <v>79</v>
      </c>
      <c r="D1397" s="105">
        <v>5.0</v>
      </c>
      <c r="E1397" s="106"/>
      <c r="F1397" s="105" t="str">
        <f t="shared" si="241"/>
        <v/>
      </c>
    </row>
    <row r="1398" ht="14.25" customHeight="1">
      <c r="A1398" s="99" t="s">
        <v>1856</v>
      </c>
      <c r="B1398" s="99" t="s">
        <v>1857</v>
      </c>
      <c r="C1398" s="100"/>
      <c r="D1398" s="101"/>
      <c r="E1398" s="101"/>
      <c r="F1398" s="102">
        <f>SUM(F1399:F1401)</f>
        <v>0</v>
      </c>
    </row>
    <row r="1399" ht="14.25" customHeight="1">
      <c r="A1399" s="103" t="s">
        <v>1858</v>
      </c>
      <c r="B1399" s="103" t="s">
        <v>1859</v>
      </c>
      <c r="C1399" s="104" t="s">
        <v>79</v>
      </c>
      <c r="D1399" s="105">
        <v>2.0</v>
      </c>
      <c r="E1399" s="106"/>
      <c r="F1399" s="105" t="str">
        <f t="shared" ref="F1399:F1401" si="242">IF(E1399="","", ROUND(D1399*E1399,2))</f>
        <v/>
      </c>
    </row>
    <row r="1400" ht="14.25" customHeight="1">
      <c r="A1400" s="103" t="s">
        <v>1860</v>
      </c>
      <c r="B1400" s="103" t="s">
        <v>1861</v>
      </c>
      <c r="C1400" s="104" t="s">
        <v>79</v>
      </c>
      <c r="D1400" s="105">
        <v>2.0</v>
      </c>
      <c r="E1400" s="106"/>
      <c r="F1400" s="105" t="str">
        <f t="shared" si="242"/>
        <v/>
      </c>
    </row>
    <row r="1401" ht="14.25" customHeight="1">
      <c r="A1401" s="103" t="s">
        <v>1862</v>
      </c>
      <c r="B1401" s="103" t="s">
        <v>1863</v>
      </c>
      <c r="C1401" s="104" t="s">
        <v>79</v>
      </c>
      <c r="D1401" s="105">
        <v>2.0</v>
      </c>
      <c r="E1401" s="106"/>
      <c r="F1401" s="105" t="str">
        <f t="shared" si="242"/>
        <v/>
      </c>
    </row>
    <row r="1402" ht="14.25" customHeight="1">
      <c r="A1402" s="99" t="s">
        <v>1864</v>
      </c>
      <c r="B1402" s="99" t="s">
        <v>1865</v>
      </c>
      <c r="C1402" s="100"/>
      <c r="D1402" s="101"/>
      <c r="E1402" s="101"/>
      <c r="F1402" s="102">
        <f>SUM(F1403:F1408)</f>
        <v>0</v>
      </c>
    </row>
    <row r="1403" ht="14.25" customHeight="1">
      <c r="A1403" s="103" t="s">
        <v>1866</v>
      </c>
      <c r="B1403" s="103" t="s">
        <v>1867</v>
      </c>
      <c r="C1403" s="104" t="s">
        <v>79</v>
      </c>
      <c r="D1403" s="105">
        <v>19.0</v>
      </c>
      <c r="E1403" s="106"/>
      <c r="F1403" s="105" t="str">
        <f t="shared" ref="F1403:F1408" si="243">IF(E1403="","", ROUND(D1403*E1403,2))</f>
        <v/>
      </c>
    </row>
    <row r="1404" ht="14.25" customHeight="1">
      <c r="A1404" s="103" t="s">
        <v>1868</v>
      </c>
      <c r="B1404" s="103" t="s">
        <v>1869</v>
      </c>
      <c r="C1404" s="104" t="s">
        <v>159</v>
      </c>
      <c r="D1404" s="105">
        <v>266.57</v>
      </c>
      <c r="E1404" s="106"/>
      <c r="F1404" s="105" t="str">
        <f t="shared" si="243"/>
        <v/>
      </c>
    </row>
    <row r="1405" ht="14.25" customHeight="1">
      <c r="A1405" s="103" t="s">
        <v>1870</v>
      </c>
      <c r="B1405" s="103" t="s">
        <v>1871</v>
      </c>
      <c r="C1405" s="104" t="s">
        <v>159</v>
      </c>
      <c r="D1405" s="105">
        <v>105.11</v>
      </c>
      <c r="E1405" s="106"/>
      <c r="F1405" s="105" t="str">
        <f t="shared" si="243"/>
        <v/>
      </c>
    </row>
    <row r="1406" ht="14.25" customHeight="1">
      <c r="A1406" s="103" t="s">
        <v>1872</v>
      </c>
      <c r="B1406" s="103" t="s">
        <v>1873</v>
      </c>
      <c r="C1406" s="104" t="s">
        <v>159</v>
      </c>
      <c r="D1406" s="105">
        <v>125.24000000000001</v>
      </c>
      <c r="E1406" s="106"/>
      <c r="F1406" s="105" t="str">
        <f t="shared" si="243"/>
        <v/>
      </c>
    </row>
    <row r="1407" ht="14.25" customHeight="1">
      <c r="A1407" s="103" t="s">
        <v>1874</v>
      </c>
      <c r="B1407" s="103" t="s">
        <v>1875</v>
      </c>
      <c r="C1407" s="104" t="s">
        <v>159</v>
      </c>
      <c r="D1407" s="105">
        <v>233.51</v>
      </c>
      <c r="E1407" s="106"/>
      <c r="F1407" s="105" t="str">
        <f t="shared" si="243"/>
        <v/>
      </c>
    </row>
    <row r="1408" ht="14.25" customHeight="1">
      <c r="A1408" s="103" t="s">
        <v>1876</v>
      </c>
      <c r="B1408" s="103" t="s">
        <v>1877</v>
      </c>
      <c r="C1408" s="104" t="s">
        <v>159</v>
      </c>
      <c r="D1408" s="105">
        <v>202.8</v>
      </c>
      <c r="E1408" s="106"/>
      <c r="F1408" s="105" t="str">
        <f t="shared" si="243"/>
        <v/>
      </c>
    </row>
    <row r="1409" ht="14.25" customHeight="1">
      <c r="A1409" s="99" t="s">
        <v>1878</v>
      </c>
      <c r="B1409" s="99" t="s">
        <v>1879</v>
      </c>
      <c r="C1409" s="100"/>
      <c r="D1409" s="101"/>
      <c r="E1409" s="101"/>
      <c r="F1409" s="102">
        <f>F1410+F1413+F1436+F1442+F1455+F1463</f>
        <v>0</v>
      </c>
    </row>
    <row r="1410" ht="14.25" customHeight="1">
      <c r="A1410" s="99" t="s">
        <v>1880</v>
      </c>
      <c r="B1410" s="99" t="s">
        <v>103</v>
      </c>
      <c r="C1410" s="100"/>
      <c r="D1410" s="101"/>
      <c r="E1410" s="101"/>
      <c r="F1410" s="102">
        <f>SUM(F1411:F1412)</f>
        <v>0</v>
      </c>
    </row>
    <row r="1411" ht="14.25" customHeight="1">
      <c r="A1411" s="103" t="s">
        <v>1881</v>
      </c>
      <c r="B1411" s="103" t="s">
        <v>1770</v>
      </c>
      <c r="C1411" s="104" t="s">
        <v>529</v>
      </c>
      <c r="D1411" s="105">
        <v>0.93</v>
      </c>
      <c r="E1411" s="106"/>
      <c r="F1411" s="105" t="str">
        <f t="shared" ref="F1411:F1412" si="244">IF(E1411="","", ROUND(D1411*E1411,2))</f>
        <v/>
      </c>
    </row>
    <row r="1412" ht="14.25" customHeight="1">
      <c r="A1412" s="103" t="s">
        <v>1882</v>
      </c>
      <c r="B1412" s="103" t="s">
        <v>1772</v>
      </c>
      <c r="C1412" s="104" t="s">
        <v>529</v>
      </c>
      <c r="D1412" s="105">
        <v>0.93</v>
      </c>
      <c r="E1412" s="106"/>
      <c r="F1412" s="105" t="str">
        <f t="shared" si="244"/>
        <v/>
      </c>
    </row>
    <row r="1413" ht="14.25" customHeight="1">
      <c r="A1413" s="99" t="s">
        <v>1883</v>
      </c>
      <c r="B1413" s="99" t="s">
        <v>110</v>
      </c>
      <c r="C1413" s="100"/>
      <c r="D1413" s="101"/>
      <c r="E1413" s="101"/>
      <c r="F1413" s="102">
        <f>SUM(F1414:F1435)</f>
        <v>0</v>
      </c>
    </row>
    <row r="1414" ht="14.25" customHeight="1">
      <c r="A1414" s="103" t="s">
        <v>1884</v>
      </c>
      <c r="B1414" s="103" t="s">
        <v>1885</v>
      </c>
      <c r="C1414" s="104" t="s">
        <v>159</v>
      </c>
      <c r="D1414" s="105">
        <v>77.7</v>
      </c>
      <c r="E1414" s="106"/>
      <c r="F1414" s="105" t="str">
        <f t="shared" ref="F1414:F1435" si="245">IF(E1414="","", ROUND(D1414*E1414,2))</f>
        <v/>
      </c>
    </row>
    <row r="1415" ht="14.25" customHeight="1">
      <c r="A1415" s="103" t="s">
        <v>1886</v>
      </c>
      <c r="B1415" s="103" t="s">
        <v>1887</v>
      </c>
      <c r="C1415" s="104" t="s">
        <v>159</v>
      </c>
      <c r="D1415" s="105">
        <v>253.1</v>
      </c>
      <c r="E1415" s="106"/>
      <c r="F1415" s="105" t="str">
        <f t="shared" si="245"/>
        <v/>
      </c>
    </row>
    <row r="1416" ht="14.25" customHeight="1">
      <c r="A1416" s="103" t="s">
        <v>1888</v>
      </c>
      <c r="B1416" s="103" t="s">
        <v>1889</v>
      </c>
      <c r="C1416" s="104" t="s">
        <v>1705</v>
      </c>
      <c r="D1416" s="105">
        <v>69.0</v>
      </c>
      <c r="E1416" s="106"/>
      <c r="F1416" s="105" t="str">
        <f t="shared" si="245"/>
        <v/>
      </c>
    </row>
    <row r="1417" ht="14.25" customHeight="1">
      <c r="A1417" s="103" t="s">
        <v>1890</v>
      </c>
      <c r="B1417" s="103" t="s">
        <v>1891</v>
      </c>
      <c r="C1417" s="104" t="s">
        <v>1705</v>
      </c>
      <c r="D1417" s="105">
        <v>69.0</v>
      </c>
      <c r="E1417" s="106"/>
      <c r="F1417" s="105" t="str">
        <f t="shared" si="245"/>
        <v/>
      </c>
    </row>
    <row r="1418" ht="14.25" customHeight="1">
      <c r="A1418" s="103" t="s">
        <v>1892</v>
      </c>
      <c r="B1418" s="103" t="s">
        <v>1893</v>
      </c>
      <c r="C1418" s="104" t="s">
        <v>159</v>
      </c>
      <c r="D1418" s="105">
        <v>274.0</v>
      </c>
      <c r="E1418" s="106"/>
      <c r="F1418" s="105" t="str">
        <f t="shared" si="245"/>
        <v/>
      </c>
    </row>
    <row r="1419" ht="14.25" customHeight="1">
      <c r="A1419" s="103" t="s">
        <v>1894</v>
      </c>
      <c r="B1419" s="103" t="s">
        <v>1895</v>
      </c>
      <c r="C1419" s="104" t="s">
        <v>159</v>
      </c>
      <c r="D1419" s="105">
        <v>58.5</v>
      </c>
      <c r="E1419" s="106"/>
      <c r="F1419" s="105" t="str">
        <f t="shared" si="245"/>
        <v/>
      </c>
    </row>
    <row r="1420" ht="14.25" customHeight="1">
      <c r="A1420" s="103" t="s">
        <v>1896</v>
      </c>
      <c r="B1420" s="103" t="s">
        <v>1897</v>
      </c>
      <c r="C1420" s="104" t="s">
        <v>159</v>
      </c>
      <c r="D1420" s="105">
        <v>77.7</v>
      </c>
      <c r="E1420" s="106"/>
      <c r="F1420" s="105" t="str">
        <f t="shared" si="245"/>
        <v/>
      </c>
    </row>
    <row r="1421" ht="14.25" customHeight="1">
      <c r="A1421" s="103" t="s">
        <v>1898</v>
      </c>
      <c r="B1421" s="103" t="s">
        <v>1783</v>
      </c>
      <c r="C1421" s="104" t="s">
        <v>159</v>
      </c>
      <c r="D1421" s="105">
        <v>253.1</v>
      </c>
      <c r="E1421" s="106"/>
      <c r="F1421" s="105" t="str">
        <f t="shared" si="245"/>
        <v/>
      </c>
    </row>
    <row r="1422" ht="14.25" customHeight="1">
      <c r="A1422" s="103" t="s">
        <v>1899</v>
      </c>
      <c r="B1422" s="103" t="s">
        <v>1900</v>
      </c>
      <c r="C1422" s="104" t="s">
        <v>159</v>
      </c>
      <c r="D1422" s="105">
        <v>138.0</v>
      </c>
      <c r="E1422" s="106"/>
      <c r="F1422" s="105" t="str">
        <f t="shared" si="245"/>
        <v/>
      </c>
    </row>
    <row r="1423" ht="14.25" customHeight="1">
      <c r="A1423" s="103" t="s">
        <v>1901</v>
      </c>
      <c r="B1423" s="103" t="s">
        <v>1785</v>
      </c>
      <c r="C1423" s="104" t="s">
        <v>159</v>
      </c>
      <c r="D1423" s="105">
        <v>274.0</v>
      </c>
      <c r="E1423" s="106"/>
      <c r="F1423" s="105" t="str">
        <f t="shared" si="245"/>
        <v/>
      </c>
    </row>
    <row r="1424" ht="14.25" customHeight="1">
      <c r="A1424" s="103" t="s">
        <v>1902</v>
      </c>
      <c r="B1424" s="103" t="s">
        <v>1787</v>
      </c>
      <c r="C1424" s="104" t="s">
        <v>159</v>
      </c>
      <c r="D1424" s="105">
        <v>58.5</v>
      </c>
      <c r="E1424" s="106"/>
      <c r="F1424" s="105" t="str">
        <f t="shared" si="245"/>
        <v/>
      </c>
    </row>
    <row r="1425" ht="14.25" customHeight="1">
      <c r="A1425" s="103" t="s">
        <v>1903</v>
      </c>
      <c r="B1425" s="103" t="s">
        <v>1904</v>
      </c>
      <c r="C1425" s="104" t="s">
        <v>1705</v>
      </c>
      <c r="D1425" s="105">
        <v>77.7</v>
      </c>
      <c r="E1425" s="106"/>
      <c r="F1425" s="105" t="str">
        <f t="shared" si="245"/>
        <v/>
      </c>
    </row>
    <row r="1426" ht="14.25" customHeight="1">
      <c r="A1426" s="103" t="s">
        <v>1905</v>
      </c>
      <c r="B1426" s="103" t="s">
        <v>1906</v>
      </c>
      <c r="C1426" s="104" t="s">
        <v>159</v>
      </c>
      <c r="D1426" s="105">
        <v>253.1</v>
      </c>
      <c r="E1426" s="106"/>
      <c r="F1426" s="105" t="str">
        <f t="shared" si="245"/>
        <v/>
      </c>
    </row>
    <row r="1427" ht="14.25" customHeight="1">
      <c r="A1427" s="103" t="s">
        <v>1907</v>
      </c>
      <c r="B1427" s="103" t="s">
        <v>1908</v>
      </c>
      <c r="C1427" s="104" t="s">
        <v>159</v>
      </c>
      <c r="D1427" s="105">
        <v>69.0</v>
      </c>
      <c r="E1427" s="106"/>
      <c r="F1427" s="105" t="str">
        <f t="shared" si="245"/>
        <v/>
      </c>
    </row>
    <row r="1428" ht="14.25" customHeight="1">
      <c r="A1428" s="103" t="s">
        <v>1909</v>
      </c>
      <c r="B1428" s="103" t="s">
        <v>1910</v>
      </c>
      <c r="C1428" s="104" t="s">
        <v>159</v>
      </c>
      <c r="D1428" s="105">
        <v>69.0</v>
      </c>
      <c r="E1428" s="106"/>
      <c r="F1428" s="105" t="str">
        <f t="shared" si="245"/>
        <v/>
      </c>
    </row>
    <row r="1429" ht="14.25" customHeight="1">
      <c r="A1429" s="103" t="s">
        <v>1911</v>
      </c>
      <c r="B1429" s="103" t="s">
        <v>1912</v>
      </c>
      <c r="C1429" s="104" t="s">
        <v>159</v>
      </c>
      <c r="D1429" s="105">
        <v>274.0</v>
      </c>
      <c r="E1429" s="106"/>
      <c r="F1429" s="105" t="str">
        <f t="shared" si="245"/>
        <v/>
      </c>
    </row>
    <row r="1430" ht="14.25" customHeight="1">
      <c r="A1430" s="103" t="s">
        <v>1913</v>
      </c>
      <c r="B1430" s="103" t="s">
        <v>1914</v>
      </c>
      <c r="C1430" s="104" t="s">
        <v>159</v>
      </c>
      <c r="D1430" s="105">
        <v>58.5</v>
      </c>
      <c r="E1430" s="106"/>
      <c r="F1430" s="105" t="str">
        <f t="shared" si="245"/>
        <v/>
      </c>
    </row>
    <row r="1431" ht="14.25" customHeight="1">
      <c r="A1431" s="103" t="s">
        <v>1915</v>
      </c>
      <c r="B1431" s="103" t="s">
        <v>1916</v>
      </c>
      <c r="C1431" s="104" t="s">
        <v>159</v>
      </c>
      <c r="D1431" s="105">
        <v>77.7</v>
      </c>
      <c r="E1431" s="106"/>
      <c r="F1431" s="105" t="str">
        <f t="shared" si="245"/>
        <v/>
      </c>
    </row>
    <row r="1432" ht="14.25" customHeight="1">
      <c r="A1432" s="103" t="s">
        <v>1917</v>
      </c>
      <c r="B1432" s="103" t="s">
        <v>1799</v>
      </c>
      <c r="C1432" s="104" t="s">
        <v>159</v>
      </c>
      <c r="D1432" s="105">
        <v>253.1</v>
      </c>
      <c r="E1432" s="106"/>
      <c r="F1432" s="105" t="str">
        <f t="shared" si="245"/>
        <v/>
      </c>
    </row>
    <row r="1433" ht="14.25" customHeight="1">
      <c r="A1433" s="103" t="s">
        <v>1918</v>
      </c>
      <c r="B1433" s="103" t="s">
        <v>1919</v>
      </c>
      <c r="C1433" s="104" t="s">
        <v>159</v>
      </c>
      <c r="D1433" s="105">
        <v>138.0</v>
      </c>
      <c r="E1433" s="106"/>
      <c r="F1433" s="105" t="str">
        <f t="shared" si="245"/>
        <v/>
      </c>
    </row>
    <row r="1434" ht="14.25" customHeight="1">
      <c r="A1434" s="103" t="s">
        <v>1920</v>
      </c>
      <c r="B1434" s="103" t="s">
        <v>1801</v>
      </c>
      <c r="C1434" s="104" t="s">
        <v>159</v>
      </c>
      <c r="D1434" s="105">
        <v>274.0</v>
      </c>
      <c r="E1434" s="106"/>
      <c r="F1434" s="105" t="str">
        <f t="shared" si="245"/>
        <v/>
      </c>
    </row>
    <row r="1435" ht="14.25" customHeight="1">
      <c r="A1435" s="103" t="s">
        <v>1921</v>
      </c>
      <c r="B1435" s="103" t="s">
        <v>1803</v>
      </c>
      <c r="C1435" s="104" t="s">
        <v>159</v>
      </c>
      <c r="D1435" s="105">
        <v>58.5</v>
      </c>
      <c r="E1435" s="106"/>
      <c r="F1435" s="105" t="str">
        <f t="shared" si="245"/>
        <v/>
      </c>
    </row>
    <row r="1436" ht="14.25" customHeight="1">
      <c r="A1436" s="99" t="s">
        <v>1922</v>
      </c>
      <c r="B1436" s="99" t="s">
        <v>1923</v>
      </c>
      <c r="C1436" s="100"/>
      <c r="D1436" s="101"/>
      <c r="E1436" s="101"/>
      <c r="F1436" s="102">
        <f>SUM(F1437:F1441)</f>
        <v>0</v>
      </c>
    </row>
    <row r="1437" ht="14.25" customHeight="1">
      <c r="A1437" s="103" t="s">
        <v>1924</v>
      </c>
      <c r="B1437" s="103" t="s">
        <v>1925</v>
      </c>
      <c r="C1437" s="104" t="s">
        <v>159</v>
      </c>
      <c r="D1437" s="105">
        <v>253.1</v>
      </c>
      <c r="E1437" s="106"/>
      <c r="F1437" s="105" t="str">
        <f t="shared" ref="F1437:F1441" si="246">IF(E1437="","", ROUND(D1437*E1437,2))</f>
        <v/>
      </c>
    </row>
    <row r="1438" ht="14.25" customHeight="1">
      <c r="A1438" s="103" t="s">
        <v>1926</v>
      </c>
      <c r="B1438" s="103" t="s">
        <v>1927</v>
      </c>
      <c r="C1438" s="104" t="s">
        <v>159</v>
      </c>
      <c r="D1438" s="105">
        <v>69.0</v>
      </c>
      <c r="E1438" s="106"/>
      <c r="F1438" s="105" t="str">
        <f t="shared" si="246"/>
        <v/>
      </c>
    </row>
    <row r="1439" ht="14.25" customHeight="1">
      <c r="A1439" s="103" t="s">
        <v>1928</v>
      </c>
      <c r="B1439" s="103" t="s">
        <v>1929</v>
      </c>
      <c r="C1439" s="104" t="s">
        <v>159</v>
      </c>
      <c r="D1439" s="105">
        <v>69.0</v>
      </c>
      <c r="E1439" s="106"/>
      <c r="F1439" s="105" t="str">
        <f t="shared" si="246"/>
        <v/>
      </c>
    </row>
    <row r="1440" ht="14.25" customHeight="1">
      <c r="A1440" s="103" t="s">
        <v>1930</v>
      </c>
      <c r="B1440" s="103" t="s">
        <v>1931</v>
      </c>
      <c r="C1440" s="104" t="s">
        <v>159</v>
      </c>
      <c r="D1440" s="105">
        <v>274.0</v>
      </c>
      <c r="E1440" s="106"/>
      <c r="F1440" s="105" t="str">
        <f t="shared" si="246"/>
        <v/>
      </c>
    </row>
    <row r="1441" ht="14.25" customHeight="1">
      <c r="A1441" s="103" t="s">
        <v>1932</v>
      </c>
      <c r="B1441" s="103" t="s">
        <v>1933</v>
      </c>
      <c r="C1441" s="104" t="s">
        <v>159</v>
      </c>
      <c r="D1441" s="105">
        <v>58.5</v>
      </c>
      <c r="E1441" s="106"/>
      <c r="F1441" s="105" t="str">
        <f t="shared" si="246"/>
        <v/>
      </c>
    </row>
    <row r="1442" ht="14.25" customHeight="1">
      <c r="A1442" s="99" t="s">
        <v>1934</v>
      </c>
      <c r="B1442" s="99" t="s">
        <v>1807</v>
      </c>
      <c r="C1442" s="100"/>
      <c r="D1442" s="101"/>
      <c r="E1442" s="101"/>
      <c r="F1442" s="102">
        <f>SUM(F1443:F1454)</f>
        <v>0</v>
      </c>
    </row>
    <row r="1443" ht="14.25" customHeight="1">
      <c r="A1443" s="103" t="s">
        <v>1935</v>
      </c>
      <c r="B1443" s="103" t="s">
        <v>1936</v>
      </c>
      <c r="C1443" s="104" t="s">
        <v>159</v>
      </c>
      <c r="D1443" s="105">
        <v>77.7</v>
      </c>
      <c r="E1443" s="106"/>
      <c r="F1443" s="105" t="str">
        <f t="shared" ref="F1443:F1454" si="247">IF(E1443="","", ROUND(D1443*E1443,2))</f>
        <v/>
      </c>
    </row>
    <row r="1444" ht="14.25" customHeight="1">
      <c r="A1444" s="103" t="s">
        <v>1937</v>
      </c>
      <c r="B1444" s="103" t="s">
        <v>1938</v>
      </c>
      <c r="C1444" s="104" t="s">
        <v>159</v>
      </c>
      <c r="D1444" s="105">
        <v>218.1</v>
      </c>
      <c r="E1444" s="106"/>
      <c r="F1444" s="105" t="str">
        <f t="shared" si="247"/>
        <v/>
      </c>
    </row>
    <row r="1445" ht="14.25" customHeight="1">
      <c r="A1445" s="103" t="s">
        <v>1939</v>
      </c>
      <c r="B1445" s="103" t="s">
        <v>1940</v>
      </c>
      <c r="C1445" s="104" t="s">
        <v>159</v>
      </c>
      <c r="D1445" s="105">
        <v>35.0</v>
      </c>
      <c r="E1445" s="106"/>
      <c r="F1445" s="105" t="str">
        <f t="shared" si="247"/>
        <v/>
      </c>
    </row>
    <row r="1446" ht="14.25" customHeight="1">
      <c r="A1446" s="103" t="s">
        <v>1941</v>
      </c>
      <c r="B1446" s="103" t="s">
        <v>1942</v>
      </c>
      <c r="C1446" s="104" t="s">
        <v>159</v>
      </c>
      <c r="D1446" s="105">
        <v>138.0</v>
      </c>
      <c r="E1446" s="106"/>
      <c r="F1446" s="105" t="str">
        <f t="shared" si="247"/>
        <v/>
      </c>
    </row>
    <row r="1447" ht="14.25" customHeight="1">
      <c r="A1447" s="103" t="s">
        <v>1943</v>
      </c>
      <c r="B1447" s="103" t="s">
        <v>1944</v>
      </c>
      <c r="C1447" s="104" t="s">
        <v>159</v>
      </c>
      <c r="D1447" s="105">
        <v>274.0</v>
      </c>
      <c r="E1447" s="106"/>
      <c r="F1447" s="105" t="str">
        <f t="shared" si="247"/>
        <v/>
      </c>
    </row>
    <row r="1448" ht="14.25" customHeight="1">
      <c r="A1448" s="103" t="s">
        <v>1945</v>
      </c>
      <c r="B1448" s="103" t="s">
        <v>1946</v>
      </c>
      <c r="C1448" s="104" t="s">
        <v>159</v>
      </c>
      <c r="D1448" s="105">
        <v>58.5</v>
      </c>
      <c r="E1448" s="106"/>
      <c r="F1448" s="105" t="str">
        <f t="shared" si="247"/>
        <v/>
      </c>
    </row>
    <row r="1449" ht="14.25" customHeight="1">
      <c r="A1449" s="103" t="s">
        <v>1947</v>
      </c>
      <c r="B1449" s="103" t="s">
        <v>1948</v>
      </c>
      <c r="C1449" s="104" t="s">
        <v>159</v>
      </c>
      <c r="D1449" s="105">
        <v>77.7</v>
      </c>
      <c r="E1449" s="106"/>
      <c r="F1449" s="105" t="str">
        <f t="shared" si="247"/>
        <v/>
      </c>
    </row>
    <row r="1450" ht="14.25" customHeight="1">
      <c r="A1450" s="103" t="s">
        <v>1949</v>
      </c>
      <c r="B1450" s="103" t="s">
        <v>1950</v>
      </c>
      <c r="C1450" s="104" t="s">
        <v>159</v>
      </c>
      <c r="D1450" s="105">
        <v>218.1</v>
      </c>
      <c r="E1450" s="106"/>
      <c r="F1450" s="105" t="str">
        <f t="shared" si="247"/>
        <v/>
      </c>
    </row>
    <row r="1451" ht="14.25" customHeight="1">
      <c r="A1451" s="103" t="s">
        <v>1951</v>
      </c>
      <c r="B1451" s="103" t="s">
        <v>1952</v>
      </c>
      <c r="C1451" s="104" t="s">
        <v>159</v>
      </c>
      <c r="D1451" s="105">
        <v>35.0</v>
      </c>
      <c r="E1451" s="106"/>
      <c r="F1451" s="105" t="str">
        <f t="shared" si="247"/>
        <v/>
      </c>
    </row>
    <row r="1452" ht="14.25" customHeight="1">
      <c r="A1452" s="103" t="s">
        <v>1953</v>
      </c>
      <c r="B1452" s="103" t="s">
        <v>1954</v>
      </c>
      <c r="C1452" s="104" t="s">
        <v>159</v>
      </c>
      <c r="D1452" s="105">
        <v>138.0</v>
      </c>
      <c r="E1452" s="106"/>
      <c r="F1452" s="105" t="str">
        <f t="shared" si="247"/>
        <v/>
      </c>
    </row>
    <row r="1453" ht="14.25" customHeight="1">
      <c r="A1453" s="103" t="s">
        <v>1955</v>
      </c>
      <c r="B1453" s="103" t="s">
        <v>1956</v>
      </c>
      <c r="C1453" s="104" t="s">
        <v>159</v>
      </c>
      <c r="D1453" s="105">
        <v>274.0</v>
      </c>
      <c r="E1453" s="106"/>
      <c r="F1453" s="105" t="str">
        <f t="shared" si="247"/>
        <v/>
      </c>
    </row>
    <row r="1454" ht="14.25" customHeight="1">
      <c r="A1454" s="103" t="s">
        <v>1957</v>
      </c>
      <c r="B1454" s="103" t="s">
        <v>1958</v>
      </c>
      <c r="C1454" s="104" t="s">
        <v>159</v>
      </c>
      <c r="D1454" s="105">
        <v>58.5</v>
      </c>
      <c r="E1454" s="106"/>
      <c r="F1454" s="105" t="str">
        <f t="shared" si="247"/>
        <v/>
      </c>
    </row>
    <row r="1455" ht="14.25" customHeight="1">
      <c r="A1455" s="99" t="s">
        <v>1959</v>
      </c>
      <c r="B1455" s="99" t="s">
        <v>1960</v>
      </c>
      <c r="C1455" s="100"/>
      <c r="D1455" s="101"/>
      <c r="E1455" s="101"/>
      <c r="F1455" s="102">
        <f>SUM(F1456:F1462)</f>
        <v>0</v>
      </c>
    </row>
    <row r="1456" ht="14.25" customHeight="1">
      <c r="A1456" s="103" t="s">
        <v>1961</v>
      </c>
      <c r="B1456" s="103" t="s">
        <v>1962</v>
      </c>
      <c r="C1456" s="104" t="s">
        <v>79</v>
      </c>
      <c r="D1456" s="105">
        <v>2.0</v>
      </c>
      <c r="E1456" s="106"/>
      <c r="F1456" s="105" t="str">
        <f t="shared" ref="F1456:F1462" si="248">IF(E1456="","", ROUND(D1456*E1456,2))</f>
        <v/>
      </c>
    </row>
    <row r="1457" ht="14.25" customHeight="1">
      <c r="A1457" s="103" t="s">
        <v>1963</v>
      </c>
      <c r="B1457" s="103" t="s">
        <v>1964</v>
      </c>
      <c r="C1457" s="104" t="s">
        <v>79</v>
      </c>
      <c r="D1457" s="105">
        <v>1.0</v>
      </c>
      <c r="E1457" s="106"/>
      <c r="F1457" s="105" t="str">
        <f t="shared" si="248"/>
        <v/>
      </c>
    </row>
    <row r="1458" ht="14.25" customHeight="1">
      <c r="A1458" s="103" t="s">
        <v>1965</v>
      </c>
      <c r="B1458" s="103" t="s">
        <v>1966</v>
      </c>
      <c r="C1458" s="104" t="s">
        <v>79</v>
      </c>
      <c r="D1458" s="105">
        <v>1.0</v>
      </c>
      <c r="E1458" s="106"/>
      <c r="F1458" s="105" t="str">
        <f t="shared" si="248"/>
        <v/>
      </c>
    </row>
    <row r="1459" ht="14.25" customHeight="1">
      <c r="A1459" s="103" t="s">
        <v>1967</v>
      </c>
      <c r="B1459" s="103" t="s">
        <v>1968</v>
      </c>
      <c r="C1459" s="104" t="s">
        <v>79</v>
      </c>
      <c r="D1459" s="105">
        <v>2.0</v>
      </c>
      <c r="E1459" s="106"/>
      <c r="F1459" s="105" t="str">
        <f t="shared" si="248"/>
        <v/>
      </c>
    </row>
    <row r="1460" ht="14.25" customHeight="1">
      <c r="A1460" s="103" t="s">
        <v>1969</v>
      </c>
      <c r="B1460" s="103" t="s">
        <v>1970</v>
      </c>
      <c r="C1460" s="104" t="s">
        <v>79</v>
      </c>
      <c r="D1460" s="105">
        <v>6.0</v>
      </c>
      <c r="E1460" s="106"/>
      <c r="F1460" s="105" t="str">
        <f t="shared" si="248"/>
        <v/>
      </c>
    </row>
    <row r="1461" ht="14.25" customHeight="1">
      <c r="A1461" s="103" t="s">
        <v>1971</v>
      </c>
      <c r="B1461" s="103" t="s">
        <v>1972</v>
      </c>
      <c r="C1461" s="104" t="s">
        <v>79</v>
      </c>
      <c r="D1461" s="105">
        <v>5.0</v>
      </c>
      <c r="E1461" s="106"/>
      <c r="F1461" s="105" t="str">
        <f t="shared" si="248"/>
        <v/>
      </c>
    </row>
    <row r="1462" ht="14.25" customHeight="1">
      <c r="A1462" s="103" t="s">
        <v>1973</v>
      </c>
      <c r="B1462" s="103" t="s">
        <v>1974</v>
      </c>
      <c r="C1462" s="104" t="s">
        <v>79</v>
      </c>
      <c r="D1462" s="105">
        <v>1.0</v>
      </c>
      <c r="E1462" s="106"/>
      <c r="F1462" s="105" t="str">
        <f t="shared" si="248"/>
        <v/>
      </c>
    </row>
    <row r="1463" ht="14.25" customHeight="1">
      <c r="A1463" s="99" t="s">
        <v>1975</v>
      </c>
      <c r="B1463" s="99" t="s">
        <v>1865</v>
      </c>
      <c r="C1463" s="100"/>
      <c r="D1463" s="101"/>
      <c r="E1463" s="101"/>
      <c r="F1463" s="102">
        <f>SUM(F1464:F1471)</f>
        <v>0</v>
      </c>
    </row>
    <row r="1464" ht="14.25" customHeight="1">
      <c r="A1464" s="103" t="s">
        <v>1976</v>
      </c>
      <c r="B1464" s="103" t="s">
        <v>1867</v>
      </c>
      <c r="C1464" s="104" t="s">
        <v>79</v>
      </c>
      <c r="D1464" s="105">
        <v>17.0</v>
      </c>
      <c r="E1464" s="106"/>
      <c r="F1464" s="105" t="str">
        <f t="shared" ref="F1464:F1471" si="249">IF(E1464="","", ROUND(D1464*E1464,2))</f>
        <v/>
      </c>
    </row>
    <row r="1465" ht="14.25" customHeight="1">
      <c r="A1465" s="103" t="s">
        <v>1977</v>
      </c>
      <c r="B1465" s="103" t="s">
        <v>272</v>
      </c>
      <c r="C1465" s="104" t="s">
        <v>79</v>
      </c>
      <c r="D1465" s="105">
        <v>6.0</v>
      </c>
      <c r="E1465" s="106"/>
      <c r="F1465" s="105" t="str">
        <f t="shared" si="249"/>
        <v/>
      </c>
    </row>
    <row r="1466" ht="14.25" customHeight="1">
      <c r="A1466" s="103" t="s">
        <v>1978</v>
      </c>
      <c r="B1466" s="103" t="s">
        <v>1979</v>
      </c>
      <c r="C1466" s="104" t="s">
        <v>159</v>
      </c>
      <c r="D1466" s="105">
        <v>77.7</v>
      </c>
      <c r="E1466" s="106"/>
      <c r="F1466" s="105" t="str">
        <f t="shared" si="249"/>
        <v/>
      </c>
    </row>
    <row r="1467" ht="14.25" customHeight="1">
      <c r="A1467" s="103" t="s">
        <v>1980</v>
      </c>
      <c r="B1467" s="103" t="s">
        <v>1981</v>
      </c>
      <c r="C1467" s="104" t="s">
        <v>159</v>
      </c>
      <c r="D1467" s="105">
        <v>218.1</v>
      </c>
      <c r="E1467" s="106"/>
      <c r="F1467" s="105" t="str">
        <f t="shared" si="249"/>
        <v/>
      </c>
    </row>
    <row r="1468" ht="14.25" customHeight="1">
      <c r="A1468" s="103" t="s">
        <v>1982</v>
      </c>
      <c r="B1468" s="103" t="s">
        <v>1983</v>
      </c>
      <c r="C1468" s="104" t="s">
        <v>159</v>
      </c>
      <c r="D1468" s="105">
        <v>35.0</v>
      </c>
      <c r="E1468" s="106"/>
      <c r="F1468" s="105" t="str">
        <f t="shared" si="249"/>
        <v/>
      </c>
    </row>
    <row r="1469" ht="14.25" customHeight="1">
      <c r="A1469" s="103" t="s">
        <v>1984</v>
      </c>
      <c r="B1469" s="103" t="s">
        <v>1985</v>
      </c>
      <c r="C1469" s="104" t="s">
        <v>159</v>
      </c>
      <c r="D1469" s="105">
        <v>138.0</v>
      </c>
      <c r="E1469" s="106"/>
      <c r="F1469" s="105" t="str">
        <f t="shared" si="249"/>
        <v/>
      </c>
    </row>
    <row r="1470" ht="14.25" customHeight="1">
      <c r="A1470" s="103" t="s">
        <v>1986</v>
      </c>
      <c r="B1470" s="103" t="s">
        <v>1987</v>
      </c>
      <c r="C1470" s="104" t="s">
        <v>159</v>
      </c>
      <c r="D1470" s="105">
        <v>274.0</v>
      </c>
      <c r="E1470" s="106"/>
      <c r="F1470" s="105" t="str">
        <f t="shared" si="249"/>
        <v/>
      </c>
    </row>
    <row r="1471" ht="14.25" customHeight="1">
      <c r="A1471" s="103" t="s">
        <v>1988</v>
      </c>
      <c r="B1471" s="103" t="s">
        <v>1989</v>
      </c>
      <c r="C1471" s="104" t="s">
        <v>159</v>
      </c>
      <c r="D1471" s="105">
        <v>58.5</v>
      </c>
      <c r="E1471" s="106"/>
      <c r="F1471" s="105" t="str">
        <f t="shared" si="249"/>
        <v/>
      </c>
    </row>
    <row r="1472" ht="14.25" customHeight="1">
      <c r="A1472" s="99" t="s">
        <v>1990</v>
      </c>
      <c r="B1472" s="99" t="s">
        <v>1991</v>
      </c>
      <c r="C1472" s="100"/>
      <c r="D1472" s="101"/>
      <c r="E1472" s="101"/>
      <c r="F1472" s="102">
        <f>SUM(F1473:F1476)</f>
        <v>0</v>
      </c>
    </row>
    <row r="1473" ht="14.25" customHeight="1">
      <c r="A1473" s="103" t="s">
        <v>1992</v>
      </c>
      <c r="B1473" s="103" t="s">
        <v>187</v>
      </c>
      <c r="C1473" s="104" t="s">
        <v>108</v>
      </c>
      <c r="D1473" s="105">
        <v>18408.15</v>
      </c>
      <c r="E1473" s="106"/>
      <c r="F1473" s="105" t="str">
        <f t="shared" ref="F1473:F1476" si="250">IF(E1473="","", ROUND(D1473*E1473,2))</f>
        <v/>
      </c>
    </row>
    <row r="1474" ht="14.25" customHeight="1">
      <c r="A1474" s="103" t="s">
        <v>1993</v>
      </c>
      <c r="B1474" s="103" t="s">
        <v>189</v>
      </c>
      <c r="C1474" s="104" t="s">
        <v>117</v>
      </c>
      <c r="D1474" s="105">
        <v>281.6</v>
      </c>
      <c r="E1474" s="106"/>
      <c r="F1474" s="105" t="str">
        <f t="shared" si="250"/>
        <v/>
      </c>
    </row>
    <row r="1475" ht="14.25" customHeight="1">
      <c r="A1475" s="103" t="s">
        <v>1994</v>
      </c>
      <c r="B1475" s="103" t="s">
        <v>191</v>
      </c>
      <c r="C1475" s="104" t="s">
        <v>108</v>
      </c>
      <c r="D1475" s="105">
        <v>5632.09</v>
      </c>
      <c r="E1475" s="106"/>
      <c r="F1475" s="105" t="str">
        <f t="shared" si="250"/>
        <v/>
      </c>
    </row>
    <row r="1476" ht="14.25" customHeight="1">
      <c r="A1476" s="103" t="s">
        <v>1995</v>
      </c>
      <c r="B1476" s="103" t="s">
        <v>193</v>
      </c>
      <c r="C1476" s="104" t="s">
        <v>159</v>
      </c>
      <c r="D1476" s="105">
        <v>1304.17</v>
      </c>
      <c r="E1476" s="106"/>
      <c r="F1476" s="105" t="str">
        <f t="shared" si="250"/>
        <v/>
      </c>
    </row>
    <row r="1477" ht="14.25" customHeight="1">
      <c r="A1477" s="99" t="s">
        <v>1996</v>
      </c>
      <c r="B1477" s="99" t="s">
        <v>525</v>
      </c>
      <c r="C1477" s="100"/>
      <c r="D1477" s="101"/>
      <c r="E1477" s="101"/>
      <c r="F1477" s="102">
        <f>F1478+F1481+F1486</f>
        <v>0</v>
      </c>
    </row>
    <row r="1478" ht="14.25" customHeight="1">
      <c r="A1478" s="99" t="s">
        <v>1997</v>
      </c>
      <c r="B1478" s="99" t="s">
        <v>103</v>
      </c>
      <c r="C1478" s="100"/>
      <c r="D1478" s="101"/>
      <c r="E1478" s="101"/>
      <c r="F1478" s="102">
        <f>SUM(F1479:F1480)</f>
        <v>0</v>
      </c>
    </row>
    <row r="1479" ht="14.25" customHeight="1">
      <c r="A1479" s="103" t="s">
        <v>1998</v>
      </c>
      <c r="B1479" s="103" t="s">
        <v>528</v>
      </c>
      <c r="C1479" s="104" t="s">
        <v>529</v>
      </c>
      <c r="D1479" s="105">
        <v>0.51</v>
      </c>
      <c r="E1479" s="106"/>
      <c r="F1479" s="105" t="str">
        <f t="shared" ref="F1479:F1480" si="251">IF(E1479="","", ROUND(D1479*E1479,2))</f>
        <v/>
      </c>
    </row>
    <row r="1480" ht="14.25" customHeight="1">
      <c r="A1480" s="103" t="s">
        <v>1999</v>
      </c>
      <c r="B1480" s="103" t="s">
        <v>531</v>
      </c>
      <c r="C1480" s="104" t="s">
        <v>529</v>
      </c>
      <c r="D1480" s="105">
        <v>0.51</v>
      </c>
      <c r="E1480" s="106"/>
      <c r="F1480" s="105" t="str">
        <f t="shared" si="251"/>
        <v/>
      </c>
    </row>
    <row r="1481" ht="14.25" customHeight="1">
      <c r="A1481" s="99" t="s">
        <v>2000</v>
      </c>
      <c r="B1481" s="99" t="s">
        <v>110</v>
      </c>
      <c r="C1481" s="100"/>
      <c r="D1481" s="101"/>
      <c r="E1481" s="101"/>
      <c r="F1481" s="102">
        <f>SUM(F1482:F1485)</f>
        <v>0</v>
      </c>
    </row>
    <row r="1482" ht="14.25" customHeight="1">
      <c r="A1482" s="103" t="s">
        <v>2001</v>
      </c>
      <c r="B1482" s="103" t="s">
        <v>2002</v>
      </c>
      <c r="C1482" s="104" t="s">
        <v>117</v>
      </c>
      <c r="D1482" s="105">
        <v>360.40000000000003</v>
      </c>
      <c r="E1482" s="106"/>
      <c r="F1482" s="105" t="str">
        <f t="shared" ref="F1482:F1485" si="252">IF(E1482="","", ROUND(D1482*E1482,2))</f>
        <v/>
      </c>
    </row>
    <row r="1483" ht="14.25" customHeight="1">
      <c r="A1483" s="103" t="s">
        <v>2003</v>
      </c>
      <c r="B1483" s="103" t="s">
        <v>200</v>
      </c>
      <c r="C1483" s="104" t="s">
        <v>108</v>
      </c>
      <c r="D1483" s="105">
        <v>3060.0</v>
      </c>
      <c r="E1483" s="106"/>
      <c r="F1483" s="105" t="str">
        <f t="shared" si="252"/>
        <v/>
      </c>
    </row>
    <row r="1484" ht="14.25" customHeight="1">
      <c r="A1484" s="103" t="s">
        <v>2004</v>
      </c>
      <c r="B1484" s="103" t="s">
        <v>467</v>
      </c>
      <c r="C1484" s="104" t="s">
        <v>117</v>
      </c>
      <c r="D1484" s="105">
        <v>102.12</v>
      </c>
      <c r="E1484" s="106"/>
      <c r="F1484" s="105" t="str">
        <f t="shared" si="252"/>
        <v/>
      </c>
    </row>
    <row r="1485" ht="14.25" customHeight="1">
      <c r="A1485" s="103" t="s">
        <v>2005</v>
      </c>
      <c r="B1485" s="103" t="s">
        <v>204</v>
      </c>
      <c r="C1485" s="104" t="s">
        <v>117</v>
      </c>
      <c r="D1485" s="105">
        <v>360.40000000000003</v>
      </c>
      <c r="E1485" s="106"/>
      <c r="F1485" s="105" t="str">
        <f t="shared" si="252"/>
        <v/>
      </c>
    </row>
    <row r="1486" ht="14.25" customHeight="1">
      <c r="A1486" s="99" t="s">
        <v>2006</v>
      </c>
      <c r="B1486" s="99" t="s">
        <v>539</v>
      </c>
      <c r="C1486" s="100"/>
      <c r="D1486" s="101"/>
      <c r="E1486" s="101"/>
      <c r="F1486" s="102">
        <f>SUM(F1487)</f>
        <v>0</v>
      </c>
    </row>
    <row r="1487" ht="14.25" customHeight="1">
      <c r="A1487" s="103" t="s">
        <v>2007</v>
      </c>
      <c r="B1487" s="103" t="s">
        <v>541</v>
      </c>
      <c r="C1487" s="104" t="s">
        <v>108</v>
      </c>
      <c r="D1487" s="105">
        <v>3060.0</v>
      </c>
      <c r="E1487" s="106"/>
      <c r="F1487" s="105" t="str">
        <f>IF(E1487="","", ROUND(D1487*E1487,2))</f>
        <v/>
      </c>
    </row>
    <row r="1488" ht="14.25" customHeight="1">
      <c r="A1488" s="99" t="s">
        <v>2008</v>
      </c>
      <c r="B1488" s="99" t="s">
        <v>2009</v>
      </c>
      <c r="C1488" s="100"/>
      <c r="D1488" s="101"/>
      <c r="E1488" s="101"/>
      <c r="F1488" s="102">
        <f>F1489+F1838+F2172+F2508+F2818+F3164+F3505+F3794+F4079</f>
        <v>0</v>
      </c>
    </row>
    <row r="1489" ht="14.25" customHeight="1">
      <c r="A1489" s="99" t="s">
        <v>2010</v>
      </c>
      <c r="B1489" s="99" t="s">
        <v>2011</v>
      </c>
      <c r="C1489" s="100"/>
      <c r="D1489" s="101"/>
      <c r="E1489" s="101"/>
      <c r="F1489" s="102">
        <f>F1490+F1662+F1685+F1787</f>
        <v>0</v>
      </c>
    </row>
    <row r="1490" ht="14.25" customHeight="1">
      <c r="A1490" s="99" t="s">
        <v>2012</v>
      </c>
      <c r="B1490" s="99" t="s">
        <v>2011</v>
      </c>
      <c r="C1490" s="100"/>
      <c r="D1490" s="101"/>
      <c r="E1490" s="101"/>
      <c r="F1490" s="102">
        <f>F1491+F1494+F1499+F1506+F1508+F1599+F1602+F1604+F1632+F1637+F1647+F1651</f>
        <v>0</v>
      </c>
    </row>
    <row r="1491" ht="14.25" customHeight="1">
      <c r="A1491" s="99" t="s">
        <v>2013</v>
      </c>
      <c r="B1491" s="99" t="s">
        <v>2014</v>
      </c>
      <c r="C1491" s="100"/>
      <c r="D1491" s="101"/>
      <c r="E1491" s="101"/>
      <c r="F1491" s="102">
        <f>SUM(F1492:F1493)</f>
        <v>0</v>
      </c>
    </row>
    <row r="1492" ht="14.25" customHeight="1">
      <c r="A1492" s="103" t="s">
        <v>2015</v>
      </c>
      <c r="B1492" s="103" t="s">
        <v>2016</v>
      </c>
      <c r="C1492" s="104" t="s">
        <v>79</v>
      </c>
      <c r="D1492" s="105">
        <v>1.0</v>
      </c>
      <c r="E1492" s="106"/>
      <c r="F1492" s="105" t="str">
        <f t="shared" ref="F1492:F1493" si="253">IF(E1492="","", ROUND(D1492*E1492,2))</f>
        <v/>
      </c>
    </row>
    <row r="1493" ht="14.25" customHeight="1">
      <c r="A1493" s="103" t="s">
        <v>2017</v>
      </c>
      <c r="B1493" s="103" t="s">
        <v>2018</v>
      </c>
      <c r="C1493" s="104" t="s">
        <v>79</v>
      </c>
      <c r="D1493" s="105">
        <v>1.0</v>
      </c>
      <c r="E1493" s="106"/>
      <c r="F1493" s="105" t="str">
        <f t="shared" si="253"/>
        <v/>
      </c>
    </row>
    <row r="1494" ht="14.25" customHeight="1">
      <c r="A1494" s="99" t="s">
        <v>2019</v>
      </c>
      <c r="B1494" s="99" t="s">
        <v>110</v>
      </c>
      <c r="C1494" s="100"/>
      <c r="D1494" s="101"/>
      <c r="E1494" s="101"/>
      <c r="F1494" s="102">
        <f>SUM(F1495:F1498)</f>
        <v>0</v>
      </c>
    </row>
    <row r="1495" ht="14.25" customHeight="1">
      <c r="A1495" s="103" t="s">
        <v>2020</v>
      </c>
      <c r="B1495" s="103" t="s">
        <v>2021</v>
      </c>
      <c r="C1495" s="104" t="s">
        <v>117</v>
      </c>
      <c r="D1495" s="105">
        <v>1615.3</v>
      </c>
      <c r="E1495" s="106"/>
      <c r="F1495" s="105" t="str">
        <f t="shared" ref="F1495:F1498" si="254">IF(E1495="","", ROUND(D1495*E1495,2))</f>
        <v/>
      </c>
    </row>
    <row r="1496" ht="14.25" customHeight="1">
      <c r="A1496" s="103" t="s">
        <v>2022</v>
      </c>
      <c r="B1496" s="103" t="s">
        <v>200</v>
      </c>
      <c r="C1496" s="104" t="s">
        <v>108</v>
      </c>
      <c r="D1496" s="105">
        <v>547.5600000000001</v>
      </c>
      <c r="E1496" s="106"/>
      <c r="F1496" s="105" t="str">
        <f t="shared" si="254"/>
        <v/>
      </c>
    </row>
    <row r="1497" ht="14.25" customHeight="1">
      <c r="A1497" s="103" t="s">
        <v>2023</v>
      </c>
      <c r="B1497" s="103" t="s">
        <v>467</v>
      </c>
      <c r="C1497" s="104" t="s">
        <v>117</v>
      </c>
      <c r="D1497" s="105">
        <v>887.11</v>
      </c>
      <c r="E1497" s="106"/>
      <c r="F1497" s="105" t="str">
        <f t="shared" si="254"/>
        <v/>
      </c>
    </row>
    <row r="1498" ht="14.25" customHeight="1">
      <c r="A1498" s="103" t="s">
        <v>2024</v>
      </c>
      <c r="B1498" s="103" t="s">
        <v>204</v>
      </c>
      <c r="C1498" s="104" t="s">
        <v>117</v>
      </c>
      <c r="D1498" s="105">
        <v>1615.3</v>
      </c>
      <c r="E1498" s="106"/>
      <c r="F1498" s="105" t="str">
        <f t="shared" si="254"/>
        <v/>
      </c>
    </row>
    <row r="1499" ht="14.25" customHeight="1">
      <c r="A1499" s="99" t="s">
        <v>2025</v>
      </c>
      <c r="B1499" s="99" t="s">
        <v>2026</v>
      </c>
      <c r="C1499" s="100"/>
      <c r="D1499" s="101"/>
      <c r="E1499" s="101"/>
      <c r="F1499" s="102">
        <f>SUM(F1500:F1505)</f>
        <v>0</v>
      </c>
    </row>
    <row r="1500" ht="14.25" customHeight="1">
      <c r="A1500" s="103" t="s">
        <v>2027</v>
      </c>
      <c r="B1500" s="103" t="s">
        <v>2028</v>
      </c>
      <c r="C1500" s="104" t="s">
        <v>159</v>
      </c>
      <c r="D1500" s="105">
        <v>360.0</v>
      </c>
      <c r="E1500" s="106"/>
      <c r="F1500" s="105" t="str">
        <f t="shared" ref="F1500:F1505" si="255">IF(E1500="","", ROUND(D1500*E1500,2))</f>
        <v/>
      </c>
    </row>
    <row r="1501" ht="14.25" customHeight="1">
      <c r="A1501" s="103" t="s">
        <v>2029</v>
      </c>
      <c r="B1501" s="103" t="s">
        <v>2030</v>
      </c>
      <c r="C1501" s="104" t="s">
        <v>117</v>
      </c>
      <c r="D1501" s="105">
        <v>636.17</v>
      </c>
      <c r="E1501" s="106"/>
      <c r="F1501" s="105" t="str">
        <f t="shared" si="255"/>
        <v/>
      </c>
    </row>
    <row r="1502" ht="14.25" customHeight="1">
      <c r="A1502" s="103" t="s">
        <v>2031</v>
      </c>
      <c r="B1502" s="103" t="s">
        <v>2032</v>
      </c>
      <c r="C1502" s="104" t="s">
        <v>108</v>
      </c>
      <c r="D1502" s="105">
        <v>424.12</v>
      </c>
      <c r="E1502" s="106"/>
      <c r="F1502" s="105" t="str">
        <f t="shared" si="255"/>
        <v/>
      </c>
    </row>
    <row r="1503" ht="14.25" customHeight="1">
      <c r="A1503" s="103" t="s">
        <v>2033</v>
      </c>
      <c r="B1503" s="103" t="s">
        <v>2034</v>
      </c>
      <c r="C1503" s="104" t="s">
        <v>150</v>
      </c>
      <c r="D1503" s="105">
        <v>86204.96</v>
      </c>
      <c r="E1503" s="106"/>
      <c r="F1503" s="105" t="str">
        <f t="shared" si="255"/>
        <v/>
      </c>
    </row>
    <row r="1504" ht="14.25" customHeight="1">
      <c r="A1504" s="103" t="s">
        <v>2035</v>
      </c>
      <c r="B1504" s="103" t="s">
        <v>2036</v>
      </c>
      <c r="C1504" s="104" t="s">
        <v>79</v>
      </c>
      <c r="D1504" s="105">
        <v>30.0</v>
      </c>
      <c r="E1504" s="106"/>
      <c r="F1504" s="105" t="str">
        <f t="shared" si="255"/>
        <v/>
      </c>
    </row>
    <row r="1505" ht="14.25" customHeight="1">
      <c r="A1505" s="103" t="s">
        <v>2037</v>
      </c>
      <c r="B1505" s="103" t="s">
        <v>2038</v>
      </c>
      <c r="C1505" s="104" t="s">
        <v>79</v>
      </c>
      <c r="D1505" s="105">
        <v>30.0</v>
      </c>
      <c r="E1505" s="106"/>
      <c r="F1505" s="105" t="str">
        <f t="shared" si="255"/>
        <v/>
      </c>
    </row>
    <row r="1506" ht="14.25" customHeight="1">
      <c r="A1506" s="99" t="s">
        <v>2039</v>
      </c>
      <c r="B1506" s="99" t="s">
        <v>207</v>
      </c>
      <c r="C1506" s="100"/>
      <c r="D1506" s="101"/>
      <c r="E1506" s="101"/>
      <c r="F1506" s="102">
        <f>SUM(F1507)</f>
        <v>0</v>
      </c>
    </row>
    <row r="1507" ht="14.25" customHeight="1">
      <c r="A1507" s="103" t="s">
        <v>2040</v>
      </c>
      <c r="B1507" s="103" t="s">
        <v>163</v>
      </c>
      <c r="C1507" s="104" t="s">
        <v>117</v>
      </c>
      <c r="D1507" s="105">
        <v>43.01</v>
      </c>
      <c r="E1507" s="106"/>
      <c r="F1507" s="105" t="str">
        <f>IF(E1507="","", ROUND(D1507*E1507,2))</f>
        <v/>
      </c>
    </row>
    <row r="1508" ht="14.25" customHeight="1">
      <c r="A1508" s="99" t="s">
        <v>2041</v>
      </c>
      <c r="B1508" s="99" t="s">
        <v>210</v>
      </c>
      <c r="C1508" s="100"/>
      <c r="D1508" s="101"/>
      <c r="E1508" s="101"/>
      <c r="F1508" s="102">
        <f>F1509+F1513+F1516+F1519+F1535+F1539+F1543+F1547+F1551+F1555+F1565+F1569+F1579+F1583+F1587+F1591+F1595</f>
        <v>0</v>
      </c>
    </row>
    <row r="1509" ht="14.25" customHeight="1">
      <c r="A1509" s="99" t="s">
        <v>2042</v>
      </c>
      <c r="B1509" s="99" t="s">
        <v>2043</v>
      </c>
      <c r="C1509" s="100"/>
      <c r="D1509" s="101"/>
      <c r="E1509" s="101"/>
      <c r="F1509" s="102">
        <f>SUM(F1510:F1512)</f>
        <v>0</v>
      </c>
    </row>
    <row r="1510" ht="14.25" customHeight="1">
      <c r="A1510" s="103" t="s">
        <v>2044</v>
      </c>
      <c r="B1510" s="103" t="s">
        <v>2045</v>
      </c>
      <c r="C1510" s="104" t="s">
        <v>117</v>
      </c>
      <c r="D1510" s="105">
        <v>40.11</v>
      </c>
      <c r="E1510" s="106"/>
      <c r="F1510" s="105" t="str">
        <f t="shared" ref="F1510:F1512" si="256">IF(E1510="","", ROUND(D1510*E1510,2))</f>
        <v/>
      </c>
    </row>
    <row r="1511" ht="14.25" customHeight="1">
      <c r="A1511" s="103" t="s">
        <v>2046</v>
      </c>
      <c r="B1511" s="103" t="s">
        <v>2047</v>
      </c>
      <c r="C1511" s="104" t="s">
        <v>108</v>
      </c>
      <c r="D1511" s="105">
        <v>100.28</v>
      </c>
      <c r="E1511" s="106"/>
      <c r="F1511" s="105" t="str">
        <f t="shared" si="256"/>
        <v/>
      </c>
    </row>
    <row r="1512" ht="14.25" customHeight="1">
      <c r="A1512" s="103" t="s">
        <v>2048</v>
      </c>
      <c r="B1512" s="103" t="s">
        <v>2049</v>
      </c>
      <c r="C1512" s="104" t="s">
        <v>150</v>
      </c>
      <c r="D1512" s="105">
        <v>6492.3</v>
      </c>
      <c r="E1512" s="106"/>
      <c r="F1512" s="105" t="str">
        <f t="shared" si="256"/>
        <v/>
      </c>
    </row>
    <row r="1513" ht="14.25" customHeight="1">
      <c r="A1513" s="99" t="s">
        <v>2050</v>
      </c>
      <c r="B1513" s="99" t="s">
        <v>2051</v>
      </c>
      <c r="C1513" s="100"/>
      <c r="D1513" s="101"/>
      <c r="E1513" s="101"/>
      <c r="F1513" s="102">
        <f>SUM(F1514:F1515)</f>
        <v>0</v>
      </c>
    </row>
    <row r="1514" ht="14.25" customHeight="1">
      <c r="A1514" s="103" t="s">
        <v>2052</v>
      </c>
      <c r="B1514" s="103" t="s">
        <v>1148</v>
      </c>
      <c r="C1514" s="104" t="s">
        <v>117</v>
      </c>
      <c r="D1514" s="105">
        <v>645.08</v>
      </c>
      <c r="E1514" s="106"/>
      <c r="F1514" s="105" t="str">
        <f t="shared" ref="F1514:F1515" si="257">IF(E1514="","", ROUND(D1514*E1514,2))</f>
        <v/>
      </c>
    </row>
    <row r="1515" ht="14.25" customHeight="1">
      <c r="A1515" s="103" t="s">
        <v>2053</v>
      </c>
      <c r="B1515" s="103" t="s">
        <v>1272</v>
      </c>
      <c r="C1515" s="104" t="s">
        <v>150</v>
      </c>
      <c r="D1515" s="105">
        <v>171109.68</v>
      </c>
      <c r="E1515" s="106"/>
      <c r="F1515" s="105" t="str">
        <f t="shared" si="257"/>
        <v/>
      </c>
    </row>
    <row r="1516" ht="14.25" customHeight="1">
      <c r="A1516" s="99" t="s">
        <v>2054</v>
      </c>
      <c r="B1516" s="99" t="s">
        <v>2055</v>
      </c>
      <c r="C1516" s="100"/>
      <c r="D1516" s="101"/>
      <c r="E1516" s="101"/>
      <c r="F1516" s="102">
        <f>SUM(F1517:F1518)</f>
        <v>0</v>
      </c>
    </row>
    <row r="1517" ht="14.25" customHeight="1">
      <c r="A1517" s="103" t="s">
        <v>2056</v>
      </c>
      <c r="B1517" s="103" t="s">
        <v>574</v>
      </c>
      <c r="C1517" s="104" t="s">
        <v>117</v>
      </c>
      <c r="D1517" s="105">
        <v>26.55</v>
      </c>
      <c r="E1517" s="106"/>
      <c r="F1517" s="105" t="str">
        <f t="shared" ref="F1517:F1518" si="258">IF(E1517="","", ROUND(D1517*E1517,2))</f>
        <v/>
      </c>
    </row>
    <row r="1518" ht="14.25" customHeight="1">
      <c r="A1518" s="103" t="s">
        <v>2057</v>
      </c>
      <c r="B1518" s="103" t="s">
        <v>688</v>
      </c>
      <c r="C1518" s="104" t="s">
        <v>108</v>
      </c>
      <c r="D1518" s="105">
        <v>1227.3700000000001</v>
      </c>
      <c r="E1518" s="106"/>
      <c r="F1518" s="105" t="str">
        <f t="shared" si="258"/>
        <v/>
      </c>
    </row>
    <row r="1519" ht="14.25" customHeight="1">
      <c r="A1519" s="99" t="s">
        <v>2058</v>
      </c>
      <c r="B1519" s="99" t="s">
        <v>2059</v>
      </c>
      <c r="C1519" s="100"/>
      <c r="D1519" s="101"/>
      <c r="E1519" s="101"/>
      <c r="F1519" s="102">
        <f>SUM(F1520:F1534)</f>
        <v>0</v>
      </c>
    </row>
    <row r="1520" ht="14.25" customHeight="1">
      <c r="A1520" s="103" t="s">
        <v>2060</v>
      </c>
      <c r="B1520" s="103" t="s">
        <v>2061</v>
      </c>
      <c r="C1520" s="104" t="s">
        <v>117</v>
      </c>
      <c r="D1520" s="105">
        <v>64.56</v>
      </c>
      <c r="E1520" s="106"/>
      <c r="F1520" s="105" t="str">
        <f t="shared" ref="F1520:F1534" si="259">IF(E1520="","", ROUND(D1520*E1520,2))</f>
        <v/>
      </c>
    </row>
    <row r="1521" ht="14.25" customHeight="1">
      <c r="A1521" s="103" t="s">
        <v>2062</v>
      </c>
      <c r="B1521" s="103" t="s">
        <v>2063</v>
      </c>
      <c r="C1521" s="104" t="s">
        <v>117</v>
      </c>
      <c r="D1521" s="105">
        <v>62.67</v>
      </c>
      <c r="E1521" s="106"/>
      <c r="F1521" s="105" t="str">
        <f t="shared" si="259"/>
        <v/>
      </c>
    </row>
    <row r="1522" ht="14.25" customHeight="1">
      <c r="A1522" s="103" t="s">
        <v>2064</v>
      </c>
      <c r="B1522" s="103" t="s">
        <v>2065</v>
      </c>
      <c r="C1522" s="104" t="s">
        <v>117</v>
      </c>
      <c r="D1522" s="105">
        <v>62.67</v>
      </c>
      <c r="E1522" s="106"/>
      <c r="F1522" s="105" t="str">
        <f t="shared" si="259"/>
        <v/>
      </c>
    </row>
    <row r="1523" ht="14.25" customHeight="1">
      <c r="A1523" s="103" t="s">
        <v>2066</v>
      </c>
      <c r="B1523" s="103" t="s">
        <v>2067</v>
      </c>
      <c r="C1523" s="104" t="s">
        <v>117</v>
      </c>
      <c r="D1523" s="105">
        <v>62.67</v>
      </c>
      <c r="E1523" s="106"/>
      <c r="F1523" s="105" t="str">
        <f t="shared" si="259"/>
        <v/>
      </c>
    </row>
    <row r="1524" ht="14.25" customHeight="1">
      <c r="A1524" s="103" t="s">
        <v>2068</v>
      </c>
      <c r="B1524" s="103" t="s">
        <v>2069</v>
      </c>
      <c r="C1524" s="104" t="s">
        <v>117</v>
      </c>
      <c r="D1524" s="105">
        <v>64.05</v>
      </c>
      <c r="E1524" s="106"/>
      <c r="F1524" s="105" t="str">
        <f t="shared" si="259"/>
        <v/>
      </c>
    </row>
    <row r="1525" ht="14.25" customHeight="1">
      <c r="A1525" s="103" t="s">
        <v>2070</v>
      </c>
      <c r="B1525" s="103" t="s">
        <v>2071</v>
      </c>
      <c r="C1525" s="104" t="s">
        <v>108</v>
      </c>
      <c r="D1525" s="105">
        <v>430.37</v>
      </c>
      <c r="E1525" s="106"/>
      <c r="F1525" s="105" t="str">
        <f t="shared" si="259"/>
        <v/>
      </c>
    </row>
    <row r="1526" ht="14.25" customHeight="1">
      <c r="A1526" s="103" t="s">
        <v>2072</v>
      </c>
      <c r="B1526" s="103" t="s">
        <v>2073</v>
      </c>
      <c r="C1526" s="104" t="s">
        <v>108</v>
      </c>
      <c r="D1526" s="105">
        <v>417.83</v>
      </c>
      <c r="E1526" s="106"/>
      <c r="F1526" s="105" t="str">
        <f t="shared" si="259"/>
        <v/>
      </c>
    </row>
    <row r="1527" ht="14.25" customHeight="1">
      <c r="A1527" s="103" t="s">
        <v>2074</v>
      </c>
      <c r="B1527" s="103" t="s">
        <v>2075</v>
      </c>
      <c r="C1527" s="104" t="s">
        <v>108</v>
      </c>
      <c r="D1527" s="105">
        <v>417.83</v>
      </c>
      <c r="E1527" s="106"/>
      <c r="F1527" s="105" t="str">
        <f t="shared" si="259"/>
        <v/>
      </c>
    </row>
    <row r="1528" ht="14.25" customHeight="1">
      <c r="A1528" s="103" t="s">
        <v>2076</v>
      </c>
      <c r="B1528" s="103" t="s">
        <v>2077</v>
      </c>
      <c r="C1528" s="104" t="s">
        <v>108</v>
      </c>
      <c r="D1528" s="105">
        <v>417.83</v>
      </c>
      <c r="E1528" s="106"/>
      <c r="F1528" s="105" t="str">
        <f t="shared" si="259"/>
        <v/>
      </c>
    </row>
    <row r="1529" ht="14.25" customHeight="1">
      <c r="A1529" s="103" t="s">
        <v>2078</v>
      </c>
      <c r="B1529" s="103" t="s">
        <v>2079</v>
      </c>
      <c r="C1529" s="104" t="s">
        <v>108</v>
      </c>
      <c r="D1529" s="105">
        <v>427.02</v>
      </c>
      <c r="E1529" s="106"/>
      <c r="F1529" s="105" t="str">
        <f t="shared" si="259"/>
        <v/>
      </c>
    </row>
    <row r="1530" ht="14.25" customHeight="1">
      <c r="A1530" s="103" t="s">
        <v>2080</v>
      </c>
      <c r="B1530" s="103" t="s">
        <v>2081</v>
      </c>
      <c r="C1530" s="104" t="s">
        <v>150</v>
      </c>
      <c r="D1530" s="105">
        <v>19068.4</v>
      </c>
      <c r="E1530" s="106"/>
      <c r="F1530" s="105" t="str">
        <f t="shared" si="259"/>
        <v/>
      </c>
    </row>
    <row r="1531" ht="14.25" customHeight="1">
      <c r="A1531" s="103" t="s">
        <v>2082</v>
      </c>
      <c r="B1531" s="103" t="s">
        <v>2083</v>
      </c>
      <c r="C1531" s="104" t="s">
        <v>150</v>
      </c>
      <c r="D1531" s="105">
        <v>14235.14</v>
      </c>
      <c r="E1531" s="106"/>
      <c r="F1531" s="105" t="str">
        <f t="shared" si="259"/>
        <v/>
      </c>
    </row>
    <row r="1532" ht="14.25" customHeight="1">
      <c r="A1532" s="103" t="s">
        <v>2084</v>
      </c>
      <c r="B1532" s="103" t="s">
        <v>2085</v>
      </c>
      <c r="C1532" s="104" t="s">
        <v>150</v>
      </c>
      <c r="D1532" s="105">
        <v>14526.65</v>
      </c>
      <c r="E1532" s="106"/>
      <c r="F1532" s="105" t="str">
        <f t="shared" si="259"/>
        <v/>
      </c>
    </row>
    <row r="1533" ht="14.25" customHeight="1">
      <c r="A1533" s="103" t="s">
        <v>2086</v>
      </c>
      <c r="B1533" s="103" t="s">
        <v>2087</v>
      </c>
      <c r="C1533" s="104" t="s">
        <v>150</v>
      </c>
      <c r="D1533" s="105">
        <v>10976.61</v>
      </c>
      <c r="E1533" s="106"/>
      <c r="F1533" s="105" t="str">
        <f t="shared" si="259"/>
        <v/>
      </c>
    </row>
    <row r="1534" ht="14.25" customHeight="1">
      <c r="A1534" s="103" t="s">
        <v>2088</v>
      </c>
      <c r="B1534" s="103" t="s">
        <v>2089</v>
      </c>
      <c r="C1534" s="104" t="s">
        <v>150</v>
      </c>
      <c r="D1534" s="105">
        <v>13840.18</v>
      </c>
      <c r="E1534" s="106"/>
      <c r="F1534" s="105" t="str">
        <f t="shared" si="259"/>
        <v/>
      </c>
    </row>
    <row r="1535" ht="14.25" customHeight="1">
      <c r="A1535" s="99" t="s">
        <v>2090</v>
      </c>
      <c r="B1535" s="99" t="s">
        <v>2091</v>
      </c>
      <c r="C1535" s="100"/>
      <c r="D1535" s="101"/>
      <c r="E1535" s="101"/>
      <c r="F1535" s="102">
        <f>SUM(F1536:F1538)</f>
        <v>0</v>
      </c>
    </row>
    <row r="1536" ht="14.25" customHeight="1">
      <c r="A1536" s="103" t="s">
        <v>2092</v>
      </c>
      <c r="B1536" s="103" t="s">
        <v>2093</v>
      </c>
      <c r="C1536" s="104" t="s">
        <v>117</v>
      </c>
      <c r="D1536" s="105">
        <v>9.39</v>
      </c>
      <c r="E1536" s="106"/>
      <c r="F1536" s="105" t="str">
        <f t="shared" ref="F1536:F1538" si="260">IF(E1536="","", ROUND(D1536*E1536,2))</f>
        <v/>
      </c>
    </row>
    <row r="1537" ht="14.25" customHeight="1">
      <c r="A1537" s="103" t="s">
        <v>2094</v>
      </c>
      <c r="B1537" s="103" t="s">
        <v>2095</v>
      </c>
      <c r="C1537" s="104" t="s">
        <v>108</v>
      </c>
      <c r="D1537" s="105">
        <v>74.75</v>
      </c>
      <c r="E1537" s="106"/>
      <c r="F1537" s="105" t="str">
        <f t="shared" si="260"/>
        <v/>
      </c>
    </row>
    <row r="1538" ht="14.25" customHeight="1">
      <c r="A1538" s="103" t="s">
        <v>2096</v>
      </c>
      <c r="B1538" s="103" t="s">
        <v>2097</v>
      </c>
      <c r="C1538" s="104" t="s">
        <v>150</v>
      </c>
      <c r="D1538" s="105">
        <v>1142.68</v>
      </c>
      <c r="E1538" s="106"/>
      <c r="F1538" s="105" t="str">
        <f t="shared" si="260"/>
        <v/>
      </c>
    </row>
    <row r="1539" ht="14.25" customHeight="1">
      <c r="A1539" s="99" t="s">
        <v>2098</v>
      </c>
      <c r="B1539" s="99" t="s">
        <v>2099</v>
      </c>
      <c r="C1539" s="100"/>
      <c r="D1539" s="101"/>
      <c r="E1539" s="101"/>
      <c r="F1539" s="102">
        <f>SUM(F1540:F1542)</f>
        <v>0</v>
      </c>
    </row>
    <row r="1540" ht="14.25" customHeight="1">
      <c r="A1540" s="103" t="s">
        <v>2100</v>
      </c>
      <c r="B1540" s="103" t="s">
        <v>2101</v>
      </c>
      <c r="C1540" s="104" t="s">
        <v>117</v>
      </c>
      <c r="D1540" s="105">
        <v>11.5</v>
      </c>
      <c r="E1540" s="106"/>
      <c r="F1540" s="105" t="str">
        <f t="shared" ref="F1540:F1542" si="261">IF(E1540="","", ROUND(D1540*E1540,2))</f>
        <v/>
      </c>
    </row>
    <row r="1541" ht="14.25" customHeight="1">
      <c r="A1541" s="103" t="s">
        <v>2102</v>
      </c>
      <c r="B1541" s="103" t="s">
        <v>2103</v>
      </c>
      <c r="C1541" s="104" t="s">
        <v>108</v>
      </c>
      <c r="D1541" s="105">
        <v>52.08</v>
      </c>
      <c r="E1541" s="106"/>
      <c r="F1541" s="105" t="str">
        <f t="shared" si="261"/>
        <v/>
      </c>
    </row>
    <row r="1542" ht="14.25" customHeight="1">
      <c r="A1542" s="103" t="s">
        <v>2104</v>
      </c>
      <c r="B1542" s="103" t="s">
        <v>2105</v>
      </c>
      <c r="C1542" s="104" t="s">
        <v>150</v>
      </c>
      <c r="D1542" s="105">
        <v>2389.91</v>
      </c>
      <c r="E1542" s="106"/>
      <c r="F1542" s="105" t="str">
        <f t="shared" si="261"/>
        <v/>
      </c>
    </row>
    <row r="1543" ht="14.25" customHeight="1">
      <c r="A1543" s="99" t="s">
        <v>2106</v>
      </c>
      <c r="B1543" s="99" t="s">
        <v>2107</v>
      </c>
      <c r="C1543" s="100"/>
      <c r="D1543" s="101"/>
      <c r="E1543" s="101"/>
      <c r="F1543" s="102">
        <f>SUM(F1544:F1546)</f>
        <v>0</v>
      </c>
    </row>
    <row r="1544" ht="14.25" customHeight="1">
      <c r="A1544" s="103" t="s">
        <v>2108</v>
      </c>
      <c r="B1544" s="103" t="s">
        <v>2109</v>
      </c>
      <c r="C1544" s="104" t="s">
        <v>117</v>
      </c>
      <c r="D1544" s="105">
        <v>37.13</v>
      </c>
      <c r="E1544" s="106"/>
      <c r="F1544" s="105" t="str">
        <f t="shared" ref="F1544:F1546" si="262">IF(E1544="","", ROUND(D1544*E1544,2))</f>
        <v/>
      </c>
    </row>
    <row r="1545" ht="14.25" customHeight="1">
      <c r="A1545" s="103" t="s">
        <v>2110</v>
      </c>
      <c r="B1545" s="103" t="s">
        <v>2111</v>
      </c>
      <c r="C1545" s="104" t="s">
        <v>108</v>
      </c>
      <c r="D1545" s="105">
        <v>111.89</v>
      </c>
      <c r="E1545" s="106"/>
      <c r="F1545" s="105" t="str">
        <f t="shared" si="262"/>
        <v/>
      </c>
    </row>
    <row r="1546" ht="14.25" customHeight="1">
      <c r="A1546" s="103" t="s">
        <v>2112</v>
      </c>
      <c r="B1546" s="103" t="s">
        <v>2113</v>
      </c>
      <c r="C1546" s="104" t="s">
        <v>150</v>
      </c>
      <c r="D1546" s="105">
        <v>9473.22</v>
      </c>
      <c r="E1546" s="106"/>
      <c r="F1546" s="105" t="str">
        <f t="shared" si="262"/>
        <v/>
      </c>
    </row>
    <row r="1547" ht="14.25" customHeight="1">
      <c r="A1547" s="99" t="s">
        <v>2114</v>
      </c>
      <c r="B1547" s="99" t="s">
        <v>2115</v>
      </c>
      <c r="C1547" s="100"/>
      <c r="D1547" s="101"/>
      <c r="E1547" s="101"/>
      <c r="F1547" s="102">
        <f>SUM(F1548:F1550)</f>
        <v>0</v>
      </c>
    </row>
    <row r="1548" ht="14.25" customHeight="1">
      <c r="A1548" s="103" t="s">
        <v>2116</v>
      </c>
      <c r="B1548" s="103" t="s">
        <v>2117</v>
      </c>
      <c r="C1548" s="104" t="s">
        <v>117</v>
      </c>
      <c r="D1548" s="105">
        <v>66.36</v>
      </c>
      <c r="E1548" s="106"/>
      <c r="F1548" s="105" t="str">
        <f t="shared" ref="F1548:F1550" si="263">IF(E1548="","", ROUND(D1548*E1548,2))</f>
        <v/>
      </c>
    </row>
    <row r="1549" ht="14.25" customHeight="1">
      <c r="A1549" s="103" t="s">
        <v>2118</v>
      </c>
      <c r="B1549" s="103" t="s">
        <v>2119</v>
      </c>
      <c r="C1549" s="104" t="s">
        <v>108</v>
      </c>
      <c r="D1549" s="105">
        <v>190.81</v>
      </c>
      <c r="E1549" s="106"/>
      <c r="F1549" s="105" t="str">
        <f t="shared" si="263"/>
        <v/>
      </c>
    </row>
    <row r="1550" ht="14.25" customHeight="1">
      <c r="A1550" s="103" t="s">
        <v>2120</v>
      </c>
      <c r="B1550" s="103" t="s">
        <v>2121</v>
      </c>
      <c r="C1550" s="104" t="s">
        <v>150</v>
      </c>
      <c r="D1550" s="105">
        <v>16149.61</v>
      </c>
      <c r="E1550" s="106"/>
      <c r="F1550" s="105" t="str">
        <f t="shared" si="263"/>
        <v/>
      </c>
    </row>
    <row r="1551" ht="14.25" customHeight="1">
      <c r="A1551" s="99" t="s">
        <v>2122</v>
      </c>
      <c r="B1551" s="99" t="s">
        <v>2123</v>
      </c>
      <c r="C1551" s="100"/>
      <c r="D1551" s="101"/>
      <c r="E1551" s="101"/>
      <c r="F1551" s="102">
        <f>SUM(F1552:F1554)</f>
        <v>0</v>
      </c>
    </row>
    <row r="1552" ht="14.25" customHeight="1">
      <c r="A1552" s="103" t="s">
        <v>2124</v>
      </c>
      <c r="B1552" s="103" t="s">
        <v>2101</v>
      </c>
      <c r="C1552" s="104" t="s">
        <v>117</v>
      </c>
      <c r="D1552" s="105">
        <v>34.14</v>
      </c>
      <c r="E1552" s="106"/>
      <c r="F1552" s="105" t="str">
        <f t="shared" ref="F1552:F1554" si="264">IF(E1552="","", ROUND(D1552*E1552,2))</f>
        <v/>
      </c>
    </row>
    <row r="1553" ht="14.25" customHeight="1">
      <c r="A1553" s="103" t="s">
        <v>2125</v>
      </c>
      <c r="B1553" s="103" t="s">
        <v>2103</v>
      </c>
      <c r="C1553" s="104" t="s">
        <v>108</v>
      </c>
      <c r="D1553" s="105">
        <v>131.87</v>
      </c>
      <c r="E1553" s="106"/>
      <c r="F1553" s="105" t="str">
        <f t="shared" si="264"/>
        <v/>
      </c>
    </row>
    <row r="1554" ht="14.25" customHeight="1">
      <c r="A1554" s="103" t="s">
        <v>2126</v>
      </c>
      <c r="B1554" s="103" t="s">
        <v>2105</v>
      </c>
      <c r="C1554" s="104" t="s">
        <v>150</v>
      </c>
      <c r="D1554" s="105">
        <v>5441.02</v>
      </c>
      <c r="E1554" s="106"/>
      <c r="F1554" s="105" t="str">
        <f t="shared" si="264"/>
        <v/>
      </c>
    </row>
    <row r="1555" ht="14.25" customHeight="1">
      <c r="A1555" s="99" t="s">
        <v>2127</v>
      </c>
      <c r="B1555" s="99" t="s">
        <v>2128</v>
      </c>
      <c r="C1555" s="100"/>
      <c r="D1555" s="101"/>
      <c r="E1555" s="101"/>
      <c r="F1555" s="102">
        <f>SUM(F1556:F1564)</f>
        <v>0</v>
      </c>
    </row>
    <row r="1556" ht="14.25" customHeight="1">
      <c r="A1556" s="103" t="s">
        <v>2129</v>
      </c>
      <c r="B1556" s="103" t="s">
        <v>2130</v>
      </c>
      <c r="C1556" s="104" t="s">
        <v>117</v>
      </c>
      <c r="D1556" s="105">
        <v>15.530000000000001</v>
      </c>
      <c r="E1556" s="106"/>
      <c r="F1556" s="105" t="str">
        <f t="shared" ref="F1556:F1564" si="265">IF(E1556="","", ROUND(D1556*E1556,2))</f>
        <v/>
      </c>
    </row>
    <row r="1557" ht="14.25" customHeight="1">
      <c r="A1557" s="103" t="s">
        <v>2131</v>
      </c>
      <c r="B1557" s="103" t="s">
        <v>2132</v>
      </c>
      <c r="C1557" s="104" t="s">
        <v>117</v>
      </c>
      <c r="D1557" s="105">
        <v>73.24</v>
      </c>
      <c r="E1557" s="106"/>
      <c r="F1557" s="105" t="str">
        <f t="shared" si="265"/>
        <v/>
      </c>
    </row>
    <row r="1558" ht="14.25" customHeight="1">
      <c r="A1558" s="103" t="s">
        <v>2133</v>
      </c>
      <c r="B1558" s="103" t="s">
        <v>2134</v>
      </c>
      <c r="C1558" s="104" t="s">
        <v>117</v>
      </c>
      <c r="D1558" s="105">
        <v>12.89</v>
      </c>
      <c r="E1558" s="106"/>
      <c r="F1558" s="105" t="str">
        <f t="shared" si="265"/>
        <v/>
      </c>
    </row>
    <row r="1559" ht="14.25" customHeight="1">
      <c r="A1559" s="103" t="s">
        <v>2135</v>
      </c>
      <c r="B1559" s="103" t="s">
        <v>2136</v>
      </c>
      <c r="C1559" s="104" t="s">
        <v>108</v>
      </c>
      <c r="D1559" s="105">
        <v>124.21000000000001</v>
      </c>
      <c r="E1559" s="106"/>
      <c r="F1559" s="105" t="str">
        <f t="shared" si="265"/>
        <v/>
      </c>
    </row>
    <row r="1560" ht="14.25" customHeight="1">
      <c r="A1560" s="103" t="s">
        <v>2137</v>
      </c>
      <c r="B1560" s="103" t="s">
        <v>2138</v>
      </c>
      <c r="C1560" s="104" t="s">
        <v>108</v>
      </c>
      <c r="D1560" s="105">
        <v>585.91</v>
      </c>
      <c r="E1560" s="106"/>
      <c r="F1560" s="105" t="str">
        <f t="shared" si="265"/>
        <v/>
      </c>
    </row>
    <row r="1561" ht="14.25" customHeight="1">
      <c r="A1561" s="103" t="s">
        <v>2139</v>
      </c>
      <c r="B1561" s="103" t="s">
        <v>2140</v>
      </c>
      <c r="C1561" s="104" t="s">
        <v>108</v>
      </c>
      <c r="D1561" s="105">
        <v>103.12</v>
      </c>
      <c r="E1561" s="106"/>
      <c r="F1561" s="105" t="str">
        <f t="shared" si="265"/>
        <v/>
      </c>
    </row>
    <row r="1562" ht="14.25" customHeight="1">
      <c r="A1562" s="103" t="s">
        <v>2141</v>
      </c>
      <c r="B1562" s="103" t="s">
        <v>2142</v>
      </c>
      <c r="C1562" s="104" t="s">
        <v>150</v>
      </c>
      <c r="D1562" s="105">
        <v>6403.95</v>
      </c>
      <c r="E1562" s="106"/>
      <c r="F1562" s="105" t="str">
        <f t="shared" si="265"/>
        <v/>
      </c>
    </row>
    <row r="1563" ht="14.25" customHeight="1">
      <c r="A1563" s="103" t="s">
        <v>2143</v>
      </c>
      <c r="B1563" s="103" t="s">
        <v>2144</v>
      </c>
      <c r="C1563" s="104" t="s">
        <v>150</v>
      </c>
      <c r="D1563" s="105">
        <v>5591.25</v>
      </c>
      <c r="E1563" s="106"/>
      <c r="F1563" s="105" t="str">
        <f t="shared" si="265"/>
        <v/>
      </c>
    </row>
    <row r="1564" ht="14.25" customHeight="1">
      <c r="A1564" s="103" t="s">
        <v>2145</v>
      </c>
      <c r="B1564" s="103" t="s">
        <v>2146</v>
      </c>
      <c r="C1564" s="104" t="s">
        <v>150</v>
      </c>
      <c r="D1564" s="105">
        <v>612.3100000000001</v>
      </c>
      <c r="E1564" s="106"/>
      <c r="F1564" s="105" t="str">
        <f t="shared" si="265"/>
        <v/>
      </c>
    </row>
    <row r="1565" ht="14.25" customHeight="1">
      <c r="A1565" s="99" t="s">
        <v>2147</v>
      </c>
      <c r="B1565" s="99" t="s">
        <v>2148</v>
      </c>
      <c r="C1565" s="100"/>
      <c r="D1565" s="101"/>
      <c r="E1565" s="101"/>
      <c r="F1565" s="102">
        <f>SUM(F1566:F1568)</f>
        <v>0</v>
      </c>
    </row>
    <row r="1566" ht="14.25" customHeight="1">
      <c r="A1566" s="103" t="s">
        <v>2149</v>
      </c>
      <c r="B1566" s="103" t="s">
        <v>2101</v>
      </c>
      <c r="C1566" s="104" t="s">
        <v>117</v>
      </c>
      <c r="D1566" s="105">
        <v>0.63</v>
      </c>
      <c r="E1566" s="106"/>
      <c r="F1566" s="105" t="str">
        <f t="shared" ref="F1566:F1568" si="266">IF(E1566="","", ROUND(D1566*E1566,2))</f>
        <v/>
      </c>
    </row>
    <row r="1567" ht="14.25" customHeight="1">
      <c r="A1567" s="103" t="s">
        <v>2150</v>
      </c>
      <c r="B1567" s="103" t="s">
        <v>2103</v>
      </c>
      <c r="C1567" s="104" t="s">
        <v>108</v>
      </c>
      <c r="D1567" s="105">
        <v>3.9</v>
      </c>
      <c r="E1567" s="106"/>
      <c r="F1567" s="105" t="str">
        <f t="shared" si="266"/>
        <v/>
      </c>
    </row>
    <row r="1568" ht="14.25" customHeight="1">
      <c r="A1568" s="103" t="s">
        <v>2151</v>
      </c>
      <c r="B1568" s="103" t="s">
        <v>2105</v>
      </c>
      <c r="C1568" s="104" t="s">
        <v>150</v>
      </c>
      <c r="D1568" s="105">
        <v>100.73</v>
      </c>
      <c r="E1568" s="106"/>
      <c r="F1568" s="105" t="str">
        <f t="shared" si="266"/>
        <v/>
      </c>
    </row>
    <row r="1569" ht="14.25" customHeight="1">
      <c r="A1569" s="99" t="s">
        <v>2152</v>
      </c>
      <c r="B1569" s="99" t="s">
        <v>2153</v>
      </c>
      <c r="C1569" s="100"/>
      <c r="D1569" s="101"/>
      <c r="E1569" s="101"/>
      <c r="F1569" s="102">
        <f>SUM(F1570:F1578)</f>
        <v>0</v>
      </c>
    </row>
    <row r="1570" ht="14.25" customHeight="1">
      <c r="A1570" s="103" t="s">
        <v>2154</v>
      </c>
      <c r="B1570" s="103" t="s">
        <v>2155</v>
      </c>
      <c r="C1570" s="104" t="s">
        <v>117</v>
      </c>
      <c r="D1570" s="105">
        <v>2.66</v>
      </c>
      <c r="E1570" s="106"/>
      <c r="F1570" s="105" t="str">
        <f t="shared" ref="F1570:F1578" si="267">IF(E1570="","", ROUND(D1570*E1570,2))</f>
        <v/>
      </c>
    </row>
    <row r="1571" ht="14.25" customHeight="1">
      <c r="A1571" s="103" t="s">
        <v>2156</v>
      </c>
      <c r="B1571" s="103" t="s">
        <v>2157</v>
      </c>
      <c r="C1571" s="104" t="s">
        <v>117</v>
      </c>
      <c r="D1571" s="105">
        <v>5.65</v>
      </c>
      <c r="E1571" s="106"/>
      <c r="F1571" s="105" t="str">
        <f t="shared" si="267"/>
        <v/>
      </c>
    </row>
    <row r="1572" ht="14.25" customHeight="1">
      <c r="A1572" s="103" t="s">
        <v>2158</v>
      </c>
      <c r="B1572" s="103" t="s">
        <v>2159</v>
      </c>
      <c r="C1572" s="104" t="s">
        <v>117</v>
      </c>
      <c r="D1572" s="105">
        <v>0.86</v>
      </c>
      <c r="E1572" s="106"/>
      <c r="F1572" s="105" t="str">
        <f t="shared" si="267"/>
        <v/>
      </c>
    </row>
    <row r="1573" ht="14.25" customHeight="1">
      <c r="A1573" s="103" t="s">
        <v>2160</v>
      </c>
      <c r="B1573" s="103" t="s">
        <v>2161</v>
      </c>
      <c r="C1573" s="104" t="s">
        <v>108</v>
      </c>
      <c r="D1573" s="105">
        <v>26.580000000000002</v>
      </c>
      <c r="E1573" s="106"/>
      <c r="F1573" s="105" t="str">
        <f t="shared" si="267"/>
        <v/>
      </c>
    </row>
    <row r="1574" ht="14.25" customHeight="1">
      <c r="A1574" s="103" t="s">
        <v>2162</v>
      </c>
      <c r="B1574" s="103" t="s">
        <v>2163</v>
      </c>
      <c r="C1574" s="104" t="s">
        <v>108</v>
      </c>
      <c r="D1574" s="105">
        <v>56.550000000000004</v>
      </c>
      <c r="E1574" s="106"/>
      <c r="F1574" s="105" t="str">
        <f t="shared" si="267"/>
        <v/>
      </c>
    </row>
    <row r="1575" ht="14.25" customHeight="1">
      <c r="A1575" s="103" t="s">
        <v>2164</v>
      </c>
      <c r="B1575" s="103" t="s">
        <v>2165</v>
      </c>
      <c r="C1575" s="104" t="s">
        <v>108</v>
      </c>
      <c r="D1575" s="105">
        <v>8.6</v>
      </c>
      <c r="E1575" s="106"/>
      <c r="F1575" s="105" t="str">
        <f t="shared" si="267"/>
        <v/>
      </c>
    </row>
    <row r="1576" ht="14.25" customHeight="1">
      <c r="A1576" s="103" t="s">
        <v>2166</v>
      </c>
      <c r="B1576" s="103" t="s">
        <v>2142</v>
      </c>
      <c r="C1576" s="104" t="s">
        <v>150</v>
      </c>
      <c r="D1576" s="105">
        <v>356.34000000000003</v>
      </c>
      <c r="E1576" s="106"/>
      <c r="F1576" s="105" t="str">
        <f t="shared" si="267"/>
        <v/>
      </c>
    </row>
    <row r="1577" ht="14.25" customHeight="1">
      <c r="A1577" s="103" t="s">
        <v>2167</v>
      </c>
      <c r="B1577" s="103" t="s">
        <v>2144</v>
      </c>
      <c r="C1577" s="104" t="s">
        <v>150</v>
      </c>
      <c r="D1577" s="105">
        <v>167.16</v>
      </c>
      <c r="E1577" s="106"/>
      <c r="F1577" s="105" t="str">
        <f t="shared" si="267"/>
        <v/>
      </c>
    </row>
    <row r="1578" ht="14.25" customHeight="1">
      <c r="A1578" s="103" t="s">
        <v>2168</v>
      </c>
      <c r="B1578" s="103" t="s">
        <v>2146</v>
      </c>
      <c r="C1578" s="104" t="s">
        <v>150</v>
      </c>
      <c r="D1578" s="105">
        <v>44.300000000000004</v>
      </c>
      <c r="E1578" s="106"/>
      <c r="F1578" s="105" t="str">
        <f t="shared" si="267"/>
        <v/>
      </c>
    </row>
    <row r="1579" ht="14.25" customHeight="1">
      <c r="A1579" s="99" t="s">
        <v>2169</v>
      </c>
      <c r="B1579" s="99" t="s">
        <v>2170</v>
      </c>
      <c r="C1579" s="100"/>
      <c r="D1579" s="101"/>
      <c r="E1579" s="101"/>
      <c r="F1579" s="102">
        <f>SUM(F1580:F1582)</f>
        <v>0</v>
      </c>
    </row>
    <row r="1580" ht="14.25" customHeight="1">
      <c r="A1580" s="103" t="s">
        <v>2171</v>
      </c>
      <c r="B1580" s="103" t="s">
        <v>2172</v>
      </c>
      <c r="C1580" s="104" t="s">
        <v>117</v>
      </c>
      <c r="D1580" s="105">
        <v>0.48</v>
      </c>
      <c r="E1580" s="106"/>
      <c r="F1580" s="105" t="str">
        <f t="shared" ref="F1580:F1582" si="268">IF(E1580="","", ROUND(D1580*E1580,2))</f>
        <v/>
      </c>
    </row>
    <row r="1581" ht="14.25" customHeight="1">
      <c r="A1581" s="103" t="s">
        <v>2173</v>
      </c>
      <c r="B1581" s="103" t="s">
        <v>2174</v>
      </c>
      <c r="C1581" s="104" t="s">
        <v>108</v>
      </c>
      <c r="D1581" s="105">
        <v>5.72</v>
      </c>
      <c r="E1581" s="106"/>
      <c r="F1581" s="105" t="str">
        <f t="shared" si="268"/>
        <v/>
      </c>
    </row>
    <row r="1582" ht="14.25" customHeight="1">
      <c r="A1582" s="103" t="s">
        <v>2175</v>
      </c>
      <c r="B1582" s="103" t="s">
        <v>2176</v>
      </c>
      <c r="C1582" s="104" t="s">
        <v>150</v>
      </c>
      <c r="D1582" s="105">
        <v>27.7</v>
      </c>
      <c r="E1582" s="106"/>
      <c r="F1582" s="105" t="str">
        <f t="shared" si="268"/>
        <v/>
      </c>
    </row>
    <row r="1583" ht="14.25" customHeight="1">
      <c r="A1583" s="99" t="s">
        <v>2177</v>
      </c>
      <c r="B1583" s="99" t="s">
        <v>2178</v>
      </c>
      <c r="C1583" s="100"/>
      <c r="D1583" s="101"/>
      <c r="E1583" s="101"/>
      <c r="F1583" s="102">
        <f>SUM(F1584:F1586)</f>
        <v>0</v>
      </c>
    </row>
    <row r="1584" ht="14.25" customHeight="1">
      <c r="A1584" s="103" t="s">
        <v>2179</v>
      </c>
      <c r="B1584" s="103" t="s">
        <v>2180</v>
      </c>
      <c r="C1584" s="104" t="s">
        <v>117</v>
      </c>
      <c r="D1584" s="105">
        <v>9.450000000000001</v>
      </c>
      <c r="E1584" s="106"/>
      <c r="F1584" s="105" t="str">
        <f t="shared" ref="F1584:F1586" si="269">IF(E1584="","", ROUND(D1584*E1584,2))</f>
        <v/>
      </c>
    </row>
    <row r="1585" ht="14.25" customHeight="1">
      <c r="A1585" s="103" t="s">
        <v>2181</v>
      </c>
      <c r="B1585" s="103" t="s">
        <v>2182</v>
      </c>
      <c r="C1585" s="104" t="s">
        <v>108</v>
      </c>
      <c r="D1585" s="105">
        <v>44.67</v>
      </c>
      <c r="E1585" s="106"/>
      <c r="F1585" s="105" t="str">
        <f t="shared" si="269"/>
        <v/>
      </c>
    </row>
    <row r="1586" ht="14.25" customHeight="1">
      <c r="A1586" s="103" t="s">
        <v>2183</v>
      </c>
      <c r="B1586" s="103" t="s">
        <v>2184</v>
      </c>
      <c r="C1586" s="104" t="s">
        <v>150</v>
      </c>
      <c r="D1586" s="105">
        <v>967.77</v>
      </c>
      <c r="E1586" s="106"/>
      <c r="F1586" s="105" t="str">
        <f t="shared" si="269"/>
        <v/>
      </c>
    </row>
    <row r="1587" ht="14.25" customHeight="1">
      <c r="A1587" s="99" t="s">
        <v>2185</v>
      </c>
      <c r="B1587" s="99" t="s">
        <v>2186</v>
      </c>
      <c r="C1587" s="100"/>
      <c r="D1587" s="101"/>
      <c r="E1587" s="101"/>
      <c r="F1587" s="102">
        <f>SUM(F1588:F1590)</f>
        <v>0</v>
      </c>
    </row>
    <row r="1588" ht="14.25" customHeight="1">
      <c r="A1588" s="103" t="s">
        <v>2187</v>
      </c>
      <c r="B1588" s="103" t="s">
        <v>2188</v>
      </c>
      <c r="C1588" s="104" t="s">
        <v>117</v>
      </c>
      <c r="D1588" s="105">
        <v>29.72</v>
      </c>
      <c r="E1588" s="106"/>
      <c r="F1588" s="105" t="str">
        <f t="shared" ref="F1588:F1590" si="270">IF(E1588="","", ROUND(D1588*E1588,2))</f>
        <v/>
      </c>
    </row>
    <row r="1589" ht="14.25" customHeight="1">
      <c r="A1589" s="103" t="s">
        <v>2189</v>
      </c>
      <c r="B1589" s="103" t="s">
        <v>2190</v>
      </c>
      <c r="C1589" s="104" t="s">
        <v>108</v>
      </c>
      <c r="D1589" s="105">
        <v>256.32</v>
      </c>
      <c r="E1589" s="106"/>
      <c r="F1589" s="105" t="str">
        <f t="shared" si="270"/>
        <v/>
      </c>
    </row>
    <row r="1590" ht="14.25" customHeight="1">
      <c r="A1590" s="103" t="s">
        <v>2191</v>
      </c>
      <c r="B1590" s="103" t="s">
        <v>2192</v>
      </c>
      <c r="C1590" s="104" t="s">
        <v>150</v>
      </c>
      <c r="D1590" s="105">
        <v>2839.38</v>
      </c>
      <c r="E1590" s="106"/>
      <c r="F1590" s="105" t="str">
        <f t="shared" si="270"/>
        <v/>
      </c>
    </row>
    <row r="1591" ht="14.25" customHeight="1">
      <c r="A1591" s="99" t="s">
        <v>2193</v>
      </c>
      <c r="B1591" s="99" t="s">
        <v>2194</v>
      </c>
      <c r="C1591" s="100"/>
      <c r="D1591" s="101"/>
      <c r="E1591" s="101"/>
      <c r="F1591" s="102">
        <f>SUM(F1592:F1594)</f>
        <v>0</v>
      </c>
    </row>
    <row r="1592" ht="14.25" customHeight="1">
      <c r="A1592" s="103" t="s">
        <v>2195</v>
      </c>
      <c r="B1592" s="103" t="s">
        <v>2180</v>
      </c>
      <c r="C1592" s="104" t="s">
        <v>117</v>
      </c>
      <c r="D1592" s="105">
        <v>0.06</v>
      </c>
      <c r="E1592" s="106"/>
      <c r="F1592" s="105" t="str">
        <f t="shared" ref="F1592:F1594" si="271">IF(E1592="","", ROUND(D1592*E1592,2))</f>
        <v/>
      </c>
    </row>
    <row r="1593" ht="14.25" customHeight="1">
      <c r="A1593" s="103" t="s">
        <v>2196</v>
      </c>
      <c r="B1593" s="103" t="s">
        <v>2182</v>
      </c>
      <c r="C1593" s="104" t="s">
        <v>108</v>
      </c>
      <c r="D1593" s="105">
        <v>0.98</v>
      </c>
      <c r="E1593" s="106"/>
      <c r="F1593" s="105" t="str">
        <f t="shared" si="271"/>
        <v/>
      </c>
    </row>
    <row r="1594" ht="14.25" customHeight="1">
      <c r="A1594" s="103" t="s">
        <v>2197</v>
      </c>
      <c r="B1594" s="103" t="s">
        <v>2184</v>
      </c>
      <c r="C1594" s="104" t="s">
        <v>150</v>
      </c>
      <c r="D1594" s="105">
        <v>17.0</v>
      </c>
      <c r="E1594" s="106"/>
      <c r="F1594" s="105" t="str">
        <f t="shared" si="271"/>
        <v/>
      </c>
    </row>
    <row r="1595" ht="14.25" customHeight="1">
      <c r="A1595" s="99" t="s">
        <v>2198</v>
      </c>
      <c r="B1595" s="99" t="s">
        <v>2199</v>
      </c>
      <c r="C1595" s="100"/>
      <c r="D1595" s="101"/>
      <c r="E1595" s="101"/>
      <c r="F1595" s="102">
        <f>SUM(F1596:F1598)</f>
        <v>0</v>
      </c>
    </row>
    <row r="1596" ht="14.25" customHeight="1">
      <c r="A1596" s="103" t="s">
        <v>2200</v>
      </c>
      <c r="B1596" s="103" t="s">
        <v>2201</v>
      </c>
      <c r="C1596" s="104" t="s">
        <v>117</v>
      </c>
      <c r="D1596" s="105">
        <v>1.58</v>
      </c>
      <c r="E1596" s="106"/>
      <c r="F1596" s="105" t="str">
        <f t="shared" ref="F1596:F1598" si="272">IF(E1596="","", ROUND(D1596*E1596,2))</f>
        <v/>
      </c>
    </row>
    <row r="1597" ht="14.25" customHeight="1">
      <c r="A1597" s="103" t="s">
        <v>2202</v>
      </c>
      <c r="B1597" s="103" t="s">
        <v>2203</v>
      </c>
      <c r="C1597" s="104" t="s">
        <v>108</v>
      </c>
      <c r="D1597" s="105">
        <v>12.9</v>
      </c>
      <c r="E1597" s="106"/>
      <c r="F1597" s="105" t="str">
        <f t="shared" si="272"/>
        <v/>
      </c>
    </row>
    <row r="1598" ht="14.25" customHeight="1">
      <c r="A1598" s="103" t="s">
        <v>2204</v>
      </c>
      <c r="B1598" s="103" t="s">
        <v>1630</v>
      </c>
      <c r="C1598" s="104" t="s">
        <v>150</v>
      </c>
      <c r="D1598" s="105">
        <v>48.27</v>
      </c>
      <c r="E1598" s="106"/>
      <c r="F1598" s="105" t="str">
        <f t="shared" si="272"/>
        <v/>
      </c>
    </row>
    <row r="1599" ht="14.25" customHeight="1">
      <c r="A1599" s="99" t="s">
        <v>2205</v>
      </c>
      <c r="B1599" s="99" t="s">
        <v>2206</v>
      </c>
      <c r="C1599" s="100"/>
      <c r="D1599" s="101"/>
      <c r="E1599" s="101"/>
      <c r="F1599" s="102">
        <f>SUM(F1600:F1601)</f>
        <v>0</v>
      </c>
    </row>
    <row r="1600" ht="14.25" customHeight="1">
      <c r="A1600" s="103" t="s">
        <v>2207</v>
      </c>
      <c r="B1600" s="103" t="s">
        <v>298</v>
      </c>
      <c r="C1600" s="104" t="s">
        <v>108</v>
      </c>
      <c r="D1600" s="105">
        <v>132.73</v>
      </c>
      <c r="E1600" s="106"/>
      <c r="F1600" s="105" t="str">
        <f t="shared" ref="F1600:F1601" si="273">IF(E1600="","", ROUND(D1600*E1600,2))</f>
        <v/>
      </c>
    </row>
    <row r="1601" ht="14.25" customHeight="1">
      <c r="A1601" s="103" t="s">
        <v>2208</v>
      </c>
      <c r="B1601" s="103" t="s">
        <v>302</v>
      </c>
      <c r="C1601" s="104" t="s">
        <v>108</v>
      </c>
      <c r="D1601" s="105">
        <v>45.87</v>
      </c>
      <c r="E1601" s="106"/>
      <c r="F1601" s="105" t="str">
        <f t="shared" si="273"/>
        <v/>
      </c>
    </row>
    <row r="1602" ht="14.25" customHeight="1">
      <c r="A1602" s="99" t="s">
        <v>2209</v>
      </c>
      <c r="B1602" s="99" t="s">
        <v>897</v>
      </c>
      <c r="C1602" s="100"/>
      <c r="D1602" s="101"/>
      <c r="E1602" s="101"/>
      <c r="F1602" s="102">
        <f>SUM(F1603)</f>
        <v>0</v>
      </c>
    </row>
    <row r="1603" ht="14.25" customHeight="1">
      <c r="A1603" s="103" t="s">
        <v>2210</v>
      </c>
      <c r="B1603" s="103" t="s">
        <v>2211</v>
      </c>
      <c r="C1603" s="104" t="s">
        <v>159</v>
      </c>
      <c r="D1603" s="105">
        <v>40.84</v>
      </c>
      <c r="E1603" s="106"/>
      <c r="F1603" s="105" t="str">
        <f>IF(E1603="","", ROUND(D1603*E1603,2))</f>
        <v/>
      </c>
    </row>
    <row r="1604" ht="14.25" customHeight="1">
      <c r="A1604" s="99" t="s">
        <v>2212</v>
      </c>
      <c r="B1604" s="99" t="s">
        <v>501</v>
      </c>
      <c r="C1604" s="100"/>
      <c r="D1604" s="101"/>
      <c r="E1604" s="101"/>
      <c r="F1604" s="102">
        <f>SUM(F1605:F1631)</f>
        <v>0</v>
      </c>
    </row>
    <row r="1605" ht="14.25" customHeight="1">
      <c r="A1605" s="103" t="s">
        <v>2213</v>
      </c>
      <c r="B1605" s="103" t="s">
        <v>2214</v>
      </c>
      <c r="C1605" s="104" t="s">
        <v>79</v>
      </c>
      <c r="D1605" s="105">
        <v>1.0</v>
      </c>
      <c r="E1605" s="106"/>
      <c r="F1605" s="105" t="str">
        <f t="shared" ref="F1605:F1631" si="274">IF(E1605="","", ROUND(D1605*E1605,2))</f>
        <v/>
      </c>
    </row>
    <row r="1606" ht="14.25" customHeight="1">
      <c r="A1606" s="103" t="s">
        <v>2215</v>
      </c>
      <c r="B1606" s="103" t="s">
        <v>2216</v>
      </c>
      <c r="C1606" s="104" t="s">
        <v>108</v>
      </c>
      <c r="D1606" s="105">
        <v>0.42</v>
      </c>
      <c r="E1606" s="106"/>
      <c r="F1606" s="105" t="str">
        <f t="shared" si="274"/>
        <v/>
      </c>
    </row>
    <row r="1607" ht="14.25" customHeight="1">
      <c r="A1607" s="103" t="s">
        <v>2217</v>
      </c>
      <c r="B1607" s="103" t="s">
        <v>2218</v>
      </c>
      <c r="C1607" s="104" t="s">
        <v>108</v>
      </c>
      <c r="D1607" s="105">
        <v>0.42</v>
      </c>
      <c r="E1607" s="106"/>
      <c r="F1607" s="105" t="str">
        <f t="shared" si="274"/>
        <v/>
      </c>
    </row>
    <row r="1608" ht="14.25" customHeight="1">
      <c r="A1608" s="103" t="s">
        <v>2219</v>
      </c>
      <c r="B1608" s="103" t="s">
        <v>1183</v>
      </c>
      <c r="C1608" s="104" t="s">
        <v>159</v>
      </c>
      <c r="D1608" s="105">
        <v>26.0</v>
      </c>
      <c r="E1608" s="106"/>
      <c r="F1608" s="105" t="str">
        <f t="shared" si="274"/>
        <v/>
      </c>
    </row>
    <row r="1609" ht="14.25" customHeight="1">
      <c r="A1609" s="103" t="s">
        <v>2220</v>
      </c>
      <c r="B1609" s="103" t="s">
        <v>2221</v>
      </c>
      <c r="C1609" s="104" t="s">
        <v>79</v>
      </c>
      <c r="D1609" s="105">
        <v>1.0</v>
      </c>
      <c r="E1609" s="106"/>
      <c r="F1609" s="105" t="str">
        <f t="shared" si="274"/>
        <v/>
      </c>
    </row>
    <row r="1610" ht="14.25" customHeight="1">
      <c r="A1610" s="103" t="s">
        <v>2222</v>
      </c>
      <c r="B1610" s="103" t="s">
        <v>2223</v>
      </c>
      <c r="C1610" s="104" t="s">
        <v>79</v>
      </c>
      <c r="D1610" s="105">
        <v>1.0</v>
      </c>
      <c r="E1610" s="106"/>
      <c r="F1610" s="105" t="str">
        <f t="shared" si="274"/>
        <v/>
      </c>
    </row>
    <row r="1611" ht="14.25" customHeight="1">
      <c r="A1611" s="103" t="s">
        <v>2224</v>
      </c>
      <c r="B1611" s="103" t="s">
        <v>2225</v>
      </c>
      <c r="C1611" s="104" t="s">
        <v>159</v>
      </c>
      <c r="D1611" s="105">
        <v>5.0</v>
      </c>
      <c r="E1611" s="106"/>
      <c r="F1611" s="105" t="str">
        <f t="shared" si="274"/>
        <v/>
      </c>
    </row>
    <row r="1612" ht="14.25" customHeight="1">
      <c r="A1612" s="103" t="s">
        <v>2226</v>
      </c>
      <c r="B1612" s="103" t="s">
        <v>2227</v>
      </c>
      <c r="C1612" s="104" t="s">
        <v>159</v>
      </c>
      <c r="D1612" s="105">
        <v>5.0</v>
      </c>
      <c r="E1612" s="106"/>
      <c r="F1612" s="105" t="str">
        <f t="shared" si="274"/>
        <v/>
      </c>
    </row>
    <row r="1613" ht="14.25" customHeight="1">
      <c r="A1613" s="103" t="s">
        <v>2228</v>
      </c>
      <c r="B1613" s="103" t="s">
        <v>2229</v>
      </c>
      <c r="C1613" s="104" t="s">
        <v>159</v>
      </c>
      <c r="D1613" s="105">
        <v>5.0</v>
      </c>
      <c r="E1613" s="106"/>
      <c r="F1613" s="105" t="str">
        <f t="shared" si="274"/>
        <v/>
      </c>
    </row>
    <row r="1614" ht="14.25" customHeight="1">
      <c r="A1614" s="103" t="s">
        <v>2230</v>
      </c>
      <c r="B1614" s="103" t="s">
        <v>2231</v>
      </c>
      <c r="C1614" s="104" t="s">
        <v>159</v>
      </c>
      <c r="D1614" s="105">
        <v>5.0</v>
      </c>
      <c r="E1614" s="106"/>
      <c r="F1614" s="105" t="str">
        <f t="shared" si="274"/>
        <v/>
      </c>
    </row>
    <row r="1615" ht="14.25" customHeight="1">
      <c r="A1615" s="103" t="s">
        <v>2232</v>
      </c>
      <c r="B1615" s="103" t="s">
        <v>2233</v>
      </c>
      <c r="C1615" s="104" t="s">
        <v>159</v>
      </c>
      <c r="D1615" s="105">
        <v>5.0</v>
      </c>
      <c r="E1615" s="106"/>
      <c r="F1615" s="105" t="str">
        <f t="shared" si="274"/>
        <v/>
      </c>
    </row>
    <row r="1616" ht="14.25" customHeight="1">
      <c r="A1616" s="103" t="s">
        <v>2234</v>
      </c>
      <c r="B1616" s="103" t="s">
        <v>2235</v>
      </c>
      <c r="C1616" s="104" t="s">
        <v>159</v>
      </c>
      <c r="D1616" s="105">
        <v>5.64</v>
      </c>
      <c r="E1616" s="106"/>
      <c r="F1616" s="105" t="str">
        <f t="shared" si="274"/>
        <v/>
      </c>
    </row>
    <row r="1617" ht="14.25" customHeight="1">
      <c r="A1617" s="103" t="s">
        <v>2236</v>
      </c>
      <c r="B1617" s="103" t="s">
        <v>2237</v>
      </c>
      <c r="C1617" s="104" t="s">
        <v>159</v>
      </c>
      <c r="D1617" s="105">
        <v>5.0</v>
      </c>
      <c r="E1617" s="106"/>
      <c r="F1617" s="105" t="str">
        <f t="shared" si="274"/>
        <v/>
      </c>
    </row>
    <row r="1618" ht="14.25" customHeight="1">
      <c r="A1618" s="103" t="s">
        <v>2238</v>
      </c>
      <c r="B1618" s="103" t="s">
        <v>2239</v>
      </c>
      <c r="C1618" s="104" t="s">
        <v>159</v>
      </c>
      <c r="D1618" s="105">
        <v>1.8900000000000001</v>
      </c>
      <c r="E1618" s="106"/>
      <c r="F1618" s="105" t="str">
        <f t="shared" si="274"/>
        <v/>
      </c>
    </row>
    <row r="1619" ht="14.25" customHeight="1">
      <c r="A1619" s="103" t="s">
        <v>2240</v>
      </c>
      <c r="B1619" s="103" t="s">
        <v>2241</v>
      </c>
      <c r="C1619" s="104" t="s">
        <v>79</v>
      </c>
      <c r="D1619" s="105">
        <v>3.0</v>
      </c>
      <c r="E1619" s="106"/>
      <c r="F1619" s="105" t="str">
        <f t="shared" si="274"/>
        <v/>
      </c>
    </row>
    <row r="1620" ht="14.25" customHeight="1">
      <c r="A1620" s="103" t="s">
        <v>2242</v>
      </c>
      <c r="B1620" s="103" t="s">
        <v>2243</v>
      </c>
      <c r="C1620" s="104" t="s">
        <v>159</v>
      </c>
      <c r="D1620" s="105">
        <v>5.0</v>
      </c>
      <c r="E1620" s="106"/>
      <c r="F1620" s="105" t="str">
        <f t="shared" si="274"/>
        <v/>
      </c>
    </row>
    <row r="1621" ht="14.25" customHeight="1">
      <c r="A1621" s="103" t="s">
        <v>2244</v>
      </c>
      <c r="B1621" s="103" t="s">
        <v>2245</v>
      </c>
      <c r="C1621" s="104" t="s">
        <v>159</v>
      </c>
      <c r="D1621" s="105">
        <v>5.0</v>
      </c>
      <c r="E1621" s="106"/>
      <c r="F1621" s="105" t="str">
        <f t="shared" si="274"/>
        <v/>
      </c>
    </row>
    <row r="1622" ht="14.25" customHeight="1">
      <c r="A1622" s="103" t="s">
        <v>2246</v>
      </c>
      <c r="B1622" s="103" t="s">
        <v>2247</v>
      </c>
      <c r="C1622" s="104" t="s">
        <v>159</v>
      </c>
      <c r="D1622" s="105">
        <v>5.0</v>
      </c>
      <c r="E1622" s="106"/>
      <c r="F1622" s="105" t="str">
        <f t="shared" si="274"/>
        <v/>
      </c>
    </row>
    <row r="1623" ht="14.25" customHeight="1">
      <c r="A1623" s="103" t="s">
        <v>2248</v>
      </c>
      <c r="B1623" s="103" t="s">
        <v>2249</v>
      </c>
      <c r="C1623" s="104" t="s">
        <v>159</v>
      </c>
      <c r="D1623" s="105">
        <v>5.0</v>
      </c>
      <c r="E1623" s="106"/>
      <c r="F1623" s="105" t="str">
        <f t="shared" si="274"/>
        <v/>
      </c>
    </row>
    <row r="1624" ht="14.25" customHeight="1">
      <c r="A1624" s="103" t="s">
        <v>2250</v>
      </c>
      <c r="B1624" s="103" t="s">
        <v>2251</v>
      </c>
      <c r="C1624" s="104" t="s">
        <v>159</v>
      </c>
      <c r="D1624" s="105">
        <v>5.0</v>
      </c>
      <c r="E1624" s="106"/>
      <c r="F1624" s="105" t="str">
        <f t="shared" si="274"/>
        <v/>
      </c>
    </row>
    <row r="1625" ht="14.25" customHeight="1">
      <c r="A1625" s="103" t="s">
        <v>2252</v>
      </c>
      <c r="B1625" s="103" t="s">
        <v>2253</v>
      </c>
      <c r="C1625" s="104" t="s">
        <v>159</v>
      </c>
      <c r="D1625" s="105">
        <v>5.64</v>
      </c>
      <c r="E1625" s="106"/>
      <c r="F1625" s="105" t="str">
        <f t="shared" si="274"/>
        <v/>
      </c>
    </row>
    <row r="1626" ht="14.25" customHeight="1">
      <c r="A1626" s="103" t="s">
        <v>2254</v>
      </c>
      <c r="B1626" s="103" t="s">
        <v>2255</v>
      </c>
      <c r="C1626" s="104" t="s">
        <v>159</v>
      </c>
      <c r="D1626" s="105">
        <v>5.0</v>
      </c>
      <c r="E1626" s="106"/>
      <c r="F1626" s="105" t="str">
        <f t="shared" si="274"/>
        <v/>
      </c>
    </row>
    <row r="1627" ht="14.25" customHeight="1">
      <c r="A1627" s="103" t="s">
        <v>2256</v>
      </c>
      <c r="B1627" s="103" t="s">
        <v>2257</v>
      </c>
      <c r="C1627" s="104" t="s">
        <v>159</v>
      </c>
      <c r="D1627" s="105">
        <v>1.8900000000000001</v>
      </c>
      <c r="E1627" s="106"/>
      <c r="F1627" s="105" t="str">
        <f t="shared" si="274"/>
        <v/>
      </c>
    </row>
    <row r="1628" ht="14.25" customHeight="1">
      <c r="A1628" s="103" t="s">
        <v>2258</v>
      </c>
      <c r="B1628" s="103" t="s">
        <v>2259</v>
      </c>
      <c r="C1628" s="104" t="s">
        <v>79</v>
      </c>
      <c r="D1628" s="105">
        <v>5.0</v>
      </c>
      <c r="E1628" s="106"/>
      <c r="F1628" s="105" t="str">
        <f t="shared" si="274"/>
        <v/>
      </c>
    </row>
    <row r="1629" ht="14.25" customHeight="1">
      <c r="A1629" s="103" t="s">
        <v>2260</v>
      </c>
      <c r="B1629" s="103" t="s">
        <v>2261</v>
      </c>
      <c r="C1629" s="104" t="s">
        <v>79</v>
      </c>
      <c r="D1629" s="105">
        <v>5.0</v>
      </c>
      <c r="E1629" s="106"/>
      <c r="F1629" s="105" t="str">
        <f t="shared" si="274"/>
        <v/>
      </c>
    </row>
    <row r="1630" ht="14.25" customHeight="1">
      <c r="A1630" s="103" t="s">
        <v>2262</v>
      </c>
      <c r="B1630" s="103" t="s">
        <v>2263</v>
      </c>
      <c r="C1630" s="104" t="s">
        <v>79</v>
      </c>
      <c r="D1630" s="105">
        <v>5.0</v>
      </c>
      <c r="E1630" s="106"/>
      <c r="F1630" s="105" t="str">
        <f t="shared" si="274"/>
        <v/>
      </c>
    </row>
    <row r="1631" ht="14.25" customHeight="1">
      <c r="A1631" s="103" t="s">
        <v>2264</v>
      </c>
      <c r="B1631" s="103" t="s">
        <v>2265</v>
      </c>
      <c r="C1631" s="104" t="s">
        <v>79</v>
      </c>
      <c r="D1631" s="105">
        <v>2.0</v>
      </c>
      <c r="E1631" s="106"/>
      <c r="F1631" s="105" t="str">
        <f t="shared" si="274"/>
        <v/>
      </c>
    </row>
    <row r="1632" ht="14.25" customHeight="1">
      <c r="A1632" s="99" t="s">
        <v>2266</v>
      </c>
      <c r="B1632" s="99" t="s">
        <v>320</v>
      </c>
      <c r="C1632" s="100"/>
      <c r="D1632" s="101"/>
      <c r="E1632" s="101"/>
      <c r="F1632" s="102">
        <f>SUM(F1633:F1636)</f>
        <v>0</v>
      </c>
    </row>
    <row r="1633" ht="14.25" customHeight="1">
      <c r="A1633" s="103" t="s">
        <v>2267</v>
      </c>
      <c r="B1633" s="103" t="s">
        <v>322</v>
      </c>
      <c r="C1633" s="104" t="s">
        <v>79</v>
      </c>
      <c r="D1633" s="105">
        <v>1.0</v>
      </c>
      <c r="E1633" s="106"/>
      <c r="F1633" s="105" t="str">
        <f t="shared" ref="F1633:F1636" si="275">IF(E1633="","", ROUND(D1633*E1633,2))</f>
        <v/>
      </c>
    </row>
    <row r="1634" ht="14.25" customHeight="1">
      <c r="A1634" s="103" t="s">
        <v>2268</v>
      </c>
      <c r="B1634" s="103" t="s">
        <v>326</v>
      </c>
      <c r="C1634" s="104" t="s">
        <v>79</v>
      </c>
      <c r="D1634" s="105">
        <v>1.0</v>
      </c>
      <c r="E1634" s="106"/>
      <c r="F1634" s="105" t="str">
        <f t="shared" si="275"/>
        <v/>
      </c>
    </row>
    <row r="1635" ht="14.25" customHeight="1">
      <c r="A1635" s="103" t="s">
        <v>2269</v>
      </c>
      <c r="B1635" s="103" t="s">
        <v>324</v>
      </c>
      <c r="C1635" s="104" t="s">
        <v>79</v>
      </c>
      <c r="D1635" s="105">
        <v>1.0</v>
      </c>
      <c r="E1635" s="106"/>
      <c r="F1635" s="105" t="str">
        <f t="shared" si="275"/>
        <v/>
      </c>
    </row>
    <row r="1636" ht="14.25" customHeight="1">
      <c r="A1636" s="103" t="s">
        <v>2270</v>
      </c>
      <c r="B1636" s="103" t="s">
        <v>328</v>
      </c>
      <c r="C1636" s="104" t="s">
        <v>79</v>
      </c>
      <c r="D1636" s="105">
        <v>4.0</v>
      </c>
      <c r="E1636" s="106"/>
      <c r="F1636" s="105" t="str">
        <f t="shared" si="275"/>
        <v/>
      </c>
    </row>
    <row r="1637" ht="14.25" customHeight="1">
      <c r="A1637" s="99" t="s">
        <v>2271</v>
      </c>
      <c r="B1637" s="99" t="s">
        <v>314</v>
      </c>
      <c r="C1637" s="100"/>
      <c r="D1637" s="101"/>
      <c r="E1637" s="101"/>
      <c r="F1637" s="102">
        <f>SUM(F1638:F1646)</f>
        <v>0</v>
      </c>
    </row>
    <row r="1638" ht="14.25" customHeight="1">
      <c r="A1638" s="103" t="s">
        <v>2272</v>
      </c>
      <c r="B1638" s="103" t="s">
        <v>2273</v>
      </c>
      <c r="C1638" s="104" t="s">
        <v>108</v>
      </c>
      <c r="D1638" s="105">
        <v>220.04</v>
      </c>
      <c r="E1638" s="106"/>
      <c r="F1638" s="105" t="str">
        <f t="shared" ref="F1638:F1646" si="276">IF(E1638="","", ROUND(D1638*E1638,2))</f>
        <v/>
      </c>
    </row>
    <row r="1639" ht="14.25" customHeight="1">
      <c r="A1639" s="103" t="s">
        <v>2274</v>
      </c>
      <c r="B1639" s="103" t="s">
        <v>2275</v>
      </c>
      <c r="C1639" s="104" t="s">
        <v>108</v>
      </c>
      <c r="D1639" s="105">
        <v>213.63</v>
      </c>
      <c r="E1639" s="106"/>
      <c r="F1639" s="105" t="str">
        <f t="shared" si="276"/>
        <v/>
      </c>
    </row>
    <row r="1640" ht="14.25" customHeight="1">
      <c r="A1640" s="103" t="s">
        <v>2276</v>
      </c>
      <c r="B1640" s="103" t="s">
        <v>2277</v>
      </c>
      <c r="C1640" s="104" t="s">
        <v>108</v>
      </c>
      <c r="D1640" s="105">
        <v>213.63</v>
      </c>
      <c r="E1640" s="106"/>
      <c r="F1640" s="105" t="str">
        <f t="shared" si="276"/>
        <v/>
      </c>
    </row>
    <row r="1641" ht="14.25" customHeight="1">
      <c r="A1641" s="103" t="s">
        <v>2278</v>
      </c>
      <c r="B1641" s="103" t="s">
        <v>2279</v>
      </c>
      <c r="C1641" s="104" t="s">
        <v>108</v>
      </c>
      <c r="D1641" s="105">
        <v>213.63</v>
      </c>
      <c r="E1641" s="106"/>
      <c r="F1641" s="105" t="str">
        <f t="shared" si="276"/>
        <v/>
      </c>
    </row>
    <row r="1642" ht="14.25" customHeight="1">
      <c r="A1642" s="103" t="s">
        <v>2280</v>
      </c>
      <c r="B1642" s="103" t="s">
        <v>2281</v>
      </c>
      <c r="C1642" s="104" t="s">
        <v>108</v>
      </c>
      <c r="D1642" s="105">
        <v>218.33</v>
      </c>
      <c r="E1642" s="106"/>
      <c r="F1642" s="105" t="str">
        <f t="shared" si="276"/>
        <v/>
      </c>
    </row>
    <row r="1643" ht="14.25" customHeight="1">
      <c r="A1643" s="103" t="s">
        <v>2282</v>
      </c>
      <c r="B1643" s="103" t="s">
        <v>2283</v>
      </c>
      <c r="C1643" s="104" t="s">
        <v>108</v>
      </c>
      <c r="D1643" s="105">
        <v>348.29</v>
      </c>
      <c r="E1643" s="106"/>
      <c r="F1643" s="105" t="str">
        <f t="shared" si="276"/>
        <v/>
      </c>
    </row>
    <row r="1644" ht="14.25" customHeight="1">
      <c r="A1644" s="103" t="s">
        <v>2284</v>
      </c>
      <c r="B1644" s="103" t="s">
        <v>2285</v>
      </c>
      <c r="C1644" s="104" t="s">
        <v>108</v>
      </c>
      <c r="D1644" s="105">
        <v>296.88</v>
      </c>
      <c r="E1644" s="106"/>
      <c r="F1644" s="105" t="str">
        <f t="shared" si="276"/>
        <v/>
      </c>
    </row>
    <row r="1645" ht="14.25" customHeight="1">
      <c r="A1645" s="103" t="s">
        <v>2286</v>
      </c>
      <c r="B1645" s="103" t="s">
        <v>2287</v>
      </c>
      <c r="C1645" s="104" t="s">
        <v>108</v>
      </c>
      <c r="D1645" s="105">
        <v>341.68</v>
      </c>
      <c r="E1645" s="106"/>
      <c r="F1645" s="105" t="str">
        <f t="shared" si="276"/>
        <v/>
      </c>
    </row>
    <row r="1646" ht="14.25" customHeight="1">
      <c r="A1646" s="103" t="s">
        <v>2288</v>
      </c>
      <c r="B1646" s="103" t="s">
        <v>519</v>
      </c>
      <c r="C1646" s="104" t="s">
        <v>108</v>
      </c>
      <c r="D1646" s="105">
        <v>4.2</v>
      </c>
      <c r="E1646" s="106"/>
      <c r="F1646" s="105" t="str">
        <f t="shared" si="276"/>
        <v/>
      </c>
    </row>
    <row r="1647" ht="14.25" customHeight="1">
      <c r="A1647" s="99" t="s">
        <v>2289</v>
      </c>
      <c r="B1647" s="99" t="s">
        <v>1991</v>
      </c>
      <c r="C1647" s="100"/>
      <c r="D1647" s="101"/>
      <c r="E1647" s="101"/>
      <c r="F1647" s="102">
        <f>SUM(F1648:F1650)</f>
        <v>0</v>
      </c>
    </row>
    <row r="1648" ht="14.25" customHeight="1">
      <c r="A1648" s="103" t="s">
        <v>2290</v>
      </c>
      <c r="B1648" s="103" t="s">
        <v>189</v>
      </c>
      <c r="C1648" s="104" t="s">
        <v>117</v>
      </c>
      <c r="D1648" s="105">
        <v>7.65</v>
      </c>
      <c r="E1648" s="106"/>
      <c r="F1648" s="105" t="str">
        <f t="shared" ref="F1648:F1650" si="277">IF(E1648="","", ROUND(D1648*E1648,2))</f>
        <v/>
      </c>
    </row>
    <row r="1649" ht="14.25" customHeight="1">
      <c r="A1649" s="103" t="s">
        <v>2291</v>
      </c>
      <c r="B1649" s="103" t="s">
        <v>191</v>
      </c>
      <c r="C1649" s="104" t="s">
        <v>108</v>
      </c>
      <c r="D1649" s="105">
        <v>152.92000000000002</v>
      </c>
      <c r="E1649" s="106"/>
      <c r="F1649" s="105" t="str">
        <f t="shared" si="277"/>
        <v/>
      </c>
    </row>
    <row r="1650" ht="14.25" customHeight="1">
      <c r="A1650" s="103" t="s">
        <v>2292</v>
      </c>
      <c r="B1650" s="103" t="s">
        <v>193</v>
      </c>
      <c r="C1650" s="104" t="s">
        <v>159</v>
      </c>
      <c r="D1650" s="105">
        <v>15.860000000000001</v>
      </c>
      <c r="E1650" s="106"/>
      <c r="F1650" s="105" t="str">
        <f t="shared" si="277"/>
        <v/>
      </c>
    </row>
    <row r="1651" ht="14.25" customHeight="1">
      <c r="A1651" s="99" t="s">
        <v>2293</v>
      </c>
      <c r="B1651" s="99" t="s">
        <v>264</v>
      </c>
      <c r="C1651" s="100"/>
      <c r="D1651" s="101"/>
      <c r="E1651" s="101"/>
      <c r="F1651" s="102">
        <f>SUM(F1652:F1661)</f>
        <v>0</v>
      </c>
    </row>
    <row r="1652" ht="14.25" customHeight="1">
      <c r="A1652" s="103" t="s">
        <v>2294</v>
      </c>
      <c r="B1652" s="103" t="s">
        <v>2295</v>
      </c>
      <c r="C1652" s="104" t="s">
        <v>117</v>
      </c>
      <c r="D1652" s="105">
        <v>2000.0</v>
      </c>
      <c r="E1652" s="106"/>
      <c r="F1652" s="105" t="str">
        <f t="shared" ref="F1652:F1661" si="278">IF(E1652="","", ROUND(D1652*E1652,2))</f>
        <v/>
      </c>
    </row>
    <row r="1653" ht="14.25" customHeight="1">
      <c r="A1653" s="103" t="s">
        <v>2296</v>
      </c>
      <c r="B1653" s="103" t="s">
        <v>2297</v>
      </c>
      <c r="C1653" s="104" t="s">
        <v>117</v>
      </c>
      <c r="D1653" s="105">
        <v>2000.0</v>
      </c>
      <c r="E1653" s="106"/>
      <c r="F1653" s="105" t="str">
        <f t="shared" si="278"/>
        <v/>
      </c>
    </row>
    <row r="1654" ht="14.25" customHeight="1">
      <c r="A1654" s="103" t="s">
        <v>2298</v>
      </c>
      <c r="B1654" s="103" t="s">
        <v>2299</v>
      </c>
      <c r="C1654" s="104" t="s">
        <v>108</v>
      </c>
      <c r="D1654" s="105">
        <v>1067.18</v>
      </c>
      <c r="E1654" s="106"/>
      <c r="F1654" s="105" t="str">
        <f t="shared" si="278"/>
        <v/>
      </c>
    </row>
    <row r="1655" ht="14.25" customHeight="1">
      <c r="A1655" s="103" t="s">
        <v>2300</v>
      </c>
      <c r="B1655" s="103" t="s">
        <v>158</v>
      </c>
      <c r="C1655" s="104" t="s">
        <v>159</v>
      </c>
      <c r="D1655" s="105">
        <v>369.45</v>
      </c>
      <c r="E1655" s="106"/>
      <c r="F1655" s="105" t="str">
        <f t="shared" si="278"/>
        <v/>
      </c>
    </row>
    <row r="1656" ht="14.25" customHeight="1">
      <c r="A1656" s="103" t="s">
        <v>2301</v>
      </c>
      <c r="B1656" s="103" t="s">
        <v>1179</v>
      </c>
      <c r="C1656" s="104" t="s">
        <v>159</v>
      </c>
      <c r="D1656" s="105">
        <v>5.65</v>
      </c>
      <c r="E1656" s="106"/>
      <c r="F1656" s="105" t="str">
        <f t="shared" si="278"/>
        <v/>
      </c>
    </row>
    <row r="1657" ht="14.25" customHeight="1">
      <c r="A1657" s="103" t="s">
        <v>2302</v>
      </c>
      <c r="B1657" s="103" t="s">
        <v>173</v>
      </c>
      <c r="C1657" s="104" t="s">
        <v>108</v>
      </c>
      <c r="D1657" s="105">
        <v>1067.18</v>
      </c>
      <c r="E1657" s="106"/>
      <c r="F1657" s="105" t="str">
        <f t="shared" si="278"/>
        <v/>
      </c>
    </row>
    <row r="1658" ht="14.25" customHeight="1">
      <c r="A1658" s="103" t="s">
        <v>2303</v>
      </c>
      <c r="B1658" s="103" t="s">
        <v>272</v>
      </c>
      <c r="C1658" s="104" t="s">
        <v>79</v>
      </c>
      <c r="D1658" s="105">
        <v>198.0</v>
      </c>
      <c r="E1658" s="106"/>
      <c r="F1658" s="105" t="str">
        <f t="shared" si="278"/>
        <v/>
      </c>
    </row>
    <row r="1659" ht="14.25" customHeight="1">
      <c r="A1659" s="103" t="s">
        <v>2304</v>
      </c>
      <c r="B1659" s="103" t="s">
        <v>270</v>
      </c>
      <c r="C1659" s="104" t="s">
        <v>108</v>
      </c>
      <c r="D1659" s="105">
        <v>4579.67</v>
      </c>
      <c r="E1659" s="106"/>
      <c r="F1659" s="105" t="str">
        <f t="shared" si="278"/>
        <v/>
      </c>
    </row>
    <row r="1660" ht="14.25" customHeight="1">
      <c r="A1660" s="103" t="s">
        <v>2305</v>
      </c>
      <c r="B1660" s="103" t="s">
        <v>268</v>
      </c>
      <c r="C1660" s="104" t="s">
        <v>159</v>
      </c>
      <c r="D1660" s="105">
        <v>99.75</v>
      </c>
      <c r="E1660" s="106"/>
      <c r="F1660" s="105" t="str">
        <f t="shared" si="278"/>
        <v/>
      </c>
    </row>
    <row r="1661" ht="14.25" customHeight="1">
      <c r="A1661" s="103" t="s">
        <v>2306</v>
      </c>
      <c r="B1661" s="103" t="s">
        <v>1518</v>
      </c>
      <c r="C1661" s="104" t="s">
        <v>108</v>
      </c>
      <c r="D1661" s="105">
        <v>3888.83</v>
      </c>
      <c r="E1661" s="106"/>
      <c r="F1661" s="105" t="str">
        <f t="shared" si="278"/>
        <v/>
      </c>
    </row>
    <row r="1662" ht="14.25" customHeight="1">
      <c r="A1662" s="99" t="s">
        <v>2307</v>
      </c>
      <c r="B1662" s="99" t="s">
        <v>2308</v>
      </c>
      <c r="C1662" s="100"/>
      <c r="D1662" s="101"/>
      <c r="E1662" s="101"/>
      <c r="F1662" s="102">
        <f>F1663+F1667+F1669+F1678</f>
        <v>0</v>
      </c>
    </row>
    <row r="1663" ht="14.25" customHeight="1">
      <c r="A1663" s="99" t="s">
        <v>2309</v>
      </c>
      <c r="B1663" s="99" t="s">
        <v>110</v>
      </c>
      <c r="C1663" s="100"/>
      <c r="D1663" s="101"/>
      <c r="E1663" s="101"/>
      <c r="F1663" s="102">
        <f>SUM(F1664:F1666)</f>
        <v>0</v>
      </c>
    </row>
    <row r="1664" ht="14.25" customHeight="1">
      <c r="A1664" s="103" t="s">
        <v>2310</v>
      </c>
      <c r="B1664" s="103" t="s">
        <v>198</v>
      </c>
      <c r="C1664" s="104" t="s">
        <v>117</v>
      </c>
      <c r="D1664" s="105">
        <v>3.11</v>
      </c>
      <c r="E1664" s="106"/>
      <c r="F1664" s="105" t="str">
        <f t="shared" ref="F1664:F1666" si="279">IF(E1664="","", ROUND(D1664*E1664,2))</f>
        <v/>
      </c>
    </row>
    <row r="1665" ht="14.25" customHeight="1">
      <c r="A1665" s="103" t="s">
        <v>2311</v>
      </c>
      <c r="B1665" s="103" t="s">
        <v>200</v>
      </c>
      <c r="C1665" s="104" t="s">
        <v>108</v>
      </c>
      <c r="D1665" s="105">
        <v>2.22</v>
      </c>
      <c r="E1665" s="106"/>
      <c r="F1665" s="105" t="str">
        <f t="shared" si="279"/>
        <v/>
      </c>
    </row>
    <row r="1666" ht="14.25" customHeight="1">
      <c r="A1666" s="103" t="s">
        <v>2312</v>
      </c>
      <c r="B1666" s="103" t="s">
        <v>204</v>
      </c>
      <c r="C1666" s="104" t="s">
        <v>117</v>
      </c>
      <c r="D1666" s="105">
        <v>3.11</v>
      </c>
      <c r="E1666" s="106"/>
      <c r="F1666" s="105" t="str">
        <f t="shared" si="279"/>
        <v/>
      </c>
    </row>
    <row r="1667" ht="14.25" customHeight="1">
      <c r="A1667" s="99" t="s">
        <v>2313</v>
      </c>
      <c r="B1667" s="99" t="s">
        <v>207</v>
      </c>
      <c r="C1667" s="100"/>
      <c r="D1667" s="101"/>
      <c r="E1667" s="101"/>
      <c r="F1667" s="102" t="str">
        <f>F1668</f>
        <v/>
      </c>
    </row>
    <row r="1668" ht="14.25" customHeight="1">
      <c r="A1668" s="103" t="s">
        <v>2314</v>
      </c>
      <c r="B1668" s="103" t="s">
        <v>163</v>
      </c>
      <c r="C1668" s="104" t="s">
        <v>117</v>
      </c>
      <c r="D1668" s="105">
        <v>0.22</v>
      </c>
      <c r="E1668" s="106"/>
      <c r="F1668" s="105" t="str">
        <f>IF(E1668="","", ROUND(D1668*E1668,2))</f>
        <v/>
      </c>
    </row>
    <row r="1669" ht="14.25" customHeight="1">
      <c r="A1669" s="99" t="s">
        <v>2315</v>
      </c>
      <c r="B1669" s="99" t="s">
        <v>210</v>
      </c>
      <c r="C1669" s="100"/>
      <c r="D1669" s="101"/>
      <c r="E1669" s="101"/>
      <c r="F1669" s="102">
        <f>SUM(F1670:F1677)</f>
        <v>0</v>
      </c>
    </row>
    <row r="1670" ht="14.25" customHeight="1">
      <c r="A1670" s="103" t="s">
        <v>2316</v>
      </c>
      <c r="B1670" s="103" t="s">
        <v>574</v>
      </c>
      <c r="C1670" s="104" t="s">
        <v>117</v>
      </c>
      <c r="D1670" s="105">
        <v>0.33</v>
      </c>
      <c r="E1670" s="106"/>
      <c r="F1670" s="105" t="str">
        <f t="shared" ref="F1670:F1677" si="280">IF(E1670="","", ROUND(D1670*E1670,2))</f>
        <v/>
      </c>
    </row>
    <row r="1671" ht="14.25" customHeight="1">
      <c r="A1671" s="103" t="s">
        <v>2317</v>
      </c>
      <c r="B1671" s="103" t="s">
        <v>1151</v>
      </c>
      <c r="C1671" s="104" t="s">
        <v>150</v>
      </c>
      <c r="D1671" s="105">
        <v>13.780000000000001</v>
      </c>
      <c r="E1671" s="106"/>
      <c r="F1671" s="105" t="str">
        <f t="shared" si="280"/>
        <v/>
      </c>
    </row>
    <row r="1672" ht="14.25" customHeight="1">
      <c r="A1672" s="103" t="s">
        <v>2318</v>
      </c>
      <c r="B1672" s="103" t="s">
        <v>2319</v>
      </c>
      <c r="C1672" s="104" t="s">
        <v>117</v>
      </c>
      <c r="D1672" s="105">
        <v>1.12</v>
      </c>
      <c r="E1672" s="106"/>
      <c r="F1672" s="105" t="str">
        <f t="shared" si="280"/>
        <v/>
      </c>
    </row>
    <row r="1673" ht="14.25" customHeight="1">
      <c r="A1673" s="103" t="s">
        <v>2320</v>
      </c>
      <c r="B1673" s="103" t="s">
        <v>244</v>
      </c>
      <c r="C1673" s="104" t="s">
        <v>108</v>
      </c>
      <c r="D1673" s="105">
        <v>14.950000000000001</v>
      </c>
      <c r="E1673" s="106"/>
      <c r="F1673" s="105" t="str">
        <f t="shared" si="280"/>
        <v/>
      </c>
    </row>
    <row r="1674" ht="14.25" customHeight="1">
      <c r="A1674" s="103" t="s">
        <v>2321</v>
      </c>
      <c r="B1674" s="103" t="s">
        <v>1158</v>
      </c>
      <c r="C1674" s="104" t="s">
        <v>150</v>
      </c>
      <c r="D1674" s="105">
        <v>104.59</v>
      </c>
      <c r="E1674" s="106"/>
      <c r="F1674" s="105" t="str">
        <f t="shared" si="280"/>
        <v/>
      </c>
    </row>
    <row r="1675" ht="14.25" customHeight="1">
      <c r="A1675" s="103" t="s">
        <v>2322</v>
      </c>
      <c r="B1675" s="103" t="s">
        <v>2323</v>
      </c>
      <c r="C1675" s="104" t="s">
        <v>117</v>
      </c>
      <c r="D1675" s="105">
        <v>0.04</v>
      </c>
      <c r="E1675" s="106"/>
      <c r="F1675" s="105" t="str">
        <f t="shared" si="280"/>
        <v/>
      </c>
    </row>
    <row r="1676" ht="14.25" customHeight="1">
      <c r="A1676" s="103" t="s">
        <v>2324</v>
      </c>
      <c r="B1676" s="103" t="s">
        <v>2325</v>
      </c>
      <c r="C1676" s="104" t="s">
        <v>108</v>
      </c>
      <c r="D1676" s="105">
        <v>1.03</v>
      </c>
      <c r="E1676" s="106"/>
      <c r="F1676" s="105" t="str">
        <f t="shared" si="280"/>
        <v/>
      </c>
    </row>
    <row r="1677" ht="14.25" customHeight="1">
      <c r="A1677" s="103" t="s">
        <v>2326</v>
      </c>
      <c r="B1677" s="103" t="s">
        <v>2327</v>
      </c>
      <c r="C1677" s="104" t="s">
        <v>150</v>
      </c>
      <c r="D1677" s="105">
        <v>5.95</v>
      </c>
      <c r="E1677" s="106"/>
      <c r="F1677" s="105" t="str">
        <f t="shared" si="280"/>
        <v/>
      </c>
    </row>
    <row r="1678" ht="14.25" customHeight="1">
      <c r="A1678" s="99" t="s">
        <v>2328</v>
      </c>
      <c r="B1678" s="99" t="s">
        <v>264</v>
      </c>
      <c r="C1678" s="100"/>
      <c r="D1678" s="101"/>
      <c r="E1678" s="101"/>
      <c r="F1678" s="102">
        <f>SUM(F1679:F1684)</f>
        <v>0</v>
      </c>
    </row>
    <row r="1679" ht="14.25" customHeight="1">
      <c r="A1679" s="103" t="s">
        <v>2329</v>
      </c>
      <c r="B1679" s="103" t="s">
        <v>1518</v>
      </c>
      <c r="C1679" s="104" t="s">
        <v>108</v>
      </c>
      <c r="D1679" s="105">
        <v>15.97</v>
      </c>
      <c r="E1679" s="106"/>
      <c r="F1679" s="105" t="str">
        <f t="shared" ref="F1679:F1684" si="281">IF(E1679="","", ROUND(D1679*E1679,2))</f>
        <v/>
      </c>
    </row>
    <row r="1680" ht="14.25" customHeight="1">
      <c r="A1680" s="103" t="s">
        <v>2330</v>
      </c>
      <c r="B1680" s="103" t="s">
        <v>2331</v>
      </c>
      <c r="C1680" s="104" t="s">
        <v>159</v>
      </c>
      <c r="D1680" s="105">
        <v>6.48</v>
      </c>
      <c r="E1680" s="106"/>
      <c r="F1680" s="105" t="str">
        <f t="shared" si="281"/>
        <v/>
      </c>
    </row>
    <row r="1681" ht="14.25" customHeight="1">
      <c r="A1681" s="103" t="s">
        <v>2332</v>
      </c>
      <c r="B1681" s="103" t="s">
        <v>2333</v>
      </c>
      <c r="C1681" s="104" t="s">
        <v>79</v>
      </c>
      <c r="D1681" s="105">
        <v>6.0</v>
      </c>
      <c r="E1681" s="106"/>
      <c r="F1681" s="105" t="str">
        <f t="shared" si="281"/>
        <v/>
      </c>
    </row>
    <row r="1682" ht="14.25" customHeight="1">
      <c r="A1682" s="103" t="s">
        <v>2334</v>
      </c>
      <c r="B1682" s="103" t="s">
        <v>173</v>
      </c>
      <c r="C1682" s="104" t="s">
        <v>108</v>
      </c>
      <c r="D1682" s="105">
        <v>9.74</v>
      </c>
      <c r="E1682" s="106"/>
      <c r="F1682" s="105" t="str">
        <f t="shared" si="281"/>
        <v/>
      </c>
    </row>
    <row r="1683" ht="14.25" customHeight="1">
      <c r="A1683" s="103" t="s">
        <v>2335</v>
      </c>
      <c r="B1683" s="103" t="s">
        <v>272</v>
      </c>
      <c r="C1683" s="104" t="s">
        <v>79</v>
      </c>
      <c r="D1683" s="105">
        <v>1.0</v>
      </c>
      <c r="E1683" s="106"/>
      <c r="F1683" s="105" t="str">
        <f t="shared" si="281"/>
        <v/>
      </c>
    </row>
    <row r="1684" ht="14.25" customHeight="1">
      <c r="A1684" s="103" t="s">
        <v>2336</v>
      </c>
      <c r="B1684" s="103" t="s">
        <v>2337</v>
      </c>
      <c r="C1684" s="104" t="s">
        <v>108</v>
      </c>
      <c r="D1684" s="105">
        <v>0.63</v>
      </c>
      <c r="E1684" s="106"/>
      <c r="F1684" s="105" t="str">
        <f t="shared" si="281"/>
        <v/>
      </c>
    </row>
    <row r="1685" ht="14.25" customHeight="1">
      <c r="A1685" s="99" t="s">
        <v>2338</v>
      </c>
      <c r="B1685" s="99" t="s">
        <v>330</v>
      </c>
      <c r="C1685" s="100"/>
      <c r="D1685" s="101"/>
      <c r="E1685" s="101"/>
      <c r="F1685" s="102">
        <f>F1686+F1689+F1696+F1699+F1725+F1727+F1734+F1737+F1740+F1742+F1747+F1750+F1755+F1760+F1769+F1777+F1781+F1783</f>
        <v>0</v>
      </c>
    </row>
    <row r="1686" ht="14.25" customHeight="1">
      <c r="A1686" s="99" t="s">
        <v>2339</v>
      </c>
      <c r="B1686" s="99" t="s">
        <v>103</v>
      </c>
      <c r="C1686" s="100"/>
      <c r="D1686" s="101"/>
      <c r="E1686" s="101"/>
      <c r="F1686" s="102">
        <f>SUM(F1687:F1688)</f>
        <v>0</v>
      </c>
    </row>
    <row r="1687" ht="14.25" customHeight="1">
      <c r="A1687" s="103" t="s">
        <v>2340</v>
      </c>
      <c r="B1687" s="103" t="s">
        <v>2341</v>
      </c>
      <c r="C1687" s="104" t="s">
        <v>108</v>
      </c>
      <c r="D1687" s="105">
        <v>18.8</v>
      </c>
      <c r="E1687" s="106"/>
      <c r="F1687" s="105" t="str">
        <f t="shared" ref="F1687:F1688" si="282">IF(E1687="","", ROUND(D1687*E1687,2))</f>
        <v/>
      </c>
    </row>
    <row r="1688" ht="14.25" customHeight="1">
      <c r="A1688" s="103" t="s">
        <v>2342</v>
      </c>
      <c r="B1688" s="103" t="s">
        <v>2343</v>
      </c>
      <c r="C1688" s="104" t="s">
        <v>108</v>
      </c>
      <c r="D1688" s="105">
        <v>18.8</v>
      </c>
      <c r="E1688" s="106"/>
      <c r="F1688" s="105" t="str">
        <f t="shared" si="282"/>
        <v/>
      </c>
    </row>
    <row r="1689" ht="14.25" customHeight="1">
      <c r="A1689" s="99" t="s">
        <v>2344</v>
      </c>
      <c r="B1689" s="99" t="s">
        <v>110</v>
      </c>
      <c r="C1689" s="100"/>
      <c r="D1689" s="101"/>
      <c r="E1689" s="101"/>
      <c r="F1689" s="102">
        <f>SUM(F1690:F1695)</f>
        <v>0</v>
      </c>
    </row>
    <row r="1690" ht="14.25" customHeight="1">
      <c r="A1690" s="103" t="s">
        <v>2345</v>
      </c>
      <c r="B1690" s="103" t="s">
        <v>198</v>
      </c>
      <c r="C1690" s="104" t="s">
        <v>117</v>
      </c>
      <c r="D1690" s="105">
        <v>27.28</v>
      </c>
      <c r="E1690" s="106"/>
      <c r="F1690" s="105" t="str">
        <f t="shared" ref="F1690:F1695" si="283">IF(E1690="","", ROUND(D1690*E1690,2))</f>
        <v/>
      </c>
    </row>
    <row r="1691" ht="14.25" customHeight="1">
      <c r="A1691" s="103" t="s">
        <v>2346</v>
      </c>
      <c r="B1691" s="103" t="s">
        <v>200</v>
      </c>
      <c r="C1691" s="104" t="s">
        <v>108</v>
      </c>
      <c r="D1691" s="105">
        <v>14.36</v>
      </c>
      <c r="E1691" s="106"/>
      <c r="F1691" s="105" t="str">
        <f t="shared" si="283"/>
        <v/>
      </c>
    </row>
    <row r="1692" ht="14.25" customHeight="1">
      <c r="A1692" s="103" t="s">
        <v>2347</v>
      </c>
      <c r="B1692" s="103" t="s">
        <v>1425</v>
      </c>
      <c r="C1692" s="104" t="s">
        <v>117</v>
      </c>
      <c r="D1692" s="105">
        <v>8.620000000000001</v>
      </c>
      <c r="E1692" s="106"/>
      <c r="F1692" s="105" t="str">
        <f t="shared" si="283"/>
        <v/>
      </c>
    </row>
    <row r="1693" ht="14.25" customHeight="1">
      <c r="A1693" s="103" t="s">
        <v>2348</v>
      </c>
      <c r="B1693" s="103" t="s">
        <v>2349</v>
      </c>
      <c r="C1693" s="104" t="s">
        <v>117</v>
      </c>
      <c r="D1693" s="105">
        <v>6.7700000000000005</v>
      </c>
      <c r="E1693" s="106"/>
      <c r="F1693" s="105" t="str">
        <f t="shared" si="283"/>
        <v/>
      </c>
    </row>
    <row r="1694" ht="14.25" customHeight="1">
      <c r="A1694" s="103" t="s">
        <v>2350</v>
      </c>
      <c r="B1694" s="103" t="s">
        <v>2351</v>
      </c>
      <c r="C1694" s="104" t="s">
        <v>117</v>
      </c>
      <c r="D1694" s="105">
        <v>4.3100000000000005</v>
      </c>
      <c r="E1694" s="106"/>
      <c r="F1694" s="105" t="str">
        <f t="shared" si="283"/>
        <v/>
      </c>
    </row>
    <row r="1695" ht="14.25" customHeight="1">
      <c r="A1695" s="103" t="s">
        <v>2352</v>
      </c>
      <c r="B1695" s="103" t="s">
        <v>204</v>
      </c>
      <c r="C1695" s="104" t="s">
        <v>117</v>
      </c>
      <c r="D1695" s="105">
        <v>27.28</v>
      </c>
      <c r="E1695" s="106"/>
      <c r="F1695" s="105" t="str">
        <f t="shared" si="283"/>
        <v/>
      </c>
    </row>
    <row r="1696" ht="14.25" customHeight="1">
      <c r="A1696" s="99" t="s">
        <v>2353</v>
      </c>
      <c r="B1696" s="99" t="s">
        <v>207</v>
      </c>
      <c r="C1696" s="100"/>
      <c r="D1696" s="101"/>
      <c r="E1696" s="101"/>
      <c r="F1696" s="102">
        <f>SUM(F1697:F1698)</f>
        <v>0</v>
      </c>
    </row>
    <row r="1697" ht="14.25" customHeight="1">
      <c r="A1697" s="103" t="s">
        <v>2354</v>
      </c>
      <c r="B1697" s="103" t="s">
        <v>163</v>
      </c>
      <c r="C1697" s="104" t="s">
        <v>117</v>
      </c>
      <c r="D1697" s="105">
        <v>1.01</v>
      </c>
      <c r="E1697" s="106"/>
      <c r="F1697" s="105" t="str">
        <f t="shared" ref="F1697:F1698" si="284">IF(E1697="","", ROUND(D1697*E1697,2))</f>
        <v/>
      </c>
    </row>
    <row r="1698" ht="14.25" customHeight="1">
      <c r="A1698" s="103" t="s">
        <v>2355</v>
      </c>
      <c r="B1698" s="103" t="s">
        <v>2356</v>
      </c>
      <c r="C1698" s="104" t="s">
        <v>108</v>
      </c>
      <c r="D1698" s="105">
        <v>10.23</v>
      </c>
      <c r="E1698" s="106"/>
      <c r="F1698" s="105" t="str">
        <f t="shared" si="284"/>
        <v/>
      </c>
    </row>
    <row r="1699" ht="14.25" customHeight="1">
      <c r="A1699" s="99" t="s">
        <v>2357</v>
      </c>
      <c r="B1699" s="99" t="s">
        <v>210</v>
      </c>
      <c r="C1699" s="100"/>
      <c r="D1699" s="101"/>
      <c r="E1699" s="101"/>
      <c r="F1699" s="102">
        <f>F1700+F1704+F1708+F1712+F1716+F1720</f>
        <v>0</v>
      </c>
    </row>
    <row r="1700" ht="14.25" customHeight="1">
      <c r="A1700" s="99" t="s">
        <v>2358</v>
      </c>
      <c r="B1700" s="99" t="s">
        <v>212</v>
      </c>
      <c r="C1700" s="100"/>
      <c r="D1700" s="101"/>
      <c r="E1700" s="101"/>
      <c r="F1700" s="102">
        <f>SUM(F1701:F1703)</f>
        <v>0</v>
      </c>
    </row>
    <row r="1701" ht="14.25" customHeight="1">
      <c r="A1701" s="103" t="s">
        <v>2359</v>
      </c>
      <c r="B1701" s="103" t="s">
        <v>2360</v>
      </c>
      <c r="C1701" s="104" t="s">
        <v>117</v>
      </c>
      <c r="D1701" s="105">
        <v>0.6</v>
      </c>
      <c r="E1701" s="106"/>
      <c r="F1701" s="105" t="str">
        <f t="shared" ref="F1701:F1703" si="285">IF(E1701="","", ROUND(D1701*E1701,2))</f>
        <v/>
      </c>
    </row>
    <row r="1702" ht="14.25" customHeight="1">
      <c r="A1702" s="103" t="s">
        <v>2361</v>
      </c>
      <c r="B1702" s="103" t="s">
        <v>2362</v>
      </c>
      <c r="C1702" s="104" t="s">
        <v>108</v>
      </c>
      <c r="D1702" s="105">
        <v>2.4</v>
      </c>
      <c r="E1702" s="106"/>
      <c r="F1702" s="105" t="str">
        <f t="shared" si="285"/>
        <v/>
      </c>
    </row>
    <row r="1703" ht="14.25" customHeight="1">
      <c r="A1703" s="103" t="s">
        <v>2363</v>
      </c>
      <c r="B1703" s="103" t="s">
        <v>216</v>
      </c>
      <c r="C1703" s="104" t="s">
        <v>150</v>
      </c>
      <c r="D1703" s="105">
        <v>34.44</v>
      </c>
      <c r="E1703" s="106"/>
      <c r="F1703" s="105" t="str">
        <f t="shared" si="285"/>
        <v/>
      </c>
    </row>
    <row r="1704" ht="14.25" customHeight="1">
      <c r="A1704" s="99" t="s">
        <v>2364</v>
      </c>
      <c r="B1704" s="99" t="s">
        <v>218</v>
      </c>
      <c r="C1704" s="100"/>
      <c r="D1704" s="101"/>
      <c r="E1704" s="101"/>
      <c r="F1704" s="102">
        <f>SUM(F1705:F1707)</f>
        <v>0</v>
      </c>
    </row>
    <row r="1705" ht="14.25" customHeight="1">
      <c r="A1705" s="103" t="s">
        <v>2365</v>
      </c>
      <c r="B1705" s="103" t="s">
        <v>475</v>
      </c>
      <c r="C1705" s="104" t="s">
        <v>117</v>
      </c>
      <c r="D1705" s="105">
        <v>3.64</v>
      </c>
      <c r="E1705" s="106"/>
      <c r="F1705" s="105" t="str">
        <f t="shared" ref="F1705:F1707" si="286">IF(E1705="","", ROUND(D1705*E1705,2))</f>
        <v/>
      </c>
    </row>
    <row r="1706" ht="14.25" customHeight="1">
      <c r="A1706" s="103" t="s">
        <v>2366</v>
      </c>
      <c r="B1706" s="103" t="s">
        <v>1136</v>
      </c>
      <c r="C1706" s="104" t="s">
        <v>108</v>
      </c>
      <c r="D1706" s="105">
        <v>12.120000000000001</v>
      </c>
      <c r="E1706" s="106"/>
      <c r="F1706" s="105" t="str">
        <f t="shared" si="286"/>
        <v/>
      </c>
    </row>
    <row r="1707" ht="14.25" customHeight="1">
      <c r="A1707" s="103" t="s">
        <v>2367</v>
      </c>
      <c r="B1707" s="103" t="s">
        <v>477</v>
      </c>
      <c r="C1707" s="104" t="s">
        <v>150</v>
      </c>
      <c r="D1707" s="105">
        <v>34.44</v>
      </c>
      <c r="E1707" s="106"/>
      <c r="F1707" s="105" t="str">
        <f t="shared" si="286"/>
        <v/>
      </c>
    </row>
    <row r="1708" ht="14.25" customHeight="1">
      <c r="A1708" s="99" t="s">
        <v>2368</v>
      </c>
      <c r="B1708" s="99" t="s">
        <v>224</v>
      </c>
      <c r="C1708" s="100"/>
      <c r="D1708" s="101"/>
      <c r="E1708" s="101"/>
      <c r="F1708" s="102">
        <f>SUM(F1709:F1711)</f>
        <v>0</v>
      </c>
    </row>
    <row r="1709" ht="14.25" customHeight="1">
      <c r="A1709" s="103" t="s">
        <v>2369</v>
      </c>
      <c r="B1709" s="103" t="s">
        <v>480</v>
      </c>
      <c r="C1709" s="104" t="s">
        <v>117</v>
      </c>
      <c r="D1709" s="105">
        <v>1.27</v>
      </c>
      <c r="E1709" s="106"/>
      <c r="F1709" s="105" t="str">
        <f t="shared" ref="F1709:F1711" si="287">IF(E1709="","", ROUND(D1709*E1709,2))</f>
        <v/>
      </c>
    </row>
    <row r="1710" ht="14.25" customHeight="1">
      <c r="A1710" s="103" t="s">
        <v>2370</v>
      </c>
      <c r="B1710" s="103" t="s">
        <v>228</v>
      </c>
      <c r="C1710" s="104" t="s">
        <v>108</v>
      </c>
      <c r="D1710" s="105">
        <v>16.96</v>
      </c>
      <c r="E1710" s="106"/>
      <c r="F1710" s="105" t="str">
        <f t="shared" si="287"/>
        <v/>
      </c>
    </row>
    <row r="1711" ht="14.25" customHeight="1">
      <c r="A1711" s="103" t="s">
        <v>2371</v>
      </c>
      <c r="B1711" s="103" t="s">
        <v>230</v>
      </c>
      <c r="C1711" s="104" t="s">
        <v>150</v>
      </c>
      <c r="D1711" s="105">
        <v>88.49</v>
      </c>
      <c r="E1711" s="106"/>
      <c r="F1711" s="105" t="str">
        <f t="shared" si="287"/>
        <v/>
      </c>
    </row>
    <row r="1712" ht="14.25" customHeight="1">
      <c r="A1712" s="99" t="s">
        <v>2372</v>
      </c>
      <c r="B1712" s="99" t="s">
        <v>232</v>
      </c>
      <c r="C1712" s="100"/>
      <c r="D1712" s="101"/>
      <c r="E1712" s="101"/>
      <c r="F1712" s="102">
        <f>SUM(F1713:F1715)</f>
        <v>0</v>
      </c>
    </row>
    <row r="1713" ht="14.25" customHeight="1">
      <c r="A1713" s="103" t="s">
        <v>2373</v>
      </c>
      <c r="B1713" s="103" t="s">
        <v>485</v>
      </c>
      <c r="C1713" s="104" t="s">
        <v>117</v>
      </c>
      <c r="D1713" s="105">
        <v>2.07</v>
      </c>
      <c r="E1713" s="106"/>
      <c r="F1713" s="105" t="str">
        <f t="shared" ref="F1713:F1715" si="288">IF(E1713="","", ROUND(D1713*E1713,2))</f>
        <v/>
      </c>
    </row>
    <row r="1714" ht="14.25" customHeight="1">
      <c r="A1714" s="103" t="s">
        <v>2374</v>
      </c>
      <c r="B1714" s="103" t="s">
        <v>236</v>
      </c>
      <c r="C1714" s="104" t="s">
        <v>108</v>
      </c>
      <c r="D1714" s="105">
        <v>25.59</v>
      </c>
      <c r="E1714" s="106"/>
      <c r="F1714" s="105" t="str">
        <f t="shared" si="288"/>
        <v/>
      </c>
    </row>
    <row r="1715" ht="14.25" customHeight="1">
      <c r="A1715" s="103" t="s">
        <v>2375</v>
      </c>
      <c r="B1715" s="103" t="s">
        <v>238</v>
      </c>
      <c r="C1715" s="104" t="s">
        <v>150</v>
      </c>
      <c r="D1715" s="105">
        <v>130.22</v>
      </c>
      <c r="E1715" s="106"/>
      <c r="F1715" s="105" t="str">
        <f t="shared" si="288"/>
        <v/>
      </c>
    </row>
    <row r="1716" ht="14.25" customHeight="1">
      <c r="A1716" s="99" t="s">
        <v>2376</v>
      </c>
      <c r="B1716" s="99" t="s">
        <v>248</v>
      </c>
      <c r="C1716" s="100"/>
      <c r="D1716" s="101"/>
      <c r="E1716" s="101"/>
      <c r="F1716" s="102">
        <f>SUM(F1717:F1719)</f>
        <v>0</v>
      </c>
    </row>
    <row r="1717" ht="14.25" customHeight="1">
      <c r="A1717" s="103" t="s">
        <v>2377</v>
      </c>
      <c r="B1717" s="103" t="s">
        <v>490</v>
      </c>
      <c r="C1717" s="104" t="s">
        <v>117</v>
      </c>
      <c r="D1717" s="105">
        <v>1.53</v>
      </c>
      <c r="E1717" s="106"/>
      <c r="F1717" s="105" t="str">
        <f t="shared" ref="F1717:F1719" si="289">IF(E1717="","", ROUND(D1717*E1717,2))</f>
        <v/>
      </c>
    </row>
    <row r="1718" ht="14.25" customHeight="1">
      <c r="A1718" s="103" t="s">
        <v>2378</v>
      </c>
      <c r="B1718" s="103" t="s">
        <v>252</v>
      </c>
      <c r="C1718" s="104" t="s">
        <v>108</v>
      </c>
      <c r="D1718" s="105">
        <v>13.65</v>
      </c>
      <c r="E1718" s="106"/>
      <c r="F1718" s="105" t="str">
        <f t="shared" si="289"/>
        <v/>
      </c>
    </row>
    <row r="1719" ht="14.25" customHeight="1">
      <c r="A1719" s="103" t="s">
        <v>2379</v>
      </c>
      <c r="B1719" s="103" t="s">
        <v>254</v>
      </c>
      <c r="C1719" s="104" t="s">
        <v>150</v>
      </c>
      <c r="D1719" s="105">
        <v>140.54</v>
      </c>
      <c r="E1719" s="106"/>
      <c r="F1719" s="105" t="str">
        <f t="shared" si="289"/>
        <v/>
      </c>
    </row>
    <row r="1720" ht="14.25" customHeight="1">
      <c r="A1720" s="99" t="s">
        <v>2380</v>
      </c>
      <c r="B1720" s="99" t="s">
        <v>2381</v>
      </c>
      <c r="C1720" s="100"/>
      <c r="D1720" s="101"/>
      <c r="E1720" s="101"/>
      <c r="F1720" s="102">
        <f>SUM(F1721:F1724)</f>
        <v>0</v>
      </c>
    </row>
    <row r="1721" ht="14.25" customHeight="1">
      <c r="A1721" s="103" t="s">
        <v>2382</v>
      </c>
      <c r="B1721" s="103" t="s">
        <v>2383</v>
      </c>
      <c r="C1721" s="104" t="s">
        <v>117</v>
      </c>
      <c r="D1721" s="105">
        <v>1.02</v>
      </c>
      <c r="E1721" s="106"/>
      <c r="F1721" s="105" t="str">
        <f t="shared" ref="F1721:F1724" si="290">IF(E1721="","", ROUND(D1721*E1721,2))</f>
        <v/>
      </c>
    </row>
    <row r="1722" ht="14.25" customHeight="1">
      <c r="A1722" s="103" t="s">
        <v>2384</v>
      </c>
      <c r="B1722" s="103" t="s">
        <v>260</v>
      </c>
      <c r="C1722" s="104" t="s">
        <v>108</v>
      </c>
      <c r="D1722" s="105">
        <v>11.68</v>
      </c>
      <c r="E1722" s="106"/>
      <c r="F1722" s="105" t="str">
        <f t="shared" si="290"/>
        <v/>
      </c>
    </row>
    <row r="1723" ht="14.25" customHeight="1">
      <c r="A1723" s="103" t="s">
        <v>2385</v>
      </c>
      <c r="B1723" s="103" t="s">
        <v>262</v>
      </c>
      <c r="C1723" s="104" t="s">
        <v>150</v>
      </c>
      <c r="D1723" s="105">
        <v>145.38</v>
      </c>
      <c r="E1723" s="106"/>
      <c r="F1723" s="105" t="str">
        <f t="shared" si="290"/>
        <v/>
      </c>
    </row>
    <row r="1724" ht="14.25" customHeight="1">
      <c r="A1724" s="103" t="s">
        <v>2386</v>
      </c>
      <c r="B1724" s="103" t="s">
        <v>2387</v>
      </c>
      <c r="C1724" s="104" t="s">
        <v>79</v>
      </c>
      <c r="D1724" s="105">
        <v>102.0</v>
      </c>
      <c r="E1724" s="106"/>
      <c r="F1724" s="105" t="str">
        <f t="shared" si="290"/>
        <v/>
      </c>
    </row>
    <row r="1725" ht="14.25" customHeight="1">
      <c r="A1725" s="99" t="s">
        <v>2388</v>
      </c>
      <c r="B1725" s="99" t="s">
        <v>274</v>
      </c>
      <c r="C1725" s="100"/>
      <c r="D1725" s="101"/>
      <c r="E1725" s="101"/>
      <c r="F1725" s="102">
        <f>SUM(F1726)</f>
        <v>0</v>
      </c>
    </row>
    <row r="1726" ht="14.25" customHeight="1">
      <c r="A1726" s="103" t="s">
        <v>2389</v>
      </c>
      <c r="B1726" s="103" t="s">
        <v>276</v>
      </c>
      <c r="C1726" s="104" t="s">
        <v>108</v>
      </c>
      <c r="D1726" s="105">
        <v>20.32</v>
      </c>
      <c r="E1726" s="106"/>
      <c r="F1726" s="105" t="str">
        <f>IF(E1726="","", ROUND(D1726*E1726,2))</f>
        <v/>
      </c>
    </row>
    <row r="1727" ht="14.25" customHeight="1">
      <c r="A1727" s="99" t="s">
        <v>2390</v>
      </c>
      <c r="B1727" s="99" t="s">
        <v>278</v>
      </c>
      <c r="C1727" s="100"/>
      <c r="D1727" s="101"/>
      <c r="E1727" s="101"/>
      <c r="F1727" s="102">
        <f>SUM(F1728:F1733)</f>
        <v>0</v>
      </c>
    </row>
    <row r="1728" ht="14.25" customHeight="1">
      <c r="A1728" s="103" t="s">
        <v>2391</v>
      </c>
      <c r="B1728" s="103" t="s">
        <v>280</v>
      </c>
      <c r="C1728" s="104" t="s">
        <v>108</v>
      </c>
      <c r="D1728" s="105">
        <v>20.32</v>
      </c>
      <c r="E1728" s="106"/>
      <c r="F1728" s="105" t="str">
        <f t="shared" ref="F1728:F1733" si="291">IF(E1728="","", ROUND(D1728*E1728,2))</f>
        <v/>
      </c>
    </row>
    <row r="1729" ht="14.25" customHeight="1">
      <c r="A1729" s="103" t="s">
        <v>2392</v>
      </c>
      <c r="B1729" s="103" t="s">
        <v>282</v>
      </c>
      <c r="C1729" s="104" t="s">
        <v>108</v>
      </c>
      <c r="D1729" s="105">
        <v>20.32</v>
      </c>
      <c r="E1729" s="106"/>
      <c r="F1729" s="105" t="str">
        <f t="shared" si="291"/>
        <v/>
      </c>
    </row>
    <row r="1730" ht="14.25" customHeight="1">
      <c r="A1730" s="103" t="s">
        <v>2393</v>
      </c>
      <c r="B1730" s="103" t="s">
        <v>284</v>
      </c>
      <c r="C1730" s="104" t="s">
        <v>108</v>
      </c>
      <c r="D1730" s="105">
        <v>19.06</v>
      </c>
      <c r="E1730" s="106"/>
      <c r="F1730" s="105" t="str">
        <f t="shared" si="291"/>
        <v/>
      </c>
    </row>
    <row r="1731" ht="14.25" customHeight="1">
      <c r="A1731" s="103" t="s">
        <v>2394</v>
      </c>
      <c r="B1731" s="103" t="s">
        <v>286</v>
      </c>
      <c r="C1731" s="104" t="s">
        <v>108</v>
      </c>
      <c r="D1731" s="105">
        <v>13.65</v>
      </c>
      <c r="E1731" s="106"/>
      <c r="F1731" s="105" t="str">
        <f t="shared" si="291"/>
        <v/>
      </c>
    </row>
    <row r="1732" ht="14.25" customHeight="1">
      <c r="A1732" s="103" t="s">
        <v>2395</v>
      </c>
      <c r="B1732" s="103" t="s">
        <v>288</v>
      </c>
      <c r="C1732" s="104" t="s">
        <v>108</v>
      </c>
      <c r="D1732" s="105">
        <v>11.68</v>
      </c>
      <c r="E1732" s="106"/>
      <c r="F1732" s="105" t="str">
        <f t="shared" si="291"/>
        <v/>
      </c>
    </row>
    <row r="1733" ht="14.25" customHeight="1">
      <c r="A1733" s="103" t="s">
        <v>2396</v>
      </c>
      <c r="B1733" s="103" t="s">
        <v>294</v>
      </c>
      <c r="C1733" s="104" t="s">
        <v>159</v>
      </c>
      <c r="D1733" s="105">
        <v>21.2</v>
      </c>
      <c r="E1733" s="106"/>
      <c r="F1733" s="105" t="str">
        <f t="shared" si="291"/>
        <v/>
      </c>
    </row>
    <row r="1734" ht="14.25" customHeight="1">
      <c r="A1734" s="99" t="s">
        <v>2397</v>
      </c>
      <c r="B1734" s="99" t="s">
        <v>296</v>
      </c>
      <c r="C1734" s="100"/>
      <c r="D1734" s="101"/>
      <c r="E1734" s="101"/>
      <c r="F1734" s="102">
        <f>SUM(F1735:F1736)</f>
        <v>0</v>
      </c>
    </row>
    <row r="1735" ht="14.25" customHeight="1">
      <c r="A1735" s="103" t="s">
        <v>2398</v>
      </c>
      <c r="B1735" s="103" t="s">
        <v>807</v>
      </c>
      <c r="C1735" s="104" t="s">
        <v>108</v>
      </c>
      <c r="D1735" s="105">
        <v>10.23</v>
      </c>
      <c r="E1735" s="106"/>
      <c r="F1735" s="105" t="str">
        <f t="shared" ref="F1735:F1736" si="292">IF(E1735="","", ROUND(D1735*E1735,2))</f>
        <v/>
      </c>
    </row>
    <row r="1736" ht="14.25" customHeight="1">
      <c r="A1736" s="103" t="s">
        <v>2399</v>
      </c>
      <c r="B1736" s="103" t="s">
        <v>302</v>
      </c>
      <c r="C1736" s="104" t="s">
        <v>108</v>
      </c>
      <c r="D1736" s="105">
        <v>18.6</v>
      </c>
      <c r="E1736" s="106"/>
      <c r="F1736" s="105" t="str">
        <f t="shared" si="292"/>
        <v/>
      </c>
    </row>
    <row r="1737" ht="14.25" customHeight="1">
      <c r="A1737" s="99" t="s">
        <v>2400</v>
      </c>
      <c r="B1737" s="99" t="s">
        <v>897</v>
      </c>
      <c r="C1737" s="100"/>
      <c r="D1737" s="101"/>
      <c r="E1737" s="101"/>
      <c r="F1737" s="102">
        <f>SUM(F1738:F1739)</f>
        <v>0</v>
      </c>
    </row>
    <row r="1738" ht="14.25" customHeight="1">
      <c r="A1738" s="103" t="s">
        <v>2401</v>
      </c>
      <c r="B1738" s="103" t="s">
        <v>899</v>
      </c>
      <c r="C1738" s="104" t="s">
        <v>108</v>
      </c>
      <c r="D1738" s="105">
        <v>8.700000000000001</v>
      </c>
      <c r="E1738" s="106"/>
      <c r="F1738" s="105" t="str">
        <f t="shared" ref="F1738:F1739" si="293">IF(E1738="","", ROUND(D1738*E1738,2))</f>
        <v/>
      </c>
    </row>
    <row r="1739" ht="14.25" customHeight="1">
      <c r="A1739" s="103" t="s">
        <v>2402</v>
      </c>
      <c r="B1739" s="103" t="s">
        <v>901</v>
      </c>
      <c r="C1739" s="104" t="s">
        <v>159</v>
      </c>
      <c r="D1739" s="105">
        <v>14.6</v>
      </c>
      <c r="E1739" s="106"/>
      <c r="F1739" s="105" t="str">
        <f t="shared" si="293"/>
        <v/>
      </c>
    </row>
    <row r="1740" ht="14.25" customHeight="1">
      <c r="A1740" s="99" t="s">
        <v>2403</v>
      </c>
      <c r="B1740" s="99" t="s">
        <v>304</v>
      </c>
      <c r="C1740" s="100"/>
      <c r="D1740" s="101"/>
      <c r="E1740" s="101"/>
      <c r="F1740" s="102">
        <f>SUM(F1741)</f>
        <v>0</v>
      </c>
    </row>
    <row r="1741" ht="14.25" customHeight="1">
      <c r="A1741" s="103" t="s">
        <v>2404</v>
      </c>
      <c r="B1741" s="103" t="s">
        <v>306</v>
      </c>
      <c r="C1741" s="104" t="s">
        <v>108</v>
      </c>
      <c r="D1741" s="105">
        <v>15.08</v>
      </c>
      <c r="E1741" s="106"/>
      <c r="F1741" s="105" t="str">
        <f>IF(E1741="","", ROUND(D1741*E1741,2))</f>
        <v/>
      </c>
    </row>
    <row r="1742" ht="14.25" customHeight="1">
      <c r="A1742" s="99" t="s">
        <v>2405</v>
      </c>
      <c r="B1742" s="99" t="s">
        <v>308</v>
      </c>
      <c r="C1742" s="100"/>
      <c r="D1742" s="101"/>
      <c r="E1742" s="101"/>
      <c r="F1742" s="102">
        <f>SUM(F1743:F1746)</f>
        <v>0</v>
      </c>
    </row>
    <row r="1743" ht="14.25" customHeight="1">
      <c r="A1743" s="103" t="s">
        <v>2406</v>
      </c>
      <c r="B1743" s="103" t="s">
        <v>310</v>
      </c>
      <c r="C1743" s="104" t="s">
        <v>79</v>
      </c>
      <c r="D1743" s="105">
        <v>1.0</v>
      </c>
      <c r="E1743" s="106"/>
      <c r="F1743" s="105" t="str">
        <f t="shared" ref="F1743:F1746" si="294">IF(E1743="","", ROUND(D1743*E1743,2))</f>
        <v/>
      </c>
    </row>
    <row r="1744" ht="14.25" customHeight="1">
      <c r="A1744" s="103" t="s">
        <v>2407</v>
      </c>
      <c r="B1744" s="103" t="s">
        <v>391</v>
      </c>
      <c r="C1744" s="104" t="s">
        <v>79</v>
      </c>
      <c r="D1744" s="105">
        <v>1.0</v>
      </c>
      <c r="E1744" s="106"/>
      <c r="F1744" s="105" t="str">
        <f t="shared" si="294"/>
        <v/>
      </c>
    </row>
    <row r="1745" ht="14.25" customHeight="1">
      <c r="A1745" s="103" t="s">
        <v>2408</v>
      </c>
      <c r="B1745" s="103" t="s">
        <v>393</v>
      </c>
      <c r="C1745" s="104" t="s">
        <v>79</v>
      </c>
      <c r="D1745" s="105">
        <v>1.0</v>
      </c>
      <c r="E1745" s="106"/>
      <c r="F1745" s="105" t="str">
        <f t="shared" si="294"/>
        <v/>
      </c>
    </row>
    <row r="1746" ht="14.25" customHeight="1">
      <c r="A1746" s="103" t="s">
        <v>2409</v>
      </c>
      <c r="B1746" s="103" t="s">
        <v>312</v>
      </c>
      <c r="C1746" s="104" t="s">
        <v>79</v>
      </c>
      <c r="D1746" s="105">
        <v>2.0</v>
      </c>
      <c r="E1746" s="106"/>
      <c r="F1746" s="105" t="str">
        <f t="shared" si="294"/>
        <v/>
      </c>
    </row>
    <row r="1747" ht="14.25" customHeight="1">
      <c r="A1747" s="99" t="s">
        <v>2410</v>
      </c>
      <c r="B1747" s="99" t="s">
        <v>314</v>
      </c>
      <c r="C1747" s="100"/>
      <c r="D1747" s="101"/>
      <c r="E1747" s="101"/>
      <c r="F1747" s="102">
        <f>SUM(F1748:F1749)</f>
        <v>0</v>
      </c>
    </row>
    <row r="1748" ht="14.25" customHeight="1">
      <c r="A1748" s="103" t="s">
        <v>2411</v>
      </c>
      <c r="B1748" s="103" t="s">
        <v>316</v>
      </c>
      <c r="C1748" s="104" t="s">
        <v>108</v>
      </c>
      <c r="D1748" s="105">
        <v>64.31</v>
      </c>
      <c r="E1748" s="106"/>
      <c r="F1748" s="105" t="str">
        <f t="shared" ref="F1748:F1749" si="295">IF(E1748="","", ROUND(D1748*E1748,2))</f>
        <v/>
      </c>
    </row>
    <row r="1749" ht="14.25" customHeight="1">
      <c r="A1749" s="103" t="s">
        <v>2412</v>
      </c>
      <c r="B1749" s="103" t="s">
        <v>318</v>
      </c>
      <c r="C1749" s="104" t="s">
        <v>108</v>
      </c>
      <c r="D1749" s="105">
        <v>11.68</v>
      </c>
      <c r="E1749" s="106"/>
      <c r="F1749" s="105" t="str">
        <f t="shared" si="295"/>
        <v/>
      </c>
    </row>
    <row r="1750" ht="14.25" customHeight="1">
      <c r="A1750" s="99" t="s">
        <v>2413</v>
      </c>
      <c r="B1750" s="99" t="s">
        <v>320</v>
      </c>
      <c r="C1750" s="100"/>
      <c r="D1750" s="101"/>
      <c r="E1750" s="101"/>
      <c r="F1750" s="102">
        <f>SUM(F1751:F1754)</f>
        <v>0</v>
      </c>
    </row>
    <row r="1751" ht="14.25" customHeight="1">
      <c r="A1751" s="103" t="s">
        <v>2414</v>
      </c>
      <c r="B1751" s="103" t="s">
        <v>322</v>
      </c>
      <c r="C1751" s="104" t="s">
        <v>79</v>
      </c>
      <c r="D1751" s="105">
        <v>1.0</v>
      </c>
      <c r="E1751" s="106"/>
      <c r="F1751" s="105" t="str">
        <f t="shared" ref="F1751:F1754" si="296">IF(E1751="","", ROUND(D1751*E1751,2))</f>
        <v/>
      </c>
    </row>
    <row r="1752" ht="14.25" customHeight="1">
      <c r="A1752" s="103" t="s">
        <v>2415</v>
      </c>
      <c r="B1752" s="103" t="s">
        <v>324</v>
      </c>
      <c r="C1752" s="104" t="s">
        <v>79</v>
      </c>
      <c r="D1752" s="105">
        <v>1.0</v>
      </c>
      <c r="E1752" s="106"/>
      <c r="F1752" s="105" t="str">
        <f t="shared" si="296"/>
        <v/>
      </c>
    </row>
    <row r="1753" ht="14.25" customHeight="1">
      <c r="A1753" s="103" t="s">
        <v>2416</v>
      </c>
      <c r="B1753" s="103" t="s">
        <v>326</v>
      </c>
      <c r="C1753" s="104" t="s">
        <v>79</v>
      </c>
      <c r="D1753" s="105">
        <v>1.0</v>
      </c>
      <c r="E1753" s="106"/>
      <c r="F1753" s="105" t="str">
        <f t="shared" si="296"/>
        <v/>
      </c>
    </row>
    <row r="1754" ht="14.25" customHeight="1">
      <c r="A1754" s="103" t="s">
        <v>2417</v>
      </c>
      <c r="B1754" s="103" t="s">
        <v>328</v>
      </c>
      <c r="C1754" s="104" t="s">
        <v>79</v>
      </c>
      <c r="D1754" s="105">
        <v>8.0</v>
      </c>
      <c r="E1754" s="106"/>
      <c r="F1754" s="105" t="str">
        <f t="shared" si="296"/>
        <v/>
      </c>
    </row>
    <row r="1755" ht="14.25" customHeight="1">
      <c r="A1755" s="99" t="s">
        <v>2418</v>
      </c>
      <c r="B1755" s="99" t="s">
        <v>264</v>
      </c>
      <c r="C1755" s="100"/>
      <c r="D1755" s="101"/>
      <c r="E1755" s="101"/>
      <c r="F1755" s="102">
        <f>SUM(F1756:F1759)</f>
        <v>0</v>
      </c>
    </row>
    <row r="1756" ht="14.25" customHeight="1">
      <c r="A1756" s="103" t="s">
        <v>2419</v>
      </c>
      <c r="B1756" s="103" t="s">
        <v>266</v>
      </c>
      <c r="C1756" s="104" t="s">
        <v>159</v>
      </c>
      <c r="D1756" s="105">
        <v>31.94</v>
      </c>
      <c r="E1756" s="106"/>
      <c r="F1756" s="105" t="str">
        <f t="shared" ref="F1756:F1759" si="297">IF(E1756="","", ROUND(D1756*E1756,2))</f>
        <v/>
      </c>
    </row>
    <row r="1757" ht="14.25" customHeight="1">
      <c r="A1757" s="103" t="s">
        <v>2420</v>
      </c>
      <c r="B1757" s="103" t="s">
        <v>268</v>
      </c>
      <c r="C1757" s="104" t="s">
        <v>159</v>
      </c>
      <c r="D1757" s="105">
        <v>7.0</v>
      </c>
      <c r="E1757" s="106"/>
      <c r="F1757" s="105" t="str">
        <f t="shared" si="297"/>
        <v/>
      </c>
    </row>
    <row r="1758" ht="14.25" customHeight="1">
      <c r="A1758" s="103" t="s">
        <v>2421</v>
      </c>
      <c r="B1758" s="103" t="s">
        <v>270</v>
      </c>
      <c r="C1758" s="104" t="s">
        <v>108</v>
      </c>
      <c r="D1758" s="105">
        <v>70.27</v>
      </c>
      <c r="E1758" s="106"/>
      <c r="F1758" s="105" t="str">
        <f t="shared" si="297"/>
        <v/>
      </c>
    </row>
    <row r="1759" ht="14.25" customHeight="1">
      <c r="A1759" s="103" t="s">
        <v>2422</v>
      </c>
      <c r="B1759" s="103" t="s">
        <v>272</v>
      </c>
      <c r="C1759" s="104" t="s">
        <v>79</v>
      </c>
      <c r="D1759" s="105">
        <v>3.0</v>
      </c>
      <c r="E1759" s="106"/>
      <c r="F1759" s="105" t="str">
        <f t="shared" si="297"/>
        <v/>
      </c>
    </row>
    <row r="1760" ht="14.25" customHeight="1">
      <c r="A1760" s="99" t="s">
        <v>2423</v>
      </c>
      <c r="B1760" s="99" t="s">
        <v>404</v>
      </c>
      <c r="C1760" s="100"/>
      <c r="D1760" s="101"/>
      <c r="E1760" s="101"/>
      <c r="F1760" s="102">
        <f>SUM(F1761:F1768)</f>
        <v>0</v>
      </c>
    </row>
    <row r="1761" ht="14.25" customHeight="1">
      <c r="A1761" s="103" t="s">
        <v>2424</v>
      </c>
      <c r="B1761" s="103" t="s">
        <v>406</v>
      </c>
      <c r="C1761" s="104" t="s">
        <v>79</v>
      </c>
      <c r="D1761" s="105">
        <v>1.0</v>
      </c>
      <c r="E1761" s="106"/>
      <c r="F1761" s="105" t="str">
        <f t="shared" ref="F1761:F1768" si="298">IF(E1761="","", ROUND(D1761*E1761,2))</f>
        <v/>
      </c>
    </row>
    <row r="1762" ht="14.25" customHeight="1">
      <c r="A1762" s="103" t="s">
        <v>2425</v>
      </c>
      <c r="B1762" s="103" t="s">
        <v>653</v>
      </c>
      <c r="C1762" s="104" t="s">
        <v>79</v>
      </c>
      <c r="D1762" s="105">
        <v>1.0</v>
      </c>
      <c r="E1762" s="106"/>
      <c r="F1762" s="105" t="str">
        <f t="shared" si="298"/>
        <v/>
      </c>
    </row>
    <row r="1763" ht="14.25" customHeight="1">
      <c r="A1763" s="103" t="s">
        <v>2426</v>
      </c>
      <c r="B1763" s="103" t="s">
        <v>408</v>
      </c>
      <c r="C1763" s="104" t="s">
        <v>79</v>
      </c>
      <c r="D1763" s="105">
        <v>1.0</v>
      </c>
      <c r="E1763" s="106"/>
      <c r="F1763" s="105" t="str">
        <f t="shared" si="298"/>
        <v/>
      </c>
    </row>
    <row r="1764" ht="14.25" customHeight="1">
      <c r="A1764" s="103" t="s">
        <v>2427</v>
      </c>
      <c r="B1764" s="103" t="s">
        <v>410</v>
      </c>
      <c r="C1764" s="104" t="s">
        <v>79</v>
      </c>
      <c r="D1764" s="105">
        <v>1.0</v>
      </c>
      <c r="E1764" s="106"/>
      <c r="F1764" s="105" t="str">
        <f t="shared" si="298"/>
        <v/>
      </c>
    </row>
    <row r="1765" ht="14.25" customHeight="1">
      <c r="A1765" s="103" t="s">
        <v>2428</v>
      </c>
      <c r="B1765" s="103" t="s">
        <v>412</v>
      </c>
      <c r="C1765" s="104" t="s">
        <v>79</v>
      </c>
      <c r="D1765" s="105">
        <v>1.0</v>
      </c>
      <c r="E1765" s="106"/>
      <c r="F1765" s="105" t="str">
        <f t="shared" si="298"/>
        <v/>
      </c>
    </row>
    <row r="1766" ht="14.25" customHeight="1">
      <c r="A1766" s="103" t="s">
        <v>2429</v>
      </c>
      <c r="B1766" s="103" t="s">
        <v>414</v>
      </c>
      <c r="C1766" s="104" t="s">
        <v>79</v>
      </c>
      <c r="D1766" s="105">
        <v>1.0</v>
      </c>
      <c r="E1766" s="106"/>
      <c r="F1766" s="105" t="str">
        <f t="shared" si="298"/>
        <v/>
      </c>
    </row>
    <row r="1767" ht="14.25" customHeight="1">
      <c r="A1767" s="103" t="s">
        <v>2430</v>
      </c>
      <c r="B1767" s="103" t="s">
        <v>416</v>
      </c>
      <c r="C1767" s="104" t="s">
        <v>79</v>
      </c>
      <c r="D1767" s="105">
        <v>3.0</v>
      </c>
      <c r="E1767" s="106"/>
      <c r="F1767" s="105" t="str">
        <f t="shared" si="298"/>
        <v/>
      </c>
    </row>
    <row r="1768" ht="14.25" customHeight="1">
      <c r="A1768" s="103" t="s">
        <v>2431</v>
      </c>
      <c r="B1768" s="103" t="s">
        <v>418</v>
      </c>
      <c r="C1768" s="104" t="s">
        <v>79</v>
      </c>
      <c r="D1768" s="105">
        <v>3.0</v>
      </c>
      <c r="E1768" s="106"/>
      <c r="F1768" s="105" t="str">
        <f t="shared" si="298"/>
        <v/>
      </c>
    </row>
    <row r="1769" ht="14.25" customHeight="1">
      <c r="A1769" s="99" t="s">
        <v>2432</v>
      </c>
      <c r="B1769" s="99" t="s">
        <v>420</v>
      </c>
      <c r="C1769" s="100"/>
      <c r="D1769" s="101"/>
      <c r="E1769" s="101"/>
      <c r="F1769" s="102">
        <f>SUM(F1770:F1776)</f>
        <v>0</v>
      </c>
    </row>
    <row r="1770" ht="14.25" customHeight="1">
      <c r="A1770" s="103" t="s">
        <v>2433</v>
      </c>
      <c r="B1770" s="103" t="s">
        <v>422</v>
      </c>
      <c r="C1770" s="104" t="s">
        <v>423</v>
      </c>
      <c r="D1770" s="105">
        <v>3.0</v>
      </c>
      <c r="E1770" s="106"/>
      <c r="F1770" s="105" t="str">
        <f t="shared" ref="F1770:F1776" si="299">IF(E1770="","", ROUND(D1770*E1770,2))</f>
        <v/>
      </c>
    </row>
    <row r="1771" ht="14.25" customHeight="1">
      <c r="A1771" s="103" t="s">
        <v>2434</v>
      </c>
      <c r="B1771" s="103" t="s">
        <v>425</v>
      </c>
      <c r="C1771" s="104" t="s">
        <v>423</v>
      </c>
      <c r="D1771" s="105">
        <v>2.0</v>
      </c>
      <c r="E1771" s="106"/>
      <c r="F1771" s="105" t="str">
        <f t="shared" si="299"/>
        <v/>
      </c>
    </row>
    <row r="1772" ht="14.25" customHeight="1">
      <c r="A1772" s="103" t="s">
        <v>2435</v>
      </c>
      <c r="B1772" s="103" t="s">
        <v>427</v>
      </c>
      <c r="C1772" s="104" t="s">
        <v>423</v>
      </c>
      <c r="D1772" s="105">
        <v>1.0</v>
      </c>
      <c r="E1772" s="106"/>
      <c r="F1772" s="105" t="str">
        <f t="shared" si="299"/>
        <v/>
      </c>
    </row>
    <row r="1773" ht="14.25" customHeight="1">
      <c r="A1773" s="103" t="s">
        <v>2436</v>
      </c>
      <c r="B1773" s="103" t="s">
        <v>429</v>
      </c>
      <c r="C1773" s="104" t="s">
        <v>159</v>
      </c>
      <c r="D1773" s="105">
        <v>2.9</v>
      </c>
      <c r="E1773" s="106"/>
      <c r="F1773" s="105" t="str">
        <f t="shared" si="299"/>
        <v/>
      </c>
    </row>
    <row r="1774" ht="14.25" customHeight="1">
      <c r="A1774" s="103" t="s">
        <v>2437</v>
      </c>
      <c r="B1774" s="103" t="s">
        <v>431</v>
      </c>
      <c r="C1774" s="104" t="s">
        <v>159</v>
      </c>
      <c r="D1774" s="105">
        <v>2.7</v>
      </c>
      <c r="E1774" s="106"/>
      <c r="F1774" s="105" t="str">
        <f t="shared" si="299"/>
        <v/>
      </c>
    </row>
    <row r="1775" ht="14.25" customHeight="1">
      <c r="A1775" s="103" t="s">
        <v>2438</v>
      </c>
      <c r="B1775" s="103" t="s">
        <v>433</v>
      </c>
      <c r="C1775" s="104" t="s">
        <v>159</v>
      </c>
      <c r="D1775" s="105">
        <v>79.0</v>
      </c>
      <c r="E1775" s="106"/>
      <c r="F1775" s="105" t="str">
        <f t="shared" si="299"/>
        <v/>
      </c>
    </row>
    <row r="1776" ht="14.25" customHeight="1">
      <c r="A1776" s="103" t="s">
        <v>2439</v>
      </c>
      <c r="B1776" s="103" t="s">
        <v>435</v>
      </c>
      <c r="C1776" s="104" t="s">
        <v>159</v>
      </c>
      <c r="D1776" s="105">
        <v>4.5</v>
      </c>
      <c r="E1776" s="106"/>
      <c r="F1776" s="105" t="str">
        <f t="shared" si="299"/>
        <v/>
      </c>
    </row>
    <row r="1777" ht="14.25" customHeight="1">
      <c r="A1777" s="99" t="s">
        <v>2440</v>
      </c>
      <c r="B1777" s="99" t="s">
        <v>437</v>
      </c>
      <c r="C1777" s="100"/>
      <c r="D1777" s="101"/>
      <c r="E1777" s="101"/>
      <c r="F1777" s="102">
        <f>SUM(F1778:F1780)</f>
        <v>0</v>
      </c>
    </row>
    <row r="1778" ht="14.25" customHeight="1">
      <c r="A1778" s="103" t="s">
        <v>2441</v>
      </c>
      <c r="B1778" s="103" t="s">
        <v>439</v>
      </c>
      <c r="C1778" s="104" t="s">
        <v>79</v>
      </c>
      <c r="D1778" s="105">
        <v>1.0</v>
      </c>
      <c r="E1778" s="106"/>
      <c r="F1778" s="105" t="str">
        <f t="shared" ref="F1778:F1780" si="300">IF(E1778="","", ROUND(D1778*E1778,2))</f>
        <v/>
      </c>
    </row>
    <row r="1779" ht="14.25" customHeight="1">
      <c r="A1779" s="103" t="s">
        <v>2442</v>
      </c>
      <c r="B1779" s="103" t="s">
        <v>2443</v>
      </c>
      <c r="C1779" s="104" t="s">
        <v>79</v>
      </c>
      <c r="D1779" s="105">
        <v>1.0</v>
      </c>
      <c r="E1779" s="106"/>
      <c r="F1779" s="105" t="str">
        <f t="shared" si="300"/>
        <v/>
      </c>
    </row>
    <row r="1780" ht="14.25" customHeight="1">
      <c r="A1780" s="103" t="s">
        <v>2444</v>
      </c>
      <c r="B1780" s="103" t="s">
        <v>441</v>
      </c>
      <c r="C1780" s="104" t="s">
        <v>442</v>
      </c>
      <c r="D1780" s="105">
        <v>4.0</v>
      </c>
      <c r="E1780" s="106"/>
      <c r="F1780" s="105" t="str">
        <f t="shared" si="300"/>
        <v/>
      </c>
    </row>
    <row r="1781" ht="14.25" customHeight="1">
      <c r="A1781" s="99" t="s">
        <v>2445</v>
      </c>
      <c r="B1781" s="99" t="s">
        <v>264</v>
      </c>
      <c r="C1781" s="100"/>
      <c r="D1781" s="101"/>
      <c r="E1781" s="101"/>
      <c r="F1781" s="102">
        <f>SUM(F1782)</f>
        <v>0</v>
      </c>
    </row>
    <row r="1782" ht="14.25" customHeight="1">
      <c r="A1782" s="103" t="s">
        <v>2446</v>
      </c>
      <c r="B1782" s="103" t="s">
        <v>454</v>
      </c>
      <c r="C1782" s="104" t="s">
        <v>79</v>
      </c>
      <c r="D1782" s="105">
        <v>2.0</v>
      </c>
      <c r="E1782" s="106"/>
      <c r="F1782" s="105" t="str">
        <f>IF(E1782="","", ROUND(D1782*E1782,2))</f>
        <v/>
      </c>
    </row>
    <row r="1783" ht="14.25" customHeight="1">
      <c r="A1783" s="99" t="s">
        <v>2447</v>
      </c>
      <c r="B1783" s="99" t="s">
        <v>444</v>
      </c>
      <c r="C1783" s="100"/>
      <c r="D1783" s="101"/>
      <c r="E1783" s="101"/>
      <c r="F1783" s="102">
        <f>SUM(F1784:F1786)</f>
        <v>0</v>
      </c>
    </row>
    <row r="1784" ht="14.25" customHeight="1">
      <c r="A1784" s="103" t="s">
        <v>2448</v>
      </c>
      <c r="B1784" s="103" t="s">
        <v>2449</v>
      </c>
      <c r="C1784" s="104" t="s">
        <v>79</v>
      </c>
      <c r="D1784" s="105">
        <v>1.0</v>
      </c>
      <c r="E1784" s="106"/>
      <c r="F1784" s="105" t="str">
        <f t="shared" ref="F1784:F1786" si="301">IF(E1784="","", ROUND(D1784*E1784,2))</f>
        <v/>
      </c>
    </row>
    <row r="1785" ht="14.25" customHeight="1">
      <c r="A1785" s="103" t="s">
        <v>2450</v>
      </c>
      <c r="B1785" s="103" t="s">
        <v>448</v>
      </c>
      <c r="C1785" s="104" t="s">
        <v>79</v>
      </c>
      <c r="D1785" s="105">
        <v>1.0</v>
      </c>
      <c r="E1785" s="106"/>
      <c r="F1785" s="105" t="str">
        <f t="shared" si="301"/>
        <v/>
      </c>
    </row>
    <row r="1786" ht="14.25" customHeight="1">
      <c r="A1786" s="103" t="s">
        <v>2451</v>
      </c>
      <c r="B1786" s="103" t="s">
        <v>452</v>
      </c>
      <c r="C1786" s="104" t="s">
        <v>79</v>
      </c>
      <c r="D1786" s="105">
        <v>2.0</v>
      </c>
      <c r="E1786" s="106"/>
      <c r="F1786" s="105" t="str">
        <f t="shared" si="301"/>
        <v/>
      </c>
    </row>
    <row r="1787" ht="14.25" customHeight="1">
      <c r="A1787" s="99" t="s">
        <v>2452</v>
      </c>
      <c r="B1787" s="99" t="s">
        <v>456</v>
      </c>
      <c r="C1787" s="100"/>
      <c r="D1787" s="101"/>
      <c r="E1787" s="101"/>
      <c r="F1787" s="102">
        <f>F1788+F1791+F1798+F1800+F1816+F1818+F1821+F1825+F1829+F1834</f>
        <v>0</v>
      </c>
    </row>
    <row r="1788" ht="14.25" customHeight="1">
      <c r="A1788" s="99" t="s">
        <v>2453</v>
      </c>
      <c r="B1788" s="99" t="s">
        <v>103</v>
      </c>
      <c r="C1788" s="100"/>
      <c r="D1788" s="101"/>
      <c r="E1788" s="101"/>
      <c r="F1788" s="102">
        <f>SUM(F1789:F1790)</f>
        <v>0</v>
      </c>
    </row>
    <row r="1789" ht="14.25" customHeight="1">
      <c r="A1789" s="103" t="s">
        <v>2454</v>
      </c>
      <c r="B1789" s="103" t="s">
        <v>460</v>
      </c>
      <c r="C1789" s="104" t="s">
        <v>159</v>
      </c>
      <c r="D1789" s="105">
        <v>110.37</v>
      </c>
      <c r="E1789" s="106"/>
      <c r="F1789" s="105" t="str">
        <f t="shared" ref="F1789:F1790" si="302">IF(E1789="","", ROUND(D1789*E1789,2))</f>
        <v/>
      </c>
    </row>
    <row r="1790" ht="14.25" customHeight="1">
      <c r="A1790" s="103" t="s">
        <v>2455</v>
      </c>
      <c r="B1790" s="103" t="s">
        <v>462</v>
      </c>
      <c r="C1790" s="104" t="s">
        <v>159</v>
      </c>
      <c r="D1790" s="105">
        <v>110.37</v>
      </c>
      <c r="E1790" s="106"/>
      <c r="F1790" s="105" t="str">
        <f t="shared" si="302"/>
        <v/>
      </c>
    </row>
    <row r="1791" ht="14.25" customHeight="1">
      <c r="A1791" s="99" t="s">
        <v>2456</v>
      </c>
      <c r="B1791" s="99" t="s">
        <v>110</v>
      </c>
      <c r="C1791" s="100"/>
      <c r="D1791" s="101"/>
      <c r="E1791" s="101"/>
      <c r="F1791" s="102">
        <f>SUM(F1792:F1797)</f>
        <v>0</v>
      </c>
    </row>
    <row r="1792" ht="14.25" customHeight="1">
      <c r="A1792" s="103" t="s">
        <v>2457</v>
      </c>
      <c r="B1792" s="103" t="s">
        <v>198</v>
      </c>
      <c r="C1792" s="104" t="s">
        <v>117</v>
      </c>
      <c r="D1792" s="105">
        <v>209.70000000000002</v>
      </c>
      <c r="E1792" s="106"/>
      <c r="F1792" s="105" t="str">
        <f t="shared" ref="F1792:F1797" si="303">IF(E1792="","", ROUND(D1792*E1792,2))</f>
        <v/>
      </c>
    </row>
    <row r="1793" ht="14.25" customHeight="1">
      <c r="A1793" s="103" t="s">
        <v>2458</v>
      </c>
      <c r="B1793" s="103" t="s">
        <v>200</v>
      </c>
      <c r="C1793" s="104" t="s">
        <v>108</v>
      </c>
      <c r="D1793" s="105">
        <v>110.37</v>
      </c>
      <c r="E1793" s="106"/>
      <c r="F1793" s="105" t="str">
        <f t="shared" si="303"/>
        <v/>
      </c>
    </row>
    <row r="1794" ht="14.25" customHeight="1">
      <c r="A1794" s="103" t="s">
        <v>2459</v>
      </c>
      <c r="B1794" s="103" t="s">
        <v>1425</v>
      </c>
      <c r="C1794" s="104" t="s">
        <v>117</v>
      </c>
      <c r="D1794" s="105">
        <v>50.77</v>
      </c>
      <c r="E1794" s="106"/>
      <c r="F1794" s="105" t="str">
        <f t="shared" si="303"/>
        <v/>
      </c>
    </row>
    <row r="1795" ht="14.25" customHeight="1">
      <c r="A1795" s="103" t="s">
        <v>2460</v>
      </c>
      <c r="B1795" s="103" t="s">
        <v>2349</v>
      </c>
      <c r="C1795" s="104" t="s">
        <v>117</v>
      </c>
      <c r="D1795" s="105">
        <v>57.39</v>
      </c>
      <c r="E1795" s="106"/>
      <c r="F1795" s="105" t="str">
        <f t="shared" si="303"/>
        <v/>
      </c>
    </row>
    <row r="1796" ht="14.25" customHeight="1">
      <c r="A1796" s="103" t="s">
        <v>2461</v>
      </c>
      <c r="B1796" s="103" t="s">
        <v>2351</v>
      </c>
      <c r="C1796" s="104" t="s">
        <v>117</v>
      </c>
      <c r="D1796" s="105">
        <v>33.11</v>
      </c>
      <c r="E1796" s="106"/>
      <c r="F1796" s="105" t="str">
        <f t="shared" si="303"/>
        <v/>
      </c>
    </row>
    <row r="1797" ht="14.25" customHeight="1">
      <c r="A1797" s="103" t="s">
        <v>2462</v>
      </c>
      <c r="B1797" s="103" t="s">
        <v>204</v>
      </c>
      <c r="C1797" s="104" t="s">
        <v>117</v>
      </c>
      <c r="D1797" s="105">
        <v>209.70000000000002</v>
      </c>
      <c r="E1797" s="106"/>
      <c r="F1797" s="105" t="str">
        <f t="shared" si="303"/>
        <v/>
      </c>
    </row>
    <row r="1798" ht="14.25" customHeight="1">
      <c r="A1798" s="99" t="s">
        <v>2463</v>
      </c>
      <c r="B1798" s="99" t="s">
        <v>207</v>
      </c>
      <c r="C1798" s="100"/>
      <c r="D1798" s="101"/>
      <c r="E1798" s="101"/>
      <c r="F1798" s="102">
        <f>SUM(F1799)</f>
        <v>0</v>
      </c>
    </row>
    <row r="1799" ht="14.25" customHeight="1">
      <c r="A1799" s="103" t="s">
        <v>2464</v>
      </c>
      <c r="B1799" s="103" t="s">
        <v>163</v>
      </c>
      <c r="C1799" s="104" t="s">
        <v>117</v>
      </c>
      <c r="D1799" s="105">
        <v>8.83</v>
      </c>
      <c r="E1799" s="106"/>
      <c r="F1799" s="105" t="str">
        <f>IF(E1799="","", ROUND(D1799*E1799,2))</f>
        <v/>
      </c>
    </row>
    <row r="1800" ht="14.25" customHeight="1">
      <c r="A1800" s="99" t="s">
        <v>2465</v>
      </c>
      <c r="B1800" s="99" t="s">
        <v>210</v>
      </c>
      <c r="C1800" s="100"/>
      <c r="D1800" s="101"/>
      <c r="E1800" s="101"/>
      <c r="F1800" s="102">
        <f>F1801+F1804+F1808+F1812</f>
        <v>0</v>
      </c>
    </row>
    <row r="1801" ht="14.25" customHeight="1">
      <c r="A1801" s="99" t="s">
        <v>2466</v>
      </c>
      <c r="B1801" s="99" t="s">
        <v>218</v>
      </c>
      <c r="C1801" s="100"/>
      <c r="D1801" s="101"/>
      <c r="E1801" s="101"/>
      <c r="F1801" s="102">
        <f>SUM(F1802:F1803)</f>
        <v>0</v>
      </c>
    </row>
    <row r="1802" ht="14.25" customHeight="1">
      <c r="A1802" s="103" t="s">
        <v>2467</v>
      </c>
      <c r="B1802" s="103" t="s">
        <v>475</v>
      </c>
      <c r="C1802" s="104" t="s">
        <v>117</v>
      </c>
      <c r="D1802" s="105">
        <v>52.980000000000004</v>
      </c>
      <c r="E1802" s="106"/>
      <c r="F1802" s="105" t="str">
        <f t="shared" ref="F1802:F1803" si="304">IF(E1802="","", ROUND(D1802*E1802,2))</f>
        <v/>
      </c>
    </row>
    <row r="1803" ht="14.25" customHeight="1">
      <c r="A1803" s="103" t="s">
        <v>2468</v>
      </c>
      <c r="B1803" s="103" t="s">
        <v>477</v>
      </c>
      <c r="C1803" s="104" t="s">
        <v>150</v>
      </c>
      <c r="D1803" s="105">
        <v>257.98</v>
      </c>
      <c r="E1803" s="106"/>
      <c r="F1803" s="105" t="str">
        <f t="shared" si="304"/>
        <v/>
      </c>
    </row>
    <row r="1804" ht="14.25" customHeight="1">
      <c r="A1804" s="99" t="s">
        <v>2469</v>
      </c>
      <c r="B1804" s="99" t="s">
        <v>224</v>
      </c>
      <c r="C1804" s="100"/>
      <c r="D1804" s="101"/>
      <c r="E1804" s="101"/>
      <c r="F1804" s="102">
        <f>SUM(F1805:F1807)</f>
        <v>0</v>
      </c>
    </row>
    <row r="1805" ht="14.25" customHeight="1">
      <c r="A1805" s="103" t="s">
        <v>2470</v>
      </c>
      <c r="B1805" s="103" t="s">
        <v>480</v>
      </c>
      <c r="C1805" s="104" t="s">
        <v>117</v>
      </c>
      <c r="D1805" s="105">
        <v>9.01</v>
      </c>
      <c r="E1805" s="106"/>
      <c r="F1805" s="105" t="str">
        <f t="shared" ref="F1805:F1807" si="305">IF(E1805="","", ROUND(D1805*E1805,2))</f>
        <v/>
      </c>
    </row>
    <row r="1806" ht="14.25" customHeight="1">
      <c r="A1806" s="103" t="s">
        <v>2471</v>
      </c>
      <c r="B1806" s="103" t="s">
        <v>228</v>
      </c>
      <c r="C1806" s="104" t="s">
        <v>108</v>
      </c>
      <c r="D1806" s="105">
        <v>120.14</v>
      </c>
      <c r="E1806" s="106"/>
      <c r="F1806" s="105" t="str">
        <f t="shared" si="305"/>
        <v/>
      </c>
    </row>
    <row r="1807" ht="14.25" customHeight="1">
      <c r="A1807" s="103" t="s">
        <v>2472</v>
      </c>
      <c r="B1807" s="103" t="s">
        <v>230</v>
      </c>
      <c r="C1807" s="104" t="s">
        <v>150</v>
      </c>
      <c r="D1807" s="105">
        <v>801.29</v>
      </c>
      <c r="E1807" s="106"/>
      <c r="F1807" s="105" t="str">
        <f t="shared" si="305"/>
        <v/>
      </c>
    </row>
    <row r="1808" ht="14.25" customHeight="1">
      <c r="A1808" s="99" t="s">
        <v>2473</v>
      </c>
      <c r="B1808" s="99" t="s">
        <v>232</v>
      </c>
      <c r="C1808" s="100"/>
      <c r="D1808" s="101"/>
      <c r="E1808" s="101"/>
      <c r="F1808" s="102">
        <f>SUM(F1809:F1811)</f>
        <v>0</v>
      </c>
    </row>
    <row r="1809" ht="14.25" customHeight="1">
      <c r="A1809" s="103" t="s">
        <v>2474</v>
      </c>
      <c r="B1809" s="103" t="s">
        <v>485</v>
      </c>
      <c r="C1809" s="104" t="s">
        <v>117</v>
      </c>
      <c r="D1809" s="105">
        <v>8.2</v>
      </c>
      <c r="E1809" s="106"/>
      <c r="F1809" s="105" t="str">
        <f t="shared" ref="F1809:F1811" si="306">IF(E1809="","", ROUND(D1809*E1809,2))</f>
        <v/>
      </c>
    </row>
    <row r="1810" ht="14.25" customHeight="1">
      <c r="A1810" s="103" t="s">
        <v>2475</v>
      </c>
      <c r="B1810" s="103" t="s">
        <v>236</v>
      </c>
      <c r="C1810" s="104" t="s">
        <v>108</v>
      </c>
      <c r="D1810" s="105">
        <v>91.84</v>
      </c>
      <c r="E1810" s="106"/>
      <c r="F1810" s="105" t="str">
        <f t="shared" si="306"/>
        <v/>
      </c>
    </row>
    <row r="1811" ht="14.25" customHeight="1">
      <c r="A1811" s="103" t="s">
        <v>2476</v>
      </c>
      <c r="B1811" s="103" t="s">
        <v>238</v>
      </c>
      <c r="C1811" s="104" t="s">
        <v>150</v>
      </c>
      <c r="D1811" s="105">
        <v>1668.47</v>
      </c>
      <c r="E1811" s="106"/>
      <c r="F1811" s="105" t="str">
        <f t="shared" si="306"/>
        <v/>
      </c>
    </row>
    <row r="1812" ht="14.25" customHeight="1">
      <c r="A1812" s="99" t="s">
        <v>2477</v>
      </c>
      <c r="B1812" s="99" t="s">
        <v>248</v>
      </c>
      <c r="C1812" s="100"/>
      <c r="D1812" s="101"/>
      <c r="E1812" s="101"/>
      <c r="F1812" s="102">
        <f>SUM(F1813:F1815)</f>
        <v>0</v>
      </c>
    </row>
    <row r="1813" ht="14.25" customHeight="1">
      <c r="A1813" s="103" t="s">
        <v>2478</v>
      </c>
      <c r="B1813" s="103" t="s">
        <v>490</v>
      </c>
      <c r="C1813" s="104" t="s">
        <v>117</v>
      </c>
      <c r="D1813" s="105">
        <v>3.31</v>
      </c>
      <c r="E1813" s="106"/>
      <c r="F1813" s="105" t="str">
        <f t="shared" ref="F1813:F1815" si="307">IF(E1813="","", ROUND(D1813*E1813,2))</f>
        <v/>
      </c>
    </row>
    <row r="1814" ht="14.25" customHeight="1">
      <c r="A1814" s="103" t="s">
        <v>2479</v>
      </c>
      <c r="B1814" s="103" t="s">
        <v>252</v>
      </c>
      <c r="C1814" s="104" t="s">
        <v>108</v>
      </c>
      <c r="D1814" s="105">
        <v>44.15</v>
      </c>
      <c r="E1814" s="106"/>
      <c r="F1814" s="105" t="str">
        <f t="shared" si="307"/>
        <v/>
      </c>
    </row>
    <row r="1815" ht="14.25" customHeight="1">
      <c r="A1815" s="103" t="s">
        <v>2480</v>
      </c>
      <c r="B1815" s="103" t="s">
        <v>254</v>
      </c>
      <c r="C1815" s="104" t="s">
        <v>150</v>
      </c>
      <c r="D1815" s="105">
        <v>343.76</v>
      </c>
      <c r="E1815" s="106"/>
      <c r="F1815" s="105" t="str">
        <f t="shared" si="307"/>
        <v/>
      </c>
    </row>
    <row r="1816" ht="14.25" customHeight="1">
      <c r="A1816" s="99" t="s">
        <v>2481</v>
      </c>
      <c r="B1816" s="99" t="s">
        <v>274</v>
      </c>
      <c r="C1816" s="100"/>
      <c r="D1816" s="101"/>
      <c r="E1816" s="101"/>
      <c r="F1816" s="102">
        <f>SUM(F1817)</f>
        <v>0</v>
      </c>
    </row>
    <row r="1817" ht="14.25" customHeight="1">
      <c r="A1817" s="103" t="s">
        <v>2482</v>
      </c>
      <c r="B1817" s="103" t="s">
        <v>1238</v>
      </c>
      <c r="C1817" s="104" t="s">
        <v>108</v>
      </c>
      <c r="D1817" s="105">
        <v>260.31</v>
      </c>
      <c r="E1817" s="106"/>
      <c r="F1817" s="105" t="str">
        <f>IF(E1817="","", ROUND(D1817*E1817,2))</f>
        <v/>
      </c>
    </row>
    <row r="1818" ht="14.25" customHeight="1">
      <c r="A1818" s="99" t="s">
        <v>2483</v>
      </c>
      <c r="B1818" s="99" t="s">
        <v>278</v>
      </c>
      <c r="C1818" s="100"/>
      <c r="D1818" s="101"/>
      <c r="E1818" s="101"/>
      <c r="F1818" s="102">
        <f>SUM(F1819:F1820)</f>
        <v>0</v>
      </c>
    </row>
    <row r="1819" ht="14.25" customHeight="1">
      <c r="A1819" s="103" t="s">
        <v>2484</v>
      </c>
      <c r="B1819" s="103" t="s">
        <v>284</v>
      </c>
      <c r="C1819" s="104" t="s">
        <v>108</v>
      </c>
      <c r="D1819" s="105">
        <v>91.84</v>
      </c>
      <c r="E1819" s="106"/>
      <c r="F1819" s="105" t="str">
        <f t="shared" ref="F1819:F1820" si="308">IF(E1819="","", ROUND(D1819*E1819,2))</f>
        <v/>
      </c>
    </row>
    <row r="1820" ht="14.25" customHeight="1">
      <c r="A1820" s="103" t="s">
        <v>2485</v>
      </c>
      <c r="B1820" s="103" t="s">
        <v>499</v>
      </c>
      <c r="C1820" s="104" t="s">
        <v>108</v>
      </c>
      <c r="D1820" s="105">
        <v>44.15</v>
      </c>
      <c r="E1820" s="106"/>
      <c r="F1820" s="105" t="str">
        <f t="shared" si="308"/>
        <v/>
      </c>
    </row>
    <row r="1821" ht="14.25" customHeight="1">
      <c r="A1821" s="99" t="s">
        <v>2486</v>
      </c>
      <c r="B1821" s="99" t="s">
        <v>501</v>
      </c>
      <c r="C1821" s="100"/>
      <c r="D1821" s="101"/>
      <c r="E1821" s="101"/>
      <c r="F1821" s="102">
        <f>SUM(F1822:F1824)</f>
        <v>0</v>
      </c>
    </row>
    <row r="1822" ht="14.25" customHeight="1">
      <c r="A1822" s="103" t="s">
        <v>2487</v>
      </c>
      <c r="B1822" s="103" t="s">
        <v>2488</v>
      </c>
      <c r="C1822" s="104" t="s">
        <v>79</v>
      </c>
      <c r="D1822" s="105">
        <v>1.0</v>
      </c>
      <c r="E1822" s="106"/>
      <c r="F1822" s="105" t="str">
        <f t="shared" ref="F1822:F1824" si="309">IF(E1822="","", ROUND(D1822*E1822,2))</f>
        <v/>
      </c>
    </row>
    <row r="1823" ht="14.25" customHeight="1">
      <c r="A1823" s="103" t="s">
        <v>2489</v>
      </c>
      <c r="B1823" s="103" t="s">
        <v>1644</v>
      </c>
      <c r="C1823" s="104" t="s">
        <v>79</v>
      </c>
      <c r="D1823" s="105">
        <v>1.0</v>
      </c>
      <c r="E1823" s="106"/>
      <c r="F1823" s="105" t="str">
        <f t="shared" si="309"/>
        <v/>
      </c>
    </row>
    <row r="1824" ht="14.25" customHeight="1">
      <c r="A1824" s="103" t="s">
        <v>2490</v>
      </c>
      <c r="B1824" s="103" t="s">
        <v>507</v>
      </c>
      <c r="C1824" s="104" t="s">
        <v>159</v>
      </c>
      <c r="D1824" s="105">
        <v>120.0</v>
      </c>
      <c r="E1824" s="106"/>
      <c r="F1824" s="105" t="str">
        <f t="shared" si="309"/>
        <v/>
      </c>
    </row>
    <row r="1825" ht="14.25" customHeight="1">
      <c r="A1825" s="99" t="s">
        <v>2491</v>
      </c>
      <c r="B1825" s="99" t="s">
        <v>314</v>
      </c>
      <c r="C1825" s="100"/>
      <c r="D1825" s="101"/>
      <c r="E1825" s="101"/>
      <c r="F1825" s="102">
        <f>SUM(F1826:F1828)</f>
        <v>0</v>
      </c>
    </row>
    <row r="1826" ht="14.25" customHeight="1">
      <c r="A1826" s="103" t="s">
        <v>2492</v>
      </c>
      <c r="B1826" s="103" t="s">
        <v>515</v>
      </c>
      <c r="C1826" s="104" t="s">
        <v>108</v>
      </c>
      <c r="D1826" s="105">
        <v>91.84</v>
      </c>
      <c r="E1826" s="106"/>
      <c r="F1826" s="105" t="str">
        <f t="shared" ref="F1826:F1828" si="310">IF(E1826="","", ROUND(D1826*E1826,2))</f>
        <v/>
      </c>
    </row>
    <row r="1827" ht="14.25" customHeight="1">
      <c r="A1827" s="103" t="s">
        <v>2493</v>
      </c>
      <c r="B1827" s="103" t="s">
        <v>517</v>
      </c>
      <c r="C1827" s="104" t="s">
        <v>108</v>
      </c>
      <c r="D1827" s="105">
        <v>44.15</v>
      </c>
      <c r="E1827" s="106"/>
      <c r="F1827" s="105" t="str">
        <f t="shared" si="310"/>
        <v/>
      </c>
    </row>
    <row r="1828" ht="14.25" customHeight="1">
      <c r="A1828" s="103" t="s">
        <v>2494</v>
      </c>
      <c r="B1828" s="103" t="s">
        <v>519</v>
      </c>
      <c r="C1828" s="104" t="s">
        <v>108</v>
      </c>
      <c r="D1828" s="105">
        <v>10.5</v>
      </c>
      <c r="E1828" s="106"/>
      <c r="F1828" s="105" t="str">
        <f t="shared" si="310"/>
        <v/>
      </c>
    </row>
    <row r="1829" ht="14.25" customHeight="1">
      <c r="A1829" s="99" t="s">
        <v>2495</v>
      </c>
      <c r="B1829" s="99" t="s">
        <v>320</v>
      </c>
      <c r="C1829" s="100"/>
      <c r="D1829" s="101"/>
      <c r="E1829" s="101"/>
      <c r="F1829" s="102">
        <f>SUM(F1830:F1833)</f>
        <v>0</v>
      </c>
    </row>
    <row r="1830" ht="14.25" customHeight="1">
      <c r="A1830" s="103" t="s">
        <v>2496</v>
      </c>
      <c r="B1830" s="103" t="s">
        <v>322</v>
      </c>
      <c r="C1830" s="104" t="s">
        <v>79</v>
      </c>
      <c r="D1830" s="105">
        <v>2.0</v>
      </c>
      <c r="E1830" s="106"/>
      <c r="F1830" s="105" t="str">
        <f t="shared" ref="F1830:F1833" si="311">IF(E1830="","", ROUND(D1830*E1830,2))</f>
        <v/>
      </c>
    </row>
    <row r="1831" ht="14.25" customHeight="1">
      <c r="A1831" s="103" t="s">
        <v>2497</v>
      </c>
      <c r="B1831" s="103" t="s">
        <v>324</v>
      </c>
      <c r="C1831" s="104" t="s">
        <v>79</v>
      </c>
      <c r="D1831" s="105">
        <v>3.0</v>
      </c>
      <c r="E1831" s="106"/>
      <c r="F1831" s="105" t="str">
        <f t="shared" si="311"/>
        <v/>
      </c>
    </row>
    <row r="1832" ht="14.25" customHeight="1">
      <c r="A1832" s="103" t="s">
        <v>2498</v>
      </c>
      <c r="B1832" s="103" t="s">
        <v>326</v>
      </c>
      <c r="C1832" s="104" t="s">
        <v>79</v>
      </c>
      <c r="D1832" s="105">
        <v>2.0</v>
      </c>
      <c r="E1832" s="106"/>
      <c r="F1832" s="105" t="str">
        <f t="shared" si="311"/>
        <v/>
      </c>
    </row>
    <row r="1833" ht="14.25" customHeight="1">
      <c r="A1833" s="103" t="s">
        <v>2499</v>
      </c>
      <c r="B1833" s="103" t="s">
        <v>328</v>
      </c>
      <c r="C1833" s="104" t="s">
        <v>79</v>
      </c>
      <c r="D1833" s="105">
        <v>12.0</v>
      </c>
      <c r="E1833" s="106"/>
      <c r="F1833" s="105" t="str">
        <f t="shared" si="311"/>
        <v/>
      </c>
    </row>
    <row r="1834" ht="14.25" customHeight="1">
      <c r="A1834" s="99" t="s">
        <v>2500</v>
      </c>
      <c r="B1834" s="99" t="s">
        <v>264</v>
      </c>
      <c r="C1834" s="100"/>
      <c r="D1834" s="101"/>
      <c r="E1834" s="101"/>
      <c r="F1834" s="102">
        <f>SUM(F1835:F1837)</f>
        <v>0</v>
      </c>
    </row>
    <row r="1835" ht="14.25" customHeight="1">
      <c r="A1835" s="103" t="s">
        <v>2501</v>
      </c>
      <c r="B1835" s="103" t="s">
        <v>272</v>
      </c>
      <c r="C1835" s="104" t="s">
        <v>79</v>
      </c>
      <c r="D1835" s="105">
        <v>25.0</v>
      </c>
      <c r="E1835" s="106"/>
      <c r="F1835" s="105" t="str">
        <f t="shared" ref="F1835:F1837" si="312">IF(E1835="","", ROUND(D1835*E1835,2))</f>
        <v/>
      </c>
    </row>
    <row r="1836" ht="14.25" customHeight="1">
      <c r="A1836" s="103" t="s">
        <v>2502</v>
      </c>
      <c r="B1836" s="103" t="s">
        <v>270</v>
      </c>
      <c r="C1836" s="104" t="s">
        <v>108</v>
      </c>
      <c r="D1836" s="105">
        <v>135.99</v>
      </c>
      <c r="E1836" s="106"/>
      <c r="F1836" s="105" t="str">
        <f t="shared" si="312"/>
        <v/>
      </c>
    </row>
    <row r="1837" ht="14.25" customHeight="1">
      <c r="A1837" s="103" t="s">
        <v>2503</v>
      </c>
      <c r="B1837" s="103" t="s">
        <v>266</v>
      </c>
      <c r="C1837" s="104" t="s">
        <v>159</v>
      </c>
      <c r="D1837" s="105">
        <v>27.2</v>
      </c>
      <c r="E1837" s="106"/>
      <c r="F1837" s="105" t="str">
        <f t="shared" si="312"/>
        <v/>
      </c>
    </row>
    <row r="1838" ht="14.25" customHeight="1">
      <c r="A1838" s="99" t="s">
        <v>2504</v>
      </c>
      <c r="B1838" s="99" t="s">
        <v>2505</v>
      </c>
      <c r="C1838" s="100"/>
      <c r="D1838" s="101"/>
      <c r="E1838" s="101"/>
      <c r="F1838" s="102">
        <f>F1839+F1995+F2018+F2121</f>
        <v>0</v>
      </c>
    </row>
    <row r="1839" ht="14.25" customHeight="1">
      <c r="A1839" s="99" t="s">
        <v>2506</v>
      </c>
      <c r="B1839" s="99" t="s">
        <v>2505</v>
      </c>
      <c r="C1839" s="100"/>
      <c r="D1839" s="101"/>
      <c r="E1839" s="101"/>
      <c r="F1839" s="102">
        <f>F1840+F1843+F1848+F1855+F1857+F1940+F1943+F1945+F1967+F1972+F1980+F1984</f>
        <v>0</v>
      </c>
    </row>
    <row r="1840" ht="14.25" customHeight="1">
      <c r="A1840" s="99" t="s">
        <v>2507</v>
      </c>
      <c r="B1840" s="99" t="s">
        <v>103</v>
      </c>
      <c r="C1840" s="100"/>
      <c r="D1840" s="101"/>
      <c r="E1840" s="101"/>
      <c r="F1840" s="102">
        <f>SUM(F1841:F1842)</f>
        <v>0</v>
      </c>
    </row>
    <row r="1841" ht="14.25" customHeight="1">
      <c r="A1841" s="103" t="s">
        <v>2508</v>
      </c>
      <c r="B1841" s="103" t="s">
        <v>2016</v>
      </c>
      <c r="C1841" s="104" t="s">
        <v>79</v>
      </c>
      <c r="D1841" s="105">
        <v>1.0</v>
      </c>
      <c r="E1841" s="106"/>
      <c r="F1841" s="105" t="str">
        <f t="shared" ref="F1841:F1842" si="313">IF(E1841="","", ROUND(D1841*E1841,2))</f>
        <v/>
      </c>
    </row>
    <row r="1842" ht="14.25" customHeight="1">
      <c r="A1842" s="103" t="s">
        <v>2509</v>
      </c>
      <c r="B1842" s="103" t="s">
        <v>2018</v>
      </c>
      <c r="C1842" s="104" t="s">
        <v>79</v>
      </c>
      <c r="D1842" s="105">
        <v>1.0</v>
      </c>
      <c r="E1842" s="106"/>
      <c r="F1842" s="105" t="str">
        <f t="shared" si="313"/>
        <v/>
      </c>
    </row>
    <row r="1843" ht="14.25" customHeight="1">
      <c r="A1843" s="99" t="s">
        <v>2510</v>
      </c>
      <c r="B1843" s="99" t="s">
        <v>110</v>
      </c>
      <c r="C1843" s="100"/>
      <c r="D1843" s="101"/>
      <c r="E1843" s="101"/>
      <c r="F1843" s="102">
        <f>SUM(F1844:F1847)</f>
        <v>0</v>
      </c>
    </row>
    <row r="1844" ht="14.25" customHeight="1">
      <c r="A1844" s="103" t="s">
        <v>2511</v>
      </c>
      <c r="B1844" s="103" t="s">
        <v>2021</v>
      </c>
      <c r="C1844" s="104" t="s">
        <v>117</v>
      </c>
      <c r="D1844" s="105">
        <v>793.4300000000001</v>
      </c>
      <c r="E1844" s="106"/>
      <c r="F1844" s="105" t="str">
        <f t="shared" ref="F1844:F1847" si="314">IF(E1844="","", ROUND(D1844*E1844,2))</f>
        <v/>
      </c>
    </row>
    <row r="1845" ht="14.25" customHeight="1">
      <c r="A1845" s="103" t="s">
        <v>2512</v>
      </c>
      <c r="B1845" s="103" t="s">
        <v>200</v>
      </c>
      <c r="C1845" s="104" t="s">
        <v>108</v>
      </c>
      <c r="D1845" s="105">
        <v>237.16</v>
      </c>
      <c r="E1845" s="106"/>
      <c r="F1845" s="105" t="str">
        <f t="shared" si="314"/>
        <v/>
      </c>
    </row>
    <row r="1846" ht="14.25" customHeight="1">
      <c r="A1846" s="103" t="s">
        <v>2513</v>
      </c>
      <c r="B1846" s="103" t="s">
        <v>467</v>
      </c>
      <c r="C1846" s="104" t="s">
        <v>117</v>
      </c>
      <c r="D1846" s="105">
        <v>465.25</v>
      </c>
      <c r="E1846" s="106"/>
      <c r="F1846" s="105" t="str">
        <f t="shared" si="314"/>
        <v/>
      </c>
    </row>
    <row r="1847" ht="14.25" customHeight="1">
      <c r="A1847" s="103" t="s">
        <v>2514</v>
      </c>
      <c r="B1847" s="103" t="s">
        <v>204</v>
      </c>
      <c r="C1847" s="104" t="s">
        <v>117</v>
      </c>
      <c r="D1847" s="105">
        <v>793.4300000000001</v>
      </c>
      <c r="E1847" s="106"/>
      <c r="F1847" s="105" t="str">
        <f t="shared" si="314"/>
        <v/>
      </c>
    </row>
    <row r="1848" ht="14.25" customHeight="1">
      <c r="A1848" s="99" t="s">
        <v>2515</v>
      </c>
      <c r="B1848" s="99" t="s">
        <v>2026</v>
      </c>
      <c r="C1848" s="100"/>
      <c r="D1848" s="101"/>
      <c r="E1848" s="101"/>
      <c r="F1848" s="102">
        <f>SUM(F1849:F1854)</f>
        <v>0</v>
      </c>
    </row>
    <row r="1849" ht="14.25" customHeight="1">
      <c r="A1849" s="103" t="s">
        <v>2516</v>
      </c>
      <c r="B1849" s="103" t="s">
        <v>2517</v>
      </c>
      <c r="C1849" s="104" t="s">
        <v>159</v>
      </c>
      <c r="D1849" s="105">
        <v>300.0</v>
      </c>
      <c r="E1849" s="106"/>
      <c r="F1849" s="105" t="str">
        <f t="shared" ref="F1849:F1854" si="315">IF(E1849="","", ROUND(D1849*E1849,2))</f>
        <v/>
      </c>
    </row>
    <row r="1850" ht="14.25" customHeight="1">
      <c r="A1850" s="103" t="s">
        <v>2518</v>
      </c>
      <c r="B1850" s="103" t="s">
        <v>2030</v>
      </c>
      <c r="C1850" s="104" t="s">
        <v>117</v>
      </c>
      <c r="D1850" s="105">
        <v>235.62</v>
      </c>
      <c r="E1850" s="106"/>
      <c r="F1850" s="105" t="str">
        <f t="shared" si="315"/>
        <v/>
      </c>
    </row>
    <row r="1851" ht="14.25" customHeight="1">
      <c r="A1851" s="103" t="s">
        <v>2519</v>
      </c>
      <c r="B1851" s="103" t="s">
        <v>2032</v>
      </c>
      <c r="C1851" s="104" t="s">
        <v>108</v>
      </c>
      <c r="D1851" s="105">
        <v>942.48</v>
      </c>
      <c r="E1851" s="106"/>
      <c r="F1851" s="105" t="str">
        <f t="shared" si="315"/>
        <v/>
      </c>
    </row>
    <row r="1852" ht="14.25" customHeight="1">
      <c r="A1852" s="103" t="s">
        <v>2520</v>
      </c>
      <c r="B1852" s="103" t="s">
        <v>2034</v>
      </c>
      <c r="C1852" s="104" t="s">
        <v>150</v>
      </c>
      <c r="D1852" s="105">
        <v>31152.9</v>
      </c>
      <c r="E1852" s="106"/>
      <c r="F1852" s="105" t="str">
        <f t="shared" si="315"/>
        <v/>
      </c>
    </row>
    <row r="1853" ht="14.25" customHeight="1">
      <c r="A1853" s="103" t="s">
        <v>2521</v>
      </c>
      <c r="B1853" s="103" t="s">
        <v>2036</v>
      </c>
      <c r="C1853" s="104" t="s">
        <v>79</v>
      </c>
      <c r="D1853" s="105">
        <v>30.0</v>
      </c>
      <c r="E1853" s="106"/>
      <c r="F1853" s="105" t="str">
        <f t="shared" si="315"/>
        <v/>
      </c>
    </row>
    <row r="1854" ht="14.25" customHeight="1">
      <c r="A1854" s="103" t="s">
        <v>2522</v>
      </c>
      <c r="B1854" s="103" t="s">
        <v>2038</v>
      </c>
      <c r="C1854" s="104" t="s">
        <v>79</v>
      </c>
      <c r="D1854" s="105">
        <v>30.0</v>
      </c>
      <c r="E1854" s="106"/>
      <c r="F1854" s="105" t="str">
        <f t="shared" si="315"/>
        <v/>
      </c>
    </row>
    <row r="1855" ht="14.25" customHeight="1">
      <c r="A1855" s="99" t="s">
        <v>2523</v>
      </c>
      <c r="B1855" s="99" t="s">
        <v>207</v>
      </c>
      <c r="C1855" s="100"/>
      <c r="D1855" s="101"/>
      <c r="E1855" s="101"/>
      <c r="F1855" s="102">
        <f>SUM(F1856)</f>
        <v>0</v>
      </c>
    </row>
    <row r="1856" ht="14.25" customHeight="1">
      <c r="A1856" s="103" t="s">
        <v>2524</v>
      </c>
      <c r="B1856" s="103" t="s">
        <v>163</v>
      </c>
      <c r="C1856" s="104" t="s">
        <v>117</v>
      </c>
      <c r="D1856" s="105">
        <v>18.63</v>
      </c>
      <c r="E1856" s="106"/>
      <c r="F1856" s="105" t="str">
        <f>IF(E1856="","", ROUND(D1856*E1856,2))</f>
        <v/>
      </c>
    </row>
    <row r="1857" ht="14.25" customHeight="1">
      <c r="A1857" s="99" t="s">
        <v>2525</v>
      </c>
      <c r="B1857" s="99" t="s">
        <v>210</v>
      </c>
      <c r="C1857" s="100"/>
      <c r="D1857" s="101"/>
      <c r="E1857" s="101"/>
      <c r="F1857" s="102">
        <f>F1858+F1862+F1866+F1869+F1882+F1886+F1890+F1894+F1898+F1902+F1909+F1913+F1920+F1924+F1928+F1932+F1936</f>
        <v>0</v>
      </c>
    </row>
    <row r="1858" ht="14.25" customHeight="1">
      <c r="A1858" s="99" t="s">
        <v>2526</v>
      </c>
      <c r="B1858" s="99" t="s">
        <v>2043</v>
      </c>
      <c r="C1858" s="100"/>
      <c r="D1858" s="101"/>
      <c r="E1858" s="101"/>
      <c r="F1858" s="102">
        <f>SUM(F1859:F1861)</f>
        <v>0</v>
      </c>
    </row>
    <row r="1859" ht="14.25" customHeight="1">
      <c r="A1859" s="103" t="s">
        <v>2527</v>
      </c>
      <c r="B1859" s="103" t="s">
        <v>2045</v>
      </c>
      <c r="C1859" s="104" t="s">
        <v>117</v>
      </c>
      <c r="D1859" s="105">
        <v>30.16</v>
      </c>
      <c r="E1859" s="106"/>
      <c r="F1859" s="105" t="str">
        <f t="shared" ref="F1859:F1861" si="316">IF(E1859="","", ROUND(D1859*E1859,2))</f>
        <v/>
      </c>
    </row>
    <row r="1860" ht="14.25" customHeight="1">
      <c r="A1860" s="103" t="s">
        <v>2528</v>
      </c>
      <c r="B1860" s="103" t="s">
        <v>2047</v>
      </c>
      <c r="C1860" s="104" t="s">
        <v>108</v>
      </c>
      <c r="D1860" s="105">
        <v>77.66</v>
      </c>
      <c r="E1860" s="106"/>
      <c r="F1860" s="105" t="str">
        <f t="shared" si="316"/>
        <v/>
      </c>
    </row>
    <row r="1861" ht="14.25" customHeight="1">
      <c r="A1861" s="103" t="s">
        <v>2529</v>
      </c>
      <c r="B1861" s="103" t="s">
        <v>2049</v>
      </c>
      <c r="C1861" s="104" t="s">
        <v>150</v>
      </c>
      <c r="D1861" s="105">
        <v>4299.59</v>
      </c>
      <c r="E1861" s="106"/>
      <c r="F1861" s="105" t="str">
        <f t="shared" si="316"/>
        <v/>
      </c>
    </row>
    <row r="1862" ht="14.25" customHeight="1">
      <c r="A1862" s="99" t="s">
        <v>2530</v>
      </c>
      <c r="B1862" s="99" t="s">
        <v>2051</v>
      </c>
      <c r="C1862" s="100"/>
      <c r="D1862" s="101"/>
      <c r="E1862" s="101"/>
      <c r="F1862" s="102">
        <f>SUM(F1863:F1865)</f>
        <v>0</v>
      </c>
    </row>
    <row r="1863" ht="14.25" customHeight="1">
      <c r="A1863" s="103" t="s">
        <v>2531</v>
      </c>
      <c r="B1863" s="103" t="s">
        <v>1148</v>
      </c>
      <c r="C1863" s="104" t="s">
        <v>117</v>
      </c>
      <c r="D1863" s="105">
        <v>279.40000000000003</v>
      </c>
      <c r="E1863" s="106"/>
      <c r="F1863" s="105" t="str">
        <f t="shared" ref="F1863:F1865" si="317">IF(E1863="","", ROUND(D1863*E1863,2))</f>
        <v/>
      </c>
    </row>
    <row r="1864" ht="14.25" customHeight="1">
      <c r="A1864" s="103" t="s">
        <v>2532</v>
      </c>
      <c r="B1864" s="103" t="s">
        <v>1270</v>
      </c>
      <c r="C1864" s="104" t="s">
        <v>108</v>
      </c>
      <c r="D1864" s="105">
        <v>72.57000000000001</v>
      </c>
      <c r="E1864" s="106"/>
      <c r="F1864" s="105" t="str">
        <f t="shared" si="317"/>
        <v/>
      </c>
    </row>
    <row r="1865" ht="14.25" customHeight="1">
      <c r="A1865" s="103" t="s">
        <v>2533</v>
      </c>
      <c r="B1865" s="103" t="s">
        <v>1272</v>
      </c>
      <c r="C1865" s="104" t="s">
        <v>150</v>
      </c>
      <c r="D1865" s="105">
        <v>51446.14</v>
      </c>
      <c r="E1865" s="106"/>
      <c r="F1865" s="105" t="str">
        <f t="shared" si="317"/>
        <v/>
      </c>
    </row>
    <row r="1866" ht="14.25" customHeight="1">
      <c r="A1866" s="99" t="s">
        <v>2534</v>
      </c>
      <c r="B1866" s="99" t="s">
        <v>2055</v>
      </c>
      <c r="C1866" s="100"/>
      <c r="D1866" s="101"/>
      <c r="E1866" s="101"/>
      <c r="F1866" s="102">
        <f>SUM(F1867:F1868)</f>
        <v>0</v>
      </c>
    </row>
    <row r="1867" ht="14.25" customHeight="1">
      <c r="A1867" s="103" t="s">
        <v>2535</v>
      </c>
      <c r="B1867" s="103" t="s">
        <v>574</v>
      </c>
      <c r="C1867" s="104" t="s">
        <v>117</v>
      </c>
      <c r="D1867" s="105">
        <v>14.780000000000001</v>
      </c>
      <c r="E1867" s="106"/>
      <c r="F1867" s="105" t="str">
        <f t="shared" ref="F1867:F1868" si="318">IF(E1867="","", ROUND(D1867*E1867,2))</f>
        <v/>
      </c>
    </row>
    <row r="1868" ht="14.25" customHeight="1">
      <c r="A1868" s="103" t="s">
        <v>2536</v>
      </c>
      <c r="B1868" s="103" t="s">
        <v>2537</v>
      </c>
      <c r="C1868" s="104" t="s">
        <v>150</v>
      </c>
      <c r="D1868" s="105">
        <v>690.59</v>
      </c>
      <c r="E1868" s="106"/>
      <c r="F1868" s="105" t="str">
        <f t="shared" si="318"/>
        <v/>
      </c>
    </row>
    <row r="1869" ht="14.25" customHeight="1">
      <c r="A1869" s="99" t="s">
        <v>2538</v>
      </c>
      <c r="B1869" s="99" t="s">
        <v>2059</v>
      </c>
      <c r="C1869" s="100"/>
      <c r="D1869" s="101"/>
      <c r="E1869" s="101"/>
      <c r="F1869" s="102">
        <f>SUM(F1870:F1881)</f>
        <v>0</v>
      </c>
    </row>
    <row r="1870" ht="14.25" customHeight="1">
      <c r="A1870" s="103" t="s">
        <v>2539</v>
      </c>
      <c r="B1870" s="103" t="s">
        <v>2540</v>
      </c>
      <c r="C1870" s="104" t="s">
        <v>117</v>
      </c>
      <c r="D1870" s="105">
        <v>40.49</v>
      </c>
      <c r="E1870" s="106"/>
      <c r="F1870" s="105" t="str">
        <f t="shared" ref="F1870:F1881" si="319">IF(E1870="","", ROUND(D1870*E1870,2))</f>
        <v/>
      </c>
    </row>
    <row r="1871" ht="14.25" customHeight="1">
      <c r="A1871" s="103" t="s">
        <v>2541</v>
      </c>
      <c r="B1871" s="103" t="s">
        <v>2542</v>
      </c>
      <c r="C1871" s="104" t="s">
        <v>117</v>
      </c>
      <c r="D1871" s="105">
        <v>39.31</v>
      </c>
      <c r="E1871" s="106"/>
      <c r="F1871" s="105" t="str">
        <f t="shared" si="319"/>
        <v/>
      </c>
    </row>
    <row r="1872" ht="14.25" customHeight="1">
      <c r="A1872" s="103" t="s">
        <v>2543</v>
      </c>
      <c r="B1872" s="103" t="s">
        <v>2544</v>
      </c>
      <c r="C1872" s="104" t="s">
        <v>117</v>
      </c>
      <c r="D1872" s="105">
        <v>39.31</v>
      </c>
      <c r="E1872" s="106"/>
      <c r="F1872" s="105" t="str">
        <f t="shared" si="319"/>
        <v/>
      </c>
    </row>
    <row r="1873" ht="14.25" customHeight="1">
      <c r="A1873" s="103" t="s">
        <v>2545</v>
      </c>
      <c r="B1873" s="103" t="s">
        <v>2546</v>
      </c>
      <c r="C1873" s="104" t="s">
        <v>117</v>
      </c>
      <c r="D1873" s="105">
        <v>26.1</v>
      </c>
      <c r="E1873" s="106"/>
      <c r="F1873" s="105" t="str">
        <f t="shared" si="319"/>
        <v/>
      </c>
    </row>
    <row r="1874" ht="14.25" customHeight="1">
      <c r="A1874" s="103" t="s">
        <v>2547</v>
      </c>
      <c r="B1874" s="103" t="s">
        <v>2071</v>
      </c>
      <c r="C1874" s="104" t="s">
        <v>108</v>
      </c>
      <c r="D1874" s="105">
        <v>323.91</v>
      </c>
      <c r="E1874" s="106"/>
      <c r="F1874" s="105" t="str">
        <f t="shared" si="319"/>
        <v/>
      </c>
    </row>
    <row r="1875" ht="14.25" customHeight="1">
      <c r="A1875" s="103" t="s">
        <v>2548</v>
      </c>
      <c r="B1875" s="103" t="s">
        <v>2073</v>
      </c>
      <c r="C1875" s="104" t="s">
        <v>108</v>
      </c>
      <c r="D1875" s="105">
        <v>314.47</v>
      </c>
      <c r="E1875" s="106"/>
      <c r="F1875" s="105" t="str">
        <f t="shared" si="319"/>
        <v/>
      </c>
    </row>
    <row r="1876" ht="14.25" customHeight="1">
      <c r="A1876" s="103" t="s">
        <v>2549</v>
      </c>
      <c r="B1876" s="103" t="s">
        <v>2075</v>
      </c>
      <c r="C1876" s="104" t="s">
        <v>108</v>
      </c>
      <c r="D1876" s="105">
        <v>314.47</v>
      </c>
      <c r="E1876" s="106"/>
      <c r="F1876" s="105" t="str">
        <f t="shared" si="319"/>
        <v/>
      </c>
    </row>
    <row r="1877" ht="14.25" customHeight="1">
      <c r="A1877" s="103" t="s">
        <v>2550</v>
      </c>
      <c r="B1877" s="103" t="s">
        <v>2077</v>
      </c>
      <c r="C1877" s="104" t="s">
        <v>108</v>
      </c>
      <c r="D1877" s="105">
        <v>208.81</v>
      </c>
      <c r="E1877" s="106"/>
      <c r="F1877" s="105" t="str">
        <f t="shared" si="319"/>
        <v/>
      </c>
    </row>
    <row r="1878" ht="14.25" customHeight="1">
      <c r="A1878" s="103" t="s">
        <v>2551</v>
      </c>
      <c r="B1878" s="103" t="s">
        <v>2081</v>
      </c>
      <c r="C1878" s="104" t="s">
        <v>150</v>
      </c>
      <c r="D1878" s="105">
        <v>13153.59</v>
      </c>
      <c r="E1878" s="106"/>
      <c r="F1878" s="105" t="str">
        <f t="shared" si="319"/>
        <v/>
      </c>
    </row>
    <row r="1879" ht="14.25" customHeight="1">
      <c r="A1879" s="103" t="s">
        <v>2552</v>
      </c>
      <c r="B1879" s="103" t="s">
        <v>2083</v>
      </c>
      <c r="C1879" s="104" t="s">
        <v>150</v>
      </c>
      <c r="D1879" s="105">
        <v>13073.82</v>
      </c>
      <c r="E1879" s="106"/>
      <c r="F1879" s="105" t="str">
        <f t="shared" si="319"/>
        <v/>
      </c>
    </row>
    <row r="1880" ht="14.25" customHeight="1">
      <c r="A1880" s="103" t="s">
        <v>2553</v>
      </c>
      <c r="B1880" s="103" t="s">
        <v>2085</v>
      </c>
      <c r="C1880" s="104" t="s">
        <v>150</v>
      </c>
      <c r="D1880" s="105">
        <v>2684.57</v>
      </c>
      <c r="E1880" s="106"/>
      <c r="F1880" s="105" t="str">
        <f t="shared" si="319"/>
        <v/>
      </c>
    </row>
    <row r="1881" ht="14.25" customHeight="1">
      <c r="A1881" s="103" t="s">
        <v>2554</v>
      </c>
      <c r="B1881" s="103" t="s">
        <v>2087</v>
      </c>
      <c r="C1881" s="104" t="s">
        <v>150</v>
      </c>
      <c r="D1881" s="105">
        <v>6880.37</v>
      </c>
      <c r="E1881" s="106"/>
      <c r="F1881" s="105" t="str">
        <f t="shared" si="319"/>
        <v/>
      </c>
    </row>
    <row r="1882" ht="14.25" customHeight="1">
      <c r="A1882" s="99" t="s">
        <v>2555</v>
      </c>
      <c r="B1882" s="99" t="s">
        <v>2091</v>
      </c>
      <c r="C1882" s="100"/>
      <c r="D1882" s="101"/>
      <c r="E1882" s="101"/>
      <c r="F1882" s="102">
        <f>SUM(F1883:F1885)</f>
        <v>0</v>
      </c>
    </row>
    <row r="1883" ht="14.25" customHeight="1">
      <c r="A1883" s="103" t="s">
        <v>2556</v>
      </c>
      <c r="B1883" s="103" t="s">
        <v>2557</v>
      </c>
      <c r="C1883" s="104" t="s">
        <v>117</v>
      </c>
      <c r="D1883" s="105">
        <v>7.04</v>
      </c>
      <c r="E1883" s="106"/>
      <c r="F1883" s="105" t="str">
        <f t="shared" ref="F1883:F1885" si="320">IF(E1883="","", ROUND(D1883*E1883,2))</f>
        <v/>
      </c>
    </row>
    <row r="1884" ht="14.25" customHeight="1">
      <c r="A1884" s="103" t="s">
        <v>2558</v>
      </c>
      <c r="B1884" s="103" t="s">
        <v>2559</v>
      </c>
      <c r="C1884" s="104" t="s">
        <v>108</v>
      </c>
      <c r="D1884" s="105">
        <v>67.28</v>
      </c>
      <c r="E1884" s="106"/>
      <c r="F1884" s="105" t="str">
        <f t="shared" si="320"/>
        <v/>
      </c>
    </row>
    <row r="1885" ht="14.25" customHeight="1">
      <c r="A1885" s="103" t="s">
        <v>2560</v>
      </c>
      <c r="B1885" s="103" t="s">
        <v>2561</v>
      </c>
      <c r="C1885" s="104" t="s">
        <v>150</v>
      </c>
      <c r="D1885" s="105">
        <v>721.0600000000001</v>
      </c>
      <c r="E1885" s="106"/>
      <c r="F1885" s="105" t="str">
        <f t="shared" si="320"/>
        <v/>
      </c>
    </row>
    <row r="1886" ht="14.25" customHeight="1">
      <c r="A1886" s="99" t="s">
        <v>2562</v>
      </c>
      <c r="B1886" s="99" t="s">
        <v>2099</v>
      </c>
      <c r="C1886" s="100"/>
      <c r="D1886" s="101"/>
      <c r="E1886" s="101"/>
      <c r="F1886" s="102">
        <f>SUM(F1887:F1889)</f>
        <v>0</v>
      </c>
    </row>
    <row r="1887" ht="14.25" customHeight="1">
      <c r="A1887" s="103" t="s">
        <v>2563</v>
      </c>
      <c r="B1887" s="103" t="s">
        <v>2564</v>
      </c>
      <c r="C1887" s="104" t="s">
        <v>117</v>
      </c>
      <c r="D1887" s="105">
        <v>4.9</v>
      </c>
      <c r="E1887" s="106"/>
      <c r="F1887" s="105" t="str">
        <f t="shared" ref="F1887:F1889" si="321">IF(E1887="","", ROUND(D1887*E1887,2))</f>
        <v/>
      </c>
    </row>
    <row r="1888" ht="14.25" customHeight="1">
      <c r="A1888" s="103" t="s">
        <v>2565</v>
      </c>
      <c r="B1888" s="103" t="s">
        <v>2566</v>
      </c>
      <c r="C1888" s="104" t="s">
        <v>108</v>
      </c>
      <c r="D1888" s="105">
        <v>32.22</v>
      </c>
      <c r="E1888" s="106"/>
      <c r="F1888" s="105" t="str">
        <f t="shared" si="321"/>
        <v/>
      </c>
    </row>
    <row r="1889" ht="14.25" customHeight="1">
      <c r="A1889" s="103" t="s">
        <v>2567</v>
      </c>
      <c r="B1889" s="103" t="s">
        <v>2568</v>
      </c>
      <c r="C1889" s="104" t="s">
        <v>150</v>
      </c>
      <c r="D1889" s="105">
        <v>1018.64</v>
      </c>
      <c r="E1889" s="106"/>
      <c r="F1889" s="105" t="str">
        <f t="shared" si="321"/>
        <v/>
      </c>
    </row>
    <row r="1890" ht="14.25" customHeight="1">
      <c r="A1890" s="99" t="s">
        <v>2569</v>
      </c>
      <c r="B1890" s="99" t="s">
        <v>2107</v>
      </c>
      <c r="C1890" s="100"/>
      <c r="D1890" s="101"/>
      <c r="E1890" s="101"/>
      <c r="F1890" s="102">
        <f>SUM(F1891:F1893)</f>
        <v>0</v>
      </c>
    </row>
    <row r="1891" ht="14.25" customHeight="1">
      <c r="A1891" s="103" t="s">
        <v>2570</v>
      </c>
      <c r="B1891" s="103" t="s">
        <v>2571</v>
      </c>
      <c r="C1891" s="104" t="s">
        <v>117</v>
      </c>
      <c r="D1891" s="105">
        <v>23.7</v>
      </c>
      <c r="E1891" s="106"/>
      <c r="F1891" s="105" t="str">
        <f t="shared" ref="F1891:F1893" si="322">IF(E1891="","", ROUND(D1891*E1891,2))</f>
        <v/>
      </c>
    </row>
    <row r="1892" ht="14.25" customHeight="1">
      <c r="A1892" s="103" t="s">
        <v>2572</v>
      </c>
      <c r="B1892" s="103" t="s">
        <v>2573</v>
      </c>
      <c r="C1892" s="104" t="s">
        <v>108</v>
      </c>
      <c r="D1892" s="105">
        <v>106.66</v>
      </c>
      <c r="E1892" s="106"/>
      <c r="F1892" s="105" t="str">
        <f t="shared" si="322"/>
        <v/>
      </c>
    </row>
    <row r="1893" ht="14.25" customHeight="1">
      <c r="A1893" s="103" t="s">
        <v>2574</v>
      </c>
      <c r="B1893" s="103" t="s">
        <v>2575</v>
      </c>
      <c r="C1893" s="104" t="s">
        <v>150</v>
      </c>
      <c r="D1893" s="105">
        <v>4412.27</v>
      </c>
      <c r="E1893" s="106"/>
      <c r="F1893" s="105" t="str">
        <f t="shared" si="322"/>
        <v/>
      </c>
    </row>
    <row r="1894" ht="14.25" customHeight="1">
      <c r="A1894" s="99" t="s">
        <v>2576</v>
      </c>
      <c r="B1894" s="99" t="s">
        <v>2115</v>
      </c>
      <c r="C1894" s="100"/>
      <c r="D1894" s="101"/>
      <c r="E1894" s="101"/>
      <c r="F1894" s="102">
        <f>SUM(F1895:F1897)</f>
        <v>0</v>
      </c>
    </row>
    <row r="1895" ht="14.25" customHeight="1">
      <c r="A1895" s="103" t="s">
        <v>2577</v>
      </c>
      <c r="B1895" s="103" t="s">
        <v>2117</v>
      </c>
      <c r="C1895" s="104" t="s">
        <v>117</v>
      </c>
      <c r="D1895" s="105">
        <v>45.24</v>
      </c>
      <c r="E1895" s="106"/>
      <c r="F1895" s="105" t="str">
        <f t="shared" ref="F1895:F1897" si="323">IF(E1895="","", ROUND(D1895*E1895,2))</f>
        <v/>
      </c>
    </row>
    <row r="1896" ht="14.25" customHeight="1">
      <c r="A1896" s="103" t="s">
        <v>2578</v>
      </c>
      <c r="B1896" s="103" t="s">
        <v>2579</v>
      </c>
      <c r="C1896" s="104" t="s">
        <v>108</v>
      </c>
      <c r="D1896" s="105">
        <v>192.69</v>
      </c>
      <c r="E1896" s="106"/>
      <c r="F1896" s="105" t="str">
        <f t="shared" si="323"/>
        <v/>
      </c>
    </row>
    <row r="1897" ht="14.25" customHeight="1">
      <c r="A1897" s="103" t="s">
        <v>2580</v>
      </c>
      <c r="B1897" s="103" t="s">
        <v>2581</v>
      </c>
      <c r="C1897" s="104" t="s">
        <v>150</v>
      </c>
      <c r="D1897" s="105">
        <v>6855.860000000001</v>
      </c>
      <c r="E1897" s="106"/>
      <c r="F1897" s="105" t="str">
        <f t="shared" si="323"/>
        <v/>
      </c>
    </row>
    <row r="1898" ht="14.25" customHeight="1">
      <c r="A1898" s="99" t="s">
        <v>2582</v>
      </c>
      <c r="B1898" s="99" t="s">
        <v>2123</v>
      </c>
      <c r="C1898" s="100"/>
      <c r="D1898" s="101"/>
      <c r="E1898" s="101"/>
      <c r="F1898" s="102">
        <f>SUM(F1899:F1901)</f>
        <v>0</v>
      </c>
    </row>
    <row r="1899" ht="14.25" customHeight="1">
      <c r="A1899" s="103" t="s">
        <v>2583</v>
      </c>
      <c r="B1899" s="103" t="s">
        <v>2584</v>
      </c>
      <c r="C1899" s="104" t="s">
        <v>117</v>
      </c>
      <c r="D1899" s="105">
        <v>17.77</v>
      </c>
      <c r="E1899" s="106"/>
      <c r="F1899" s="105" t="str">
        <f t="shared" ref="F1899:F1901" si="324">IF(E1899="","", ROUND(D1899*E1899,2))</f>
        <v/>
      </c>
    </row>
    <row r="1900" ht="14.25" customHeight="1">
      <c r="A1900" s="103" t="s">
        <v>2585</v>
      </c>
      <c r="B1900" s="103" t="s">
        <v>2586</v>
      </c>
      <c r="C1900" s="104" t="s">
        <v>108</v>
      </c>
      <c r="D1900" s="105">
        <v>104.46000000000001</v>
      </c>
      <c r="E1900" s="106"/>
      <c r="F1900" s="105" t="str">
        <f t="shared" si="324"/>
        <v/>
      </c>
    </row>
    <row r="1901" ht="14.25" customHeight="1">
      <c r="A1901" s="103" t="s">
        <v>2587</v>
      </c>
      <c r="B1901" s="103" t="s">
        <v>2588</v>
      </c>
      <c r="C1901" s="104" t="s">
        <v>150</v>
      </c>
      <c r="D1901" s="105">
        <v>2820.73</v>
      </c>
      <c r="E1901" s="106"/>
      <c r="F1901" s="105" t="str">
        <f t="shared" si="324"/>
        <v/>
      </c>
    </row>
    <row r="1902" ht="14.25" customHeight="1">
      <c r="A1902" s="99" t="s">
        <v>2589</v>
      </c>
      <c r="B1902" s="99" t="s">
        <v>2128</v>
      </c>
      <c r="C1902" s="100"/>
      <c r="D1902" s="101"/>
      <c r="E1902" s="101"/>
      <c r="F1902" s="102">
        <f>SUM(F1903:F1908)</f>
        <v>0</v>
      </c>
    </row>
    <row r="1903" ht="14.25" customHeight="1">
      <c r="A1903" s="103" t="s">
        <v>2590</v>
      </c>
      <c r="B1903" s="103" t="s">
        <v>2130</v>
      </c>
      <c r="C1903" s="104" t="s">
        <v>117</v>
      </c>
      <c r="D1903" s="105">
        <v>38.34</v>
      </c>
      <c r="E1903" s="106"/>
      <c r="F1903" s="105" t="str">
        <f t="shared" ref="F1903:F1908" si="325">IF(E1903="","", ROUND(D1903*E1903,2))</f>
        <v/>
      </c>
    </row>
    <row r="1904" ht="14.25" customHeight="1">
      <c r="A1904" s="103" t="s">
        <v>2591</v>
      </c>
      <c r="B1904" s="103" t="s">
        <v>2132</v>
      </c>
      <c r="C1904" s="104" t="s">
        <v>117</v>
      </c>
      <c r="D1904" s="105">
        <v>5.79</v>
      </c>
      <c r="E1904" s="106"/>
      <c r="F1904" s="105" t="str">
        <f t="shared" si="325"/>
        <v/>
      </c>
    </row>
    <row r="1905" ht="14.25" customHeight="1">
      <c r="A1905" s="103" t="s">
        <v>2592</v>
      </c>
      <c r="B1905" s="103" t="s">
        <v>2136</v>
      </c>
      <c r="C1905" s="104" t="s">
        <v>108</v>
      </c>
      <c r="D1905" s="105">
        <v>311.52</v>
      </c>
      <c r="E1905" s="106"/>
      <c r="F1905" s="105" t="str">
        <f t="shared" si="325"/>
        <v/>
      </c>
    </row>
    <row r="1906" ht="14.25" customHeight="1">
      <c r="A1906" s="103" t="s">
        <v>2593</v>
      </c>
      <c r="B1906" s="103" t="s">
        <v>2138</v>
      </c>
      <c r="C1906" s="104" t="s">
        <v>108</v>
      </c>
      <c r="D1906" s="105">
        <v>41.47</v>
      </c>
      <c r="E1906" s="106"/>
      <c r="F1906" s="105" t="str">
        <f t="shared" si="325"/>
        <v/>
      </c>
    </row>
    <row r="1907" ht="14.25" customHeight="1">
      <c r="A1907" s="103" t="s">
        <v>2594</v>
      </c>
      <c r="B1907" s="103" t="s">
        <v>2142</v>
      </c>
      <c r="C1907" s="104" t="s">
        <v>150</v>
      </c>
      <c r="D1907" s="105">
        <v>6425.7300000000005</v>
      </c>
      <c r="E1907" s="106"/>
      <c r="F1907" s="105" t="str">
        <f t="shared" si="325"/>
        <v/>
      </c>
    </row>
    <row r="1908" ht="14.25" customHeight="1">
      <c r="A1908" s="103" t="s">
        <v>2595</v>
      </c>
      <c r="B1908" s="103" t="s">
        <v>2144</v>
      </c>
      <c r="C1908" s="104" t="s">
        <v>150</v>
      </c>
      <c r="D1908" s="105">
        <v>706.98</v>
      </c>
      <c r="E1908" s="106"/>
      <c r="F1908" s="105" t="str">
        <f t="shared" si="325"/>
        <v/>
      </c>
    </row>
    <row r="1909" ht="14.25" customHeight="1">
      <c r="A1909" s="99" t="s">
        <v>2596</v>
      </c>
      <c r="B1909" s="99" t="s">
        <v>2148</v>
      </c>
      <c r="C1909" s="100"/>
      <c r="D1909" s="101"/>
      <c r="E1909" s="101"/>
      <c r="F1909" s="102">
        <f>SUM(F1910:F1912)</f>
        <v>0</v>
      </c>
    </row>
    <row r="1910" ht="14.25" customHeight="1">
      <c r="A1910" s="103" t="s">
        <v>2597</v>
      </c>
      <c r="B1910" s="103" t="s">
        <v>2584</v>
      </c>
      <c r="C1910" s="104" t="s">
        <v>117</v>
      </c>
      <c r="D1910" s="105">
        <v>0.51</v>
      </c>
      <c r="E1910" s="106"/>
      <c r="F1910" s="105" t="str">
        <f t="shared" ref="F1910:F1912" si="326">IF(E1910="","", ROUND(D1910*E1910,2))</f>
        <v/>
      </c>
    </row>
    <row r="1911" ht="14.25" customHeight="1">
      <c r="A1911" s="103" t="s">
        <v>2598</v>
      </c>
      <c r="B1911" s="103" t="s">
        <v>2586</v>
      </c>
      <c r="C1911" s="104" t="s">
        <v>108</v>
      </c>
      <c r="D1911" s="105">
        <v>3.37</v>
      </c>
      <c r="E1911" s="106"/>
      <c r="F1911" s="105" t="str">
        <f t="shared" si="326"/>
        <v/>
      </c>
    </row>
    <row r="1912" ht="14.25" customHeight="1">
      <c r="A1912" s="103" t="s">
        <v>2599</v>
      </c>
      <c r="B1912" s="103" t="s">
        <v>2588</v>
      </c>
      <c r="C1912" s="104" t="s">
        <v>150</v>
      </c>
      <c r="D1912" s="105">
        <v>100.73</v>
      </c>
      <c r="E1912" s="106"/>
      <c r="F1912" s="105" t="str">
        <f t="shared" si="326"/>
        <v/>
      </c>
    </row>
    <row r="1913" ht="14.25" customHeight="1">
      <c r="A1913" s="99" t="s">
        <v>2600</v>
      </c>
      <c r="B1913" s="99" t="s">
        <v>2153</v>
      </c>
      <c r="C1913" s="100"/>
      <c r="D1913" s="101"/>
      <c r="E1913" s="101"/>
      <c r="F1913" s="102">
        <f>SUM(F1914:F1919)</f>
        <v>0</v>
      </c>
    </row>
    <row r="1914" ht="14.25" customHeight="1">
      <c r="A1914" s="103" t="s">
        <v>2601</v>
      </c>
      <c r="B1914" s="103" t="s">
        <v>2602</v>
      </c>
      <c r="C1914" s="104" t="s">
        <v>117</v>
      </c>
      <c r="D1914" s="105">
        <v>4.83</v>
      </c>
      <c r="E1914" s="106"/>
      <c r="F1914" s="105" t="str">
        <f t="shared" ref="F1914:F1919" si="327">IF(E1914="","", ROUND(D1914*E1914,2))</f>
        <v/>
      </c>
    </row>
    <row r="1915" ht="14.25" customHeight="1">
      <c r="A1915" s="103" t="s">
        <v>2603</v>
      </c>
      <c r="B1915" s="103" t="s">
        <v>2155</v>
      </c>
      <c r="C1915" s="104" t="s">
        <v>117</v>
      </c>
      <c r="D1915" s="105">
        <v>3.15</v>
      </c>
      <c r="E1915" s="106"/>
      <c r="F1915" s="105" t="str">
        <f t="shared" si="327"/>
        <v/>
      </c>
    </row>
    <row r="1916" ht="14.25" customHeight="1">
      <c r="A1916" s="103" t="s">
        <v>2604</v>
      </c>
      <c r="B1916" s="103" t="s">
        <v>2605</v>
      </c>
      <c r="C1916" s="104" t="s">
        <v>108</v>
      </c>
      <c r="D1916" s="105">
        <v>41.660000000000004</v>
      </c>
      <c r="E1916" s="106"/>
      <c r="F1916" s="105" t="str">
        <f t="shared" si="327"/>
        <v/>
      </c>
    </row>
    <row r="1917" ht="14.25" customHeight="1">
      <c r="A1917" s="103" t="s">
        <v>2606</v>
      </c>
      <c r="B1917" s="103" t="s">
        <v>2161</v>
      </c>
      <c r="C1917" s="104" t="s">
        <v>108</v>
      </c>
      <c r="D1917" s="105">
        <v>7.8</v>
      </c>
      <c r="E1917" s="106"/>
      <c r="F1917" s="105" t="str">
        <f t="shared" si="327"/>
        <v/>
      </c>
    </row>
    <row r="1918" ht="14.25" customHeight="1">
      <c r="A1918" s="103" t="s">
        <v>2607</v>
      </c>
      <c r="B1918" s="103" t="s">
        <v>2608</v>
      </c>
      <c r="C1918" s="104" t="s">
        <v>150</v>
      </c>
      <c r="D1918" s="105">
        <v>258.37</v>
      </c>
      <c r="E1918" s="106"/>
      <c r="F1918" s="105" t="str">
        <f t="shared" si="327"/>
        <v/>
      </c>
    </row>
    <row r="1919" ht="14.25" customHeight="1">
      <c r="A1919" s="103" t="s">
        <v>2609</v>
      </c>
      <c r="B1919" s="103" t="s">
        <v>2142</v>
      </c>
      <c r="C1919" s="104" t="s">
        <v>150</v>
      </c>
      <c r="D1919" s="105">
        <v>26.54</v>
      </c>
      <c r="E1919" s="106"/>
      <c r="F1919" s="105" t="str">
        <f t="shared" si="327"/>
        <v/>
      </c>
    </row>
    <row r="1920" ht="14.25" customHeight="1">
      <c r="A1920" s="99" t="s">
        <v>2610</v>
      </c>
      <c r="B1920" s="99" t="s">
        <v>2170</v>
      </c>
      <c r="C1920" s="100"/>
      <c r="D1920" s="101"/>
      <c r="E1920" s="101"/>
      <c r="F1920" s="102">
        <f>SUM(F1921:F1923)</f>
        <v>0</v>
      </c>
    </row>
    <row r="1921" ht="14.25" customHeight="1">
      <c r="A1921" s="103" t="s">
        <v>2611</v>
      </c>
      <c r="B1921" s="103" t="s">
        <v>2172</v>
      </c>
      <c r="C1921" s="104" t="s">
        <v>117</v>
      </c>
      <c r="D1921" s="105">
        <v>0.48</v>
      </c>
      <c r="E1921" s="106"/>
      <c r="F1921" s="105" t="str">
        <f t="shared" ref="F1921:F1923" si="328">IF(E1921="","", ROUND(D1921*E1921,2))</f>
        <v/>
      </c>
    </row>
    <row r="1922" ht="14.25" customHeight="1">
      <c r="A1922" s="103" t="s">
        <v>2612</v>
      </c>
      <c r="B1922" s="103" t="s">
        <v>2174</v>
      </c>
      <c r="C1922" s="104" t="s">
        <v>108</v>
      </c>
      <c r="D1922" s="105">
        <v>5.74</v>
      </c>
      <c r="E1922" s="106"/>
      <c r="F1922" s="105" t="str">
        <f t="shared" si="328"/>
        <v/>
      </c>
    </row>
    <row r="1923" ht="14.25" customHeight="1">
      <c r="A1923" s="103" t="s">
        <v>2613</v>
      </c>
      <c r="B1923" s="103" t="s">
        <v>2176</v>
      </c>
      <c r="C1923" s="104" t="s">
        <v>150</v>
      </c>
      <c r="D1923" s="105">
        <v>17.26</v>
      </c>
      <c r="E1923" s="106"/>
      <c r="F1923" s="105" t="str">
        <f t="shared" si="328"/>
        <v/>
      </c>
    </row>
    <row r="1924" ht="14.25" customHeight="1">
      <c r="A1924" s="99" t="s">
        <v>2614</v>
      </c>
      <c r="B1924" s="99" t="s">
        <v>2178</v>
      </c>
      <c r="C1924" s="100"/>
      <c r="D1924" s="101"/>
      <c r="E1924" s="101"/>
      <c r="F1924" s="102">
        <f>SUM(F1925:F1927)</f>
        <v>0</v>
      </c>
    </row>
    <row r="1925" ht="14.25" customHeight="1">
      <c r="A1925" s="103" t="s">
        <v>2615</v>
      </c>
      <c r="B1925" s="103" t="s">
        <v>2180</v>
      </c>
      <c r="C1925" s="104" t="s">
        <v>117</v>
      </c>
      <c r="D1925" s="105">
        <v>7.79</v>
      </c>
      <c r="E1925" s="106"/>
      <c r="F1925" s="105" t="str">
        <f t="shared" ref="F1925:F1927" si="329">IF(E1925="","", ROUND(D1925*E1925,2))</f>
        <v/>
      </c>
    </row>
    <row r="1926" ht="14.25" customHeight="1">
      <c r="A1926" s="103" t="s">
        <v>2616</v>
      </c>
      <c r="B1926" s="103" t="s">
        <v>2182</v>
      </c>
      <c r="C1926" s="104" t="s">
        <v>108</v>
      </c>
      <c r="D1926" s="105">
        <v>48.95</v>
      </c>
      <c r="E1926" s="106"/>
      <c r="F1926" s="105" t="str">
        <f t="shared" si="329"/>
        <v/>
      </c>
    </row>
    <row r="1927" ht="14.25" customHeight="1">
      <c r="A1927" s="103" t="s">
        <v>2617</v>
      </c>
      <c r="B1927" s="103" t="s">
        <v>2618</v>
      </c>
      <c r="C1927" s="104" t="s">
        <v>150</v>
      </c>
      <c r="D1927" s="105">
        <v>768.38</v>
      </c>
      <c r="E1927" s="106"/>
      <c r="F1927" s="105" t="str">
        <f t="shared" si="329"/>
        <v/>
      </c>
    </row>
    <row r="1928" ht="14.25" customHeight="1">
      <c r="A1928" s="99" t="s">
        <v>2619</v>
      </c>
      <c r="B1928" s="99" t="s">
        <v>2186</v>
      </c>
      <c r="C1928" s="100"/>
      <c r="D1928" s="101"/>
      <c r="E1928" s="101"/>
      <c r="F1928" s="102">
        <f>SUM(F1929:F1931)</f>
        <v>0</v>
      </c>
    </row>
    <row r="1929" ht="14.25" customHeight="1">
      <c r="A1929" s="103" t="s">
        <v>2620</v>
      </c>
      <c r="B1929" s="103" t="s">
        <v>2621</v>
      </c>
      <c r="C1929" s="104" t="s">
        <v>117</v>
      </c>
      <c r="D1929" s="105">
        <v>12.65</v>
      </c>
      <c r="E1929" s="106"/>
      <c r="F1929" s="105" t="str">
        <f t="shared" ref="F1929:F1931" si="330">IF(E1929="","", ROUND(D1929*E1929,2))</f>
        <v/>
      </c>
    </row>
    <row r="1930" ht="14.25" customHeight="1">
      <c r="A1930" s="103" t="s">
        <v>2622</v>
      </c>
      <c r="B1930" s="103" t="s">
        <v>2623</v>
      </c>
      <c r="C1930" s="104" t="s">
        <v>108</v>
      </c>
      <c r="D1930" s="105">
        <v>206.86</v>
      </c>
      <c r="E1930" s="106"/>
      <c r="F1930" s="105" t="str">
        <f t="shared" si="330"/>
        <v/>
      </c>
    </row>
    <row r="1931" ht="14.25" customHeight="1">
      <c r="A1931" s="103" t="s">
        <v>2624</v>
      </c>
      <c r="B1931" s="103" t="s">
        <v>2625</v>
      </c>
      <c r="C1931" s="104" t="s">
        <v>150</v>
      </c>
      <c r="D1931" s="105">
        <v>25986.010000000002</v>
      </c>
      <c r="E1931" s="106"/>
      <c r="F1931" s="105" t="str">
        <f t="shared" si="330"/>
        <v/>
      </c>
    </row>
    <row r="1932" ht="14.25" customHeight="1">
      <c r="A1932" s="99" t="s">
        <v>2626</v>
      </c>
      <c r="B1932" s="99" t="s">
        <v>2194</v>
      </c>
      <c r="C1932" s="100"/>
      <c r="D1932" s="101"/>
      <c r="E1932" s="101"/>
      <c r="F1932" s="102">
        <f>SUM(F1933:F1935)</f>
        <v>0</v>
      </c>
    </row>
    <row r="1933" ht="14.25" customHeight="1">
      <c r="A1933" s="103" t="s">
        <v>2627</v>
      </c>
      <c r="B1933" s="103" t="s">
        <v>2180</v>
      </c>
      <c r="C1933" s="104" t="s">
        <v>117</v>
      </c>
      <c r="D1933" s="105">
        <v>0.06</v>
      </c>
      <c r="E1933" s="106"/>
      <c r="F1933" s="105" t="str">
        <f t="shared" ref="F1933:F1935" si="331">IF(E1933="","", ROUND(D1933*E1933,2))</f>
        <v/>
      </c>
    </row>
    <row r="1934" ht="14.25" customHeight="1">
      <c r="A1934" s="103" t="s">
        <v>2628</v>
      </c>
      <c r="B1934" s="103" t="s">
        <v>2182</v>
      </c>
      <c r="C1934" s="104" t="s">
        <v>108</v>
      </c>
      <c r="D1934" s="105">
        <v>0.98</v>
      </c>
      <c r="E1934" s="106"/>
      <c r="F1934" s="105" t="str">
        <f t="shared" si="331"/>
        <v/>
      </c>
    </row>
    <row r="1935" ht="14.25" customHeight="1">
      <c r="A1935" s="103" t="s">
        <v>2629</v>
      </c>
      <c r="B1935" s="103" t="s">
        <v>2618</v>
      </c>
      <c r="C1935" s="104" t="s">
        <v>150</v>
      </c>
      <c r="D1935" s="105">
        <v>17.0</v>
      </c>
      <c r="E1935" s="106"/>
      <c r="F1935" s="105" t="str">
        <f t="shared" si="331"/>
        <v/>
      </c>
    </row>
    <row r="1936" ht="14.25" customHeight="1">
      <c r="A1936" s="99" t="s">
        <v>2630</v>
      </c>
      <c r="B1936" s="99" t="s">
        <v>2199</v>
      </c>
      <c r="C1936" s="100"/>
      <c r="D1936" s="101"/>
      <c r="E1936" s="101"/>
      <c r="F1936" s="102">
        <f>SUM(F1937:F1939)</f>
        <v>0</v>
      </c>
    </row>
    <row r="1937" ht="14.25" customHeight="1">
      <c r="A1937" s="103" t="s">
        <v>2631</v>
      </c>
      <c r="B1937" s="103" t="s">
        <v>2201</v>
      </c>
      <c r="C1937" s="104" t="s">
        <v>117</v>
      </c>
      <c r="D1937" s="105">
        <v>1.58</v>
      </c>
      <c r="E1937" s="106"/>
      <c r="F1937" s="105" t="str">
        <f t="shared" ref="F1937:F1939" si="332">IF(E1937="","", ROUND(D1937*E1937,2))</f>
        <v/>
      </c>
    </row>
    <row r="1938" ht="14.25" customHeight="1">
      <c r="A1938" s="103" t="s">
        <v>2632</v>
      </c>
      <c r="B1938" s="103" t="s">
        <v>2203</v>
      </c>
      <c r="C1938" s="104" t="s">
        <v>108</v>
      </c>
      <c r="D1938" s="105">
        <v>12.9</v>
      </c>
      <c r="E1938" s="106"/>
      <c r="F1938" s="105" t="str">
        <f t="shared" si="332"/>
        <v/>
      </c>
    </row>
    <row r="1939" ht="14.25" customHeight="1">
      <c r="A1939" s="103" t="s">
        <v>2633</v>
      </c>
      <c r="B1939" s="103" t="s">
        <v>1630</v>
      </c>
      <c r="C1939" s="104" t="s">
        <v>150</v>
      </c>
      <c r="D1939" s="105">
        <v>48.27</v>
      </c>
      <c r="E1939" s="106"/>
      <c r="F1939" s="105" t="str">
        <f t="shared" si="332"/>
        <v/>
      </c>
    </row>
    <row r="1940" ht="14.25" customHeight="1">
      <c r="A1940" s="99" t="s">
        <v>2634</v>
      </c>
      <c r="B1940" s="99" t="s">
        <v>2206</v>
      </c>
      <c r="C1940" s="100"/>
      <c r="D1940" s="101"/>
      <c r="E1940" s="101"/>
      <c r="F1940" s="102">
        <f>SUM(F1941:F1942)</f>
        <v>0</v>
      </c>
    </row>
    <row r="1941" ht="14.25" customHeight="1">
      <c r="A1941" s="103" t="s">
        <v>2635</v>
      </c>
      <c r="B1941" s="103" t="s">
        <v>298</v>
      </c>
      <c r="C1941" s="104" t="s">
        <v>108</v>
      </c>
      <c r="D1941" s="105">
        <v>74.82000000000001</v>
      </c>
      <c r="E1941" s="106"/>
      <c r="F1941" s="105" t="str">
        <f t="shared" ref="F1941:F1942" si="333">IF(E1941="","", ROUND(D1941*E1941,2))</f>
        <v/>
      </c>
    </row>
    <row r="1942" ht="14.25" customHeight="1">
      <c r="A1942" s="103" t="s">
        <v>2636</v>
      </c>
      <c r="B1942" s="103" t="s">
        <v>302</v>
      </c>
      <c r="C1942" s="104" t="s">
        <v>108</v>
      </c>
      <c r="D1942" s="105">
        <v>35.5</v>
      </c>
      <c r="E1942" s="106"/>
      <c r="F1942" s="105" t="str">
        <f t="shared" si="333"/>
        <v/>
      </c>
    </row>
    <row r="1943" ht="14.25" customHeight="1">
      <c r="A1943" s="99" t="s">
        <v>2637</v>
      </c>
      <c r="B1943" s="99" t="s">
        <v>897</v>
      </c>
      <c r="C1943" s="100"/>
      <c r="D1943" s="101"/>
      <c r="E1943" s="101"/>
      <c r="F1943" s="102">
        <f>SUM(F1944)</f>
        <v>0</v>
      </c>
    </row>
    <row r="1944" ht="14.25" customHeight="1">
      <c r="A1944" s="103" t="s">
        <v>2638</v>
      </c>
      <c r="B1944" s="103" t="s">
        <v>2211</v>
      </c>
      <c r="C1944" s="104" t="s">
        <v>159</v>
      </c>
      <c r="D1944" s="105">
        <v>30.66</v>
      </c>
      <c r="E1944" s="106"/>
      <c r="F1944" s="105" t="str">
        <f>IF(E1944="","", ROUND(D1944*E1944,2))</f>
        <v/>
      </c>
    </row>
    <row r="1945" ht="14.25" customHeight="1">
      <c r="A1945" s="99" t="s">
        <v>2639</v>
      </c>
      <c r="B1945" s="99" t="s">
        <v>501</v>
      </c>
      <c r="C1945" s="100"/>
      <c r="D1945" s="101"/>
      <c r="E1945" s="101"/>
      <c r="F1945" s="102">
        <f>SUM(F1946:F1966)</f>
        <v>0</v>
      </c>
    </row>
    <row r="1946" ht="14.25" customHeight="1">
      <c r="A1946" s="103" t="s">
        <v>2640</v>
      </c>
      <c r="B1946" s="103" t="s">
        <v>2214</v>
      </c>
      <c r="C1946" s="104" t="s">
        <v>79</v>
      </c>
      <c r="D1946" s="105">
        <v>1.0</v>
      </c>
      <c r="E1946" s="106"/>
      <c r="F1946" s="105" t="str">
        <f t="shared" ref="F1946:F1966" si="334">IF(E1946="","", ROUND(D1946*E1946,2))</f>
        <v/>
      </c>
    </row>
    <row r="1947" ht="14.25" customHeight="1">
      <c r="A1947" s="103" t="s">
        <v>2641</v>
      </c>
      <c r="B1947" s="103" t="s">
        <v>2216</v>
      </c>
      <c r="C1947" s="104" t="s">
        <v>108</v>
      </c>
      <c r="D1947" s="105">
        <v>0.42</v>
      </c>
      <c r="E1947" s="106"/>
      <c r="F1947" s="105" t="str">
        <f t="shared" si="334"/>
        <v/>
      </c>
    </row>
    <row r="1948" ht="14.25" customHeight="1">
      <c r="A1948" s="103" t="s">
        <v>2642</v>
      </c>
      <c r="B1948" s="103" t="s">
        <v>2218</v>
      </c>
      <c r="C1948" s="104" t="s">
        <v>108</v>
      </c>
      <c r="D1948" s="105">
        <v>0.42</v>
      </c>
      <c r="E1948" s="106"/>
      <c r="F1948" s="105" t="str">
        <f t="shared" si="334"/>
        <v/>
      </c>
    </row>
    <row r="1949" ht="14.25" customHeight="1">
      <c r="A1949" s="103" t="s">
        <v>2643</v>
      </c>
      <c r="B1949" s="103" t="s">
        <v>1183</v>
      </c>
      <c r="C1949" s="104" t="s">
        <v>159</v>
      </c>
      <c r="D1949" s="105">
        <v>19.5</v>
      </c>
      <c r="E1949" s="106"/>
      <c r="F1949" s="105" t="str">
        <f t="shared" si="334"/>
        <v/>
      </c>
    </row>
    <row r="1950" ht="14.25" customHeight="1">
      <c r="A1950" s="103" t="s">
        <v>2644</v>
      </c>
      <c r="B1950" s="103" t="s">
        <v>2221</v>
      </c>
      <c r="C1950" s="104" t="s">
        <v>79</v>
      </c>
      <c r="D1950" s="105">
        <v>1.0</v>
      </c>
      <c r="E1950" s="106"/>
      <c r="F1950" s="105" t="str">
        <f t="shared" si="334"/>
        <v/>
      </c>
    </row>
    <row r="1951" ht="14.25" customHeight="1">
      <c r="A1951" s="103" t="s">
        <v>2645</v>
      </c>
      <c r="B1951" s="103" t="s">
        <v>2223</v>
      </c>
      <c r="C1951" s="104" t="s">
        <v>79</v>
      </c>
      <c r="D1951" s="105">
        <v>1.0</v>
      </c>
      <c r="E1951" s="106"/>
      <c r="F1951" s="105" t="str">
        <f t="shared" si="334"/>
        <v/>
      </c>
    </row>
    <row r="1952" ht="14.25" customHeight="1">
      <c r="A1952" s="103" t="s">
        <v>2646</v>
      </c>
      <c r="B1952" s="103" t="s">
        <v>2225</v>
      </c>
      <c r="C1952" s="104" t="s">
        <v>159</v>
      </c>
      <c r="D1952" s="105">
        <v>5.0</v>
      </c>
      <c r="E1952" s="106"/>
      <c r="F1952" s="105" t="str">
        <f t="shared" si="334"/>
        <v/>
      </c>
    </row>
    <row r="1953" ht="14.25" customHeight="1">
      <c r="A1953" s="103" t="s">
        <v>2647</v>
      </c>
      <c r="B1953" s="103" t="s">
        <v>2227</v>
      </c>
      <c r="C1953" s="104" t="s">
        <v>159</v>
      </c>
      <c r="D1953" s="105">
        <v>5.0</v>
      </c>
      <c r="E1953" s="106"/>
      <c r="F1953" s="105" t="str">
        <f t="shared" si="334"/>
        <v/>
      </c>
    </row>
    <row r="1954" ht="14.25" customHeight="1">
      <c r="A1954" s="103" t="s">
        <v>2648</v>
      </c>
      <c r="B1954" s="103" t="s">
        <v>2229</v>
      </c>
      <c r="C1954" s="104" t="s">
        <v>159</v>
      </c>
      <c r="D1954" s="105">
        <v>5.0</v>
      </c>
      <c r="E1954" s="106"/>
      <c r="F1954" s="105" t="str">
        <f t="shared" si="334"/>
        <v/>
      </c>
    </row>
    <row r="1955" ht="14.25" customHeight="1">
      <c r="A1955" s="103" t="s">
        <v>2649</v>
      </c>
      <c r="B1955" s="103" t="s">
        <v>2231</v>
      </c>
      <c r="C1955" s="104" t="s">
        <v>159</v>
      </c>
      <c r="D1955" s="105">
        <v>5.0</v>
      </c>
      <c r="E1955" s="106"/>
      <c r="F1955" s="105" t="str">
        <f t="shared" si="334"/>
        <v/>
      </c>
    </row>
    <row r="1956" ht="14.25" customHeight="1">
      <c r="A1956" s="103" t="s">
        <v>2650</v>
      </c>
      <c r="B1956" s="103" t="s">
        <v>2233</v>
      </c>
      <c r="C1956" s="104" t="s">
        <v>159</v>
      </c>
      <c r="D1956" s="105">
        <v>5.0</v>
      </c>
      <c r="E1956" s="106"/>
      <c r="F1956" s="105" t="str">
        <f t="shared" si="334"/>
        <v/>
      </c>
    </row>
    <row r="1957" ht="14.25" customHeight="1">
      <c r="A1957" s="103" t="s">
        <v>2651</v>
      </c>
      <c r="B1957" s="103" t="s">
        <v>2235</v>
      </c>
      <c r="C1957" s="104" t="s">
        <v>159</v>
      </c>
      <c r="D1957" s="105">
        <v>1.0</v>
      </c>
      <c r="E1957" s="106"/>
      <c r="F1957" s="105" t="str">
        <f t="shared" si="334"/>
        <v/>
      </c>
    </row>
    <row r="1958" ht="14.25" customHeight="1">
      <c r="A1958" s="103" t="s">
        <v>2652</v>
      </c>
      <c r="B1958" s="103" t="s">
        <v>2241</v>
      </c>
      <c r="C1958" s="104" t="s">
        <v>79</v>
      </c>
      <c r="D1958" s="105">
        <v>3.0</v>
      </c>
      <c r="E1958" s="106"/>
      <c r="F1958" s="105" t="str">
        <f t="shared" si="334"/>
        <v/>
      </c>
    </row>
    <row r="1959" ht="14.25" customHeight="1">
      <c r="A1959" s="103" t="s">
        <v>2653</v>
      </c>
      <c r="B1959" s="103" t="s">
        <v>2243</v>
      </c>
      <c r="C1959" s="104" t="s">
        <v>159</v>
      </c>
      <c r="D1959" s="105">
        <v>5.0</v>
      </c>
      <c r="E1959" s="106"/>
      <c r="F1959" s="105" t="str">
        <f t="shared" si="334"/>
        <v/>
      </c>
    </row>
    <row r="1960" ht="14.25" customHeight="1">
      <c r="A1960" s="103" t="s">
        <v>2654</v>
      </c>
      <c r="B1960" s="103" t="s">
        <v>2245</v>
      </c>
      <c r="C1960" s="104" t="s">
        <v>159</v>
      </c>
      <c r="D1960" s="105">
        <v>5.0</v>
      </c>
      <c r="E1960" s="106"/>
      <c r="F1960" s="105" t="str">
        <f t="shared" si="334"/>
        <v/>
      </c>
    </row>
    <row r="1961" ht="14.25" customHeight="1">
      <c r="A1961" s="103" t="s">
        <v>2655</v>
      </c>
      <c r="B1961" s="103" t="s">
        <v>2247</v>
      </c>
      <c r="C1961" s="104" t="s">
        <v>159</v>
      </c>
      <c r="D1961" s="105">
        <v>5.0</v>
      </c>
      <c r="E1961" s="106"/>
      <c r="F1961" s="105" t="str">
        <f t="shared" si="334"/>
        <v/>
      </c>
    </row>
    <row r="1962" ht="14.25" customHeight="1">
      <c r="A1962" s="103" t="s">
        <v>2656</v>
      </c>
      <c r="B1962" s="103" t="s">
        <v>2249</v>
      </c>
      <c r="C1962" s="104" t="s">
        <v>159</v>
      </c>
      <c r="D1962" s="105">
        <v>5.0</v>
      </c>
      <c r="E1962" s="106"/>
      <c r="F1962" s="105" t="str">
        <f t="shared" si="334"/>
        <v/>
      </c>
    </row>
    <row r="1963" ht="14.25" customHeight="1">
      <c r="A1963" s="103" t="s">
        <v>2657</v>
      </c>
      <c r="B1963" s="103" t="s">
        <v>2251</v>
      </c>
      <c r="C1963" s="104" t="s">
        <v>159</v>
      </c>
      <c r="D1963" s="105">
        <v>5.0</v>
      </c>
      <c r="E1963" s="106"/>
      <c r="F1963" s="105" t="str">
        <f t="shared" si="334"/>
        <v/>
      </c>
    </row>
    <row r="1964" ht="14.25" customHeight="1">
      <c r="A1964" s="103" t="s">
        <v>2658</v>
      </c>
      <c r="B1964" s="103" t="s">
        <v>2253</v>
      </c>
      <c r="C1964" s="104" t="s">
        <v>159</v>
      </c>
      <c r="D1964" s="105">
        <v>1.0</v>
      </c>
      <c r="E1964" s="106"/>
      <c r="F1964" s="105" t="str">
        <f t="shared" si="334"/>
        <v/>
      </c>
    </row>
    <row r="1965" ht="14.25" customHeight="1">
      <c r="A1965" s="103" t="s">
        <v>2659</v>
      </c>
      <c r="B1965" s="103" t="s">
        <v>2261</v>
      </c>
      <c r="C1965" s="104" t="s">
        <v>79</v>
      </c>
      <c r="D1965" s="105">
        <v>9.0</v>
      </c>
      <c r="E1965" s="106"/>
      <c r="F1965" s="105" t="str">
        <f t="shared" si="334"/>
        <v/>
      </c>
    </row>
    <row r="1966" ht="14.25" customHeight="1">
      <c r="A1966" s="103" t="s">
        <v>2660</v>
      </c>
      <c r="B1966" s="103" t="s">
        <v>2265</v>
      </c>
      <c r="C1966" s="104" t="s">
        <v>79</v>
      </c>
      <c r="D1966" s="105">
        <v>2.0</v>
      </c>
      <c r="E1966" s="106"/>
      <c r="F1966" s="105" t="str">
        <f t="shared" si="334"/>
        <v/>
      </c>
    </row>
    <row r="1967" ht="14.25" customHeight="1">
      <c r="A1967" s="99" t="s">
        <v>2661</v>
      </c>
      <c r="B1967" s="99" t="s">
        <v>320</v>
      </c>
      <c r="C1967" s="100"/>
      <c r="D1967" s="101"/>
      <c r="E1967" s="101"/>
      <c r="F1967" s="102">
        <f>SUM(F1968:F1971)</f>
        <v>0</v>
      </c>
    </row>
    <row r="1968" ht="14.25" customHeight="1">
      <c r="A1968" s="103" t="s">
        <v>2662</v>
      </c>
      <c r="B1968" s="103" t="s">
        <v>322</v>
      </c>
      <c r="C1968" s="104" t="s">
        <v>79</v>
      </c>
      <c r="D1968" s="105">
        <v>1.0</v>
      </c>
      <c r="E1968" s="106"/>
      <c r="F1968" s="105" t="str">
        <f t="shared" ref="F1968:F1971" si="335">IF(E1968="","", ROUND(D1968*E1968,2))</f>
        <v/>
      </c>
    </row>
    <row r="1969" ht="14.25" customHeight="1">
      <c r="A1969" s="103" t="s">
        <v>2663</v>
      </c>
      <c r="B1969" s="103" t="s">
        <v>326</v>
      </c>
      <c r="C1969" s="104" t="s">
        <v>79</v>
      </c>
      <c r="D1969" s="105">
        <v>1.0</v>
      </c>
      <c r="E1969" s="106"/>
      <c r="F1969" s="105" t="str">
        <f t="shared" si="335"/>
        <v/>
      </c>
    </row>
    <row r="1970" ht="14.25" customHeight="1">
      <c r="A1970" s="103" t="s">
        <v>2664</v>
      </c>
      <c r="B1970" s="103" t="s">
        <v>324</v>
      </c>
      <c r="C1970" s="104" t="s">
        <v>79</v>
      </c>
      <c r="D1970" s="105">
        <v>1.0</v>
      </c>
      <c r="E1970" s="106"/>
      <c r="F1970" s="105" t="str">
        <f t="shared" si="335"/>
        <v/>
      </c>
    </row>
    <row r="1971" ht="14.25" customHeight="1">
      <c r="A1971" s="103" t="s">
        <v>2665</v>
      </c>
      <c r="B1971" s="103" t="s">
        <v>328</v>
      </c>
      <c r="C1971" s="104" t="s">
        <v>79</v>
      </c>
      <c r="D1971" s="105">
        <v>4.0</v>
      </c>
      <c r="E1971" s="106"/>
      <c r="F1971" s="105" t="str">
        <f t="shared" si="335"/>
        <v/>
      </c>
    </row>
    <row r="1972" ht="14.25" customHeight="1">
      <c r="A1972" s="99" t="s">
        <v>2666</v>
      </c>
      <c r="B1972" s="99" t="s">
        <v>314</v>
      </c>
      <c r="C1972" s="100"/>
      <c r="D1972" s="101"/>
      <c r="E1972" s="101"/>
      <c r="F1972" s="102">
        <f>SUM(F1973:F1979)</f>
        <v>0</v>
      </c>
    </row>
    <row r="1973" ht="14.25" customHeight="1">
      <c r="A1973" s="103" t="s">
        <v>2667</v>
      </c>
      <c r="B1973" s="103" t="s">
        <v>2273</v>
      </c>
      <c r="C1973" s="104" t="s">
        <v>108</v>
      </c>
      <c r="D1973" s="105">
        <v>161.16</v>
      </c>
      <c r="E1973" s="106"/>
      <c r="F1973" s="105" t="str">
        <f t="shared" ref="F1973:F1979" si="336">IF(E1973="","", ROUND(D1973*E1973,2))</f>
        <v/>
      </c>
    </row>
    <row r="1974" ht="14.25" customHeight="1">
      <c r="A1974" s="103" t="s">
        <v>2668</v>
      </c>
      <c r="B1974" s="103" t="s">
        <v>2275</v>
      </c>
      <c r="C1974" s="104" t="s">
        <v>108</v>
      </c>
      <c r="D1974" s="105">
        <v>161.16</v>
      </c>
      <c r="E1974" s="106"/>
      <c r="F1974" s="105" t="str">
        <f t="shared" si="336"/>
        <v/>
      </c>
    </row>
    <row r="1975" ht="14.25" customHeight="1">
      <c r="A1975" s="103" t="s">
        <v>2669</v>
      </c>
      <c r="B1975" s="103" t="s">
        <v>2279</v>
      </c>
      <c r="C1975" s="104" t="s">
        <v>108</v>
      </c>
      <c r="D1975" s="105">
        <v>161.16</v>
      </c>
      <c r="E1975" s="106"/>
      <c r="F1975" s="105" t="str">
        <f t="shared" si="336"/>
        <v/>
      </c>
    </row>
    <row r="1976" ht="14.25" customHeight="1">
      <c r="A1976" s="103" t="s">
        <v>2670</v>
      </c>
      <c r="B1976" s="103" t="s">
        <v>2277</v>
      </c>
      <c r="C1976" s="104" t="s">
        <v>108</v>
      </c>
      <c r="D1976" s="105">
        <v>161.16</v>
      </c>
      <c r="E1976" s="106"/>
      <c r="F1976" s="105" t="str">
        <f t="shared" si="336"/>
        <v/>
      </c>
    </row>
    <row r="1977" ht="14.25" customHeight="1">
      <c r="A1977" s="103" t="s">
        <v>2671</v>
      </c>
      <c r="B1977" s="103" t="s">
        <v>2281</v>
      </c>
      <c r="C1977" s="104" t="s">
        <v>108</v>
      </c>
      <c r="D1977" s="105">
        <v>295.09000000000003</v>
      </c>
      <c r="E1977" s="106"/>
      <c r="F1977" s="105" t="str">
        <f t="shared" si="336"/>
        <v/>
      </c>
    </row>
    <row r="1978" ht="14.25" customHeight="1">
      <c r="A1978" s="103" t="s">
        <v>2672</v>
      </c>
      <c r="B1978" s="103" t="s">
        <v>2283</v>
      </c>
      <c r="C1978" s="104" t="s">
        <v>108</v>
      </c>
      <c r="D1978" s="105">
        <v>302.51</v>
      </c>
      <c r="E1978" s="106"/>
      <c r="F1978" s="105" t="str">
        <f t="shared" si="336"/>
        <v/>
      </c>
    </row>
    <row r="1979" ht="14.25" customHeight="1">
      <c r="A1979" s="103" t="s">
        <v>2673</v>
      </c>
      <c r="B1979" s="103" t="s">
        <v>519</v>
      </c>
      <c r="C1979" s="104" t="s">
        <v>108</v>
      </c>
      <c r="D1979" s="105">
        <v>4.2</v>
      </c>
      <c r="E1979" s="106"/>
      <c r="F1979" s="105" t="str">
        <f t="shared" si="336"/>
        <v/>
      </c>
    </row>
    <row r="1980" ht="14.25" customHeight="1">
      <c r="A1980" s="99" t="s">
        <v>2674</v>
      </c>
      <c r="B1980" s="99" t="s">
        <v>1991</v>
      </c>
      <c r="C1980" s="100"/>
      <c r="D1980" s="101"/>
      <c r="E1980" s="101"/>
      <c r="F1980" s="102">
        <f>SUM(F1981:F1983)</f>
        <v>0</v>
      </c>
    </row>
    <row r="1981" ht="14.25" customHeight="1">
      <c r="A1981" s="103" t="s">
        <v>2675</v>
      </c>
      <c r="B1981" s="103" t="s">
        <v>189</v>
      </c>
      <c r="C1981" s="104" t="s">
        <v>117</v>
      </c>
      <c r="D1981" s="105">
        <v>7.78</v>
      </c>
      <c r="E1981" s="106"/>
      <c r="F1981" s="105" t="str">
        <f t="shared" ref="F1981:F1983" si="337">IF(E1981="","", ROUND(D1981*E1981,2))</f>
        <v/>
      </c>
    </row>
    <row r="1982" ht="14.25" customHeight="1">
      <c r="A1982" s="103" t="s">
        <v>2676</v>
      </c>
      <c r="B1982" s="103" t="s">
        <v>191</v>
      </c>
      <c r="C1982" s="104" t="s">
        <v>108</v>
      </c>
      <c r="D1982" s="105">
        <v>155.68</v>
      </c>
      <c r="E1982" s="106"/>
      <c r="F1982" s="105" t="str">
        <f t="shared" si="337"/>
        <v/>
      </c>
    </row>
    <row r="1983" ht="14.25" customHeight="1">
      <c r="A1983" s="103" t="s">
        <v>2677</v>
      </c>
      <c r="B1983" s="103" t="s">
        <v>193</v>
      </c>
      <c r="C1983" s="104" t="s">
        <v>159</v>
      </c>
      <c r="D1983" s="105">
        <v>17.57</v>
      </c>
      <c r="E1983" s="106"/>
      <c r="F1983" s="105" t="str">
        <f t="shared" si="337"/>
        <v/>
      </c>
    </row>
    <row r="1984" ht="14.25" customHeight="1">
      <c r="A1984" s="99" t="s">
        <v>2678</v>
      </c>
      <c r="B1984" s="99" t="s">
        <v>264</v>
      </c>
      <c r="C1984" s="100"/>
      <c r="D1984" s="101"/>
      <c r="E1984" s="101"/>
      <c r="F1984" s="102">
        <f>SUM(F1985:F1994)</f>
        <v>0</v>
      </c>
    </row>
    <row r="1985" ht="14.25" customHeight="1">
      <c r="A1985" s="103" t="s">
        <v>2679</v>
      </c>
      <c r="B1985" s="103" t="s">
        <v>2295</v>
      </c>
      <c r="C1985" s="104" t="s">
        <v>117</v>
      </c>
      <c r="D1985" s="105">
        <v>850.0</v>
      </c>
      <c r="E1985" s="106"/>
      <c r="F1985" s="105" t="str">
        <f t="shared" ref="F1985:F1994" si="338">IF(E1985="","", ROUND(D1985*E1985,2))</f>
        <v/>
      </c>
    </row>
    <row r="1986" ht="14.25" customHeight="1">
      <c r="A1986" s="103" t="s">
        <v>2680</v>
      </c>
      <c r="B1986" s="103" t="s">
        <v>2297</v>
      </c>
      <c r="C1986" s="104" t="s">
        <v>117</v>
      </c>
      <c r="D1986" s="105">
        <v>850.0</v>
      </c>
      <c r="E1986" s="106"/>
      <c r="F1986" s="105" t="str">
        <f t="shared" si="338"/>
        <v/>
      </c>
    </row>
    <row r="1987" ht="14.25" customHeight="1">
      <c r="A1987" s="103" t="s">
        <v>2681</v>
      </c>
      <c r="B1987" s="103" t="s">
        <v>2299</v>
      </c>
      <c r="C1987" s="104" t="s">
        <v>108</v>
      </c>
      <c r="D1987" s="105">
        <v>900.14</v>
      </c>
      <c r="E1987" s="106"/>
      <c r="F1987" s="105" t="str">
        <f t="shared" si="338"/>
        <v/>
      </c>
    </row>
    <row r="1988" ht="14.25" customHeight="1">
      <c r="A1988" s="103" t="s">
        <v>2682</v>
      </c>
      <c r="B1988" s="103" t="s">
        <v>158</v>
      </c>
      <c r="C1988" s="104" t="s">
        <v>159</v>
      </c>
      <c r="D1988" s="105">
        <v>150.17000000000002</v>
      </c>
      <c r="E1988" s="106"/>
      <c r="F1988" s="105" t="str">
        <f t="shared" si="338"/>
        <v/>
      </c>
    </row>
    <row r="1989" ht="14.25" customHeight="1">
      <c r="A1989" s="103" t="s">
        <v>2683</v>
      </c>
      <c r="B1989" s="103" t="s">
        <v>1179</v>
      </c>
      <c r="C1989" s="104" t="s">
        <v>159</v>
      </c>
      <c r="D1989" s="105">
        <v>5.4</v>
      </c>
      <c r="E1989" s="106"/>
      <c r="F1989" s="105" t="str">
        <f t="shared" si="338"/>
        <v/>
      </c>
    </row>
    <row r="1990" ht="14.25" customHeight="1">
      <c r="A1990" s="103" t="s">
        <v>2684</v>
      </c>
      <c r="B1990" s="103" t="s">
        <v>173</v>
      </c>
      <c r="C1990" s="104" t="s">
        <v>108</v>
      </c>
      <c r="D1990" s="105">
        <v>900.14</v>
      </c>
      <c r="E1990" s="106"/>
      <c r="F1990" s="105" t="str">
        <f t="shared" si="338"/>
        <v/>
      </c>
    </row>
    <row r="1991" ht="14.25" customHeight="1">
      <c r="A1991" s="103" t="s">
        <v>2685</v>
      </c>
      <c r="B1991" s="103" t="s">
        <v>272</v>
      </c>
      <c r="C1991" s="104" t="s">
        <v>79</v>
      </c>
      <c r="D1991" s="105">
        <v>90.0</v>
      </c>
      <c r="E1991" s="106"/>
      <c r="F1991" s="105" t="str">
        <f t="shared" si="338"/>
        <v/>
      </c>
    </row>
    <row r="1992" ht="14.25" customHeight="1">
      <c r="A1992" s="103" t="s">
        <v>2686</v>
      </c>
      <c r="B1992" s="103" t="s">
        <v>270</v>
      </c>
      <c r="C1992" s="104" t="s">
        <v>108</v>
      </c>
      <c r="D1992" s="105">
        <v>2913.43</v>
      </c>
      <c r="E1992" s="106"/>
      <c r="F1992" s="105" t="str">
        <f t="shared" si="338"/>
        <v/>
      </c>
    </row>
    <row r="1993" ht="14.25" customHeight="1">
      <c r="A1993" s="103" t="s">
        <v>2687</v>
      </c>
      <c r="B1993" s="103" t="s">
        <v>268</v>
      </c>
      <c r="C1993" s="104" t="s">
        <v>159</v>
      </c>
      <c r="D1993" s="105">
        <v>76.02</v>
      </c>
      <c r="E1993" s="106"/>
      <c r="F1993" s="105" t="str">
        <f t="shared" si="338"/>
        <v/>
      </c>
    </row>
    <row r="1994" ht="14.25" customHeight="1">
      <c r="A1994" s="103" t="s">
        <v>2688</v>
      </c>
      <c r="B1994" s="103" t="s">
        <v>1518</v>
      </c>
      <c r="C1994" s="104" t="s">
        <v>108</v>
      </c>
      <c r="D1994" s="105">
        <v>2333.32</v>
      </c>
      <c r="E1994" s="106"/>
      <c r="F1994" s="105" t="str">
        <f t="shared" si="338"/>
        <v/>
      </c>
    </row>
    <row r="1995" ht="14.25" customHeight="1">
      <c r="A1995" s="99" t="s">
        <v>2689</v>
      </c>
      <c r="B1995" s="99" t="s">
        <v>2308</v>
      </c>
      <c r="C1995" s="100"/>
      <c r="D1995" s="101"/>
      <c r="E1995" s="101"/>
      <c r="F1995" s="102">
        <f>F1996+F2000+F2002+F2011</f>
        <v>0</v>
      </c>
    </row>
    <row r="1996" ht="14.25" customHeight="1">
      <c r="A1996" s="99" t="s">
        <v>2690</v>
      </c>
      <c r="B1996" s="99" t="s">
        <v>110</v>
      </c>
      <c r="C1996" s="100"/>
      <c r="D1996" s="101"/>
      <c r="E1996" s="101"/>
      <c r="F1996" s="102">
        <f>SUM(F1997:F1999)</f>
        <v>0</v>
      </c>
    </row>
    <row r="1997" ht="14.25" customHeight="1">
      <c r="A1997" s="103" t="s">
        <v>2691</v>
      </c>
      <c r="B1997" s="103" t="s">
        <v>198</v>
      </c>
      <c r="C1997" s="104" t="s">
        <v>117</v>
      </c>
      <c r="D1997" s="105">
        <v>3.11</v>
      </c>
      <c r="E1997" s="106"/>
      <c r="F1997" s="105" t="str">
        <f t="shared" ref="F1997:F1999" si="339">IF(E1997="","", ROUND(D1997*E1997,2))</f>
        <v/>
      </c>
    </row>
    <row r="1998" ht="14.25" customHeight="1">
      <c r="A1998" s="103" t="s">
        <v>2692</v>
      </c>
      <c r="B1998" s="103" t="s">
        <v>200</v>
      </c>
      <c r="C1998" s="104" t="s">
        <v>108</v>
      </c>
      <c r="D1998" s="105">
        <v>2.22</v>
      </c>
      <c r="E1998" s="106"/>
      <c r="F1998" s="105" t="str">
        <f t="shared" si="339"/>
        <v/>
      </c>
    </row>
    <row r="1999" ht="14.25" customHeight="1">
      <c r="A1999" s="103" t="s">
        <v>2693</v>
      </c>
      <c r="B1999" s="103" t="s">
        <v>204</v>
      </c>
      <c r="C1999" s="104" t="s">
        <v>117</v>
      </c>
      <c r="D1999" s="105">
        <v>3.11</v>
      </c>
      <c r="E1999" s="106"/>
      <c r="F1999" s="105" t="str">
        <f t="shared" si="339"/>
        <v/>
      </c>
    </row>
    <row r="2000" ht="14.25" customHeight="1">
      <c r="A2000" s="99" t="s">
        <v>2694</v>
      </c>
      <c r="B2000" s="99" t="s">
        <v>207</v>
      </c>
      <c r="C2000" s="100"/>
      <c r="D2000" s="101"/>
      <c r="E2000" s="101"/>
      <c r="F2000" s="102">
        <f>SUM(F2001)</f>
        <v>0</v>
      </c>
    </row>
    <row r="2001" ht="14.25" customHeight="1">
      <c r="A2001" s="103" t="s">
        <v>2695</v>
      </c>
      <c r="B2001" s="103" t="s">
        <v>163</v>
      </c>
      <c r="C2001" s="104" t="s">
        <v>117</v>
      </c>
      <c r="D2001" s="105">
        <v>0.22</v>
      </c>
      <c r="E2001" s="106"/>
      <c r="F2001" s="105" t="str">
        <f>IF(E2001="","", ROUND(D2001*E2001,2))</f>
        <v/>
      </c>
    </row>
    <row r="2002" ht="14.25" customHeight="1">
      <c r="A2002" s="99" t="s">
        <v>2696</v>
      </c>
      <c r="B2002" s="99" t="s">
        <v>210</v>
      </c>
      <c r="C2002" s="100"/>
      <c r="D2002" s="101"/>
      <c r="E2002" s="101"/>
      <c r="F2002" s="102">
        <f>SUM(F2003:F2010)</f>
        <v>0</v>
      </c>
    </row>
    <row r="2003" ht="14.25" customHeight="1">
      <c r="A2003" s="103" t="s">
        <v>2697</v>
      </c>
      <c r="B2003" s="103" t="s">
        <v>574</v>
      </c>
      <c r="C2003" s="104" t="s">
        <v>117</v>
      </c>
      <c r="D2003" s="105">
        <v>0.33</v>
      </c>
      <c r="E2003" s="106"/>
      <c r="F2003" s="105" t="str">
        <f t="shared" ref="F2003:F2010" si="340">IF(E2003="","", ROUND(D2003*E2003,2))</f>
        <v/>
      </c>
    </row>
    <row r="2004" ht="14.25" customHeight="1">
      <c r="A2004" s="103" t="s">
        <v>2698</v>
      </c>
      <c r="B2004" s="103" t="s">
        <v>1151</v>
      </c>
      <c r="C2004" s="104" t="s">
        <v>150</v>
      </c>
      <c r="D2004" s="105">
        <v>13.780000000000001</v>
      </c>
      <c r="E2004" s="106"/>
      <c r="F2004" s="105" t="str">
        <f t="shared" si="340"/>
        <v/>
      </c>
    </row>
    <row r="2005" ht="14.25" customHeight="1">
      <c r="A2005" s="103" t="s">
        <v>2699</v>
      </c>
      <c r="B2005" s="103" t="s">
        <v>2319</v>
      </c>
      <c r="C2005" s="104" t="s">
        <v>117</v>
      </c>
      <c r="D2005" s="105">
        <v>1.12</v>
      </c>
      <c r="E2005" s="106"/>
      <c r="F2005" s="105" t="str">
        <f t="shared" si="340"/>
        <v/>
      </c>
    </row>
    <row r="2006" ht="14.25" customHeight="1">
      <c r="A2006" s="103" t="s">
        <v>2700</v>
      </c>
      <c r="B2006" s="103" t="s">
        <v>244</v>
      </c>
      <c r="C2006" s="104" t="s">
        <v>108</v>
      </c>
      <c r="D2006" s="105">
        <v>14.950000000000001</v>
      </c>
      <c r="E2006" s="106"/>
      <c r="F2006" s="105" t="str">
        <f t="shared" si="340"/>
        <v/>
      </c>
    </row>
    <row r="2007" ht="14.25" customHeight="1">
      <c r="A2007" s="103" t="s">
        <v>2701</v>
      </c>
      <c r="B2007" s="103" t="s">
        <v>1158</v>
      </c>
      <c r="C2007" s="104" t="s">
        <v>150</v>
      </c>
      <c r="D2007" s="105">
        <v>104.59</v>
      </c>
      <c r="E2007" s="106"/>
      <c r="F2007" s="105" t="str">
        <f t="shared" si="340"/>
        <v/>
      </c>
    </row>
    <row r="2008" ht="14.25" customHeight="1">
      <c r="A2008" s="103" t="s">
        <v>2702</v>
      </c>
      <c r="B2008" s="103" t="s">
        <v>2323</v>
      </c>
      <c r="C2008" s="104" t="s">
        <v>117</v>
      </c>
      <c r="D2008" s="105">
        <v>0.04</v>
      </c>
      <c r="E2008" s="106"/>
      <c r="F2008" s="105" t="str">
        <f t="shared" si="340"/>
        <v/>
      </c>
    </row>
    <row r="2009" ht="14.25" customHeight="1">
      <c r="A2009" s="103" t="s">
        <v>2703</v>
      </c>
      <c r="B2009" s="103" t="s">
        <v>2325</v>
      </c>
      <c r="C2009" s="104" t="s">
        <v>108</v>
      </c>
      <c r="D2009" s="105">
        <v>1.03</v>
      </c>
      <c r="E2009" s="106"/>
      <c r="F2009" s="105" t="str">
        <f t="shared" si="340"/>
        <v/>
      </c>
    </row>
    <row r="2010" ht="14.25" customHeight="1">
      <c r="A2010" s="103" t="s">
        <v>2704</v>
      </c>
      <c r="B2010" s="103" t="s">
        <v>2327</v>
      </c>
      <c r="C2010" s="104" t="s">
        <v>150</v>
      </c>
      <c r="D2010" s="105">
        <v>5.95</v>
      </c>
      <c r="E2010" s="106"/>
      <c r="F2010" s="105" t="str">
        <f t="shared" si="340"/>
        <v/>
      </c>
    </row>
    <row r="2011" ht="14.25" customHeight="1">
      <c r="A2011" s="99" t="s">
        <v>2705</v>
      </c>
      <c r="B2011" s="99" t="s">
        <v>264</v>
      </c>
      <c r="C2011" s="100"/>
      <c r="D2011" s="101"/>
      <c r="E2011" s="101"/>
      <c r="F2011" s="102">
        <f>SUM(F2012:F2017)</f>
        <v>0</v>
      </c>
    </row>
    <row r="2012" ht="14.25" customHeight="1">
      <c r="A2012" s="103" t="s">
        <v>2706</v>
      </c>
      <c r="B2012" s="103" t="s">
        <v>1518</v>
      </c>
      <c r="C2012" s="104" t="s">
        <v>108</v>
      </c>
      <c r="D2012" s="105">
        <v>15.97</v>
      </c>
      <c r="E2012" s="106"/>
      <c r="F2012" s="105" t="str">
        <f t="shared" ref="F2012:F2017" si="341">IF(E2012="","", ROUND(D2012*E2012,2))</f>
        <v/>
      </c>
    </row>
    <row r="2013" ht="14.25" customHeight="1">
      <c r="A2013" s="103" t="s">
        <v>2707</v>
      </c>
      <c r="B2013" s="103" t="s">
        <v>2331</v>
      </c>
      <c r="C2013" s="104" t="s">
        <v>159</v>
      </c>
      <c r="D2013" s="105">
        <v>6.48</v>
      </c>
      <c r="E2013" s="106"/>
      <c r="F2013" s="105" t="str">
        <f t="shared" si="341"/>
        <v/>
      </c>
    </row>
    <row r="2014" ht="14.25" customHeight="1">
      <c r="A2014" s="103" t="s">
        <v>2708</v>
      </c>
      <c r="B2014" s="103" t="s">
        <v>2333</v>
      </c>
      <c r="C2014" s="104" t="s">
        <v>79</v>
      </c>
      <c r="D2014" s="105">
        <v>6.0</v>
      </c>
      <c r="E2014" s="106"/>
      <c r="F2014" s="105" t="str">
        <f t="shared" si="341"/>
        <v/>
      </c>
    </row>
    <row r="2015" ht="14.25" customHeight="1">
      <c r="A2015" s="103" t="s">
        <v>2709</v>
      </c>
      <c r="B2015" s="103" t="s">
        <v>173</v>
      </c>
      <c r="C2015" s="104" t="s">
        <v>108</v>
      </c>
      <c r="D2015" s="105">
        <v>9.74</v>
      </c>
      <c r="E2015" s="106"/>
      <c r="F2015" s="105" t="str">
        <f t="shared" si="341"/>
        <v/>
      </c>
    </row>
    <row r="2016" ht="14.25" customHeight="1">
      <c r="A2016" s="103" t="s">
        <v>2710</v>
      </c>
      <c r="B2016" s="103" t="s">
        <v>272</v>
      </c>
      <c r="C2016" s="104" t="s">
        <v>79</v>
      </c>
      <c r="D2016" s="105">
        <v>1.0</v>
      </c>
      <c r="E2016" s="106"/>
      <c r="F2016" s="105" t="str">
        <f t="shared" si="341"/>
        <v/>
      </c>
    </row>
    <row r="2017" ht="14.25" customHeight="1">
      <c r="A2017" s="103" t="s">
        <v>2711</v>
      </c>
      <c r="B2017" s="103" t="s">
        <v>2337</v>
      </c>
      <c r="C2017" s="104" t="s">
        <v>108</v>
      </c>
      <c r="D2017" s="105">
        <v>0.63</v>
      </c>
      <c r="E2017" s="106"/>
      <c r="F2017" s="105" t="str">
        <f t="shared" si="341"/>
        <v/>
      </c>
    </row>
    <row r="2018" ht="14.25" customHeight="1">
      <c r="A2018" s="99" t="s">
        <v>2712</v>
      </c>
      <c r="B2018" s="99" t="s">
        <v>330</v>
      </c>
      <c r="C2018" s="100"/>
      <c r="D2018" s="101"/>
      <c r="E2018" s="101"/>
      <c r="F2018" s="102">
        <f>F2019+F2022+F2029+F2032+F2058+F2060+F2067+F2070+F2073+F2075+F2080+F2083+F2088+F2093+F2102+F2110+F2114+F2116+F2119</f>
        <v>0</v>
      </c>
    </row>
    <row r="2019" ht="14.25" customHeight="1">
      <c r="A2019" s="99" t="s">
        <v>2713</v>
      </c>
      <c r="B2019" s="99" t="s">
        <v>103</v>
      </c>
      <c r="C2019" s="100"/>
      <c r="D2019" s="101"/>
      <c r="E2019" s="101"/>
      <c r="F2019" s="102">
        <f>SUM(F2020:F2021)</f>
        <v>0</v>
      </c>
    </row>
    <row r="2020" ht="14.25" customHeight="1">
      <c r="A2020" s="103" t="s">
        <v>2714</v>
      </c>
      <c r="B2020" s="103" t="s">
        <v>2341</v>
      </c>
      <c r="C2020" s="104" t="s">
        <v>108</v>
      </c>
      <c r="D2020" s="105">
        <v>18.8</v>
      </c>
      <c r="E2020" s="106"/>
      <c r="F2020" s="105" t="str">
        <f t="shared" ref="F2020:F2021" si="342">IF(E2020="","", ROUND(D2020*E2020,2))</f>
        <v/>
      </c>
    </row>
    <row r="2021" ht="14.25" customHeight="1">
      <c r="A2021" s="103" t="s">
        <v>2715</v>
      </c>
      <c r="B2021" s="103" t="s">
        <v>2343</v>
      </c>
      <c r="C2021" s="104" t="s">
        <v>108</v>
      </c>
      <c r="D2021" s="105">
        <v>18.8</v>
      </c>
      <c r="E2021" s="106"/>
      <c r="F2021" s="105" t="str">
        <f t="shared" si="342"/>
        <v/>
      </c>
    </row>
    <row r="2022" ht="14.25" customHeight="1">
      <c r="A2022" s="99" t="s">
        <v>2716</v>
      </c>
      <c r="B2022" s="99" t="s">
        <v>110</v>
      </c>
      <c r="C2022" s="100"/>
      <c r="D2022" s="101"/>
      <c r="E2022" s="101"/>
      <c r="F2022" s="102">
        <f>SUM(F2023:F2028)</f>
        <v>0</v>
      </c>
    </row>
    <row r="2023" ht="14.25" customHeight="1">
      <c r="A2023" s="103" t="s">
        <v>2717</v>
      </c>
      <c r="B2023" s="103" t="s">
        <v>198</v>
      </c>
      <c r="C2023" s="104" t="s">
        <v>117</v>
      </c>
      <c r="D2023" s="105">
        <v>44.52</v>
      </c>
      <c r="E2023" s="106"/>
      <c r="F2023" s="105" t="str">
        <f t="shared" ref="F2023:F2028" si="343">IF(E2023="","", ROUND(D2023*E2023,2))</f>
        <v/>
      </c>
    </row>
    <row r="2024" ht="14.25" customHeight="1">
      <c r="A2024" s="103" t="s">
        <v>2718</v>
      </c>
      <c r="B2024" s="103" t="s">
        <v>200</v>
      </c>
      <c r="C2024" s="104" t="s">
        <v>108</v>
      </c>
      <c r="D2024" s="105">
        <v>14.36</v>
      </c>
      <c r="E2024" s="106"/>
      <c r="F2024" s="105" t="str">
        <f t="shared" si="343"/>
        <v/>
      </c>
    </row>
    <row r="2025" ht="14.25" customHeight="1">
      <c r="A2025" s="103" t="s">
        <v>2719</v>
      </c>
      <c r="B2025" s="103" t="s">
        <v>1425</v>
      </c>
      <c r="C2025" s="104" t="s">
        <v>117</v>
      </c>
      <c r="D2025" s="105">
        <v>25.85</v>
      </c>
      <c r="E2025" s="106"/>
      <c r="F2025" s="105" t="str">
        <f t="shared" si="343"/>
        <v/>
      </c>
    </row>
    <row r="2026" ht="14.25" customHeight="1">
      <c r="A2026" s="103" t="s">
        <v>2720</v>
      </c>
      <c r="B2026" s="103" t="s">
        <v>2349</v>
      </c>
      <c r="C2026" s="104" t="s">
        <v>117</v>
      </c>
      <c r="D2026" s="105">
        <v>6.7700000000000005</v>
      </c>
      <c r="E2026" s="106"/>
      <c r="F2026" s="105" t="str">
        <f t="shared" si="343"/>
        <v/>
      </c>
    </row>
    <row r="2027" ht="14.25" customHeight="1">
      <c r="A2027" s="103" t="s">
        <v>2721</v>
      </c>
      <c r="B2027" s="103" t="s">
        <v>2351</v>
      </c>
      <c r="C2027" s="104" t="s">
        <v>117</v>
      </c>
      <c r="D2027" s="105">
        <v>4.3100000000000005</v>
      </c>
      <c r="E2027" s="106"/>
      <c r="F2027" s="105" t="str">
        <f t="shared" si="343"/>
        <v/>
      </c>
    </row>
    <row r="2028" ht="14.25" customHeight="1">
      <c r="A2028" s="103" t="s">
        <v>2722</v>
      </c>
      <c r="B2028" s="103" t="s">
        <v>204</v>
      </c>
      <c r="C2028" s="104" t="s">
        <v>117</v>
      </c>
      <c r="D2028" s="105">
        <v>44.52</v>
      </c>
      <c r="E2028" s="106"/>
      <c r="F2028" s="105" t="str">
        <f t="shared" si="343"/>
        <v/>
      </c>
    </row>
    <row r="2029" ht="14.25" customHeight="1">
      <c r="A2029" s="99" t="s">
        <v>2723</v>
      </c>
      <c r="B2029" s="99" t="s">
        <v>207</v>
      </c>
      <c r="C2029" s="100"/>
      <c r="D2029" s="101"/>
      <c r="E2029" s="101"/>
      <c r="F2029" s="102">
        <f>SUM(F2030:F2031)</f>
        <v>0</v>
      </c>
    </row>
    <row r="2030" ht="14.25" customHeight="1">
      <c r="A2030" s="103" t="s">
        <v>2724</v>
      </c>
      <c r="B2030" s="103" t="s">
        <v>163</v>
      </c>
      <c r="C2030" s="104" t="s">
        <v>117</v>
      </c>
      <c r="D2030" s="105">
        <v>1.01</v>
      </c>
      <c r="E2030" s="106"/>
      <c r="F2030" s="105" t="str">
        <f t="shared" ref="F2030:F2031" si="344">IF(E2030="","", ROUND(D2030*E2030,2))</f>
        <v/>
      </c>
    </row>
    <row r="2031" ht="14.25" customHeight="1">
      <c r="A2031" s="103" t="s">
        <v>2725</v>
      </c>
      <c r="B2031" s="103" t="s">
        <v>2356</v>
      </c>
      <c r="C2031" s="104" t="s">
        <v>108</v>
      </c>
      <c r="D2031" s="105">
        <v>10.23</v>
      </c>
      <c r="E2031" s="106"/>
      <c r="F2031" s="105" t="str">
        <f t="shared" si="344"/>
        <v/>
      </c>
    </row>
    <row r="2032" ht="14.25" customHeight="1">
      <c r="A2032" s="99" t="s">
        <v>2726</v>
      </c>
      <c r="B2032" s="99" t="s">
        <v>210</v>
      </c>
      <c r="C2032" s="100"/>
      <c r="D2032" s="101"/>
      <c r="E2032" s="101"/>
      <c r="F2032" s="102">
        <f>F2033+F2037+F2041+F2045+F2049+F2053</f>
        <v>0</v>
      </c>
    </row>
    <row r="2033" ht="14.25" customHeight="1">
      <c r="A2033" s="99" t="s">
        <v>2727</v>
      </c>
      <c r="B2033" s="99" t="s">
        <v>212</v>
      </c>
      <c r="C2033" s="100"/>
      <c r="D2033" s="101"/>
      <c r="E2033" s="101"/>
      <c r="F2033" s="102">
        <f>SUM(F2034:F2036)</f>
        <v>0</v>
      </c>
    </row>
    <row r="2034" ht="14.25" customHeight="1">
      <c r="A2034" s="103" t="s">
        <v>2728</v>
      </c>
      <c r="B2034" s="103" t="s">
        <v>2360</v>
      </c>
      <c r="C2034" s="104" t="s">
        <v>117</v>
      </c>
      <c r="D2034" s="105">
        <v>0.6</v>
      </c>
      <c r="E2034" s="106"/>
      <c r="F2034" s="105" t="str">
        <f t="shared" ref="F2034:F2036" si="345">IF(E2034="","", ROUND(D2034*E2034,2))</f>
        <v/>
      </c>
    </row>
    <row r="2035" ht="14.25" customHeight="1">
      <c r="A2035" s="103" t="s">
        <v>2729</v>
      </c>
      <c r="B2035" s="103" t="s">
        <v>2362</v>
      </c>
      <c r="C2035" s="104" t="s">
        <v>108</v>
      </c>
      <c r="D2035" s="105">
        <v>2.4</v>
      </c>
      <c r="E2035" s="106"/>
      <c r="F2035" s="105" t="str">
        <f t="shared" si="345"/>
        <v/>
      </c>
    </row>
    <row r="2036" ht="14.25" customHeight="1">
      <c r="A2036" s="103" t="s">
        <v>2730</v>
      </c>
      <c r="B2036" s="103" t="s">
        <v>216</v>
      </c>
      <c r="C2036" s="104" t="s">
        <v>150</v>
      </c>
      <c r="D2036" s="105">
        <v>34.44</v>
      </c>
      <c r="E2036" s="106"/>
      <c r="F2036" s="105" t="str">
        <f t="shared" si="345"/>
        <v/>
      </c>
    </row>
    <row r="2037" ht="14.25" customHeight="1">
      <c r="A2037" s="99" t="s">
        <v>2731</v>
      </c>
      <c r="B2037" s="99" t="s">
        <v>218</v>
      </c>
      <c r="C2037" s="100"/>
      <c r="D2037" s="101"/>
      <c r="E2037" s="101"/>
      <c r="F2037" s="102">
        <f>SUM(F2038:F2040)</f>
        <v>0</v>
      </c>
    </row>
    <row r="2038" ht="14.25" customHeight="1">
      <c r="A2038" s="103" t="s">
        <v>2732</v>
      </c>
      <c r="B2038" s="103" t="s">
        <v>475</v>
      </c>
      <c r="C2038" s="104" t="s">
        <v>117</v>
      </c>
      <c r="D2038" s="105">
        <v>3.64</v>
      </c>
      <c r="E2038" s="106"/>
      <c r="F2038" s="105" t="str">
        <f t="shared" ref="F2038:F2040" si="346">IF(E2038="","", ROUND(D2038*E2038,2))</f>
        <v/>
      </c>
    </row>
    <row r="2039" ht="14.25" customHeight="1">
      <c r="A2039" s="103" t="s">
        <v>2733</v>
      </c>
      <c r="B2039" s="103" t="s">
        <v>1136</v>
      </c>
      <c r="C2039" s="104" t="s">
        <v>108</v>
      </c>
      <c r="D2039" s="105">
        <v>12.120000000000001</v>
      </c>
      <c r="E2039" s="106"/>
      <c r="F2039" s="105" t="str">
        <f t="shared" si="346"/>
        <v/>
      </c>
    </row>
    <row r="2040" ht="14.25" customHeight="1">
      <c r="A2040" s="103" t="s">
        <v>2734</v>
      </c>
      <c r="B2040" s="103" t="s">
        <v>222</v>
      </c>
      <c r="C2040" s="104" t="s">
        <v>150</v>
      </c>
      <c r="D2040" s="105">
        <v>34.44</v>
      </c>
      <c r="E2040" s="106"/>
      <c r="F2040" s="105" t="str">
        <f t="shared" si="346"/>
        <v/>
      </c>
    </row>
    <row r="2041" ht="14.25" customHeight="1">
      <c r="A2041" s="99" t="s">
        <v>2735</v>
      </c>
      <c r="B2041" s="99" t="s">
        <v>224</v>
      </c>
      <c r="C2041" s="100"/>
      <c r="D2041" s="101"/>
      <c r="E2041" s="101"/>
      <c r="F2041" s="102">
        <f>SUM(F2042:F2044)</f>
        <v>0</v>
      </c>
    </row>
    <row r="2042" ht="14.25" customHeight="1">
      <c r="A2042" s="103" t="s">
        <v>2736</v>
      </c>
      <c r="B2042" s="103" t="s">
        <v>480</v>
      </c>
      <c r="C2042" s="104" t="s">
        <v>117</v>
      </c>
      <c r="D2042" s="105">
        <v>1.27</v>
      </c>
      <c r="E2042" s="106"/>
      <c r="F2042" s="105" t="str">
        <f t="shared" ref="F2042:F2044" si="347">IF(E2042="","", ROUND(D2042*E2042,2))</f>
        <v/>
      </c>
    </row>
    <row r="2043" ht="14.25" customHeight="1">
      <c r="A2043" s="103" t="s">
        <v>2737</v>
      </c>
      <c r="B2043" s="103" t="s">
        <v>228</v>
      </c>
      <c r="C2043" s="104" t="s">
        <v>108</v>
      </c>
      <c r="D2043" s="105">
        <v>16.96</v>
      </c>
      <c r="E2043" s="106"/>
      <c r="F2043" s="105" t="str">
        <f t="shared" si="347"/>
        <v/>
      </c>
    </row>
    <row r="2044" ht="14.25" customHeight="1">
      <c r="A2044" s="103" t="s">
        <v>2738</v>
      </c>
      <c r="B2044" s="103" t="s">
        <v>230</v>
      </c>
      <c r="C2044" s="104" t="s">
        <v>150</v>
      </c>
      <c r="D2044" s="105">
        <v>88.49</v>
      </c>
      <c r="E2044" s="106"/>
      <c r="F2044" s="105" t="str">
        <f t="shared" si="347"/>
        <v/>
      </c>
    </row>
    <row r="2045" ht="14.25" customHeight="1">
      <c r="A2045" s="99" t="s">
        <v>2739</v>
      </c>
      <c r="B2045" s="99" t="s">
        <v>232</v>
      </c>
      <c r="C2045" s="100"/>
      <c r="D2045" s="101"/>
      <c r="E2045" s="101"/>
      <c r="F2045" s="102">
        <f>SUM(F2046:F2048)</f>
        <v>0</v>
      </c>
    </row>
    <row r="2046" ht="14.25" customHeight="1">
      <c r="A2046" s="103" t="s">
        <v>2740</v>
      </c>
      <c r="B2046" s="103" t="s">
        <v>485</v>
      </c>
      <c r="C2046" s="104" t="s">
        <v>117</v>
      </c>
      <c r="D2046" s="105">
        <v>2.07</v>
      </c>
      <c r="E2046" s="106"/>
      <c r="F2046" s="105" t="str">
        <f t="shared" ref="F2046:F2048" si="348">IF(E2046="","", ROUND(D2046*E2046,2))</f>
        <v/>
      </c>
    </row>
    <row r="2047" ht="14.25" customHeight="1">
      <c r="A2047" s="103" t="s">
        <v>2741</v>
      </c>
      <c r="B2047" s="103" t="s">
        <v>236</v>
      </c>
      <c r="C2047" s="104" t="s">
        <v>108</v>
      </c>
      <c r="D2047" s="105">
        <v>25.59</v>
      </c>
      <c r="E2047" s="106"/>
      <c r="F2047" s="105" t="str">
        <f t="shared" si="348"/>
        <v/>
      </c>
    </row>
    <row r="2048" ht="14.25" customHeight="1">
      <c r="A2048" s="103" t="s">
        <v>2742</v>
      </c>
      <c r="B2048" s="103" t="s">
        <v>238</v>
      </c>
      <c r="C2048" s="104" t="s">
        <v>150</v>
      </c>
      <c r="D2048" s="105">
        <v>130.22</v>
      </c>
      <c r="E2048" s="106"/>
      <c r="F2048" s="105" t="str">
        <f t="shared" si="348"/>
        <v/>
      </c>
    </row>
    <row r="2049" ht="14.25" customHeight="1">
      <c r="A2049" s="99" t="s">
        <v>2743</v>
      </c>
      <c r="B2049" s="99" t="s">
        <v>248</v>
      </c>
      <c r="C2049" s="100"/>
      <c r="D2049" s="101"/>
      <c r="E2049" s="101"/>
      <c r="F2049" s="102">
        <f>SUM(F2050:F2052)</f>
        <v>0</v>
      </c>
    </row>
    <row r="2050" ht="14.25" customHeight="1">
      <c r="A2050" s="103" t="s">
        <v>2744</v>
      </c>
      <c r="B2050" s="103" t="s">
        <v>490</v>
      </c>
      <c r="C2050" s="104" t="s">
        <v>117</v>
      </c>
      <c r="D2050" s="105">
        <v>1.53</v>
      </c>
      <c r="E2050" s="106"/>
      <c r="F2050" s="105" t="str">
        <f t="shared" ref="F2050:F2052" si="349">IF(E2050="","", ROUND(D2050*E2050,2))</f>
        <v/>
      </c>
    </row>
    <row r="2051" ht="14.25" customHeight="1">
      <c r="A2051" s="103" t="s">
        <v>2745</v>
      </c>
      <c r="B2051" s="103" t="s">
        <v>252</v>
      </c>
      <c r="C2051" s="104" t="s">
        <v>108</v>
      </c>
      <c r="D2051" s="105">
        <v>13.65</v>
      </c>
      <c r="E2051" s="106"/>
      <c r="F2051" s="105" t="str">
        <f t="shared" si="349"/>
        <v/>
      </c>
    </row>
    <row r="2052" ht="14.25" customHeight="1">
      <c r="A2052" s="103" t="s">
        <v>2746</v>
      </c>
      <c r="B2052" s="103" t="s">
        <v>254</v>
      </c>
      <c r="C2052" s="104" t="s">
        <v>150</v>
      </c>
      <c r="D2052" s="105">
        <v>140.54</v>
      </c>
      <c r="E2052" s="106"/>
      <c r="F2052" s="105" t="str">
        <f t="shared" si="349"/>
        <v/>
      </c>
    </row>
    <row r="2053" ht="14.25" customHeight="1">
      <c r="A2053" s="99" t="s">
        <v>2747</v>
      </c>
      <c r="B2053" s="99" t="s">
        <v>2381</v>
      </c>
      <c r="C2053" s="100"/>
      <c r="D2053" s="101"/>
      <c r="E2053" s="101"/>
      <c r="F2053" s="102">
        <f>SUM(F2054:F2057)</f>
        <v>0</v>
      </c>
    </row>
    <row r="2054" ht="14.25" customHeight="1">
      <c r="A2054" s="103" t="s">
        <v>2748</v>
      </c>
      <c r="B2054" s="103" t="s">
        <v>2383</v>
      </c>
      <c r="C2054" s="104" t="s">
        <v>117</v>
      </c>
      <c r="D2054" s="105">
        <v>1.02</v>
      </c>
      <c r="E2054" s="106"/>
      <c r="F2054" s="105" t="str">
        <f t="shared" ref="F2054:F2057" si="350">IF(E2054="","", ROUND(D2054*E2054,2))</f>
        <v/>
      </c>
    </row>
    <row r="2055" ht="14.25" customHeight="1">
      <c r="A2055" s="103" t="s">
        <v>2749</v>
      </c>
      <c r="B2055" s="103" t="s">
        <v>260</v>
      </c>
      <c r="C2055" s="104" t="s">
        <v>108</v>
      </c>
      <c r="D2055" s="105">
        <v>11.68</v>
      </c>
      <c r="E2055" s="106"/>
      <c r="F2055" s="105" t="str">
        <f t="shared" si="350"/>
        <v/>
      </c>
    </row>
    <row r="2056" ht="14.25" customHeight="1">
      <c r="A2056" s="103" t="s">
        <v>2750</v>
      </c>
      <c r="B2056" s="103" t="s">
        <v>262</v>
      </c>
      <c r="C2056" s="104" t="s">
        <v>150</v>
      </c>
      <c r="D2056" s="105">
        <v>145.38</v>
      </c>
      <c r="E2056" s="106"/>
      <c r="F2056" s="105" t="str">
        <f t="shared" si="350"/>
        <v/>
      </c>
    </row>
    <row r="2057" ht="14.25" customHeight="1">
      <c r="A2057" s="103" t="s">
        <v>2751</v>
      </c>
      <c r="B2057" s="103" t="s">
        <v>2387</v>
      </c>
      <c r="C2057" s="104" t="s">
        <v>79</v>
      </c>
      <c r="D2057" s="105">
        <v>102.0</v>
      </c>
      <c r="E2057" s="106"/>
      <c r="F2057" s="105" t="str">
        <f t="shared" si="350"/>
        <v/>
      </c>
    </row>
    <row r="2058" ht="14.25" customHeight="1">
      <c r="A2058" s="99" t="s">
        <v>2752</v>
      </c>
      <c r="B2058" s="99" t="s">
        <v>274</v>
      </c>
      <c r="C2058" s="100"/>
      <c r="D2058" s="101"/>
      <c r="E2058" s="101"/>
      <c r="F2058" s="102">
        <f>SUM(F2059)</f>
        <v>0</v>
      </c>
    </row>
    <row r="2059" ht="14.25" customHeight="1">
      <c r="A2059" s="103" t="s">
        <v>2753</v>
      </c>
      <c r="B2059" s="103" t="s">
        <v>276</v>
      </c>
      <c r="C2059" s="104" t="s">
        <v>108</v>
      </c>
      <c r="D2059" s="105">
        <v>20.32</v>
      </c>
      <c r="E2059" s="106"/>
      <c r="F2059" s="105" t="str">
        <f>IF(E2059="","", ROUND(D2059*E2059,2))</f>
        <v/>
      </c>
    </row>
    <row r="2060" ht="14.25" customHeight="1">
      <c r="A2060" s="99" t="s">
        <v>2754</v>
      </c>
      <c r="B2060" s="99" t="s">
        <v>278</v>
      </c>
      <c r="C2060" s="100"/>
      <c r="D2060" s="101"/>
      <c r="E2060" s="101"/>
      <c r="F2060" s="102">
        <f>SUM(F2061:F2066)</f>
        <v>0</v>
      </c>
    </row>
    <row r="2061" ht="14.25" customHeight="1">
      <c r="A2061" s="103" t="s">
        <v>2755</v>
      </c>
      <c r="B2061" s="103" t="s">
        <v>280</v>
      </c>
      <c r="C2061" s="104" t="s">
        <v>108</v>
      </c>
      <c r="D2061" s="105">
        <v>20.32</v>
      </c>
      <c r="E2061" s="106"/>
      <c r="F2061" s="105" t="str">
        <f t="shared" ref="F2061:F2066" si="351">IF(E2061="","", ROUND(D2061*E2061,2))</f>
        <v/>
      </c>
    </row>
    <row r="2062" ht="14.25" customHeight="1">
      <c r="A2062" s="103" t="s">
        <v>2756</v>
      </c>
      <c r="B2062" s="103" t="s">
        <v>282</v>
      </c>
      <c r="C2062" s="104" t="s">
        <v>108</v>
      </c>
      <c r="D2062" s="105">
        <v>20.32</v>
      </c>
      <c r="E2062" s="106"/>
      <c r="F2062" s="105" t="str">
        <f t="shared" si="351"/>
        <v/>
      </c>
    </row>
    <row r="2063" ht="14.25" customHeight="1">
      <c r="A2063" s="103" t="s">
        <v>2757</v>
      </c>
      <c r="B2063" s="103" t="s">
        <v>284</v>
      </c>
      <c r="C2063" s="104" t="s">
        <v>108</v>
      </c>
      <c r="D2063" s="105">
        <v>19.06</v>
      </c>
      <c r="E2063" s="106"/>
      <c r="F2063" s="105" t="str">
        <f t="shared" si="351"/>
        <v/>
      </c>
    </row>
    <row r="2064" ht="14.25" customHeight="1">
      <c r="A2064" s="103" t="s">
        <v>2758</v>
      </c>
      <c r="B2064" s="103" t="s">
        <v>286</v>
      </c>
      <c r="C2064" s="104" t="s">
        <v>108</v>
      </c>
      <c r="D2064" s="105">
        <v>13.65</v>
      </c>
      <c r="E2064" s="106"/>
      <c r="F2064" s="105" t="str">
        <f t="shared" si="351"/>
        <v/>
      </c>
    </row>
    <row r="2065" ht="14.25" customHeight="1">
      <c r="A2065" s="103" t="s">
        <v>2759</v>
      </c>
      <c r="B2065" s="103" t="s">
        <v>288</v>
      </c>
      <c r="C2065" s="104" t="s">
        <v>108</v>
      </c>
      <c r="D2065" s="105">
        <v>11.68</v>
      </c>
      <c r="E2065" s="106"/>
      <c r="F2065" s="105" t="str">
        <f t="shared" si="351"/>
        <v/>
      </c>
    </row>
    <row r="2066" ht="14.25" customHeight="1">
      <c r="A2066" s="103" t="s">
        <v>2760</v>
      </c>
      <c r="B2066" s="103" t="s">
        <v>294</v>
      </c>
      <c r="C2066" s="104" t="s">
        <v>159</v>
      </c>
      <c r="D2066" s="105">
        <v>21.2</v>
      </c>
      <c r="E2066" s="106"/>
      <c r="F2066" s="105" t="str">
        <f t="shared" si="351"/>
        <v/>
      </c>
    </row>
    <row r="2067" ht="14.25" customHeight="1">
      <c r="A2067" s="99" t="s">
        <v>2761</v>
      </c>
      <c r="B2067" s="99" t="s">
        <v>296</v>
      </c>
      <c r="C2067" s="100"/>
      <c r="D2067" s="101"/>
      <c r="E2067" s="101"/>
      <c r="F2067" s="102">
        <f>SUM(F2068:F2069)</f>
        <v>0</v>
      </c>
    </row>
    <row r="2068" ht="14.25" customHeight="1">
      <c r="A2068" s="103" t="s">
        <v>2762</v>
      </c>
      <c r="B2068" s="103" t="s">
        <v>807</v>
      </c>
      <c r="C2068" s="104" t="s">
        <v>108</v>
      </c>
      <c r="D2068" s="105">
        <v>10.23</v>
      </c>
      <c r="E2068" s="106"/>
      <c r="F2068" s="105" t="str">
        <f t="shared" ref="F2068:F2069" si="352">IF(E2068="","", ROUND(D2068*E2068,2))</f>
        <v/>
      </c>
    </row>
    <row r="2069" ht="14.25" customHeight="1">
      <c r="A2069" s="103" t="s">
        <v>2763</v>
      </c>
      <c r="B2069" s="103" t="s">
        <v>302</v>
      </c>
      <c r="C2069" s="104" t="s">
        <v>108</v>
      </c>
      <c r="D2069" s="105">
        <v>18.6</v>
      </c>
      <c r="E2069" s="106"/>
      <c r="F2069" s="105" t="str">
        <f t="shared" si="352"/>
        <v/>
      </c>
    </row>
    <row r="2070" ht="14.25" customHeight="1">
      <c r="A2070" s="99" t="s">
        <v>2764</v>
      </c>
      <c r="B2070" s="99" t="s">
        <v>897</v>
      </c>
      <c r="C2070" s="100"/>
      <c r="D2070" s="101"/>
      <c r="E2070" s="101"/>
      <c r="F2070" s="102">
        <f>SUM(F2071:F2072)</f>
        <v>0</v>
      </c>
    </row>
    <row r="2071" ht="14.25" customHeight="1">
      <c r="A2071" s="103" t="s">
        <v>2765</v>
      </c>
      <c r="B2071" s="103" t="s">
        <v>899</v>
      </c>
      <c r="C2071" s="104" t="s">
        <v>108</v>
      </c>
      <c r="D2071" s="105">
        <v>8.700000000000001</v>
      </c>
      <c r="E2071" s="106"/>
      <c r="F2071" s="105" t="str">
        <f t="shared" ref="F2071:F2072" si="353">IF(E2071="","", ROUND(D2071*E2071,2))</f>
        <v/>
      </c>
    </row>
    <row r="2072" ht="14.25" customHeight="1">
      <c r="A2072" s="103" t="s">
        <v>2766</v>
      </c>
      <c r="B2072" s="103" t="s">
        <v>901</v>
      </c>
      <c r="C2072" s="104" t="s">
        <v>159</v>
      </c>
      <c r="D2072" s="105">
        <v>14.6</v>
      </c>
      <c r="E2072" s="106"/>
      <c r="F2072" s="105" t="str">
        <f t="shared" si="353"/>
        <v/>
      </c>
    </row>
    <row r="2073" ht="14.25" customHeight="1">
      <c r="A2073" s="99" t="s">
        <v>2767</v>
      </c>
      <c r="B2073" s="99" t="s">
        <v>304</v>
      </c>
      <c r="C2073" s="100"/>
      <c r="D2073" s="101"/>
      <c r="E2073" s="101"/>
      <c r="F2073" s="102">
        <f>SUM(F2074)</f>
        <v>0</v>
      </c>
    </row>
    <row r="2074" ht="14.25" customHeight="1">
      <c r="A2074" s="103" t="s">
        <v>2768</v>
      </c>
      <c r="B2074" s="103" t="s">
        <v>306</v>
      </c>
      <c r="C2074" s="104" t="s">
        <v>108</v>
      </c>
      <c r="D2074" s="105">
        <v>15.08</v>
      </c>
      <c r="E2074" s="106"/>
      <c r="F2074" s="105" t="str">
        <f>IF(E2074="","", ROUND(D2074*E2074,2))</f>
        <v/>
      </c>
    </row>
    <row r="2075" ht="14.25" customHeight="1">
      <c r="A2075" s="99" t="s">
        <v>2769</v>
      </c>
      <c r="B2075" s="99" t="s">
        <v>308</v>
      </c>
      <c r="C2075" s="100"/>
      <c r="D2075" s="101"/>
      <c r="E2075" s="101"/>
      <c r="F2075" s="102">
        <f>SUM(F2076:F2079)</f>
        <v>0</v>
      </c>
    </row>
    <row r="2076" ht="14.25" customHeight="1">
      <c r="A2076" s="103" t="s">
        <v>2770</v>
      </c>
      <c r="B2076" s="103" t="s">
        <v>310</v>
      </c>
      <c r="C2076" s="104" t="s">
        <v>79</v>
      </c>
      <c r="D2076" s="105">
        <v>1.0</v>
      </c>
      <c r="E2076" s="106"/>
      <c r="F2076" s="105" t="str">
        <f t="shared" ref="F2076:F2079" si="354">IF(E2076="","", ROUND(D2076*E2076,2))</f>
        <v/>
      </c>
    </row>
    <row r="2077" ht="14.25" customHeight="1">
      <c r="A2077" s="103" t="s">
        <v>2771</v>
      </c>
      <c r="B2077" s="103" t="s">
        <v>391</v>
      </c>
      <c r="C2077" s="104" t="s">
        <v>79</v>
      </c>
      <c r="D2077" s="105">
        <v>1.0</v>
      </c>
      <c r="E2077" s="106"/>
      <c r="F2077" s="105" t="str">
        <f t="shared" si="354"/>
        <v/>
      </c>
    </row>
    <row r="2078" ht="14.25" customHeight="1">
      <c r="A2078" s="103" t="s">
        <v>2772</v>
      </c>
      <c r="B2078" s="103" t="s">
        <v>393</v>
      </c>
      <c r="C2078" s="104" t="s">
        <v>79</v>
      </c>
      <c r="D2078" s="105">
        <v>1.0</v>
      </c>
      <c r="E2078" s="106"/>
      <c r="F2078" s="105" t="str">
        <f t="shared" si="354"/>
        <v/>
      </c>
    </row>
    <row r="2079" ht="14.25" customHeight="1">
      <c r="A2079" s="103" t="s">
        <v>2773</v>
      </c>
      <c r="B2079" s="103" t="s">
        <v>312</v>
      </c>
      <c r="C2079" s="104" t="s">
        <v>79</v>
      </c>
      <c r="D2079" s="105">
        <v>2.0</v>
      </c>
      <c r="E2079" s="106"/>
      <c r="F2079" s="105" t="str">
        <f t="shared" si="354"/>
        <v/>
      </c>
    </row>
    <row r="2080" ht="14.25" customHeight="1">
      <c r="A2080" s="99" t="s">
        <v>2774</v>
      </c>
      <c r="B2080" s="99" t="s">
        <v>314</v>
      </c>
      <c r="C2080" s="100"/>
      <c r="D2080" s="101"/>
      <c r="E2080" s="101"/>
      <c r="F2080" s="102">
        <f>SUM(F2081:F2082)</f>
        <v>0</v>
      </c>
    </row>
    <row r="2081" ht="14.25" customHeight="1">
      <c r="A2081" s="103" t="s">
        <v>2775</v>
      </c>
      <c r="B2081" s="103" t="s">
        <v>2776</v>
      </c>
      <c r="C2081" s="104" t="s">
        <v>108</v>
      </c>
      <c r="D2081" s="105">
        <v>64.31</v>
      </c>
      <c r="E2081" s="106"/>
      <c r="F2081" s="105" t="str">
        <f t="shared" ref="F2081:F2082" si="355">IF(E2081="","", ROUND(D2081*E2081,2))</f>
        <v/>
      </c>
    </row>
    <row r="2082" ht="14.25" customHeight="1">
      <c r="A2082" s="103" t="s">
        <v>2777</v>
      </c>
      <c r="B2082" s="103" t="s">
        <v>318</v>
      </c>
      <c r="C2082" s="104" t="s">
        <v>108</v>
      </c>
      <c r="D2082" s="105">
        <v>11.68</v>
      </c>
      <c r="E2082" s="106"/>
      <c r="F2082" s="105" t="str">
        <f t="shared" si="355"/>
        <v/>
      </c>
    </row>
    <row r="2083" ht="14.25" customHeight="1">
      <c r="A2083" s="99" t="s">
        <v>2778</v>
      </c>
      <c r="B2083" s="99" t="s">
        <v>320</v>
      </c>
      <c r="C2083" s="100"/>
      <c r="D2083" s="101"/>
      <c r="E2083" s="101"/>
      <c r="F2083" s="102">
        <f>SUM(F2084:F2087)</f>
        <v>0</v>
      </c>
    </row>
    <row r="2084" ht="14.25" customHeight="1">
      <c r="A2084" s="103" t="s">
        <v>2779</v>
      </c>
      <c r="B2084" s="103" t="s">
        <v>322</v>
      </c>
      <c r="C2084" s="104" t="s">
        <v>79</v>
      </c>
      <c r="D2084" s="105">
        <v>2.0</v>
      </c>
      <c r="E2084" s="106"/>
      <c r="F2084" s="105" t="str">
        <f t="shared" ref="F2084:F2087" si="356">IF(E2084="","", ROUND(D2084*E2084,2))</f>
        <v/>
      </c>
    </row>
    <row r="2085" ht="14.25" customHeight="1">
      <c r="A2085" s="103" t="s">
        <v>2780</v>
      </c>
      <c r="B2085" s="103" t="s">
        <v>324</v>
      </c>
      <c r="C2085" s="104" t="s">
        <v>79</v>
      </c>
      <c r="D2085" s="105">
        <v>2.0</v>
      </c>
      <c r="E2085" s="106"/>
      <c r="F2085" s="105" t="str">
        <f t="shared" si="356"/>
        <v/>
      </c>
    </row>
    <row r="2086" ht="14.25" customHeight="1">
      <c r="A2086" s="103" t="s">
        <v>2781</v>
      </c>
      <c r="B2086" s="103" t="s">
        <v>326</v>
      </c>
      <c r="C2086" s="104" t="s">
        <v>79</v>
      </c>
      <c r="D2086" s="105">
        <v>2.0</v>
      </c>
      <c r="E2086" s="106"/>
      <c r="F2086" s="105" t="str">
        <f t="shared" si="356"/>
        <v/>
      </c>
    </row>
    <row r="2087" ht="14.25" customHeight="1">
      <c r="A2087" s="103" t="s">
        <v>2782</v>
      </c>
      <c r="B2087" s="103" t="s">
        <v>328</v>
      </c>
      <c r="C2087" s="104" t="s">
        <v>79</v>
      </c>
      <c r="D2087" s="105">
        <v>8.0</v>
      </c>
      <c r="E2087" s="106"/>
      <c r="F2087" s="105" t="str">
        <f t="shared" si="356"/>
        <v/>
      </c>
    </row>
    <row r="2088" ht="14.25" customHeight="1">
      <c r="A2088" s="99" t="s">
        <v>2783</v>
      </c>
      <c r="B2088" s="99" t="s">
        <v>264</v>
      </c>
      <c r="C2088" s="100"/>
      <c r="D2088" s="101"/>
      <c r="E2088" s="101"/>
      <c r="F2088" s="102">
        <f>SUM(F2089:F2092)</f>
        <v>0</v>
      </c>
    </row>
    <row r="2089" ht="14.25" customHeight="1">
      <c r="A2089" s="103" t="s">
        <v>2784</v>
      </c>
      <c r="B2089" s="103" t="s">
        <v>266</v>
      </c>
      <c r="C2089" s="104" t="s">
        <v>159</v>
      </c>
      <c r="D2089" s="105">
        <v>31.94</v>
      </c>
      <c r="E2089" s="106"/>
      <c r="F2089" s="105" t="str">
        <f t="shared" ref="F2089:F2092" si="357">IF(E2089="","", ROUND(D2089*E2089,2))</f>
        <v/>
      </c>
    </row>
    <row r="2090" ht="14.25" customHeight="1">
      <c r="A2090" s="103" t="s">
        <v>2785</v>
      </c>
      <c r="B2090" s="103" t="s">
        <v>268</v>
      </c>
      <c r="C2090" s="104" t="s">
        <v>159</v>
      </c>
      <c r="D2090" s="105">
        <v>7.0</v>
      </c>
      <c r="E2090" s="106"/>
      <c r="F2090" s="105" t="str">
        <f t="shared" si="357"/>
        <v/>
      </c>
    </row>
    <row r="2091" ht="14.25" customHeight="1">
      <c r="A2091" s="103" t="s">
        <v>2786</v>
      </c>
      <c r="B2091" s="103" t="s">
        <v>270</v>
      </c>
      <c r="C2091" s="104" t="s">
        <v>108</v>
      </c>
      <c r="D2091" s="105">
        <v>70.27</v>
      </c>
      <c r="E2091" s="106"/>
      <c r="F2091" s="105" t="str">
        <f t="shared" si="357"/>
        <v/>
      </c>
    </row>
    <row r="2092" ht="14.25" customHeight="1">
      <c r="A2092" s="103" t="s">
        <v>2787</v>
      </c>
      <c r="B2092" s="103" t="s">
        <v>272</v>
      </c>
      <c r="C2092" s="104" t="s">
        <v>79</v>
      </c>
      <c r="D2092" s="105">
        <v>4.0</v>
      </c>
      <c r="E2092" s="106"/>
      <c r="F2092" s="105" t="str">
        <f t="shared" si="357"/>
        <v/>
      </c>
    </row>
    <row r="2093" ht="14.25" customHeight="1">
      <c r="A2093" s="99" t="s">
        <v>2788</v>
      </c>
      <c r="B2093" s="99" t="s">
        <v>404</v>
      </c>
      <c r="C2093" s="100"/>
      <c r="D2093" s="101"/>
      <c r="E2093" s="101"/>
      <c r="F2093" s="102">
        <f>SUM(F2094:F2101)</f>
        <v>0</v>
      </c>
    </row>
    <row r="2094" ht="14.25" customHeight="1">
      <c r="A2094" s="103" t="s">
        <v>2789</v>
      </c>
      <c r="B2094" s="103" t="s">
        <v>406</v>
      </c>
      <c r="C2094" s="104" t="s">
        <v>79</v>
      </c>
      <c r="D2094" s="105">
        <v>1.0</v>
      </c>
      <c r="E2094" s="106"/>
      <c r="F2094" s="105" t="str">
        <f t="shared" ref="F2094:F2101" si="358">IF(E2094="","", ROUND(D2094*E2094,2))</f>
        <v/>
      </c>
    </row>
    <row r="2095" ht="14.25" customHeight="1">
      <c r="A2095" s="103" t="s">
        <v>2790</v>
      </c>
      <c r="B2095" s="103" t="s">
        <v>653</v>
      </c>
      <c r="C2095" s="104" t="s">
        <v>79</v>
      </c>
      <c r="D2095" s="105">
        <v>1.0</v>
      </c>
      <c r="E2095" s="106"/>
      <c r="F2095" s="105" t="str">
        <f t="shared" si="358"/>
        <v/>
      </c>
    </row>
    <row r="2096" ht="14.25" customHeight="1">
      <c r="A2096" s="103" t="s">
        <v>2791</v>
      </c>
      <c r="B2096" s="103" t="s">
        <v>408</v>
      </c>
      <c r="C2096" s="104" t="s">
        <v>79</v>
      </c>
      <c r="D2096" s="105">
        <v>1.0</v>
      </c>
      <c r="E2096" s="106"/>
      <c r="F2096" s="105" t="str">
        <f t="shared" si="358"/>
        <v/>
      </c>
    </row>
    <row r="2097" ht="14.25" customHeight="1">
      <c r="A2097" s="103" t="s">
        <v>2792</v>
      </c>
      <c r="B2097" s="103" t="s">
        <v>410</v>
      </c>
      <c r="C2097" s="104" t="s">
        <v>79</v>
      </c>
      <c r="D2097" s="105">
        <v>1.0</v>
      </c>
      <c r="E2097" s="106"/>
      <c r="F2097" s="105" t="str">
        <f t="shared" si="358"/>
        <v/>
      </c>
    </row>
    <row r="2098" ht="14.25" customHeight="1">
      <c r="A2098" s="103" t="s">
        <v>2793</v>
      </c>
      <c r="B2098" s="103" t="s">
        <v>412</v>
      </c>
      <c r="C2098" s="104" t="s">
        <v>79</v>
      </c>
      <c r="D2098" s="105">
        <v>1.0</v>
      </c>
      <c r="E2098" s="106"/>
      <c r="F2098" s="105" t="str">
        <f t="shared" si="358"/>
        <v/>
      </c>
    </row>
    <row r="2099" ht="14.25" customHeight="1">
      <c r="A2099" s="103" t="s">
        <v>2794</v>
      </c>
      <c r="B2099" s="103" t="s">
        <v>414</v>
      </c>
      <c r="C2099" s="104" t="s">
        <v>79</v>
      </c>
      <c r="D2099" s="105">
        <v>1.0</v>
      </c>
      <c r="E2099" s="106"/>
      <c r="F2099" s="105" t="str">
        <f t="shared" si="358"/>
        <v/>
      </c>
    </row>
    <row r="2100" ht="14.25" customHeight="1">
      <c r="A2100" s="103" t="s">
        <v>2795</v>
      </c>
      <c r="B2100" s="103" t="s">
        <v>416</v>
      </c>
      <c r="C2100" s="104" t="s">
        <v>79</v>
      </c>
      <c r="D2100" s="105">
        <v>3.0</v>
      </c>
      <c r="E2100" s="106"/>
      <c r="F2100" s="105" t="str">
        <f t="shared" si="358"/>
        <v/>
      </c>
    </row>
    <row r="2101" ht="14.25" customHeight="1">
      <c r="A2101" s="103" t="s">
        <v>2796</v>
      </c>
      <c r="B2101" s="103" t="s">
        <v>418</v>
      </c>
      <c r="C2101" s="104" t="s">
        <v>79</v>
      </c>
      <c r="D2101" s="105">
        <v>3.0</v>
      </c>
      <c r="E2101" s="106"/>
      <c r="F2101" s="105" t="str">
        <f t="shared" si="358"/>
        <v/>
      </c>
    </row>
    <row r="2102" ht="14.25" customHeight="1">
      <c r="A2102" s="99" t="s">
        <v>2797</v>
      </c>
      <c r="B2102" s="99" t="s">
        <v>420</v>
      </c>
      <c r="C2102" s="100"/>
      <c r="D2102" s="101"/>
      <c r="E2102" s="101"/>
      <c r="F2102" s="102">
        <f>SUM(F2103:F2109)</f>
        <v>0</v>
      </c>
    </row>
    <row r="2103" ht="14.25" customHeight="1">
      <c r="A2103" s="103" t="s">
        <v>2798</v>
      </c>
      <c r="B2103" s="103" t="s">
        <v>422</v>
      </c>
      <c r="C2103" s="104" t="s">
        <v>423</v>
      </c>
      <c r="D2103" s="105">
        <v>3.0</v>
      </c>
      <c r="E2103" s="106"/>
      <c r="F2103" s="105" t="str">
        <f t="shared" ref="F2103:F2109" si="359">IF(E2103="","", ROUND(D2103*E2103,2))</f>
        <v/>
      </c>
    </row>
    <row r="2104" ht="14.25" customHeight="1">
      <c r="A2104" s="103" t="s">
        <v>2799</v>
      </c>
      <c r="B2104" s="103" t="s">
        <v>425</v>
      </c>
      <c r="C2104" s="104" t="s">
        <v>423</v>
      </c>
      <c r="D2104" s="105">
        <v>2.0</v>
      </c>
      <c r="E2104" s="106"/>
      <c r="F2104" s="105" t="str">
        <f t="shared" si="359"/>
        <v/>
      </c>
    </row>
    <row r="2105" ht="14.25" customHeight="1">
      <c r="A2105" s="103" t="s">
        <v>2800</v>
      </c>
      <c r="B2105" s="103" t="s">
        <v>427</v>
      </c>
      <c r="C2105" s="104" t="s">
        <v>423</v>
      </c>
      <c r="D2105" s="105">
        <v>1.0</v>
      </c>
      <c r="E2105" s="106"/>
      <c r="F2105" s="105" t="str">
        <f t="shared" si="359"/>
        <v/>
      </c>
    </row>
    <row r="2106" ht="14.25" customHeight="1">
      <c r="A2106" s="103" t="s">
        <v>2801</v>
      </c>
      <c r="B2106" s="103" t="s">
        <v>429</v>
      </c>
      <c r="C2106" s="104" t="s">
        <v>159</v>
      </c>
      <c r="D2106" s="105">
        <v>2.9</v>
      </c>
      <c r="E2106" s="106"/>
      <c r="F2106" s="105" t="str">
        <f t="shared" si="359"/>
        <v/>
      </c>
    </row>
    <row r="2107" ht="14.25" customHeight="1">
      <c r="A2107" s="103" t="s">
        <v>2802</v>
      </c>
      <c r="B2107" s="103" t="s">
        <v>431</v>
      </c>
      <c r="C2107" s="104" t="s">
        <v>159</v>
      </c>
      <c r="D2107" s="105">
        <v>2.7</v>
      </c>
      <c r="E2107" s="106"/>
      <c r="F2107" s="105" t="str">
        <f t="shared" si="359"/>
        <v/>
      </c>
    </row>
    <row r="2108" ht="14.25" customHeight="1">
      <c r="A2108" s="103" t="s">
        <v>2803</v>
      </c>
      <c r="B2108" s="103" t="s">
        <v>433</v>
      </c>
      <c r="C2108" s="104" t="s">
        <v>159</v>
      </c>
      <c r="D2108" s="105">
        <v>79.0</v>
      </c>
      <c r="E2108" s="106"/>
      <c r="F2108" s="105" t="str">
        <f t="shared" si="359"/>
        <v/>
      </c>
    </row>
    <row r="2109" ht="14.25" customHeight="1">
      <c r="A2109" s="103" t="s">
        <v>2804</v>
      </c>
      <c r="B2109" s="103" t="s">
        <v>435</v>
      </c>
      <c r="C2109" s="104" t="s">
        <v>159</v>
      </c>
      <c r="D2109" s="105">
        <v>4.5</v>
      </c>
      <c r="E2109" s="106"/>
      <c r="F2109" s="105" t="str">
        <f t="shared" si="359"/>
        <v/>
      </c>
    </row>
    <row r="2110" ht="14.25" customHeight="1">
      <c r="A2110" s="99" t="s">
        <v>2805</v>
      </c>
      <c r="B2110" s="99" t="s">
        <v>437</v>
      </c>
      <c r="C2110" s="100"/>
      <c r="D2110" s="101"/>
      <c r="E2110" s="101"/>
      <c r="F2110" s="102">
        <f>SUM(F2111:F2113)</f>
        <v>0</v>
      </c>
    </row>
    <row r="2111" ht="14.25" customHeight="1">
      <c r="A2111" s="103" t="s">
        <v>2806</v>
      </c>
      <c r="B2111" s="103" t="s">
        <v>439</v>
      </c>
      <c r="C2111" s="104" t="s">
        <v>79</v>
      </c>
      <c r="D2111" s="105">
        <v>1.0</v>
      </c>
      <c r="E2111" s="106"/>
      <c r="F2111" s="105" t="str">
        <f t="shared" ref="F2111:F2113" si="360">IF(E2111="","", ROUND(D2111*E2111,2))</f>
        <v/>
      </c>
    </row>
    <row r="2112" ht="14.25" customHeight="1">
      <c r="A2112" s="103" t="s">
        <v>2807</v>
      </c>
      <c r="B2112" s="103" t="s">
        <v>2443</v>
      </c>
      <c r="C2112" s="104" t="s">
        <v>79</v>
      </c>
      <c r="D2112" s="105">
        <v>1.0</v>
      </c>
      <c r="E2112" s="106"/>
      <c r="F2112" s="105" t="str">
        <f t="shared" si="360"/>
        <v/>
      </c>
    </row>
    <row r="2113" ht="14.25" customHeight="1">
      <c r="A2113" s="103" t="s">
        <v>2808</v>
      </c>
      <c r="B2113" s="103" t="s">
        <v>441</v>
      </c>
      <c r="C2113" s="104" t="s">
        <v>442</v>
      </c>
      <c r="D2113" s="105">
        <v>4.0</v>
      </c>
      <c r="E2113" s="106"/>
      <c r="F2113" s="105" t="str">
        <f t="shared" si="360"/>
        <v/>
      </c>
    </row>
    <row r="2114" ht="14.25" customHeight="1">
      <c r="A2114" s="99" t="s">
        <v>2809</v>
      </c>
      <c r="B2114" s="99" t="s">
        <v>264</v>
      </c>
      <c r="C2114" s="100"/>
      <c r="D2114" s="101"/>
      <c r="E2114" s="101"/>
      <c r="F2114" s="102">
        <f>SUM(F2115)</f>
        <v>0</v>
      </c>
    </row>
    <row r="2115" ht="14.25" customHeight="1">
      <c r="A2115" s="103" t="s">
        <v>2810</v>
      </c>
      <c r="B2115" s="103" t="s">
        <v>454</v>
      </c>
      <c r="C2115" s="104" t="s">
        <v>79</v>
      </c>
      <c r="D2115" s="105">
        <v>2.0</v>
      </c>
      <c r="E2115" s="106"/>
      <c r="F2115" s="105" t="str">
        <f>IF(E2115="","", ROUND(D2115*E2115,2))</f>
        <v/>
      </c>
    </row>
    <row r="2116" ht="14.25" customHeight="1">
      <c r="A2116" s="99" t="s">
        <v>2811</v>
      </c>
      <c r="B2116" s="99" t="s">
        <v>444</v>
      </c>
      <c r="C2116" s="100"/>
      <c r="D2116" s="101"/>
      <c r="E2116" s="101"/>
      <c r="F2116" s="102">
        <f>SUM(F2117:F2118)</f>
        <v>0</v>
      </c>
    </row>
    <row r="2117" ht="14.25" customHeight="1">
      <c r="A2117" s="103" t="s">
        <v>2812</v>
      </c>
      <c r="B2117" s="103" t="s">
        <v>2449</v>
      </c>
      <c r="C2117" s="104" t="s">
        <v>79</v>
      </c>
      <c r="D2117" s="105">
        <v>1.0</v>
      </c>
      <c r="E2117" s="106"/>
      <c r="F2117" s="105" t="str">
        <f t="shared" ref="F2117:F2118" si="361">IF(E2117="","", ROUND(D2117*E2117,2))</f>
        <v/>
      </c>
    </row>
    <row r="2118" ht="14.25" customHeight="1">
      <c r="A2118" s="103" t="s">
        <v>2813</v>
      </c>
      <c r="B2118" s="103" t="s">
        <v>448</v>
      </c>
      <c r="C2118" s="104" t="s">
        <v>79</v>
      </c>
      <c r="D2118" s="105">
        <v>1.0</v>
      </c>
      <c r="E2118" s="106"/>
      <c r="F2118" s="105" t="str">
        <f t="shared" si="361"/>
        <v/>
      </c>
    </row>
    <row r="2119" ht="14.25" customHeight="1">
      <c r="A2119" s="99" t="s">
        <v>2814</v>
      </c>
      <c r="B2119" s="99" t="s">
        <v>2815</v>
      </c>
      <c r="C2119" s="100"/>
      <c r="D2119" s="101"/>
      <c r="E2119" s="101"/>
      <c r="F2119" s="102">
        <f>SUM(F2120)</f>
        <v>0</v>
      </c>
    </row>
    <row r="2120" ht="14.25" customHeight="1">
      <c r="A2120" s="103" t="s">
        <v>2816</v>
      </c>
      <c r="B2120" s="103" t="s">
        <v>452</v>
      </c>
      <c r="C2120" s="104" t="s">
        <v>79</v>
      </c>
      <c r="D2120" s="105">
        <v>2.0</v>
      </c>
      <c r="E2120" s="106"/>
      <c r="F2120" s="105" t="str">
        <f>IF(E2120="","", ROUND(D2120*E2120,2))</f>
        <v/>
      </c>
    </row>
    <row r="2121" ht="14.25" customHeight="1">
      <c r="A2121" s="99" t="s">
        <v>2817</v>
      </c>
      <c r="B2121" s="99" t="s">
        <v>456</v>
      </c>
      <c r="C2121" s="100"/>
      <c r="D2121" s="101"/>
      <c r="E2121" s="101"/>
      <c r="F2121" s="102">
        <f>F2122+F2125+F2132+F2134+F2150+F2152+F2155+F2159+F2163+F2168</f>
        <v>0</v>
      </c>
    </row>
    <row r="2122" ht="14.25" customHeight="1">
      <c r="A2122" s="99" t="s">
        <v>2818</v>
      </c>
      <c r="B2122" s="99" t="s">
        <v>103</v>
      </c>
      <c r="C2122" s="100"/>
      <c r="D2122" s="101"/>
      <c r="E2122" s="101"/>
      <c r="F2122" s="102">
        <f>SUM(F2123:F2124)</f>
        <v>0</v>
      </c>
    </row>
    <row r="2123" ht="14.25" customHeight="1">
      <c r="A2123" s="103" t="s">
        <v>2819</v>
      </c>
      <c r="B2123" s="103" t="s">
        <v>460</v>
      </c>
      <c r="C2123" s="104" t="s">
        <v>159</v>
      </c>
      <c r="D2123" s="105">
        <v>110.4</v>
      </c>
      <c r="E2123" s="106"/>
      <c r="F2123" s="105" t="str">
        <f t="shared" ref="F2123:F2124" si="362">IF(E2123="","", ROUND(D2123*E2123,2))</f>
        <v/>
      </c>
    </row>
    <row r="2124" ht="14.25" customHeight="1">
      <c r="A2124" s="103" t="s">
        <v>2820</v>
      </c>
      <c r="B2124" s="103" t="s">
        <v>462</v>
      </c>
      <c r="C2124" s="104" t="s">
        <v>159</v>
      </c>
      <c r="D2124" s="105">
        <v>110.4</v>
      </c>
      <c r="E2124" s="106"/>
      <c r="F2124" s="105" t="str">
        <f t="shared" si="362"/>
        <v/>
      </c>
    </row>
    <row r="2125" ht="14.25" customHeight="1">
      <c r="A2125" s="99" t="s">
        <v>2821</v>
      </c>
      <c r="B2125" s="99" t="s">
        <v>110</v>
      </c>
      <c r="C2125" s="100"/>
      <c r="D2125" s="101"/>
      <c r="E2125" s="101"/>
      <c r="F2125" s="102">
        <f>SUM(F2126:F2131)</f>
        <v>0</v>
      </c>
    </row>
    <row r="2126" ht="14.25" customHeight="1">
      <c r="A2126" s="103" t="s">
        <v>2822</v>
      </c>
      <c r="B2126" s="103" t="s">
        <v>198</v>
      </c>
      <c r="C2126" s="104" t="s">
        <v>117</v>
      </c>
      <c r="D2126" s="105">
        <v>309.12</v>
      </c>
      <c r="E2126" s="106"/>
      <c r="F2126" s="105" t="str">
        <f t="shared" ref="F2126:F2131" si="363">IF(E2126="","", ROUND(D2126*E2126,2))</f>
        <v/>
      </c>
    </row>
    <row r="2127" ht="14.25" customHeight="1">
      <c r="A2127" s="103" t="s">
        <v>2823</v>
      </c>
      <c r="B2127" s="103" t="s">
        <v>200</v>
      </c>
      <c r="C2127" s="104" t="s">
        <v>108</v>
      </c>
      <c r="D2127" s="105">
        <v>110.4</v>
      </c>
      <c r="E2127" s="106"/>
      <c r="F2127" s="105" t="str">
        <f t="shared" si="363"/>
        <v/>
      </c>
    </row>
    <row r="2128" ht="14.25" customHeight="1">
      <c r="A2128" s="103" t="s">
        <v>2824</v>
      </c>
      <c r="B2128" s="103" t="s">
        <v>1425</v>
      </c>
      <c r="C2128" s="104" t="s">
        <v>117</v>
      </c>
      <c r="D2128" s="105">
        <v>50.78</v>
      </c>
      <c r="E2128" s="106"/>
      <c r="F2128" s="105" t="str">
        <f t="shared" si="363"/>
        <v/>
      </c>
    </row>
    <row r="2129" ht="14.25" customHeight="1">
      <c r="A2129" s="103" t="s">
        <v>2825</v>
      </c>
      <c r="B2129" s="103" t="s">
        <v>2349</v>
      </c>
      <c r="C2129" s="104" t="s">
        <v>117</v>
      </c>
      <c r="D2129" s="105">
        <v>189.89000000000001</v>
      </c>
      <c r="E2129" s="106"/>
      <c r="F2129" s="105" t="str">
        <f t="shared" si="363"/>
        <v/>
      </c>
    </row>
    <row r="2130" ht="14.25" customHeight="1">
      <c r="A2130" s="103" t="s">
        <v>2826</v>
      </c>
      <c r="B2130" s="103" t="s">
        <v>2351</v>
      </c>
      <c r="C2130" s="104" t="s">
        <v>117</v>
      </c>
      <c r="D2130" s="105">
        <v>33.12</v>
      </c>
      <c r="E2130" s="106"/>
      <c r="F2130" s="105" t="str">
        <f t="shared" si="363"/>
        <v/>
      </c>
    </row>
    <row r="2131" ht="14.25" customHeight="1">
      <c r="A2131" s="103" t="s">
        <v>2827</v>
      </c>
      <c r="B2131" s="103" t="s">
        <v>204</v>
      </c>
      <c r="C2131" s="104" t="s">
        <v>117</v>
      </c>
      <c r="D2131" s="105">
        <v>309.12</v>
      </c>
      <c r="E2131" s="106"/>
      <c r="F2131" s="105" t="str">
        <f t="shared" si="363"/>
        <v/>
      </c>
    </row>
    <row r="2132" ht="14.25" customHeight="1">
      <c r="A2132" s="99" t="s">
        <v>2828</v>
      </c>
      <c r="B2132" s="99" t="s">
        <v>207</v>
      </c>
      <c r="C2132" s="100"/>
      <c r="D2132" s="101"/>
      <c r="E2132" s="101"/>
      <c r="F2132" s="102">
        <f>SUM(F2133)</f>
        <v>0</v>
      </c>
    </row>
    <row r="2133" ht="14.25" customHeight="1">
      <c r="A2133" s="103" t="s">
        <v>2829</v>
      </c>
      <c r="B2133" s="103" t="s">
        <v>163</v>
      </c>
      <c r="C2133" s="104" t="s">
        <v>117</v>
      </c>
      <c r="D2133" s="105">
        <v>8.83</v>
      </c>
      <c r="E2133" s="106"/>
      <c r="F2133" s="105" t="str">
        <f>IF(E2133="","", ROUND(D2133*E2133,2))</f>
        <v/>
      </c>
    </row>
    <row r="2134" ht="14.25" customHeight="1">
      <c r="A2134" s="99" t="s">
        <v>2830</v>
      </c>
      <c r="B2134" s="99" t="s">
        <v>210</v>
      </c>
      <c r="C2134" s="100"/>
      <c r="D2134" s="101"/>
      <c r="E2134" s="101"/>
      <c r="F2134" s="102">
        <f>F2135+F2138+F2142+F2146</f>
        <v>0</v>
      </c>
    </row>
    <row r="2135" ht="14.25" customHeight="1">
      <c r="A2135" s="99" t="s">
        <v>2831</v>
      </c>
      <c r="B2135" s="99" t="s">
        <v>218</v>
      </c>
      <c r="C2135" s="100"/>
      <c r="D2135" s="101"/>
      <c r="E2135" s="101"/>
      <c r="F2135" s="102">
        <f>SUM(F2136:F2137)</f>
        <v>0</v>
      </c>
    </row>
    <row r="2136" ht="14.25" customHeight="1">
      <c r="A2136" s="103" t="s">
        <v>2832</v>
      </c>
      <c r="B2136" s="103" t="s">
        <v>475</v>
      </c>
      <c r="C2136" s="104" t="s">
        <v>117</v>
      </c>
      <c r="D2136" s="105">
        <v>52.99</v>
      </c>
      <c r="E2136" s="106"/>
      <c r="F2136" s="105" t="str">
        <f t="shared" ref="F2136:F2137" si="364">IF(E2136="","", ROUND(D2136*E2136,2))</f>
        <v/>
      </c>
    </row>
    <row r="2137" ht="14.25" customHeight="1">
      <c r="A2137" s="103" t="s">
        <v>2833</v>
      </c>
      <c r="B2137" s="103" t="s">
        <v>477</v>
      </c>
      <c r="C2137" s="104" t="s">
        <v>150</v>
      </c>
      <c r="D2137" s="105">
        <v>258.05</v>
      </c>
      <c r="E2137" s="106"/>
      <c r="F2137" s="105" t="str">
        <f t="shared" si="364"/>
        <v/>
      </c>
    </row>
    <row r="2138" ht="14.25" customHeight="1">
      <c r="A2138" s="99" t="s">
        <v>2834</v>
      </c>
      <c r="B2138" s="99" t="s">
        <v>224</v>
      </c>
      <c r="C2138" s="100"/>
      <c r="D2138" s="101"/>
      <c r="E2138" s="101"/>
      <c r="F2138" s="102">
        <f>SUM(F2139:F2141)</f>
        <v>0</v>
      </c>
    </row>
    <row r="2139" ht="14.25" customHeight="1">
      <c r="A2139" s="103" t="s">
        <v>2835</v>
      </c>
      <c r="B2139" s="103" t="s">
        <v>480</v>
      </c>
      <c r="C2139" s="104" t="s">
        <v>117</v>
      </c>
      <c r="D2139" s="105">
        <v>9.08</v>
      </c>
      <c r="E2139" s="106"/>
      <c r="F2139" s="105" t="str">
        <f t="shared" ref="F2139:F2141" si="365">IF(E2139="","", ROUND(D2139*E2139,2))</f>
        <v/>
      </c>
    </row>
    <row r="2140" ht="14.25" customHeight="1">
      <c r="A2140" s="103" t="s">
        <v>2836</v>
      </c>
      <c r="B2140" s="103" t="s">
        <v>228</v>
      </c>
      <c r="C2140" s="104" t="s">
        <v>108</v>
      </c>
      <c r="D2140" s="105">
        <v>121.08</v>
      </c>
      <c r="E2140" s="106"/>
      <c r="F2140" s="105" t="str">
        <f t="shared" si="365"/>
        <v/>
      </c>
    </row>
    <row r="2141" ht="14.25" customHeight="1">
      <c r="A2141" s="103" t="s">
        <v>2837</v>
      </c>
      <c r="B2141" s="103" t="s">
        <v>230</v>
      </c>
      <c r="C2141" s="104" t="s">
        <v>150</v>
      </c>
      <c r="D2141" s="105">
        <v>802.59</v>
      </c>
      <c r="E2141" s="106"/>
      <c r="F2141" s="105" t="str">
        <f t="shared" si="365"/>
        <v/>
      </c>
    </row>
    <row r="2142" ht="14.25" customHeight="1">
      <c r="A2142" s="99" t="s">
        <v>2838</v>
      </c>
      <c r="B2142" s="99" t="s">
        <v>232</v>
      </c>
      <c r="C2142" s="100"/>
      <c r="D2142" s="101"/>
      <c r="E2142" s="101"/>
      <c r="F2142" s="102">
        <f>SUM(F2143:F2145)</f>
        <v>0</v>
      </c>
    </row>
    <row r="2143" ht="14.25" customHeight="1">
      <c r="A2143" s="103" t="s">
        <v>2839</v>
      </c>
      <c r="B2143" s="103" t="s">
        <v>485</v>
      </c>
      <c r="C2143" s="104" t="s">
        <v>117</v>
      </c>
      <c r="D2143" s="105">
        <v>7.6000000000000005</v>
      </c>
      <c r="E2143" s="106"/>
      <c r="F2143" s="105" t="str">
        <f t="shared" ref="F2143:F2145" si="366">IF(E2143="","", ROUND(D2143*E2143,2))</f>
        <v/>
      </c>
    </row>
    <row r="2144" ht="14.25" customHeight="1">
      <c r="A2144" s="103" t="s">
        <v>2840</v>
      </c>
      <c r="B2144" s="103" t="s">
        <v>236</v>
      </c>
      <c r="C2144" s="104" t="s">
        <v>108</v>
      </c>
      <c r="D2144" s="105">
        <v>85.12</v>
      </c>
      <c r="E2144" s="106"/>
      <c r="F2144" s="105" t="str">
        <f t="shared" si="366"/>
        <v/>
      </c>
    </row>
    <row r="2145" ht="14.25" customHeight="1">
      <c r="A2145" s="103" t="s">
        <v>2841</v>
      </c>
      <c r="B2145" s="103" t="s">
        <v>238</v>
      </c>
      <c r="C2145" s="104" t="s">
        <v>150</v>
      </c>
      <c r="D2145" s="105">
        <v>1546.39</v>
      </c>
      <c r="E2145" s="106"/>
      <c r="F2145" s="105" t="str">
        <f t="shared" si="366"/>
        <v/>
      </c>
    </row>
    <row r="2146" ht="14.25" customHeight="1">
      <c r="A2146" s="99" t="s">
        <v>2842</v>
      </c>
      <c r="B2146" s="99" t="s">
        <v>248</v>
      </c>
      <c r="C2146" s="100"/>
      <c r="D2146" s="101"/>
      <c r="E2146" s="101"/>
      <c r="F2146" s="102">
        <f>SUM(F2147:F2149)</f>
        <v>0</v>
      </c>
    </row>
    <row r="2147" ht="14.25" customHeight="1">
      <c r="A2147" s="103" t="s">
        <v>2843</v>
      </c>
      <c r="B2147" s="103" t="s">
        <v>490</v>
      </c>
      <c r="C2147" s="104" t="s">
        <v>117</v>
      </c>
      <c r="D2147" s="105">
        <v>3.31</v>
      </c>
      <c r="E2147" s="106"/>
      <c r="F2147" s="105" t="str">
        <f t="shared" ref="F2147:F2149" si="367">IF(E2147="","", ROUND(D2147*E2147,2))</f>
        <v/>
      </c>
    </row>
    <row r="2148" ht="14.25" customHeight="1">
      <c r="A2148" s="103" t="s">
        <v>2844</v>
      </c>
      <c r="B2148" s="103" t="s">
        <v>252</v>
      </c>
      <c r="C2148" s="104" t="s">
        <v>108</v>
      </c>
      <c r="D2148" s="105">
        <v>44.160000000000004</v>
      </c>
      <c r="E2148" s="106"/>
      <c r="F2148" s="105" t="str">
        <f t="shared" si="367"/>
        <v/>
      </c>
    </row>
    <row r="2149" ht="14.25" customHeight="1">
      <c r="A2149" s="103" t="s">
        <v>2845</v>
      </c>
      <c r="B2149" s="103" t="s">
        <v>254</v>
      </c>
      <c r="C2149" s="104" t="s">
        <v>150</v>
      </c>
      <c r="D2149" s="105">
        <v>343.83</v>
      </c>
      <c r="E2149" s="106"/>
      <c r="F2149" s="105" t="str">
        <f t="shared" si="367"/>
        <v/>
      </c>
    </row>
    <row r="2150" ht="14.25" customHeight="1">
      <c r="A2150" s="99" t="s">
        <v>2846</v>
      </c>
      <c r="B2150" s="99" t="s">
        <v>274</v>
      </c>
      <c r="C2150" s="100"/>
      <c r="D2150" s="101"/>
      <c r="E2150" s="101"/>
      <c r="F2150" s="102">
        <f>SUM(F2151)</f>
        <v>0</v>
      </c>
    </row>
    <row r="2151" ht="14.25" customHeight="1">
      <c r="A2151" s="103" t="s">
        <v>2847</v>
      </c>
      <c r="B2151" s="103" t="s">
        <v>1238</v>
      </c>
      <c r="C2151" s="104" t="s">
        <v>108</v>
      </c>
      <c r="D2151" s="105">
        <v>262.34000000000003</v>
      </c>
      <c r="E2151" s="106"/>
      <c r="F2151" s="105" t="str">
        <f>IF(E2151="","", ROUND(D2151*E2151,2))</f>
        <v/>
      </c>
    </row>
    <row r="2152" ht="14.25" customHeight="1">
      <c r="A2152" s="99" t="s">
        <v>2848</v>
      </c>
      <c r="B2152" s="99" t="s">
        <v>278</v>
      </c>
      <c r="C2152" s="100"/>
      <c r="D2152" s="101"/>
      <c r="E2152" s="101"/>
      <c r="F2152" s="102">
        <f>SUM(F2153:F2154)</f>
        <v>0</v>
      </c>
    </row>
    <row r="2153" ht="14.25" customHeight="1">
      <c r="A2153" s="103" t="s">
        <v>2849</v>
      </c>
      <c r="B2153" s="103" t="s">
        <v>284</v>
      </c>
      <c r="C2153" s="104" t="s">
        <v>108</v>
      </c>
      <c r="D2153" s="105">
        <v>85.12</v>
      </c>
      <c r="E2153" s="106"/>
      <c r="F2153" s="105" t="str">
        <f t="shared" ref="F2153:F2154" si="368">IF(E2153="","", ROUND(D2153*E2153,2))</f>
        <v/>
      </c>
    </row>
    <row r="2154" ht="14.25" customHeight="1">
      <c r="A2154" s="103" t="s">
        <v>2850</v>
      </c>
      <c r="B2154" s="103" t="s">
        <v>499</v>
      </c>
      <c r="C2154" s="104" t="s">
        <v>108</v>
      </c>
      <c r="D2154" s="105">
        <v>44.160000000000004</v>
      </c>
      <c r="E2154" s="106"/>
      <c r="F2154" s="105" t="str">
        <f t="shared" si="368"/>
        <v/>
      </c>
    </row>
    <row r="2155" ht="14.25" customHeight="1">
      <c r="A2155" s="99" t="s">
        <v>2851</v>
      </c>
      <c r="B2155" s="99" t="s">
        <v>501</v>
      </c>
      <c r="C2155" s="100"/>
      <c r="D2155" s="101"/>
      <c r="E2155" s="101"/>
      <c r="F2155" s="102">
        <f>SUM(F2156:F2158)</f>
        <v>0</v>
      </c>
    </row>
    <row r="2156" ht="14.25" customHeight="1">
      <c r="A2156" s="103" t="s">
        <v>2852</v>
      </c>
      <c r="B2156" s="103" t="s">
        <v>2488</v>
      </c>
      <c r="C2156" s="104" t="s">
        <v>79</v>
      </c>
      <c r="D2156" s="105">
        <v>1.0</v>
      </c>
      <c r="E2156" s="106"/>
      <c r="F2156" s="105" t="str">
        <f t="shared" ref="F2156:F2158" si="369">IF(E2156="","", ROUND(D2156*E2156,2))</f>
        <v/>
      </c>
    </row>
    <row r="2157" ht="14.25" customHeight="1">
      <c r="A2157" s="103" t="s">
        <v>2853</v>
      </c>
      <c r="B2157" s="103" t="s">
        <v>1644</v>
      </c>
      <c r="C2157" s="104" t="s">
        <v>79</v>
      </c>
      <c r="D2157" s="105">
        <v>1.0</v>
      </c>
      <c r="E2157" s="106"/>
      <c r="F2157" s="105" t="str">
        <f t="shared" si="369"/>
        <v/>
      </c>
    </row>
    <row r="2158" ht="14.25" customHeight="1">
      <c r="A2158" s="103" t="s">
        <v>2854</v>
      </c>
      <c r="B2158" s="103" t="s">
        <v>507</v>
      </c>
      <c r="C2158" s="104" t="s">
        <v>159</v>
      </c>
      <c r="D2158" s="105">
        <v>120.0</v>
      </c>
      <c r="E2158" s="106"/>
      <c r="F2158" s="105" t="str">
        <f t="shared" si="369"/>
        <v/>
      </c>
    </row>
    <row r="2159" ht="14.25" customHeight="1">
      <c r="A2159" s="99" t="s">
        <v>2855</v>
      </c>
      <c r="B2159" s="99" t="s">
        <v>314</v>
      </c>
      <c r="C2159" s="100"/>
      <c r="D2159" s="101"/>
      <c r="E2159" s="101"/>
      <c r="F2159" s="102">
        <f>SUM(F2160:F2162)</f>
        <v>0</v>
      </c>
    </row>
    <row r="2160" ht="14.25" customHeight="1">
      <c r="A2160" s="103" t="s">
        <v>2856</v>
      </c>
      <c r="B2160" s="103" t="s">
        <v>515</v>
      </c>
      <c r="C2160" s="104" t="s">
        <v>108</v>
      </c>
      <c r="D2160" s="105">
        <v>85.12</v>
      </c>
      <c r="E2160" s="106"/>
      <c r="F2160" s="105" t="str">
        <f t="shared" ref="F2160:F2162" si="370">IF(E2160="","", ROUND(D2160*E2160,2))</f>
        <v/>
      </c>
    </row>
    <row r="2161" ht="14.25" customHeight="1">
      <c r="A2161" s="103" t="s">
        <v>2857</v>
      </c>
      <c r="B2161" s="103" t="s">
        <v>517</v>
      </c>
      <c r="C2161" s="104" t="s">
        <v>108</v>
      </c>
      <c r="D2161" s="105">
        <v>44.160000000000004</v>
      </c>
      <c r="E2161" s="106"/>
      <c r="F2161" s="105" t="str">
        <f t="shared" si="370"/>
        <v/>
      </c>
    </row>
    <row r="2162" ht="14.25" customHeight="1">
      <c r="A2162" s="103" t="s">
        <v>2858</v>
      </c>
      <c r="B2162" s="103" t="s">
        <v>519</v>
      </c>
      <c r="C2162" s="104" t="s">
        <v>108</v>
      </c>
      <c r="D2162" s="105">
        <v>10.5</v>
      </c>
      <c r="E2162" s="106"/>
      <c r="F2162" s="105" t="str">
        <f t="shared" si="370"/>
        <v/>
      </c>
    </row>
    <row r="2163" ht="14.25" customHeight="1">
      <c r="A2163" s="99" t="s">
        <v>2859</v>
      </c>
      <c r="B2163" s="99" t="s">
        <v>320</v>
      </c>
      <c r="C2163" s="100"/>
      <c r="D2163" s="101"/>
      <c r="E2163" s="101"/>
      <c r="F2163" s="102">
        <f>SUM(F2164:F2167)</f>
        <v>0</v>
      </c>
    </row>
    <row r="2164" ht="14.25" customHeight="1">
      <c r="A2164" s="103" t="s">
        <v>2860</v>
      </c>
      <c r="B2164" s="103" t="s">
        <v>322</v>
      </c>
      <c r="C2164" s="104" t="s">
        <v>79</v>
      </c>
      <c r="D2164" s="105">
        <v>2.0</v>
      </c>
      <c r="E2164" s="106"/>
      <c r="F2164" s="105" t="str">
        <f t="shared" ref="F2164:F2167" si="371">IF(E2164="","", ROUND(D2164*E2164,2))</f>
        <v/>
      </c>
    </row>
    <row r="2165" ht="14.25" customHeight="1">
      <c r="A2165" s="103" t="s">
        <v>2861</v>
      </c>
      <c r="B2165" s="103" t="s">
        <v>324</v>
      </c>
      <c r="C2165" s="104" t="s">
        <v>79</v>
      </c>
      <c r="D2165" s="105">
        <v>2.0</v>
      </c>
      <c r="E2165" s="106"/>
      <c r="F2165" s="105" t="str">
        <f t="shared" si="371"/>
        <v/>
      </c>
    </row>
    <row r="2166" ht="14.25" customHeight="1">
      <c r="A2166" s="103" t="s">
        <v>2862</v>
      </c>
      <c r="B2166" s="103" t="s">
        <v>326</v>
      </c>
      <c r="C2166" s="104" t="s">
        <v>79</v>
      </c>
      <c r="D2166" s="105">
        <v>3.0</v>
      </c>
      <c r="E2166" s="106"/>
      <c r="F2166" s="105" t="str">
        <f t="shared" si="371"/>
        <v/>
      </c>
    </row>
    <row r="2167" ht="14.25" customHeight="1">
      <c r="A2167" s="103" t="s">
        <v>2863</v>
      </c>
      <c r="B2167" s="103" t="s">
        <v>328</v>
      </c>
      <c r="C2167" s="104" t="s">
        <v>79</v>
      </c>
      <c r="D2167" s="105">
        <v>12.0</v>
      </c>
      <c r="E2167" s="106"/>
      <c r="F2167" s="105" t="str">
        <f t="shared" si="371"/>
        <v/>
      </c>
    </row>
    <row r="2168" ht="14.25" customHeight="1">
      <c r="A2168" s="99" t="s">
        <v>2864</v>
      </c>
      <c r="B2168" s="99" t="s">
        <v>264</v>
      </c>
      <c r="C2168" s="100"/>
      <c r="D2168" s="101"/>
      <c r="E2168" s="101"/>
      <c r="F2168" s="102">
        <f>SUM(F2169:F2171)</f>
        <v>0</v>
      </c>
    </row>
    <row r="2169" ht="14.25" customHeight="1">
      <c r="A2169" s="103" t="s">
        <v>2865</v>
      </c>
      <c r="B2169" s="103" t="s">
        <v>272</v>
      </c>
      <c r="C2169" s="104" t="s">
        <v>79</v>
      </c>
      <c r="D2169" s="105">
        <v>28.0</v>
      </c>
      <c r="E2169" s="106"/>
      <c r="F2169" s="105" t="str">
        <f t="shared" ref="F2169:F2171" si="372">IF(E2169="","", ROUND(D2169*E2169,2))</f>
        <v/>
      </c>
    </row>
    <row r="2170" ht="14.25" customHeight="1">
      <c r="A2170" s="103" t="s">
        <v>2866</v>
      </c>
      <c r="B2170" s="103" t="s">
        <v>270</v>
      </c>
      <c r="C2170" s="104" t="s">
        <v>108</v>
      </c>
      <c r="D2170" s="105">
        <v>129.28</v>
      </c>
      <c r="E2170" s="106"/>
      <c r="F2170" s="105" t="str">
        <f t="shared" si="372"/>
        <v/>
      </c>
    </row>
    <row r="2171" ht="14.25" customHeight="1">
      <c r="A2171" s="103" t="s">
        <v>2867</v>
      </c>
      <c r="B2171" s="103" t="s">
        <v>266</v>
      </c>
      <c r="C2171" s="104" t="s">
        <v>159</v>
      </c>
      <c r="D2171" s="105">
        <v>23.8</v>
      </c>
      <c r="E2171" s="106"/>
      <c r="F2171" s="105" t="str">
        <f t="shared" si="372"/>
        <v/>
      </c>
    </row>
    <row r="2172" ht="14.25" customHeight="1">
      <c r="A2172" s="99" t="s">
        <v>2868</v>
      </c>
      <c r="B2172" s="99" t="s">
        <v>2869</v>
      </c>
      <c r="C2172" s="100"/>
      <c r="D2172" s="101"/>
      <c r="E2172" s="101"/>
      <c r="F2172" s="102">
        <f>F2173+F2337+F2360+F2459</f>
        <v>0</v>
      </c>
    </row>
    <row r="2173" ht="14.25" customHeight="1">
      <c r="A2173" s="99" t="s">
        <v>2870</v>
      </c>
      <c r="B2173" s="99" t="s">
        <v>2869</v>
      </c>
      <c r="C2173" s="100"/>
      <c r="D2173" s="101"/>
      <c r="E2173" s="101"/>
      <c r="F2173" s="102">
        <f>F2174+F2177+F2182+F2189+F2191+F2277+F2280+F2282+F2307+F2312+F2322+F2326</f>
        <v>0</v>
      </c>
    </row>
    <row r="2174" ht="14.25" customHeight="1">
      <c r="A2174" s="99" t="s">
        <v>2871</v>
      </c>
      <c r="B2174" s="99" t="s">
        <v>103</v>
      </c>
      <c r="C2174" s="100"/>
      <c r="D2174" s="101"/>
      <c r="E2174" s="101"/>
      <c r="F2174" s="102">
        <f>SUM(F2175:F2176)</f>
        <v>0</v>
      </c>
    </row>
    <row r="2175" ht="14.25" customHeight="1">
      <c r="A2175" s="103" t="s">
        <v>2872</v>
      </c>
      <c r="B2175" s="103" t="s">
        <v>2016</v>
      </c>
      <c r="C2175" s="104" t="s">
        <v>79</v>
      </c>
      <c r="D2175" s="105">
        <v>1.0</v>
      </c>
      <c r="E2175" s="106"/>
      <c r="F2175" s="105" t="str">
        <f t="shared" ref="F2175:F2176" si="373">IF(E2175="","", ROUND(D2175*E2175,2))</f>
        <v/>
      </c>
    </row>
    <row r="2176" ht="14.25" customHeight="1">
      <c r="A2176" s="103" t="s">
        <v>2873</v>
      </c>
      <c r="B2176" s="103" t="s">
        <v>2018</v>
      </c>
      <c r="C2176" s="104" t="s">
        <v>79</v>
      </c>
      <c r="D2176" s="105">
        <v>1.0</v>
      </c>
      <c r="E2176" s="106"/>
      <c r="F2176" s="105" t="str">
        <f t="shared" si="373"/>
        <v/>
      </c>
    </row>
    <row r="2177" ht="14.25" customHeight="1">
      <c r="A2177" s="99" t="s">
        <v>2874</v>
      </c>
      <c r="B2177" s="99" t="s">
        <v>110</v>
      </c>
      <c r="C2177" s="100"/>
      <c r="D2177" s="101"/>
      <c r="E2177" s="101"/>
      <c r="F2177" s="102">
        <f>SUM(F2178:F2181)</f>
        <v>0</v>
      </c>
    </row>
    <row r="2178" ht="14.25" customHeight="1">
      <c r="A2178" s="103" t="s">
        <v>2875</v>
      </c>
      <c r="B2178" s="103" t="s">
        <v>2021</v>
      </c>
      <c r="C2178" s="104" t="s">
        <v>117</v>
      </c>
      <c r="D2178" s="105">
        <v>1203.72</v>
      </c>
      <c r="E2178" s="106"/>
      <c r="F2178" s="105" t="str">
        <f t="shared" ref="F2178:F2181" si="374">IF(E2178="","", ROUND(D2178*E2178,2))</f>
        <v/>
      </c>
    </row>
    <row r="2179" ht="14.25" customHeight="1">
      <c r="A2179" s="103" t="s">
        <v>2876</v>
      </c>
      <c r="B2179" s="103" t="s">
        <v>200</v>
      </c>
      <c r="C2179" s="104" t="s">
        <v>108</v>
      </c>
      <c r="D2179" s="105">
        <v>408.04</v>
      </c>
      <c r="E2179" s="106"/>
      <c r="F2179" s="105" t="str">
        <f t="shared" si="374"/>
        <v/>
      </c>
    </row>
    <row r="2180" ht="14.25" customHeight="1">
      <c r="A2180" s="103" t="s">
        <v>2877</v>
      </c>
      <c r="B2180" s="103" t="s">
        <v>467</v>
      </c>
      <c r="C2180" s="104" t="s">
        <v>117</v>
      </c>
      <c r="D2180" s="105">
        <v>650.85</v>
      </c>
      <c r="E2180" s="106"/>
      <c r="F2180" s="105" t="str">
        <f t="shared" si="374"/>
        <v/>
      </c>
    </row>
    <row r="2181" ht="14.25" customHeight="1">
      <c r="A2181" s="103" t="s">
        <v>2878</v>
      </c>
      <c r="B2181" s="103" t="s">
        <v>204</v>
      </c>
      <c r="C2181" s="104" t="s">
        <v>117</v>
      </c>
      <c r="D2181" s="105">
        <v>1203.72</v>
      </c>
      <c r="E2181" s="106"/>
      <c r="F2181" s="105" t="str">
        <f t="shared" si="374"/>
        <v/>
      </c>
    </row>
    <row r="2182" ht="14.25" customHeight="1">
      <c r="A2182" s="99" t="s">
        <v>2879</v>
      </c>
      <c r="B2182" s="99" t="s">
        <v>2026</v>
      </c>
      <c r="C2182" s="100"/>
      <c r="D2182" s="101"/>
      <c r="E2182" s="101"/>
      <c r="F2182" s="102">
        <f>SUM(F2183:F2188)</f>
        <v>0</v>
      </c>
    </row>
    <row r="2183" ht="14.25" customHeight="1">
      <c r="A2183" s="103" t="s">
        <v>2880</v>
      </c>
      <c r="B2183" s="103" t="s">
        <v>2881</v>
      </c>
      <c r="C2183" s="104" t="s">
        <v>159</v>
      </c>
      <c r="D2183" s="105">
        <v>570.0</v>
      </c>
      <c r="E2183" s="106"/>
      <c r="F2183" s="105" t="str">
        <f t="shared" ref="F2183:F2188" si="375">IF(E2183="","", ROUND(D2183*E2183,2))</f>
        <v/>
      </c>
    </row>
    <row r="2184" ht="14.25" customHeight="1">
      <c r="A2184" s="103" t="s">
        <v>2882</v>
      </c>
      <c r="B2184" s="103" t="s">
        <v>2030</v>
      </c>
      <c r="C2184" s="104" t="s">
        <v>117</v>
      </c>
      <c r="D2184" s="105">
        <v>644.66</v>
      </c>
      <c r="E2184" s="106"/>
      <c r="F2184" s="105" t="str">
        <f t="shared" si="375"/>
        <v/>
      </c>
    </row>
    <row r="2185" ht="14.25" customHeight="1">
      <c r="A2185" s="103" t="s">
        <v>2883</v>
      </c>
      <c r="B2185" s="103" t="s">
        <v>2032</v>
      </c>
      <c r="C2185" s="104" t="s">
        <v>108</v>
      </c>
      <c r="D2185" s="105">
        <v>2148.85</v>
      </c>
      <c r="E2185" s="106"/>
      <c r="F2185" s="105" t="str">
        <f t="shared" si="375"/>
        <v/>
      </c>
    </row>
    <row r="2186" ht="14.25" customHeight="1">
      <c r="A2186" s="103" t="s">
        <v>2884</v>
      </c>
      <c r="B2186" s="103" t="s">
        <v>2034</v>
      </c>
      <c r="C2186" s="104" t="s">
        <v>150</v>
      </c>
      <c r="D2186" s="105">
        <v>76537.90000000001</v>
      </c>
      <c r="E2186" s="106"/>
      <c r="F2186" s="105" t="str">
        <f t="shared" si="375"/>
        <v/>
      </c>
    </row>
    <row r="2187" ht="14.25" customHeight="1">
      <c r="A2187" s="103" t="s">
        <v>2885</v>
      </c>
      <c r="B2187" s="103" t="s">
        <v>2036</v>
      </c>
      <c r="C2187" s="104" t="s">
        <v>79</v>
      </c>
      <c r="D2187" s="105">
        <v>30.0</v>
      </c>
      <c r="E2187" s="106"/>
      <c r="F2187" s="105" t="str">
        <f t="shared" si="375"/>
        <v/>
      </c>
    </row>
    <row r="2188" ht="14.25" customHeight="1">
      <c r="A2188" s="103" t="s">
        <v>2886</v>
      </c>
      <c r="B2188" s="103" t="s">
        <v>2038</v>
      </c>
      <c r="C2188" s="104" t="s">
        <v>79</v>
      </c>
      <c r="D2188" s="105">
        <v>30.0</v>
      </c>
      <c r="E2188" s="106"/>
      <c r="F2188" s="105" t="str">
        <f t="shared" si="375"/>
        <v/>
      </c>
    </row>
    <row r="2189" ht="14.25" customHeight="1">
      <c r="A2189" s="99" t="s">
        <v>2887</v>
      </c>
      <c r="B2189" s="99" t="s">
        <v>207</v>
      </c>
      <c r="C2189" s="100"/>
      <c r="D2189" s="101"/>
      <c r="E2189" s="101"/>
      <c r="F2189" s="102">
        <f>SUM(F2190)</f>
        <v>0</v>
      </c>
    </row>
    <row r="2190" ht="14.25" customHeight="1">
      <c r="A2190" s="103" t="s">
        <v>2888</v>
      </c>
      <c r="B2190" s="103" t="s">
        <v>163</v>
      </c>
      <c r="C2190" s="104" t="s">
        <v>117</v>
      </c>
      <c r="D2190" s="105">
        <v>32.05</v>
      </c>
      <c r="E2190" s="106"/>
      <c r="F2190" s="105" t="str">
        <f>IF(E2190="","", ROUND(D2190*E2190,2))</f>
        <v/>
      </c>
    </row>
    <row r="2191" ht="14.25" customHeight="1">
      <c r="A2191" s="99" t="s">
        <v>2889</v>
      </c>
      <c r="B2191" s="99" t="s">
        <v>210</v>
      </c>
      <c r="C2191" s="100"/>
      <c r="D2191" s="101"/>
      <c r="E2191" s="101"/>
      <c r="F2191" s="102">
        <f>F2192+F2196+F2200+F2203+F2219+F2223+F2227+F2231+F2235+F2239+F2246+F2250+F2257+F2261+F2265+F2269+F2273</f>
        <v>0</v>
      </c>
    </row>
    <row r="2192" ht="14.25" customHeight="1">
      <c r="A2192" s="99" t="s">
        <v>2890</v>
      </c>
      <c r="B2192" s="99" t="s">
        <v>2043</v>
      </c>
      <c r="C2192" s="100"/>
      <c r="D2192" s="101"/>
      <c r="E2192" s="101"/>
      <c r="F2192" s="102">
        <f>SUM(F2193:F2195)</f>
        <v>0</v>
      </c>
    </row>
    <row r="2193" ht="14.25" customHeight="1">
      <c r="A2193" s="103" t="s">
        <v>2891</v>
      </c>
      <c r="B2193" s="103" t="s">
        <v>2045</v>
      </c>
      <c r="C2193" s="104" t="s">
        <v>117</v>
      </c>
      <c r="D2193" s="105">
        <v>40.11</v>
      </c>
      <c r="E2193" s="106"/>
      <c r="F2193" s="105" t="str">
        <f t="shared" ref="F2193:F2195" si="376">IF(E2193="","", ROUND(D2193*E2193,2))</f>
        <v/>
      </c>
    </row>
    <row r="2194" ht="14.25" customHeight="1">
      <c r="A2194" s="103" t="s">
        <v>2892</v>
      </c>
      <c r="B2194" s="103" t="s">
        <v>2047</v>
      </c>
      <c r="C2194" s="104" t="s">
        <v>108</v>
      </c>
      <c r="D2194" s="105">
        <v>100.28</v>
      </c>
      <c r="E2194" s="106"/>
      <c r="F2194" s="105" t="str">
        <f t="shared" si="376"/>
        <v/>
      </c>
    </row>
    <row r="2195" ht="14.25" customHeight="1">
      <c r="A2195" s="103" t="s">
        <v>2893</v>
      </c>
      <c r="B2195" s="103" t="s">
        <v>2049</v>
      </c>
      <c r="C2195" s="104" t="s">
        <v>150</v>
      </c>
      <c r="D2195" s="105">
        <v>5745.36</v>
      </c>
      <c r="E2195" s="106"/>
      <c r="F2195" s="105" t="str">
        <f t="shared" si="376"/>
        <v/>
      </c>
    </row>
    <row r="2196" ht="14.25" customHeight="1">
      <c r="A2196" s="99" t="s">
        <v>2894</v>
      </c>
      <c r="B2196" s="99" t="s">
        <v>2051</v>
      </c>
      <c r="C2196" s="100"/>
      <c r="D2196" s="101"/>
      <c r="E2196" s="101"/>
      <c r="F2196" s="102">
        <f>SUM(F2197:F2199)</f>
        <v>0</v>
      </c>
    </row>
    <row r="2197" ht="14.25" customHeight="1">
      <c r="A2197" s="103" t="s">
        <v>2895</v>
      </c>
      <c r="B2197" s="103" t="s">
        <v>1148</v>
      </c>
      <c r="C2197" s="104" t="s">
        <v>117</v>
      </c>
      <c r="D2197" s="105">
        <v>480.71000000000004</v>
      </c>
      <c r="E2197" s="106"/>
      <c r="F2197" s="105" t="str">
        <f t="shared" ref="F2197:F2199" si="377">IF(E2197="","", ROUND(D2197*E2197,2))</f>
        <v/>
      </c>
    </row>
    <row r="2198" ht="14.25" customHeight="1">
      <c r="A2198" s="103" t="s">
        <v>2896</v>
      </c>
      <c r="B2198" s="103" t="s">
        <v>1270</v>
      </c>
      <c r="C2198" s="104" t="s">
        <v>108</v>
      </c>
      <c r="D2198" s="105">
        <v>95.19</v>
      </c>
      <c r="E2198" s="106"/>
      <c r="F2198" s="105" t="str">
        <f t="shared" si="377"/>
        <v/>
      </c>
    </row>
    <row r="2199" ht="14.25" customHeight="1">
      <c r="A2199" s="103" t="s">
        <v>2897</v>
      </c>
      <c r="B2199" s="103" t="s">
        <v>1272</v>
      </c>
      <c r="C2199" s="104" t="s">
        <v>150</v>
      </c>
      <c r="D2199" s="105">
        <v>95675.48</v>
      </c>
      <c r="E2199" s="106"/>
      <c r="F2199" s="105" t="str">
        <f t="shared" si="377"/>
        <v/>
      </c>
    </row>
    <row r="2200" ht="14.25" customHeight="1">
      <c r="A2200" s="99" t="s">
        <v>2898</v>
      </c>
      <c r="B2200" s="99" t="s">
        <v>2055</v>
      </c>
      <c r="C2200" s="100"/>
      <c r="D2200" s="101"/>
      <c r="E2200" s="101"/>
      <c r="F2200" s="102">
        <f>SUM(F2201:F2202)</f>
        <v>0</v>
      </c>
    </row>
    <row r="2201" ht="14.25" customHeight="1">
      <c r="A2201" s="103" t="s">
        <v>2899</v>
      </c>
      <c r="B2201" s="103" t="s">
        <v>2900</v>
      </c>
      <c r="C2201" s="104" t="s">
        <v>117</v>
      </c>
      <c r="D2201" s="105">
        <v>26.55</v>
      </c>
      <c r="E2201" s="106"/>
      <c r="F2201" s="105" t="str">
        <f t="shared" ref="F2201:F2202" si="378">IF(E2201="","", ROUND(D2201*E2201,2))</f>
        <v/>
      </c>
    </row>
    <row r="2202" ht="14.25" customHeight="1">
      <c r="A2202" s="103" t="s">
        <v>2901</v>
      </c>
      <c r="B2202" s="103" t="s">
        <v>2537</v>
      </c>
      <c r="C2202" s="104" t="s">
        <v>150</v>
      </c>
      <c r="D2202" s="105">
        <v>1226.96</v>
      </c>
      <c r="E2202" s="106"/>
      <c r="F2202" s="105" t="str">
        <f t="shared" si="378"/>
        <v/>
      </c>
    </row>
    <row r="2203" ht="14.25" customHeight="1">
      <c r="A2203" s="99" t="s">
        <v>2902</v>
      </c>
      <c r="B2203" s="99" t="s">
        <v>2059</v>
      </c>
      <c r="C2203" s="100"/>
      <c r="D2203" s="101"/>
      <c r="E2203" s="101"/>
      <c r="F2203" s="102">
        <f>SUM(F2204:F2218)</f>
        <v>0</v>
      </c>
    </row>
    <row r="2204" ht="14.25" customHeight="1">
      <c r="A2204" s="103" t="s">
        <v>2903</v>
      </c>
      <c r="B2204" s="103" t="s">
        <v>2904</v>
      </c>
      <c r="C2204" s="104" t="s">
        <v>117</v>
      </c>
      <c r="D2204" s="105">
        <v>64.56</v>
      </c>
      <c r="E2204" s="106"/>
      <c r="F2204" s="105" t="str">
        <f t="shared" ref="F2204:F2218" si="379">IF(E2204="","", ROUND(D2204*E2204,2))</f>
        <v/>
      </c>
    </row>
    <row r="2205" ht="14.25" customHeight="1">
      <c r="A2205" s="103" t="s">
        <v>2905</v>
      </c>
      <c r="B2205" s="103" t="s">
        <v>2542</v>
      </c>
      <c r="C2205" s="104" t="s">
        <v>117</v>
      </c>
      <c r="D2205" s="105">
        <v>62.67</v>
      </c>
      <c r="E2205" s="106"/>
      <c r="F2205" s="105" t="str">
        <f t="shared" si="379"/>
        <v/>
      </c>
    </row>
    <row r="2206" ht="14.25" customHeight="1">
      <c r="A2206" s="103" t="s">
        <v>2906</v>
      </c>
      <c r="B2206" s="103" t="s">
        <v>2544</v>
      </c>
      <c r="C2206" s="104" t="s">
        <v>117</v>
      </c>
      <c r="D2206" s="105">
        <v>62.67</v>
      </c>
      <c r="E2206" s="106"/>
      <c r="F2206" s="105" t="str">
        <f t="shared" si="379"/>
        <v/>
      </c>
    </row>
    <row r="2207" ht="14.25" customHeight="1">
      <c r="A2207" s="103" t="s">
        <v>2907</v>
      </c>
      <c r="B2207" s="103" t="s">
        <v>2546</v>
      </c>
      <c r="C2207" s="104" t="s">
        <v>117</v>
      </c>
      <c r="D2207" s="105">
        <v>62.67</v>
      </c>
      <c r="E2207" s="106"/>
      <c r="F2207" s="105" t="str">
        <f t="shared" si="379"/>
        <v/>
      </c>
    </row>
    <row r="2208" ht="14.25" customHeight="1">
      <c r="A2208" s="103" t="s">
        <v>2908</v>
      </c>
      <c r="B2208" s="103" t="s">
        <v>2909</v>
      </c>
      <c r="C2208" s="104" t="s">
        <v>117</v>
      </c>
      <c r="D2208" s="105">
        <v>48.51</v>
      </c>
      <c r="E2208" s="106"/>
      <c r="F2208" s="105" t="str">
        <f t="shared" si="379"/>
        <v/>
      </c>
    </row>
    <row r="2209" ht="14.25" customHeight="1">
      <c r="A2209" s="103" t="s">
        <v>2910</v>
      </c>
      <c r="B2209" s="103" t="s">
        <v>2071</v>
      </c>
      <c r="C2209" s="104" t="s">
        <v>108</v>
      </c>
      <c r="D2209" s="105">
        <v>430.37</v>
      </c>
      <c r="E2209" s="106"/>
      <c r="F2209" s="105" t="str">
        <f t="shared" si="379"/>
        <v/>
      </c>
    </row>
    <row r="2210" ht="14.25" customHeight="1">
      <c r="A2210" s="103" t="s">
        <v>2911</v>
      </c>
      <c r="B2210" s="103" t="s">
        <v>2073</v>
      </c>
      <c r="C2210" s="104" t="s">
        <v>108</v>
      </c>
      <c r="D2210" s="105">
        <v>417.83</v>
      </c>
      <c r="E2210" s="106"/>
      <c r="F2210" s="105" t="str">
        <f t="shared" si="379"/>
        <v/>
      </c>
    </row>
    <row r="2211" ht="14.25" customHeight="1">
      <c r="A2211" s="103" t="s">
        <v>2912</v>
      </c>
      <c r="B2211" s="103" t="s">
        <v>2075</v>
      </c>
      <c r="C2211" s="104" t="s">
        <v>108</v>
      </c>
      <c r="D2211" s="105">
        <v>417.83</v>
      </c>
      <c r="E2211" s="106"/>
      <c r="F2211" s="105" t="str">
        <f t="shared" si="379"/>
        <v/>
      </c>
    </row>
    <row r="2212" ht="14.25" customHeight="1">
      <c r="A2212" s="103" t="s">
        <v>2913</v>
      </c>
      <c r="B2212" s="103" t="s">
        <v>2077</v>
      </c>
      <c r="C2212" s="104" t="s">
        <v>108</v>
      </c>
      <c r="D2212" s="105">
        <v>417.83</v>
      </c>
      <c r="E2212" s="106"/>
      <c r="F2212" s="105" t="str">
        <f t="shared" si="379"/>
        <v/>
      </c>
    </row>
    <row r="2213" ht="14.25" customHeight="1">
      <c r="A2213" s="103" t="s">
        <v>2914</v>
      </c>
      <c r="B2213" s="103" t="s">
        <v>2079</v>
      </c>
      <c r="C2213" s="104" t="s">
        <v>108</v>
      </c>
      <c r="D2213" s="105">
        <v>323.40000000000003</v>
      </c>
      <c r="E2213" s="106"/>
      <c r="F2213" s="105" t="str">
        <f t="shared" si="379"/>
        <v/>
      </c>
    </row>
    <row r="2214" ht="14.25" customHeight="1">
      <c r="A2214" s="103" t="s">
        <v>2915</v>
      </c>
      <c r="B2214" s="103" t="s">
        <v>2081</v>
      </c>
      <c r="C2214" s="104" t="s">
        <v>150</v>
      </c>
      <c r="D2214" s="105">
        <v>20834.95</v>
      </c>
      <c r="E2214" s="106"/>
      <c r="F2214" s="105" t="str">
        <f t="shared" si="379"/>
        <v/>
      </c>
    </row>
    <row r="2215" ht="14.25" customHeight="1">
      <c r="A2215" s="103" t="s">
        <v>2916</v>
      </c>
      <c r="B2215" s="103" t="s">
        <v>2083</v>
      </c>
      <c r="C2215" s="104" t="s">
        <v>150</v>
      </c>
      <c r="D2215" s="105">
        <v>20393.83</v>
      </c>
      <c r="E2215" s="106"/>
      <c r="F2215" s="105" t="str">
        <f t="shared" si="379"/>
        <v/>
      </c>
    </row>
    <row r="2216" ht="14.25" customHeight="1">
      <c r="A2216" s="103" t="s">
        <v>2917</v>
      </c>
      <c r="B2216" s="103" t="s">
        <v>2085</v>
      </c>
      <c r="C2216" s="104" t="s">
        <v>150</v>
      </c>
      <c r="D2216" s="105">
        <v>5414.42</v>
      </c>
      <c r="E2216" s="106"/>
      <c r="F2216" s="105" t="str">
        <f t="shared" si="379"/>
        <v/>
      </c>
    </row>
    <row r="2217" ht="14.25" customHeight="1">
      <c r="A2217" s="103" t="s">
        <v>2918</v>
      </c>
      <c r="B2217" s="103" t="s">
        <v>2087</v>
      </c>
      <c r="C2217" s="104" t="s">
        <v>150</v>
      </c>
      <c r="D2217" s="105">
        <v>18806.36</v>
      </c>
      <c r="E2217" s="106"/>
      <c r="F2217" s="105" t="str">
        <f t="shared" si="379"/>
        <v/>
      </c>
    </row>
    <row r="2218" ht="14.25" customHeight="1">
      <c r="A2218" s="103" t="s">
        <v>2919</v>
      </c>
      <c r="B2218" s="103" t="s">
        <v>2089</v>
      </c>
      <c r="C2218" s="104" t="s">
        <v>150</v>
      </c>
      <c r="D2218" s="105">
        <v>9855.9</v>
      </c>
      <c r="E2218" s="106"/>
      <c r="F2218" s="105" t="str">
        <f t="shared" si="379"/>
        <v/>
      </c>
    </row>
    <row r="2219" ht="14.25" customHeight="1">
      <c r="A2219" s="99" t="s">
        <v>2920</v>
      </c>
      <c r="B2219" s="99" t="s">
        <v>2091</v>
      </c>
      <c r="C2219" s="100"/>
      <c r="D2219" s="101"/>
      <c r="E2219" s="101"/>
      <c r="F2219" s="102">
        <f>SUM(F2220:F2222)</f>
        <v>0</v>
      </c>
    </row>
    <row r="2220" ht="14.25" customHeight="1">
      <c r="A2220" s="103" t="s">
        <v>2921</v>
      </c>
      <c r="B2220" s="103" t="s">
        <v>2093</v>
      </c>
      <c r="C2220" s="104" t="s">
        <v>117</v>
      </c>
      <c r="D2220" s="105">
        <v>9.39</v>
      </c>
      <c r="E2220" s="106"/>
      <c r="F2220" s="105" t="str">
        <f t="shared" ref="F2220:F2222" si="380">IF(E2220="","", ROUND(D2220*E2220,2))</f>
        <v/>
      </c>
    </row>
    <row r="2221" ht="14.25" customHeight="1">
      <c r="A2221" s="103" t="s">
        <v>2922</v>
      </c>
      <c r="B2221" s="103" t="s">
        <v>2095</v>
      </c>
      <c r="C2221" s="104" t="s">
        <v>108</v>
      </c>
      <c r="D2221" s="105">
        <v>89.7</v>
      </c>
      <c r="E2221" s="106"/>
      <c r="F2221" s="105" t="str">
        <f t="shared" si="380"/>
        <v/>
      </c>
    </row>
    <row r="2222" ht="14.25" customHeight="1">
      <c r="A2222" s="103" t="s">
        <v>2923</v>
      </c>
      <c r="B2222" s="103" t="s">
        <v>2097</v>
      </c>
      <c r="C2222" s="104" t="s">
        <v>150</v>
      </c>
      <c r="D2222" s="105">
        <v>1254.72</v>
      </c>
      <c r="E2222" s="106"/>
      <c r="F2222" s="105" t="str">
        <f t="shared" si="380"/>
        <v/>
      </c>
    </row>
    <row r="2223" ht="14.25" customHeight="1">
      <c r="A2223" s="99" t="s">
        <v>2924</v>
      </c>
      <c r="B2223" s="99" t="s">
        <v>2099</v>
      </c>
      <c r="C2223" s="100"/>
      <c r="D2223" s="101"/>
      <c r="E2223" s="101"/>
      <c r="F2223" s="102">
        <f>SUM(F2224:F2226)</f>
        <v>0</v>
      </c>
    </row>
    <row r="2224" ht="14.25" customHeight="1">
      <c r="A2224" s="103" t="s">
        <v>2925</v>
      </c>
      <c r="B2224" s="103" t="s">
        <v>2584</v>
      </c>
      <c r="C2224" s="104" t="s">
        <v>117</v>
      </c>
      <c r="D2224" s="105">
        <v>11.27</v>
      </c>
      <c r="E2224" s="106"/>
      <c r="F2224" s="105" t="str">
        <f t="shared" ref="F2224:F2226" si="381">IF(E2224="","", ROUND(D2224*E2224,2))</f>
        <v/>
      </c>
    </row>
    <row r="2225" ht="14.25" customHeight="1">
      <c r="A2225" s="103" t="s">
        <v>2926</v>
      </c>
      <c r="B2225" s="103" t="s">
        <v>2586</v>
      </c>
      <c r="C2225" s="104" t="s">
        <v>108</v>
      </c>
      <c r="D2225" s="105">
        <v>51.68</v>
      </c>
      <c r="E2225" s="106"/>
      <c r="F2225" s="105" t="str">
        <f t="shared" si="381"/>
        <v/>
      </c>
    </row>
    <row r="2226" ht="14.25" customHeight="1">
      <c r="A2226" s="103" t="s">
        <v>2927</v>
      </c>
      <c r="B2226" s="103" t="s">
        <v>2588</v>
      </c>
      <c r="C2226" s="104" t="s">
        <v>150</v>
      </c>
      <c r="D2226" s="105">
        <v>2179.34</v>
      </c>
      <c r="E2226" s="106"/>
      <c r="F2226" s="105" t="str">
        <f t="shared" si="381"/>
        <v/>
      </c>
    </row>
    <row r="2227" ht="14.25" customHeight="1">
      <c r="A2227" s="99" t="s">
        <v>2928</v>
      </c>
      <c r="B2227" s="99" t="s">
        <v>2107</v>
      </c>
      <c r="C2227" s="100"/>
      <c r="D2227" s="101"/>
      <c r="E2227" s="101"/>
      <c r="F2227" s="102">
        <f>SUM(F2228:F2230)</f>
        <v>0</v>
      </c>
    </row>
    <row r="2228" ht="14.25" customHeight="1">
      <c r="A2228" s="103" t="s">
        <v>2929</v>
      </c>
      <c r="B2228" s="103" t="s">
        <v>2109</v>
      </c>
      <c r="C2228" s="104" t="s">
        <v>117</v>
      </c>
      <c r="D2228" s="105">
        <v>37.13</v>
      </c>
      <c r="E2228" s="106"/>
      <c r="F2228" s="105" t="str">
        <f t="shared" ref="F2228:F2230" si="382">IF(E2228="","", ROUND(D2228*E2228,2))</f>
        <v/>
      </c>
    </row>
    <row r="2229" ht="14.25" customHeight="1">
      <c r="A2229" s="103" t="s">
        <v>2930</v>
      </c>
      <c r="B2229" s="103" t="s">
        <v>2111</v>
      </c>
      <c r="C2229" s="104" t="s">
        <v>108</v>
      </c>
      <c r="D2229" s="105">
        <v>147.66</v>
      </c>
      <c r="E2229" s="106"/>
      <c r="F2229" s="105" t="str">
        <f t="shared" si="382"/>
        <v/>
      </c>
    </row>
    <row r="2230" ht="14.25" customHeight="1">
      <c r="A2230" s="103" t="s">
        <v>2931</v>
      </c>
      <c r="B2230" s="103" t="s">
        <v>2113</v>
      </c>
      <c r="C2230" s="104" t="s">
        <v>150</v>
      </c>
      <c r="D2230" s="105">
        <v>9236.7</v>
      </c>
      <c r="E2230" s="106"/>
      <c r="F2230" s="105" t="str">
        <f t="shared" si="382"/>
        <v/>
      </c>
    </row>
    <row r="2231" ht="14.25" customHeight="1">
      <c r="A2231" s="99" t="s">
        <v>2932</v>
      </c>
      <c r="B2231" s="99" t="s">
        <v>2115</v>
      </c>
      <c r="C2231" s="100"/>
      <c r="D2231" s="101"/>
      <c r="E2231" s="101"/>
      <c r="F2231" s="102">
        <f>SUM(F2232:F2234)</f>
        <v>0</v>
      </c>
    </row>
    <row r="2232" ht="14.25" customHeight="1">
      <c r="A2232" s="103" t="s">
        <v>2933</v>
      </c>
      <c r="B2232" s="103" t="s">
        <v>2117</v>
      </c>
      <c r="C2232" s="104" t="s">
        <v>117</v>
      </c>
      <c r="D2232" s="105">
        <v>66.36</v>
      </c>
      <c r="E2232" s="106"/>
      <c r="F2232" s="105" t="str">
        <f t="shared" ref="F2232:F2234" si="383">IF(E2232="","", ROUND(D2232*E2232,2))</f>
        <v/>
      </c>
    </row>
    <row r="2233" ht="14.25" customHeight="1">
      <c r="A2233" s="103" t="s">
        <v>2934</v>
      </c>
      <c r="B2233" s="103" t="s">
        <v>2119</v>
      </c>
      <c r="C2233" s="104" t="s">
        <v>108</v>
      </c>
      <c r="D2233" s="105">
        <v>152.99</v>
      </c>
      <c r="E2233" s="106"/>
      <c r="F2233" s="105" t="str">
        <f t="shared" si="383"/>
        <v/>
      </c>
    </row>
    <row r="2234" ht="14.25" customHeight="1">
      <c r="A2234" s="103" t="s">
        <v>2935</v>
      </c>
      <c r="B2234" s="103" t="s">
        <v>2121</v>
      </c>
      <c r="C2234" s="104" t="s">
        <v>150</v>
      </c>
      <c r="D2234" s="105">
        <v>17253.5</v>
      </c>
      <c r="E2234" s="106"/>
      <c r="F2234" s="105" t="str">
        <f t="shared" si="383"/>
        <v/>
      </c>
    </row>
    <row r="2235" ht="14.25" customHeight="1">
      <c r="A2235" s="99" t="s">
        <v>2936</v>
      </c>
      <c r="B2235" s="99" t="s">
        <v>2123</v>
      </c>
      <c r="C2235" s="100"/>
      <c r="D2235" s="101"/>
      <c r="E2235" s="101"/>
      <c r="F2235" s="102">
        <f>SUM(F2236:F2238)</f>
        <v>0</v>
      </c>
    </row>
    <row r="2236" ht="14.25" customHeight="1">
      <c r="A2236" s="103" t="s">
        <v>2937</v>
      </c>
      <c r="B2236" s="103" t="s">
        <v>2101</v>
      </c>
      <c r="C2236" s="104" t="s">
        <v>117</v>
      </c>
      <c r="D2236" s="105">
        <v>23.62</v>
      </c>
      <c r="E2236" s="106"/>
      <c r="F2236" s="105" t="str">
        <f t="shared" ref="F2236:F2238" si="384">IF(E2236="","", ROUND(D2236*E2236,2))</f>
        <v/>
      </c>
    </row>
    <row r="2237" ht="14.25" customHeight="1">
      <c r="A2237" s="103" t="s">
        <v>2938</v>
      </c>
      <c r="B2237" s="103" t="s">
        <v>2103</v>
      </c>
      <c r="C2237" s="104" t="s">
        <v>108</v>
      </c>
      <c r="D2237" s="105">
        <v>121.13</v>
      </c>
      <c r="E2237" s="106"/>
      <c r="F2237" s="105" t="str">
        <f t="shared" si="384"/>
        <v/>
      </c>
    </row>
    <row r="2238" ht="14.25" customHeight="1">
      <c r="A2238" s="103" t="s">
        <v>2939</v>
      </c>
      <c r="B2238" s="103" t="s">
        <v>2105</v>
      </c>
      <c r="C2238" s="104" t="s">
        <v>150</v>
      </c>
      <c r="D2238" s="105">
        <v>5528.63</v>
      </c>
      <c r="E2238" s="106"/>
      <c r="F2238" s="105" t="str">
        <f t="shared" si="384"/>
        <v/>
      </c>
    </row>
    <row r="2239" ht="14.25" customHeight="1">
      <c r="A2239" s="99" t="s">
        <v>2940</v>
      </c>
      <c r="B2239" s="99" t="s">
        <v>2128</v>
      </c>
      <c r="C2239" s="100"/>
      <c r="D2239" s="101"/>
      <c r="E2239" s="101"/>
      <c r="F2239" s="102">
        <f>SUM(F2240:F2245)</f>
        <v>0</v>
      </c>
    </row>
    <row r="2240" ht="14.25" customHeight="1">
      <c r="A2240" s="103" t="s">
        <v>2941</v>
      </c>
      <c r="B2240" s="103" t="s">
        <v>2130</v>
      </c>
      <c r="C2240" s="104" t="s">
        <v>117</v>
      </c>
      <c r="D2240" s="105">
        <v>27.98</v>
      </c>
      <c r="E2240" s="106"/>
      <c r="F2240" s="105" t="str">
        <f t="shared" ref="F2240:F2245" si="385">IF(E2240="","", ROUND(D2240*E2240,2))</f>
        <v/>
      </c>
    </row>
    <row r="2241" ht="14.25" customHeight="1">
      <c r="A2241" s="103" t="s">
        <v>2942</v>
      </c>
      <c r="B2241" s="103" t="s">
        <v>2132</v>
      </c>
      <c r="C2241" s="104" t="s">
        <v>117</v>
      </c>
      <c r="D2241" s="105">
        <v>67.97</v>
      </c>
      <c r="E2241" s="106"/>
      <c r="F2241" s="105" t="str">
        <f t="shared" si="385"/>
        <v/>
      </c>
    </row>
    <row r="2242" ht="14.25" customHeight="1">
      <c r="A2242" s="103" t="s">
        <v>2943</v>
      </c>
      <c r="B2242" s="103" t="s">
        <v>2136</v>
      </c>
      <c r="C2242" s="104" t="s">
        <v>108</v>
      </c>
      <c r="D2242" s="105">
        <v>223.82</v>
      </c>
      <c r="E2242" s="106"/>
      <c r="F2242" s="105" t="str">
        <f t="shared" si="385"/>
        <v/>
      </c>
    </row>
    <row r="2243" ht="14.25" customHeight="1">
      <c r="A2243" s="103" t="s">
        <v>2944</v>
      </c>
      <c r="B2243" s="103" t="s">
        <v>2138</v>
      </c>
      <c r="C2243" s="104" t="s">
        <v>108</v>
      </c>
      <c r="D2243" s="105">
        <v>543.72</v>
      </c>
      <c r="E2243" s="106"/>
      <c r="F2243" s="105" t="str">
        <f t="shared" si="385"/>
        <v/>
      </c>
    </row>
    <row r="2244" ht="14.25" customHeight="1">
      <c r="A2244" s="103" t="s">
        <v>2945</v>
      </c>
      <c r="B2244" s="103" t="s">
        <v>2142</v>
      </c>
      <c r="C2244" s="104" t="s">
        <v>150</v>
      </c>
      <c r="D2244" s="105">
        <v>8592.65</v>
      </c>
      <c r="E2244" s="106"/>
      <c r="F2244" s="105" t="str">
        <f t="shared" si="385"/>
        <v/>
      </c>
    </row>
    <row r="2245" ht="14.25" customHeight="1">
      <c r="A2245" s="103" t="s">
        <v>2946</v>
      </c>
      <c r="B2245" s="103" t="s">
        <v>2144</v>
      </c>
      <c r="C2245" s="104" t="s">
        <v>150</v>
      </c>
      <c r="D2245" s="105">
        <v>1483.01</v>
      </c>
      <c r="E2245" s="106"/>
      <c r="F2245" s="105" t="str">
        <f t="shared" si="385"/>
        <v/>
      </c>
    </row>
    <row r="2246" ht="14.25" customHeight="1">
      <c r="A2246" s="99" t="s">
        <v>2947</v>
      </c>
      <c r="B2246" s="99" t="s">
        <v>2148</v>
      </c>
      <c r="C2246" s="100"/>
      <c r="D2246" s="101"/>
      <c r="E2246" s="101"/>
      <c r="F2246" s="102">
        <f>SUM(F2247:F2249)</f>
        <v>0</v>
      </c>
    </row>
    <row r="2247" ht="14.25" customHeight="1">
      <c r="A2247" s="103" t="s">
        <v>2948</v>
      </c>
      <c r="B2247" s="103" t="s">
        <v>2101</v>
      </c>
      <c r="C2247" s="104" t="s">
        <v>117</v>
      </c>
      <c r="D2247" s="105">
        <v>0.54</v>
      </c>
      <c r="E2247" s="106"/>
      <c r="F2247" s="105" t="str">
        <f t="shared" ref="F2247:F2249" si="386">IF(E2247="","", ROUND(D2247*E2247,2))</f>
        <v/>
      </c>
    </row>
    <row r="2248" ht="14.25" customHeight="1">
      <c r="A2248" s="103" t="s">
        <v>2949</v>
      </c>
      <c r="B2248" s="103" t="s">
        <v>2103</v>
      </c>
      <c r="C2248" s="104" t="s">
        <v>108</v>
      </c>
      <c r="D2248" s="105">
        <v>3.58</v>
      </c>
      <c r="E2248" s="106"/>
      <c r="F2248" s="105" t="str">
        <f t="shared" si="386"/>
        <v/>
      </c>
    </row>
    <row r="2249" ht="14.25" customHeight="1">
      <c r="A2249" s="103" t="s">
        <v>2950</v>
      </c>
      <c r="B2249" s="103" t="s">
        <v>2105</v>
      </c>
      <c r="C2249" s="104" t="s">
        <v>150</v>
      </c>
      <c r="D2249" s="105">
        <v>100.73</v>
      </c>
      <c r="E2249" s="106"/>
      <c r="F2249" s="105" t="str">
        <f t="shared" si="386"/>
        <v/>
      </c>
    </row>
    <row r="2250" ht="14.25" customHeight="1">
      <c r="A2250" s="99" t="s">
        <v>2951</v>
      </c>
      <c r="B2250" s="99" t="s">
        <v>2153</v>
      </c>
      <c r="C2250" s="100"/>
      <c r="D2250" s="101"/>
      <c r="E2250" s="101"/>
      <c r="F2250" s="102">
        <f>SUM(F2251:F2256)</f>
        <v>0</v>
      </c>
    </row>
    <row r="2251" ht="14.25" customHeight="1">
      <c r="A2251" s="103" t="s">
        <v>2952</v>
      </c>
      <c r="B2251" s="103" t="s">
        <v>2155</v>
      </c>
      <c r="C2251" s="104" t="s">
        <v>117</v>
      </c>
      <c r="D2251" s="105">
        <v>5.11</v>
      </c>
      <c r="E2251" s="106"/>
      <c r="F2251" s="105" t="str">
        <f t="shared" ref="F2251:F2256" si="387">IF(E2251="","", ROUND(D2251*E2251,2))</f>
        <v/>
      </c>
    </row>
    <row r="2252" ht="14.25" customHeight="1">
      <c r="A2252" s="103" t="s">
        <v>2953</v>
      </c>
      <c r="B2252" s="103" t="s">
        <v>2157</v>
      </c>
      <c r="C2252" s="104" t="s">
        <v>117</v>
      </c>
      <c r="D2252" s="105">
        <v>3.34</v>
      </c>
      <c r="E2252" s="106"/>
      <c r="F2252" s="105" t="str">
        <f t="shared" si="387"/>
        <v/>
      </c>
    </row>
    <row r="2253" ht="14.25" customHeight="1">
      <c r="A2253" s="103" t="s">
        <v>2954</v>
      </c>
      <c r="B2253" s="103" t="s">
        <v>2161</v>
      </c>
      <c r="C2253" s="104" t="s">
        <v>108</v>
      </c>
      <c r="D2253" s="105">
        <v>40.6</v>
      </c>
      <c r="E2253" s="106"/>
      <c r="F2253" s="105" t="str">
        <f t="shared" si="387"/>
        <v/>
      </c>
    </row>
    <row r="2254" ht="14.25" customHeight="1">
      <c r="A2254" s="103" t="s">
        <v>2955</v>
      </c>
      <c r="B2254" s="103" t="s">
        <v>2163</v>
      </c>
      <c r="C2254" s="104" t="s">
        <v>108</v>
      </c>
      <c r="D2254" s="105">
        <v>51.120000000000005</v>
      </c>
      <c r="E2254" s="106"/>
      <c r="F2254" s="105" t="str">
        <f t="shared" si="387"/>
        <v/>
      </c>
    </row>
    <row r="2255" ht="14.25" customHeight="1">
      <c r="A2255" s="103" t="s">
        <v>2956</v>
      </c>
      <c r="B2255" s="103" t="s">
        <v>2142</v>
      </c>
      <c r="C2255" s="104" t="s">
        <v>150</v>
      </c>
      <c r="D2255" s="105">
        <v>404.81</v>
      </c>
      <c r="E2255" s="106"/>
      <c r="F2255" s="105" t="str">
        <f t="shared" si="387"/>
        <v/>
      </c>
    </row>
    <row r="2256" ht="14.25" customHeight="1">
      <c r="A2256" s="103" t="s">
        <v>2957</v>
      </c>
      <c r="B2256" s="103" t="s">
        <v>2144</v>
      </c>
      <c r="C2256" s="104" t="s">
        <v>150</v>
      </c>
      <c r="D2256" s="105">
        <v>152.63</v>
      </c>
      <c r="E2256" s="106"/>
      <c r="F2256" s="105" t="str">
        <f t="shared" si="387"/>
        <v/>
      </c>
    </row>
    <row r="2257" ht="14.25" customHeight="1">
      <c r="A2257" s="99" t="s">
        <v>2958</v>
      </c>
      <c r="B2257" s="99" t="s">
        <v>2170</v>
      </c>
      <c r="C2257" s="100"/>
      <c r="D2257" s="101"/>
      <c r="E2257" s="101"/>
      <c r="F2257" s="102">
        <f>SUM(F2258:F2260)</f>
        <v>0</v>
      </c>
    </row>
    <row r="2258" ht="14.25" customHeight="1">
      <c r="A2258" s="103" t="s">
        <v>2959</v>
      </c>
      <c r="B2258" s="103" t="s">
        <v>2172</v>
      </c>
      <c r="C2258" s="104" t="s">
        <v>117</v>
      </c>
      <c r="D2258" s="105">
        <v>0.48</v>
      </c>
      <c r="E2258" s="106"/>
      <c r="F2258" s="105" t="str">
        <f t="shared" ref="F2258:F2260" si="388">IF(E2258="","", ROUND(D2258*E2258,2))</f>
        <v/>
      </c>
    </row>
    <row r="2259" ht="14.25" customHeight="1">
      <c r="A2259" s="103" t="s">
        <v>2960</v>
      </c>
      <c r="B2259" s="103" t="s">
        <v>2174</v>
      </c>
      <c r="C2259" s="104" t="s">
        <v>108</v>
      </c>
      <c r="D2259" s="105">
        <v>5.74</v>
      </c>
      <c r="E2259" s="106"/>
      <c r="F2259" s="105" t="str">
        <f t="shared" si="388"/>
        <v/>
      </c>
    </row>
    <row r="2260" ht="14.25" customHeight="1">
      <c r="A2260" s="103" t="s">
        <v>2961</v>
      </c>
      <c r="B2260" s="103" t="s">
        <v>2176</v>
      </c>
      <c r="C2260" s="104" t="s">
        <v>150</v>
      </c>
      <c r="D2260" s="105">
        <v>17.26</v>
      </c>
      <c r="E2260" s="106"/>
      <c r="F2260" s="105" t="str">
        <f t="shared" si="388"/>
        <v/>
      </c>
    </row>
    <row r="2261" ht="14.25" customHeight="1">
      <c r="A2261" s="99" t="s">
        <v>2962</v>
      </c>
      <c r="B2261" s="99" t="s">
        <v>2178</v>
      </c>
      <c r="C2261" s="100"/>
      <c r="D2261" s="101"/>
      <c r="E2261" s="101"/>
      <c r="F2261" s="102">
        <f>SUM(F2262:F2264)</f>
        <v>0</v>
      </c>
    </row>
    <row r="2262" ht="14.25" customHeight="1">
      <c r="A2262" s="103" t="s">
        <v>2963</v>
      </c>
      <c r="B2262" s="103" t="s">
        <v>2180</v>
      </c>
      <c r="C2262" s="104" t="s">
        <v>117</v>
      </c>
      <c r="D2262" s="105">
        <v>9.88</v>
      </c>
      <c r="E2262" s="106"/>
      <c r="F2262" s="105" t="str">
        <f t="shared" ref="F2262:F2264" si="389">IF(E2262="","", ROUND(D2262*E2262,2))</f>
        <v/>
      </c>
    </row>
    <row r="2263" ht="14.25" customHeight="1">
      <c r="A2263" s="103" t="s">
        <v>2964</v>
      </c>
      <c r="B2263" s="103" t="s">
        <v>2182</v>
      </c>
      <c r="C2263" s="104" t="s">
        <v>108</v>
      </c>
      <c r="D2263" s="105">
        <v>72.8</v>
      </c>
      <c r="E2263" s="106"/>
      <c r="F2263" s="105" t="str">
        <f t="shared" si="389"/>
        <v/>
      </c>
    </row>
    <row r="2264" ht="14.25" customHeight="1">
      <c r="A2264" s="103" t="s">
        <v>2965</v>
      </c>
      <c r="B2264" s="103" t="s">
        <v>2618</v>
      </c>
      <c r="C2264" s="104" t="s">
        <v>150</v>
      </c>
      <c r="D2264" s="105">
        <v>978.9300000000001</v>
      </c>
      <c r="E2264" s="106"/>
      <c r="F2264" s="105" t="str">
        <f t="shared" si="389"/>
        <v/>
      </c>
    </row>
    <row r="2265" ht="14.25" customHeight="1">
      <c r="A2265" s="99" t="s">
        <v>2966</v>
      </c>
      <c r="B2265" s="99" t="s">
        <v>2186</v>
      </c>
      <c r="C2265" s="100"/>
      <c r="D2265" s="101"/>
      <c r="E2265" s="101"/>
      <c r="F2265" s="102">
        <f>SUM(F2266:F2268)</f>
        <v>0</v>
      </c>
    </row>
    <row r="2266" ht="14.25" customHeight="1">
      <c r="A2266" s="103" t="s">
        <v>2967</v>
      </c>
      <c r="B2266" s="103" t="s">
        <v>2188</v>
      </c>
      <c r="C2266" s="104" t="s">
        <v>117</v>
      </c>
      <c r="D2266" s="105">
        <v>29.72</v>
      </c>
      <c r="E2266" s="106"/>
      <c r="F2266" s="105" t="str">
        <f t="shared" ref="F2266:F2268" si="390">IF(E2266="","", ROUND(D2266*E2266,2))</f>
        <v/>
      </c>
    </row>
    <row r="2267" ht="14.25" customHeight="1">
      <c r="A2267" s="103" t="s">
        <v>2968</v>
      </c>
      <c r="B2267" s="103" t="s">
        <v>2190</v>
      </c>
      <c r="C2267" s="104" t="s">
        <v>108</v>
      </c>
      <c r="D2267" s="105">
        <v>290.56</v>
      </c>
      <c r="E2267" s="106"/>
      <c r="F2267" s="105" t="str">
        <f t="shared" si="390"/>
        <v/>
      </c>
    </row>
    <row r="2268" ht="14.25" customHeight="1">
      <c r="A2268" s="103" t="s">
        <v>2969</v>
      </c>
      <c r="B2268" s="103" t="s">
        <v>2192</v>
      </c>
      <c r="C2268" s="104" t="s">
        <v>150</v>
      </c>
      <c r="D2268" s="105">
        <v>2087.8</v>
      </c>
      <c r="E2268" s="106"/>
      <c r="F2268" s="105" t="str">
        <f t="shared" si="390"/>
        <v/>
      </c>
    </row>
    <row r="2269" ht="14.25" customHeight="1">
      <c r="A2269" s="99" t="s">
        <v>2970</v>
      </c>
      <c r="B2269" s="99" t="s">
        <v>2194</v>
      </c>
      <c r="C2269" s="100"/>
      <c r="D2269" s="101"/>
      <c r="E2269" s="101"/>
      <c r="F2269" s="102">
        <f>SUM(F2270:F2272)</f>
        <v>0</v>
      </c>
    </row>
    <row r="2270" ht="14.25" customHeight="1">
      <c r="A2270" s="103" t="s">
        <v>2971</v>
      </c>
      <c r="B2270" s="103" t="s">
        <v>2180</v>
      </c>
      <c r="C2270" s="104" t="s">
        <v>117</v>
      </c>
      <c r="D2270" s="105">
        <v>0.06</v>
      </c>
      <c r="E2270" s="106"/>
      <c r="F2270" s="105" t="str">
        <f t="shared" ref="F2270:F2272" si="391">IF(E2270="","", ROUND(D2270*E2270,2))</f>
        <v/>
      </c>
    </row>
    <row r="2271" ht="14.25" customHeight="1">
      <c r="A2271" s="103" t="s">
        <v>2972</v>
      </c>
      <c r="B2271" s="103" t="s">
        <v>2182</v>
      </c>
      <c r="C2271" s="104" t="s">
        <v>108</v>
      </c>
      <c r="D2271" s="105">
        <v>0.98</v>
      </c>
      <c r="E2271" s="106"/>
      <c r="F2271" s="105" t="str">
        <f t="shared" si="391"/>
        <v/>
      </c>
    </row>
    <row r="2272" ht="14.25" customHeight="1">
      <c r="A2272" s="103" t="s">
        <v>2973</v>
      </c>
      <c r="B2272" s="103" t="s">
        <v>2184</v>
      </c>
      <c r="C2272" s="104" t="s">
        <v>150</v>
      </c>
      <c r="D2272" s="105">
        <v>17.0</v>
      </c>
      <c r="E2272" s="106"/>
      <c r="F2272" s="105" t="str">
        <f t="shared" si="391"/>
        <v/>
      </c>
    </row>
    <row r="2273" ht="14.25" customHeight="1">
      <c r="A2273" s="99" t="s">
        <v>2974</v>
      </c>
      <c r="B2273" s="99" t="s">
        <v>2199</v>
      </c>
      <c r="C2273" s="100"/>
      <c r="D2273" s="101"/>
      <c r="E2273" s="101"/>
      <c r="F2273" s="102">
        <f>SUM(F2274:F2276)</f>
        <v>0</v>
      </c>
    </row>
    <row r="2274" ht="14.25" customHeight="1">
      <c r="A2274" s="103" t="s">
        <v>2975</v>
      </c>
      <c r="B2274" s="103" t="s">
        <v>2201</v>
      </c>
      <c r="C2274" s="104" t="s">
        <v>117</v>
      </c>
      <c r="D2274" s="105">
        <v>1.58</v>
      </c>
      <c r="E2274" s="106"/>
      <c r="F2274" s="105" t="str">
        <f t="shared" ref="F2274:F2276" si="392">IF(E2274="","", ROUND(D2274*E2274,2))</f>
        <v/>
      </c>
    </row>
    <row r="2275" ht="14.25" customHeight="1">
      <c r="A2275" s="103" t="s">
        <v>2976</v>
      </c>
      <c r="B2275" s="103" t="s">
        <v>2203</v>
      </c>
      <c r="C2275" s="104" t="s">
        <v>108</v>
      </c>
      <c r="D2275" s="105">
        <v>12.9</v>
      </c>
      <c r="E2275" s="106"/>
      <c r="F2275" s="105" t="str">
        <f t="shared" si="392"/>
        <v/>
      </c>
    </row>
    <row r="2276" ht="14.25" customHeight="1">
      <c r="A2276" s="103" t="s">
        <v>2977</v>
      </c>
      <c r="B2276" s="103" t="s">
        <v>1630</v>
      </c>
      <c r="C2276" s="104" t="s">
        <v>150</v>
      </c>
      <c r="D2276" s="105">
        <v>48.27</v>
      </c>
      <c r="E2276" s="106"/>
      <c r="F2276" s="105" t="str">
        <f t="shared" si="392"/>
        <v/>
      </c>
    </row>
    <row r="2277" ht="14.25" customHeight="1">
      <c r="A2277" s="99" t="s">
        <v>2978</v>
      </c>
      <c r="B2277" s="99" t="s">
        <v>2206</v>
      </c>
      <c r="C2277" s="100"/>
      <c r="D2277" s="101"/>
      <c r="E2277" s="101"/>
      <c r="F2277" s="102">
        <f>SUM(F2278:F2279)</f>
        <v>0</v>
      </c>
    </row>
    <row r="2278" ht="14.25" customHeight="1">
      <c r="A2278" s="103" t="s">
        <v>2979</v>
      </c>
      <c r="B2278" s="103" t="s">
        <v>298</v>
      </c>
      <c r="C2278" s="104" t="s">
        <v>108</v>
      </c>
      <c r="D2278" s="105">
        <v>132.73</v>
      </c>
      <c r="E2278" s="106"/>
      <c r="F2278" s="105" t="str">
        <f t="shared" ref="F2278:F2279" si="393">IF(E2278="","", ROUND(D2278*E2278,2))</f>
        <v/>
      </c>
    </row>
    <row r="2279" ht="14.25" customHeight="1">
      <c r="A2279" s="103" t="s">
        <v>2980</v>
      </c>
      <c r="B2279" s="103" t="s">
        <v>302</v>
      </c>
      <c r="C2279" s="104" t="s">
        <v>108</v>
      </c>
      <c r="D2279" s="105">
        <v>46.06</v>
      </c>
      <c r="E2279" s="106"/>
      <c r="F2279" s="105" t="str">
        <f t="shared" si="393"/>
        <v/>
      </c>
    </row>
    <row r="2280" ht="14.25" customHeight="1">
      <c r="A2280" s="99" t="s">
        <v>2981</v>
      </c>
      <c r="B2280" s="99" t="s">
        <v>897</v>
      </c>
      <c r="C2280" s="100"/>
      <c r="D2280" s="101"/>
      <c r="E2280" s="101"/>
      <c r="F2280" s="102">
        <f>SUM(F2281)</f>
        <v>0</v>
      </c>
    </row>
    <row r="2281" ht="14.25" customHeight="1">
      <c r="A2281" s="103" t="s">
        <v>2982</v>
      </c>
      <c r="B2281" s="103" t="s">
        <v>2211</v>
      </c>
      <c r="C2281" s="104" t="s">
        <v>159</v>
      </c>
      <c r="D2281" s="105">
        <v>40.84</v>
      </c>
      <c r="E2281" s="106"/>
      <c r="F2281" s="105" t="str">
        <f>IF(E2281="","", ROUND(D2281*E2281,2))</f>
        <v/>
      </c>
    </row>
    <row r="2282" ht="14.25" customHeight="1">
      <c r="A2282" s="99" t="s">
        <v>2983</v>
      </c>
      <c r="B2282" s="99" t="s">
        <v>501</v>
      </c>
      <c r="C2282" s="100"/>
      <c r="D2282" s="101"/>
      <c r="E2282" s="101"/>
      <c r="F2282" s="102">
        <f>SUM(F2283:F2306)</f>
        <v>0</v>
      </c>
    </row>
    <row r="2283" ht="14.25" customHeight="1">
      <c r="A2283" s="103" t="s">
        <v>2984</v>
      </c>
      <c r="B2283" s="103" t="s">
        <v>2214</v>
      </c>
      <c r="C2283" s="104" t="s">
        <v>79</v>
      </c>
      <c r="D2283" s="105">
        <v>1.0</v>
      </c>
      <c r="E2283" s="106"/>
      <c r="F2283" s="105" t="str">
        <f t="shared" ref="F2283:F2306" si="394">IF(E2283="","", ROUND(D2283*E2283,2))</f>
        <v/>
      </c>
    </row>
    <row r="2284" ht="14.25" customHeight="1">
      <c r="A2284" s="103" t="s">
        <v>2985</v>
      </c>
      <c r="B2284" s="103" t="s">
        <v>2216</v>
      </c>
      <c r="C2284" s="104" t="s">
        <v>108</v>
      </c>
      <c r="D2284" s="105">
        <v>0.42</v>
      </c>
      <c r="E2284" s="106"/>
      <c r="F2284" s="105" t="str">
        <f t="shared" si="394"/>
        <v/>
      </c>
    </row>
    <row r="2285" ht="14.25" customHeight="1">
      <c r="A2285" s="103" t="s">
        <v>2986</v>
      </c>
      <c r="B2285" s="103" t="s">
        <v>2218</v>
      </c>
      <c r="C2285" s="104" t="s">
        <v>108</v>
      </c>
      <c r="D2285" s="105">
        <v>0.42</v>
      </c>
      <c r="E2285" s="106"/>
      <c r="F2285" s="105" t="str">
        <f t="shared" si="394"/>
        <v/>
      </c>
    </row>
    <row r="2286" ht="14.25" customHeight="1">
      <c r="A2286" s="103" t="s">
        <v>2987</v>
      </c>
      <c r="B2286" s="103" t="s">
        <v>1183</v>
      </c>
      <c r="C2286" s="104" t="s">
        <v>159</v>
      </c>
      <c r="D2286" s="105">
        <v>26.0</v>
      </c>
      <c r="E2286" s="106"/>
      <c r="F2286" s="105" t="str">
        <f t="shared" si="394"/>
        <v/>
      </c>
    </row>
    <row r="2287" ht="14.25" customHeight="1">
      <c r="A2287" s="103" t="s">
        <v>2988</v>
      </c>
      <c r="B2287" s="103" t="s">
        <v>2221</v>
      </c>
      <c r="C2287" s="104" t="s">
        <v>79</v>
      </c>
      <c r="D2287" s="105">
        <v>1.0</v>
      </c>
      <c r="E2287" s="106"/>
      <c r="F2287" s="105" t="str">
        <f t="shared" si="394"/>
        <v/>
      </c>
    </row>
    <row r="2288" ht="14.25" customHeight="1">
      <c r="A2288" s="103" t="s">
        <v>2989</v>
      </c>
      <c r="B2288" s="103" t="s">
        <v>2223</v>
      </c>
      <c r="C2288" s="104" t="s">
        <v>79</v>
      </c>
      <c r="D2288" s="105">
        <v>1.0</v>
      </c>
      <c r="E2288" s="106"/>
      <c r="F2288" s="105" t="str">
        <f t="shared" si="394"/>
        <v/>
      </c>
    </row>
    <row r="2289" ht="14.25" customHeight="1">
      <c r="A2289" s="103" t="s">
        <v>2990</v>
      </c>
      <c r="B2289" s="103" t="s">
        <v>2225</v>
      </c>
      <c r="C2289" s="104" t="s">
        <v>159</v>
      </c>
      <c r="D2289" s="105">
        <v>5.0</v>
      </c>
      <c r="E2289" s="106"/>
      <c r="F2289" s="105" t="str">
        <f t="shared" si="394"/>
        <v/>
      </c>
    </row>
    <row r="2290" ht="14.25" customHeight="1">
      <c r="A2290" s="103" t="s">
        <v>2991</v>
      </c>
      <c r="B2290" s="103" t="s">
        <v>2227</v>
      </c>
      <c r="C2290" s="104" t="s">
        <v>159</v>
      </c>
      <c r="D2290" s="105">
        <v>5.0</v>
      </c>
      <c r="E2290" s="106"/>
      <c r="F2290" s="105" t="str">
        <f t="shared" si="394"/>
        <v/>
      </c>
    </row>
    <row r="2291" ht="14.25" customHeight="1">
      <c r="A2291" s="103" t="s">
        <v>2992</v>
      </c>
      <c r="B2291" s="103" t="s">
        <v>2229</v>
      </c>
      <c r="C2291" s="104" t="s">
        <v>159</v>
      </c>
      <c r="D2291" s="105">
        <v>5.0</v>
      </c>
      <c r="E2291" s="106"/>
      <c r="F2291" s="105" t="str">
        <f t="shared" si="394"/>
        <v/>
      </c>
    </row>
    <row r="2292" ht="14.25" customHeight="1">
      <c r="A2292" s="103" t="s">
        <v>2993</v>
      </c>
      <c r="B2292" s="103" t="s">
        <v>2231</v>
      </c>
      <c r="C2292" s="104" t="s">
        <v>159</v>
      </c>
      <c r="D2292" s="105">
        <v>5.0</v>
      </c>
      <c r="E2292" s="106"/>
      <c r="F2292" s="105" t="str">
        <f t="shared" si="394"/>
        <v/>
      </c>
    </row>
    <row r="2293" ht="14.25" customHeight="1">
      <c r="A2293" s="103" t="s">
        <v>2994</v>
      </c>
      <c r="B2293" s="103" t="s">
        <v>2233</v>
      </c>
      <c r="C2293" s="104" t="s">
        <v>159</v>
      </c>
      <c r="D2293" s="105">
        <v>5.0</v>
      </c>
      <c r="E2293" s="106"/>
      <c r="F2293" s="105" t="str">
        <f t="shared" si="394"/>
        <v/>
      </c>
    </row>
    <row r="2294" ht="14.25" customHeight="1">
      <c r="A2294" s="103" t="s">
        <v>2995</v>
      </c>
      <c r="B2294" s="103" t="s">
        <v>2235</v>
      </c>
      <c r="C2294" s="104" t="s">
        <v>159</v>
      </c>
      <c r="D2294" s="105">
        <v>5.64</v>
      </c>
      <c r="E2294" s="106"/>
      <c r="F2294" s="105" t="str">
        <f t="shared" si="394"/>
        <v/>
      </c>
    </row>
    <row r="2295" ht="14.25" customHeight="1">
      <c r="A2295" s="103" t="s">
        <v>2996</v>
      </c>
      <c r="B2295" s="103" t="s">
        <v>2237</v>
      </c>
      <c r="C2295" s="104" t="s">
        <v>159</v>
      </c>
      <c r="D2295" s="105">
        <v>5.0</v>
      </c>
      <c r="E2295" s="106"/>
      <c r="F2295" s="105" t="str">
        <f t="shared" si="394"/>
        <v/>
      </c>
    </row>
    <row r="2296" ht="14.25" customHeight="1">
      <c r="A2296" s="103" t="s">
        <v>2997</v>
      </c>
      <c r="B2296" s="103" t="s">
        <v>2241</v>
      </c>
      <c r="C2296" s="104" t="s">
        <v>79</v>
      </c>
      <c r="D2296" s="105">
        <v>3.0</v>
      </c>
      <c r="E2296" s="106"/>
      <c r="F2296" s="105" t="str">
        <f t="shared" si="394"/>
        <v/>
      </c>
    </row>
    <row r="2297" ht="14.25" customHeight="1">
      <c r="A2297" s="103" t="s">
        <v>2998</v>
      </c>
      <c r="B2297" s="103" t="s">
        <v>2243</v>
      </c>
      <c r="C2297" s="104" t="s">
        <v>159</v>
      </c>
      <c r="D2297" s="105">
        <v>5.0</v>
      </c>
      <c r="E2297" s="106"/>
      <c r="F2297" s="105" t="str">
        <f t="shared" si="394"/>
        <v/>
      </c>
    </row>
    <row r="2298" ht="14.25" customHeight="1">
      <c r="A2298" s="103" t="s">
        <v>2999</v>
      </c>
      <c r="B2298" s="103" t="s">
        <v>2245</v>
      </c>
      <c r="C2298" s="104" t="s">
        <v>159</v>
      </c>
      <c r="D2298" s="105">
        <v>5.0</v>
      </c>
      <c r="E2298" s="106"/>
      <c r="F2298" s="105" t="str">
        <f t="shared" si="394"/>
        <v/>
      </c>
    </row>
    <row r="2299" ht="14.25" customHeight="1">
      <c r="A2299" s="103" t="s">
        <v>3000</v>
      </c>
      <c r="B2299" s="103" t="s">
        <v>2247</v>
      </c>
      <c r="C2299" s="104" t="s">
        <v>159</v>
      </c>
      <c r="D2299" s="105">
        <v>5.0</v>
      </c>
      <c r="E2299" s="106"/>
      <c r="F2299" s="105" t="str">
        <f t="shared" si="394"/>
        <v/>
      </c>
    </row>
    <row r="2300" ht="14.25" customHeight="1">
      <c r="A2300" s="103" t="s">
        <v>3001</v>
      </c>
      <c r="B2300" s="103" t="s">
        <v>2249</v>
      </c>
      <c r="C2300" s="104" t="s">
        <v>159</v>
      </c>
      <c r="D2300" s="105">
        <v>5.0</v>
      </c>
      <c r="E2300" s="106"/>
      <c r="F2300" s="105" t="str">
        <f t="shared" si="394"/>
        <v/>
      </c>
    </row>
    <row r="2301" ht="14.25" customHeight="1">
      <c r="A2301" s="103" t="s">
        <v>3002</v>
      </c>
      <c r="B2301" s="103" t="s">
        <v>2251</v>
      </c>
      <c r="C2301" s="104" t="s">
        <v>159</v>
      </c>
      <c r="D2301" s="105">
        <v>5.0</v>
      </c>
      <c r="E2301" s="106"/>
      <c r="F2301" s="105" t="str">
        <f t="shared" si="394"/>
        <v/>
      </c>
    </row>
    <row r="2302" ht="14.25" customHeight="1">
      <c r="A2302" s="103" t="s">
        <v>3003</v>
      </c>
      <c r="B2302" s="103" t="s">
        <v>2253</v>
      </c>
      <c r="C2302" s="104" t="s">
        <v>159</v>
      </c>
      <c r="D2302" s="105">
        <v>5.64</v>
      </c>
      <c r="E2302" s="106"/>
      <c r="F2302" s="105" t="str">
        <f t="shared" si="394"/>
        <v/>
      </c>
    </row>
    <row r="2303" ht="14.25" customHeight="1">
      <c r="A2303" s="103" t="s">
        <v>3004</v>
      </c>
      <c r="B2303" s="103" t="s">
        <v>2255</v>
      </c>
      <c r="C2303" s="104" t="s">
        <v>159</v>
      </c>
      <c r="D2303" s="105">
        <v>5.0</v>
      </c>
      <c r="E2303" s="106"/>
      <c r="F2303" s="105" t="str">
        <f t="shared" si="394"/>
        <v/>
      </c>
    </row>
    <row r="2304" ht="14.25" customHeight="1">
      <c r="A2304" s="103" t="s">
        <v>3005</v>
      </c>
      <c r="B2304" s="103" t="s">
        <v>2259</v>
      </c>
      <c r="C2304" s="104" t="s">
        <v>79</v>
      </c>
      <c r="D2304" s="105">
        <v>6.0</v>
      </c>
      <c r="E2304" s="106"/>
      <c r="F2304" s="105" t="str">
        <f t="shared" si="394"/>
        <v/>
      </c>
    </row>
    <row r="2305" ht="14.25" customHeight="1">
      <c r="A2305" s="103" t="s">
        <v>3006</v>
      </c>
      <c r="B2305" s="103" t="s">
        <v>2263</v>
      </c>
      <c r="C2305" s="104" t="s">
        <v>79</v>
      </c>
      <c r="D2305" s="105">
        <v>5.0</v>
      </c>
      <c r="E2305" s="106"/>
      <c r="F2305" s="105" t="str">
        <f t="shared" si="394"/>
        <v/>
      </c>
    </row>
    <row r="2306" ht="14.25" customHeight="1">
      <c r="A2306" s="103" t="s">
        <v>3007</v>
      </c>
      <c r="B2306" s="103" t="s">
        <v>2265</v>
      </c>
      <c r="C2306" s="104" t="s">
        <v>79</v>
      </c>
      <c r="D2306" s="105">
        <v>2.0</v>
      </c>
      <c r="E2306" s="106"/>
      <c r="F2306" s="105" t="str">
        <f t="shared" si="394"/>
        <v/>
      </c>
    </row>
    <row r="2307" ht="14.25" customHeight="1">
      <c r="A2307" s="99" t="s">
        <v>3008</v>
      </c>
      <c r="B2307" s="99" t="s">
        <v>320</v>
      </c>
      <c r="C2307" s="100"/>
      <c r="D2307" s="101"/>
      <c r="E2307" s="101"/>
      <c r="F2307" s="102">
        <f>SUM(F2308:F2311)</f>
        <v>0</v>
      </c>
    </row>
    <row r="2308" ht="14.25" customHeight="1">
      <c r="A2308" s="103" t="s">
        <v>3009</v>
      </c>
      <c r="B2308" s="103" t="s">
        <v>322</v>
      </c>
      <c r="C2308" s="104" t="s">
        <v>79</v>
      </c>
      <c r="D2308" s="105">
        <v>1.0</v>
      </c>
      <c r="E2308" s="106"/>
      <c r="F2308" s="105" t="str">
        <f t="shared" ref="F2308:F2311" si="395">IF(E2308="","", ROUND(D2308*E2308,2))</f>
        <v/>
      </c>
    </row>
    <row r="2309" ht="14.25" customHeight="1">
      <c r="A2309" s="103" t="s">
        <v>3010</v>
      </c>
      <c r="B2309" s="103" t="s">
        <v>326</v>
      </c>
      <c r="C2309" s="104" t="s">
        <v>79</v>
      </c>
      <c r="D2309" s="105">
        <v>1.0</v>
      </c>
      <c r="E2309" s="106"/>
      <c r="F2309" s="105" t="str">
        <f t="shared" si="395"/>
        <v/>
      </c>
    </row>
    <row r="2310" ht="14.25" customHeight="1">
      <c r="A2310" s="103" t="s">
        <v>3011</v>
      </c>
      <c r="B2310" s="103" t="s">
        <v>324</v>
      </c>
      <c r="C2310" s="104" t="s">
        <v>79</v>
      </c>
      <c r="D2310" s="105">
        <v>1.0</v>
      </c>
      <c r="E2310" s="106"/>
      <c r="F2310" s="105" t="str">
        <f t="shared" si="395"/>
        <v/>
      </c>
    </row>
    <row r="2311" ht="14.25" customHeight="1">
      <c r="A2311" s="103" t="s">
        <v>3012</v>
      </c>
      <c r="B2311" s="103" t="s">
        <v>328</v>
      </c>
      <c r="C2311" s="104" t="s">
        <v>79</v>
      </c>
      <c r="D2311" s="105">
        <v>4.0</v>
      </c>
      <c r="E2311" s="106"/>
      <c r="F2311" s="105" t="str">
        <f t="shared" si="395"/>
        <v/>
      </c>
    </row>
    <row r="2312" ht="14.25" customHeight="1">
      <c r="A2312" s="99" t="s">
        <v>3013</v>
      </c>
      <c r="B2312" s="99" t="s">
        <v>314</v>
      </c>
      <c r="C2312" s="100"/>
      <c r="D2312" s="101"/>
      <c r="E2312" s="101"/>
      <c r="F2312" s="102">
        <f>SUM(F2313:F2321)</f>
        <v>0</v>
      </c>
    </row>
    <row r="2313" ht="14.25" customHeight="1">
      <c r="A2313" s="103" t="s">
        <v>3014</v>
      </c>
      <c r="B2313" s="103" t="s">
        <v>2273</v>
      </c>
      <c r="C2313" s="104" t="s">
        <v>108</v>
      </c>
      <c r="D2313" s="105">
        <v>296.88</v>
      </c>
      <c r="E2313" s="106"/>
      <c r="F2313" s="105" t="str">
        <f t="shared" ref="F2313:F2321" si="396">IF(E2313="","", ROUND(D2313*E2313,2))</f>
        <v/>
      </c>
    </row>
    <row r="2314" ht="14.25" customHeight="1">
      <c r="A2314" s="103" t="s">
        <v>3015</v>
      </c>
      <c r="B2314" s="103" t="s">
        <v>2275</v>
      </c>
      <c r="C2314" s="104" t="s">
        <v>108</v>
      </c>
      <c r="D2314" s="105">
        <v>213.63</v>
      </c>
      <c r="E2314" s="106"/>
      <c r="F2314" s="105" t="str">
        <f t="shared" si="396"/>
        <v/>
      </c>
    </row>
    <row r="2315" ht="14.25" customHeight="1">
      <c r="A2315" s="103" t="s">
        <v>3016</v>
      </c>
      <c r="B2315" s="103" t="s">
        <v>2277</v>
      </c>
      <c r="C2315" s="104" t="s">
        <v>108</v>
      </c>
      <c r="D2315" s="105">
        <v>213.63</v>
      </c>
      <c r="E2315" s="106"/>
      <c r="F2315" s="105" t="str">
        <f t="shared" si="396"/>
        <v/>
      </c>
    </row>
    <row r="2316" ht="14.25" customHeight="1">
      <c r="A2316" s="103" t="s">
        <v>3017</v>
      </c>
      <c r="B2316" s="103" t="s">
        <v>2279</v>
      </c>
      <c r="C2316" s="104" t="s">
        <v>108</v>
      </c>
      <c r="D2316" s="105">
        <v>213.63</v>
      </c>
      <c r="E2316" s="106"/>
      <c r="F2316" s="105" t="str">
        <f t="shared" si="396"/>
        <v/>
      </c>
    </row>
    <row r="2317" ht="14.25" customHeight="1">
      <c r="A2317" s="103" t="s">
        <v>3018</v>
      </c>
      <c r="B2317" s="103" t="s">
        <v>2281</v>
      </c>
      <c r="C2317" s="104" t="s">
        <v>108</v>
      </c>
      <c r="D2317" s="105">
        <v>232.05</v>
      </c>
      <c r="E2317" s="106"/>
      <c r="F2317" s="105" t="str">
        <f t="shared" si="396"/>
        <v/>
      </c>
    </row>
    <row r="2318" ht="14.25" customHeight="1">
      <c r="A2318" s="103" t="s">
        <v>3019</v>
      </c>
      <c r="B2318" s="103" t="s">
        <v>2283</v>
      </c>
      <c r="C2318" s="104" t="s">
        <v>108</v>
      </c>
      <c r="D2318" s="105">
        <v>337.6</v>
      </c>
      <c r="E2318" s="106"/>
      <c r="F2318" s="105" t="str">
        <f t="shared" si="396"/>
        <v/>
      </c>
    </row>
    <row r="2319" ht="14.25" customHeight="1">
      <c r="A2319" s="103" t="s">
        <v>3020</v>
      </c>
      <c r="B2319" s="103" t="s">
        <v>2285</v>
      </c>
      <c r="C2319" s="104" t="s">
        <v>108</v>
      </c>
      <c r="D2319" s="105">
        <v>297.26</v>
      </c>
      <c r="E2319" s="106"/>
      <c r="F2319" s="105" t="str">
        <f t="shared" si="396"/>
        <v/>
      </c>
    </row>
    <row r="2320" ht="14.25" customHeight="1">
      <c r="A2320" s="103" t="s">
        <v>3021</v>
      </c>
      <c r="B2320" s="103" t="s">
        <v>2287</v>
      </c>
      <c r="C2320" s="104" t="s">
        <v>108</v>
      </c>
      <c r="D2320" s="105">
        <v>253.12</v>
      </c>
      <c r="E2320" s="106"/>
      <c r="F2320" s="105" t="str">
        <f t="shared" si="396"/>
        <v/>
      </c>
    </row>
    <row r="2321" ht="14.25" customHeight="1">
      <c r="A2321" s="103" t="s">
        <v>3022</v>
      </c>
      <c r="B2321" s="103" t="s">
        <v>519</v>
      </c>
      <c r="C2321" s="104" t="s">
        <v>108</v>
      </c>
      <c r="D2321" s="105">
        <v>4.2</v>
      </c>
      <c r="E2321" s="106"/>
      <c r="F2321" s="105" t="str">
        <f t="shared" si="396"/>
        <v/>
      </c>
    </row>
    <row r="2322" ht="14.25" customHeight="1">
      <c r="A2322" s="99" t="s">
        <v>3023</v>
      </c>
      <c r="B2322" s="99" t="s">
        <v>1991</v>
      </c>
      <c r="C2322" s="100"/>
      <c r="D2322" s="101"/>
      <c r="E2322" s="101"/>
      <c r="F2322" s="102">
        <f>SUM(F2323:F2325)</f>
        <v>0</v>
      </c>
    </row>
    <row r="2323" ht="14.25" customHeight="1">
      <c r="A2323" s="103" t="s">
        <v>3024</v>
      </c>
      <c r="B2323" s="103" t="s">
        <v>189</v>
      </c>
      <c r="C2323" s="104" t="s">
        <v>117</v>
      </c>
      <c r="D2323" s="105">
        <v>3.98</v>
      </c>
      <c r="E2323" s="106"/>
      <c r="F2323" s="105" t="str">
        <f t="shared" ref="F2323:F2325" si="397">IF(E2323="","", ROUND(D2323*E2323,2))</f>
        <v/>
      </c>
    </row>
    <row r="2324" ht="14.25" customHeight="1">
      <c r="A2324" s="103" t="s">
        <v>3025</v>
      </c>
      <c r="B2324" s="103" t="s">
        <v>191</v>
      </c>
      <c r="C2324" s="104" t="s">
        <v>108</v>
      </c>
      <c r="D2324" s="105">
        <v>79.52</v>
      </c>
      <c r="E2324" s="106"/>
      <c r="F2324" s="105" t="str">
        <f t="shared" si="397"/>
        <v/>
      </c>
    </row>
    <row r="2325" ht="14.25" customHeight="1">
      <c r="A2325" s="103" t="s">
        <v>3026</v>
      </c>
      <c r="B2325" s="103" t="s">
        <v>193</v>
      </c>
      <c r="C2325" s="104" t="s">
        <v>159</v>
      </c>
      <c r="D2325" s="105">
        <v>15.52</v>
      </c>
      <c r="E2325" s="106"/>
      <c r="F2325" s="105" t="str">
        <f t="shared" si="397"/>
        <v/>
      </c>
    </row>
    <row r="2326" ht="14.25" customHeight="1">
      <c r="A2326" s="99" t="s">
        <v>3027</v>
      </c>
      <c r="B2326" s="99" t="s">
        <v>264</v>
      </c>
      <c r="C2326" s="100"/>
      <c r="D2326" s="101"/>
      <c r="E2326" s="101"/>
      <c r="F2326" s="102">
        <f>SUM(F2327:F2336)</f>
        <v>0</v>
      </c>
    </row>
    <row r="2327" ht="14.25" customHeight="1">
      <c r="A2327" s="103" t="s">
        <v>3028</v>
      </c>
      <c r="B2327" s="103" t="s">
        <v>2295</v>
      </c>
      <c r="C2327" s="104" t="s">
        <v>117</v>
      </c>
      <c r="D2327" s="105">
        <v>2000.0</v>
      </c>
      <c r="E2327" s="106"/>
      <c r="F2327" s="105" t="str">
        <f t="shared" ref="F2327:F2336" si="398">IF(E2327="","", ROUND(D2327*E2327,2))</f>
        <v/>
      </c>
    </row>
    <row r="2328" ht="14.25" customHeight="1">
      <c r="A2328" s="103" t="s">
        <v>3029</v>
      </c>
      <c r="B2328" s="103" t="s">
        <v>2297</v>
      </c>
      <c r="C2328" s="104" t="s">
        <v>117</v>
      </c>
      <c r="D2328" s="105">
        <v>2000.0</v>
      </c>
      <c r="E2328" s="106"/>
      <c r="F2328" s="105" t="str">
        <f t="shared" si="398"/>
        <v/>
      </c>
    </row>
    <row r="2329" ht="14.25" customHeight="1">
      <c r="A2329" s="103" t="s">
        <v>3030</v>
      </c>
      <c r="B2329" s="103" t="s">
        <v>2299</v>
      </c>
      <c r="C2329" s="104" t="s">
        <v>108</v>
      </c>
      <c r="D2329" s="105">
        <v>1105.92</v>
      </c>
      <c r="E2329" s="106"/>
      <c r="F2329" s="105" t="str">
        <f t="shared" si="398"/>
        <v/>
      </c>
    </row>
    <row r="2330" ht="14.25" customHeight="1">
      <c r="A2330" s="103" t="s">
        <v>3031</v>
      </c>
      <c r="B2330" s="103" t="s">
        <v>158</v>
      </c>
      <c r="C2330" s="104" t="s">
        <v>159</v>
      </c>
      <c r="D2330" s="105">
        <v>251.64000000000001</v>
      </c>
      <c r="E2330" s="106"/>
      <c r="F2330" s="105" t="str">
        <f t="shared" si="398"/>
        <v/>
      </c>
    </row>
    <row r="2331" ht="14.25" customHeight="1">
      <c r="A2331" s="103" t="s">
        <v>3032</v>
      </c>
      <c r="B2331" s="103" t="s">
        <v>1179</v>
      </c>
      <c r="C2331" s="104" t="s">
        <v>159</v>
      </c>
      <c r="D2331" s="105">
        <v>5.72</v>
      </c>
      <c r="E2331" s="106"/>
      <c r="F2331" s="105" t="str">
        <f t="shared" si="398"/>
        <v/>
      </c>
    </row>
    <row r="2332" ht="14.25" customHeight="1">
      <c r="A2332" s="103" t="s">
        <v>3033</v>
      </c>
      <c r="B2332" s="103" t="s">
        <v>173</v>
      </c>
      <c r="C2332" s="104" t="s">
        <v>108</v>
      </c>
      <c r="D2332" s="105">
        <v>1105.92</v>
      </c>
      <c r="E2332" s="106"/>
      <c r="F2332" s="105" t="str">
        <f t="shared" si="398"/>
        <v/>
      </c>
    </row>
    <row r="2333" ht="14.25" customHeight="1">
      <c r="A2333" s="103" t="s">
        <v>3034</v>
      </c>
      <c r="B2333" s="103" t="s">
        <v>272</v>
      </c>
      <c r="C2333" s="104" t="s">
        <v>79</v>
      </c>
      <c r="D2333" s="105">
        <v>182.0</v>
      </c>
      <c r="E2333" s="106"/>
      <c r="F2333" s="105" t="str">
        <f t="shared" si="398"/>
        <v/>
      </c>
    </row>
    <row r="2334" ht="14.25" customHeight="1">
      <c r="A2334" s="103" t="s">
        <v>3035</v>
      </c>
      <c r="B2334" s="103" t="s">
        <v>270</v>
      </c>
      <c r="C2334" s="104" t="s">
        <v>108</v>
      </c>
      <c r="D2334" s="105">
        <v>4527.28</v>
      </c>
      <c r="E2334" s="106"/>
      <c r="F2334" s="105" t="str">
        <f t="shared" si="398"/>
        <v/>
      </c>
    </row>
    <row r="2335" ht="14.25" customHeight="1">
      <c r="A2335" s="103" t="s">
        <v>3036</v>
      </c>
      <c r="B2335" s="103" t="s">
        <v>268</v>
      </c>
      <c r="C2335" s="104" t="s">
        <v>159</v>
      </c>
      <c r="D2335" s="105">
        <v>99.75</v>
      </c>
      <c r="E2335" s="106"/>
      <c r="F2335" s="105" t="str">
        <f t="shared" si="398"/>
        <v/>
      </c>
    </row>
    <row r="2336" ht="14.25" customHeight="1">
      <c r="A2336" s="103" t="s">
        <v>3037</v>
      </c>
      <c r="B2336" s="103" t="s">
        <v>1518</v>
      </c>
      <c r="C2336" s="104" t="s">
        <v>108</v>
      </c>
      <c r="D2336" s="105">
        <v>3803.34</v>
      </c>
      <c r="E2336" s="106"/>
      <c r="F2336" s="105" t="str">
        <f t="shared" si="398"/>
        <v/>
      </c>
    </row>
    <row r="2337" ht="14.25" customHeight="1">
      <c r="A2337" s="99" t="s">
        <v>3038</v>
      </c>
      <c r="B2337" s="99" t="s">
        <v>2308</v>
      </c>
      <c r="C2337" s="100"/>
      <c r="D2337" s="101"/>
      <c r="E2337" s="101"/>
      <c r="F2337" s="102">
        <f>F2338+F2342+F2344+F2353</f>
        <v>0</v>
      </c>
    </row>
    <row r="2338" ht="14.25" customHeight="1">
      <c r="A2338" s="99" t="s">
        <v>3039</v>
      </c>
      <c r="B2338" s="99" t="s">
        <v>110</v>
      </c>
      <c r="C2338" s="100"/>
      <c r="D2338" s="101"/>
      <c r="E2338" s="101"/>
      <c r="F2338" s="102">
        <f>SUM(F2339:F2341)</f>
        <v>0</v>
      </c>
    </row>
    <row r="2339" ht="14.25" customHeight="1">
      <c r="A2339" s="103" t="s">
        <v>3040</v>
      </c>
      <c r="B2339" s="103" t="s">
        <v>198</v>
      </c>
      <c r="C2339" s="104" t="s">
        <v>117</v>
      </c>
      <c r="D2339" s="105">
        <v>3.11</v>
      </c>
      <c r="E2339" s="106"/>
      <c r="F2339" s="105" t="str">
        <f t="shared" ref="F2339:F2341" si="399">IF(E2339="","", ROUND(D2339*E2339,2))</f>
        <v/>
      </c>
    </row>
    <row r="2340" ht="14.25" customHeight="1">
      <c r="A2340" s="103" t="s">
        <v>3041</v>
      </c>
      <c r="B2340" s="103" t="s">
        <v>200</v>
      </c>
      <c r="C2340" s="104" t="s">
        <v>108</v>
      </c>
      <c r="D2340" s="105">
        <v>2.22</v>
      </c>
      <c r="E2340" s="106"/>
      <c r="F2340" s="105" t="str">
        <f t="shared" si="399"/>
        <v/>
      </c>
    </row>
    <row r="2341" ht="14.25" customHeight="1">
      <c r="A2341" s="103" t="s">
        <v>3042</v>
      </c>
      <c r="B2341" s="103" t="s">
        <v>204</v>
      </c>
      <c r="C2341" s="104" t="s">
        <v>117</v>
      </c>
      <c r="D2341" s="105">
        <v>3.11</v>
      </c>
      <c r="E2341" s="106"/>
      <c r="F2341" s="105" t="str">
        <f t="shared" si="399"/>
        <v/>
      </c>
    </row>
    <row r="2342" ht="14.25" customHeight="1">
      <c r="A2342" s="99" t="s">
        <v>3043</v>
      </c>
      <c r="B2342" s="99" t="s">
        <v>207</v>
      </c>
      <c r="C2342" s="100"/>
      <c r="D2342" s="101"/>
      <c r="E2342" s="101"/>
      <c r="F2342" s="102">
        <f>SUM(F2343)</f>
        <v>0</v>
      </c>
    </row>
    <row r="2343" ht="14.25" customHeight="1">
      <c r="A2343" s="103" t="s">
        <v>3044</v>
      </c>
      <c r="B2343" s="103" t="s">
        <v>3045</v>
      </c>
      <c r="C2343" s="104" t="s">
        <v>117</v>
      </c>
      <c r="D2343" s="105">
        <v>0.22</v>
      </c>
      <c r="E2343" s="106"/>
      <c r="F2343" s="105" t="str">
        <f>IF(E2343="","", ROUND(D2343*E2343,2))</f>
        <v/>
      </c>
    </row>
    <row r="2344" ht="14.25" customHeight="1">
      <c r="A2344" s="99" t="s">
        <v>3046</v>
      </c>
      <c r="B2344" s="99" t="s">
        <v>210</v>
      </c>
      <c r="C2344" s="100"/>
      <c r="D2344" s="101"/>
      <c r="E2344" s="101"/>
      <c r="F2344" s="102">
        <f>SUM(F2345:F2352)</f>
        <v>0</v>
      </c>
    </row>
    <row r="2345" ht="14.25" customHeight="1">
      <c r="A2345" s="103" t="s">
        <v>3047</v>
      </c>
      <c r="B2345" s="103" t="s">
        <v>574</v>
      </c>
      <c r="C2345" s="104" t="s">
        <v>117</v>
      </c>
      <c r="D2345" s="105">
        <v>0.33</v>
      </c>
      <c r="E2345" s="106"/>
      <c r="F2345" s="105" t="str">
        <f t="shared" ref="F2345:F2352" si="400">IF(E2345="","", ROUND(D2345*E2345,2))</f>
        <v/>
      </c>
    </row>
    <row r="2346" ht="14.25" customHeight="1">
      <c r="A2346" s="103" t="s">
        <v>3048</v>
      </c>
      <c r="B2346" s="103" t="s">
        <v>1151</v>
      </c>
      <c r="C2346" s="104" t="s">
        <v>150</v>
      </c>
      <c r="D2346" s="105">
        <v>13.780000000000001</v>
      </c>
      <c r="E2346" s="106"/>
      <c r="F2346" s="105" t="str">
        <f t="shared" si="400"/>
        <v/>
      </c>
    </row>
    <row r="2347" ht="14.25" customHeight="1">
      <c r="A2347" s="103" t="s">
        <v>3049</v>
      </c>
      <c r="B2347" s="103" t="s">
        <v>2319</v>
      </c>
      <c r="C2347" s="104" t="s">
        <v>117</v>
      </c>
      <c r="D2347" s="105">
        <v>1.12</v>
      </c>
      <c r="E2347" s="106"/>
      <c r="F2347" s="105" t="str">
        <f t="shared" si="400"/>
        <v/>
      </c>
    </row>
    <row r="2348" ht="14.25" customHeight="1">
      <c r="A2348" s="103" t="s">
        <v>3050</v>
      </c>
      <c r="B2348" s="103" t="s">
        <v>244</v>
      </c>
      <c r="C2348" s="104" t="s">
        <v>108</v>
      </c>
      <c r="D2348" s="105">
        <v>14.950000000000001</v>
      </c>
      <c r="E2348" s="106"/>
      <c r="F2348" s="105" t="str">
        <f t="shared" si="400"/>
        <v/>
      </c>
    </row>
    <row r="2349" ht="14.25" customHeight="1">
      <c r="A2349" s="103" t="s">
        <v>3051</v>
      </c>
      <c r="B2349" s="103" t="s">
        <v>1158</v>
      </c>
      <c r="C2349" s="104" t="s">
        <v>150</v>
      </c>
      <c r="D2349" s="105">
        <v>104.59</v>
      </c>
      <c r="E2349" s="106"/>
      <c r="F2349" s="105" t="str">
        <f t="shared" si="400"/>
        <v/>
      </c>
    </row>
    <row r="2350" ht="14.25" customHeight="1">
      <c r="A2350" s="103" t="s">
        <v>3052</v>
      </c>
      <c r="B2350" s="103" t="s">
        <v>2323</v>
      </c>
      <c r="C2350" s="104" t="s">
        <v>117</v>
      </c>
      <c r="D2350" s="105">
        <v>0.04</v>
      </c>
      <c r="E2350" s="106"/>
      <c r="F2350" s="105" t="str">
        <f t="shared" si="400"/>
        <v/>
      </c>
    </row>
    <row r="2351" ht="14.25" customHeight="1">
      <c r="A2351" s="103" t="s">
        <v>3053</v>
      </c>
      <c r="B2351" s="103" t="s">
        <v>2325</v>
      </c>
      <c r="C2351" s="104" t="s">
        <v>108</v>
      </c>
      <c r="D2351" s="105">
        <v>1.03</v>
      </c>
      <c r="E2351" s="106"/>
      <c r="F2351" s="105" t="str">
        <f t="shared" si="400"/>
        <v/>
      </c>
    </row>
    <row r="2352" ht="14.25" customHeight="1">
      <c r="A2352" s="103" t="s">
        <v>3054</v>
      </c>
      <c r="B2352" s="103" t="s">
        <v>2327</v>
      </c>
      <c r="C2352" s="104" t="s">
        <v>150</v>
      </c>
      <c r="D2352" s="105">
        <v>5.95</v>
      </c>
      <c r="E2352" s="106"/>
      <c r="F2352" s="105" t="str">
        <f t="shared" si="400"/>
        <v/>
      </c>
    </row>
    <row r="2353" ht="14.25" customHeight="1">
      <c r="A2353" s="99" t="s">
        <v>3055</v>
      </c>
      <c r="B2353" s="99" t="s">
        <v>264</v>
      </c>
      <c r="C2353" s="100"/>
      <c r="D2353" s="101"/>
      <c r="E2353" s="101"/>
      <c r="F2353" s="102">
        <f>SUM(F2354:F2359)</f>
        <v>0</v>
      </c>
    </row>
    <row r="2354" ht="14.25" customHeight="1">
      <c r="A2354" s="103" t="s">
        <v>3056</v>
      </c>
      <c r="B2354" s="103" t="s">
        <v>1518</v>
      </c>
      <c r="C2354" s="104" t="s">
        <v>108</v>
      </c>
      <c r="D2354" s="105">
        <v>15.97</v>
      </c>
      <c r="E2354" s="106"/>
      <c r="F2354" s="105" t="str">
        <f t="shared" ref="F2354:F2359" si="401">IF(E2354="","", ROUND(D2354*E2354,2))</f>
        <v/>
      </c>
    </row>
    <row r="2355" ht="14.25" customHeight="1">
      <c r="A2355" s="103" t="s">
        <v>3057</v>
      </c>
      <c r="B2355" s="103" t="s">
        <v>2331</v>
      </c>
      <c r="C2355" s="104" t="s">
        <v>159</v>
      </c>
      <c r="D2355" s="105">
        <v>6.48</v>
      </c>
      <c r="E2355" s="106"/>
      <c r="F2355" s="105" t="str">
        <f t="shared" si="401"/>
        <v/>
      </c>
    </row>
    <row r="2356" ht="14.25" customHeight="1">
      <c r="A2356" s="103" t="s">
        <v>3058</v>
      </c>
      <c r="B2356" s="103" t="s">
        <v>2333</v>
      </c>
      <c r="C2356" s="104" t="s">
        <v>79</v>
      </c>
      <c r="D2356" s="105">
        <v>6.0</v>
      </c>
      <c r="E2356" s="106"/>
      <c r="F2356" s="105" t="str">
        <f t="shared" si="401"/>
        <v/>
      </c>
    </row>
    <row r="2357" ht="14.25" customHeight="1">
      <c r="A2357" s="103" t="s">
        <v>3059</v>
      </c>
      <c r="B2357" s="103" t="s">
        <v>173</v>
      </c>
      <c r="C2357" s="104" t="s">
        <v>108</v>
      </c>
      <c r="D2357" s="105">
        <v>9.74</v>
      </c>
      <c r="E2357" s="106"/>
      <c r="F2357" s="105" t="str">
        <f t="shared" si="401"/>
        <v/>
      </c>
    </row>
    <row r="2358" ht="14.25" customHeight="1">
      <c r="A2358" s="103" t="s">
        <v>3060</v>
      </c>
      <c r="B2358" s="103" t="s">
        <v>272</v>
      </c>
      <c r="C2358" s="104" t="s">
        <v>79</v>
      </c>
      <c r="D2358" s="105">
        <v>1.0</v>
      </c>
      <c r="E2358" s="106"/>
      <c r="F2358" s="105" t="str">
        <f t="shared" si="401"/>
        <v/>
      </c>
    </row>
    <row r="2359" ht="14.25" customHeight="1">
      <c r="A2359" s="103" t="s">
        <v>3061</v>
      </c>
      <c r="B2359" s="103" t="s">
        <v>2337</v>
      </c>
      <c r="C2359" s="104" t="s">
        <v>108</v>
      </c>
      <c r="D2359" s="105">
        <v>0.63</v>
      </c>
      <c r="E2359" s="106"/>
      <c r="F2359" s="105" t="str">
        <f t="shared" si="401"/>
        <v/>
      </c>
    </row>
    <row r="2360" ht="14.25" customHeight="1">
      <c r="A2360" s="99" t="s">
        <v>3062</v>
      </c>
      <c r="B2360" s="99" t="s">
        <v>330</v>
      </c>
      <c r="C2360" s="100"/>
      <c r="D2360" s="101"/>
      <c r="E2360" s="101"/>
      <c r="F2360" s="102">
        <f>F2361+F2364+F2369+F2374+F2396+F2398+F2405+F2408+F2411+F2413+F2418+F2421+F2426+F2431+F2440+F2448+F2452+F2454+F2457</f>
        <v>0</v>
      </c>
    </row>
    <row r="2361" ht="14.25" customHeight="1">
      <c r="A2361" s="99" t="s">
        <v>3063</v>
      </c>
      <c r="B2361" s="99" t="s">
        <v>103</v>
      </c>
      <c r="C2361" s="100"/>
      <c r="D2361" s="101"/>
      <c r="E2361" s="101"/>
      <c r="F2361" s="102">
        <f>SUM(F2362:F2363)</f>
        <v>0</v>
      </c>
    </row>
    <row r="2362" ht="14.25" customHeight="1">
      <c r="A2362" s="103" t="s">
        <v>3064</v>
      </c>
      <c r="B2362" s="103" t="s">
        <v>2341</v>
      </c>
      <c r="C2362" s="104" t="s">
        <v>108</v>
      </c>
      <c r="D2362" s="105">
        <v>18.8</v>
      </c>
      <c r="E2362" s="106"/>
      <c r="F2362" s="105" t="str">
        <f t="shared" ref="F2362:F2363" si="402">IF(E2362="","", ROUND(D2362*E2362,2))</f>
        <v/>
      </c>
    </row>
    <row r="2363" ht="14.25" customHeight="1">
      <c r="A2363" s="103" t="s">
        <v>3065</v>
      </c>
      <c r="B2363" s="103" t="s">
        <v>2343</v>
      </c>
      <c r="C2363" s="104" t="s">
        <v>108</v>
      </c>
      <c r="D2363" s="105">
        <v>18.8</v>
      </c>
      <c r="E2363" s="106"/>
      <c r="F2363" s="105" t="str">
        <f t="shared" si="402"/>
        <v/>
      </c>
    </row>
    <row r="2364" ht="14.25" customHeight="1">
      <c r="A2364" s="99" t="s">
        <v>3066</v>
      </c>
      <c r="B2364" s="99" t="s">
        <v>110</v>
      </c>
      <c r="C2364" s="100"/>
      <c r="D2364" s="101"/>
      <c r="E2364" s="101"/>
      <c r="F2364" s="102">
        <f>SUM(F2365:F2368)</f>
        <v>0</v>
      </c>
    </row>
    <row r="2365" ht="14.25" customHeight="1">
      <c r="A2365" s="103" t="s">
        <v>3067</v>
      </c>
      <c r="B2365" s="103" t="s">
        <v>3068</v>
      </c>
      <c r="C2365" s="104" t="s">
        <v>117</v>
      </c>
      <c r="D2365" s="105">
        <v>12.16</v>
      </c>
      <c r="E2365" s="106"/>
      <c r="F2365" s="105" t="str">
        <f t="shared" ref="F2365:F2368" si="403">IF(E2365="","", ROUND(D2365*E2365,2))</f>
        <v/>
      </c>
    </row>
    <row r="2366" ht="14.25" customHeight="1">
      <c r="A2366" s="103" t="s">
        <v>3069</v>
      </c>
      <c r="B2366" s="103" t="s">
        <v>3070</v>
      </c>
      <c r="C2366" s="104" t="s">
        <v>108</v>
      </c>
      <c r="D2366" s="105">
        <v>11.05</v>
      </c>
      <c r="E2366" s="106"/>
      <c r="F2366" s="105" t="str">
        <f t="shared" si="403"/>
        <v/>
      </c>
    </row>
    <row r="2367" ht="14.25" customHeight="1">
      <c r="A2367" s="103" t="s">
        <v>3071</v>
      </c>
      <c r="B2367" s="103" t="s">
        <v>467</v>
      </c>
      <c r="C2367" s="104" t="s">
        <v>117</v>
      </c>
      <c r="D2367" s="105">
        <v>2.92</v>
      </c>
      <c r="E2367" s="106"/>
      <c r="F2367" s="105" t="str">
        <f t="shared" si="403"/>
        <v/>
      </c>
    </row>
    <row r="2368" ht="14.25" customHeight="1">
      <c r="A2368" s="103" t="s">
        <v>3072</v>
      </c>
      <c r="B2368" s="103" t="s">
        <v>204</v>
      </c>
      <c r="C2368" s="104" t="s">
        <v>117</v>
      </c>
      <c r="D2368" s="105">
        <v>12.16</v>
      </c>
      <c r="E2368" s="106"/>
      <c r="F2368" s="105" t="str">
        <f t="shared" si="403"/>
        <v/>
      </c>
    </row>
    <row r="2369" ht="14.25" customHeight="1">
      <c r="A2369" s="99" t="s">
        <v>3073</v>
      </c>
      <c r="B2369" s="99" t="s">
        <v>207</v>
      </c>
      <c r="C2369" s="100"/>
      <c r="D2369" s="101"/>
      <c r="E2369" s="101"/>
      <c r="F2369" s="102">
        <f>SUM(F2370:F2373)</f>
        <v>0</v>
      </c>
    </row>
    <row r="2370" ht="14.25" customHeight="1">
      <c r="A2370" s="103" t="s">
        <v>3074</v>
      </c>
      <c r="B2370" s="103" t="s">
        <v>163</v>
      </c>
      <c r="C2370" s="104" t="s">
        <v>117</v>
      </c>
      <c r="D2370" s="105">
        <v>1.11</v>
      </c>
      <c r="E2370" s="106"/>
      <c r="F2370" s="105" t="str">
        <f t="shared" ref="F2370:F2373" si="404">IF(E2370="","", ROUND(D2370*E2370,2))</f>
        <v/>
      </c>
    </row>
    <row r="2371" ht="14.25" customHeight="1">
      <c r="A2371" s="103" t="s">
        <v>3075</v>
      </c>
      <c r="B2371" s="103" t="s">
        <v>475</v>
      </c>
      <c r="C2371" s="104" t="s">
        <v>117</v>
      </c>
      <c r="D2371" s="105">
        <v>4.23</v>
      </c>
      <c r="E2371" s="106"/>
      <c r="F2371" s="105" t="str">
        <f t="shared" si="404"/>
        <v/>
      </c>
    </row>
    <row r="2372" ht="14.25" customHeight="1">
      <c r="A2372" s="103" t="s">
        <v>3076</v>
      </c>
      <c r="B2372" s="103" t="s">
        <v>477</v>
      </c>
      <c r="C2372" s="104" t="s">
        <v>150</v>
      </c>
      <c r="D2372" s="105">
        <v>40.24</v>
      </c>
      <c r="E2372" s="106"/>
      <c r="F2372" s="105" t="str">
        <f t="shared" si="404"/>
        <v/>
      </c>
    </row>
    <row r="2373" ht="14.25" customHeight="1">
      <c r="A2373" s="103" t="s">
        <v>3077</v>
      </c>
      <c r="B2373" s="103" t="s">
        <v>2356</v>
      </c>
      <c r="C2373" s="104" t="s">
        <v>108</v>
      </c>
      <c r="D2373" s="105">
        <v>10.23</v>
      </c>
      <c r="E2373" s="106"/>
      <c r="F2373" s="105" t="str">
        <f t="shared" si="404"/>
        <v/>
      </c>
    </row>
    <row r="2374" ht="14.25" customHeight="1">
      <c r="A2374" s="99" t="s">
        <v>3078</v>
      </c>
      <c r="B2374" s="99" t="s">
        <v>210</v>
      </c>
      <c r="C2374" s="100"/>
      <c r="D2374" s="101"/>
      <c r="E2374" s="101"/>
      <c r="F2374" s="102">
        <f>F2375+F2379+F2383+F2387+F2391</f>
        <v>0</v>
      </c>
    </row>
    <row r="2375" ht="14.25" customHeight="1">
      <c r="A2375" s="99" t="s">
        <v>3079</v>
      </c>
      <c r="B2375" s="99" t="s">
        <v>212</v>
      </c>
      <c r="C2375" s="100"/>
      <c r="D2375" s="101"/>
      <c r="E2375" s="101"/>
      <c r="F2375" s="102">
        <f>SUM(F2376:F2378)</f>
        <v>0</v>
      </c>
    </row>
    <row r="2376" ht="14.25" customHeight="1">
      <c r="A2376" s="103" t="s">
        <v>3080</v>
      </c>
      <c r="B2376" s="103" t="s">
        <v>214</v>
      </c>
      <c r="C2376" s="104" t="s">
        <v>117</v>
      </c>
      <c r="D2376" s="105">
        <v>2.4</v>
      </c>
      <c r="E2376" s="106"/>
      <c r="F2376" s="105" t="str">
        <f t="shared" ref="F2376:F2378" si="405">IF(E2376="","", ROUND(D2376*E2376,2))</f>
        <v/>
      </c>
    </row>
    <row r="2377" ht="14.25" customHeight="1">
      <c r="A2377" s="103" t="s">
        <v>3081</v>
      </c>
      <c r="B2377" s="103" t="s">
        <v>2362</v>
      </c>
      <c r="C2377" s="104" t="s">
        <v>108</v>
      </c>
      <c r="D2377" s="105">
        <v>19.2</v>
      </c>
      <c r="E2377" s="106"/>
      <c r="F2377" s="105" t="str">
        <f t="shared" si="405"/>
        <v/>
      </c>
    </row>
    <row r="2378" ht="14.25" customHeight="1">
      <c r="A2378" s="103" t="s">
        <v>3082</v>
      </c>
      <c r="B2378" s="103" t="s">
        <v>216</v>
      </c>
      <c r="C2378" s="104" t="s">
        <v>150</v>
      </c>
      <c r="D2378" s="105">
        <v>62.08</v>
      </c>
      <c r="E2378" s="106"/>
      <c r="F2378" s="105" t="str">
        <f t="shared" si="405"/>
        <v/>
      </c>
    </row>
    <row r="2379" ht="14.25" customHeight="1">
      <c r="A2379" s="99" t="s">
        <v>3083</v>
      </c>
      <c r="B2379" s="99" t="s">
        <v>224</v>
      </c>
      <c r="C2379" s="100"/>
      <c r="D2379" s="101"/>
      <c r="E2379" s="101"/>
      <c r="F2379" s="102">
        <f>SUM(F2380:F2382)</f>
        <v>0</v>
      </c>
    </row>
    <row r="2380" ht="14.25" customHeight="1">
      <c r="A2380" s="103" t="s">
        <v>3084</v>
      </c>
      <c r="B2380" s="103" t="s">
        <v>226</v>
      </c>
      <c r="C2380" s="104" t="s">
        <v>117</v>
      </c>
      <c r="D2380" s="105">
        <v>1.27</v>
      </c>
      <c r="E2380" s="106"/>
      <c r="F2380" s="105" t="str">
        <f t="shared" ref="F2380:F2382" si="406">IF(E2380="","", ROUND(D2380*E2380,2))</f>
        <v/>
      </c>
    </row>
    <row r="2381" ht="14.25" customHeight="1">
      <c r="A2381" s="103" t="s">
        <v>3085</v>
      </c>
      <c r="B2381" s="103" t="s">
        <v>228</v>
      </c>
      <c r="C2381" s="104" t="s">
        <v>108</v>
      </c>
      <c r="D2381" s="105">
        <v>16.96</v>
      </c>
      <c r="E2381" s="106"/>
      <c r="F2381" s="105" t="str">
        <f t="shared" si="406"/>
        <v/>
      </c>
    </row>
    <row r="2382" ht="14.25" customHeight="1">
      <c r="A2382" s="103" t="s">
        <v>3086</v>
      </c>
      <c r="B2382" s="103" t="s">
        <v>230</v>
      </c>
      <c r="C2382" s="104" t="s">
        <v>150</v>
      </c>
      <c r="D2382" s="105">
        <v>88.49</v>
      </c>
      <c r="E2382" s="106"/>
      <c r="F2382" s="105" t="str">
        <f t="shared" si="406"/>
        <v/>
      </c>
    </row>
    <row r="2383" ht="14.25" customHeight="1">
      <c r="A2383" s="99" t="s">
        <v>3087</v>
      </c>
      <c r="B2383" s="99" t="s">
        <v>232</v>
      </c>
      <c r="C2383" s="100"/>
      <c r="D2383" s="101"/>
      <c r="E2383" s="101"/>
      <c r="F2383" s="102">
        <f>SUM(F2384:F2386)</f>
        <v>0</v>
      </c>
    </row>
    <row r="2384" ht="14.25" customHeight="1">
      <c r="A2384" s="103" t="s">
        <v>3088</v>
      </c>
      <c r="B2384" s="103" t="s">
        <v>3089</v>
      </c>
      <c r="C2384" s="104" t="s">
        <v>117</v>
      </c>
      <c r="D2384" s="105">
        <v>2.07</v>
      </c>
      <c r="E2384" s="106"/>
      <c r="F2384" s="105" t="str">
        <f t="shared" ref="F2384:F2386" si="407">IF(E2384="","", ROUND(D2384*E2384,2))</f>
        <v/>
      </c>
    </row>
    <row r="2385" ht="14.25" customHeight="1">
      <c r="A2385" s="103" t="s">
        <v>3090</v>
      </c>
      <c r="B2385" s="103" t="s">
        <v>236</v>
      </c>
      <c r="C2385" s="104" t="s">
        <v>108</v>
      </c>
      <c r="D2385" s="105">
        <v>25.59</v>
      </c>
      <c r="E2385" s="106"/>
      <c r="F2385" s="105" t="str">
        <f t="shared" si="407"/>
        <v/>
      </c>
    </row>
    <row r="2386" ht="14.25" customHeight="1">
      <c r="A2386" s="103" t="s">
        <v>3091</v>
      </c>
      <c r="B2386" s="103" t="s">
        <v>238</v>
      </c>
      <c r="C2386" s="104" t="s">
        <v>150</v>
      </c>
      <c r="D2386" s="105">
        <v>130.22</v>
      </c>
      <c r="E2386" s="106"/>
      <c r="F2386" s="105" t="str">
        <f t="shared" si="407"/>
        <v/>
      </c>
    </row>
    <row r="2387" ht="14.25" customHeight="1">
      <c r="A2387" s="99" t="s">
        <v>3092</v>
      </c>
      <c r="B2387" s="99" t="s">
        <v>248</v>
      </c>
      <c r="C2387" s="100"/>
      <c r="D2387" s="101"/>
      <c r="E2387" s="101"/>
      <c r="F2387" s="102">
        <f>SUM(F2388:F2390)</f>
        <v>0</v>
      </c>
    </row>
    <row r="2388" ht="14.25" customHeight="1">
      <c r="A2388" s="103" t="s">
        <v>3093</v>
      </c>
      <c r="B2388" s="103" t="s">
        <v>3094</v>
      </c>
      <c r="C2388" s="104" t="s">
        <v>117</v>
      </c>
      <c r="D2388" s="105">
        <v>1.53</v>
      </c>
      <c r="E2388" s="106"/>
      <c r="F2388" s="105" t="str">
        <f t="shared" ref="F2388:F2390" si="408">IF(E2388="","", ROUND(D2388*E2388,2))</f>
        <v/>
      </c>
    </row>
    <row r="2389" ht="14.25" customHeight="1">
      <c r="A2389" s="103" t="s">
        <v>3095</v>
      </c>
      <c r="B2389" s="103" t="s">
        <v>252</v>
      </c>
      <c r="C2389" s="104" t="s">
        <v>108</v>
      </c>
      <c r="D2389" s="105">
        <v>13.65</v>
      </c>
      <c r="E2389" s="106"/>
      <c r="F2389" s="105" t="str">
        <f t="shared" si="408"/>
        <v/>
      </c>
    </row>
    <row r="2390" ht="14.25" customHeight="1">
      <c r="A2390" s="103" t="s">
        <v>3096</v>
      </c>
      <c r="B2390" s="103" t="s">
        <v>254</v>
      </c>
      <c r="C2390" s="104" t="s">
        <v>150</v>
      </c>
      <c r="D2390" s="105">
        <v>140.54</v>
      </c>
      <c r="E2390" s="106"/>
      <c r="F2390" s="105" t="str">
        <f t="shared" si="408"/>
        <v/>
      </c>
    </row>
    <row r="2391" ht="14.25" customHeight="1">
      <c r="A2391" s="99" t="s">
        <v>3097</v>
      </c>
      <c r="B2391" s="99" t="s">
        <v>2381</v>
      </c>
      <c r="C2391" s="100"/>
      <c r="D2391" s="101"/>
      <c r="E2391" s="101"/>
      <c r="F2391" s="102">
        <f>SUM(F2392:F2395)</f>
        <v>0</v>
      </c>
    </row>
    <row r="2392" ht="14.25" customHeight="1">
      <c r="A2392" s="103" t="s">
        <v>3098</v>
      </c>
      <c r="B2392" s="103" t="s">
        <v>2383</v>
      </c>
      <c r="C2392" s="104" t="s">
        <v>117</v>
      </c>
      <c r="D2392" s="105">
        <v>1.02</v>
      </c>
      <c r="E2392" s="106"/>
      <c r="F2392" s="105" t="str">
        <f t="shared" ref="F2392:F2395" si="409">IF(E2392="","", ROUND(D2392*E2392,2))</f>
        <v/>
      </c>
    </row>
    <row r="2393" ht="14.25" customHeight="1">
      <c r="A2393" s="103" t="s">
        <v>3099</v>
      </c>
      <c r="B2393" s="103" t="s">
        <v>260</v>
      </c>
      <c r="C2393" s="104" t="s">
        <v>108</v>
      </c>
      <c r="D2393" s="105">
        <v>11.66</v>
      </c>
      <c r="E2393" s="106"/>
      <c r="F2393" s="105" t="str">
        <f t="shared" si="409"/>
        <v/>
      </c>
    </row>
    <row r="2394" ht="14.25" customHeight="1">
      <c r="A2394" s="103" t="s">
        <v>3100</v>
      </c>
      <c r="B2394" s="103" t="s">
        <v>262</v>
      </c>
      <c r="C2394" s="104" t="s">
        <v>150</v>
      </c>
      <c r="D2394" s="105">
        <v>145.38</v>
      </c>
      <c r="E2394" s="106"/>
      <c r="F2394" s="105" t="str">
        <f t="shared" si="409"/>
        <v/>
      </c>
    </row>
    <row r="2395" ht="14.25" customHeight="1">
      <c r="A2395" s="103" t="s">
        <v>3101</v>
      </c>
      <c r="B2395" s="103" t="s">
        <v>2387</v>
      </c>
      <c r="C2395" s="104" t="s">
        <v>79</v>
      </c>
      <c r="D2395" s="105">
        <v>102.0</v>
      </c>
      <c r="E2395" s="106"/>
      <c r="F2395" s="105" t="str">
        <f t="shared" si="409"/>
        <v/>
      </c>
    </row>
    <row r="2396" ht="14.25" customHeight="1">
      <c r="A2396" s="99" t="s">
        <v>3102</v>
      </c>
      <c r="B2396" s="99" t="s">
        <v>274</v>
      </c>
      <c r="C2396" s="100"/>
      <c r="D2396" s="101"/>
      <c r="E2396" s="101"/>
      <c r="F2396" s="102">
        <f>SUM(F2397)</f>
        <v>0</v>
      </c>
    </row>
    <row r="2397" ht="14.25" customHeight="1">
      <c r="A2397" s="103" t="s">
        <v>3103</v>
      </c>
      <c r="B2397" s="103" t="s">
        <v>276</v>
      </c>
      <c r="C2397" s="104" t="s">
        <v>108</v>
      </c>
      <c r="D2397" s="105">
        <v>20.32</v>
      </c>
      <c r="E2397" s="106"/>
      <c r="F2397" s="105" t="str">
        <f>IF(E2397="","", ROUND(D2397*E2397,2))</f>
        <v/>
      </c>
    </row>
    <row r="2398" ht="14.25" customHeight="1">
      <c r="A2398" s="99" t="s">
        <v>3104</v>
      </c>
      <c r="B2398" s="99" t="s">
        <v>278</v>
      </c>
      <c r="C2398" s="100"/>
      <c r="D2398" s="101"/>
      <c r="E2398" s="101"/>
      <c r="F2398" s="102">
        <f>SUM(F2399:F2404)</f>
        <v>0</v>
      </c>
    </row>
    <row r="2399" ht="14.25" customHeight="1">
      <c r="A2399" s="103" t="s">
        <v>3105</v>
      </c>
      <c r="B2399" s="103" t="s">
        <v>280</v>
      </c>
      <c r="C2399" s="104" t="s">
        <v>108</v>
      </c>
      <c r="D2399" s="105">
        <v>20.32</v>
      </c>
      <c r="E2399" s="106"/>
      <c r="F2399" s="105" t="str">
        <f t="shared" ref="F2399:F2404" si="410">IF(E2399="","", ROUND(D2399*E2399,2))</f>
        <v/>
      </c>
    </row>
    <row r="2400" ht="14.25" customHeight="1">
      <c r="A2400" s="103" t="s">
        <v>3106</v>
      </c>
      <c r="B2400" s="103" t="s">
        <v>282</v>
      </c>
      <c r="C2400" s="104" t="s">
        <v>108</v>
      </c>
      <c r="D2400" s="105">
        <v>20.32</v>
      </c>
      <c r="E2400" s="106"/>
      <c r="F2400" s="105" t="str">
        <f t="shared" si="410"/>
        <v/>
      </c>
    </row>
    <row r="2401" ht="14.25" customHeight="1">
      <c r="A2401" s="103" t="s">
        <v>3107</v>
      </c>
      <c r="B2401" s="103" t="s">
        <v>284</v>
      </c>
      <c r="C2401" s="104" t="s">
        <v>108</v>
      </c>
      <c r="D2401" s="105">
        <v>19.06</v>
      </c>
      <c r="E2401" s="106"/>
      <c r="F2401" s="105" t="str">
        <f t="shared" si="410"/>
        <v/>
      </c>
    </row>
    <row r="2402" ht="14.25" customHeight="1">
      <c r="A2402" s="103" t="s">
        <v>3108</v>
      </c>
      <c r="B2402" s="103" t="s">
        <v>286</v>
      </c>
      <c r="C2402" s="104" t="s">
        <v>108</v>
      </c>
      <c r="D2402" s="105">
        <v>13.65</v>
      </c>
      <c r="E2402" s="106"/>
      <c r="F2402" s="105" t="str">
        <f t="shared" si="410"/>
        <v/>
      </c>
    </row>
    <row r="2403" ht="14.25" customHeight="1">
      <c r="A2403" s="103" t="s">
        <v>3109</v>
      </c>
      <c r="B2403" s="103" t="s">
        <v>288</v>
      </c>
      <c r="C2403" s="104" t="s">
        <v>108</v>
      </c>
      <c r="D2403" s="105">
        <v>11.66</v>
      </c>
      <c r="E2403" s="106"/>
      <c r="F2403" s="105" t="str">
        <f t="shared" si="410"/>
        <v/>
      </c>
    </row>
    <row r="2404" ht="14.25" customHeight="1">
      <c r="A2404" s="103" t="s">
        <v>3110</v>
      </c>
      <c r="B2404" s="103" t="s">
        <v>294</v>
      </c>
      <c r="C2404" s="104" t="s">
        <v>159</v>
      </c>
      <c r="D2404" s="105">
        <v>21.2</v>
      </c>
      <c r="E2404" s="106"/>
      <c r="F2404" s="105" t="str">
        <f t="shared" si="410"/>
        <v/>
      </c>
    </row>
    <row r="2405" ht="14.25" customHeight="1">
      <c r="A2405" s="99" t="s">
        <v>3111</v>
      </c>
      <c r="B2405" s="99" t="s">
        <v>296</v>
      </c>
      <c r="C2405" s="100"/>
      <c r="D2405" s="101"/>
      <c r="E2405" s="101"/>
      <c r="F2405" s="102">
        <f>SUM(F2406:F2407)</f>
        <v>0</v>
      </c>
    </row>
    <row r="2406" ht="14.25" customHeight="1">
      <c r="A2406" s="103" t="s">
        <v>3112</v>
      </c>
      <c r="B2406" s="103" t="s">
        <v>807</v>
      </c>
      <c r="C2406" s="104" t="s">
        <v>108</v>
      </c>
      <c r="D2406" s="105">
        <v>10.23</v>
      </c>
      <c r="E2406" s="106"/>
      <c r="F2406" s="105" t="str">
        <f t="shared" ref="F2406:F2407" si="411">IF(E2406="","", ROUND(D2406*E2406,2))</f>
        <v/>
      </c>
    </row>
    <row r="2407" ht="14.25" customHeight="1">
      <c r="A2407" s="103" t="s">
        <v>3113</v>
      </c>
      <c r="B2407" s="103" t="s">
        <v>302</v>
      </c>
      <c r="C2407" s="104" t="s">
        <v>108</v>
      </c>
      <c r="D2407" s="105">
        <v>18.6</v>
      </c>
      <c r="E2407" s="106"/>
      <c r="F2407" s="105" t="str">
        <f t="shared" si="411"/>
        <v/>
      </c>
    </row>
    <row r="2408" ht="14.25" customHeight="1">
      <c r="A2408" s="99" t="s">
        <v>3114</v>
      </c>
      <c r="B2408" s="99" t="s">
        <v>897</v>
      </c>
      <c r="C2408" s="100"/>
      <c r="D2408" s="101"/>
      <c r="E2408" s="101"/>
      <c r="F2408" s="102">
        <f>SUM(F2409:F2410)</f>
        <v>0</v>
      </c>
    </row>
    <row r="2409" ht="14.25" customHeight="1">
      <c r="A2409" s="103" t="s">
        <v>3115</v>
      </c>
      <c r="B2409" s="103" t="s">
        <v>899</v>
      </c>
      <c r="C2409" s="104" t="s">
        <v>108</v>
      </c>
      <c r="D2409" s="105">
        <v>8.700000000000001</v>
      </c>
      <c r="E2409" s="106"/>
      <c r="F2409" s="105" t="str">
        <f t="shared" ref="F2409:F2410" si="412">IF(E2409="","", ROUND(D2409*E2409,2))</f>
        <v/>
      </c>
    </row>
    <row r="2410" ht="14.25" customHeight="1">
      <c r="A2410" s="103" t="s">
        <v>3116</v>
      </c>
      <c r="B2410" s="103" t="s">
        <v>901</v>
      </c>
      <c r="C2410" s="104" t="s">
        <v>159</v>
      </c>
      <c r="D2410" s="105">
        <v>14.6</v>
      </c>
      <c r="E2410" s="106"/>
      <c r="F2410" s="105" t="str">
        <f t="shared" si="412"/>
        <v/>
      </c>
    </row>
    <row r="2411" ht="14.25" customHeight="1">
      <c r="A2411" s="99" t="s">
        <v>3117</v>
      </c>
      <c r="B2411" s="99" t="s">
        <v>304</v>
      </c>
      <c r="C2411" s="100"/>
      <c r="D2411" s="101"/>
      <c r="E2411" s="101"/>
      <c r="F2411" s="102">
        <f>SUM(F2412)</f>
        <v>0</v>
      </c>
    </row>
    <row r="2412" ht="14.25" customHeight="1">
      <c r="A2412" s="103" t="s">
        <v>3118</v>
      </c>
      <c r="B2412" s="103" t="s">
        <v>306</v>
      </c>
      <c r="C2412" s="104" t="s">
        <v>108</v>
      </c>
      <c r="D2412" s="105">
        <v>15.08</v>
      </c>
      <c r="E2412" s="106"/>
      <c r="F2412" s="105" t="str">
        <f>IF(E2412="","", ROUND(D2412*E2412,2))</f>
        <v/>
      </c>
    </row>
    <row r="2413" ht="14.25" customHeight="1">
      <c r="A2413" s="99" t="s">
        <v>3119</v>
      </c>
      <c r="B2413" s="99" t="s">
        <v>308</v>
      </c>
      <c r="C2413" s="100"/>
      <c r="D2413" s="101"/>
      <c r="E2413" s="101"/>
      <c r="F2413" s="102">
        <f>SUM(F2414:F2417)</f>
        <v>0</v>
      </c>
    </row>
    <row r="2414" ht="14.25" customHeight="1">
      <c r="A2414" s="103" t="s">
        <v>3120</v>
      </c>
      <c r="B2414" s="103" t="s">
        <v>310</v>
      </c>
      <c r="C2414" s="104" t="s">
        <v>79</v>
      </c>
      <c r="D2414" s="105">
        <v>1.0</v>
      </c>
      <c r="E2414" s="106"/>
      <c r="F2414" s="105" t="str">
        <f t="shared" ref="F2414:F2417" si="413">IF(E2414="","", ROUND(D2414*E2414,2))</f>
        <v/>
      </c>
    </row>
    <row r="2415" ht="14.25" customHeight="1">
      <c r="A2415" s="103" t="s">
        <v>3121</v>
      </c>
      <c r="B2415" s="103" t="s">
        <v>391</v>
      </c>
      <c r="C2415" s="104" t="s">
        <v>79</v>
      </c>
      <c r="D2415" s="105">
        <v>1.0</v>
      </c>
      <c r="E2415" s="106"/>
      <c r="F2415" s="105" t="str">
        <f t="shared" si="413"/>
        <v/>
      </c>
    </row>
    <row r="2416" ht="14.25" customHeight="1">
      <c r="A2416" s="103" t="s">
        <v>3122</v>
      </c>
      <c r="B2416" s="103" t="s">
        <v>393</v>
      </c>
      <c r="C2416" s="104" t="s">
        <v>79</v>
      </c>
      <c r="D2416" s="105">
        <v>1.0</v>
      </c>
      <c r="E2416" s="106"/>
      <c r="F2416" s="105" t="str">
        <f t="shared" si="413"/>
        <v/>
      </c>
    </row>
    <row r="2417" ht="14.25" customHeight="1">
      <c r="A2417" s="103" t="s">
        <v>3123</v>
      </c>
      <c r="B2417" s="103" t="s">
        <v>312</v>
      </c>
      <c r="C2417" s="104" t="s">
        <v>79</v>
      </c>
      <c r="D2417" s="105">
        <v>2.0</v>
      </c>
      <c r="E2417" s="106"/>
      <c r="F2417" s="105" t="str">
        <f t="shared" si="413"/>
        <v/>
      </c>
    </row>
    <row r="2418" ht="14.25" customHeight="1">
      <c r="A2418" s="99" t="s">
        <v>3124</v>
      </c>
      <c r="B2418" s="99" t="s">
        <v>314</v>
      </c>
      <c r="C2418" s="100"/>
      <c r="D2418" s="101"/>
      <c r="E2418" s="101"/>
      <c r="F2418" s="102">
        <f>SUM(F2419:F2420)</f>
        <v>0</v>
      </c>
    </row>
    <row r="2419" ht="14.25" customHeight="1">
      <c r="A2419" s="103" t="s">
        <v>3125</v>
      </c>
      <c r="B2419" s="103" t="s">
        <v>2776</v>
      </c>
      <c r="C2419" s="104" t="s">
        <v>108</v>
      </c>
      <c r="D2419" s="105">
        <v>64.31</v>
      </c>
      <c r="E2419" s="106"/>
      <c r="F2419" s="105" t="str">
        <f t="shared" ref="F2419:F2420" si="414">IF(E2419="","", ROUND(D2419*E2419,2))</f>
        <v/>
      </c>
    </row>
    <row r="2420" ht="14.25" customHeight="1">
      <c r="A2420" s="103" t="s">
        <v>3126</v>
      </c>
      <c r="B2420" s="103" t="s">
        <v>318</v>
      </c>
      <c r="C2420" s="104" t="s">
        <v>108</v>
      </c>
      <c r="D2420" s="105">
        <v>11.66</v>
      </c>
      <c r="E2420" s="106"/>
      <c r="F2420" s="105" t="str">
        <f t="shared" si="414"/>
        <v/>
      </c>
    </row>
    <row r="2421" ht="14.25" customHeight="1">
      <c r="A2421" s="99" t="s">
        <v>3127</v>
      </c>
      <c r="B2421" s="99" t="s">
        <v>320</v>
      </c>
      <c r="C2421" s="100"/>
      <c r="D2421" s="101"/>
      <c r="E2421" s="101"/>
      <c r="F2421" s="102">
        <f>SUM(F2422:F2425)</f>
        <v>0</v>
      </c>
    </row>
    <row r="2422" ht="14.25" customHeight="1">
      <c r="A2422" s="103" t="s">
        <v>3128</v>
      </c>
      <c r="B2422" s="103" t="s">
        <v>322</v>
      </c>
      <c r="C2422" s="104" t="s">
        <v>79</v>
      </c>
      <c r="D2422" s="105">
        <v>2.0</v>
      </c>
      <c r="E2422" s="106"/>
      <c r="F2422" s="105" t="str">
        <f t="shared" ref="F2422:F2425" si="415">IF(E2422="","", ROUND(D2422*E2422,2))</f>
        <v/>
      </c>
    </row>
    <row r="2423" ht="14.25" customHeight="1">
      <c r="A2423" s="103" t="s">
        <v>3129</v>
      </c>
      <c r="B2423" s="103" t="s">
        <v>324</v>
      </c>
      <c r="C2423" s="104" t="s">
        <v>79</v>
      </c>
      <c r="D2423" s="105">
        <v>2.0</v>
      </c>
      <c r="E2423" s="106"/>
      <c r="F2423" s="105" t="str">
        <f t="shared" si="415"/>
        <v/>
      </c>
    </row>
    <row r="2424" ht="14.25" customHeight="1">
      <c r="A2424" s="103" t="s">
        <v>3130</v>
      </c>
      <c r="B2424" s="103" t="s">
        <v>326</v>
      </c>
      <c r="C2424" s="104" t="s">
        <v>79</v>
      </c>
      <c r="D2424" s="105">
        <v>2.0</v>
      </c>
      <c r="E2424" s="106"/>
      <c r="F2424" s="105" t="str">
        <f t="shared" si="415"/>
        <v/>
      </c>
    </row>
    <row r="2425" ht="14.25" customHeight="1">
      <c r="A2425" s="103" t="s">
        <v>3131</v>
      </c>
      <c r="B2425" s="103" t="s">
        <v>328</v>
      </c>
      <c r="C2425" s="104" t="s">
        <v>79</v>
      </c>
      <c r="D2425" s="105">
        <v>8.0</v>
      </c>
      <c r="E2425" s="106"/>
      <c r="F2425" s="105" t="str">
        <f t="shared" si="415"/>
        <v/>
      </c>
    </row>
    <row r="2426" ht="14.25" customHeight="1">
      <c r="A2426" s="99" t="s">
        <v>3132</v>
      </c>
      <c r="B2426" s="99" t="s">
        <v>264</v>
      </c>
      <c r="C2426" s="100"/>
      <c r="D2426" s="101"/>
      <c r="E2426" s="101"/>
      <c r="F2426" s="102">
        <f>SUM(F2427:F2430)</f>
        <v>0</v>
      </c>
    </row>
    <row r="2427" ht="14.25" customHeight="1">
      <c r="A2427" s="103" t="s">
        <v>3133</v>
      </c>
      <c r="B2427" s="103" t="s">
        <v>266</v>
      </c>
      <c r="C2427" s="104" t="s">
        <v>159</v>
      </c>
      <c r="D2427" s="105">
        <v>31.94</v>
      </c>
      <c r="E2427" s="106"/>
      <c r="F2427" s="105" t="str">
        <f t="shared" ref="F2427:F2430" si="416">IF(E2427="","", ROUND(D2427*E2427,2))</f>
        <v/>
      </c>
    </row>
    <row r="2428" ht="14.25" customHeight="1">
      <c r="A2428" s="103" t="s">
        <v>3134</v>
      </c>
      <c r="B2428" s="103" t="s">
        <v>268</v>
      </c>
      <c r="C2428" s="104" t="s">
        <v>159</v>
      </c>
      <c r="D2428" s="105">
        <v>7.0</v>
      </c>
      <c r="E2428" s="106"/>
      <c r="F2428" s="105" t="str">
        <f t="shared" si="416"/>
        <v/>
      </c>
    </row>
    <row r="2429" ht="14.25" customHeight="1">
      <c r="A2429" s="103" t="s">
        <v>3135</v>
      </c>
      <c r="B2429" s="103" t="s">
        <v>270</v>
      </c>
      <c r="C2429" s="104" t="s">
        <v>108</v>
      </c>
      <c r="D2429" s="105">
        <v>17.71</v>
      </c>
      <c r="E2429" s="106"/>
      <c r="F2429" s="105" t="str">
        <f t="shared" si="416"/>
        <v/>
      </c>
    </row>
    <row r="2430" ht="14.25" customHeight="1">
      <c r="A2430" s="103" t="s">
        <v>3136</v>
      </c>
      <c r="B2430" s="103" t="s">
        <v>272</v>
      </c>
      <c r="C2430" s="104" t="s">
        <v>79</v>
      </c>
      <c r="D2430" s="105">
        <v>5.0</v>
      </c>
      <c r="E2430" s="106"/>
      <c r="F2430" s="105" t="str">
        <f t="shared" si="416"/>
        <v/>
      </c>
    </row>
    <row r="2431" ht="14.25" customHeight="1">
      <c r="A2431" s="99" t="s">
        <v>3137</v>
      </c>
      <c r="B2431" s="99" t="s">
        <v>404</v>
      </c>
      <c r="C2431" s="100"/>
      <c r="D2431" s="101"/>
      <c r="E2431" s="101"/>
      <c r="F2431" s="102">
        <f>SUM(F2432:F2439)</f>
        <v>0</v>
      </c>
    </row>
    <row r="2432" ht="14.25" customHeight="1">
      <c r="A2432" s="103" t="s">
        <v>3138</v>
      </c>
      <c r="B2432" s="103" t="s">
        <v>406</v>
      </c>
      <c r="C2432" s="104" t="s">
        <v>79</v>
      </c>
      <c r="D2432" s="105">
        <v>1.0</v>
      </c>
      <c r="E2432" s="106"/>
      <c r="F2432" s="105" t="str">
        <f t="shared" ref="F2432:F2439" si="417">IF(E2432="","", ROUND(D2432*E2432,2))</f>
        <v/>
      </c>
    </row>
    <row r="2433" ht="14.25" customHeight="1">
      <c r="A2433" s="103" t="s">
        <v>3139</v>
      </c>
      <c r="B2433" s="103" t="s">
        <v>653</v>
      </c>
      <c r="C2433" s="104" t="s">
        <v>79</v>
      </c>
      <c r="D2433" s="105">
        <v>1.0</v>
      </c>
      <c r="E2433" s="106"/>
      <c r="F2433" s="105" t="str">
        <f t="shared" si="417"/>
        <v/>
      </c>
    </row>
    <row r="2434" ht="14.25" customHeight="1">
      <c r="A2434" s="103" t="s">
        <v>3140</v>
      </c>
      <c r="B2434" s="103" t="s">
        <v>408</v>
      </c>
      <c r="C2434" s="104" t="s">
        <v>79</v>
      </c>
      <c r="D2434" s="105">
        <v>1.0</v>
      </c>
      <c r="E2434" s="106"/>
      <c r="F2434" s="105" t="str">
        <f t="shared" si="417"/>
        <v/>
      </c>
    </row>
    <row r="2435" ht="14.25" customHeight="1">
      <c r="A2435" s="103" t="s">
        <v>3141</v>
      </c>
      <c r="B2435" s="103" t="s">
        <v>410</v>
      </c>
      <c r="C2435" s="104" t="s">
        <v>79</v>
      </c>
      <c r="D2435" s="105">
        <v>1.0</v>
      </c>
      <c r="E2435" s="106"/>
      <c r="F2435" s="105" t="str">
        <f t="shared" si="417"/>
        <v/>
      </c>
    </row>
    <row r="2436" ht="14.25" customHeight="1">
      <c r="A2436" s="103" t="s">
        <v>3142</v>
      </c>
      <c r="B2436" s="103" t="s">
        <v>412</v>
      </c>
      <c r="C2436" s="104" t="s">
        <v>79</v>
      </c>
      <c r="D2436" s="105">
        <v>1.0</v>
      </c>
      <c r="E2436" s="106"/>
      <c r="F2436" s="105" t="str">
        <f t="shared" si="417"/>
        <v/>
      </c>
    </row>
    <row r="2437" ht="14.25" customHeight="1">
      <c r="A2437" s="103" t="s">
        <v>3143</v>
      </c>
      <c r="B2437" s="103" t="s">
        <v>414</v>
      </c>
      <c r="C2437" s="104" t="s">
        <v>79</v>
      </c>
      <c r="D2437" s="105">
        <v>1.0</v>
      </c>
      <c r="E2437" s="106"/>
      <c r="F2437" s="105" t="str">
        <f t="shared" si="417"/>
        <v/>
      </c>
    </row>
    <row r="2438" ht="14.25" customHeight="1">
      <c r="A2438" s="103" t="s">
        <v>3144</v>
      </c>
      <c r="B2438" s="103" t="s">
        <v>416</v>
      </c>
      <c r="C2438" s="104" t="s">
        <v>79</v>
      </c>
      <c r="D2438" s="105">
        <v>3.0</v>
      </c>
      <c r="E2438" s="106"/>
      <c r="F2438" s="105" t="str">
        <f t="shared" si="417"/>
        <v/>
      </c>
    </row>
    <row r="2439" ht="14.25" customHeight="1">
      <c r="A2439" s="103" t="s">
        <v>3145</v>
      </c>
      <c r="B2439" s="103" t="s">
        <v>418</v>
      </c>
      <c r="C2439" s="104" t="s">
        <v>79</v>
      </c>
      <c r="D2439" s="105">
        <v>3.0</v>
      </c>
      <c r="E2439" s="106"/>
      <c r="F2439" s="105" t="str">
        <f t="shared" si="417"/>
        <v/>
      </c>
    </row>
    <row r="2440" ht="14.25" customHeight="1">
      <c r="A2440" s="99" t="s">
        <v>3146</v>
      </c>
      <c r="B2440" s="99" t="s">
        <v>420</v>
      </c>
      <c r="C2440" s="100"/>
      <c r="D2440" s="101"/>
      <c r="E2440" s="101"/>
      <c r="F2440" s="102">
        <f>SUM(F2441:F2447)</f>
        <v>0</v>
      </c>
    </row>
    <row r="2441" ht="14.25" customHeight="1">
      <c r="A2441" s="103" t="s">
        <v>3147</v>
      </c>
      <c r="B2441" s="103" t="s">
        <v>422</v>
      </c>
      <c r="C2441" s="104" t="s">
        <v>423</v>
      </c>
      <c r="D2441" s="105">
        <v>3.0</v>
      </c>
      <c r="E2441" s="106"/>
      <c r="F2441" s="105" t="str">
        <f t="shared" ref="F2441:F2447" si="418">IF(E2441="","", ROUND(D2441*E2441,2))</f>
        <v/>
      </c>
    </row>
    <row r="2442" ht="14.25" customHeight="1">
      <c r="A2442" s="103" t="s">
        <v>3148</v>
      </c>
      <c r="B2442" s="103" t="s">
        <v>425</v>
      </c>
      <c r="C2442" s="104" t="s">
        <v>423</v>
      </c>
      <c r="D2442" s="105">
        <v>2.0</v>
      </c>
      <c r="E2442" s="106"/>
      <c r="F2442" s="105" t="str">
        <f t="shared" si="418"/>
        <v/>
      </c>
    </row>
    <row r="2443" ht="14.25" customHeight="1">
      <c r="A2443" s="103" t="s">
        <v>3149</v>
      </c>
      <c r="B2443" s="103" t="s">
        <v>427</v>
      </c>
      <c r="C2443" s="104" t="s">
        <v>423</v>
      </c>
      <c r="D2443" s="105">
        <v>1.0</v>
      </c>
      <c r="E2443" s="106"/>
      <c r="F2443" s="105" t="str">
        <f t="shared" si="418"/>
        <v/>
      </c>
    </row>
    <row r="2444" ht="14.25" customHeight="1">
      <c r="A2444" s="103" t="s">
        <v>3150</v>
      </c>
      <c r="B2444" s="103" t="s">
        <v>429</v>
      </c>
      <c r="C2444" s="104" t="s">
        <v>159</v>
      </c>
      <c r="D2444" s="105">
        <v>2.9</v>
      </c>
      <c r="E2444" s="106"/>
      <c r="F2444" s="105" t="str">
        <f t="shared" si="418"/>
        <v/>
      </c>
    </row>
    <row r="2445" ht="14.25" customHeight="1">
      <c r="A2445" s="103" t="s">
        <v>3151</v>
      </c>
      <c r="B2445" s="103" t="s">
        <v>431</v>
      </c>
      <c r="C2445" s="104" t="s">
        <v>159</v>
      </c>
      <c r="D2445" s="105">
        <v>2.7</v>
      </c>
      <c r="E2445" s="106"/>
      <c r="F2445" s="105" t="str">
        <f t="shared" si="418"/>
        <v/>
      </c>
    </row>
    <row r="2446" ht="14.25" customHeight="1">
      <c r="A2446" s="103" t="s">
        <v>3152</v>
      </c>
      <c r="B2446" s="103" t="s">
        <v>433</v>
      </c>
      <c r="C2446" s="104" t="s">
        <v>159</v>
      </c>
      <c r="D2446" s="105">
        <v>79.0</v>
      </c>
      <c r="E2446" s="106"/>
      <c r="F2446" s="105" t="str">
        <f t="shared" si="418"/>
        <v/>
      </c>
    </row>
    <row r="2447" ht="14.25" customHeight="1">
      <c r="A2447" s="103" t="s">
        <v>3153</v>
      </c>
      <c r="B2447" s="103" t="s">
        <v>435</v>
      </c>
      <c r="C2447" s="104" t="s">
        <v>159</v>
      </c>
      <c r="D2447" s="105">
        <v>4.5</v>
      </c>
      <c r="E2447" s="106"/>
      <c r="F2447" s="105" t="str">
        <f t="shared" si="418"/>
        <v/>
      </c>
    </row>
    <row r="2448" ht="14.25" customHeight="1">
      <c r="A2448" s="99" t="s">
        <v>3154</v>
      </c>
      <c r="B2448" s="99" t="s">
        <v>437</v>
      </c>
      <c r="C2448" s="100"/>
      <c r="D2448" s="101"/>
      <c r="E2448" s="101"/>
      <c r="F2448" s="102">
        <f>SUM(F2449:F2451)</f>
        <v>0</v>
      </c>
    </row>
    <row r="2449" ht="14.25" customHeight="1">
      <c r="A2449" s="103" t="s">
        <v>3155</v>
      </c>
      <c r="B2449" s="103" t="s">
        <v>439</v>
      </c>
      <c r="C2449" s="104" t="s">
        <v>79</v>
      </c>
      <c r="D2449" s="105">
        <v>1.0</v>
      </c>
      <c r="E2449" s="106"/>
      <c r="F2449" s="105" t="str">
        <f t="shared" ref="F2449:F2451" si="419">IF(E2449="","", ROUND(D2449*E2449,2))</f>
        <v/>
      </c>
    </row>
    <row r="2450" ht="14.25" customHeight="1">
      <c r="A2450" s="103" t="s">
        <v>3156</v>
      </c>
      <c r="B2450" s="103" t="s">
        <v>2443</v>
      </c>
      <c r="C2450" s="104" t="s">
        <v>79</v>
      </c>
      <c r="D2450" s="105">
        <v>1.0</v>
      </c>
      <c r="E2450" s="106"/>
      <c r="F2450" s="105" t="str">
        <f t="shared" si="419"/>
        <v/>
      </c>
    </row>
    <row r="2451" ht="14.25" customHeight="1">
      <c r="A2451" s="103" t="s">
        <v>3157</v>
      </c>
      <c r="B2451" s="103" t="s">
        <v>441</v>
      </c>
      <c r="C2451" s="104" t="s">
        <v>442</v>
      </c>
      <c r="D2451" s="105">
        <v>4.0</v>
      </c>
      <c r="E2451" s="106"/>
      <c r="F2451" s="105" t="str">
        <f t="shared" si="419"/>
        <v/>
      </c>
    </row>
    <row r="2452" ht="14.25" customHeight="1">
      <c r="A2452" s="99" t="s">
        <v>3158</v>
      </c>
      <c r="B2452" s="99" t="s">
        <v>264</v>
      </c>
      <c r="C2452" s="100"/>
      <c r="D2452" s="101"/>
      <c r="E2452" s="101"/>
      <c r="F2452" s="102">
        <f>SUM(F2453)</f>
        <v>0</v>
      </c>
    </row>
    <row r="2453" ht="14.25" customHeight="1">
      <c r="A2453" s="103" t="s">
        <v>3159</v>
      </c>
      <c r="B2453" s="103" t="s">
        <v>454</v>
      </c>
      <c r="C2453" s="104" t="s">
        <v>79</v>
      </c>
      <c r="D2453" s="105">
        <v>2.0</v>
      </c>
      <c r="E2453" s="106"/>
      <c r="F2453" s="105" t="str">
        <f>IF(E2453="","", ROUND(D2453*E2453,2))</f>
        <v/>
      </c>
    </row>
    <row r="2454" ht="14.25" customHeight="1">
      <c r="A2454" s="99" t="s">
        <v>3160</v>
      </c>
      <c r="B2454" s="99" t="s">
        <v>444</v>
      </c>
      <c r="C2454" s="100"/>
      <c r="D2454" s="101"/>
      <c r="E2454" s="101"/>
      <c r="F2454" s="102">
        <f>SUM(F2455:F2456)</f>
        <v>0</v>
      </c>
    </row>
    <row r="2455" ht="14.25" customHeight="1">
      <c r="A2455" s="103" t="s">
        <v>3161</v>
      </c>
      <c r="B2455" s="103" t="s">
        <v>2449</v>
      </c>
      <c r="C2455" s="104" t="s">
        <v>79</v>
      </c>
      <c r="D2455" s="105">
        <v>1.0</v>
      </c>
      <c r="E2455" s="106"/>
      <c r="F2455" s="105" t="str">
        <f t="shared" ref="F2455:F2456" si="420">IF(E2455="","", ROUND(D2455*E2455,2))</f>
        <v/>
      </c>
    </row>
    <row r="2456" ht="14.25" customHeight="1">
      <c r="A2456" s="103" t="s">
        <v>3162</v>
      </c>
      <c r="B2456" s="103" t="s">
        <v>448</v>
      </c>
      <c r="C2456" s="104" t="s">
        <v>79</v>
      </c>
      <c r="D2456" s="105">
        <v>1.0</v>
      </c>
      <c r="E2456" s="106"/>
      <c r="F2456" s="105" t="str">
        <f t="shared" si="420"/>
        <v/>
      </c>
    </row>
    <row r="2457" ht="14.25" customHeight="1">
      <c r="A2457" s="99" t="s">
        <v>3163</v>
      </c>
      <c r="B2457" s="99" t="s">
        <v>2815</v>
      </c>
      <c r="C2457" s="100"/>
      <c r="D2457" s="101"/>
      <c r="E2457" s="101"/>
      <c r="F2457" s="102">
        <f>SUM(F2458)</f>
        <v>0</v>
      </c>
    </row>
    <row r="2458" ht="14.25" customHeight="1">
      <c r="A2458" s="103" t="s">
        <v>3164</v>
      </c>
      <c r="B2458" s="103" t="s">
        <v>452</v>
      </c>
      <c r="C2458" s="104" t="s">
        <v>79</v>
      </c>
      <c r="D2458" s="105">
        <v>2.0</v>
      </c>
      <c r="E2458" s="106"/>
      <c r="F2458" s="105" t="str">
        <f>IF(E2458="","", ROUND(D2458*E2458,2))</f>
        <v/>
      </c>
    </row>
    <row r="2459" ht="14.25" customHeight="1">
      <c r="A2459" s="99" t="s">
        <v>3165</v>
      </c>
      <c r="B2459" s="99" t="s">
        <v>456</v>
      </c>
      <c r="C2459" s="100"/>
      <c r="D2459" s="101"/>
      <c r="E2459" s="101"/>
      <c r="F2459" s="102">
        <f>F2460+F2463+F2468+F2470+F2486+F2488+F2491+F2495+F2499+F2504</f>
        <v>0</v>
      </c>
    </row>
    <row r="2460" ht="14.25" customHeight="1">
      <c r="A2460" s="99" t="s">
        <v>3166</v>
      </c>
      <c r="B2460" s="99" t="s">
        <v>103</v>
      </c>
      <c r="C2460" s="100"/>
      <c r="D2460" s="101"/>
      <c r="E2460" s="101"/>
      <c r="F2460" s="102">
        <f>SUM(F2461:F2462)</f>
        <v>0</v>
      </c>
    </row>
    <row r="2461" ht="14.25" customHeight="1">
      <c r="A2461" s="103" t="s">
        <v>3167</v>
      </c>
      <c r="B2461" s="103" t="s">
        <v>460</v>
      </c>
      <c r="C2461" s="104" t="s">
        <v>159</v>
      </c>
      <c r="D2461" s="105">
        <v>110.60000000000001</v>
      </c>
      <c r="E2461" s="106"/>
      <c r="F2461" s="105" t="str">
        <f t="shared" ref="F2461:F2462" si="421">IF(E2461="","", ROUND(D2461*E2461,2))</f>
        <v/>
      </c>
    </row>
    <row r="2462" ht="14.25" customHeight="1">
      <c r="A2462" s="103" t="s">
        <v>3168</v>
      </c>
      <c r="B2462" s="103" t="s">
        <v>462</v>
      </c>
      <c r="C2462" s="104" t="s">
        <v>159</v>
      </c>
      <c r="D2462" s="105">
        <v>110.60000000000001</v>
      </c>
      <c r="E2462" s="106"/>
      <c r="F2462" s="105" t="str">
        <f t="shared" si="421"/>
        <v/>
      </c>
    </row>
    <row r="2463" ht="14.25" customHeight="1">
      <c r="A2463" s="99" t="s">
        <v>3169</v>
      </c>
      <c r="B2463" s="99" t="s">
        <v>110</v>
      </c>
      <c r="C2463" s="100"/>
      <c r="D2463" s="101"/>
      <c r="E2463" s="101"/>
      <c r="F2463" s="102">
        <f>SUM(F2464:F2467)</f>
        <v>0</v>
      </c>
    </row>
    <row r="2464" ht="14.25" customHeight="1">
      <c r="A2464" s="103" t="s">
        <v>3170</v>
      </c>
      <c r="B2464" s="103" t="s">
        <v>198</v>
      </c>
      <c r="C2464" s="104" t="s">
        <v>117</v>
      </c>
      <c r="D2464" s="105">
        <v>97.33</v>
      </c>
      <c r="E2464" s="106"/>
      <c r="F2464" s="105" t="str">
        <f t="shared" ref="F2464:F2467" si="422">IF(E2464="","", ROUND(D2464*E2464,2))</f>
        <v/>
      </c>
    </row>
    <row r="2465" ht="14.25" customHeight="1">
      <c r="A2465" s="103" t="s">
        <v>3171</v>
      </c>
      <c r="B2465" s="103" t="s">
        <v>200</v>
      </c>
      <c r="C2465" s="104" t="s">
        <v>108</v>
      </c>
      <c r="D2465" s="105">
        <v>88.48</v>
      </c>
      <c r="E2465" s="106"/>
      <c r="F2465" s="105" t="str">
        <f t="shared" si="422"/>
        <v/>
      </c>
    </row>
    <row r="2466" ht="14.25" customHeight="1">
      <c r="A2466" s="103" t="s">
        <v>3172</v>
      </c>
      <c r="B2466" s="103" t="s">
        <v>467</v>
      </c>
      <c r="C2466" s="104" t="s">
        <v>117</v>
      </c>
      <c r="D2466" s="105">
        <v>28.76</v>
      </c>
      <c r="E2466" s="106"/>
      <c r="F2466" s="105" t="str">
        <f t="shared" si="422"/>
        <v/>
      </c>
    </row>
    <row r="2467" ht="14.25" customHeight="1">
      <c r="A2467" s="103" t="s">
        <v>3173</v>
      </c>
      <c r="B2467" s="103" t="s">
        <v>204</v>
      </c>
      <c r="C2467" s="104" t="s">
        <v>117</v>
      </c>
      <c r="D2467" s="105">
        <v>97.33</v>
      </c>
      <c r="E2467" s="106"/>
      <c r="F2467" s="105" t="str">
        <f t="shared" si="422"/>
        <v/>
      </c>
    </row>
    <row r="2468" ht="14.25" customHeight="1">
      <c r="A2468" s="99" t="s">
        <v>3174</v>
      </c>
      <c r="B2468" s="99" t="s">
        <v>207</v>
      </c>
      <c r="C2468" s="100"/>
      <c r="D2468" s="101"/>
      <c r="E2468" s="101"/>
      <c r="F2468" s="102">
        <f>SUM(F2469)</f>
        <v>0</v>
      </c>
    </row>
    <row r="2469" ht="14.25" customHeight="1">
      <c r="A2469" s="103" t="s">
        <v>3175</v>
      </c>
      <c r="B2469" s="103" t="s">
        <v>163</v>
      </c>
      <c r="C2469" s="104" t="s">
        <v>117</v>
      </c>
      <c r="D2469" s="105">
        <v>8.85</v>
      </c>
      <c r="E2469" s="106"/>
      <c r="F2469" s="105" t="str">
        <f>IF(E2469="","", ROUND(D2469*E2469,2))</f>
        <v/>
      </c>
    </row>
    <row r="2470" ht="14.25" customHeight="1">
      <c r="A2470" s="99" t="s">
        <v>3176</v>
      </c>
      <c r="B2470" s="99" t="s">
        <v>210</v>
      </c>
      <c r="C2470" s="100"/>
      <c r="D2470" s="101"/>
      <c r="E2470" s="101"/>
      <c r="F2470" s="102">
        <f>F2471+F2474+F2478+F2482</f>
        <v>0</v>
      </c>
    </row>
    <row r="2471" ht="14.25" customHeight="1">
      <c r="A2471" s="99" t="s">
        <v>3177</v>
      </c>
      <c r="B2471" s="99" t="s">
        <v>218</v>
      </c>
      <c r="C2471" s="100"/>
      <c r="D2471" s="101"/>
      <c r="E2471" s="101"/>
      <c r="F2471" s="102">
        <f>SUM(F2472:F2473)</f>
        <v>0</v>
      </c>
    </row>
    <row r="2472" ht="14.25" customHeight="1">
      <c r="A2472" s="103" t="s">
        <v>3178</v>
      </c>
      <c r="B2472" s="103" t="s">
        <v>475</v>
      </c>
      <c r="C2472" s="104" t="s">
        <v>117</v>
      </c>
      <c r="D2472" s="105">
        <v>53.09</v>
      </c>
      <c r="E2472" s="106"/>
      <c r="F2472" s="105" t="str">
        <f t="shared" ref="F2472:F2473" si="423">IF(E2472="","", ROUND(D2472*E2472,2))</f>
        <v/>
      </c>
    </row>
    <row r="2473" ht="14.25" customHeight="1">
      <c r="A2473" s="103" t="s">
        <v>3179</v>
      </c>
      <c r="B2473" s="103" t="s">
        <v>477</v>
      </c>
      <c r="C2473" s="104" t="s">
        <v>150</v>
      </c>
      <c r="D2473" s="105">
        <v>258.5</v>
      </c>
      <c r="E2473" s="106"/>
      <c r="F2473" s="105" t="str">
        <f t="shared" si="423"/>
        <v/>
      </c>
    </row>
    <row r="2474" ht="14.25" customHeight="1">
      <c r="A2474" s="99" t="s">
        <v>3180</v>
      </c>
      <c r="B2474" s="99" t="s">
        <v>224</v>
      </c>
      <c r="C2474" s="100"/>
      <c r="D2474" s="101"/>
      <c r="E2474" s="101"/>
      <c r="F2474" s="102">
        <f>SUM(F2475:F2477)</f>
        <v>0</v>
      </c>
    </row>
    <row r="2475" ht="14.25" customHeight="1">
      <c r="A2475" s="103" t="s">
        <v>3181</v>
      </c>
      <c r="B2475" s="103" t="s">
        <v>480</v>
      </c>
      <c r="C2475" s="104" t="s">
        <v>117</v>
      </c>
      <c r="D2475" s="105">
        <v>9.08</v>
      </c>
      <c r="E2475" s="106"/>
      <c r="F2475" s="105" t="str">
        <f t="shared" ref="F2475:F2477" si="424">IF(E2475="","", ROUND(D2475*E2475,2))</f>
        <v/>
      </c>
    </row>
    <row r="2476" ht="14.25" customHeight="1">
      <c r="A2476" s="103" t="s">
        <v>3182</v>
      </c>
      <c r="B2476" s="103" t="s">
        <v>228</v>
      </c>
      <c r="C2476" s="104" t="s">
        <v>108</v>
      </c>
      <c r="D2476" s="105">
        <v>121.02</v>
      </c>
      <c r="E2476" s="106"/>
      <c r="F2476" s="105" t="str">
        <f t="shared" si="424"/>
        <v/>
      </c>
    </row>
    <row r="2477" ht="14.25" customHeight="1">
      <c r="A2477" s="103" t="s">
        <v>3183</v>
      </c>
      <c r="B2477" s="103" t="s">
        <v>230</v>
      </c>
      <c r="C2477" s="104" t="s">
        <v>150</v>
      </c>
      <c r="D2477" s="105">
        <v>803.04</v>
      </c>
      <c r="E2477" s="106"/>
      <c r="F2477" s="105" t="str">
        <f t="shared" si="424"/>
        <v/>
      </c>
    </row>
    <row r="2478" ht="14.25" customHeight="1">
      <c r="A2478" s="99" t="s">
        <v>3184</v>
      </c>
      <c r="B2478" s="99" t="s">
        <v>232</v>
      </c>
      <c r="C2478" s="100"/>
      <c r="D2478" s="101"/>
      <c r="E2478" s="101"/>
      <c r="F2478" s="102">
        <f>SUM(F2479:F2481)</f>
        <v>0</v>
      </c>
    </row>
    <row r="2479" ht="14.25" customHeight="1">
      <c r="A2479" s="103" t="s">
        <v>3185</v>
      </c>
      <c r="B2479" s="103" t="s">
        <v>485</v>
      </c>
      <c r="C2479" s="104" t="s">
        <v>117</v>
      </c>
      <c r="D2479" s="105">
        <v>7.8</v>
      </c>
      <c r="E2479" s="106"/>
      <c r="F2479" s="105" t="str">
        <f t="shared" ref="F2479:F2481" si="425">IF(E2479="","", ROUND(D2479*E2479,2))</f>
        <v/>
      </c>
    </row>
    <row r="2480" ht="14.25" customHeight="1">
      <c r="A2480" s="103" t="s">
        <v>3186</v>
      </c>
      <c r="B2480" s="103" t="s">
        <v>236</v>
      </c>
      <c r="C2480" s="104" t="s">
        <v>108</v>
      </c>
      <c r="D2480" s="105">
        <v>87.36</v>
      </c>
      <c r="E2480" s="106"/>
      <c r="F2480" s="105" t="str">
        <f t="shared" si="425"/>
        <v/>
      </c>
    </row>
    <row r="2481" ht="14.25" customHeight="1">
      <c r="A2481" s="103" t="s">
        <v>3187</v>
      </c>
      <c r="B2481" s="103" t="s">
        <v>238</v>
      </c>
      <c r="C2481" s="104" t="s">
        <v>150</v>
      </c>
      <c r="D2481" s="105">
        <v>1587.08</v>
      </c>
      <c r="E2481" s="106"/>
      <c r="F2481" s="105" t="str">
        <f t="shared" si="425"/>
        <v/>
      </c>
    </row>
    <row r="2482" ht="14.25" customHeight="1">
      <c r="A2482" s="99" t="s">
        <v>3188</v>
      </c>
      <c r="B2482" s="99" t="s">
        <v>248</v>
      </c>
      <c r="C2482" s="100"/>
      <c r="D2482" s="101"/>
      <c r="E2482" s="101"/>
      <c r="F2482" s="102">
        <f>SUM(F2483:F2485)</f>
        <v>0</v>
      </c>
    </row>
    <row r="2483" ht="14.25" customHeight="1">
      <c r="A2483" s="103" t="s">
        <v>3189</v>
      </c>
      <c r="B2483" s="103" t="s">
        <v>490</v>
      </c>
      <c r="C2483" s="104" t="s">
        <v>117</v>
      </c>
      <c r="D2483" s="105">
        <v>3.3200000000000003</v>
      </c>
      <c r="E2483" s="106"/>
      <c r="F2483" s="105" t="str">
        <f t="shared" ref="F2483:F2485" si="426">IF(E2483="","", ROUND(D2483*E2483,2))</f>
        <v/>
      </c>
    </row>
    <row r="2484" ht="14.25" customHeight="1">
      <c r="A2484" s="103" t="s">
        <v>3190</v>
      </c>
      <c r="B2484" s="103" t="s">
        <v>252</v>
      </c>
      <c r="C2484" s="104" t="s">
        <v>108</v>
      </c>
      <c r="D2484" s="105">
        <v>44.24</v>
      </c>
      <c r="E2484" s="106"/>
      <c r="F2484" s="105" t="str">
        <f t="shared" si="426"/>
        <v/>
      </c>
    </row>
    <row r="2485" ht="14.25" customHeight="1">
      <c r="A2485" s="103" t="s">
        <v>3191</v>
      </c>
      <c r="B2485" s="103" t="s">
        <v>254</v>
      </c>
      <c r="C2485" s="104" t="s">
        <v>150</v>
      </c>
      <c r="D2485" s="105">
        <v>449.68</v>
      </c>
      <c r="E2485" s="106"/>
      <c r="F2485" s="105" t="str">
        <f t="shared" si="426"/>
        <v/>
      </c>
    </row>
    <row r="2486" ht="14.25" customHeight="1">
      <c r="A2486" s="99" t="s">
        <v>3192</v>
      </c>
      <c r="B2486" s="99" t="s">
        <v>274</v>
      </c>
      <c r="C2486" s="100"/>
      <c r="D2486" s="101"/>
      <c r="E2486" s="101"/>
      <c r="F2486" s="102">
        <f>SUM(F2487)</f>
        <v>0</v>
      </c>
    </row>
    <row r="2487" ht="14.25" customHeight="1">
      <c r="A2487" s="103" t="s">
        <v>3193</v>
      </c>
      <c r="B2487" s="103" t="s">
        <v>1238</v>
      </c>
      <c r="C2487" s="104" t="s">
        <v>108</v>
      </c>
      <c r="D2487" s="105">
        <v>262.21</v>
      </c>
      <c r="E2487" s="106"/>
      <c r="F2487" s="105" t="str">
        <f>IF(E2487="","", ROUND(D2487*E2487,2))</f>
        <v/>
      </c>
    </row>
    <row r="2488" ht="14.25" customHeight="1">
      <c r="A2488" s="99" t="s">
        <v>3194</v>
      </c>
      <c r="B2488" s="99" t="s">
        <v>278</v>
      </c>
      <c r="C2488" s="100"/>
      <c r="D2488" s="101"/>
      <c r="E2488" s="101"/>
      <c r="F2488" s="102">
        <f>SUM(F2489:F2490)</f>
        <v>0</v>
      </c>
    </row>
    <row r="2489" ht="14.25" customHeight="1">
      <c r="A2489" s="103" t="s">
        <v>3195</v>
      </c>
      <c r="B2489" s="103" t="s">
        <v>284</v>
      </c>
      <c r="C2489" s="104" t="s">
        <v>108</v>
      </c>
      <c r="D2489" s="105">
        <v>87.36</v>
      </c>
      <c r="E2489" s="106"/>
      <c r="F2489" s="105" t="str">
        <f t="shared" ref="F2489:F2490" si="427">IF(E2489="","", ROUND(D2489*E2489,2))</f>
        <v/>
      </c>
    </row>
    <row r="2490" ht="14.25" customHeight="1">
      <c r="A2490" s="103" t="s">
        <v>3196</v>
      </c>
      <c r="B2490" s="103" t="s">
        <v>499</v>
      </c>
      <c r="C2490" s="104" t="s">
        <v>108</v>
      </c>
      <c r="D2490" s="105">
        <v>44.24</v>
      </c>
      <c r="E2490" s="106"/>
      <c r="F2490" s="105" t="str">
        <f t="shared" si="427"/>
        <v/>
      </c>
    </row>
    <row r="2491" ht="14.25" customHeight="1">
      <c r="A2491" s="99" t="s">
        <v>3197</v>
      </c>
      <c r="B2491" s="99" t="s">
        <v>501</v>
      </c>
      <c r="C2491" s="100"/>
      <c r="D2491" s="101"/>
      <c r="E2491" s="101"/>
      <c r="F2491" s="102">
        <f>SUM(F2492:F2494)</f>
        <v>0</v>
      </c>
    </row>
    <row r="2492" ht="14.25" customHeight="1">
      <c r="A2492" s="103" t="s">
        <v>3198</v>
      </c>
      <c r="B2492" s="103" t="s">
        <v>2488</v>
      </c>
      <c r="C2492" s="104" t="s">
        <v>79</v>
      </c>
      <c r="D2492" s="105">
        <v>1.0</v>
      </c>
      <c r="E2492" s="106"/>
      <c r="F2492" s="105" t="str">
        <f t="shared" ref="F2492:F2494" si="428">IF(E2492="","", ROUND(D2492*E2492,2))</f>
        <v/>
      </c>
    </row>
    <row r="2493" ht="14.25" customHeight="1">
      <c r="A2493" s="103" t="s">
        <v>3199</v>
      </c>
      <c r="B2493" s="103" t="s">
        <v>1644</v>
      </c>
      <c r="C2493" s="104" t="s">
        <v>79</v>
      </c>
      <c r="D2493" s="105">
        <v>1.0</v>
      </c>
      <c r="E2493" s="106"/>
      <c r="F2493" s="105" t="str">
        <f t="shared" si="428"/>
        <v/>
      </c>
    </row>
    <row r="2494" ht="14.25" customHeight="1">
      <c r="A2494" s="103" t="s">
        <v>3200</v>
      </c>
      <c r="B2494" s="103" t="s">
        <v>507</v>
      </c>
      <c r="C2494" s="104" t="s">
        <v>159</v>
      </c>
      <c r="D2494" s="105">
        <v>120.0</v>
      </c>
      <c r="E2494" s="106"/>
      <c r="F2494" s="105" t="str">
        <f t="shared" si="428"/>
        <v/>
      </c>
    </row>
    <row r="2495" ht="14.25" customHeight="1">
      <c r="A2495" s="99" t="s">
        <v>3201</v>
      </c>
      <c r="B2495" s="99" t="s">
        <v>314</v>
      </c>
      <c r="C2495" s="100"/>
      <c r="D2495" s="101"/>
      <c r="E2495" s="101"/>
      <c r="F2495" s="102">
        <f>SUM(F2496:F2498)</f>
        <v>0</v>
      </c>
    </row>
    <row r="2496" ht="14.25" customHeight="1">
      <c r="A2496" s="103" t="s">
        <v>3202</v>
      </c>
      <c r="B2496" s="103" t="s">
        <v>515</v>
      </c>
      <c r="C2496" s="104" t="s">
        <v>108</v>
      </c>
      <c r="D2496" s="105">
        <v>87.36</v>
      </c>
      <c r="E2496" s="106"/>
      <c r="F2496" s="105" t="str">
        <f t="shared" ref="F2496:F2498" si="429">IF(E2496="","", ROUND(D2496*E2496,2))</f>
        <v/>
      </c>
    </row>
    <row r="2497" ht="14.25" customHeight="1">
      <c r="A2497" s="103" t="s">
        <v>3203</v>
      </c>
      <c r="B2497" s="103" t="s">
        <v>517</v>
      </c>
      <c r="C2497" s="104" t="s">
        <v>108</v>
      </c>
      <c r="D2497" s="105">
        <v>44.24</v>
      </c>
      <c r="E2497" s="106"/>
      <c r="F2497" s="105" t="str">
        <f t="shared" si="429"/>
        <v/>
      </c>
    </row>
    <row r="2498" ht="14.25" customHeight="1">
      <c r="A2498" s="103" t="s">
        <v>3204</v>
      </c>
      <c r="B2498" s="103" t="s">
        <v>519</v>
      </c>
      <c r="C2498" s="104" t="s">
        <v>108</v>
      </c>
      <c r="D2498" s="105">
        <v>10.5</v>
      </c>
      <c r="E2498" s="106"/>
      <c r="F2498" s="105" t="str">
        <f t="shared" si="429"/>
        <v/>
      </c>
    </row>
    <row r="2499" ht="14.25" customHeight="1">
      <c r="A2499" s="99" t="s">
        <v>3205</v>
      </c>
      <c r="B2499" s="99" t="s">
        <v>320</v>
      </c>
      <c r="C2499" s="100"/>
      <c r="D2499" s="101"/>
      <c r="E2499" s="101"/>
      <c r="F2499" s="102">
        <f>SUM(F2500:F2503)</f>
        <v>0</v>
      </c>
    </row>
    <row r="2500" ht="14.25" customHeight="1">
      <c r="A2500" s="103" t="s">
        <v>3206</v>
      </c>
      <c r="B2500" s="103" t="s">
        <v>322</v>
      </c>
      <c r="C2500" s="104" t="s">
        <v>79</v>
      </c>
      <c r="D2500" s="105">
        <v>2.0</v>
      </c>
      <c r="E2500" s="106"/>
      <c r="F2500" s="105" t="str">
        <f t="shared" ref="F2500:F2503" si="430">IF(E2500="","", ROUND(D2500*E2500,2))</f>
        <v/>
      </c>
    </row>
    <row r="2501" ht="14.25" customHeight="1">
      <c r="A2501" s="103" t="s">
        <v>3207</v>
      </c>
      <c r="B2501" s="103" t="s">
        <v>326</v>
      </c>
      <c r="C2501" s="104" t="s">
        <v>79</v>
      </c>
      <c r="D2501" s="105">
        <v>2.0</v>
      </c>
      <c r="E2501" s="106"/>
      <c r="F2501" s="105" t="str">
        <f t="shared" si="430"/>
        <v/>
      </c>
    </row>
    <row r="2502" ht="14.25" customHeight="1">
      <c r="A2502" s="103" t="s">
        <v>3208</v>
      </c>
      <c r="B2502" s="103" t="s">
        <v>324</v>
      </c>
      <c r="C2502" s="104" t="s">
        <v>79</v>
      </c>
      <c r="D2502" s="105">
        <v>3.0</v>
      </c>
      <c r="E2502" s="106"/>
      <c r="F2502" s="105" t="str">
        <f t="shared" si="430"/>
        <v/>
      </c>
    </row>
    <row r="2503" ht="14.25" customHeight="1">
      <c r="A2503" s="103" t="s">
        <v>3209</v>
      </c>
      <c r="B2503" s="103" t="s">
        <v>328</v>
      </c>
      <c r="C2503" s="104" t="s">
        <v>79</v>
      </c>
      <c r="D2503" s="105">
        <v>12.0</v>
      </c>
      <c r="E2503" s="106"/>
      <c r="F2503" s="105" t="str">
        <f t="shared" si="430"/>
        <v/>
      </c>
    </row>
    <row r="2504" ht="14.25" customHeight="1">
      <c r="A2504" s="99" t="s">
        <v>3210</v>
      </c>
      <c r="B2504" s="99" t="s">
        <v>264</v>
      </c>
      <c r="C2504" s="100"/>
      <c r="D2504" s="101"/>
      <c r="E2504" s="101"/>
      <c r="F2504" s="102">
        <f>SUM(F2505:F2507)</f>
        <v>0</v>
      </c>
    </row>
    <row r="2505" ht="14.25" customHeight="1">
      <c r="A2505" s="103" t="s">
        <v>3211</v>
      </c>
      <c r="B2505" s="103" t="s">
        <v>272</v>
      </c>
      <c r="C2505" s="104" t="s">
        <v>79</v>
      </c>
      <c r="D2505" s="105">
        <v>28.0</v>
      </c>
      <c r="E2505" s="106"/>
      <c r="F2505" s="105" t="str">
        <f t="shared" ref="F2505:F2507" si="431">IF(E2505="","", ROUND(D2505*E2505,2))</f>
        <v/>
      </c>
    </row>
    <row r="2506" ht="14.25" customHeight="1">
      <c r="A2506" s="103" t="s">
        <v>3212</v>
      </c>
      <c r="B2506" s="103" t="s">
        <v>270</v>
      </c>
      <c r="C2506" s="104" t="s">
        <v>108</v>
      </c>
      <c r="D2506" s="105">
        <v>131.6</v>
      </c>
      <c r="E2506" s="106"/>
      <c r="F2506" s="105" t="str">
        <f t="shared" si="431"/>
        <v/>
      </c>
    </row>
    <row r="2507" ht="14.25" customHeight="1">
      <c r="A2507" s="103" t="s">
        <v>3213</v>
      </c>
      <c r="B2507" s="103" t="s">
        <v>266</v>
      </c>
      <c r="C2507" s="104" t="s">
        <v>159</v>
      </c>
      <c r="D2507" s="105">
        <v>27.2</v>
      </c>
      <c r="E2507" s="106"/>
      <c r="F2507" s="105" t="str">
        <f t="shared" si="431"/>
        <v/>
      </c>
    </row>
    <row r="2508" ht="14.25" customHeight="1">
      <c r="A2508" s="99" t="s">
        <v>3214</v>
      </c>
      <c r="B2508" s="99" t="s">
        <v>3215</v>
      </c>
      <c r="C2508" s="100"/>
      <c r="D2508" s="101"/>
      <c r="E2508" s="101"/>
      <c r="F2508" s="102">
        <f>F2509+F2645+F2668+F2769</f>
        <v>0</v>
      </c>
    </row>
    <row r="2509" ht="14.25" customHeight="1">
      <c r="A2509" s="99" t="s">
        <v>3216</v>
      </c>
      <c r="B2509" s="99" t="s">
        <v>3215</v>
      </c>
      <c r="C2509" s="100"/>
      <c r="D2509" s="101"/>
      <c r="E2509" s="101"/>
      <c r="F2509" s="102">
        <f>F2510+F2513+F2518+F2520+F2593+F2596+F2598+F2618+F2623+F2630+F2634</f>
        <v>0</v>
      </c>
    </row>
    <row r="2510" ht="14.25" customHeight="1">
      <c r="A2510" s="99" t="s">
        <v>3217</v>
      </c>
      <c r="B2510" s="99" t="s">
        <v>103</v>
      </c>
      <c r="C2510" s="100"/>
      <c r="D2510" s="101"/>
      <c r="E2510" s="101"/>
      <c r="F2510" s="102">
        <f>SUM(F2511:F2512)</f>
        <v>0</v>
      </c>
    </row>
    <row r="2511" ht="14.25" customHeight="1">
      <c r="A2511" s="103" t="s">
        <v>3218</v>
      </c>
      <c r="B2511" s="103" t="s">
        <v>2016</v>
      </c>
      <c r="C2511" s="104" t="s">
        <v>79</v>
      </c>
      <c r="D2511" s="105">
        <v>1.0</v>
      </c>
      <c r="E2511" s="106"/>
      <c r="F2511" s="105" t="str">
        <f t="shared" ref="F2511:F2512" si="432">IF(E2511="","", ROUND(D2511*E2511,2))</f>
        <v/>
      </c>
    </row>
    <row r="2512" ht="14.25" customHeight="1">
      <c r="A2512" s="103" t="s">
        <v>3219</v>
      </c>
      <c r="B2512" s="103" t="s">
        <v>2018</v>
      </c>
      <c r="C2512" s="104" t="s">
        <v>79</v>
      </c>
      <c r="D2512" s="105">
        <v>1.0</v>
      </c>
      <c r="E2512" s="106"/>
      <c r="F2512" s="105" t="str">
        <f t="shared" si="432"/>
        <v/>
      </c>
    </row>
    <row r="2513" ht="14.25" customHeight="1">
      <c r="A2513" s="99" t="s">
        <v>3220</v>
      </c>
      <c r="B2513" s="99" t="s">
        <v>110</v>
      </c>
      <c r="C2513" s="100"/>
      <c r="D2513" s="101"/>
      <c r="E2513" s="101"/>
      <c r="F2513" s="102">
        <f>SUM(F2514:F2517)</f>
        <v>0</v>
      </c>
    </row>
    <row r="2514" ht="14.25" customHeight="1">
      <c r="A2514" s="103" t="s">
        <v>3221</v>
      </c>
      <c r="B2514" s="103" t="s">
        <v>3222</v>
      </c>
      <c r="C2514" s="104" t="s">
        <v>117</v>
      </c>
      <c r="D2514" s="105">
        <v>1398.01</v>
      </c>
      <c r="E2514" s="106"/>
      <c r="F2514" s="105" t="str">
        <f t="shared" ref="F2514:F2517" si="433">IF(E2514="","", ROUND(D2514*E2514,2))</f>
        <v/>
      </c>
    </row>
    <row r="2515" ht="14.25" customHeight="1">
      <c r="A2515" s="103" t="s">
        <v>3223</v>
      </c>
      <c r="B2515" s="103" t="s">
        <v>3224</v>
      </c>
      <c r="C2515" s="104" t="s">
        <v>108</v>
      </c>
      <c r="D2515" s="105">
        <v>314.16</v>
      </c>
      <c r="E2515" s="106"/>
      <c r="F2515" s="105" t="str">
        <f t="shared" si="433"/>
        <v/>
      </c>
    </row>
    <row r="2516" ht="14.25" customHeight="1">
      <c r="A2516" s="103" t="s">
        <v>3225</v>
      </c>
      <c r="B2516" s="103" t="s">
        <v>467</v>
      </c>
      <c r="C2516" s="104" t="s">
        <v>117</v>
      </c>
      <c r="D2516" s="105">
        <v>1071.82</v>
      </c>
      <c r="E2516" s="106"/>
      <c r="F2516" s="105" t="str">
        <f t="shared" si="433"/>
        <v/>
      </c>
    </row>
    <row r="2517" ht="14.25" customHeight="1">
      <c r="A2517" s="103" t="s">
        <v>3226</v>
      </c>
      <c r="B2517" s="103" t="s">
        <v>3227</v>
      </c>
      <c r="C2517" s="104" t="s">
        <v>117</v>
      </c>
      <c r="D2517" s="105">
        <v>1398.01</v>
      </c>
      <c r="E2517" s="106"/>
      <c r="F2517" s="105" t="str">
        <f t="shared" si="433"/>
        <v/>
      </c>
    </row>
    <row r="2518" ht="14.25" customHeight="1">
      <c r="A2518" s="99" t="s">
        <v>3228</v>
      </c>
      <c r="B2518" s="99" t="s">
        <v>207</v>
      </c>
      <c r="C2518" s="100"/>
      <c r="D2518" s="101"/>
      <c r="E2518" s="101"/>
      <c r="F2518" s="102">
        <f>SUM(F2519)</f>
        <v>0</v>
      </c>
    </row>
    <row r="2519" ht="14.25" customHeight="1">
      <c r="A2519" s="103" t="s">
        <v>3229</v>
      </c>
      <c r="B2519" s="103" t="s">
        <v>163</v>
      </c>
      <c r="C2519" s="104" t="s">
        <v>117</v>
      </c>
      <c r="D2519" s="105">
        <v>31.42</v>
      </c>
      <c r="E2519" s="106"/>
      <c r="F2519" s="105" t="str">
        <f>IF(E2519="","", ROUND(D2519*E2519,2))</f>
        <v/>
      </c>
    </row>
    <row r="2520" ht="14.25" customHeight="1">
      <c r="A2520" s="99" t="s">
        <v>3230</v>
      </c>
      <c r="B2520" s="99" t="s">
        <v>210</v>
      </c>
      <c r="C2520" s="100"/>
      <c r="D2520" s="101"/>
      <c r="E2520" s="101"/>
      <c r="F2520" s="102">
        <f>F2521+F2524+F2528+F2531+F2541+F2545+F2549+F2553+F2557+F2561+F2565+F2569+F2573+F2577+F2581+F2585+F2589</f>
        <v>0</v>
      </c>
    </row>
    <row r="2521" ht="14.25" customHeight="1">
      <c r="A2521" s="99" t="s">
        <v>3231</v>
      </c>
      <c r="B2521" s="99" t="s">
        <v>2051</v>
      </c>
      <c r="C2521" s="100"/>
      <c r="D2521" s="101"/>
      <c r="E2521" s="101"/>
      <c r="F2521" s="102">
        <f>SUM(F2522:F2523)</f>
        <v>0</v>
      </c>
    </row>
    <row r="2522" ht="14.25" customHeight="1">
      <c r="A2522" s="103" t="s">
        <v>3232</v>
      </c>
      <c r="B2522" s="103" t="s">
        <v>1148</v>
      </c>
      <c r="C2522" s="104" t="s">
        <v>117</v>
      </c>
      <c r="D2522" s="105">
        <v>471.24</v>
      </c>
      <c r="E2522" s="106"/>
      <c r="F2522" s="105" t="str">
        <f t="shared" ref="F2522:F2523" si="434">IF(E2522="","", ROUND(D2522*E2522,2))</f>
        <v/>
      </c>
    </row>
    <row r="2523" ht="14.25" customHeight="1">
      <c r="A2523" s="103" t="s">
        <v>3233</v>
      </c>
      <c r="B2523" s="103" t="s">
        <v>1151</v>
      </c>
      <c r="C2523" s="104" t="s">
        <v>150</v>
      </c>
      <c r="D2523" s="105">
        <v>27591.010000000002</v>
      </c>
      <c r="E2523" s="106"/>
      <c r="F2523" s="105" t="str">
        <f t="shared" si="434"/>
        <v/>
      </c>
    </row>
    <row r="2524" ht="14.25" customHeight="1">
      <c r="A2524" s="99" t="s">
        <v>3234</v>
      </c>
      <c r="B2524" s="99" t="s">
        <v>2043</v>
      </c>
      <c r="C2524" s="100"/>
      <c r="D2524" s="101"/>
      <c r="E2524" s="101"/>
      <c r="F2524" s="102">
        <f>SUM(F2525:F2527)</f>
        <v>0</v>
      </c>
    </row>
    <row r="2525" ht="14.25" customHeight="1">
      <c r="A2525" s="103" t="s">
        <v>3235</v>
      </c>
      <c r="B2525" s="103" t="s">
        <v>2045</v>
      </c>
      <c r="C2525" s="104" t="s">
        <v>117</v>
      </c>
      <c r="D2525" s="105">
        <v>66.35</v>
      </c>
      <c r="E2525" s="106"/>
      <c r="F2525" s="105" t="str">
        <f t="shared" ref="F2525:F2527" si="435">IF(E2525="","", ROUND(D2525*E2525,2))</f>
        <v/>
      </c>
    </row>
    <row r="2526" ht="14.25" customHeight="1">
      <c r="A2526" s="103" t="s">
        <v>3236</v>
      </c>
      <c r="B2526" s="103" t="s">
        <v>2047</v>
      </c>
      <c r="C2526" s="104" t="s">
        <v>108</v>
      </c>
      <c r="D2526" s="105">
        <v>165.88</v>
      </c>
      <c r="E2526" s="106"/>
      <c r="F2526" s="105" t="str">
        <f t="shared" si="435"/>
        <v/>
      </c>
    </row>
    <row r="2527" ht="14.25" customHeight="1">
      <c r="A2527" s="103" t="s">
        <v>3237</v>
      </c>
      <c r="B2527" s="103" t="s">
        <v>2049</v>
      </c>
      <c r="C2527" s="104" t="s">
        <v>150</v>
      </c>
      <c r="D2527" s="105">
        <v>7854.91</v>
      </c>
      <c r="E2527" s="106"/>
      <c r="F2527" s="105" t="str">
        <f t="shared" si="435"/>
        <v/>
      </c>
    </row>
    <row r="2528" ht="14.25" customHeight="1">
      <c r="A2528" s="99" t="s">
        <v>3238</v>
      </c>
      <c r="B2528" s="99" t="s">
        <v>2055</v>
      </c>
      <c r="C2528" s="100"/>
      <c r="D2528" s="101"/>
      <c r="E2528" s="101"/>
      <c r="F2528" s="102">
        <f>SUM(F2529:F2530)</f>
        <v>0</v>
      </c>
    </row>
    <row r="2529" ht="14.25" customHeight="1">
      <c r="A2529" s="103" t="s">
        <v>3239</v>
      </c>
      <c r="B2529" s="103" t="s">
        <v>574</v>
      </c>
      <c r="C2529" s="104" t="s">
        <v>117</v>
      </c>
      <c r="D2529" s="105">
        <v>21.72</v>
      </c>
      <c r="E2529" s="106"/>
      <c r="F2529" s="105" t="str">
        <f t="shared" ref="F2529:F2530" si="436">IF(E2529="","", ROUND(D2529*E2529,2))</f>
        <v/>
      </c>
    </row>
    <row r="2530" ht="14.25" customHeight="1">
      <c r="A2530" s="103" t="s">
        <v>3240</v>
      </c>
      <c r="B2530" s="103" t="s">
        <v>2537</v>
      </c>
      <c r="C2530" s="104" t="s">
        <v>150</v>
      </c>
      <c r="D2530" s="105">
        <v>1042.54</v>
      </c>
      <c r="E2530" s="106"/>
      <c r="F2530" s="105" t="str">
        <f t="shared" si="436"/>
        <v/>
      </c>
    </row>
    <row r="2531" ht="14.25" customHeight="1">
      <c r="A2531" s="99" t="s">
        <v>3241</v>
      </c>
      <c r="B2531" s="99" t="s">
        <v>2059</v>
      </c>
      <c r="C2531" s="100"/>
      <c r="D2531" s="101"/>
      <c r="E2531" s="101"/>
      <c r="F2531" s="102">
        <f>SUM(F2532:F2540)</f>
        <v>0</v>
      </c>
    </row>
    <row r="2532" ht="14.25" customHeight="1">
      <c r="A2532" s="103" t="s">
        <v>3242</v>
      </c>
      <c r="B2532" s="103" t="s">
        <v>2904</v>
      </c>
      <c r="C2532" s="104" t="s">
        <v>117</v>
      </c>
      <c r="D2532" s="105">
        <v>47.12</v>
      </c>
      <c r="E2532" s="106"/>
      <c r="F2532" s="105" t="str">
        <f t="shared" ref="F2532:F2540" si="437">IF(E2532="","", ROUND(D2532*E2532,2))</f>
        <v/>
      </c>
    </row>
    <row r="2533" ht="14.25" customHeight="1">
      <c r="A2533" s="103" t="s">
        <v>3243</v>
      </c>
      <c r="B2533" s="103" t="s">
        <v>2542</v>
      </c>
      <c r="C2533" s="104" t="s">
        <v>117</v>
      </c>
      <c r="D2533" s="105">
        <v>47.12</v>
      </c>
      <c r="E2533" s="106"/>
      <c r="F2533" s="105" t="str">
        <f t="shared" si="437"/>
        <v/>
      </c>
    </row>
    <row r="2534" ht="14.25" customHeight="1">
      <c r="A2534" s="103" t="s">
        <v>3244</v>
      </c>
      <c r="B2534" s="103" t="s">
        <v>2544</v>
      </c>
      <c r="C2534" s="104" t="s">
        <v>117</v>
      </c>
      <c r="D2534" s="105">
        <v>20.36</v>
      </c>
      <c r="E2534" s="106"/>
      <c r="F2534" s="105" t="str">
        <f t="shared" si="437"/>
        <v/>
      </c>
    </row>
    <row r="2535" ht="14.25" customHeight="1">
      <c r="A2535" s="103" t="s">
        <v>3245</v>
      </c>
      <c r="B2535" s="103" t="s">
        <v>2071</v>
      </c>
      <c r="C2535" s="104" t="s">
        <v>108</v>
      </c>
      <c r="D2535" s="105">
        <v>376.99</v>
      </c>
      <c r="E2535" s="106"/>
      <c r="F2535" s="105" t="str">
        <f t="shared" si="437"/>
        <v/>
      </c>
    </row>
    <row r="2536" ht="14.25" customHeight="1">
      <c r="A2536" s="103" t="s">
        <v>3246</v>
      </c>
      <c r="B2536" s="103" t="s">
        <v>2073</v>
      </c>
      <c r="C2536" s="104" t="s">
        <v>108</v>
      </c>
      <c r="D2536" s="105">
        <v>376.99</v>
      </c>
      <c r="E2536" s="106"/>
      <c r="F2536" s="105" t="str">
        <f t="shared" si="437"/>
        <v/>
      </c>
    </row>
    <row r="2537" ht="14.25" customHeight="1">
      <c r="A2537" s="103" t="s">
        <v>3247</v>
      </c>
      <c r="B2537" s="103" t="s">
        <v>2075</v>
      </c>
      <c r="C2537" s="104" t="s">
        <v>108</v>
      </c>
      <c r="D2537" s="105">
        <v>162.86</v>
      </c>
      <c r="E2537" s="106"/>
      <c r="F2537" s="105" t="str">
        <f t="shared" si="437"/>
        <v/>
      </c>
    </row>
    <row r="2538" ht="14.25" customHeight="1">
      <c r="A2538" s="103" t="s">
        <v>3248</v>
      </c>
      <c r="B2538" s="103" t="s">
        <v>2081</v>
      </c>
      <c r="C2538" s="104" t="s">
        <v>150</v>
      </c>
      <c r="D2538" s="105">
        <v>15867.4</v>
      </c>
      <c r="E2538" s="106"/>
      <c r="F2538" s="105" t="str">
        <f t="shared" si="437"/>
        <v/>
      </c>
    </row>
    <row r="2539" ht="14.25" customHeight="1">
      <c r="A2539" s="103" t="s">
        <v>3249</v>
      </c>
      <c r="B2539" s="103" t="s">
        <v>2083</v>
      </c>
      <c r="C2539" s="104" t="s">
        <v>150</v>
      </c>
      <c r="D2539" s="105">
        <v>10900.91</v>
      </c>
      <c r="E2539" s="106"/>
      <c r="F2539" s="105" t="str">
        <f t="shared" si="437"/>
        <v/>
      </c>
    </row>
    <row r="2540" ht="14.25" customHeight="1">
      <c r="A2540" s="103" t="s">
        <v>3250</v>
      </c>
      <c r="B2540" s="103" t="s">
        <v>2085</v>
      </c>
      <c r="C2540" s="104" t="s">
        <v>150</v>
      </c>
      <c r="D2540" s="105">
        <v>1450.95</v>
      </c>
      <c r="E2540" s="106"/>
      <c r="F2540" s="105" t="str">
        <f t="shared" si="437"/>
        <v/>
      </c>
    </row>
    <row r="2541" ht="14.25" customHeight="1">
      <c r="A2541" s="99" t="s">
        <v>3251</v>
      </c>
      <c r="B2541" s="99" t="s">
        <v>2091</v>
      </c>
      <c r="C2541" s="100"/>
      <c r="D2541" s="101"/>
      <c r="E2541" s="101"/>
      <c r="F2541" s="102">
        <f>SUM(F2542:F2544)</f>
        <v>0</v>
      </c>
    </row>
    <row r="2542" ht="14.25" customHeight="1">
      <c r="A2542" s="103" t="s">
        <v>3252</v>
      </c>
      <c r="B2542" s="103" t="s">
        <v>3253</v>
      </c>
      <c r="C2542" s="104" t="s">
        <v>117</v>
      </c>
      <c r="D2542" s="105">
        <v>8.49</v>
      </c>
      <c r="E2542" s="106"/>
      <c r="F2542" s="105" t="str">
        <f t="shared" ref="F2542:F2544" si="438">IF(E2542="","", ROUND(D2542*E2542,2))</f>
        <v/>
      </c>
    </row>
    <row r="2543" ht="14.25" customHeight="1">
      <c r="A2543" s="103" t="s">
        <v>3254</v>
      </c>
      <c r="B2543" s="103" t="s">
        <v>3255</v>
      </c>
      <c r="C2543" s="104" t="s">
        <v>108</v>
      </c>
      <c r="D2543" s="105">
        <v>81.08</v>
      </c>
      <c r="E2543" s="106"/>
      <c r="F2543" s="105" t="str">
        <f t="shared" si="438"/>
        <v/>
      </c>
    </row>
    <row r="2544" ht="14.25" customHeight="1">
      <c r="A2544" s="103" t="s">
        <v>3256</v>
      </c>
      <c r="B2544" s="103" t="s">
        <v>3257</v>
      </c>
      <c r="C2544" s="104" t="s">
        <v>150</v>
      </c>
      <c r="D2544" s="105">
        <v>969.02</v>
      </c>
      <c r="E2544" s="106"/>
      <c r="F2544" s="105" t="str">
        <f t="shared" si="438"/>
        <v/>
      </c>
    </row>
    <row r="2545" ht="14.25" customHeight="1">
      <c r="A2545" s="99" t="s">
        <v>3258</v>
      </c>
      <c r="B2545" s="99" t="s">
        <v>2099</v>
      </c>
      <c r="C2545" s="100"/>
      <c r="D2545" s="101"/>
      <c r="E2545" s="101"/>
      <c r="F2545" s="102">
        <f>SUM(F2546:F2548)</f>
        <v>0</v>
      </c>
    </row>
    <row r="2546" ht="14.25" customHeight="1">
      <c r="A2546" s="103" t="s">
        <v>3259</v>
      </c>
      <c r="B2546" s="103" t="s">
        <v>3260</v>
      </c>
      <c r="C2546" s="104" t="s">
        <v>117</v>
      </c>
      <c r="D2546" s="105">
        <v>5.88</v>
      </c>
      <c r="E2546" s="106"/>
      <c r="F2546" s="105" t="str">
        <f t="shared" ref="F2546:F2548" si="439">IF(E2546="","", ROUND(D2546*E2546,2))</f>
        <v/>
      </c>
    </row>
    <row r="2547" ht="14.25" customHeight="1">
      <c r="A2547" s="103" t="s">
        <v>3261</v>
      </c>
      <c r="B2547" s="103" t="s">
        <v>3262</v>
      </c>
      <c r="C2547" s="104" t="s">
        <v>108</v>
      </c>
      <c r="D2547" s="105">
        <v>35.06</v>
      </c>
      <c r="E2547" s="106"/>
      <c r="F2547" s="105" t="str">
        <f t="shared" si="439"/>
        <v/>
      </c>
    </row>
    <row r="2548" ht="14.25" customHeight="1">
      <c r="A2548" s="103" t="s">
        <v>3263</v>
      </c>
      <c r="B2548" s="103" t="s">
        <v>3257</v>
      </c>
      <c r="C2548" s="104" t="s">
        <v>150</v>
      </c>
      <c r="D2548" s="105">
        <v>1208.4</v>
      </c>
      <c r="E2548" s="106"/>
      <c r="F2548" s="105" t="str">
        <f t="shared" si="439"/>
        <v/>
      </c>
    </row>
    <row r="2549" ht="14.25" customHeight="1">
      <c r="A2549" s="99" t="s">
        <v>3264</v>
      </c>
      <c r="B2549" s="99" t="s">
        <v>2107</v>
      </c>
      <c r="C2549" s="100"/>
      <c r="D2549" s="101"/>
      <c r="E2549" s="101"/>
      <c r="F2549" s="102">
        <f>SUM(F2550:F2552)</f>
        <v>0</v>
      </c>
    </row>
    <row r="2550" ht="14.25" customHeight="1">
      <c r="A2550" s="103" t="s">
        <v>3265</v>
      </c>
      <c r="B2550" s="103" t="s">
        <v>3266</v>
      </c>
      <c r="C2550" s="104" t="s">
        <v>117</v>
      </c>
      <c r="D2550" s="105">
        <v>32.42</v>
      </c>
      <c r="E2550" s="106"/>
      <c r="F2550" s="105" t="str">
        <f t="shared" ref="F2550:F2552" si="440">IF(E2550="","", ROUND(D2550*E2550,2))</f>
        <v/>
      </c>
    </row>
    <row r="2551" ht="14.25" customHeight="1">
      <c r="A2551" s="103" t="s">
        <v>3267</v>
      </c>
      <c r="B2551" s="103" t="s">
        <v>3268</v>
      </c>
      <c r="C2551" s="104" t="s">
        <v>108</v>
      </c>
      <c r="D2551" s="105">
        <v>138.22</v>
      </c>
      <c r="E2551" s="106"/>
      <c r="F2551" s="105" t="str">
        <f t="shared" si="440"/>
        <v/>
      </c>
    </row>
    <row r="2552" ht="14.25" customHeight="1">
      <c r="A2552" s="103" t="s">
        <v>3269</v>
      </c>
      <c r="B2552" s="103" t="s">
        <v>3270</v>
      </c>
      <c r="C2552" s="104" t="s">
        <v>150</v>
      </c>
      <c r="D2552" s="105">
        <v>7455.25</v>
      </c>
      <c r="E2552" s="106"/>
      <c r="F2552" s="105" t="str">
        <f t="shared" si="440"/>
        <v/>
      </c>
    </row>
    <row r="2553" ht="14.25" customHeight="1">
      <c r="A2553" s="99" t="s">
        <v>3271</v>
      </c>
      <c r="B2553" s="99" t="s">
        <v>2115</v>
      </c>
      <c r="C2553" s="100"/>
      <c r="D2553" s="101"/>
      <c r="E2553" s="101"/>
      <c r="F2553" s="102">
        <f>SUM(F2554:F2556)</f>
        <v>0</v>
      </c>
    </row>
    <row r="2554" ht="14.25" customHeight="1">
      <c r="A2554" s="103" t="s">
        <v>3272</v>
      </c>
      <c r="B2554" s="103" t="s">
        <v>3273</v>
      </c>
      <c r="C2554" s="104" t="s">
        <v>117</v>
      </c>
      <c r="D2554" s="105">
        <v>48.21</v>
      </c>
      <c r="E2554" s="106"/>
      <c r="F2554" s="105" t="str">
        <f t="shared" ref="F2554:F2556" si="441">IF(E2554="","", ROUND(D2554*E2554,2))</f>
        <v/>
      </c>
    </row>
    <row r="2555" ht="14.25" customHeight="1">
      <c r="A2555" s="103" t="s">
        <v>3274</v>
      </c>
      <c r="B2555" s="103" t="s">
        <v>3275</v>
      </c>
      <c r="C2555" s="104" t="s">
        <v>108</v>
      </c>
      <c r="D2555" s="105">
        <v>167.97</v>
      </c>
      <c r="E2555" s="106"/>
      <c r="F2555" s="105" t="str">
        <f t="shared" si="441"/>
        <v/>
      </c>
    </row>
    <row r="2556" ht="14.25" customHeight="1">
      <c r="A2556" s="103" t="s">
        <v>3276</v>
      </c>
      <c r="B2556" s="103" t="s">
        <v>3277</v>
      </c>
      <c r="C2556" s="104" t="s">
        <v>150</v>
      </c>
      <c r="D2556" s="105">
        <v>7476.46</v>
      </c>
      <c r="E2556" s="106"/>
      <c r="F2556" s="105" t="str">
        <f t="shared" si="441"/>
        <v/>
      </c>
    </row>
    <row r="2557" ht="14.25" customHeight="1">
      <c r="A2557" s="99" t="s">
        <v>3278</v>
      </c>
      <c r="B2557" s="99" t="s">
        <v>2123</v>
      </c>
      <c r="C2557" s="100"/>
      <c r="D2557" s="101"/>
      <c r="E2557" s="101"/>
      <c r="F2557" s="102">
        <f>SUM(F2558:F2560)</f>
        <v>0</v>
      </c>
    </row>
    <row r="2558" ht="14.25" customHeight="1">
      <c r="A2558" s="103" t="s">
        <v>3279</v>
      </c>
      <c r="B2558" s="103" t="s">
        <v>3260</v>
      </c>
      <c r="C2558" s="104" t="s">
        <v>117</v>
      </c>
      <c r="D2558" s="105">
        <v>16.12</v>
      </c>
      <c r="E2558" s="106"/>
      <c r="F2558" s="105" t="str">
        <f t="shared" ref="F2558:F2560" si="442">IF(E2558="","", ROUND(D2558*E2558,2))</f>
        <v/>
      </c>
    </row>
    <row r="2559" ht="14.25" customHeight="1">
      <c r="A2559" s="103" t="s">
        <v>3280</v>
      </c>
      <c r="B2559" s="103" t="s">
        <v>3262</v>
      </c>
      <c r="C2559" s="104" t="s">
        <v>108</v>
      </c>
      <c r="D2559" s="105">
        <v>127.47</v>
      </c>
      <c r="E2559" s="106"/>
      <c r="F2559" s="105" t="str">
        <f t="shared" si="442"/>
        <v/>
      </c>
    </row>
    <row r="2560" ht="14.25" customHeight="1">
      <c r="A2560" s="103" t="s">
        <v>3281</v>
      </c>
      <c r="B2560" s="103" t="s">
        <v>3257</v>
      </c>
      <c r="C2560" s="104" t="s">
        <v>150</v>
      </c>
      <c r="D2560" s="105">
        <v>3193.84</v>
      </c>
      <c r="E2560" s="106"/>
      <c r="F2560" s="105" t="str">
        <f t="shared" si="442"/>
        <v/>
      </c>
    </row>
    <row r="2561" ht="14.25" customHeight="1">
      <c r="A2561" s="99" t="s">
        <v>3282</v>
      </c>
      <c r="B2561" s="99" t="s">
        <v>2128</v>
      </c>
      <c r="C2561" s="100"/>
      <c r="D2561" s="101"/>
      <c r="E2561" s="101"/>
      <c r="F2561" s="102">
        <f>SUM(F2562:F2564)</f>
        <v>0</v>
      </c>
    </row>
    <row r="2562" ht="14.25" customHeight="1">
      <c r="A2562" s="103" t="s">
        <v>3283</v>
      </c>
      <c r="B2562" s="103" t="s">
        <v>3284</v>
      </c>
      <c r="C2562" s="104" t="s">
        <v>117</v>
      </c>
      <c r="D2562" s="105">
        <v>57.57</v>
      </c>
      <c r="E2562" s="106"/>
      <c r="F2562" s="105" t="str">
        <f t="shared" ref="F2562:F2564" si="443">IF(E2562="","", ROUND(D2562*E2562,2))</f>
        <v/>
      </c>
    </row>
    <row r="2563" ht="14.25" customHeight="1">
      <c r="A2563" s="103" t="s">
        <v>3285</v>
      </c>
      <c r="B2563" s="103" t="s">
        <v>3286</v>
      </c>
      <c r="C2563" s="104" t="s">
        <v>108</v>
      </c>
      <c r="D2563" s="105">
        <v>234.22</v>
      </c>
      <c r="E2563" s="106"/>
      <c r="F2563" s="105" t="str">
        <f t="shared" si="443"/>
        <v/>
      </c>
    </row>
    <row r="2564" ht="14.25" customHeight="1">
      <c r="A2564" s="103" t="s">
        <v>3287</v>
      </c>
      <c r="B2564" s="103" t="s">
        <v>3288</v>
      </c>
      <c r="C2564" s="104" t="s">
        <v>150</v>
      </c>
      <c r="D2564" s="105">
        <v>9277.17</v>
      </c>
      <c r="E2564" s="106"/>
      <c r="F2564" s="105" t="str">
        <f t="shared" si="443"/>
        <v/>
      </c>
    </row>
    <row r="2565" ht="14.25" customHeight="1">
      <c r="A2565" s="99" t="s">
        <v>3289</v>
      </c>
      <c r="B2565" s="99" t="s">
        <v>2148</v>
      </c>
      <c r="C2565" s="100"/>
      <c r="D2565" s="101"/>
      <c r="E2565" s="101"/>
      <c r="F2565" s="102">
        <f>SUM(F2566:F2568)</f>
        <v>0</v>
      </c>
    </row>
    <row r="2566" ht="14.25" customHeight="1">
      <c r="A2566" s="103" t="s">
        <v>3290</v>
      </c>
      <c r="B2566" s="103" t="s">
        <v>2564</v>
      </c>
      <c r="C2566" s="104" t="s">
        <v>117</v>
      </c>
      <c r="D2566" s="105">
        <v>0.51</v>
      </c>
      <c r="E2566" s="106"/>
      <c r="F2566" s="105" t="str">
        <f t="shared" ref="F2566:F2568" si="444">IF(E2566="","", ROUND(D2566*E2566,2))</f>
        <v/>
      </c>
    </row>
    <row r="2567" ht="14.25" customHeight="1">
      <c r="A2567" s="103" t="s">
        <v>3291</v>
      </c>
      <c r="B2567" s="103" t="s">
        <v>2566</v>
      </c>
      <c r="C2567" s="104" t="s">
        <v>108</v>
      </c>
      <c r="D2567" s="105">
        <v>3.37</v>
      </c>
      <c r="E2567" s="106"/>
      <c r="F2567" s="105" t="str">
        <f t="shared" si="444"/>
        <v/>
      </c>
    </row>
    <row r="2568" ht="14.25" customHeight="1">
      <c r="A2568" s="103" t="s">
        <v>3292</v>
      </c>
      <c r="B2568" s="103" t="s">
        <v>2568</v>
      </c>
      <c r="C2568" s="104" t="s">
        <v>150</v>
      </c>
      <c r="D2568" s="105">
        <v>100.73</v>
      </c>
      <c r="E2568" s="106"/>
      <c r="F2568" s="105" t="str">
        <f t="shared" si="444"/>
        <v/>
      </c>
    </row>
    <row r="2569" ht="14.25" customHeight="1">
      <c r="A2569" s="99" t="s">
        <v>3293</v>
      </c>
      <c r="B2569" s="99" t="s">
        <v>2153</v>
      </c>
      <c r="C2569" s="100"/>
      <c r="D2569" s="101"/>
      <c r="E2569" s="101"/>
      <c r="F2569" s="102">
        <f>SUM(F2570:F2572)</f>
        <v>0</v>
      </c>
    </row>
    <row r="2570" ht="14.25" customHeight="1">
      <c r="A2570" s="103" t="s">
        <v>3294</v>
      </c>
      <c r="B2570" s="103" t="s">
        <v>3295</v>
      </c>
      <c r="C2570" s="104" t="s">
        <v>117</v>
      </c>
      <c r="D2570" s="105">
        <v>5.34</v>
      </c>
      <c r="E2570" s="106"/>
      <c r="F2570" s="105" t="str">
        <f t="shared" ref="F2570:F2572" si="445">IF(E2570="","", ROUND(D2570*E2570,2))</f>
        <v/>
      </c>
    </row>
    <row r="2571" ht="14.25" customHeight="1">
      <c r="A2571" s="103" t="s">
        <v>3296</v>
      </c>
      <c r="B2571" s="103" t="s">
        <v>3297</v>
      </c>
      <c r="C2571" s="104" t="s">
        <v>108</v>
      </c>
      <c r="D2571" s="105">
        <v>8.33</v>
      </c>
      <c r="E2571" s="106"/>
      <c r="F2571" s="105" t="str">
        <f t="shared" si="445"/>
        <v/>
      </c>
    </row>
    <row r="2572" ht="14.25" customHeight="1">
      <c r="A2572" s="103" t="s">
        <v>3298</v>
      </c>
      <c r="B2572" s="103" t="s">
        <v>2608</v>
      </c>
      <c r="C2572" s="104" t="s">
        <v>150</v>
      </c>
      <c r="D2572" s="105">
        <v>218.05</v>
      </c>
      <c r="E2572" s="106"/>
      <c r="F2572" s="105" t="str">
        <f t="shared" si="445"/>
        <v/>
      </c>
    </row>
    <row r="2573" ht="14.25" customHeight="1">
      <c r="A2573" s="99" t="s">
        <v>3299</v>
      </c>
      <c r="B2573" s="99" t="s">
        <v>2170</v>
      </c>
      <c r="C2573" s="100"/>
      <c r="D2573" s="101"/>
      <c r="E2573" s="101"/>
      <c r="F2573" s="102">
        <f>SUM(F2574:F2576)</f>
        <v>0</v>
      </c>
    </row>
    <row r="2574" ht="14.25" customHeight="1">
      <c r="A2574" s="103" t="s">
        <v>3300</v>
      </c>
      <c r="B2574" s="103" t="s">
        <v>3301</v>
      </c>
      <c r="C2574" s="104" t="s">
        <v>117</v>
      </c>
      <c r="D2574" s="105">
        <v>0.48</v>
      </c>
      <c r="E2574" s="106"/>
      <c r="F2574" s="105" t="str">
        <f t="shared" ref="F2574:F2576" si="446">IF(E2574="","", ROUND(D2574*E2574,2))</f>
        <v/>
      </c>
    </row>
    <row r="2575" ht="14.25" customHeight="1">
      <c r="A2575" s="103" t="s">
        <v>3302</v>
      </c>
      <c r="B2575" s="103" t="s">
        <v>3303</v>
      </c>
      <c r="C2575" s="104" t="s">
        <v>108</v>
      </c>
      <c r="D2575" s="105">
        <v>5.74</v>
      </c>
      <c r="E2575" s="106"/>
      <c r="F2575" s="105" t="str">
        <f t="shared" si="446"/>
        <v/>
      </c>
    </row>
    <row r="2576" ht="14.25" customHeight="1">
      <c r="A2576" s="103" t="s">
        <v>3304</v>
      </c>
      <c r="B2576" s="103" t="s">
        <v>3305</v>
      </c>
      <c r="C2576" s="104" t="s">
        <v>150</v>
      </c>
      <c r="D2576" s="105">
        <v>17.26</v>
      </c>
      <c r="E2576" s="106"/>
      <c r="F2576" s="105" t="str">
        <f t="shared" si="446"/>
        <v/>
      </c>
    </row>
    <row r="2577" ht="14.25" customHeight="1">
      <c r="A2577" s="99" t="s">
        <v>3306</v>
      </c>
      <c r="B2577" s="99" t="s">
        <v>2178</v>
      </c>
      <c r="C2577" s="100"/>
      <c r="D2577" s="101"/>
      <c r="E2577" s="101"/>
      <c r="F2577" s="102">
        <f>SUM(F2578:F2580)</f>
        <v>0</v>
      </c>
    </row>
    <row r="2578" ht="14.25" customHeight="1">
      <c r="A2578" s="103" t="s">
        <v>3307</v>
      </c>
      <c r="B2578" s="103" t="s">
        <v>2584</v>
      </c>
      <c r="C2578" s="104" t="s">
        <v>117</v>
      </c>
      <c r="D2578" s="105">
        <v>8.55</v>
      </c>
      <c r="E2578" s="106"/>
      <c r="F2578" s="105" t="str">
        <f t="shared" ref="F2578:F2580" si="447">IF(E2578="","", ROUND(D2578*E2578,2))</f>
        <v/>
      </c>
    </row>
    <row r="2579" ht="14.25" customHeight="1">
      <c r="A2579" s="103" t="s">
        <v>3308</v>
      </c>
      <c r="B2579" s="103" t="s">
        <v>2586</v>
      </c>
      <c r="C2579" s="104" t="s">
        <v>108</v>
      </c>
      <c r="D2579" s="105">
        <v>40.42</v>
      </c>
      <c r="E2579" s="106"/>
      <c r="F2579" s="105" t="str">
        <f t="shared" si="447"/>
        <v/>
      </c>
    </row>
    <row r="2580" ht="14.25" customHeight="1">
      <c r="A2580" s="103" t="s">
        <v>3309</v>
      </c>
      <c r="B2580" s="103" t="s">
        <v>2588</v>
      </c>
      <c r="C2580" s="104" t="s">
        <v>150</v>
      </c>
      <c r="D2580" s="105">
        <v>779.11</v>
      </c>
      <c r="E2580" s="106"/>
      <c r="F2580" s="105" t="str">
        <f t="shared" si="447"/>
        <v/>
      </c>
    </row>
    <row r="2581" ht="14.25" customHeight="1">
      <c r="A2581" s="99" t="s">
        <v>3310</v>
      </c>
      <c r="B2581" s="99" t="s">
        <v>2186</v>
      </c>
      <c r="C2581" s="100"/>
      <c r="D2581" s="101"/>
      <c r="E2581" s="101"/>
      <c r="F2581" s="102">
        <f>SUM(F2582:F2584)</f>
        <v>0</v>
      </c>
    </row>
    <row r="2582" ht="14.25" customHeight="1">
      <c r="A2582" s="103" t="s">
        <v>3311</v>
      </c>
      <c r="B2582" s="103" t="s">
        <v>3312</v>
      </c>
      <c r="C2582" s="104" t="s">
        <v>117</v>
      </c>
      <c r="D2582" s="105">
        <v>15.74</v>
      </c>
      <c r="E2582" s="106"/>
      <c r="F2582" s="105" t="str">
        <f t="shared" ref="F2582:F2584" si="448">IF(E2582="","", ROUND(D2582*E2582,2))</f>
        <v/>
      </c>
    </row>
    <row r="2583" ht="14.25" customHeight="1">
      <c r="A2583" s="103" t="s">
        <v>3313</v>
      </c>
      <c r="B2583" s="103" t="s">
        <v>3314</v>
      </c>
      <c r="C2583" s="104" t="s">
        <v>108</v>
      </c>
      <c r="D2583" s="105">
        <v>228.87</v>
      </c>
      <c r="E2583" s="106"/>
      <c r="F2583" s="105" t="str">
        <f t="shared" si="448"/>
        <v/>
      </c>
    </row>
    <row r="2584" ht="14.25" customHeight="1">
      <c r="A2584" s="103" t="s">
        <v>3315</v>
      </c>
      <c r="B2584" s="103" t="s">
        <v>3316</v>
      </c>
      <c r="C2584" s="104" t="s">
        <v>150</v>
      </c>
      <c r="D2584" s="105">
        <v>1966.43</v>
      </c>
      <c r="E2584" s="106"/>
      <c r="F2584" s="105" t="str">
        <f t="shared" si="448"/>
        <v/>
      </c>
    </row>
    <row r="2585" ht="14.25" customHeight="1">
      <c r="A2585" s="99" t="s">
        <v>3317</v>
      </c>
      <c r="B2585" s="99" t="s">
        <v>2194</v>
      </c>
      <c r="C2585" s="100"/>
      <c r="D2585" s="101"/>
      <c r="E2585" s="101"/>
      <c r="F2585" s="102">
        <f>SUM(F2586:F2588)</f>
        <v>0</v>
      </c>
    </row>
    <row r="2586" ht="14.25" customHeight="1">
      <c r="A2586" s="103" t="s">
        <v>3318</v>
      </c>
      <c r="B2586" s="103" t="s">
        <v>2584</v>
      </c>
      <c r="C2586" s="104" t="s">
        <v>117</v>
      </c>
      <c r="D2586" s="105">
        <v>0.06</v>
      </c>
      <c r="E2586" s="106"/>
      <c r="F2586" s="105" t="str">
        <f t="shared" ref="F2586:F2588" si="449">IF(E2586="","", ROUND(D2586*E2586,2))</f>
        <v/>
      </c>
    </row>
    <row r="2587" ht="14.25" customHeight="1">
      <c r="A2587" s="103" t="s">
        <v>3319</v>
      </c>
      <c r="B2587" s="103" t="s">
        <v>2586</v>
      </c>
      <c r="C2587" s="104" t="s">
        <v>108</v>
      </c>
      <c r="D2587" s="105">
        <v>0.98</v>
      </c>
      <c r="E2587" s="106"/>
      <c r="F2587" s="105" t="str">
        <f t="shared" si="449"/>
        <v/>
      </c>
    </row>
    <row r="2588" ht="14.25" customHeight="1">
      <c r="A2588" s="103" t="s">
        <v>3320</v>
      </c>
      <c r="B2588" s="103" t="s">
        <v>2588</v>
      </c>
      <c r="C2588" s="104" t="s">
        <v>150</v>
      </c>
      <c r="D2588" s="105">
        <v>17.0</v>
      </c>
      <c r="E2588" s="106"/>
      <c r="F2588" s="105" t="str">
        <f t="shared" si="449"/>
        <v/>
      </c>
    </row>
    <row r="2589" ht="14.25" customHeight="1">
      <c r="A2589" s="99" t="s">
        <v>3321</v>
      </c>
      <c r="B2589" s="99" t="s">
        <v>2199</v>
      </c>
      <c r="C2589" s="100"/>
      <c r="D2589" s="101"/>
      <c r="E2589" s="101"/>
      <c r="F2589" s="102">
        <f>SUM(F2590:F2592)</f>
        <v>0</v>
      </c>
    </row>
    <row r="2590" ht="14.25" customHeight="1">
      <c r="A2590" s="103" t="s">
        <v>3322</v>
      </c>
      <c r="B2590" s="103" t="s">
        <v>2201</v>
      </c>
      <c r="C2590" s="104" t="s">
        <v>117</v>
      </c>
      <c r="D2590" s="105">
        <v>1.58</v>
      </c>
      <c r="E2590" s="106"/>
      <c r="F2590" s="105" t="str">
        <f t="shared" ref="F2590:F2592" si="450">IF(E2590="","", ROUND(D2590*E2590,2))</f>
        <v/>
      </c>
    </row>
    <row r="2591" ht="14.25" customHeight="1">
      <c r="A2591" s="103" t="s">
        <v>3323</v>
      </c>
      <c r="B2591" s="103" t="s">
        <v>2203</v>
      </c>
      <c r="C2591" s="104" t="s">
        <v>108</v>
      </c>
      <c r="D2591" s="105">
        <v>12.9</v>
      </c>
      <c r="E2591" s="106"/>
      <c r="F2591" s="105" t="str">
        <f t="shared" si="450"/>
        <v/>
      </c>
    </row>
    <row r="2592" ht="14.25" customHeight="1">
      <c r="A2592" s="103" t="s">
        <v>3324</v>
      </c>
      <c r="B2592" s="103" t="s">
        <v>1630</v>
      </c>
      <c r="C2592" s="104" t="s">
        <v>150</v>
      </c>
      <c r="D2592" s="105">
        <v>48.27</v>
      </c>
      <c r="E2592" s="106"/>
      <c r="F2592" s="105" t="str">
        <f t="shared" si="450"/>
        <v/>
      </c>
    </row>
    <row r="2593" ht="14.25" customHeight="1">
      <c r="A2593" s="99" t="s">
        <v>3325</v>
      </c>
      <c r="B2593" s="99" t="s">
        <v>2206</v>
      </c>
      <c r="C2593" s="100"/>
      <c r="D2593" s="101"/>
      <c r="E2593" s="101"/>
      <c r="F2593" s="102">
        <f>SUM(F2594:F2595)</f>
        <v>0</v>
      </c>
    </row>
    <row r="2594" ht="14.25" customHeight="1">
      <c r="A2594" s="103" t="s">
        <v>3326</v>
      </c>
      <c r="B2594" s="103" t="s">
        <v>298</v>
      </c>
      <c r="C2594" s="104" t="s">
        <v>108</v>
      </c>
      <c r="D2594" s="105">
        <v>107.51</v>
      </c>
      <c r="E2594" s="106"/>
      <c r="F2594" s="105" t="str">
        <f t="shared" ref="F2594:F2595" si="451">IF(E2594="","", ROUND(D2594*E2594,2))</f>
        <v/>
      </c>
    </row>
    <row r="2595" ht="14.25" customHeight="1">
      <c r="A2595" s="103" t="s">
        <v>3327</v>
      </c>
      <c r="B2595" s="103" t="s">
        <v>302</v>
      </c>
      <c r="C2595" s="104" t="s">
        <v>108</v>
      </c>
      <c r="D2595" s="105">
        <v>41.78</v>
      </c>
      <c r="E2595" s="106"/>
      <c r="F2595" s="105" t="str">
        <f t="shared" si="451"/>
        <v/>
      </c>
    </row>
    <row r="2596" ht="14.25" customHeight="1">
      <c r="A2596" s="99" t="s">
        <v>3328</v>
      </c>
      <c r="B2596" s="99" t="s">
        <v>897</v>
      </c>
      <c r="C2596" s="100"/>
      <c r="D2596" s="101"/>
      <c r="E2596" s="101"/>
      <c r="F2596" s="102">
        <f>SUM(F2597)</f>
        <v>0</v>
      </c>
    </row>
    <row r="2597" ht="14.25" customHeight="1">
      <c r="A2597" s="103" t="s">
        <v>3329</v>
      </c>
      <c r="B2597" s="103" t="s">
        <v>2211</v>
      </c>
      <c r="C2597" s="104" t="s">
        <v>159</v>
      </c>
      <c r="D2597" s="105">
        <v>36.95</v>
      </c>
      <c r="E2597" s="106"/>
      <c r="F2597" s="105" t="str">
        <f>IF(E2597="","", ROUND(D2597*E2597,2))</f>
        <v/>
      </c>
    </row>
    <row r="2598" ht="14.25" customHeight="1">
      <c r="A2598" s="99" t="s">
        <v>3330</v>
      </c>
      <c r="B2598" s="99" t="s">
        <v>501</v>
      </c>
      <c r="C2598" s="100"/>
      <c r="D2598" s="101"/>
      <c r="E2598" s="101"/>
      <c r="F2598" s="102">
        <f>SUM(F2599:F2617)</f>
        <v>0</v>
      </c>
    </row>
    <row r="2599" ht="14.25" customHeight="1">
      <c r="A2599" s="103" t="s">
        <v>3331</v>
      </c>
      <c r="B2599" s="103" t="s">
        <v>2214</v>
      </c>
      <c r="C2599" s="104" t="s">
        <v>79</v>
      </c>
      <c r="D2599" s="105">
        <v>1.0</v>
      </c>
      <c r="E2599" s="106"/>
      <c r="F2599" s="105" t="str">
        <f t="shared" ref="F2599:F2617" si="452">IF(E2599="","", ROUND(D2599*E2599,2))</f>
        <v/>
      </c>
    </row>
    <row r="2600" ht="14.25" customHeight="1">
      <c r="A2600" s="103" t="s">
        <v>3332</v>
      </c>
      <c r="B2600" s="103" t="s">
        <v>2216</v>
      </c>
      <c r="C2600" s="104" t="s">
        <v>108</v>
      </c>
      <c r="D2600" s="105">
        <v>0.21</v>
      </c>
      <c r="E2600" s="106"/>
      <c r="F2600" s="105" t="str">
        <f t="shared" si="452"/>
        <v/>
      </c>
    </row>
    <row r="2601" ht="14.25" customHeight="1">
      <c r="A2601" s="103" t="s">
        <v>3333</v>
      </c>
      <c r="B2601" s="103" t="s">
        <v>2218</v>
      </c>
      <c r="C2601" s="104" t="s">
        <v>108</v>
      </c>
      <c r="D2601" s="105">
        <v>0.21</v>
      </c>
      <c r="E2601" s="106"/>
      <c r="F2601" s="105" t="str">
        <f t="shared" si="452"/>
        <v/>
      </c>
    </row>
    <row r="2602" ht="14.25" customHeight="1">
      <c r="A2602" s="103" t="s">
        <v>3334</v>
      </c>
      <c r="B2602" s="103" t="s">
        <v>1183</v>
      </c>
      <c r="C2602" s="104" t="s">
        <v>159</v>
      </c>
      <c r="D2602" s="105">
        <v>23.5</v>
      </c>
      <c r="E2602" s="106"/>
      <c r="F2602" s="105" t="str">
        <f t="shared" si="452"/>
        <v/>
      </c>
    </row>
    <row r="2603" ht="14.25" customHeight="1">
      <c r="A2603" s="103" t="s">
        <v>3335</v>
      </c>
      <c r="B2603" s="103" t="s">
        <v>2221</v>
      </c>
      <c r="C2603" s="104" t="s">
        <v>79</v>
      </c>
      <c r="D2603" s="105">
        <v>1.0</v>
      </c>
      <c r="E2603" s="106"/>
      <c r="F2603" s="105" t="str">
        <f t="shared" si="452"/>
        <v/>
      </c>
    </row>
    <row r="2604" ht="14.25" customHeight="1">
      <c r="A2604" s="103" t="s">
        <v>3336</v>
      </c>
      <c r="B2604" s="103" t="s">
        <v>2223</v>
      </c>
      <c r="C2604" s="104" t="s">
        <v>79</v>
      </c>
      <c r="D2604" s="105">
        <v>1.0</v>
      </c>
      <c r="E2604" s="106"/>
      <c r="F2604" s="105" t="str">
        <f t="shared" si="452"/>
        <v/>
      </c>
    </row>
    <row r="2605" ht="14.25" customHeight="1">
      <c r="A2605" s="103" t="s">
        <v>3337</v>
      </c>
      <c r="B2605" s="103" t="s">
        <v>2225</v>
      </c>
      <c r="C2605" s="104" t="s">
        <v>159</v>
      </c>
      <c r="D2605" s="105">
        <v>5.0</v>
      </c>
      <c r="E2605" s="106"/>
      <c r="F2605" s="105" t="str">
        <f t="shared" si="452"/>
        <v/>
      </c>
    </row>
    <row r="2606" ht="14.25" customHeight="1">
      <c r="A2606" s="103" t="s">
        <v>3338</v>
      </c>
      <c r="B2606" s="103" t="s">
        <v>2227</v>
      </c>
      <c r="C2606" s="104" t="s">
        <v>159</v>
      </c>
      <c r="D2606" s="105">
        <v>5.0</v>
      </c>
      <c r="E2606" s="106"/>
      <c r="F2606" s="105" t="str">
        <f t="shared" si="452"/>
        <v/>
      </c>
    </row>
    <row r="2607" ht="14.25" customHeight="1">
      <c r="A2607" s="103" t="s">
        <v>3339</v>
      </c>
      <c r="B2607" s="103" t="s">
        <v>2229</v>
      </c>
      <c r="C2607" s="104" t="s">
        <v>159</v>
      </c>
      <c r="D2607" s="105">
        <v>7.1000000000000005</v>
      </c>
      <c r="E2607" s="106"/>
      <c r="F2607" s="105" t="str">
        <f t="shared" si="452"/>
        <v/>
      </c>
    </row>
    <row r="2608" ht="14.25" customHeight="1">
      <c r="A2608" s="103" t="s">
        <v>3340</v>
      </c>
      <c r="B2608" s="103" t="s">
        <v>2231</v>
      </c>
      <c r="C2608" s="104" t="s">
        <v>159</v>
      </c>
      <c r="D2608" s="105">
        <v>5.2</v>
      </c>
      <c r="E2608" s="106"/>
      <c r="F2608" s="105" t="str">
        <f t="shared" si="452"/>
        <v/>
      </c>
    </row>
    <row r="2609" ht="14.25" customHeight="1">
      <c r="A2609" s="103" t="s">
        <v>3341</v>
      </c>
      <c r="B2609" s="103" t="s">
        <v>2241</v>
      </c>
      <c r="C2609" s="104" t="s">
        <v>79</v>
      </c>
      <c r="D2609" s="105">
        <v>3.0</v>
      </c>
      <c r="E2609" s="106"/>
      <c r="F2609" s="105" t="str">
        <f t="shared" si="452"/>
        <v/>
      </c>
    </row>
    <row r="2610" ht="14.25" customHeight="1">
      <c r="A2610" s="103" t="s">
        <v>3342</v>
      </c>
      <c r="B2610" s="103" t="s">
        <v>2243</v>
      </c>
      <c r="C2610" s="104" t="s">
        <v>159</v>
      </c>
      <c r="D2610" s="105">
        <v>5.0</v>
      </c>
      <c r="E2610" s="106"/>
      <c r="F2610" s="105" t="str">
        <f t="shared" si="452"/>
        <v/>
      </c>
    </row>
    <row r="2611" ht="14.25" customHeight="1">
      <c r="A2611" s="103" t="s">
        <v>3343</v>
      </c>
      <c r="B2611" s="103" t="s">
        <v>2245</v>
      </c>
      <c r="C2611" s="104" t="s">
        <v>159</v>
      </c>
      <c r="D2611" s="105">
        <v>5.0</v>
      </c>
      <c r="E2611" s="106"/>
      <c r="F2611" s="105" t="str">
        <f t="shared" si="452"/>
        <v/>
      </c>
    </row>
    <row r="2612" ht="14.25" customHeight="1">
      <c r="A2612" s="103" t="s">
        <v>3344</v>
      </c>
      <c r="B2612" s="103" t="s">
        <v>2247</v>
      </c>
      <c r="C2612" s="104" t="s">
        <v>159</v>
      </c>
      <c r="D2612" s="105">
        <v>7.1000000000000005</v>
      </c>
      <c r="E2612" s="106"/>
      <c r="F2612" s="105" t="str">
        <f t="shared" si="452"/>
        <v/>
      </c>
    </row>
    <row r="2613" ht="14.25" customHeight="1">
      <c r="A2613" s="103" t="s">
        <v>3345</v>
      </c>
      <c r="B2613" s="103" t="s">
        <v>2249</v>
      </c>
      <c r="C2613" s="104" t="s">
        <v>159</v>
      </c>
      <c r="D2613" s="105">
        <v>5.0</v>
      </c>
      <c r="E2613" s="106"/>
      <c r="F2613" s="105" t="str">
        <f t="shared" si="452"/>
        <v/>
      </c>
    </row>
    <row r="2614" ht="14.25" customHeight="1">
      <c r="A2614" s="103" t="s">
        <v>3346</v>
      </c>
      <c r="B2614" s="103" t="s">
        <v>2259</v>
      </c>
      <c r="C2614" s="104" t="s">
        <v>79</v>
      </c>
      <c r="D2614" s="105">
        <v>4.0</v>
      </c>
      <c r="E2614" s="106"/>
      <c r="F2614" s="105" t="str">
        <f t="shared" si="452"/>
        <v/>
      </c>
    </row>
    <row r="2615" ht="14.25" customHeight="1">
      <c r="A2615" s="103" t="s">
        <v>3347</v>
      </c>
      <c r="B2615" s="103" t="s">
        <v>2261</v>
      </c>
      <c r="C2615" s="104" t="s">
        <v>79</v>
      </c>
      <c r="D2615" s="105">
        <v>3.0</v>
      </c>
      <c r="E2615" s="106"/>
      <c r="F2615" s="105" t="str">
        <f t="shared" si="452"/>
        <v/>
      </c>
    </row>
    <row r="2616" ht="14.25" customHeight="1">
      <c r="A2616" s="103" t="s">
        <v>3348</v>
      </c>
      <c r="B2616" s="103" t="s">
        <v>2263</v>
      </c>
      <c r="C2616" s="104" t="s">
        <v>79</v>
      </c>
      <c r="D2616" s="105">
        <v>3.0</v>
      </c>
      <c r="E2616" s="106"/>
      <c r="F2616" s="105" t="str">
        <f t="shared" si="452"/>
        <v/>
      </c>
    </row>
    <row r="2617" ht="14.25" customHeight="1">
      <c r="A2617" s="103" t="s">
        <v>3349</v>
      </c>
      <c r="B2617" s="103" t="s">
        <v>2265</v>
      </c>
      <c r="C2617" s="104" t="s">
        <v>79</v>
      </c>
      <c r="D2617" s="105">
        <v>2.0</v>
      </c>
      <c r="E2617" s="106"/>
      <c r="F2617" s="105" t="str">
        <f t="shared" si="452"/>
        <v/>
      </c>
    </row>
    <row r="2618" ht="14.25" customHeight="1">
      <c r="A2618" s="99" t="s">
        <v>3350</v>
      </c>
      <c r="B2618" s="99" t="s">
        <v>320</v>
      </c>
      <c r="C2618" s="100"/>
      <c r="D2618" s="101"/>
      <c r="E2618" s="101"/>
      <c r="F2618" s="102">
        <f>SUM(F2619:F2622)</f>
        <v>0</v>
      </c>
    </row>
    <row r="2619" ht="14.25" customHeight="1">
      <c r="A2619" s="103" t="s">
        <v>3351</v>
      </c>
      <c r="B2619" s="103" t="s">
        <v>322</v>
      </c>
      <c r="C2619" s="104" t="s">
        <v>79</v>
      </c>
      <c r="D2619" s="105">
        <v>1.0</v>
      </c>
      <c r="E2619" s="106"/>
      <c r="F2619" s="105" t="str">
        <f t="shared" ref="F2619:F2622" si="453">IF(E2619="","", ROUND(D2619*E2619,2))</f>
        <v/>
      </c>
    </row>
    <row r="2620" ht="14.25" customHeight="1">
      <c r="A2620" s="103" t="s">
        <v>3352</v>
      </c>
      <c r="B2620" s="103" t="s">
        <v>326</v>
      </c>
      <c r="C2620" s="104" t="s">
        <v>79</v>
      </c>
      <c r="D2620" s="105">
        <v>1.0</v>
      </c>
      <c r="E2620" s="106"/>
      <c r="F2620" s="105" t="str">
        <f t="shared" si="453"/>
        <v/>
      </c>
    </row>
    <row r="2621" ht="14.25" customHeight="1">
      <c r="A2621" s="103" t="s">
        <v>3353</v>
      </c>
      <c r="B2621" s="103" t="s">
        <v>324</v>
      </c>
      <c r="C2621" s="104" t="s">
        <v>79</v>
      </c>
      <c r="D2621" s="105">
        <v>1.0</v>
      </c>
      <c r="E2621" s="106"/>
      <c r="F2621" s="105" t="str">
        <f t="shared" si="453"/>
        <v/>
      </c>
    </row>
    <row r="2622" ht="14.25" customHeight="1">
      <c r="A2622" s="103" t="s">
        <v>3354</v>
      </c>
      <c r="B2622" s="103" t="s">
        <v>328</v>
      </c>
      <c r="C2622" s="104" t="s">
        <v>79</v>
      </c>
      <c r="D2622" s="105">
        <v>4.0</v>
      </c>
      <c r="E2622" s="106"/>
      <c r="F2622" s="105" t="str">
        <f t="shared" si="453"/>
        <v/>
      </c>
    </row>
    <row r="2623" ht="14.25" customHeight="1">
      <c r="A2623" s="99" t="s">
        <v>3355</v>
      </c>
      <c r="B2623" s="99" t="s">
        <v>314</v>
      </c>
      <c r="C2623" s="100"/>
      <c r="D2623" s="101"/>
      <c r="E2623" s="101"/>
      <c r="F2623" s="102">
        <f>SUM(F2624:F2629)</f>
        <v>0</v>
      </c>
    </row>
    <row r="2624" ht="14.25" customHeight="1">
      <c r="A2624" s="103" t="s">
        <v>3356</v>
      </c>
      <c r="B2624" s="103" t="s">
        <v>2273</v>
      </c>
      <c r="C2624" s="104" t="s">
        <v>108</v>
      </c>
      <c r="D2624" s="105">
        <v>192.42000000000002</v>
      </c>
      <c r="E2624" s="106"/>
      <c r="F2624" s="105" t="str">
        <f t="shared" ref="F2624:F2629" si="454">IF(E2624="","", ROUND(D2624*E2624,2))</f>
        <v/>
      </c>
    </row>
    <row r="2625" ht="14.25" customHeight="1">
      <c r="A2625" s="103" t="s">
        <v>3357</v>
      </c>
      <c r="B2625" s="103" t="s">
        <v>2275</v>
      </c>
      <c r="C2625" s="104" t="s">
        <v>108</v>
      </c>
      <c r="D2625" s="105">
        <v>192.42000000000002</v>
      </c>
      <c r="E2625" s="106"/>
      <c r="F2625" s="105" t="str">
        <f t="shared" si="454"/>
        <v/>
      </c>
    </row>
    <row r="2626" ht="14.25" customHeight="1">
      <c r="A2626" s="103" t="s">
        <v>3358</v>
      </c>
      <c r="B2626" s="103" t="s">
        <v>2277</v>
      </c>
      <c r="C2626" s="104" t="s">
        <v>108</v>
      </c>
      <c r="D2626" s="105">
        <v>276.83</v>
      </c>
      <c r="E2626" s="106"/>
      <c r="F2626" s="105" t="str">
        <f t="shared" si="454"/>
        <v/>
      </c>
    </row>
    <row r="2627" ht="14.25" customHeight="1">
      <c r="A2627" s="103" t="s">
        <v>3359</v>
      </c>
      <c r="B2627" s="103" t="s">
        <v>2279</v>
      </c>
      <c r="C2627" s="104" t="s">
        <v>108</v>
      </c>
      <c r="D2627" s="105">
        <v>283.18</v>
      </c>
      <c r="E2627" s="106"/>
      <c r="F2627" s="105" t="str">
        <f t="shared" si="454"/>
        <v/>
      </c>
    </row>
    <row r="2628" ht="14.25" customHeight="1">
      <c r="A2628" s="103" t="s">
        <v>3360</v>
      </c>
      <c r="B2628" s="103" t="s">
        <v>2281</v>
      </c>
      <c r="C2628" s="104" t="s">
        <v>108</v>
      </c>
      <c r="D2628" s="105">
        <v>249.93</v>
      </c>
      <c r="E2628" s="106"/>
      <c r="F2628" s="105" t="str">
        <f t="shared" si="454"/>
        <v/>
      </c>
    </row>
    <row r="2629" ht="14.25" customHeight="1">
      <c r="A2629" s="103" t="s">
        <v>3361</v>
      </c>
      <c r="B2629" s="103" t="s">
        <v>519</v>
      </c>
      <c r="C2629" s="104" t="s">
        <v>108</v>
      </c>
      <c r="D2629" s="105">
        <v>4.2</v>
      </c>
      <c r="E2629" s="106"/>
      <c r="F2629" s="105" t="str">
        <f t="shared" si="454"/>
        <v/>
      </c>
    </row>
    <row r="2630" ht="14.25" customHeight="1">
      <c r="A2630" s="99" t="s">
        <v>3362</v>
      </c>
      <c r="B2630" s="99" t="s">
        <v>1991</v>
      </c>
      <c r="C2630" s="100"/>
      <c r="D2630" s="101"/>
      <c r="E2630" s="101"/>
      <c r="F2630" s="102">
        <f>SUM(F2631:F2633)</f>
        <v>0</v>
      </c>
    </row>
    <row r="2631" ht="14.25" customHeight="1">
      <c r="A2631" s="103" t="s">
        <v>3363</v>
      </c>
      <c r="B2631" s="103" t="s">
        <v>189</v>
      </c>
      <c r="C2631" s="104" t="s">
        <v>117</v>
      </c>
      <c r="D2631" s="105">
        <v>3.2600000000000002</v>
      </c>
      <c r="E2631" s="106"/>
      <c r="F2631" s="105" t="str">
        <f t="shared" ref="F2631:F2633" si="455">IF(E2631="","", ROUND(D2631*E2631,2))</f>
        <v/>
      </c>
    </row>
    <row r="2632" ht="14.25" customHeight="1">
      <c r="A2632" s="103" t="s">
        <v>3364</v>
      </c>
      <c r="B2632" s="103" t="s">
        <v>191</v>
      </c>
      <c r="C2632" s="104" t="s">
        <v>108</v>
      </c>
      <c r="D2632" s="105">
        <v>65.18</v>
      </c>
      <c r="E2632" s="106"/>
      <c r="F2632" s="105" t="str">
        <f t="shared" si="455"/>
        <v/>
      </c>
    </row>
    <row r="2633" ht="14.25" customHeight="1">
      <c r="A2633" s="103" t="s">
        <v>3365</v>
      </c>
      <c r="B2633" s="103" t="s">
        <v>193</v>
      </c>
      <c r="C2633" s="104" t="s">
        <v>159</v>
      </c>
      <c r="D2633" s="105">
        <v>25.29</v>
      </c>
      <c r="E2633" s="106"/>
      <c r="F2633" s="105" t="str">
        <f t="shared" si="455"/>
        <v/>
      </c>
    </row>
    <row r="2634" ht="14.25" customHeight="1">
      <c r="A2634" s="99" t="s">
        <v>3366</v>
      </c>
      <c r="B2634" s="99" t="s">
        <v>264</v>
      </c>
      <c r="C2634" s="100"/>
      <c r="D2634" s="101"/>
      <c r="E2634" s="101"/>
      <c r="F2634" s="102">
        <f>SUM(F2635:F2644)</f>
        <v>0</v>
      </c>
    </row>
    <row r="2635" ht="14.25" customHeight="1">
      <c r="A2635" s="103" t="s">
        <v>3367</v>
      </c>
      <c r="B2635" s="103" t="s">
        <v>2295</v>
      </c>
      <c r="C2635" s="104" t="s">
        <v>117</v>
      </c>
      <c r="D2635" s="105">
        <v>1150.0</v>
      </c>
      <c r="E2635" s="106"/>
      <c r="F2635" s="105" t="str">
        <f t="shared" ref="F2635:F2644" si="456">IF(E2635="","", ROUND(D2635*E2635,2))</f>
        <v/>
      </c>
    </row>
    <row r="2636" ht="14.25" customHeight="1">
      <c r="A2636" s="103" t="s">
        <v>3368</v>
      </c>
      <c r="B2636" s="103" t="s">
        <v>2297</v>
      </c>
      <c r="C2636" s="104" t="s">
        <v>117</v>
      </c>
      <c r="D2636" s="105">
        <v>1150.0</v>
      </c>
      <c r="E2636" s="106"/>
      <c r="F2636" s="105" t="str">
        <f t="shared" si="456"/>
        <v/>
      </c>
    </row>
    <row r="2637" ht="14.25" customHeight="1">
      <c r="A2637" s="103" t="s">
        <v>3369</v>
      </c>
      <c r="B2637" s="103" t="s">
        <v>2299</v>
      </c>
      <c r="C2637" s="104" t="s">
        <v>108</v>
      </c>
      <c r="D2637" s="105">
        <v>945.11</v>
      </c>
      <c r="E2637" s="106"/>
      <c r="F2637" s="105" t="str">
        <f t="shared" si="456"/>
        <v/>
      </c>
    </row>
    <row r="2638" ht="14.25" customHeight="1">
      <c r="A2638" s="103" t="s">
        <v>3370</v>
      </c>
      <c r="B2638" s="103" t="s">
        <v>158</v>
      </c>
      <c r="C2638" s="104" t="s">
        <v>159</v>
      </c>
      <c r="D2638" s="105">
        <v>169.52</v>
      </c>
      <c r="E2638" s="106"/>
      <c r="F2638" s="105" t="str">
        <f t="shared" si="456"/>
        <v/>
      </c>
    </row>
    <row r="2639" ht="14.25" customHeight="1">
      <c r="A2639" s="103" t="s">
        <v>3371</v>
      </c>
      <c r="B2639" s="103" t="s">
        <v>1179</v>
      </c>
      <c r="C2639" s="104" t="s">
        <v>159</v>
      </c>
      <c r="D2639" s="105">
        <v>5.4</v>
      </c>
      <c r="E2639" s="106"/>
      <c r="F2639" s="105" t="str">
        <f t="shared" si="456"/>
        <v/>
      </c>
    </row>
    <row r="2640" ht="14.25" customHeight="1">
      <c r="A2640" s="103" t="s">
        <v>3372</v>
      </c>
      <c r="B2640" s="103" t="s">
        <v>173</v>
      </c>
      <c r="C2640" s="104" t="s">
        <v>108</v>
      </c>
      <c r="D2640" s="105">
        <v>945.11</v>
      </c>
      <c r="E2640" s="106"/>
      <c r="F2640" s="105" t="str">
        <f t="shared" si="456"/>
        <v/>
      </c>
    </row>
    <row r="2641" ht="14.25" customHeight="1">
      <c r="A2641" s="103" t="s">
        <v>3373</v>
      </c>
      <c r="B2641" s="103" t="s">
        <v>272</v>
      </c>
      <c r="C2641" s="104" t="s">
        <v>79</v>
      </c>
      <c r="D2641" s="105">
        <v>91.0</v>
      </c>
      <c r="E2641" s="106"/>
      <c r="F2641" s="105" t="str">
        <f t="shared" si="456"/>
        <v/>
      </c>
    </row>
    <row r="2642" ht="14.25" customHeight="1">
      <c r="A2642" s="103" t="s">
        <v>3374</v>
      </c>
      <c r="B2642" s="103" t="s">
        <v>270</v>
      </c>
      <c r="C2642" s="104" t="s">
        <v>108</v>
      </c>
      <c r="D2642" s="105">
        <v>2631.16</v>
      </c>
      <c r="E2642" s="106"/>
      <c r="F2642" s="105" t="str">
        <f t="shared" si="456"/>
        <v/>
      </c>
    </row>
    <row r="2643" ht="14.25" customHeight="1">
      <c r="A2643" s="103" t="s">
        <v>3375</v>
      </c>
      <c r="B2643" s="103" t="s">
        <v>268</v>
      </c>
      <c r="C2643" s="104" t="s">
        <v>159</v>
      </c>
      <c r="D2643" s="105">
        <v>90.59</v>
      </c>
      <c r="E2643" s="106"/>
      <c r="F2643" s="105" t="str">
        <f t="shared" si="456"/>
        <v/>
      </c>
    </row>
    <row r="2644" ht="14.25" customHeight="1">
      <c r="A2644" s="103" t="s">
        <v>3376</v>
      </c>
      <c r="B2644" s="103" t="s">
        <v>1518</v>
      </c>
      <c r="C2644" s="104" t="s">
        <v>108</v>
      </c>
      <c r="D2644" s="105">
        <v>1988.5900000000001</v>
      </c>
      <c r="E2644" s="106"/>
      <c r="F2644" s="105" t="str">
        <f t="shared" si="456"/>
        <v/>
      </c>
    </row>
    <row r="2645" ht="14.25" customHeight="1">
      <c r="A2645" s="99" t="s">
        <v>3377</v>
      </c>
      <c r="B2645" s="99" t="s">
        <v>2308</v>
      </c>
      <c r="C2645" s="100"/>
      <c r="D2645" s="101"/>
      <c r="E2645" s="101"/>
      <c r="F2645" s="102">
        <f>F2646+F2650+F2652+F2661</f>
        <v>0</v>
      </c>
    </row>
    <row r="2646" ht="14.25" customHeight="1">
      <c r="A2646" s="99" t="s">
        <v>3378</v>
      </c>
      <c r="B2646" s="99" t="s">
        <v>110</v>
      </c>
      <c r="C2646" s="100"/>
      <c r="D2646" s="101"/>
      <c r="E2646" s="101"/>
      <c r="F2646" s="102">
        <f>SUM(F2647:F2649)</f>
        <v>0</v>
      </c>
    </row>
    <row r="2647" ht="14.25" customHeight="1">
      <c r="A2647" s="103" t="s">
        <v>3379</v>
      </c>
      <c r="B2647" s="103" t="s">
        <v>3380</v>
      </c>
      <c r="C2647" s="104" t="s">
        <v>117</v>
      </c>
      <c r="D2647" s="105">
        <v>3.11</v>
      </c>
      <c r="E2647" s="106"/>
      <c r="F2647" s="105" t="str">
        <f t="shared" ref="F2647:F2649" si="457">IF(E2647="","", ROUND(D2647*E2647,2))</f>
        <v/>
      </c>
    </row>
    <row r="2648" ht="14.25" customHeight="1">
      <c r="A2648" s="103" t="s">
        <v>3381</v>
      </c>
      <c r="B2648" s="103" t="s">
        <v>3382</v>
      </c>
      <c r="C2648" s="104" t="s">
        <v>108</v>
      </c>
      <c r="D2648" s="105">
        <v>2.22</v>
      </c>
      <c r="E2648" s="106"/>
      <c r="F2648" s="105" t="str">
        <f t="shared" si="457"/>
        <v/>
      </c>
    </row>
    <row r="2649" ht="14.25" customHeight="1">
      <c r="A2649" s="103" t="s">
        <v>3383</v>
      </c>
      <c r="B2649" s="103" t="s">
        <v>3227</v>
      </c>
      <c r="C2649" s="104" t="s">
        <v>117</v>
      </c>
      <c r="D2649" s="105">
        <v>3.11</v>
      </c>
      <c r="E2649" s="106"/>
      <c r="F2649" s="105" t="str">
        <f t="shared" si="457"/>
        <v/>
      </c>
    </row>
    <row r="2650" ht="14.25" customHeight="1">
      <c r="A2650" s="99" t="s">
        <v>3384</v>
      </c>
      <c r="B2650" s="99" t="s">
        <v>207</v>
      </c>
      <c r="C2650" s="100"/>
      <c r="D2650" s="101"/>
      <c r="E2650" s="101"/>
      <c r="F2650" s="102">
        <f>SUM(F2651)</f>
        <v>0</v>
      </c>
    </row>
    <row r="2651" ht="14.25" customHeight="1">
      <c r="A2651" s="103" t="s">
        <v>3385</v>
      </c>
      <c r="B2651" s="103" t="s">
        <v>163</v>
      </c>
      <c r="C2651" s="104" t="s">
        <v>117</v>
      </c>
      <c r="D2651" s="105">
        <v>0.22</v>
      </c>
      <c r="E2651" s="106"/>
      <c r="F2651" s="105" t="str">
        <f>IF(E2651="","", ROUND(D2651*E2651,2))</f>
        <v/>
      </c>
    </row>
    <row r="2652" ht="14.25" customHeight="1">
      <c r="A2652" s="99" t="s">
        <v>3386</v>
      </c>
      <c r="B2652" s="99" t="s">
        <v>210</v>
      </c>
      <c r="C2652" s="100"/>
      <c r="D2652" s="101"/>
      <c r="E2652" s="101"/>
      <c r="F2652" s="102">
        <f>SUM(F2653:F2660)</f>
        <v>0</v>
      </c>
    </row>
    <row r="2653" ht="14.25" customHeight="1">
      <c r="A2653" s="103" t="s">
        <v>3387</v>
      </c>
      <c r="B2653" s="103" t="s">
        <v>574</v>
      </c>
      <c r="C2653" s="104" t="s">
        <v>117</v>
      </c>
      <c r="D2653" s="105">
        <v>0.33</v>
      </c>
      <c r="E2653" s="106"/>
      <c r="F2653" s="105" t="str">
        <f t="shared" ref="F2653:F2660" si="458">IF(E2653="","", ROUND(D2653*E2653,2))</f>
        <v/>
      </c>
    </row>
    <row r="2654" ht="14.25" customHeight="1">
      <c r="A2654" s="103" t="s">
        <v>3388</v>
      </c>
      <c r="B2654" s="103" t="s">
        <v>1151</v>
      </c>
      <c r="C2654" s="104" t="s">
        <v>150</v>
      </c>
      <c r="D2654" s="105">
        <v>13.780000000000001</v>
      </c>
      <c r="E2654" s="106"/>
      <c r="F2654" s="105" t="str">
        <f t="shared" si="458"/>
        <v/>
      </c>
    </row>
    <row r="2655" ht="14.25" customHeight="1">
      <c r="A2655" s="103" t="s">
        <v>3389</v>
      </c>
      <c r="B2655" s="103" t="s">
        <v>2319</v>
      </c>
      <c r="C2655" s="104" t="s">
        <v>117</v>
      </c>
      <c r="D2655" s="105">
        <v>1.12</v>
      </c>
      <c r="E2655" s="106"/>
      <c r="F2655" s="105" t="str">
        <f t="shared" si="458"/>
        <v/>
      </c>
    </row>
    <row r="2656" ht="14.25" customHeight="1">
      <c r="A2656" s="103" t="s">
        <v>3390</v>
      </c>
      <c r="B2656" s="103" t="s">
        <v>244</v>
      </c>
      <c r="C2656" s="104" t="s">
        <v>108</v>
      </c>
      <c r="D2656" s="105">
        <v>14.950000000000001</v>
      </c>
      <c r="E2656" s="106"/>
      <c r="F2656" s="105" t="str">
        <f t="shared" si="458"/>
        <v/>
      </c>
    </row>
    <row r="2657" ht="14.25" customHeight="1">
      <c r="A2657" s="103" t="s">
        <v>3391</v>
      </c>
      <c r="B2657" s="103" t="s">
        <v>1158</v>
      </c>
      <c r="C2657" s="104" t="s">
        <v>150</v>
      </c>
      <c r="D2657" s="105">
        <v>104.59</v>
      </c>
      <c r="E2657" s="106"/>
      <c r="F2657" s="105" t="str">
        <f t="shared" si="458"/>
        <v/>
      </c>
    </row>
    <row r="2658" ht="14.25" customHeight="1">
      <c r="A2658" s="103" t="s">
        <v>3392</v>
      </c>
      <c r="B2658" s="103" t="s">
        <v>2323</v>
      </c>
      <c r="C2658" s="104" t="s">
        <v>117</v>
      </c>
      <c r="D2658" s="105">
        <v>0.04</v>
      </c>
      <c r="E2658" s="106"/>
      <c r="F2658" s="105" t="str">
        <f t="shared" si="458"/>
        <v/>
      </c>
    </row>
    <row r="2659" ht="14.25" customHeight="1">
      <c r="A2659" s="103" t="s">
        <v>3393</v>
      </c>
      <c r="B2659" s="103" t="s">
        <v>2325</v>
      </c>
      <c r="C2659" s="104" t="s">
        <v>108</v>
      </c>
      <c r="D2659" s="105">
        <v>1.03</v>
      </c>
      <c r="E2659" s="106"/>
      <c r="F2659" s="105" t="str">
        <f t="shared" si="458"/>
        <v/>
      </c>
    </row>
    <row r="2660" ht="14.25" customHeight="1">
      <c r="A2660" s="103" t="s">
        <v>3394</v>
      </c>
      <c r="B2660" s="103" t="s">
        <v>2327</v>
      </c>
      <c r="C2660" s="104" t="s">
        <v>150</v>
      </c>
      <c r="D2660" s="105">
        <v>5.95</v>
      </c>
      <c r="E2660" s="106"/>
      <c r="F2660" s="105" t="str">
        <f t="shared" si="458"/>
        <v/>
      </c>
    </row>
    <row r="2661" ht="14.25" customHeight="1">
      <c r="A2661" s="99" t="s">
        <v>3395</v>
      </c>
      <c r="B2661" s="99" t="s">
        <v>264</v>
      </c>
      <c r="C2661" s="100"/>
      <c r="D2661" s="101"/>
      <c r="E2661" s="101"/>
      <c r="F2661" s="102">
        <f>SUM(F2662:F2667)</f>
        <v>0</v>
      </c>
    </row>
    <row r="2662" ht="14.25" customHeight="1">
      <c r="A2662" s="103" t="s">
        <v>3396</v>
      </c>
      <c r="B2662" s="103" t="s">
        <v>1518</v>
      </c>
      <c r="C2662" s="104" t="s">
        <v>108</v>
      </c>
      <c r="D2662" s="105">
        <v>15.97</v>
      </c>
      <c r="E2662" s="106"/>
      <c r="F2662" s="105" t="str">
        <f t="shared" ref="F2662:F2667" si="459">IF(E2662="","", ROUND(D2662*E2662,2))</f>
        <v/>
      </c>
    </row>
    <row r="2663" ht="14.25" customHeight="1">
      <c r="A2663" s="103" t="s">
        <v>3397</v>
      </c>
      <c r="B2663" s="103" t="s">
        <v>2331</v>
      </c>
      <c r="C2663" s="104" t="s">
        <v>159</v>
      </c>
      <c r="D2663" s="105">
        <v>6.48</v>
      </c>
      <c r="E2663" s="106"/>
      <c r="F2663" s="105" t="str">
        <f t="shared" si="459"/>
        <v/>
      </c>
    </row>
    <row r="2664" ht="14.25" customHeight="1">
      <c r="A2664" s="103" t="s">
        <v>3398</v>
      </c>
      <c r="B2664" s="103" t="s">
        <v>2333</v>
      </c>
      <c r="C2664" s="104" t="s">
        <v>79</v>
      </c>
      <c r="D2664" s="105">
        <v>6.0</v>
      </c>
      <c r="E2664" s="106"/>
      <c r="F2664" s="105" t="str">
        <f t="shared" si="459"/>
        <v/>
      </c>
    </row>
    <row r="2665" ht="14.25" customHeight="1">
      <c r="A2665" s="103" t="s">
        <v>3399</v>
      </c>
      <c r="B2665" s="103" t="s">
        <v>173</v>
      </c>
      <c r="C2665" s="104" t="s">
        <v>108</v>
      </c>
      <c r="D2665" s="105">
        <v>9.74</v>
      </c>
      <c r="E2665" s="106"/>
      <c r="F2665" s="105" t="str">
        <f t="shared" si="459"/>
        <v/>
      </c>
    </row>
    <row r="2666" ht="14.25" customHeight="1">
      <c r="A2666" s="103" t="s">
        <v>3400</v>
      </c>
      <c r="B2666" s="103" t="s">
        <v>272</v>
      </c>
      <c r="C2666" s="104" t="s">
        <v>79</v>
      </c>
      <c r="D2666" s="105">
        <v>1.0</v>
      </c>
      <c r="E2666" s="106"/>
      <c r="F2666" s="105" t="str">
        <f t="shared" si="459"/>
        <v/>
      </c>
    </row>
    <row r="2667" ht="14.25" customHeight="1">
      <c r="A2667" s="103" t="s">
        <v>3401</v>
      </c>
      <c r="B2667" s="103" t="s">
        <v>2337</v>
      </c>
      <c r="C2667" s="104" t="s">
        <v>108</v>
      </c>
      <c r="D2667" s="105">
        <v>0.63</v>
      </c>
      <c r="E2667" s="106"/>
      <c r="F2667" s="105" t="str">
        <f t="shared" si="459"/>
        <v/>
      </c>
    </row>
    <row r="2668" ht="14.25" customHeight="1">
      <c r="A2668" s="99" t="s">
        <v>3402</v>
      </c>
      <c r="B2668" s="99" t="s">
        <v>330</v>
      </c>
      <c r="C2668" s="100"/>
      <c r="D2668" s="101"/>
      <c r="E2668" s="101"/>
      <c r="F2668" s="102">
        <f>F2669+F2672+F2677+F2680+F2706+F2708+F2715+F2718+F2721+F2723+F2728+F2731+F2736+F2741+F2750+F2758+F2762+F2764+F2767</f>
        <v>0</v>
      </c>
    </row>
    <row r="2669" ht="14.25" customHeight="1">
      <c r="A2669" s="99" t="s">
        <v>3403</v>
      </c>
      <c r="B2669" s="99" t="s">
        <v>103</v>
      </c>
      <c r="C2669" s="100"/>
      <c r="D2669" s="101"/>
      <c r="E2669" s="101"/>
      <c r="F2669" s="102">
        <f>SUM(F2670:F2671)</f>
        <v>0</v>
      </c>
    </row>
    <row r="2670" ht="14.25" customHeight="1">
      <c r="A2670" s="103" t="s">
        <v>3404</v>
      </c>
      <c r="B2670" s="103" t="s">
        <v>2341</v>
      </c>
      <c r="C2670" s="104" t="s">
        <v>108</v>
      </c>
      <c r="D2670" s="105">
        <v>18.8</v>
      </c>
      <c r="E2670" s="106"/>
      <c r="F2670" s="105" t="str">
        <f t="shared" ref="F2670:F2671" si="460">IF(E2670="","", ROUND(D2670*E2670,2))</f>
        <v/>
      </c>
    </row>
    <row r="2671" ht="14.25" customHeight="1">
      <c r="A2671" s="103" t="s">
        <v>3405</v>
      </c>
      <c r="B2671" s="103" t="s">
        <v>2343</v>
      </c>
      <c r="C2671" s="104" t="s">
        <v>108</v>
      </c>
      <c r="D2671" s="105">
        <v>18.8</v>
      </c>
      <c r="E2671" s="106"/>
      <c r="F2671" s="105" t="str">
        <f t="shared" si="460"/>
        <v/>
      </c>
    </row>
    <row r="2672" ht="14.25" customHeight="1">
      <c r="A2672" s="99" t="s">
        <v>3406</v>
      </c>
      <c r="B2672" s="99" t="s">
        <v>110</v>
      </c>
      <c r="C2672" s="100"/>
      <c r="D2672" s="101"/>
      <c r="E2672" s="101"/>
      <c r="F2672" s="102">
        <f>SUM(F2673:F2676)</f>
        <v>0</v>
      </c>
    </row>
    <row r="2673" ht="14.25" customHeight="1">
      <c r="A2673" s="103" t="s">
        <v>3407</v>
      </c>
      <c r="B2673" s="103" t="s">
        <v>3380</v>
      </c>
      <c r="C2673" s="104" t="s">
        <v>117</v>
      </c>
      <c r="D2673" s="105">
        <v>8.1</v>
      </c>
      <c r="E2673" s="106"/>
      <c r="F2673" s="105" t="str">
        <f t="shared" ref="F2673:F2676" si="461">IF(E2673="","", ROUND(D2673*E2673,2))</f>
        <v/>
      </c>
    </row>
    <row r="2674" ht="14.25" customHeight="1">
      <c r="A2674" s="103" t="s">
        <v>3408</v>
      </c>
      <c r="B2674" s="103" t="s">
        <v>3382</v>
      </c>
      <c r="C2674" s="104" t="s">
        <v>108</v>
      </c>
      <c r="D2674" s="105">
        <v>7.36</v>
      </c>
      <c r="E2674" s="106"/>
      <c r="F2674" s="105" t="str">
        <f t="shared" si="461"/>
        <v/>
      </c>
    </row>
    <row r="2675" ht="14.25" customHeight="1">
      <c r="A2675" s="103" t="s">
        <v>3409</v>
      </c>
      <c r="B2675" s="103" t="s">
        <v>467</v>
      </c>
      <c r="C2675" s="104" t="s">
        <v>117</v>
      </c>
      <c r="D2675" s="105">
        <v>2.11</v>
      </c>
      <c r="E2675" s="106"/>
      <c r="F2675" s="105" t="str">
        <f t="shared" si="461"/>
        <v/>
      </c>
    </row>
    <row r="2676" ht="14.25" customHeight="1">
      <c r="A2676" s="103" t="s">
        <v>3410</v>
      </c>
      <c r="B2676" s="103" t="s">
        <v>3227</v>
      </c>
      <c r="C2676" s="104" t="s">
        <v>117</v>
      </c>
      <c r="D2676" s="105">
        <v>8.1</v>
      </c>
      <c r="E2676" s="106"/>
      <c r="F2676" s="105" t="str">
        <f t="shared" si="461"/>
        <v/>
      </c>
    </row>
    <row r="2677" ht="14.25" customHeight="1">
      <c r="A2677" s="99" t="s">
        <v>3411</v>
      </c>
      <c r="B2677" s="99" t="s">
        <v>207</v>
      </c>
      <c r="C2677" s="100"/>
      <c r="D2677" s="101"/>
      <c r="E2677" s="101"/>
      <c r="F2677" s="102">
        <f>SUM(F2678:F2679)</f>
        <v>0</v>
      </c>
    </row>
    <row r="2678" ht="14.25" customHeight="1">
      <c r="A2678" s="103" t="s">
        <v>3412</v>
      </c>
      <c r="B2678" s="103" t="s">
        <v>163</v>
      </c>
      <c r="C2678" s="104" t="s">
        <v>117</v>
      </c>
      <c r="D2678" s="105">
        <v>1.01</v>
      </c>
      <c r="E2678" s="106"/>
      <c r="F2678" s="105" t="str">
        <f t="shared" ref="F2678:F2679" si="462">IF(E2678="","", ROUND(D2678*E2678,2))</f>
        <v/>
      </c>
    </row>
    <row r="2679" ht="14.25" customHeight="1">
      <c r="A2679" s="103" t="s">
        <v>3413</v>
      </c>
      <c r="B2679" s="103" t="s">
        <v>2356</v>
      </c>
      <c r="C2679" s="104" t="s">
        <v>108</v>
      </c>
      <c r="D2679" s="105">
        <v>10.23</v>
      </c>
      <c r="E2679" s="106"/>
      <c r="F2679" s="105" t="str">
        <f t="shared" si="462"/>
        <v/>
      </c>
    </row>
    <row r="2680" ht="14.25" customHeight="1">
      <c r="A2680" s="99" t="s">
        <v>3414</v>
      </c>
      <c r="B2680" s="99" t="s">
        <v>210</v>
      </c>
      <c r="C2680" s="100"/>
      <c r="D2680" s="101"/>
      <c r="E2680" s="101"/>
      <c r="F2680" s="102">
        <f>F2681+F2685+F2689+F2693+F2697+F2701</f>
        <v>0</v>
      </c>
    </row>
    <row r="2681" ht="14.25" customHeight="1">
      <c r="A2681" s="99" t="s">
        <v>3415</v>
      </c>
      <c r="B2681" s="99" t="s">
        <v>212</v>
      </c>
      <c r="C2681" s="100"/>
      <c r="D2681" s="101"/>
      <c r="E2681" s="101"/>
      <c r="F2681" s="102">
        <f>SUM(F2682:F2684)</f>
        <v>0</v>
      </c>
    </row>
    <row r="2682" ht="14.25" customHeight="1">
      <c r="A2682" s="103" t="s">
        <v>3416</v>
      </c>
      <c r="B2682" s="103" t="s">
        <v>2360</v>
      </c>
      <c r="C2682" s="104" t="s">
        <v>117</v>
      </c>
      <c r="D2682" s="105">
        <v>0.6</v>
      </c>
      <c r="E2682" s="106"/>
      <c r="F2682" s="105" t="str">
        <f t="shared" ref="F2682:F2684" si="463">IF(E2682="","", ROUND(D2682*E2682,2))</f>
        <v/>
      </c>
    </row>
    <row r="2683" ht="14.25" customHeight="1">
      <c r="A2683" s="103" t="s">
        <v>3417</v>
      </c>
      <c r="B2683" s="103" t="s">
        <v>2362</v>
      </c>
      <c r="C2683" s="104" t="s">
        <v>108</v>
      </c>
      <c r="D2683" s="105">
        <v>2.4</v>
      </c>
      <c r="E2683" s="106"/>
      <c r="F2683" s="105" t="str">
        <f t="shared" si="463"/>
        <v/>
      </c>
    </row>
    <row r="2684" ht="14.25" customHeight="1">
      <c r="A2684" s="103" t="s">
        <v>3418</v>
      </c>
      <c r="B2684" s="103" t="s">
        <v>216</v>
      </c>
      <c r="C2684" s="104" t="s">
        <v>150</v>
      </c>
      <c r="D2684" s="105">
        <v>48.78</v>
      </c>
      <c r="E2684" s="106"/>
      <c r="F2684" s="105" t="str">
        <f t="shared" si="463"/>
        <v/>
      </c>
    </row>
    <row r="2685" ht="14.25" customHeight="1">
      <c r="A2685" s="99" t="s">
        <v>3419</v>
      </c>
      <c r="B2685" s="99" t="s">
        <v>218</v>
      </c>
      <c r="C2685" s="100"/>
      <c r="D2685" s="101"/>
      <c r="E2685" s="101"/>
      <c r="F2685" s="102">
        <f>SUM(F2686:F2688)</f>
        <v>0</v>
      </c>
    </row>
    <row r="2686" ht="14.25" customHeight="1">
      <c r="A2686" s="103" t="s">
        <v>3420</v>
      </c>
      <c r="B2686" s="103" t="s">
        <v>475</v>
      </c>
      <c r="C2686" s="104" t="s">
        <v>117</v>
      </c>
      <c r="D2686" s="105">
        <v>3.64</v>
      </c>
      <c r="E2686" s="106"/>
      <c r="F2686" s="105" t="str">
        <f t="shared" ref="F2686:F2688" si="464">IF(E2686="","", ROUND(D2686*E2686,2))</f>
        <v/>
      </c>
    </row>
    <row r="2687" ht="14.25" customHeight="1">
      <c r="A2687" s="103" t="s">
        <v>3421</v>
      </c>
      <c r="B2687" s="103" t="s">
        <v>1136</v>
      </c>
      <c r="C2687" s="104" t="s">
        <v>108</v>
      </c>
      <c r="D2687" s="105">
        <v>12.120000000000001</v>
      </c>
      <c r="E2687" s="106"/>
      <c r="F2687" s="105" t="str">
        <f t="shared" si="464"/>
        <v/>
      </c>
    </row>
    <row r="2688" ht="14.25" customHeight="1">
      <c r="A2688" s="103" t="s">
        <v>3422</v>
      </c>
      <c r="B2688" s="103" t="s">
        <v>222</v>
      </c>
      <c r="C2688" s="104" t="s">
        <v>150</v>
      </c>
      <c r="D2688" s="105">
        <v>48.78</v>
      </c>
      <c r="E2688" s="106"/>
      <c r="F2688" s="105" t="str">
        <f t="shared" si="464"/>
        <v/>
      </c>
    </row>
    <row r="2689" ht="14.25" customHeight="1">
      <c r="A2689" s="99" t="s">
        <v>3423</v>
      </c>
      <c r="B2689" s="99" t="s">
        <v>224</v>
      </c>
      <c r="C2689" s="100"/>
      <c r="D2689" s="101"/>
      <c r="E2689" s="101"/>
      <c r="F2689" s="102">
        <f>SUM(F2690:F2692)</f>
        <v>0</v>
      </c>
    </row>
    <row r="2690" ht="14.25" customHeight="1">
      <c r="A2690" s="103" t="s">
        <v>3424</v>
      </c>
      <c r="B2690" s="103" t="s">
        <v>480</v>
      </c>
      <c r="C2690" s="104" t="s">
        <v>117</v>
      </c>
      <c r="D2690" s="105">
        <v>1.27</v>
      </c>
      <c r="E2690" s="106"/>
      <c r="F2690" s="105" t="str">
        <f t="shared" ref="F2690:F2692" si="465">IF(E2690="","", ROUND(D2690*E2690,2))</f>
        <v/>
      </c>
    </row>
    <row r="2691" ht="14.25" customHeight="1">
      <c r="A2691" s="103" t="s">
        <v>3425</v>
      </c>
      <c r="B2691" s="103" t="s">
        <v>228</v>
      </c>
      <c r="C2691" s="104" t="s">
        <v>108</v>
      </c>
      <c r="D2691" s="105">
        <v>16.96</v>
      </c>
      <c r="E2691" s="106"/>
      <c r="F2691" s="105" t="str">
        <f t="shared" si="465"/>
        <v/>
      </c>
    </row>
    <row r="2692" ht="14.25" customHeight="1">
      <c r="A2692" s="103" t="s">
        <v>3426</v>
      </c>
      <c r="B2692" s="103" t="s">
        <v>230</v>
      </c>
      <c r="C2692" s="104" t="s">
        <v>150</v>
      </c>
      <c r="D2692" s="105">
        <v>88.49</v>
      </c>
      <c r="E2692" s="106"/>
      <c r="F2692" s="105" t="str">
        <f t="shared" si="465"/>
        <v/>
      </c>
    </row>
    <row r="2693" ht="14.25" customHeight="1">
      <c r="A2693" s="99" t="s">
        <v>3427</v>
      </c>
      <c r="B2693" s="99" t="s">
        <v>232</v>
      </c>
      <c r="C2693" s="100"/>
      <c r="D2693" s="101"/>
      <c r="E2693" s="101"/>
      <c r="F2693" s="102">
        <f>SUM(F2694:F2696)</f>
        <v>0</v>
      </c>
    </row>
    <row r="2694" ht="14.25" customHeight="1">
      <c r="A2694" s="103" t="s">
        <v>3428</v>
      </c>
      <c r="B2694" s="103" t="s">
        <v>485</v>
      </c>
      <c r="C2694" s="104" t="s">
        <v>117</v>
      </c>
      <c r="D2694" s="105">
        <v>2.07</v>
      </c>
      <c r="E2694" s="106"/>
      <c r="F2694" s="105" t="str">
        <f t="shared" ref="F2694:F2696" si="466">IF(E2694="","", ROUND(D2694*E2694,2))</f>
        <v/>
      </c>
    </row>
    <row r="2695" ht="14.25" customHeight="1">
      <c r="A2695" s="103" t="s">
        <v>3429</v>
      </c>
      <c r="B2695" s="103" t="s">
        <v>236</v>
      </c>
      <c r="C2695" s="104" t="s">
        <v>108</v>
      </c>
      <c r="D2695" s="105">
        <v>25.59</v>
      </c>
      <c r="E2695" s="106"/>
      <c r="F2695" s="105" t="str">
        <f t="shared" si="466"/>
        <v/>
      </c>
    </row>
    <row r="2696" ht="14.25" customHeight="1">
      <c r="A2696" s="103" t="s">
        <v>3430</v>
      </c>
      <c r="B2696" s="103" t="s">
        <v>238</v>
      </c>
      <c r="C2696" s="104" t="s">
        <v>150</v>
      </c>
      <c r="D2696" s="105">
        <v>130.22</v>
      </c>
      <c r="E2696" s="106"/>
      <c r="F2696" s="105" t="str">
        <f t="shared" si="466"/>
        <v/>
      </c>
    </row>
    <row r="2697" ht="14.25" customHeight="1">
      <c r="A2697" s="99" t="s">
        <v>3431</v>
      </c>
      <c r="B2697" s="99" t="s">
        <v>248</v>
      </c>
      <c r="C2697" s="100"/>
      <c r="D2697" s="101"/>
      <c r="E2697" s="101"/>
      <c r="F2697" s="102">
        <f>SUM(F2698:F2700)</f>
        <v>0</v>
      </c>
    </row>
    <row r="2698" ht="14.25" customHeight="1">
      <c r="A2698" s="103" t="s">
        <v>3432</v>
      </c>
      <c r="B2698" s="103" t="s">
        <v>490</v>
      </c>
      <c r="C2698" s="104" t="s">
        <v>117</v>
      </c>
      <c r="D2698" s="105">
        <v>1.53</v>
      </c>
      <c r="E2698" s="106"/>
      <c r="F2698" s="105" t="str">
        <f t="shared" ref="F2698:F2700" si="467">IF(E2698="","", ROUND(D2698*E2698,2))</f>
        <v/>
      </c>
    </row>
    <row r="2699" ht="14.25" customHeight="1">
      <c r="A2699" s="103" t="s">
        <v>3433</v>
      </c>
      <c r="B2699" s="103" t="s">
        <v>252</v>
      </c>
      <c r="C2699" s="104" t="s">
        <v>108</v>
      </c>
      <c r="D2699" s="105">
        <v>13.65</v>
      </c>
      <c r="E2699" s="106"/>
      <c r="F2699" s="105" t="str">
        <f t="shared" si="467"/>
        <v/>
      </c>
    </row>
    <row r="2700" ht="14.25" customHeight="1">
      <c r="A2700" s="103" t="s">
        <v>3434</v>
      </c>
      <c r="B2700" s="103" t="s">
        <v>254</v>
      </c>
      <c r="C2700" s="104" t="s">
        <v>150</v>
      </c>
      <c r="D2700" s="105">
        <v>140.54</v>
      </c>
      <c r="E2700" s="106"/>
      <c r="F2700" s="105" t="str">
        <f t="shared" si="467"/>
        <v/>
      </c>
    </row>
    <row r="2701" ht="14.25" customHeight="1">
      <c r="A2701" s="99" t="s">
        <v>3435</v>
      </c>
      <c r="B2701" s="99" t="s">
        <v>2381</v>
      </c>
      <c r="C2701" s="100"/>
      <c r="D2701" s="101"/>
      <c r="E2701" s="101"/>
      <c r="F2701" s="102">
        <f>SUM(F2702:F2705)</f>
        <v>0</v>
      </c>
    </row>
    <row r="2702" ht="14.25" customHeight="1">
      <c r="A2702" s="103" t="s">
        <v>3436</v>
      </c>
      <c r="B2702" s="103" t="s">
        <v>2383</v>
      </c>
      <c r="C2702" s="104" t="s">
        <v>117</v>
      </c>
      <c r="D2702" s="105">
        <v>1.02</v>
      </c>
      <c r="E2702" s="106"/>
      <c r="F2702" s="105" t="str">
        <f t="shared" ref="F2702:F2705" si="468">IF(E2702="","", ROUND(D2702*E2702,2))</f>
        <v/>
      </c>
    </row>
    <row r="2703" ht="14.25" customHeight="1">
      <c r="A2703" s="103" t="s">
        <v>3437</v>
      </c>
      <c r="B2703" s="103" t="s">
        <v>260</v>
      </c>
      <c r="C2703" s="104" t="s">
        <v>108</v>
      </c>
      <c r="D2703" s="105">
        <v>11.68</v>
      </c>
      <c r="E2703" s="106"/>
      <c r="F2703" s="105" t="str">
        <f t="shared" si="468"/>
        <v/>
      </c>
    </row>
    <row r="2704" ht="14.25" customHeight="1">
      <c r="A2704" s="103" t="s">
        <v>3438</v>
      </c>
      <c r="B2704" s="103" t="s">
        <v>262</v>
      </c>
      <c r="C2704" s="104" t="s">
        <v>150</v>
      </c>
      <c r="D2704" s="105">
        <v>145.38</v>
      </c>
      <c r="E2704" s="106"/>
      <c r="F2704" s="105" t="str">
        <f t="shared" si="468"/>
        <v/>
      </c>
    </row>
    <row r="2705" ht="14.25" customHeight="1">
      <c r="A2705" s="103" t="s">
        <v>3439</v>
      </c>
      <c r="B2705" s="103" t="s">
        <v>2387</v>
      </c>
      <c r="C2705" s="104" t="s">
        <v>79</v>
      </c>
      <c r="D2705" s="105">
        <v>102.0</v>
      </c>
      <c r="E2705" s="106"/>
      <c r="F2705" s="105" t="str">
        <f t="shared" si="468"/>
        <v/>
      </c>
    </row>
    <row r="2706" ht="14.25" customHeight="1">
      <c r="A2706" s="99" t="s">
        <v>3440</v>
      </c>
      <c r="B2706" s="99" t="s">
        <v>274</v>
      </c>
      <c r="C2706" s="100"/>
      <c r="D2706" s="101"/>
      <c r="E2706" s="101"/>
      <c r="F2706" s="102">
        <f>SUM(F2707)</f>
        <v>0</v>
      </c>
    </row>
    <row r="2707" ht="14.25" customHeight="1">
      <c r="A2707" s="103" t="s">
        <v>3441</v>
      </c>
      <c r="B2707" s="103" t="s">
        <v>276</v>
      </c>
      <c r="C2707" s="104" t="s">
        <v>108</v>
      </c>
      <c r="D2707" s="105">
        <v>20.32</v>
      </c>
      <c r="E2707" s="106"/>
      <c r="F2707" s="105" t="str">
        <f>IF(E2707="","", ROUND(D2707*E2707,2))</f>
        <v/>
      </c>
    </row>
    <row r="2708" ht="14.25" customHeight="1">
      <c r="A2708" s="99" t="s">
        <v>3442</v>
      </c>
      <c r="B2708" s="99" t="s">
        <v>278</v>
      </c>
      <c r="C2708" s="100"/>
      <c r="D2708" s="101"/>
      <c r="E2708" s="101"/>
      <c r="F2708" s="102">
        <f>SUM(F2709:F2714)</f>
        <v>0</v>
      </c>
    </row>
    <row r="2709" ht="14.25" customHeight="1">
      <c r="A2709" s="103" t="s">
        <v>3443</v>
      </c>
      <c r="B2709" s="103" t="s">
        <v>280</v>
      </c>
      <c r="C2709" s="104" t="s">
        <v>108</v>
      </c>
      <c r="D2709" s="105">
        <v>20.32</v>
      </c>
      <c r="E2709" s="106"/>
      <c r="F2709" s="105" t="str">
        <f t="shared" ref="F2709:F2714" si="469">IF(E2709="","", ROUND(D2709*E2709,2))</f>
        <v/>
      </c>
    </row>
    <row r="2710" ht="14.25" customHeight="1">
      <c r="A2710" s="103" t="s">
        <v>3444</v>
      </c>
      <c r="B2710" s="103" t="s">
        <v>282</v>
      </c>
      <c r="C2710" s="104" t="s">
        <v>108</v>
      </c>
      <c r="D2710" s="105">
        <v>20.32</v>
      </c>
      <c r="E2710" s="106"/>
      <c r="F2710" s="105" t="str">
        <f t="shared" si="469"/>
        <v/>
      </c>
    </row>
    <row r="2711" ht="14.25" customHeight="1">
      <c r="A2711" s="103" t="s">
        <v>3445</v>
      </c>
      <c r="B2711" s="103" t="s">
        <v>284</v>
      </c>
      <c r="C2711" s="104" t="s">
        <v>108</v>
      </c>
      <c r="D2711" s="105">
        <v>19.06</v>
      </c>
      <c r="E2711" s="106"/>
      <c r="F2711" s="105" t="str">
        <f t="shared" si="469"/>
        <v/>
      </c>
    </row>
    <row r="2712" ht="14.25" customHeight="1">
      <c r="A2712" s="103" t="s">
        <v>3446</v>
      </c>
      <c r="B2712" s="103" t="s">
        <v>286</v>
      </c>
      <c r="C2712" s="104" t="s">
        <v>108</v>
      </c>
      <c r="D2712" s="105">
        <v>13.65</v>
      </c>
      <c r="E2712" s="106"/>
      <c r="F2712" s="105" t="str">
        <f t="shared" si="469"/>
        <v/>
      </c>
    </row>
    <row r="2713" ht="14.25" customHeight="1">
      <c r="A2713" s="103" t="s">
        <v>3447</v>
      </c>
      <c r="B2713" s="103" t="s">
        <v>288</v>
      </c>
      <c r="C2713" s="104" t="s">
        <v>108</v>
      </c>
      <c r="D2713" s="105">
        <v>11.68</v>
      </c>
      <c r="E2713" s="106"/>
      <c r="F2713" s="105" t="str">
        <f t="shared" si="469"/>
        <v/>
      </c>
    </row>
    <row r="2714" ht="14.25" customHeight="1">
      <c r="A2714" s="103" t="s">
        <v>3448</v>
      </c>
      <c r="B2714" s="103" t="s">
        <v>294</v>
      </c>
      <c r="C2714" s="104" t="s">
        <v>159</v>
      </c>
      <c r="D2714" s="105">
        <v>21.2</v>
      </c>
      <c r="E2714" s="106"/>
      <c r="F2714" s="105" t="str">
        <f t="shared" si="469"/>
        <v/>
      </c>
    </row>
    <row r="2715" ht="14.25" customHeight="1">
      <c r="A2715" s="99" t="s">
        <v>3449</v>
      </c>
      <c r="B2715" s="99" t="s">
        <v>296</v>
      </c>
      <c r="C2715" s="100"/>
      <c r="D2715" s="101"/>
      <c r="E2715" s="101"/>
      <c r="F2715" s="102">
        <f>SUM(F2716:F2717)</f>
        <v>0</v>
      </c>
    </row>
    <row r="2716" ht="14.25" customHeight="1">
      <c r="A2716" s="103" t="s">
        <v>3450</v>
      </c>
      <c r="B2716" s="103" t="s">
        <v>807</v>
      </c>
      <c r="C2716" s="104" t="s">
        <v>108</v>
      </c>
      <c r="D2716" s="105">
        <v>10.23</v>
      </c>
      <c r="E2716" s="106"/>
      <c r="F2716" s="105" t="str">
        <f t="shared" ref="F2716:F2717" si="470">IF(E2716="","", ROUND(D2716*E2716,2))</f>
        <v/>
      </c>
    </row>
    <row r="2717" ht="14.25" customHeight="1">
      <c r="A2717" s="103" t="s">
        <v>3451</v>
      </c>
      <c r="B2717" s="103" t="s">
        <v>302</v>
      </c>
      <c r="C2717" s="104" t="s">
        <v>108</v>
      </c>
      <c r="D2717" s="105">
        <v>18.6</v>
      </c>
      <c r="E2717" s="106"/>
      <c r="F2717" s="105" t="str">
        <f t="shared" si="470"/>
        <v/>
      </c>
    </row>
    <row r="2718" ht="14.25" customHeight="1">
      <c r="A2718" s="99" t="s">
        <v>3452</v>
      </c>
      <c r="B2718" s="99" t="s">
        <v>897</v>
      </c>
      <c r="C2718" s="100"/>
      <c r="D2718" s="101"/>
      <c r="E2718" s="101"/>
      <c r="F2718" s="102">
        <f>SUM(F2719:F2720)</f>
        <v>0</v>
      </c>
    </row>
    <row r="2719" ht="14.25" customHeight="1">
      <c r="A2719" s="103" t="s">
        <v>3453</v>
      </c>
      <c r="B2719" s="103" t="s">
        <v>899</v>
      </c>
      <c r="C2719" s="104" t="s">
        <v>108</v>
      </c>
      <c r="D2719" s="105">
        <v>8.700000000000001</v>
      </c>
      <c r="E2719" s="106"/>
      <c r="F2719" s="105" t="str">
        <f t="shared" ref="F2719:F2720" si="471">IF(E2719="","", ROUND(D2719*E2719,2))</f>
        <v/>
      </c>
    </row>
    <row r="2720" ht="14.25" customHeight="1">
      <c r="A2720" s="103" t="s">
        <v>3454</v>
      </c>
      <c r="B2720" s="103" t="s">
        <v>901</v>
      </c>
      <c r="C2720" s="104" t="s">
        <v>159</v>
      </c>
      <c r="D2720" s="105">
        <v>14.6</v>
      </c>
      <c r="E2720" s="106"/>
      <c r="F2720" s="105" t="str">
        <f t="shared" si="471"/>
        <v/>
      </c>
    </row>
    <row r="2721" ht="14.25" customHeight="1">
      <c r="A2721" s="99" t="s">
        <v>3455</v>
      </c>
      <c r="B2721" s="99" t="s">
        <v>304</v>
      </c>
      <c r="C2721" s="100"/>
      <c r="D2721" s="101"/>
      <c r="E2721" s="101"/>
      <c r="F2721" s="102">
        <f>SUM(F2722)</f>
        <v>0</v>
      </c>
    </row>
    <row r="2722" ht="14.25" customHeight="1">
      <c r="A2722" s="103" t="s">
        <v>3456</v>
      </c>
      <c r="B2722" s="103" t="s">
        <v>306</v>
      </c>
      <c r="C2722" s="104" t="s">
        <v>108</v>
      </c>
      <c r="D2722" s="105">
        <v>15.08</v>
      </c>
      <c r="E2722" s="106"/>
      <c r="F2722" s="105" t="str">
        <f>IF(E2722="","", ROUND(D2722*E2722,2))</f>
        <v/>
      </c>
    </row>
    <row r="2723" ht="14.25" customHeight="1">
      <c r="A2723" s="99" t="s">
        <v>3457</v>
      </c>
      <c r="B2723" s="99" t="s">
        <v>308</v>
      </c>
      <c r="C2723" s="100"/>
      <c r="D2723" s="101"/>
      <c r="E2723" s="101"/>
      <c r="F2723" s="102">
        <f>SUM(F2724:F2727)</f>
        <v>0</v>
      </c>
    </row>
    <row r="2724" ht="14.25" customHeight="1">
      <c r="A2724" s="103" t="s">
        <v>3458</v>
      </c>
      <c r="B2724" s="103" t="s">
        <v>3459</v>
      </c>
      <c r="C2724" s="104" t="s">
        <v>79</v>
      </c>
      <c r="D2724" s="105">
        <v>1.0</v>
      </c>
      <c r="E2724" s="106"/>
      <c r="F2724" s="105" t="str">
        <f t="shared" ref="F2724:F2727" si="472">IF(E2724="","", ROUND(D2724*E2724,2))</f>
        <v/>
      </c>
    </row>
    <row r="2725" ht="14.25" customHeight="1">
      <c r="A2725" s="103" t="s">
        <v>3460</v>
      </c>
      <c r="B2725" s="103" t="s">
        <v>3461</v>
      </c>
      <c r="C2725" s="104" t="s">
        <v>79</v>
      </c>
      <c r="D2725" s="105">
        <v>1.0</v>
      </c>
      <c r="E2725" s="106"/>
      <c r="F2725" s="105" t="str">
        <f t="shared" si="472"/>
        <v/>
      </c>
    </row>
    <row r="2726" ht="14.25" customHeight="1">
      <c r="A2726" s="103" t="s">
        <v>3462</v>
      </c>
      <c r="B2726" s="103" t="s">
        <v>3463</v>
      </c>
      <c r="C2726" s="104" t="s">
        <v>79</v>
      </c>
      <c r="D2726" s="105">
        <v>1.0</v>
      </c>
      <c r="E2726" s="106"/>
      <c r="F2726" s="105" t="str">
        <f t="shared" si="472"/>
        <v/>
      </c>
    </row>
    <row r="2727" ht="14.25" customHeight="1">
      <c r="A2727" s="103" t="s">
        <v>3464</v>
      </c>
      <c r="B2727" s="103" t="s">
        <v>393</v>
      </c>
      <c r="C2727" s="104" t="s">
        <v>79</v>
      </c>
      <c r="D2727" s="105">
        <v>2.0</v>
      </c>
      <c r="E2727" s="106"/>
      <c r="F2727" s="105" t="str">
        <f t="shared" si="472"/>
        <v/>
      </c>
    </row>
    <row r="2728" ht="14.25" customHeight="1">
      <c r="A2728" s="99" t="s">
        <v>3465</v>
      </c>
      <c r="B2728" s="99" t="s">
        <v>314</v>
      </c>
      <c r="C2728" s="100"/>
      <c r="D2728" s="101"/>
      <c r="E2728" s="101"/>
      <c r="F2728" s="102">
        <f>SUM(F2729:F2730)</f>
        <v>0</v>
      </c>
    </row>
    <row r="2729" ht="14.25" customHeight="1">
      <c r="A2729" s="103" t="s">
        <v>3466</v>
      </c>
      <c r="B2729" s="103" t="s">
        <v>2776</v>
      </c>
      <c r="C2729" s="104" t="s">
        <v>108</v>
      </c>
      <c r="D2729" s="105">
        <v>64.31</v>
      </c>
      <c r="E2729" s="106"/>
      <c r="F2729" s="105" t="str">
        <f t="shared" ref="F2729:F2730" si="473">IF(E2729="","", ROUND(D2729*E2729,2))</f>
        <v/>
      </c>
    </row>
    <row r="2730" ht="14.25" customHeight="1">
      <c r="A2730" s="103" t="s">
        <v>3467</v>
      </c>
      <c r="B2730" s="103" t="s">
        <v>1205</v>
      </c>
      <c r="C2730" s="104" t="s">
        <v>108</v>
      </c>
      <c r="D2730" s="105">
        <v>11.68</v>
      </c>
      <c r="E2730" s="106"/>
      <c r="F2730" s="105" t="str">
        <f t="shared" si="473"/>
        <v/>
      </c>
    </row>
    <row r="2731" ht="14.25" customHeight="1">
      <c r="A2731" s="99" t="s">
        <v>3468</v>
      </c>
      <c r="B2731" s="99" t="s">
        <v>320</v>
      </c>
      <c r="C2731" s="100"/>
      <c r="D2731" s="101"/>
      <c r="E2731" s="101"/>
      <c r="F2731" s="102">
        <f>SUM(F2732:F2735)</f>
        <v>0</v>
      </c>
    </row>
    <row r="2732" ht="14.25" customHeight="1">
      <c r="A2732" s="103" t="s">
        <v>3469</v>
      </c>
      <c r="B2732" s="103" t="s">
        <v>322</v>
      </c>
      <c r="C2732" s="104" t="s">
        <v>79</v>
      </c>
      <c r="D2732" s="105">
        <v>2.0</v>
      </c>
      <c r="E2732" s="106"/>
      <c r="F2732" s="105" t="str">
        <f t="shared" ref="F2732:F2735" si="474">IF(E2732="","", ROUND(D2732*E2732,2))</f>
        <v/>
      </c>
    </row>
    <row r="2733" ht="14.25" customHeight="1">
      <c r="A2733" s="103" t="s">
        <v>3470</v>
      </c>
      <c r="B2733" s="103" t="s">
        <v>326</v>
      </c>
      <c r="C2733" s="104" t="s">
        <v>79</v>
      </c>
      <c r="D2733" s="105">
        <v>2.0</v>
      </c>
      <c r="E2733" s="106"/>
      <c r="F2733" s="105" t="str">
        <f t="shared" si="474"/>
        <v/>
      </c>
    </row>
    <row r="2734" ht="14.25" customHeight="1">
      <c r="A2734" s="103" t="s">
        <v>3471</v>
      </c>
      <c r="B2734" s="103" t="s">
        <v>324</v>
      </c>
      <c r="C2734" s="104" t="s">
        <v>79</v>
      </c>
      <c r="D2734" s="105">
        <v>2.0</v>
      </c>
      <c r="E2734" s="106"/>
      <c r="F2734" s="105" t="str">
        <f t="shared" si="474"/>
        <v/>
      </c>
    </row>
    <row r="2735" ht="14.25" customHeight="1">
      <c r="A2735" s="103" t="s">
        <v>3472</v>
      </c>
      <c r="B2735" s="103" t="s">
        <v>328</v>
      </c>
      <c r="C2735" s="104" t="s">
        <v>79</v>
      </c>
      <c r="D2735" s="105">
        <v>8.0</v>
      </c>
      <c r="E2735" s="106"/>
      <c r="F2735" s="105" t="str">
        <f t="shared" si="474"/>
        <v/>
      </c>
    </row>
    <row r="2736" ht="14.25" customHeight="1">
      <c r="A2736" s="99" t="s">
        <v>3473</v>
      </c>
      <c r="B2736" s="99" t="s">
        <v>264</v>
      </c>
      <c r="C2736" s="100"/>
      <c r="D2736" s="101"/>
      <c r="E2736" s="101"/>
      <c r="F2736" s="102">
        <f>SUM(F2737:F2740)</f>
        <v>0</v>
      </c>
    </row>
    <row r="2737" ht="14.25" customHeight="1">
      <c r="A2737" s="103" t="s">
        <v>3474</v>
      </c>
      <c r="B2737" s="103" t="s">
        <v>266</v>
      </c>
      <c r="C2737" s="104" t="s">
        <v>159</v>
      </c>
      <c r="D2737" s="105">
        <v>31.94</v>
      </c>
      <c r="E2737" s="106"/>
      <c r="F2737" s="105" t="str">
        <f t="shared" ref="F2737:F2740" si="475">IF(E2737="","", ROUND(D2737*E2737,2))</f>
        <v/>
      </c>
    </row>
    <row r="2738" ht="14.25" customHeight="1">
      <c r="A2738" s="103" t="s">
        <v>3475</v>
      </c>
      <c r="B2738" s="103" t="s">
        <v>268</v>
      </c>
      <c r="C2738" s="104" t="s">
        <v>159</v>
      </c>
      <c r="D2738" s="105">
        <v>7.0</v>
      </c>
      <c r="E2738" s="106"/>
      <c r="F2738" s="105" t="str">
        <f t="shared" si="475"/>
        <v/>
      </c>
    </row>
    <row r="2739" ht="14.25" customHeight="1">
      <c r="A2739" s="103" t="s">
        <v>3476</v>
      </c>
      <c r="B2739" s="103" t="s">
        <v>270</v>
      </c>
      <c r="C2739" s="104" t="s">
        <v>108</v>
      </c>
      <c r="D2739" s="105">
        <v>70.27</v>
      </c>
      <c r="E2739" s="106"/>
      <c r="F2739" s="105" t="str">
        <f t="shared" si="475"/>
        <v/>
      </c>
    </row>
    <row r="2740" ht="14.25" customHeight="1">
      <c r="A2740" s="103" t="s">
        <v>3477</v>
      </c>
      <c r="B2740" s="103" t="s">
        <v>272</v>
      </c>
      <c r="C2740" s="104" t="s">
        <v>79</v>
      </c>
      <c r="D2740" s="105">
        <v>4.0</v>
      </c>
      <c r="E2740" s="106"/>
      <c r="F2740" s="105" t="str">
        <f t="shared" si="475"/>
        <v/>
      </c>
    </row>
    <row r="2741" ht="14.25" customHeight="1">
      <c r="A2741" s="99" t="s">
        <v>3478</v>
      </c>
      <c r="B2741" s="99" t="s">
        <v>404</v>
      </c>
      <c r="C2741" s="100"/>
      <c r="D2741" s="101"/>
      <c r="E2741" s="101"/>
      <c r="F2741" s="102">
        <f>SUM(F2742:F2749)</f>
        <v>0</v>
      </c>
    </row>
    <row r="2742" ht="14.25" customHeight="1">
      <c r="A2742" s="103" t="s">
        <v>3479</v>
      </c>
      <c r="B2742" s="103" t="s">
        <v>406</v>
      </c>
      <c r="C2742" s="104" t="s">
        <v>79</v>
      </c>
      <c r="D2742" s="105">
        <v>1.0</v>
      </c>
      <c r="E2742" s="106"/>
      <c r="F2742" s="105" t="str">
        <f t="shared" ref="F2742:F2749" si="476">IF(E2742="","", ROUND(D2742*E2742,2))</f>
        <v/>
      </c>
    </row>
    <row r="2743" ht="14.25" customHeight="1">
      <c r="A2743" s="103" t="s">
        <v>3480</v>
      </c>
      <c r="B2743" s="103" t="s">
        <v>653</v>
      </c>
      <c r="C2743" s="104" t="s">
        <v>79</v>
      </c>
      <c r="D2743" s="105">
        <v>1.0</v>
      </c>
      <c r="E2743" s="106"/>
      <c r="F2743" s="105" t="str">
        <f t="shared" si="476"/>
        <v/>
      </c>
    </row>
    <row r="2744" ht="14.25" customHeight="1">
      <c r="A2744" s="103" t="s">
        <v>3481</v>
      </c>
      <c r="B2744" s="103" t="s">
        <v>408</v>
      </c>
      <c r="C2744" s="104" t="s">
        <v>79</v>
      </c>
      <c r="D2744" s="105">
        <v>1.0</v>
      </c>
      <c r="E2744" s="106"/>
      <c r="F2744" s="105" t="str">
        <f t="shared" si="476"/>
        <v/>
      </c>
    </row>
    <row r="2745" ht="14.25" customHeight="1">
      <c r="A2745" s="103" t="s">
        <v>3482</v>
      </c>
      <c r="B2745" s="103" t="s">
        <v>410</v>
      </c>
      <c r="C2745" s="104" t="s">
        <v>79</v>
      </c>
      <c r="D2745" s="105">
        <v>1.0</v>
      </c>
      <c r="E2745" s="106"/>
      <c r="F2745" s="105" t="str">
        <f t="shared" si="476"/>
        <v/>
      </c>
    </row>
    <row r="2746" ht="14.25" customHeight="1">
      <c r="A2746" s="103" t="s">
        <v>3483</v>
      </c>
      <c r="B2746" s="103" t="s">
        <v>412</v>
      </c>
      <c r="C2746" s="104" t="s">
        <v>79</v>
      </c>
      <c r="D2746" s="105">
        <v>1.0</v>
      </c>
      <c r="E2746" s="106"/>
      <c r="F2746" s="105" t="str">
        <f t="shared" si="476"/>
        <v/>
      </c>
    </row>
    <row r="2747" ht="14.25" customHeight="1">
      <c r="A2747" s="103" t="s">
        <v>3484</v>
      </c>
      <c r="B2747" s="103" t="s">
        <v>414</v>
      </c>
      <c r="C2747" s="104" t="s">
        <v>79</v>
      </c>
      <c r="D2747" s="105">
        <v>1.0</v>
      </c>
      <c r="E2747" s="106"/>
      <c r="F2747" s="105" t="str">
        <f t="shared" si="476"/>
        <v/>
      </c>
    </row>
    <row r="2748" ht="14.25" customHeight="1">
      <c r="A2748" s="103" t="s">
        <v>3485</v>
      </c>
      <c r="B2748" s="103" t="s">
        <v>416</v>
      </c>
      <c r="C2748" s="104" t="s">
        <v>79</v>
      </c>
      <c r="D2748" s="105">
        <v>3.0</v>
      </c>
      <c r="E2748" s="106"/>
      <c r="F2748" s="105" t="str">
        <f t="shared" si="476"/>
        <v/>
      </c>
    </row>
    <row r="2749" ht="14.25" customHeight="1">
      <c r="A2749" s="103" t="s">
        <v>3486</v>
      </c>
      <c r="B2749" s="103" t="s">
        <v>418</v>
      </c>
      <c r="C2749" s="104" t="s">
        <v>79</v>
      </c>
      <c r="D2749" s="105">
        <v>3.0</v>
      </c>
      <c r="E2749" s="106"/>
      <c r="F2749" s="105" t="str">
        <f t="shared" si="476"/>
        <v/>
      </c>
    </row>
    <row r="2750" ht="14.25" customHeight="1">
      <c r="A2750" s="99" t="s">
        <v>3487</v>
      </c>
      <c r="B2750" s="99" t="s">
        <v>420</v>
      </c>
      <c r="C2750" s="100"/>
      <c r="D2750" s="101"/>
      <c r="E2750" s="101"/>
      <c r="F2750" s="102">
        <f>SUM(F2751:F2757)</f>
        <v>0</v>
      </c>
    </row>
    <row r="2751" ht="14.25" customHeight="1">
      <c r="A2751" s="103" t="s">
        <v>3488</v>
      </c>
      <c r="B2751" s="103" t="s">
        <v>422</v>
      </c>
      <c r="C2751" s="104" t="s">
        <v>423</v>
      </c>
      <c r="D2751" s="105">
        <v>3.0</v>
      </c>
      <c r="E2751" s="106"/>
      <c r="F2751" s="105" t="str">
        <f t="shared" ref="F2751:F2757" si="477">IF(E2751="","", ROUND(D2751*E2751,2))</f>
        <v/>
      </c>
    </row>
    <row r="2752" ht="14.25" customHeight="1">
      <c r="A2752" s="103" t="s">
        <v>3489</v>
      </c>
      <c r="B2752" s="103" t="s">
        <v>425</v>
      </c>
      <c r="C2752" s="104" t="s">
        <v>423</v>
      </c>
      <c r="D2752" s="105">
        <v>2.0</v>
      </c>
      <c r="E2752" s="106"/>
      <c r="F2752" s="105" t="str">
        <f t="shared" si="477"/>
        <v/>
      </c>
    </row>
    <row r="2753" ht="14.25" customHeight="1">
      <c r="A2753" s="103" t="s">
        <v>3490</v>
      </c>
      <c r="B2753" s="103" t="s">
        <v>427</v>
      </c>
      <c r="C2753" s="104" t="s">
        <v>423</v>
      </c>
      <c r="D2753" s="105">
        <v>1.0</v>
      </c>
      <c r="E2753" s="106"/>
      <c r="F2753" s="105" t="str">
        <f t="shared" si="477"/>
        <v/>
      </c>
    </row>
    <row r="2754" ht="14.25" customHeight="1">
      <c r="A2754" s="103" t="s">
        <v>3491</v>
      </c>
      <c r="B2754" s="103" t="s">
        <v>429</v>
      </c>
      <c r="C2754" s="104" t="s">
        <v>159</v>
      </c>
      <c r="D2754" s="105">
        <v>2.9</v>
      </c>
      <c r="E2754" s="106"/>
      <c r="F2754" s="105" t="str">
        <f t="shared" si="477"/>
        <v/>
      </c>
    </row>
    <row r="2755" ht="14.25" customHeight="1">
      <c r="A2755" s="103" t="s">
        <v>3492</v>
      </c>
      <c r="B2755" s="103" t="s">
        <v>431</v>
      </c>
      <c r="C2755" s="104" t="s">
        <v>159</v>
      </c>
      <c r="D2755" s="105">
        <v>2.7</v>
      </c>
      <c r="E2755" s="106"/>
      <c r="F2755" s="105" t="str">
        <f t="shared" si="477"/>
        <v/>
      </c>
    </row>
    <row r="2756" ht="14.25" customHeight="1">
      <c r="A2756" s="103" t="s">
        <v>3493</v>
      </c>
      <c r="B2756" s="103" t="s">
        <v>433</v>
      </c>
      <c r="C2756" s="104" t="s">
        <v>159</v>
      </c>
      <c r="D2756" s="105">
        <v>5.5</v>
      </c>
      <c r="E2756" s="106"/>
      <c r="F2756" s="105" t="str">
        <f t="shared" si="477"/>
        <v/>
      </c>
    </row>
    <row r="2757" ht="14.25" customHeight="1">
      <c r="A2757" s="103" t="s">
        <v>3494</v>
      </c>
      <c r="B2757" s="103" t="s">
        <v>435</v>
      </c>
      <c r="C2757" s="104" t="s">
        <v>159</v>
      </c>
      <c r="D2757" s="105">
        <v>4.5</v>
      </c>
      <c r="E2757" s="106"/>
      <c r="F2757" s="105" t="str">
        <f t="shared" si="477"/>
        <v/>
      </c>
    </row>
    <row r="2758" ht="14.25" customHeight="1">
      <c r="A2758" s="99" t="s">
        <v>3495</v>
      </c>
      <c r="B2758" s="99" t="s">
        <v>437</v>
      </c>
      <c r="C2758" s="100"/>
      <c r="D2758" s="101"/>
      <c r="E2758" s="101"/>
      <c r="F2758" s="102">
        <f>SUM(F2759:F2761)</f>
        <v>0</v>
      </c>
    </row>
    <row r="2759" ht="14.25" customHeight="1">
      <c r="A2759" s="103" t="s">
        <v>3496</v>
      </c>
      <c r="B2759" s="103" t="s">
        <v>439</v>
      </c>
      <c r="C2759" s="104" t="s">
        <v>79</v>
      </c>
      <c r="D2759" s="105">
        <v>1.0</v>
      </c>
      <c r="E2759" s="106"/>
      <c r="F2759" s="105" t="str">
        <f t="shared" ref="F2759:F2761" si="478">IF(E2759="","", ROUND(D2759*E2759,2))</f>
        <v/>
      </c>
    </row>
    <row r="2760" ht="14.25" customHeight="1">
      <c r="A2760" s="103" t="s">
        <v>3497</v>
      </c>
      <c r="B2760" s="103" t="s">
        <v>2443</v>
      </c>
      <c r="C2760" s="104" t="s">
        <v>79</v>
      </c>
      <c r="D2760" s="105">
        <v>1.0</v>
      </c>
      <c r="E2760" s="106"/>
      <c r="F2760" s="105" t="str">
        <f t="shared" si="478"/>
        <v/>
      </c>
    </row>
    <row r="2761" ht="14.25" customHeight="1">
      <c r="A2761" s="103" t="s">
        <v>3498</v>
      </c>
      <c r="B2761" s="103" t="s">
        <v>441</v>
      </c>
      <c r="C2761" s="104" t="s">
        <v>442</v>
      </c>
      <c r="D2761" s="105">
        <v>1.0</v>
      </c>
      <c r="E2761" s="106"/>
      <c r="F2761" s="105" t="str">
        <f t="shared" si="478"/>
        <v/>
      </c>
    </row>
    <row r="2762" ht="14.25" customHeight="1">
      <c r="A2762" s="99" t="s">
        <v>3499</v>
      </c>
      <c r="B2762" s="99" t="s">
        <v>264</v>
      </c>
      <c r="C2762" s="100"/>
      <c r="D2762" s="101"/>
      <c r="E2762" s="101"/>
      <c r="F2762" s="102">
        <f>SUM(F2763)</f>
        <v>0</v>
      </c>
    </row>
    <row r="2763" ht="14.25" customHeight="1">
      <c r="A2763" s="103" t="s">
        <v>3500</v>
      </c>
      <c r="B2763" s="103" t="s">
        <v>454</v>
      </c>
      <c r="C2763" s="104" t="s">
        <v>79</v>
      </c>
      <c r="D2763" s="105">
        <v>2.0</v>
      </c>
      <c r="E2763" s="106"/>
      <c r="F2763" s="105" t="str">
        <f>IF(E2763="","", ROUND(D2763*E2763,2))</f>
        <v/>
      </c>
    </row>
    <row r="2764" ht="14.25" customHeight="1">
      <c r="A2764" s="99" t="s">
        <v>3501</v>
      </c>
      <c r="B2764" s="99" t="s">
        <v>444</v>
      </c>
      <c r="C2764" s="100"/>
      <c r="D2764" s="101"/>
      <c r="E2764" s="101"/>
      <c r="F2764" s="102">
        <f>SUM(F2765:F2766)</f>
        <v>0</v>
      </c>
    </row>
    <row r="2765" ht="14.25" customHeight="1">
      <c r="A2765" s="103" t="s">
        <v>3502</v>
      </c>
      <c r="B2765" s="103" t="s">
        <v>2449</v>
      </c>
      <c r="C2765" s="104" t="s">
        <v>79</v>
      </c>
      <c r="D2765" s="105">
        <v>1.0</v>
      </c>
      <c r="E2765" s="106"/>
      <c r="F2765" s="105" t="str">
        <f t="shared" ref="F2765:F2766" si="479">IF(E2765="","", ROUND(D2765*E2765,2))</f>
        <v/>
      </c>
    </row>
    <row r="2766" ht="14.25" customHeight="1">
      <c r="A2766" s="103" t="s">
        <v>3503</v>
      </c>
      <c r="B2766" s="103" t="s">
        <v>448</v>
      </c>
      <c r="C2766" s="104" t="s">
        <v>79</v>
      </c>
      <c r="D2766" s="105">
        <v>1.0</v>
      </c>
      <c r="E2766" s="106"/>
      <c r="F2766" s="105" t="str">
        <f t="shared" si="479"/>
        <v/>
      </c>
    </row>
    <row r="2767" ht="14.25" customHeight="1">
      <c r="A2767" s="99" t="s">
        <v>3504</v>
      </c>
      <c r="B2767" s="99" t="s">
        <v>2815</v>
      </c>
      <c r="C2767" s="100"/>
      <c r="D2767" s="101"/>
      <c r="E2767" s="101"/>
      <c r="F2767" s="102">
        <f>SUM(F2768)</f>
        <v>0</v>
      </c>
    </row>
    <row r="2768" ht="14.25" customHeight="1">
      <c r="A2768" s="103" t="s">
        <v>3505</v>
      </c>
      <c r="B2768" s="103" t="s">
        <v>452</v>
      </c>
      <c r="C2768" s="104" t="s">
        <v>79</v>
      </c>
      <c r="D2768" s="105">
        <v>2.0</v>
      </c>
      <c r="E2768" s="106"/>
      <c r="F2768" s="105" t="str">
        <f>IF(E2768="","", ROUND(D2768*E2768,2))</f>
        <v/>
      </c>
    </row>
    <row r="2769" ht="14.25" customHeight="1">
      <c r="A2769" s="99" t="s">
        <v>3506</v>
      </c>
      <c r="B2769" s="99" t="s">
        <v>456</v>
      </c>
      <c r="C2769" s="100"/>
      <c r="D2769" s="101"/>
      <c r="E2769" s="101"/>
      <c r="F2769" s="102">
        <f>F2770+F2773+F2778+F2780+F2796+F2798+F2801+F2805+F2809+F2814</f>
        <v>0</v>
      </c>
    </row>
    <row r="2770" ht="14.25" customHeight="1">
      <c r="A2770" s="99" t="s">
        <v>3507</v>
      </c>
      <c r="B2770" s="99" t="s">
        <v>103</v>
      </c>
      <c r="C2770" s="100"/>
      <c r="D2770" s="101"/>
      <c r="E2770" s="101"/>
      <c r="F2770" s="102">
        <f>SUM(F2771:F2772)</f>
        <v>0</v>
      </c>
    </row>
    <row r="2771" ht="14.25" customHeight="1">
      <c r="A2771" s="103" t="s">
        <v>3508</v>
      </c>
      <c r="B2771" s="103" t="s">
        <v>460</v>
      </c>
      <c r="C2771" s="104" t="s">
        <v>159</v>
      </c>
      <c r="D2771" s="105">
        <v>110.39</v>
      </c>
      <c r="E2771" s="106"/>
      <c r="F2771" s="105" t="str">
        <f t="shared" ref="F2771:F2772" si="480">IF(E2771="","", ROUND(D2771*E2771,2))</f>
        <v/>
      </c>
    </row>
    <row r="2772" ht="14.25" customHeight="1">
      <c r="A2772" s="103" t="s">
        <v>3509</v>
      </c>
      <c r="B2772" s="103" t="s">
        <v>462</v>
      </c>
      <c r="C2772" s="104" t="s">
        <v>159</v>
      </c>
      <c r="D2772" s="105">
        <v>110.39</v>
      </c>
      <c r="E2772" s="106"/>
      <c r="F2772" s="105" t="str">
        <f t="shared" si="480"/>
        <v/>
      </c>
    </row>
    <row r="2773" ht="14.25" customHeight="1">
      <c r="A2773" s="99" t="s">
        <v>3510</v>
      </c>
      <c r="B2773" s="99" t="s">
        <v>110</v>
      </c>
      <c r="C2773" s="100"/>
      <c r="D2773" s="101"/>
      <c r="E2773" s="101"/>
      <c r="F2773" s="102">
        <f>SUM(F2774:F2777)</f>
        <v>0</v>
      </c>
    </row>
    <row r="2774" ht="14.25" customHeight="1">
      <c r="A2774" s="103" t="s">
        <v>3511</v>
      </c>
      <c r="B2774" s="103" t="s">
        <v>3380</v>
      </c>
      <c r="C2774" s="104" t="s">
        <v>117</v>
      </c>
      <c r="D2774" s="105">
        <v>97.14</v>
      </c>
      <c r="E2774" s="106"/>
      <c r="F2774" s="105" t="str">
        <f t="shared" ref="F2774:F2777" si="481">IF(E2774="","", ROUND(D2774*E2774,2))</f>
        <v/>
      </c>
    </row>
    <row r="2775" ht="14.25" customHeight="1">
      <c r="A2775" s="103" t="s">
        <v>3512</v>
      </c>
      <c r="B2775" s="103" t="s">
        <v>3382</v>
      </c>
      <c r="C2775" s="104" t="s">
        <v>108</v>
      </c>
      <c r="D2775" s="105">
        <v>88.31</v>
      </c>
      <c r="E2775" s="106"/>
      <c r="F2775" s="105" t="str">
        <f t="shared" si="481"/>
        <v/>
      </c>
    </row>
    <row r="2776" ht="14.25" customHeight="1">
      <c r="A2776" s="103" t="s">
        <v>3513</v>
      </c>
      <c r="B2776" s="103" t="s">
        <v>467</v>
      </c>
      <c r="C2776" s="104" t="s">
        <v>117</v>
      </c>
      <c r="D2776" s="105">
        <v>28.7</v>
      </c>
      <c r="E2776" s="106"/>
      <c r="F2776" s="105" t="str">
        <f t="shared" si="481"/>
        <v/>
      </c>
    </row>
    <row r="2777" ht="14.25" customHeight="1">
      <c r="A2777" s="103" t="s">
        <v>3514</v>
      </c>
      <c r="B2777" s="103" t="s">
        <v>3227</v>
      </c>
      <c r="C2777" s="104" t="s">
        <v>117</v>
      </c>
      <c r="D2777" s="105">
        <v>97.14</v>
      </c>
      <c r="E2777" s="106"/>
      <c r="F2777" s="105" t="str">
        <f t="shared" si="481"/>
        <v/>
      </c>
    </row>
    <row r="2778" ht="14.25" customHeight="1">
      <c r="A2778" s="99" t="s">
        <v>3515</v>
      </c>
      <c r="B2778" s="99" t="s">
        <v>207</v>
      </c>
      <c r="C2778" s="100"/>
      <c r="D2778" s="101"/>
      <c r="E2778" s="101"/>
      <c r="F2778" s="102">
        <f>SUM(F2779)</f>
        <v>0</v>
      </c>
    </row>
    <row r="2779" ht="14.25" customHeight="1">
      <c r="A2779" s="103" t="s">
        <v>3516</v>
      </c>
      <c r="B2779" s="103" t="s">
        <v>163</v>
      </c>
      <c r="C2779" s="104" t="s">
        <v>117</v>
      </c>
      <c r="D2779" s="105">
        <v>8.83</v>
      </c>
      <c r="E2779" s="106"/>
      <c r="F2779" s="105" t="str">
        <f>IF(E2779="","", ROUND(D2779*E2779,2))</f>
        <v/>
      </c>
    </row>
    <row r="2780" ht="14.25" customHeight="1">
      <c r="A2780" s="99" t="s">
        <v>3517</v>
      </c>
      <c r="B2780" s="99" t="s">
        <v>210</v>
      </c>
      <c r="C2780" s="100"/>
      <c r="D2780" s="101"/>
      <c r="E2780" s="101"/>
      <c r="F2780" s="102">
        <f>F2781+F2784+F2788+F2792</f>
        <v>0</v>
      </c>
    </row>
    <row r="2781" ht="14.25" customHeight="1">
      <c r="A2781" s="99" t="s">
        <v>3518</v>
      </c>
      <c r="B2781" s="99" t="s">
        <v>218</v>
      </c>
      <c r="C2781" s="100"/>
      <c r="D2781" s="101"/>
      <c r="E2781" s="101"/>
      <c r="F2781" s="102">
        <f>SUM(F2782:F2783)</f>
        <v>0</v>
      </c>
    </row>
    <row r="2782" ht="14.25" customHeight="1">
      <c r="A2782" s="103" t="s">
        <v>3519</v>
      </c>
      <c r="B2782" s="103" t="s">
        <v>475</v>
      </c>
      <c r="C2782" s="104" t="s">
        <v>117</v>
      </c>
      <c r="D2782" s="105">
        <v>52.99</v>
      </c>
      <c r="E2782" s="106"/>
      <c r="F2782" s="105" t="str">
        <f t="shared" ref="F2782:F2783" si="482">IF(E2782="","", ROUND(D2782*E2782,2))</f>
        <v/>
      </c>
    </row>
    <row r="2783" ht="14.25" customHeight="1">
      <c r="A2783" s="103" t="s">
        <v>3520</v>
      </c>
      <c r="B2783" s="103" t="s">
        <v>477</v>
      </c>
      <c r="C2783" s="104" t="s">
        <v>150</v>
      </c>
      <c r="D2783" s="105">
        <v>258.03000000000003</v>
      </c>
      <c r="E2783" s="106"/>
      <c r="F2783" s="105" t="str">
        <f t="shared" si="482"/>
        <v/>
      </c>
    </row>
    <row r="2784" ht="14.25" customHeight="1">
      <c r="A2784" s="99" t="s">
        <v>3521</v>
      </c>
      <c r="B2784" s="99" t="s">
        <v>224</v>
      </c>
      <c r="C2784" s="100"/>
      <c r="D2784" s="101"/>
      <c r="E2784" s="101"/>
      <c r="F2784" s="102">
        <f>SUM(F2785:F2787)</f>
        <v>0</v>
      </c>
    </row>
    <row r="2785" ht="14.25" customHeight="1">
      <c r="A2785" s="103" t="s">
        <v>3522</v>
      </c>
      <c r="B2785" s="103" t="s">
        <v>480</v>
      </c>
      <c r="C2785" s="104" t="s">
        <v>117</v>
      </c>
      <c r="D2785" s="105">
        <v>8.63</v>
      </c>
      <c r="E2785" s="106"/>
      <c r="F2785" s="105" t="str">
        <f t="shared" ref="F2785:F2787" si="483">IF(E2785="","", ROUND(D2785*E2785,2))</f>
        <v/>
      </c>
    </row>
    <row r="2786" ht="14.25" customHeight="1">
      <c r="A2786" s="103" t="s">
        <v>3523</v>
      </c>
      <c r="B2786" s="103" t="s">
        <v>228</v>
      </c>
      <c r="C2786" s="104" t="s">
        <v>108</v>
      </c>
      <c r="D2786" s="105">
        <v>115.07000000000001</v>
      </c>
      <c r="E2786" s="106"/>
      <c r="F2786" s="105" t="str">
        <f t="shared" si="483"/>
        <v/>
      </c>
    </row>
    <row r="2787" ht="14.25" customHeight="1">
      <c r="A2787" s="103" t="s">
        <v>3524</v>
      </c>
      <c r="B2787" s="103" t="s">
        <v>230</v>
      </c>
      <c r="C2787" s="104" t="s">
        <v>150</v>
      </c>
      <c r="D2787" s="105">
        <v>802.57</v>
      </c>
      <c r="E2787" s="106"/>
      <c r="F2787" s="105" t="str">
        <f t="shared" si="483"/>
        <v/>
      </c>
    </row>
    <row r="2788" ht="14.25" customHeight="1">
      <c r="A2788" s="99" t="s">
        <v>3525</v>
      </c>
      <c r="B2788" s="99" t="s">
        <v>232</v>
      </c>
      <c r="C2788" s="100"/>
      <c r="D2788" s="101"/>
      <c r="E2788" s="101"/>
      <c r="F2788" s="102">
        <f>SUM(F2789:F2791)</f>
        <v>0</v>
      </c>
    </row>
    <row r="2789" ht="14.25" customHeight="1">
      <c r="A2789" s="103" t="s">
        <v>3526</v>
      </c>
      <c r="B2789" s="103" t="s">
        <v>485</v>
      </c>
      <c r="C2789" s="104" t="s">
        <v>117</v>
      </c>
      <c r="D2789" s="105">
        <v>11.6</v>
      </c>
      <c r="E2789" s="106"/>
      <c r="F2789" s="105" t="str">
        <f t="shared" ref="F2789:F2791" si="484">IF(E2789="","", ROUND(D2789*E2789,2))</f>
        <v/>
      </c>
    </row>
    <row r="2790" ht="14.25" customHeight="1">
      <c r="A2790" s="103" t="s">
        <v>3527</v>
      </c>
      <c r="B2790" s="103" t="s">
        <v>236</v>
      </c>
      <c r="C2790" s="104" t="s">
        <v>108</v>
      </c>
      <c r="D2790" s="105">
        <v>129.92000000000002</v>
      </c>
      <c r="E2790" s="106"/>
      <c r="F2790" s="105" t="str">
        <f t="shared" si="484"/>
        <v/>
      </c>
    </row>
    <row r="2791" ht="14.25" customHeight="1">
      <c r="A2791" s="103" t="s">
        <v>3528</v>
      </c>
      <c r="B2791" s="103" t="s">
        <v>238</v>
      </c>
      <c r="C2791" s="104" t="s">
        <v>150</v>
      </c>
      <c r="D2791" s="105">
        <v>2360.28</v>
      </c>
      <c r="E2791" s="106"/>
      <c r="F2791" s="105" t="str">
        <f t="shared" si="484"/>
        <v/>
      </c>
    </row>
    <row r="2792" ht="14.25" customHeight="1">
      <c r="A2792" s="99" t="s">
        <v>3529</v>
      </c>
      <c r="B2792" s="99" t="s">
        <v>248</v>
      </c>
      <c r="C2792" s="100"/>
      <c r="D2792" s="101"/>
      <c r="E2792" s="101"/>
      <c r="F2792" s="102">
        <f>SUM(F2793:F2795)</f>
        <v>0</v>
      </c>
    </row>
    <row r="2793" ht="14.25" customHeight="1">
      <c r="A2793" s="103" t="s">
        <v>3530</v>
      </c>
      <c r="B2793" s="103" t="s">
        <v>490</v>
      </c>
      <c r="C2793" s="104" t="s">
        <v>117</v>
      </c>
      <c r="D2793" s="105">
        <v>3.31</v>
      </c>
      <c r="E2793" s="106"/>
      <c r="F2793" s="105" t="str">
        <f t="shared" ref="F2793:F2795" si="485">IF(E2793="","", ROUND(D2793*E2793,2))</f>
        <v/>
      </c>
    </row>
    <row r="2794" ht="14.25" customHeight="1">
      <c r="A2794" s="103" t="s">
        <v>3531</v>
      </c>
      <c r="B2794" s="103" t="s">
        <v>252</v>
      </c>
      <c r="C2794" s="104" t="s">
        <v>108</v>
      </c>
      <c r="D2794" s="105">
        <v>44.160000000000004</v>
      </c>
      <c r="E2794" s="106"/>
      <c r="F2794" s="105" t="str">
        <f t="shared" si="485"/>
        <v/>
      </c>
    </row>
    <row r="2795" ht="14.25" customHeight="1">
      <c r="A2795" s="103" t="s">
        <v>3532</v>
      </c>
      <c r="B2795" s="103" t="s">
        <v>254</v>
      </c>
      <c r="C2795" s="104" t="s">
        <v>150</v>
      </c>
      <c r="D2795" s="105">
        <v>343.81</v>
      </c>
      <c r="E2795" s="106"/>
      <c r="F2795" s="105" t="str">
        <f t="shared" si="485"/>
        <v/>
      </c>
    </row>
    <row r="2796" ht="14.25" customHeight="1">
      <c r="A2796" s="99" t="s">
        <v>3533</v>
      </c>
      <c r="B2796" s="99" t="s">
        <v>274</v>
      </c>
      <c r="C2796" s="100"/>
      <c r="D2796" s="101"/>
      <c r="E2796" s="101"/>
      <c r="F2796" s="102">
        <f>SUM(F2797)</f>
        <v>0</v>
      </c>
    </row>
    <row r="2797" ht="14.25" customHeight="1">
      <c r="A2797" s="103" t="s">
        <v>3534</v>
      </c>
      <c r="B2797" s="103" t="s">
        <v>1238</v>
      </c>
      <c r="C2797" s="104" t="s">
        <v>108</v>
      </c>
      <c r="D2797" s="105">
        <v>249.31</v>
      </c>
      <c r="E2797" s="106"/>
      <c r="F2797" s="105" t="str">
        <f>IF(E2797="","", ROUND(D2797*E2797,2))</f>
        <v/>
      </c>
    </row>
    <row r="2798" ht="14.25" customHeight="1">
      <c r="A2798" s="99" t="s">
        <v>3535</v>
      </c>
      <c r="B2798" s="99" t="s">
        <v>278</v>
      </c>
      <c r="C2798" s="100"/>
      <c r="D2798" s="101"/>
      <c r="E2798" s="101"/>
      <c r="F2798" s="102">
        <f>SUM(F2799:F2800)</f>
        <v>0</v>
      </c>
    </row>
    <row r="2799" ht="14.25" customHeight="1">
      <c r="A2799" s="103" t="s">
        <v>3536</v>
      </c>
      <c r="B2799" s="103" t="s">
        <v>284</v>
      </c>
      <c r="C2799" s="104" t="s">
        <v>108</v>
      </c>
      <c r="D2799" s="105">
        <v>129.92000000000002</v>
      </c>
      <c r="E2799" s="106"/>
      <c r="F2799" s="105" t="str">
        <f t="shared" ref="F2799:F2800" si="486">IF(E2799="","", ROUND(D2799*E2799,2))</f>
        <v/>
      </c>
    </row>
    <row r="2800" ht="14.25" customHeight="1">
      <c r="A2800" s="103" t="s">
        <v>3537</v>
      </c>
      <c r="B2800" s="103" t="s">
        <v>499</v>
      </c>
      <c r="C2800" s="104" t="s">
        <v>108</v>
      </c>
      <c r="D2800" s="105">
        <v>44.160000000000004</v>
      </c>
      <c r="E2800" s="106"/>
      <c r="F2800" s="105" t="str">
        <f t="shared" si="486"/>
        <v/>
      </c>
    </row>
    <row r="2801" ht="14.25" customHeight="1">
      <c r="A2801" s="99" t="s">
        <v>3538</v>
      </c>
      <c r="B2801" s="99" t="s">
        <v>501</v>
      </c>
      <c r="C2801" s="100"/>
      <c r="D2801" s="101"/>
      <c r="E2801" s="101"/>
      <c r="F2801" s="102">
        <f>SUM(F2802:F2804)</f>
        <v>0</v>
      </c>
    </row>
    <row r="2802" ht="14.25" customHeight="1">
      <c r="A2802" s="103" t="s">
        <v>3539</v>
      </c>
      <c r="B2802" s="103" t="s">
        <v>2488</v>
      </c>
      <c r="C2802" s="104" t="s">
        <v>79</v>
      </c>
      <c r="D2802" s="105">
        <v>1.0</v>
      </c>
      <c r="E2802" s="106"/>
      <c r="F2802" s="105" t="str">
        <f t="shared" ref="F2802:F2804" si="487">IF(E2802="","", ROUND(D2802*E2802,2))</f>
        <v/>
      </c>
    </row>
    <row r="2803" ht="14.25" customHeight="1">
      <c r="A2803" s="103" t="s">
        <v>3540</v>
      </c>
      <c r="B2803" s="103" t="s">
        <v>1644</v>
      </c>
      <c r="C2803" s="104" t="s">
        <v>79</v>
      </c>
      <c r="D2803" s="105">
        <v>1.0</v>
      </c>
      <c r="E2803" s="106"/>
      <c r="F2803" s="105" t="str">
        <f t="shared" si="487"/>
        <v/>
      </c>
    </row>
    <row r="2804" ht="14.25" customHeight="1">
      <c r="A2804" s="103" t="s">
        <v>3541</v>
      </c>
      <c r="B2804" s="103" t="s">
        <v>507</v>
      </c>
      <c r="C2804" s="104" t="s">
        <v>159</v>
      </c>
      <c r="D2804" s="105">
        <v>120.0</v>
      </c>
      <c r="E2804" s="106"/>
      <c r="F2804" s="105" t="str">
        <f t="shared" si="487"/>
        <v/>
      </c>
    </row>
    <row r="2805" ht="14.25" customHeight="1">
      <c r="A2805" s="99" t="s">
        <v>3542</v>
      </c>
      <c r="B2805" s="99" t="s">
        <v>314</v>
      </c>
      <c r="C2805" s="100"/>
      <c r="D2805" s="101"/>
      <c r="E2805" s="101"/>
      <c r="F2805" s="102">
        <f>SUM(F2806:F2808)</f>
        <v>0</v>
      </c>
    </row>
    <row r="2806" ht="14.25" customHeight="1">
      <c r="A2806" s="103" t="s">
        <v>3543</v>
      </c>
      <c r="B2806" s="103" t="s">
        <v>515</v>
      </c>
      <c r="C2806" s="104" t="s">
        <v>108</v>
      </c>
      <c r="D2806" s="105">
        <v>129.92000000000002</v>
      </c>
      <c r="E2806" s="106"/>
      <c r="F2806" s="105" t="str">
        <f t="shared" ref="F2806:F2808" si="488">IF(E2806="","", ROUND(D2806*E2806,2))</f>
        <v/>
      </c>
    </row>
    <row r="2807" ht="14.25" customHeight="1">
      <c r="A2807" s="103" t="s">
        <v>3544</v>
      </c>
      <c r="B2807" s="103" t="s">
        <v>517</v>
      </c>
      <c r="C2807" s="104" t="s">
        <v>108</v>
      </c>
      <c r="D2807" s="105">
        <v>44.160000000000004</v>
      </c>
      <c r="E2807" s="106"/>
      <c r="F2807" s="105" t="str">
        <f t="shared" si="488"/>
        <v/>
      </c>
    </row>
    <row r="2808" ht="14.25" customHeight="1">
      <c r="A2808" s="103" t="s">
        <v>3545</v>
      </c>
      <c r="B2808" s="103" t="s">
        <v>519</v>
      </c>
      <c r="C2808" s="104" t="s">
        <v>108</v>
      </c>
      <c r="D2808" s="105">
        <v>10.5</v>
      </c>
      <c r="E2808" s="106"/>
      <c r="F2808" s="105" t="str">
        <f t="shared" si="488"/>
        <v/>
      </c>
    </row>
    <row r="2809" ht="14.25" customHeight="1">
      <c r="A2809" s="99" t="s">
        <v>3546</v>
      </c>
      <c r="B2809" s="99" t="s">
        <v>320</v>
      </c>
      <c r="C2809" s="100"/>
      <c r="D2809" s="101"/>
      <c r="E2809" s="101"/>
      <c r="F2809" s="102">
        <f>SUM(F2810:F2813)</f>
        <v>0</v>
      </c>
    </row>
    <row r="2810" ht="14.25" customHeight="1">
      <c r="A2810" s="103" t="s">
        <v>3547</v>
      </c>
      <c r="B2810" s="103" t="s">
        <v>322</v>
      </c>
      <c r="C2810" s="104" t="s">
        <v>79</v>
      </c>
      <c r="D2810" s="105">
        <v>2.0</v>
      </c>
      <c r="E2810" s="106"/>
      <c r="F2810" s="105" t="str">
        <f t="shared" ref="F2810:F2813" si="489">IF(E2810="","", ROUND(D2810*E2810,2))</f>
        <v/>
      </c>
    </row>
    <row r="2811" ht="14.25" customHeight="1">
      <c r="A2811" s="103" t="s">
        <v>3548</v>
      </c>
      <c r="B2811" s="103" t="s">
        <v>324</v>
      </c>
      <c r="C2811" s="104" t="s">
        <v>79</v>
      </c>
      <c r="D2811" s="105">
        <v>2.0</v>
      </c>
      <c r="E2811" s="106"/>
      <c r="F2811" s="105" t="str">
        <f t="shared" si="489"/>
        <v/>
      </c>
    </row>
    <row r="2812" ht="14.25" customHeight="1">
      <c r="A2812" s="103" t="s">
        <v>3549</v>
      </c>
      <c r="B2812" s="103" t="s">
        <v>326</v>
      </c>
      <c r="C2812" s="104" t="s">
        <v>79</v>
      </c>
      <c r="D2812" s="105">
        <v>3.0</v>
      </c>
      <c r="E2812" s="106"/>
      <c r="F2812" s="105" t="str">
        <f t="shared" si="489"/>
        <v/>
      </c>
    </row>
    <row r="2813" ht="14.25" customHeight="1">
      <c r="A2813" s="103" t="s">
        <v>3550</v>
      </c>
      <c r="B2813" s="103" t="s">
        <v>328</v>
      </c>
      <c r="C2813" s="104" t="s">
        <v>79</v>
      </c>
      <c r="D2813" s="105">
        <v>12.0</v>
      </c>
      <c r="E2813" s="106"/>
      <c r="F2813" s="105" t="str">
        <f t="shared" si="489"/>
        <v/>
      </c>
    </row>
    <row r="2814" ht="14.25" customHeight="1">
      <c r="A2814" s="99" t="s">
        <v>3551</v>
      </c>
      <c r="B2814" s="99" t="s">
        <v>264</v>
      </c>
      <c r="C2814" s="100"/>
      <c r="D2814" s="101"/>
      <c r="E2814" s="101"/>
      <c r="F2814" s="102">
        <f>SUM(F2815:F2817)</f>
        <v>0</v>
      </c>
    </row>
    <row r="2815" ht="14.25" customHeight="1">
      <c r="A2815" s="103" t="s">
        <v>3552</v>
      </c>
      <c r="B2815" s="103" t="s">
        <v>272</v>
      </c>
      <c r="C2815" s="104" t="s">
        <v>79</v>
      </c>
      <c r="D2815" s="105">
        <v>29.0</v>
      </c>
      <c r="E2815" s="106"/>
      <c r="F2815" s="105" t="str">
        <f t="shared" ref="F2815:F2817" si="490">IF(E2815="","", ROUND(D2815*E2815,2))</f>
        <v/>
      </c>
    </row>
    <row r="2816" ht="14.25" customHeight="1">
      <c r="A2816" s="103" t="s">
        <v>3553</v>
      </c>
      <c r="B2816" s="103" t="s">
        <v>270</v>
      </c>
      <c r="C2816" s="104" t="s">
        <v>108</v>
      </c>
      <c r="D2816" s="105">
        <v>174.08</v>
      </c>
      <c r="E2816" s="106"/>
      <c r="F2816" s="105" t="str">
        <f t="shared" si="490"/>
        <v/>
      </c>
    </row>
    <row r="2817" ht="14.25" customHeight="1">
      <c r="A2817" s="103" t="s">
        <v>3554</v>
      </c>
      <c r="B2817" s="103" t="s">
        <v>266</v>
      </c>
      <c r="C2817" s="104" t="s">
        <v>159</v>
      </c>
      <c r="D2817" s="105">
        <v>40.800000000000004</v>
      </c>
      <c r="E2817" s="106"/>
      <c r="F2817" s="105" t="str">
        <f t="shared" si="490"/>
        <v/>
      </c>
    </row>
    <row r="2818" ht="14.25" customHeight="1">
      <c r="A2818" s="99" t="s">
        <v>3555</v>
      </c>
      <c r="B2818" s="99" t="s">
        <v>3556</v>
      </c>
      <c r="C2818" s="100"/>
      <c r="D2818" s="101"/>
      <c r="E2818" s="101"/>
      <c r="F2818" s="102">
        <f>F2819+F2987+F3010+F3113</f>
        <v>0</v>
      </c>
    </row>
    <row r="2819" ht="14.25" customHeight="1">
      <c r="A2819" s="99" t="s">
        <v>3557</v>
      </c>
      <c r="B2819" s="99" t="s">
        <v>3556</v>
      </c>
      <c r="C2819" s="100"/>
      <c r="D2819" s="101"/>
      <c r="E2819" s="101"/>
      <c r="F2819" s="102">
        <f>F2820+F2823+F2828+F2835+F2837+F2926+F2929+F2931+F2958+F2963+F2972+F2976</f>
        <v>0</v>
      </c>
    </row>
    <row r="2820" ht="14.25" customHeight="1">
      <c r="A2820" s="99" t="s">
        <v>3558</v>
      </c>
      <c r="B2820" s="99" t="s">
        <v>103</v>
      </c>
      <c r="C2820" s="100"/>
      <c r="D2820" s="101"/>
      <c r="E2820" s="101"/>
      <c r="F2820" s="102">
        <f>SUM(F2821:F2822)</f>
        <v>0</v>
      </c>
    </row>
    <row r="2821" ht="14.25" customHeight="1">
      <c r="A2821" s="103" t="s">
        <v>3559</v>
      </c>
      <c r="B2821" s="103" t="s">
        <v>2016</v>
      </c>
      <c r="C2821" s="104" t="s">
        <v>79</v>
      </c>
      <c r="D2821" s="105">
        <v>1.0</v>
      </c>
      <c r="E2821" s="106"/>
      <c r="F2821" s="105" t="str">
        <f t="shared" ref="F2821:F2822" si="491">IF(E2821="","", ROUND(D2821*E2821,2))</f>
        <v/>
      </c>
    </row>
    <row r="2822" ht="14.25" customHeight="1">
      <c r="A2822" s="103" t="s">
        <v>3560</v>
      </c>
      <c r="B2822" s="103" t="s">
        <v>2018</v>
      </c>
      <c r="C2822" s="104" t="s">
        <v>79</v>
      </c>
      <c r="D2822" s="105">
        <v>1.0</v>
      </c>
      <c r="E2822" s="106"/>
      <c r="F2822" s="105" t="str">
        <f t="shared" si="491"/>
        <v/>
      </c>
    </row>
    <row r="2823" ht="14.25" customHeight="1">
      <c r="A2823" s="99" t="s">
        <v>3561</v>
      </c>
      <c r="B2823" s="99" t="s">
        <v>110</v>
      </c>
      <c r="C2823" s="100"/>
      <c r="D2823" s="101"/>
      <c r="E2823" s="101"/>
      <c r="F2823" s="102">
        <f>SUM(F2824:F2827)</f>
        <v>0</v>
      </c>
    </row>
    <row r="2824" ht="14.25" customHeight="1">
      <c r="A2824" s="103" t="s">
        <v>3562</v>
      </c>
      <c r="B2824" s="103" t="s">
        <v>3563</v>
      </c>
      <c r="C2824" s="104" t="s">
        <v>117</v>
      </c>
      <c r="D2824" s="105">
        <v>968.98</v>
      </c>
      <c r="E2824" s="106"/>
      <c r="F2824" s="105" t="str">
        <f t="shared" ref="F2824:F2827" si="492">IF(E2824="","", ROUND(D2824*E2824,2))</f>
        <v/>
      </c>
    </row>
    <row r="2825" ht="14.25" customHeight="1">
      <c r="A2825" s="103" t="s">
        <v>3564</v>
      </c>
      <c r="B2825" s="103" t="s">
        <v>3070</v>
      </c>
      <c r="C2825" s="104" t="s">
        <v>108</v>
      </c>
      <c r="D2825" s="105">
        <v>318.87</v>
      </c>
      <c r="E2825" s="106"/>
      <c r="F2825" s="105" t="str">
        <f t="shared" si="492"/>
        <v/>
      </c>
    </row>
    <row r="2826" ht="14.25" customHeight="1">
      <c r="A2826" s="103" t="s">
        <v>3565</v>
      </c>
      <c r="B2826" s="103" t="s">
        <v>467</v>
      </c>
      <c r="C2826" s="104" t="s">
        <v>117</v>
      </c>
      <c r="D2826" s="105">
        <v>546.23</v>
      </c>
      <c r="E2826" s="106"/>
      <c r="F2826" s="105" t="str">
        <f t="shared" si="492"/>
        <v/>
      </c>
    </row>
    <row r="2827" ht="14.25" customHeight="1">
      <c r="A2827" s="103" t="s">
        <v>3566</v>
      </c>
      <c r="B2827" s="103" t="s">
        <v>204</v>
      </c>
      <c r="C2827" s="104" t="s">
        <v>117</v>
      </c>
      <c r="D2827" s="105">
        <v>968.98</v>
      </c>
      <c r="E2827" s="106"/>
      <c r="F2827" s="105" t="str">
        <f t="shared" si="492"/>
        <v/>
      </c>
    </row>
    <row r="2828" ht="14.25" customHeight="1">
      <c r="A2828" s="99" t="s">
        <v>3567</v>
      </c>
      <c r="B2828" s="99" t="s">
        <v>2026</v>
      </c>
      <c r="C2828" s="100"/>
      <c r="D2828" s="101"/>
      <c r="E2828" s="101"/>
      <c r="F2828" s="102">
        <f>SUM(F2829:F2834)</f>
        <v>0</v>
      </c>
    </row>
    <row r="2829" ht="14.25" customHeight="1">
      <c r="A2829" s="103" t="s">
        <v>3568</v>
      </c>
      <c r="B2829" s="103" t="s">
        <v>2881</v>
      </c>
      <c r="C2829" s="104" t="s">
        <v>159</v>
      </c>
      <c r="D2829" s="105">
        <v>360.0</v>
      </c>
      <c r="E2829" s="106"/>
      <c r="F2829" s="105" t="str">
        <f t="shared" ref="F2829:F2834" si="493">IF(E2829="","", ROUND(D2829*E2829,2))</f>
        <v/>
      </c>
    </row>
    <row r="2830" ht="14.25" customHeight="1">
      <c r="A2830" s="103" t="s">
        <v>3569</v>
      </c>
      <c r="B2830" s="103" t="s">
        <v>2030</v>
      </c>
      <c r="C2830" s="104" t="s">
        <v>117</v>
      </c>
      <c r="D2830" s="105">
        <v>407.15000000000003</v>
      </c>
      <c r="E2830" s="106"/>
      <c r="F2830" s="105" t="str">
        <f t="shared" si="493"/>
        <v/>
      </c>
    </row>
    <row r="2831" ht="14.25" customHeight="1">
      <c r="A2831" s="103" t="s">
        <v>3570</v>
      </c>
      <c r="B2831" s="103" t="s">
        <v>2032</v>
      </c>
      <c r="C2831" s="104" t="s">
        <v>108</v>
      </c>
      <c r="D2831" s="105">
        <v>1357.17</v>
      </c>
      <c r="E2831" s="106"/>
      <c r="F2831" s="105" t="str">
        <f t="shared" si="493"/>
        <v/>
      </c>
    </row>
    <row r="2832" ht="14.25" customHeight="1">
      <c r="A2832" s="103" t="s">
        <v>3571</v>
      </c>
      <c r="B2832" s="103" t="s">
        <v>2034</v>
      </c>
      <c r="C2832" s="104" t="s">
        <v>150</v>
      </c>
      <c r="D2832" s="105">
        <v>48320.49</v>
      </c>
      <c r="E2832" s="106"/>
      <c r="F2832" s="105" t="str">
        <f t="shared" si="493"/>
        <v/>
      </c>
    </row>
    <row r="2833" ht="14.25" customHeight="1">
      <c r="A2833" s="103" t="s">
        <v>3572</v>
      </c>
      <c r="B2833" s="103" t="s">
        <v>2036</v>
      </c>
      <c r="C2833" s="104" t="s">
        <v>79</v>
      </c>
      <c r="D2833" s="105">
        <v>30.0</v>
      </c>
      <c r="E2833" s="106"/>
      <c r="F2833" s="105" t="str">
        <f t="shared" si="493"/>
        <v/>
      </c>
    </row>
    <row r="2834" ht="14.25" customHeight="1">
      <c r="A2834" s="103" t="s">
        <v>3573</v>
      </c>
      <c r="B2834" s="103" t="s">
        <v>2038</v>
      </c>
      <c r="C2834" s="104" t="s">
        <v>79</v>
      </c>
      <c r="D2834" s="105">
        <v>30.0</v>
      </c>
      <c r="E2834" s="106"/>
      <c r="F2834" s="105" t="str">
        <f t="shared" si="493"/>
        <v/>
      </c>
    </row>
    <row r="2835" ht="14.25" customHeight="1">
      <c r="A2835" s="99" t="s">
        <v>3574</v>
      </c>
      <c r="B2835" s="99" t="s">
        <v>207</v>
      </c>
      <c r="C2835" s="100"/>
      <c r="D2835" s="101"/>
      <c r="E2835" s="101"/>
      <c r="F2835" s="102">
        <f>SUM(F2836)</f>
        <v>0</v>
      </c>
    </row>
    <row r="2836" ht="14.25" customHeight="1">
      <c r="A2836" s="103" t="s">
        <v>3575</v>
      </c>
      <c r="B2836" s="103" t="s">
        <v>163</v>
      </c>
      <c r="C2836" s="104" t="s">
        <v>117</v>
      </c>
      <c r="D2836" s="105">
        <v>28.650000000000002</v>
      </c>
      <c r="E2836" s="106"/>
      <c r="F2836" s="105" t="str">
        <f>IF(E2836="","", ROUND(D2836*E2836,2))</f>
        <v/>
      </c>
    </row>
    <row r="2837" ht="14.25" customHeight="1">
      <c r="A2837" s="99" t="s">
        <v>3576</v>
      </c>
      <c r="B2837" s="99" t="s">
        <v>210</v>
      </c>
      <c r="C2837" s="100"/>
      <c r="D2837" s="101"/>
      <c r="E2837" s="101"/>
      <c r="F2837" s="102">
        <f>F2838+F2842+F2846+F2849+F2865+F2869+F2873+F2877+F2881+F2885+F2892+F2896+F2906+F2910+F2914+F2918+F2922</f>
        <v>0</v>
      </c>
    </row>
    <row r="2838" ht="14.25" customHeight="1">
      <c r="A2838" s="99" t="s">
        <v>3577</v>
      </c>
      <c r="B2838" s="99" t="s">
        <v>2043</v>
      </c>
      <c r="C2838" s="100"/>
      <c r="D2838" s="101"/>
      <c r="E2838" s="101"/>
      <c r="F2838" s="102">
        <f>SUM(F2839:F2841)</f>
        <v>0</v>
      </c>
    </row>
    <row r="2839" ht="14.25" customHeight="1">
      <c r="A2839" s="103" t="s">
        <v>3578</v>
      </c>
      <c r="B2839" s="103" t="s">
        <v>2045</v>
      </c>
      <c r="C2839" s="104" t="s">
        <v>117</v>
      </c>
      <c r="D2839" s="105">
        <v>40.11</v>
      </c>
      <c r="E2839" s="106"/>
      <c r="F2839" s="105" t="str">
        <f t="shared" ref="F2839:F2841" si="494">IF(E2839="","", ROUND(D2839*E2839,2))</f>
        <v/>
      </c>
    </row>
    <row r="2840" ht="14.25" customHeight="1">
      <c r="A2840" s="103" t="s">
        <v>3579</v>
      </c>
      <c r="B2840" s="103" t="s">
        <v>2047</v>
      </c>
      <c r="C2840" s="104" t="s">
        <v>108</v>
      </c>
      <c r="D2840" s="105">
        <v>134.96</v>
      </c>
      <c r="E2840" s="106"/>
      <c r="F2840" s="105" t="str">
        <f t="shared" si="494"/>
        <v/>
      </c>
    </row>
    <row r="2841" ht="14.25" customHeight="1">
      <c r="A2841" s="103" t="s">
        <v>3580</v>
      </c>
      <c r="B2841" s="103" t="s">
        <v>2049</v>
      </c>
      <c r="C2841" s="104" t="s">
        <v>150</v>
      </c>
      <c r="D2841" s="105">
        <v>5745.36</v>
      </c>
      <c r="E2841" s="106"/>
      <c r="F2841" s="105" t="str">
        <f t="shared" si="494"/>
        <v/>
      </c>
    </row>
    <row r="2842" ht="14.25" customHeight="1">
      <c r="A2842" s="99" t="s">
        <v>3581</v>
      </c>
      <c r="B2842" s="99" t="s">
        <v>2051</v>
      </c>
      <c r="C2842" s="100"/>
      <c r="D2842" s="101"/>
      <c r="E2842" s="101"/>
      <c r="F2842" s="102">
        <f>SUM(F2843:F2845)</f>
        <v>0</v>
      </c>
    </row>
    <row r="2843" ht="14.25" customHeight="1">
      <c r="A2843" s="103" t="s">
        <v>3582</v>
      </c>
      <c r="B2843" s="103" t="s">
        <v>1148</v>
      </c>
      <c r="C2843" s="104" t="s">
        <v>117</v>
      </c>
      <c r="D2843" s="105">
        <v>480.71000000000004</v>
      </c>
      <c r="E2843" s="106"/>
      <c r="F2843" s="105" t="str">
        <f t="shared" ref="F2843:F2845" si="495">IF(E2843="","", ROUND(D2843*E2843,2))</f>
        <v/>
      </c>
    </row>
    <row r="2844" ht="14.25" customHeight="1">
      <c r="A2844" s="103" t="s">
        <v>3583</v>
      </c>
      <c r="B2844" s="103" t="s">
        <v>1270</v>
      </c>
      <c r="C2844" s="104" t="s">
        <v>108</v>
      </c>
      <c r="D2844" s="105">
        <v>98.02</v>
      </c>
      <c r="E2844" s="106"/>
      <c r="F2844" s="105" t="str">
        <f t="shared" si="495"/>
        <v/>
      </c>
    </row>
    <row r="2845" ht="14.25" customHeight="1">
      <c r="A2845" s="103" t="s">
        <v>3584</v>
      </c>
      <c r="B2845" s="103" t="s">
        <v>1272</v>
      </c>
      <c r="C2845" s="104" t="s">
        <v>150</v>
      </c>
      <c r="D2845" s="105">
        <v>86334.56</v>
      </c>
      <c r="E2845" s="106"/>
      <c r="F2845" s="105" t="str">
        <f t="shared" si="495"/>
        <v/>
      </c>
    </row>
    <row r="2846" ht="14.25" customHeight="1">
      <c r="A2846" s="99" t="s">
        <v>3585</v>
      </c>
      <c r="B2846" s="99" t="s">
        <v>2055</v>
      </c>
      <c r="C2846" s="100"/>
      <c r="D2846" s="101"/>
      <c r="E2846" s="101"/>
      <c r="F2846" s="102">
        <f>SUM(F2847:F2848)</f>
        <v>0</v>
      </c>
    </row>
    <row r="2847" ht="14.25" customHeight="1">
      <c r="A2847" s="103" t="s">
        <v>3586</v>
      </c>
      <c r="B2847" s="103" t="s">
        <v>2900</v>
      </c>
      <c r="C2847" s="104" t="s">
        <v>117</v>
      </c>
      <c r="D2847" s="105">
        <v>26.55</v>
      </c>
      <c r="E2847" s="106"/>
      <c r="F2847" s="105" t="str">
        <f t="shared" ref="F2847:F2848" si="496">IF(E2847="","", ROUND(D2847*E2847,2))</f>
        <v/>
      </c>
    </row>
    <row r="2848" ht="14.25" customHeight="1">
      <c r="A2848" s="103" t="s">
        <v>3587</v>
      </c>
      <c r="B2848" s="103" t="s">
        <v>2537</v>
      </c>
      <c r="C2848" s="104" t="s">
        <v>150</v>
      </c>
      <c r="D2848" s="105">
        <v>1042.54</v>
      </c>
      <c r="E2848" s="106"/>
      <c r="F2848" s="105" t="str">
        <f t="shared" si="496"/>
        <v/>
      </c>
    </row>
    <row r="2849" ht="14.25" customHeight="1">
      <c r="A2849" s="99" t="s">
        <v>3588</v>
      </c>
      <c r="B2849" s="99" t="s">
        <v>2059</v>
      </c>
      <c r="C2849" s="100"/>
      <c r="D2849" s="101"/>
      <c r="E2849" s="101"/>
      <c r="F2849" s="102">
        <f>SUM(F2850:F2864)</f>
        <v>0</v>
      </c>
    </row>
    <row r="2850" ht="14.25" customHeight="1">
      <c r="A2850" s="103" t="s">
        <v>3589</v>
      </c>
      <c r="B2850" s="103" t="s">
        <v>2904</v>
      </c>
      <c r="C2850" s="104" t="s">
        <v>117</v>
      </c>
      <c r="D2850" s="105">
        <v>62.67</v>
      </c>
      <c r="E2850" s="106"/>
      <c r="F2850" s="105" t="str">
        <f t="shared" ref="F2850:F2864" si="497">IF(E2850="","", ROUND(D2850*E2850,2))</f>
        <v/>
      </c>
    </row>
    <row r="2851" ht="14.25" customHeight="1">
      <c r="A2851" s="103" t="s">
        <v>3590</v>
      </c>
      <c r="B2851" s="103" t="s">
        <v>2542</v>
      </c>
      <c r="C2851" s="104" t="s">
        <v>117</v>
      </c>
      <c r="D2851" s="105">
        <v>62.67</v>
      </c>
      <c r="E2851" s="106"/>
      <c r="F2851" s="105" t="str">
        <f t="shared" si="497"/>
        <v/>
      </c>
    </row>
    <row r="2852" ht="14.25" customHeight="1">
      <c r="A2852" s="103" t="s">
        <v>3591</v>
      </c>
      <c r="B2852" s="103" t="s">
        <v>2544</v>
      </c>
      <c r="C2852" s="104" t="s">
        <v>117</v>
      </c>
      <c r="D2852" s="105">
        <v>62.67</v>
      </c>
      <c r="E2852" s="106"/>
      <c r="F2852" s="105" t="str">
        <f t="shared" si="497"/>
        <v/>
      </c>
    </row>
    <row r="2853" ht="14.25" customHeight="1">
      <c r="A2853" s="103" t="s">
        <v>3592</v>
      </c>
      <c r="B2853" s="103" t="s">
        <v>2546</v>
      </c>
      <c r="C2853" s="104" t="s">
        <v>117</v>
      </c>
      <c r="D2853" s="105">
        <v>62.67</v>
      </c>
      <c r="E2853" s="106"/>
      <c r="F2853" s="105" t="str">
        <f t="shared" si="497"/>
        <v/>
      </c>
    </row>
    <row r="2854" ht="14.25" customHeight="1">
      <c r="A2854" s="103" t="s">
        <v>3593</v>
      </c>
      <c r="B2854" s="103" t="s">
        <v>2909</v>
      </c>
      <c r="C2854" s="104" t="s">
        <v>117</v>
      </c>
      <c r="D2854" s="105">
        <v>18.43</v>
      </c>
      <c r="E2854" s="106"/>
      <c r="F2854" s="105" t="str">
        <f t="shared" si="497"/>
        <v/>
      </c>
    </row>
    <row r="2855" ht="14.25" customHeight="1">
      <c r="A2855" s="103" t="s">
        <v>3594</v>
      </c>
      <c r="B2855" s="103" t="s">
        <v>2071</v>
      </c>
      <c r="C2855" s="104" t="s">
        <v>108</v>
      </c>
      <c r="D2855" s="105">
        <v>417.83</v>
      </c>
      <c r="E2855" s="106"/>
      <c r="F2855" s="105" t="str">
        <f t="shared" si="497"/>
        <v/>
      </c>
    </row>
    <row r="2856" ht="14.25" customHeight="1">
      <c r="A2856" s="103" t="s">
        <v>3595</v>
      </c>
      <c r="B2856" s="103" t="s">
        <v>2073</v>
      </c>
      <c r="C2856" s="104" t="s">
        <v>108</v>
      </c>
      <c r="D2856" s="105">
        <v>417.83</v>
      </c>
      <c r="E2856" s="106"/>
      <c r="F2856" s="105" t="str">
        <f t="shared" si="497"/>
        <v/>
      </c>
    </row>
    <row r="2857" ht="14.25" customHeight="1">
      <c r="A2857" s="103" t="s">
        <v>3596</v>
      </c>
      <c r="B2857" s="103" t="s">
        <v>2075</v>
      </c>
      <c r="C2857" s="104" t="s">
        <v>108</v>
      </c>
      <c r="D2857" s="105">
        <v>417.83</v>
      </c>
      <c r="E2857" s="106"/>
      <c r="F2857" s="105" t="str">
        <f t="shared" si="497"/>
        <v/>
      </c>
    </row>
    <row r="2858" ht="14.25" customHeight="1">
      <c r="A2858" s="103" t="s">
        <v>3597</v>
      </c>
      <c r="B2858" s="103" t="s">
        <v>2077</v>
      </c>
      <c r="C2858" s="104" t="s">
        <v>108</v>
      </c>
      <c r="D2858" s="105">
        <v>417.83</v>
      </c>
      <c r="E2858" s="106"/>
      <c r="F2858" s="105" t="str">
        <f t="shared" si="497"/>
        <v/>
      </c>
    </row>
    <row r="2859" ht="14.25" customHeight="1">
      <c r="A2859" s="103" t="s">
        <v>3598</v>
      </c>
      <c r="B2859" s="103" t="s">
        <v>2079</v>
      </c>
      <c r="C2859" s="104" t="s">
        <v>108</v>
      </c>
      <c r="D2859" s="105">
        <v>122.84</v>
      </c>
      <c r="E2859" s="106"/>
      <c r="F2859" s="105" t="str">
        <f t="shared" si="497"/>
        <v/>
      </c>
    </row>
    <row r="2860" ht="14.25" customHeight="1">
      <c r="A2860" s="103" t="s">
        <v>3599</v>
      </c>
      <c r="B2860" s="103" t="s">
        <v>2081</v>
      </c>
      <c r="C2860" s="104" t="s">
        <v>150</v>
      </c>
      <c r="D2860" s="105">
        <v>15658.58</v>
      </c>
      <c r="E2860" s="106"/>
      <c r="F2860" s="105" t="str">
        <f t="shared" si="497"/>
        <v/>
      </c>
    </row>
    <row r="2861" ht="14.25" customHeight="1">
      <c r="A2861" s="103" t="s">
        <v>3600</v>
      </c>
      <c r="B2861" s="103" t="s">
        <v>2083</v>
      </c>
      <c r="C2861" s="104" t="s">
        <v>150</v>
      </c>
      <c r="D2861" s="105">
        <v>12057.58</v>
      </c>
      <c r="E2861" s="106"/>
      <c r="F2861" s="105" t="str">
        <f t="shared" si="497"/>
        <v/>
      </c>
    </row>
    <row r="2862" ht="14.25" customHeight="1">
      <c r="A2862" s="103" t="s">
        <v>3601</v>
      </c>
      <c r="B2862" s="103" t="s">
        <v>2085</v>
      </c>
      <c r="C2862" s="104" t="s">
        <v>150</v>
      </c>
      <c r="D2862" s="105">
        <v>12207.77</v>
      </c>
      <c r="E2862" s="106"/>
      <c r="F2862" s="105" t="str">
        <f t="shared" si="497"/>
        <v/>
      </c>
    </row>
    <row r="2863" ht="14.25" customHeight="1">
      <c r="A2863" s="103" t="s">
        <v>3602</v>
      </c>
      <c r="B2863" s="103" t="s">
        <v>2087</v>
      </c>
      <c r="C2863" s="104" t="s">
        <v>150</v>
      </c>
      <c r="D2863" s="105">
        <v>11156.42</v>
      </c>
      <c r="E2863" s="106"/>
      <c r="F2863" s="105" t="str">
        <f t="shared" si="497"/>
        <v/>
      </c>
    </row>
    <row r="2864" ht="14.25" customHeight="1">
      <c r="A2864" s="103" t="s">
        <v>3603</v>
      </c>
      <c r="B2864" s="103" t="s">
        <v>2089</v>
      </c>
      <c r="C2864" s="104" t="s">
        <v>150</v>
      </c>
      <c r="D2864" s="105">
        <v>5142.38</v>
      </c>
      <c r="E2864" s="106"/>
      <c r="F2864" s="105" t="str">
        <f t="shared" si="497"/>
        <v/>
      </c>
    </row>
    <row r="2865" ht="14.25" customHeight="1">
      <c r="A2865" s="99" t="s">
        <v>3604</v>
      </c>
      <c r="B2865" s="99" t="s">
        <v>2091</v>
      </c>
      <c r="C2865" s="100"/>
      <c r="D2865" s="101"/>
      <c r="E2865" s="101"/>
      <c r="F2865" s="102">
        <f>SUM(F2866:F2868)</f>
        <v>0</v>
      </c>
    </row>
    <row r="2866" ht="14.25" customHeight="1">
      <c r="A2866" s="103" t="s">
        <v>3605</v>
      </c>
      <c r="B2866" s="103" t="s">
        <v>2557</v>
      </c>
      <c r="C2866" s="104" t="s">
        <v>117</v>
      </c>
      <c r="D2866" s="105">
        <v>8.49</v>
      </c>
      <c r="E2866" s="106"/>
      <c r="F2866" s="105" t="str">
        <f t="shared" ref="F2866:F2868" si="498">IF(E2866="","", ROUND(D2866*E2866,2))</f>
        <v/>
      </c>
    </row>
    <row r="2867" ht="14.25" customHeight="1">
      <c r="A2867" s="103" t="s">
        <v>3606</v>
      </c>
      <c r="B2867" s="103" t="s">
        <v>2559</v>
      </c>
      <c r="C2867" s="104" t="s">
        <v>108</v>
      </c>
      <c r="D2867" s="105">
        <v>81.08</v>
      </c>
      <c r="E2867" s="106"/>
      <c r="F2867" s="105" t="str">
        <f t="shared" si="498"/>
        <v/>
      </c>
    </row>
    <row r="2868" ht="14.25" customHeight="1">
      <c r="A2868" s="103" t="s">
        <v>3607</v>
      </c>
      <c r="B2868" s="103" t="s">
        <v>2561</v>
      </c>
      <c r="C2868" s="104" t="s">
        <v>150</v>
      </c>
      <c r="D2868" s="105">
        <v>1017.9200000000001</v>
      </c>
      <c r="E2868" s="106"/>
      <c r="F2868" s="105" t="str">
        <f t="shared" si="498"/>
        <v/>
      </c>
    </row>
    <row r="2869" ht="14.25" customHeight="1">
      <c r="A2869" s="99" t="s">
        <v>3608</v>
      </c>
      <c r="B2869" s="99" t="s">
        <v>2099</v>
      </c>
      <c r="C2869" s="100"/>
      <c r="D2869" s="101"/>
      <c r="E2869" s="101"/>
      <c r="F2869" s="102">
        <f>SUM(F2870:F2872)</f>
        <v>0</v>
      </c>
    </row>
    <row r="2870" ht="14.25" customHeight="1">
      <c r="A2870" s="103" t="s">
        <v>3609</v>
      </c>
      <c r="B2870" s="103" t="s">
        <v>2584</v>
      </c>
      <c r="C2870" s="104" t="s">
        <v>117</v>
      </c>
      <c r="D2870" s="105">
        <v>6.79</v>
      </c>
      <c r="E2870" s="106"/>
      <c r="F2870" s="105" t="str">
        <f t="shared" ref="F2870:F2872" si="499">IF(E2870="","", ROUND(D2870*E2870,2))</f>
        <v/>
      </c>
    </row>
    <row r="2871" ht="14.25" customHeight="1">
      <c r="A2871" s="103" t="s">
        <v>3610</v>
      </c>
      <c r="B2871" s="103" t="s">
        <v>2586</v>
      </c>
      <c r="C2871" s="104" t="s">
        <v>108</v>
      </c>
      <c r="D2871" s="105">
        <v>33.74</v>
      </c>
      <c r="E2871" s="106"/>
      <c r="F2871" s="105" t="str">
        <f t="shared" si="499"/>
        <v/>
      </c>
    </row>
    <row r="2872" ht="14.25" customHeight="1">
      <c r="A2872" s="103" t="s">
        <v>3611</v>
      </c>
      <c r="B2872" s="103" t="s">
        <v>2588</v>
      </c>
      <c r="C2872" s="104" t="s">
        <v>150</v>
      </c>
      <c r="D2872" s="105">
        <v>2014.47</v>
      </c>
      <c r="E2872" s="106"/>
      <c r="F2872" s="105" t="str">
        <f t="shared" si="499"/>
        <v/>
      </c>
    </row>
    <row r="2873" ht="14.25" customHeight="1">
      <c r="A2873" s="99" t="s">
        <v>3612</v>
      </c>
      <c r="B2873" s="99" t="s">
        <v>2107</v>
      </c>
      <c r="C2873" s="100"/>
      <c r="D2873" s="101"/>
      <c r="E2873" s="101"/>
      <c r="F2873" s="102">
        <f>SUM(F2874:F2876)</f>
        <v>0</v>
      </c>
    </row>
    <row r="2874" ht="14.25" customHeight="1">
      <c r="A2874" s="103" t="s">
        <v>3613</v>
      </c>
      <c r="B2874" s="103" t="s">
        <v>2571</v>
      </c>
      <c r="C2874" s="104" t="s">
        <v>117</v>
      </c>
      <c r="D2874" s="105">
        <v>28.63</v>
      </c>
      <c r="E2874" s="106"/>
      <c r="F2874" s="105" t="str">
        <f t="shared" ref="F2874:F2876" si="500">IF(E2874="","", ROUND(D2874*E2874,2))</f>
        <v/>
      </c>
    </row>
    <row r="2875" ht="14.25" customHeight="1">
      <c r="A2875" s="103" t="s">
        <v>3614</v>
      </c>
      <c r="B2875" s="103" t="s">
        <v>2573</v>
      </c>
      <c r="C2875" s="104" t="s">
        <v>108</v>
      </c>
      <c r="D2875" s="105">
        <v>117.3</v>
      </c>
      <c r="E2875" s="106"/>
      <c r="F2875" s="105" t="str">
        <f t="shared" si="500"/>
        <v/>
      </c>
    </row>
    <row r="2876" ht="14.25" customHeight="1">
      <c r="A2876" s="103" t="s">
        <v>3615</v>
      </c>
      <c r="B2876" s="103" t="s">
        <v>2575</v>
      </c>
      <c r="C2876" s="104" t="s">
        <v>150</v>
      </c>
      <c r="D2876" s="105">
        <v>7200.58</v>
      </c>
      <c r="E2876" s="106"/>
      <c r="F2876" s="105" t="str">
        <f t="shared" si="500"/>
        <v/>
      </c>
    </row>
    <row r="2877" ht="14.25" customHeight="1">
      <c r="A2877" s="99" t="s">
        <v>3616</v>
      </c>
      <c r="B2877" s="99" t="s">
        <v>2115</v>
      </c>
      <c r="C2877" s="100"/>
      <c r="D2877" s="101"/>
      <c r="E2877" s="101"/>
      <c r="F2877" s="102">
        <f>SUM(F2878:F2880)</f>
        <v>0</v>
      </c>
    </row>
    <row r="2878" ht="14.25" customHeight="1">
      <c r="A2878" s="103" t="s">
        <v>3617</v>
      </c>
      <c r="B2878" s="103" t="s">
        <v>2602</v>
      </c>
      <c r="C2878" s="104" t="s">
        <v>117</v>
      </c>
      <c r="D2878" s="105">
        <v>59.22</v>
      </c>
      <c r="E2878" s="106"/>
      <c r="F2878" s="105" t="str">
        <f t="shared" ref="F2878:F2880" si="501">IF(E2878="","", ROUND(D2878*E2878,2))</f>
        <v/>
      </c>
    </row>
    <row r="2879" ht="14.25" customHeight="1">
      <c r="A2879" s="103" t="s">
        <v>3618</v>
      </c>
      <c r="B2879" s="103" t="s">
        <v>2579</v>
      </c>
      <c r="C2879" s="104" t="s">
        <v>108</v>
      </c>
      <c r="D2879" s="105">
        <v>149.63</v>
      </c>
      <c r="E2879" s="106"/>
      <c r="F2879" s="105" t="str">
        <f t="shared" si="501"/>
        <v/>
      </c>
    </row>
    <row r="2880" ht="14.25" customHeight="1">
      <c r="A2880" s="103" t="s">
        <v>3619</v>
      </c>
      <c r="B2880" s="103" t="s">
        <v>2581</v>
      </c>
      <c r="C2880" s="104" t="s">
        <v>150</v>
      </c>
      <c r="D2880" s="105">
        <v>14924.210000000001</v>
      </c>
      <c r="E2880" s="106"/>
      <c r="F2880" s="105" t="str">
        <f t="shared" si="501"/>
        <v/>
      </c>
    </row>
    <row r="2881" ht="14.25" customHeight="1">
      <c r="A2881" s="99" t="s">
        <v>3620</v>
      </c>
      <c r="B2881" s="99" t="s">
        <v>2123</v>
      </c>
      <c r="C2881" s="100"/>
      <c r="D2881" s="101"/>
      <c r="E2881" s="101"/>
      <c r="F2881" s="102">
        <f>SUM(F2882:F2884)</f>
        <v>0</v>
      </c>
    </row>
    <row r="2882" ht="14.25" customHeight="1">
      <c r="A2882" s="103" t="s">
        <v>3621</v>
      </c>
      <c r="B2882" s="103" t="s">
        <v>2584</v>
      </c>
      <c r="C2882" s="104" t="s">
        <v>117</v>
      </c>
      <c r="D2882" s="105">
        <v>33.58</v>
      </c>
      <c r="E2882" s="106"/>
      <c r="F2882" s="105" t="str">
        <f t="shared" ref="F2882:F2884" si="502">IF(E2882="","", ROUND(D2882*E2882,2))</f>
        <v/>
      </c>
    </row>
    <row r="2883" ht="14.25" customHeight="1">
      <c r="A2883" s="103" t="s">
        <v>3622</v>
      </c>
      <c r="B2883" s="103" t="s">
        <v>2586</v>
      </c>
      <c r="C2883" s="104" t="s">
        <v>108</v>
      </c>
      <c r="D2883" s="105">
        <v>118.02</v>
      </c>
      <c r="E2883" s="106"/>
      <c r="F2883" s="105" t="str">
        <f t="shared" si="502"/>
        <v/>
      </c>
    </row>
    <row r="2884" ht="14.25" customHeight="1">
      <c r="A2884" s="103" t="s">
        <v>3623</v>
      </c>
      <c r="B2884" s="103" t="s">
        <v>2588</v>
      </c>
      <c r="C2884" s="104" t="s">
        <v>150</v>
      </c>
      <c r="D2884" s="105">
        <v>4871.8</v>
      </c>
      <c r="E2884" s="106"/>
      <c r="F2884" s="105" t="str">
        <f t="shared" si="502"/>
        <v/>
      </c>
    </row>
    <row r="2885" ht="14.25" customHeight="1">
      <c r="A2885" s="99" t="s">
        <v>3624</v>
      </c>
      <c r="B2885" s="99" t="s">
        <v>2128</v>
      </c>
      <c r="C2885" s="100"/>
      <c r="D2885" s="101"/>
      <c r="E2885" s="101"/>
      <c r="F2885" s="102">
        <f>SUM(F2886:F2891)</f>
        <v>0</v>
      </c>
    </row>
    <row r="2886" ht="14.25" customHeight="1">
      <c r="A2886" s="103" t="s">
        <v>3625</v>
      </c>
      <c r="B2886" s="103" t="s">
        <v>2130</v>
      </c>
      <c r="C2886" s="104" t="s">
        <v>117</v>
      </c>
      <c r="D2886" s="105">
        <v>66.17</v>
      </c>
      <c r="E2886" s="106"/>
      <c r="F2886" s="105" t="str">
        <f t="shared" ref="F2886:F2891" si="503">IF(E2886="","", ROUND(D2886*E2886,2))</f>
        <v/>
      </c>
    </row>
    <row r="2887" ht="14.25" customHeight="1">
      <c r="A2887" s="103" t="s">
        <v>3626</v>
      </c>
      <c r="B2887" s="103" t="s">
        <v>2132</v>
      </c>
      <c r="C2887" s="104" t="s">
        <v>117</v>
      </c>
      <c r="D2887" s="105">
        <v>15.35</v>
      </c>
      <c r="E2887" s="106"/>
      <c r="F2887" s="105" t="str">
        <f t="shared" si="503"/>
        <v/>
      </c>
    </row>
    <row r="2888" ht="14.25" customHeight="1">
      <c r="A2888" s="103" t="s">
        <v>3627</v>
      </c>
      <c r="B2888" s="103" t="s">
        <v>2136</v>
      </c>
      <c r="C2888" s="104" t="s">
        <v>108</v>
      </c>
      <c r="D2888" s="105">
        <v>529.36</v>
      </c>
      <c r="E2888" s="106"/>
      <c r="F2888" s="105" t="str">
        <f t="shared" si="503"/>
        <v/>
      </c>
    </row>
    <row r="2889" ht="14.25" customHeight="1">
      <c r="A2889" s="103" t="s">
        <v>3628</v>
      </c>
      <c r="B2889" s="103" t="s">
        <v>2138</v>
      </c>
      <c r="C2889" s="104" t="s">
        <v>108</v>
      </c>
      <c r="D2889" s="105">
        <v>123.10000000000001</v>
      </c>
      <c r="E2889" s="106"/>
      <c r="F2889" s="105" t="str">
        <f t="shared" si="503"/>
        <v/>
      </c>
    </row>
    <row r="2890" ht="14.25" customHeight="1">
      <c r="A2890" s="103" t="s">
        <v>3629</v>
      </c>
      <c r="B2890" s="103" t="s">
        <v>2142</v>
      </c>
      <c r="C2890" s="104" t="s">
        <v>150</v>
      </c>
      <c r="D2890" s="105">
        <v>9011.47</v>
      </c>
      <c r="E2890" s="106"/>
      <c r="F2890" s="105" t="str">
        <f t="shared" si="503"/>
        <v/>
      </c>
    </row>
    <row r="2891" ht="14.25" customHeight="1">
      <c r="A2891" s="103" t="s">
        <v>3630</v>
      </c>
      <c r="B2891" s="103" t="s">
        <v>2144</v>
      </c>
      <c r="C2891" s="104" t="s">
        <v>150</v>
      </c>
      <c r="D2891" s="105">
        <v>1474.33</v>
      </c>
      <c r="E2891" s="106"/>
      <c r="F2891" s="105" t="str">
        <f t="shared" si="503"/>
        <v/>
      </c>
    </row>
    <row r="2892" ht="14.25" customHeight="1">
      <c r="A2892" s="99" t="s">
        <v>3631</v>
      </c>
      <c r="B2892" s="99" t="s">
        <v>2148</v>
      </c>
      <c r="C2892" s="100"/>
      <c r="D2892" s="101"/>
      <c r="E2892" s="101"/>
      <c r="F2892" s="102">
        <f>SUM(F2893:F2895)</f>
        <v>0</v>
      </c>
    </row>
    <row r="2893" ht="14.25" customHeight="1">
      <c r="A2893" s="103" t="s">
        <v>3632</v>
      </c>
      <c r="B2893" s="103" t="s">
        <v>2584</v>
      </c>
      <c r="C2893" s="104" t="s">
        <v>117</v>
      </c>
      <c r="D2893" s="105">
        <v>0.51</v>
      </c>
      <c r="E2893" s="106"/>
      <c r="F2893" s="105" t="str">
        <f t="shared" ref="F2893:F2895" si="504">IF(E2893="","", ROUND(D2893*E2893,2))</f>
        <v/>
      </c>
    </row>
    <row r="2894" ht="14.25" customHeight="1">
      <c r="A2894" s="103" t="s">
        <v>3633</v>
      </c>
      <c r="B2894" s="103" t="s">
        <v>2586</v>
      </c>
      <c r="C2894" s="104" t="s">
        <v>108</v>
      </c>
      <c r="D2894" s="105">
        <v>5.09</v>
      </c>
      <c r="E2894" s="106"/>
      <c r="F2894" s="105" t="str">
        <f t="shared" si="504"/>
        <v/>
      </c>
    </row>
    <row r="2895" ht="14.25" customHeight="1">
      <c r="A2895" s="103" t="s">
        <v>3634</v>
      </c>
      <c r="B2895" s="103" t="s">
        <v>2588</v>
      </c>
      <c r="C2895" s="104" t="s">
        <v>150</v>
      </c>
      <c r="D2895" s="105">
        <v>96.14</v>
      </c>
      <c r="E2895" s="106"/>
      <c r="F2895" s="105" t="str">
        <f t="shared" si="504"/>
        <v/>
      </c>
    </row>
    <row r="2896" ht="14.25" customHeight="1">
      <c r="A2896" s="99" t="s">
        <v>3635</v>
      </c>
      <c r="B2896" s="99" t="s">
        <v>2153</v>
      </c>
      <c r="C2896" s="100"/>
      <c r="D2896" s="101"/>
      <c r="E2896" s="101"/>
      <c r="F2896" s="102">
        <f>SUM(F2897:F2905)</f>
        <v>0</v>
      </c>
    </row>
    <row r="2897" ht="14.25" customHeight="1">
      <c r="A2897" s="103" t="s">
        <v>3636</v>
      </c>
      <c r="B2897" s="103" t="s">
        <v>2602</v>
      </c>
      <c r="C2897" s="104" t="s">
        <v>117</v>
      </c>
      <c r="D2897" s="105">
        <v>1.1500000000000001</v>
      </c>
      <c r="E2897" s="106"/>
      <c r="F2897" s="105" t="str">
        <f t="shared" ref="F2897:F2905" si="505">IF(E2897="","", ROUND(D2897*E2897,2))</f>
        <v/>
      </c>
    </row>
    <row r="2898" ht="14.25" customHeight="1">
      <c r="A2898" s="103" t="s">
        <v>3637</v>
      </c>
      <c r="B2898" s="103" t="s">
        <v>2155</v>
      </c>
      <c r="C2898" s="104" t="s">
        <v>117</v>
      </c>
      <c r="D2898" s="105">
        <v>5.34</v>
      </c>
      <c r="E2898" s="106"/>
      <c r="F2898" s="105" t="str">
        <f t="shared" si="505"/>
        <v/>
      </c>
    </row>
    <row r="2899" ht="14.25" customHeight="1">
      <c r="A2899" s="103" t="s">
        <v>3638</v>
      </c>
      <c r="B2899" s="103" t="s">
        <v>2157</v>
      </c>
      <c r="C2899" s="104" t="s">
        <v>117</v>
      </c>
      <c r="D2899" s="105">
        <v>1.56</v>
      </c>
      <c r="E2899" s="106"/>
      <c r="F2899" s="105" t="str">
        <f t="shared" si="505"/>
        <v/>
      </c>
    </row>
    <row r="2900" ht="14.25" customHeight="1">
      <c r="A2900" s="103" t="s">
        <v>3639</v>
      </c>
      <c r="B2900" s="103" t="s">
        <v>2605</v>
      </c>
      <c r="C2900" s="104" t="s">
        <v>108</v>
      </c>
      <c r="D2900" s="105">
        <v>11.540000000000001</v>
      </c>
      <c r="E2900" s="106"/>
      <c r="F2900" s="105" t="str">
        <f t="shared" si="505"/>
        <v/>
      </c>
    </row>
    <row r="2901" ht="14.25" customHeight="1">
      <c r="A2901" s="103" t="s">
        <v>3640</v>
      </c>
      <c r="B2901" s="103" t="s">
        <v>2161</v>
      </c>
      <c r="C2901" s="104" t="s">
        <v>108</v>
      </c>
      <c r="D2901" s="105">
        <v>53.410000000000004</v>
      </c>
      <c r="E2901" s="106"/>
      <c r="F2901" s="105" t="str">
        <f t="shared" si="505"/>
        <v/>
      </c>
    </row>
    <row r="2902" ht="14.25" customHeight="1">
      <c r="A2902" s="103" t="s">
        <v>3641</v>
      </c>
      <c r="B2902" s="103" t="s">
        <v>2163</v>
      </c>
      <c r="C2902" s="104" t="s">
        <v>108</v>
      </c>
      <c r="D2902" s="105">
        <v>15.59</v>
      </c>
      <c r="E2902" s="106"/>
      <c r="F2902" s="105" t="str">
        <f t="shared" si="505"/>
        <v/>
      </c>
    </row>
    <row r="2903" ht="14.25" customHeight="1">
      <c r="A2903" s="103" t="s">
        <v>3642</v>
      </c>
      <c r="B2903" s="103" t="s">
        <v>3643</v>
      </c>
      <c r="C2903" s="104" t="s">
        <v>150</v>
      </c>
      <c r="D2903" s="105">
        <v>58.7</v>
      </c>
      <c r="E2903" s="106"/>
      <c r="F2903" s="105" t="str">
        <f t="shared" si="505"/>
        <v/>
      </c>
    </row>
    <row r="2904" ht="14.25" customHeight="1">
      <c r="A2904" s="103" t="s">
        <v>3644</v>
      </c>
      <c r="B2904" s="103" t="s">
        <v>2142</v>
      </c>
      <c r="C2904" s="104" t="s">
        <v>150</v>
      </c>
      <c r="D2904" s="105">
        <v>151.20000000000002</v>
      </c>
      <c r="E2904" s="106"/>
      <c r="F2904" s="105" t="str">
        <f t="shared" si="505"/>
        <v/>
      </c>
    </row>
    <row r="2905" ht="14.25" customHeight="1">
      <c r="A2905" s="103" t="s">
        <v>3645</v>
      </c>
      <c r="B2905" s="103" t="s">
        <v>2144</v>
      </c>
      <c r="C2905" s="104" t="s">
        <v>150</v>
      </c>
      <c r="D2905" s="105">
        <v>44.300000000000004</v>
      </c>
      <c r="E2905" s="106"/>
      <c r="F2905" s="105" t="str">
        <f t="shared" si="505"/>
        <v/>
      </c>
    </row>
    <row r="2906" ht="14.25" customHeight="1">
      <c r="A2906" s="99" t="s">
        <v>3646</v>
      </c>
      <c r="B2906" s="99" t="s">
        <v>2170</v>
      </c>
      <c r="C2906" s="100"/>
      <c r="D2906" s="101"/>
      <c r="E2906" s="101"/>
      <c r="F2906" s="102">
        <f>SUM(F2907:F2909)</f>
        <v>0</v>
      </c>
    </row>
    <row r="2907" ht="14.25" customHeight="1">
      <c r="A2907" s="103" t="s">
        <v>3647</v>
      </c>
      <c r="B2907" s="103" t="s">
        <v>2172</v>
      </c>
      <c r="C2907" s="104" t="s">
        <v>117</v>
      </c>
      <c r="D2907" s="105">
        <v>0.41000000000000003</v>
      </c>
      <c r="E2907" s="106"/>
      <c r="F2907" s="105" t="str">
        <f t="shared" ref="F2907:F2909" si="506">IF(E2907="","", ROUND(D2907*E2907,2))</f>
        <v/>
      </c>
    </row>
    <row r="2908" ht="14.25" customHeight="1">
      <c r="A2908" s="103" t="s">
        <v>3648</v>
      </c>
      <c r="B2908" s="103" t="s">
        <v>2174</v>
      </c>
      <c r="C2908" s="104" t="s">
        <v>108</v>
      </c>
      <c r="D2908" s="105">
        <v>3.87</v>
      </c>
      <c r="E2908" s="106"/>
      <c r="F2908" s="105" t="str">
        <f t="shared" si="506"/>
        <v/>
      </c>
    </row>
    <row r="2909" ht="14.25" customHeight="1">
      <c r="A2909" s="103" t="s">
        <v>3649</v>
      </c>
      <c r="B2909" s="103" t="s">
        <v>2176</v>
      </c>
      <c r="C2909" s="104" t="s">
        <v>150</v>
      </c>
      <c r="D2909" s="105">
        <v>35.63</v>
      </c>
      <c r="E2909" s="106"/>
      <c r="F2909" s="105" t="str">
        <f t="shared" si="506"/>
        <v/>
      </c>
    </row>
    <row r="2910" ht="14.25" customHeight="1">
      <c r="A2910" s="99" t="s">
        <v>3650</v>
      </c>
      <c r="B2910" s="99" t="s">
        <v>2178</v>
      </c>
      <c r="C2910" s="100"/>
      <c r="D2910" s="101"/>
      <c r="E2910" s="101"/>
      <c r="F2910" s="102">
        <f>SUM(F2911:F2913)</f>
        <v>0</v>
      </c>
    </row>
    <row r="2911" ht="14.25" customHeight="1">
      <c r="A2911" s="103" t="s">
        <v>3651</v>
      </c>
      <c r="B2911" s="103" t="s">
        <v>2180</v>
      </c>
      <c r="C2911" s="104" t="s">
        <v>117</v>
      </c>
      <c r="D2911" s="105">
        <v>8.55</v>
      </c>
      <c r="E2911" s="106"/>
      <c r="F2911" s="105" t="str">
        <f t="shared" ref="F2911:F2913" si="507">IF(E2911="","", ROUND(D2911*E2911,2))</f>
        <v/>
      </c>
    </row>
    <row r="2912" ht="14.25" customHeight="1">
      <c r="A2912" s="103" t="s">
        <v>3652</v>
      </c>
      <c r="B2912" s="103" t="s">
        <v>2182</v>
      </c>
      <c r="C2912" s="104" t="s">
        <v>108</v>
      </c>
      <c r="D2912" s="105">
        <v>40.42</v>
      </c>
      <c r="E2912" s="106"/>
      <c r="F2912" s="105" t="str">
        <f t="shared" si="507"/>
        <v/>
      </c>
    </row>
    <row r="2913" ht="14.25" customHeight="1">
      <c r="A2913" s="103" t="s">
        <v>3653</v>
      </c>
      <c r="B2913" s="103" t="s">
        <v>2618</v>
      </c>
      <c r="C2913" s="104" t="s">
        <v>150</v>
      </c>
      <c r="D2913" s="105">
        <v>888.5600000000001</v>
      </c>
      <c r="E2913" s="106"/>
      <c r="F2913" s="105" t="str">
        <f t="shared" si="507"/>
        <v/>
      </c>
    </row>
    <row r="2914" ht="14.25" customHeight="1">
      <c r="A2914" s="99" t="s">
        <v>3654</v>
      </c>
      <c r="B2914" s="99" t="s">
        <v>2186</v>
      </c>
      <c r="C2914" s="100"/>
      <c r="D2914" s="101"/>
      <c r="E2914" s="101"/>
      <c r="F2914" s="102">
        <f>SUM(F2915:F2917)</f>
        <v>0</v>
      </c>
    </row>
    <row r="2915" ht="14.25" customHeight="1">
      <c r="A2915" s="103" t="s">
        <v>3655</v>
      </c>
      <c r="B2915" s="103" t="s">
        <v>2621</v>
      </c>
      <c r="C2915" s="104" t="s">
        <v>117</v>
      </c>
      <c r="D2915" s="105">
        <v>25.6</v>
      </c>
      <c r="E2915" s="106"/>
      <c r="F2915" s="105" t="str">
        <f t="shared" ref="F2915:F2917" si="508">IF(E2915="","", ROUND(D2915*E2915,2))</f>
        <v/>
      </c>
    </row>
    <row r="2916" ht="14.25" customHeight="1">
      <c r="A2916" s="103" t="s">
        <v>3656</v>
      </c>
      <c r="B2916" s="103" t="s">
        <v>2623</v>
      </c>
      <c r="C2916" s="104" t="s">
        <v>108</v>
      </c>
      <c r="D2916" s="105">
        <v>233.85</v>
      </c>
      <c r="E2916" s="106"/>
      <c r="F2916" s="105" t="str">
        <f t="shared" si="508"/>
        <v/>
      </c>
    </row>
    <row r="2917" ht="14.25" customHeight="1">
      <c r="A2917" s="103" t="s">
        <v>3657</v>
      </c>
      <c r="B2917" s="103" t="s">
        <v>2625</v>
      </c>
      <c r="C2917" s="104" t="s">
        <v>150</v>
      </c>
      <c r="D2917" s="105">
        <v>1817.96</v>
      </c>
      <c r="E2917" s="106"/>
      <c r="F2917" s="105" t="str">
        <f t="shared" si="508"/>
        <v/>
      </c>
    </row>
    <row r="2918" ht="14.25" customHeight="1">
      <c r="A2918" s="99" t="s">
        <v>3658</v>
      </c>
      <c r="B2918" s="99" t="s">
        <v>2194</v>
      </c>
      <c r="C2918" s="100"/>
      <c r="D2918" s="101"/>
      <c r="E2918" s="101"/>
      <c r="F2918" s="102">
        <f>SUM(F2919:F2921)</f>
        <v>0</v>
      </c>
    </row>
    <row r="2919" ht="14.25" customHeight="1">
      <c r="A2919" s="103" t="s">
        <v>3659</v>
      </c>
      <c r="B2919" s="103" t="s">
        <v>2180</v>
      </c>
      <c r="C2919" s="104" t="s">
        <v>117</v>
      </c>
      <c r="D2919" s="105">
        <v>0.06</v>
      </c>
      <c r="E2919" s="106"/>
      <c r="F2919" s="105" t="str">
        <f t="shared" ref="F2919:F2921" si="509">IF(E2919="","", ROUND(D2919*E2919,2))</f>
        <v/>
      </c>
    </row>
    <row r="2920" ht="14.25" customHeight="1">
      <c r="A2920" s="103" t="s">
        <v>3660</v>
      </c>
      <c r="B2920" s="103" t="s">
        <v>2182</v>
      </c>
      <c r="C2920" s="104" t="s">
        <v>108</v>
      </c>
      <c r="D2920" s="105">
        <v>0.98</v>
      </c>
      <c r="E2920" s="106"/>
      <c r="F2920" s="105" t="str">
        <f t="shared" si="509"/>
        <v/>
      </c>
    </row>
    <row r="2921" ht="14.25" customHeight="1">
      <c r="A2921" s="103" t="s">
        <v>3661</v>
      </c>
      <c r="B2921" s="103" t="s">
        <v>2618</v>
      </c>
      <c r="C2921" s="104" t="s">
        <v>150</v>
      </c>
      <c r="D2921" s="105">
        <v>12.030000000000001</v>
      </c>
      <c r="E2921" s="106"/>
      <c r="F2921" s="105" t="str">
        <f t="shared" si="509"/>
        <v/>
      </c>
    </row>
    <row r="2922" ht="14.25" customHeight="1">
      <c r="A2922" s="99" t="s">
        <v>3662</v>
      </c>
      <c r="B2922" s="99" t="s">
        <v>2199</v>
      </c>
      <c r="C2922" s="100"/>
      <c r="D2922" s="101"/>
      <c r="E2922" s="101"/>
      <c r="F2922" s="102">
        <f>SUM(F2923:F2925)</f>
        <v>0</v>
      </c>
    </row>
    <row r="2923" ht="14.25" customHeight="1">
      <c r="A2923" s="103" t="s">
        <v>3663</v>
      </c>
      <c r="B2923" s="103" t="s">
        <v>2201</v>
      </c>
      <c r="C2923" s="104" t="s">
        <v>117</v>
      </c>
      <c r="D2923" s="105">
        <v>1.58</v>
      </c>
      <c r="E2923" s="106"/>
      <c r="F2923" s="105" t="str">
        <f t="shared" ref="F2923:F2925" si="510">IF(E2923="","", ROUND(D2923*E2923,2))</f>
        <v/>
      </c>
    </row>
    <row r="2924" ht="14.25" customHeight="1">
      <c r="A2924" s="103" t="s">
        <v>3664</v>
      </c>
      <c r="B2924" s="103" t="s">
        <v>2203</v>
      </c>
      <c r="C2924" s="104" t="s">
        <v>108</v>
      </c>
      <c r="D2924" s="105">
        <v>12.9</v>
      </c>
      <c r="E2924" s="106"/>
      <c r="F2924" s="105" t="str">
        <f t="shared" si="510"/>
        <v/>
      </c>
    </row>
    <row r="2925" ht="14.25" customHeight="1">
      <c r="A2925" s="103" t="s">
        <v>3665</v>
      </c>
      <c r="B2925" s="103" t="s">
        <v>1630</v>
      </c>
      <c r="C2925" s="104" t="s">
        <v>150</v>
      </c>
      <c r="D2925" s="105">
        <v>48.27</v>
      </c>
      <c r="E2925" s="106"/>
      <c r="F2925" s="105" t="str">
        <f t="shared" si="510"/>
        <v/>
      </c>
    </row>
    <row r="2926" ht="14.25" customHeight="1">
      <c r="A2926" s="99" t="s">
        <v>3666</v>
      </c>
      <c r="B2926" s="99" t="s">
        <v>2206</v>
      </c>
      <c r="C2926" s="100"/>
      <c r="D2926" s="101"/>
      <c r="E2926" s="101"/>
      <c r="F2926" s="102">
        <f>SUM(F2927:F2928)</f>
        <v>0</v>
      </c>
    </row>
    <row r="2927" ht="14.25" customHeight="1">
      <c r="A2927" s="103" t="s">
        <v>3667</v>
      </c>
      <c r="B2927" s="103" t="s">
        <v>298</v>
      </c>
      <c r="C2927" s="104" t="s">
        <v>108</v>
      </c>
      <c r="D2927" s="105">
        <v>132.73</v>
      </c>
      <c r="E2927" s="106"/>
      <c r="F2927" s="105" t="str">
        <f t="shared" ref="F2927:F2928" si="511">IF(E2927="","", ROUND(D2927*E2927,2))</f>
        <v/>
      </c>
    </row>
    <row r="2928" ht="14.25" customHeight="1">
      <c r="A2928" s="103" t="s">
        <v>3668</v>
      </c>
      <c r="B2928" s="103" t="s">
        <v>302</v>
      </c>
      <c r="C2928" s="104" t="s">
        <v>108</v>
      </c>
      <c r="D2928" s="105">
        <v>41.85</v>
      </c>
      <c r="E2928" s="106"/>
      <c r="F2928" s="105" t="str">
        <f t="shared" si="511"/>
        <v/>
      </c>
    </row>
    <row r="2929" ht="14.25" customHeight="1">
      <c r="A2929" s="99" t="s">
        <v>3669</v>
      </c>
      <c r="B2929" s="99" t="s">
        <v>897</v>
      </c>
      <c r="C2929" s="100"/>
      <c r="D2929" s="101"/>
      <c r="E2929" s="101"/>
      <c r="F2929" s="102">
        <f>SUM(F2930)</f>
        <v>0</v>
      </c>
    </row>
    <row r="2930" ht="14.25" customHeight="1">
      <c r="A2930" s="103" t="s">
        <v>3670</v>
      </c>
      <c r="B2930" s="103" t="s">
        <v>2211</v>
      </c>
      <c r="C2930" s="104" t="s">
        <v>159</v>
      </c>
      <c r="D2930" s="105">
        <v>40.84</v>
      </c>
      <c r="E2930" s="106"/>
      <c r="F2930" s="105" t="str">
        <f>IF(E2930="","", ROUND(D2930*E2930,2))</f>
        <v/>
      </c>
    </row>
    <row r="2931" ht="14.25" customHeight="1">
      <c r="A2931" s="99" t="s">
        <v>3671</v>
      </c>
      <c r="B2931" s="99" t="s">
        <v>501</v>
      </c>
      <c r="C2931" s="100"/>
      <c r="D2931" s="101"/>
      <c r="E2931" s="101"/>
      <c r="F2931" s="102">
        <f>SUM(F2932:F2957)</f>
        <v>0</v>
      </c>
    </row>
    <row r="2932" ht="14.25" customHeight="1">
      <c r="A2932" s="103" t="s">
        <v>3672</v>
      </c>
      <c r="B2932" s="103" t="s">
        <v>2214</v>
      </c>
      <c r="C2932" s="104" t="s">
        <v>79</v>
      </c>
      <c r="D2932" s="105">
        <v>1.0</v>
      </c>
      <c r="E2932" s="106"/>
      <c r="F2932" s="105" t="str">
        <f t="shared" ref="F2932:F2957" si="512">IF(E2932="","", ROUND(D2932*E2932,2))</f>
        <v/>
      </c>
    </row>
    <row r="2933" ht="14.25" customHeight="1">
      <c r="A2933" s="103" t="s">
        <v>3673</v>
      </c>
      <c r="B2933" s="103" t="s">
        <v>2216</v>
      </c>
      <c r="C2933" s="104" t="s">
        <v>108</v>
      </c>
      <c r="D2933" s="105">
        <v>0.42</v>
      </c>
      <c r="E2933" s="106"/>
      <c r="F2933" s="105" t="str">
        <f t="shared" si="512"/>
        <v/>
      </c>
    </row>
    <row r="2934" ht="14.25" customHeight="1">
      <c r="A2934" s="103" t="s">
        <v>3674</v>
      </c>
      <c r="B2934" s="103" t="s">
        <v>2218</v>
      </c>
      <c r="C2934" s="104" t="s">
        <v>108</v>
      </c>
      <c r="D2934" s="105">
        <v>0.42</v>
      </c>
      <c r="E2934" s="106"/>
      <c r="F2934" s="105" t="str">
        <f t="shared" si="512"/>
        <v/>
      </c>
    </row>
    <row r="2935" ht="14.25" customHeight="1">
      <c r="A2935" s="103" t="s">
        <v>3675</v>
      </c>
      <c r="B2935" s="103" t="s">
        <v>1183</v>
      </c>
      <c r="C2935" s="104" t="s">
        <v>159</v>
      </c>
      <c r="D2935" s="105">
        <v>23.5</v>
      </c>
      <c r="E2935" s="106"/>
      <c r="F2935" s="105" t="str">
        <f t="shared" si="512"/>
        <v/>
      </c>
    </row>
    <row r="2936" ht="14.25" customHeight="1">
      <c r="A2936" s="103" t="s">
        <v>3676</v>
      </c>
      <c r="B2936" s="103" t="s">
        <v>2221</v>
      </c>
      <c r="C2936" s="104" t="s">
        <v>79</v>
      </c>
      <c r="D2936" s="105">
        <v>1.0</v>
      </c>
      <c r="E2936" s="106"/>
      <c r="F2936" s="105" t="str">
        <f t="shared" si="512"/>
        <v/>
      </c>
    </row>
    <row r="2937" ht="14.25" customHeight="1">
      <c r="A2937" s="103" t="s">
        <v>3677</v>
      </c>
      <c r="B2937" s="103" t="s">
        <v>2223</v>
      </c>
      <c r="C2937" s="104" t="s">
        <v>79</v>
      </c>
      <c r="D2937" s="105">
        <v>1.0</v>
      </c>
      <c r="E2937" s="106"/>
      <c r="F2937" s="105" t="str">
        <f t="shared" si="512"/>
        <v/>
      </c>
    </row>
    <row r="2938" ht="14.25" customHeight="1">
      <c r="A2938" s="103" t="s">
        <v>3678</v>
      </c>
      <c r="B2938" s="103" t="s">
        <v>2225</v>
      </c>
      <c r="C2938" s="104" t="s">
        <v>159</v>
      </c>
      <c r="D2938" s="105">
        <v>5.0</v>
      </c>
      <c r="E2938" s="106"/>
      <c r="F2938" s="105" t="str">
        <f t="shared" si="512"/>
        <v/>
      </c>
    </row>
    <row r="2939" ht="14.25" customHeight="1">
      <c r="A2939" s="103" t="s">
        <v>3679</v>
      </c>
      <c r="B2939" s="103" t="s">
        <v>2227</v>
      </c>
      <c r="C2939" s="104" t="s">
        <v>159</v>
      </c>
      <c r="D2939" s="105">
        <v>5.0</v>
      </c>
      <c r="E2939" s="106"/>
      <c r="F2939" s="105" t="str">
        <f t="shared" si="512"/>
        <v/>
      </c>
    </row>
    <row r="2940" ht="14.25" customHeight="1">
      <c r="A2940" s="103" t="s">
        <v>3680</v>
      </c>
      <c r="B2940" s="103" t="s">
        <v>2229</v>
      </c>
      <c r="C2940" s="104" t="s">
        <v>159</v>
      </c>
      <c r="D2940" s="105">
        <v>5.0</v>
      </c>
      <c r="E2940" s="106"/>
      <c r="F2940" s="105" t="str">
        <f t="shared" si="512"/>
        <v/>
      </c>
    </row>
    <row r="2941" ht="14.25" customHeight="1">
      <c r="A2941" s="103" t="s">
        <v>3681</v>
      </c>
      <c r="B2941" s="103" t="s">
        <v>2231</v>
      </c>
      <c r="C2941" s="104" t="s">
        <v>159</v>
      </c>
      <c r="D2941" s="105">
        <v>5.0</v>
      </c>
      <c r="E2941" s="106"/>
      <c r="F2941" s="105" t="str">
        <f t="shared" si="512"/>
        <v/>
      </c>
    </row>
    <row r="2942" ht="14.25" customHeight="1">
      <c r="A2942" s="103" t="s">
        <v>3682</v>
      </c>
      <c r="B2942" s="103" t="s">
        <v>2233</v>
      </c>
      <c r="C2942" s="104" t="s">
        <v>159</v>
      </c>
      <c r="D2942" s="105">
        <v>6.19</v>
      </c>
      <c r="E2942" s="106"/>
      <c r="F2942" s="105" t="str">
        <f t="shared" si="512"/>
        <v/>
      </c>
    </row>
    <row r="2943" ht="14.25" customHeight="1">
      <c r="A2943" s="103" t="s">
        <v>3683</v>
      </c>
      <c r="B2943" s="103" t="s">
        <v>2235</v>
      </c>
      <c r="C2943" s="104" t="s">
        <v>159</v>
      </c>
      <c r="D2943" s="105">
        <v>5.4</v>
      </c>
      <c r="E2943" s="106"/>
      <c r="F2943" s="105" t="str">
        <f t="shared" si="512"/>
        <v/>
      </c>
    </row>
    <row r="2944" ht="14.25" customHeight="1">
      <c r="A2944" s="103" t="s">
        <v>3684</v>
      </c>
      <c r="B2944" s="103" t="s">
        <v>2237</v>
      </c>
      <c r="C2944" s="104" t="s">
        <v>159</v>
      </c>
      <c r="D2944" s="105">
        <v>1.76</v>
      </c>
      <c r="E2944" s="106"/>
      <c r="F2944" s="105" t="str">
        <f t="shared" si="512"/>
        <v/>
      </c>
    </row>
    <row r="2945" ht="14.25" customHeight="1">
      <c r="A2945" s="103" t="s">
        <v>3685</v>
      </c>
      <c r="B2945" s="103" t="s">
        <v>2241</v>
      </c>
      <c r="C2945" s="104" t="s">
        <v>79</v>
      </c>
      <c r="D2945" s="105">
        <v>3.0</v>
      </c>
      <c r="E2945" s="106"/>
      <c r="F2945" s="105" t="str">
        <f t="shared" si="512"/>
        <v/>
      </c>
    </row>
    <row r="2946" ht="14.25" customHeight="1">
      <c r="A2946" s="103" t="s">
        <v>3686</v>
      </c>
      <c r="B2946" s="103" t="s">
        <v>2243</v>
      </c>
      <c r="C2946" s="104" t="s">
        <v>159</v>
      </c>
      <c r="D2946" s="105">
        <v>5.0</v>
      </c>
      <c r="E2946" s="106"/>
      <c r="F2946" s="105" t="str">
        <f t="shared" si="512"/>
        <v/>
      </c>
    </row>
    <row r="2947" ht="14.25" customHeight="1">
      <c r="A2947" s="103" t="s">
        <v>3687</v>
      </c>
      <c r="B2947" s="103" t="s">
        <v>2245</v>
      </c>
      <c r="C2947" s="104" t="s">
        <v>159</v>
      </c>
      <c r="D2947" s="105">
        <v>5.0</v>
      </c>
      <c r="E2947" s="106"/>
      <c r="F2947" s="105" t="str">
        <f t="shared" si="512"/>
        <v/>
      </c>
    </row>
    <row r="2948" ht="14.25" customHeight="1">
      <c r="A2948" s="103" t="s">
        <v>3688</v>
      </c>
      <c r="B2948" s="103" t="s">
        <v>2247</v>
      </c>
      <c r="C2948" s="104" t="s">
        <v>159</v>
      </c>
      <c r="D2948" s="105">
        <v>5.0</v>
      </c>
      <c r="E2948" s="106"/>
      <c r="F2948" s="105" t="str">
        <f t="shared" si="512"/>
        <v/>
      </c>
    </row>
    <row r="2949" ht="14.25" customHeight="1">
      <c r="A2949" s="103" t="s">
        <v>3689</v>
      </c>
      <c r="B2949" s="103" t="s">
        <v>2249</v>
      </c>
      <c r="C2949" s="104" t="s">
        <v>159</v>
      </c>
      <c r="D2949" s="105">
        <v>5.0</v>
      </c>
      <c r="E2949" s="106"/>
      <c r="F2949" s="105" t="str">
        <f t="shared" si="512"/>
        <v/>
      </c>
    </row>
    <row r="2950" ht="14.25" customHeight="1">
      <c r="A2950" s="103" t="s">
        <v>3690</v>
      </c>
      <c r="B2950" s="103" t="s">
        <v>2251</v>
      </c>
      <c r="C2950" s="104" t="s">
        <v>159</v>
      </c>
      <c r="D2950" s="105">
        <v>5.0</v>
      </c>
      <c r="E2950" s="106"/>
      <c r="F2950" s="105" t="str">
        <f t="shared" si="512"/>
        <v/>
      </c>
    </row>
    <row r="2951" ht="14.25" customHeight="1">
      <c r="A2951" s="103" t="s">
        <v>3691</v>
      </c>
      <c r="B2951" s="103" t="s">
        <v>2253</v>
      </c>
      <c r="C2951" s="104" t="s">
        <v>159</v>
      </c>
      <c r="D2951" s="105">
        <v>1.19</v>
      </c>
      <c r="E2951" s="106"/>
      <c r="F2951" s="105" t="str">
        <f t="shared" si="512"/>
        <v/>
      </c>
    </row>
    <row r="2952" ht="14.25" customHeight="1">
      <c r="A2952" s="103" t="s">
        <v>3692</v>
      </c>
      <c r="B2952" s="103" t="s">
        <v>2255</v>
      </c>
      <c r="C2952" s="104" t="s">
        <v>159</v>
      </c>
      <c r="D2952" s="105">
        <v>2.4</v>
      </c>
      <c r="E2952" s="106"/>
      <c r="F2952" s="105" t="str">
        <f t="shared" si="512"/>
        <v/>
      </c>
    </row>
    <row r="2953" ht="14.25" customHeight="1">
      <c r="A2953" s="103" t="s">
        <v>3693</v>
      </c>
      <c r="B2953" s="103" t="s">
        <v>2259</v>
      </c>
      <c r="C2953" s="104" t="s">
        <v>79</v>
      </c>
      <c r="D2953" s="105">
        <v>6.0</v>
      </c>
      <c r="E2953" s="106"/>
      <c r="F2953" s="105" t="str">
        <f t="shared" si="512"/>
        <v/>
      </c>
    </row>
    <row r="2954" ht="14.25" customHeight="1">
      <c r="A2954" s="103" t="s">
        <v>3694</v>
      </c>
      <c r="B2954" s="103" t="s">
        <v>2261</v>
      </c>
      <c r="C2954" s="104" t="s">
        <v>79</v>
      </c>
      <c r="D2954" s="105">
        <v>6.0</v>
      </c>
      <c r="E2954" s="106"/>
      <c r="F2954" s="105" t="str">
        <f t="shared" si="512"/>
        <v/>
      </c>
    </row>
    <row r="2955" ht="14.25" customHeight="1">
      <c r="A2955" s="103" t="s">
        <v>3695</v>
      </c>
      <c r="B2955" s="103" t="s">
        <v>2263</v>
      </c>
      <c r="C2955" s="104" t="s">
        <v>79</v>
      </c>
      <c r="D2955" s="105">
        <v>9.0</v>
      </c>
      <c r="E2955" s="106"/>
      <c r="F2955" s="105" t="str">
        <f t="shared" si="512"/>
        <v/>
      </c>
    </row>
    <row r="2956" ht="14.25" customHeight="1">
      <c r="A2956" s="103" t="s">
        <v>3696</v>
      </c>
      <c r="B2956" s="103" t="s">
        <v>3697</v>
      </c>
      <c r="C2956" s="104" t="s">
        <v>79</v>
      </c>
      <c r="D2956" s="105">
        <v>1.0</v>
      </c>
      <c r="E2956" s="106"/>
      <c r="F2956" s="105" t="str">
        <f t="shared" si="512"/>
        <v/>
      </c>
    </row>
    <row r="2957" ht="14.25" customHeight="1">
      <c r="A2957" s="103" t="s">
        <v>3698</v>
      </c>
      <c r="B2957" s="103" t="s">
        <v>2265</v>
      </c>
      <c r="C2957" s="104" t="s">
        <v>79</v>
      </c>
      <c r="D2957" s="105">
        <v>4.0</v>
      </c>
      <c r="E2957" s="106"/>
      <c r="F2957" s="105" t="str">
        <f t="shared" si="512"/>
        <v/>
      </c>
    </row>
    <row r="2958" ht="14.25" customHeight="1">
      <c r="A2958" s="99" t="s">
        <v>3699</v>
      </c>
      <c r="B2958" s="99" t="s">
        <v>320</v>
      </c>
      <c r="C2958" s="100"/>
      <c r="D2958" s="101"/>
      <c r="E2958" s="101"/>
      <c r="F2958" s="102">
        <f>SUM(F2959:F2962)</f>
        <v>0</v>
      </c>
    </row>
    <row r="2959" ht="14.25" customHeight="1">
      <c r="A2959" s="103" t="s">
        <v>3700</v>
      </c>
      <c r="B2959" s="103" t="s">
        <v>322</v>
      </c>
      <c r="C2959" s="104" t="s">
        <v>79</v>
      </c>
      <c r="D2959" s="105">
        <v>1.0</v>
      </c>
      <c r="E2959" s="106"/>
      <c r="F2959" s="105" t="str">
        <f t="shared" ref="F2959:F2962" si="513">IF(E2959="","", ROUND(D2959*E2959,2))</f>
        <v/>
      </c>
    </row>
    <row r="2960" ht="14.25" customHeight="1">
      <c r="A2960" s="103" t="s">
        <v>3701</v>
      </c>
      <c r="B2960" s="103" t="s">
        <v>326</v>
      </c>
      <c r="C2960" s="104" t="s">
        <v>79</v>
      </c>
      <c r="D2960" s="105">
        <v>1.0</v>
      </c>
      <c r="E2960" s="106"/>
      <c r="F2960" s="105" t="str">
        <f t="shared" si="513"/>
        <v/>
      </c>
    </row>
    <row r="2961" ht="14.25" customHeight="1">
      <c r="A2961" s="103" t="s">
        <v>3702</v>
      </c>
      <c r="B2961" s="103" t="s">
        <v>324</v>
      </c>
      <c r="C2961" s="104" t="s">
        <v>79</v>
      </c>
      <c r="D2961" s="105">
        <v>1.0</v>
      </c>
      <c r="E2961" s="106"/>
      <c r="F2961" s="105" t="str">
        <f t="shared" si="513"/>
        <v/>
      </c>
    </row>
    <row r="2962" ht="14.25" customHeight="1">
      <c r="A2962" s="103" t="s">
        <v>3703</v>
      </c>
      <c r="B2962" s="103" t="s">
        <v>328</v>
      </c>
      <c r="C2962" s="104" t="s">
        <v>79</v>
      </c>
      <c r="D2962" s="105">
        <v>4.0</v>
      </c>
      <c r="E2962" s="106"/>
      <c r="F2962" s="105" t="str">
        <f t="shared" si="513"/>
        <v/>
      </c>
    </row>
    <row r="2963" ht="14.25" customHeight="1">
      <c r="A2963" s="99" t="s">
        <v>3704</v>
      </c>
      <c r="B2963" s="99" t="s">
        <v>314</v>
      </c>
      <c r="C2963" s="100"/>
      <c r="D2963" s="101"/>
      <c r="E2963" s="101"/>
      <c r="F2963" s="102">
        <f>SUM(F2964:F2971)</f>
        <v>0</v>
      </c>
    </row>
    <row r="2964" ht="14.25" customHeight="1">
      <c r="A2964" s="103" t="s">
        <v>3705</v>
      </c>
      <c r="B2964" s="103" t="s">
        <v>2273</v>
      </c>
      <c r="C2964" s="104" t="s">
        <v>108</v>
      </c>
      <c r="D2964" s="105">
        <v>213.63</v>
      </c>
      <c r="E2964" s="106"/>
      <c r="F2964" s="105" t="str">
        <f t="shared" ref="F2964:F2971" si="514">IF(E2964="","", ROUND(D2964*E2964,2))</f>
        <v/>
      </c>
    </row>
    <row r="2965" ht="14.25" customHeight="1">
      <c r="A2965" s="103" t="s">
        <v>3706</v>
      </c>
      <c r="B2965" s="103" t="s">
        <v>2275</v>
      </c>
      <c r="C2965" s="104" t="s">
        <v>108</v>
      </c>
      <c r="D2965" s="105">
        <v>213.63</v>
      </c>
      <c r="E2965" s="106"/>
      <c r="F2965" s="105" t="str">
        <f t="shared" si="514"/>
        <v/>
      </c>
    </row>
    <row r="2966" ht="14.25" customHeight="1">
      <c r="A2966" s="103" t="s">
        <v>3707</v>
      </c>
      <c r="B2966" s="103" t="s">
        <v>2277</v>
      </c>
      <c r="C2966" s="104" t="s">
        <v>108</v>
      </c>
      <c r="D2966" s="105">
        <v>213.63</v>
      </c>
      <c r="E2966" s="106"/>
      <c r="F2966" s="105" t="str">
        <f t="shared" si="514"/>
        <v/>
      </c>
    </row>
    <row r="2967" ht="14.25" customHeight="1">
      <c r="A2967" s="103" t="s">
        <v>3708</v>
      </c>
      <c r="B2967" s="103" t="s">
        <v>2279</v>
      </c>
      <c r="C2967" s="104" t="s">
        <v>108</v>
      </c>
      <c r="D2967" s="105">
        <v>213.63</v>
      </c>
      <c r="E2967" s="106"/>
      <c r="F2967" s="105" t="str">
        <f t="shared" si="514"/>
        <v/>
      </c>
    </row>
    <row r="2968" ht="14.25" customHeight="1">
      <c r="A2968" s="103" t="s">
        <v>3709</v>
      </c>
      <c r="B2968" s="103" t="s">
        <v>2281</v>
      </c>
      <c r="C2968" s="104" t="s">
        <v>108</v>
      </c>
      <c r="D2968" s="105">
        <v>62.81</v>
      </c>
      <c r="E2968" s="106"/>
      <c r="F2968" s="105" t="str">
        <f t="shared" si="514"/>
        <v/>
      </c>
    </row>
    <row r="2969" ht="14.25" customHeight="1">
      <c r="A2969" s="103" t="s">
        <v>3710</v>
      </c>
      <c r="B2969" s="103" t="s">
        <v>2283</v>
      </c>
      <c r="C2969" s="104" t="s">
        <v>108</v>
      </c>
      <c r="D2969" s="105">
        <v>268.61</v>
      </c>
      <c r="E2969" s="106"/>
      <c r="F2969" s="105" t="str">
        <f t="shared" si="514"/>
        <v/>
      </c>
    </row>
    <row r="2970" ht="14.25" customHeight="1">
      <c r="A2970" s="103" t="s">
        <v>3711</v>
      </c>
      <c r="B2970" s="103" t="s">
        <v>2285</v>
      </c>
      <c r="C2970" s="104" t="s">
        <v>108</v>
      </c>
      <c r="D2970" s="105">
        <v>294.74</v>
      </c>
      <c r="E2970" s="106"/>
      <c r="F2970" s="105" t="str">
        <f t="shared" si="514"/>
        <v/>
      </c>
    </row>
    <row r="2971" ht="14.25" customHeight="1">
      <c r="A2971" s="103" t="s">
        <v>3712</v>
      </c>
      <c r="B2971" s="103" t="s">
        <v>519</v>
      </c>
      <c r="C2971" s="104" t="s">
        <v>108</v>
      </c>
      <c r="D2971" s="105">
        <v>4.2</v>
      </c>
      <c r="E2971" s="106"/>
      <c r="F2971" s="105" t="str">
        <f t="shared" si="514"/>
        <v/>
      </c>
    </row>
    <row r="2972" ht="14.25" customHeight="1">
      <c r="A2972" s="99" t="s">
        <v>3713</v>
      </c>
      <c r="B2972" s="99" t="s">
        <v>1991</v>
      </c>
      <c r="C2972" s="100"/>
      <c r="D2972" s="101"/>
      <c r="E2972" s="101"/>
      <c r="F2972" s="102">
        <f>SUM(F2973:F2975)</f>
        <v>0</v>
      </c>
    </row>
    <row r="2973" ht="14.25" customHeight="1">
      <c r="A2973" s="103" t="s">
        <v>3714</v>
      </c>
      <c r="B2973" s="103" t="s">
        <v>189</v>
      </c>
      <c r="C2973" s="104" t="s">
        <v>117</v>
      </c>
      <c r="D2973" s="105">
        <v>7.930000000000001</v>
      </c>
      <c r="E2973" s="106"/>
      <c r="F2973" s="105" t="str">
        <f t="shared" ref="F2973:F2975" si="515">IF(E2973="","", ROUND(D2973*E2973,2))</f>
        <v/>
      </c>
    </row>
    <row r="2974" ht="14.25" customHeight="1">
      <c r="A2974" s="103" t="s">
        <v>3715</v>
      </c>
      <c r="B2974" s="103" t="s">
        <v>191</v>
      </c>
      <c r="C2974" s="104" t="s">
        <v>108</v>
      </c>
      <c r="D2974" s="105">
        <v>158.62</v>
      </c>
      <c r="E2974" s="106"/>
      <c r="F2974" s="105" t="str">
        <f t="shared" si="515"/>
        <v/>
      </c>
    </row>
    <row r="2975" ht="14.25" customHeight="1">
      <c r="A2975" s="103" t="s">
        <v>3716</v>
      </c>
      <c r="B2975" s="103" t="s">
        <v>193</v>
      </c>
      <c r="C2975" s="104" t="s">
        <v>159</v>
      </c>
      <c r="D2975" s="105">
        <v>10.55</v>
      </c>
      <c r="E2975" s="106"/>
      <c r="F2975" s="105" t="str">
        <f t="shared" si="515"/>
        <v/>
      </c>
    </row>
    <row r="2976" ht="14.25" customHeight="1">
      <c r="A2976" s="99" t="s">
        <v>3717</v>
      </c>
      <c r="B2976" s="99" t="s">
        <v>264</v>
      </c>
      <c r="C2976" s="100"/>
      <c r="D2976" s="101"/>
      <c r="E2976" s="101"/>
      <c r="F2976" s="102">
        <f>SUM(F2977:F2986)</f>
        <v>0</v>
      </c>
    </row>
    <row r="2977" ht="14.25" customHeight="1">
      <c r="A2977" s="103" t="s">
        <v>3718</v>
      </c>
      <c r="B2977" s="103" t="s">
        <v>2295</v>
      </c>
      <c r="C2977" s="104" t="s">
        <v>117</v>
      </c>
      <c r="D2977" s="105">
        <v>1600.0</v>
      </c>
      <c r="E2977" s="106"/>
      <c r="F2977" s="105" t="str">
        <f t="shared" ref="F2977:F2986" si="516">IF(E2977="","", ROUND(D2977*E2977,2))</f>
        <v/>
      </c>
    </row>
    <row r="2978" ht="14.25" customHeight="1">
      <c r="A2978" s="103" t="s">
        <v>3719</v>
      </c>
      <c r="B2978" s="103" t="s">
        <v>2297</v>
      </c>
      <c r="C2978" s="104" t="s">
        <v>117</v>
      </c>
      <c r="D2978" s="105">
        <v>1600.0</v>
      </c>
      <c r="E2978" s="106"/>
      <c r="F2978" s="105" t="str">
        <f t="shared" si="516"/>
        <v/>
      </c>
    </row>
    <row r="2979" ht="14.25" customHeight="1">
      <c r="A2979" s="103" t="s">
        <v>3720</v>
      </c>
      <c r="B2979" s="103" t="s">
        <v>2299</v>
      </c>
      <c r="C2979" s="104" t="s">
        <v>108</v>
      </c>
      <c r="D2979" s="105">
        <v>924.4300000000001</v>
      </c>
      <c r="E2979" s="106"/>
      <c r="F2979" s="105" t="str">
        <f t="shared" si="516"/>
        <v/>
      </c>
    </row>
    <row r="2980" ht="14.25" customHeight="1">
      <c r="A2980" s="103" t="s">
        <v>3721</v>
      </c>
      <c r="B2980" s="103" t="s">
        <v>158</v>
      </c>
      <c r="C2980" s="104" t="s">
        <v>159</v>
      </c>
      <c r="D2980" s="105">
        <v>169.49</v>
      </c>
      <c r="E2980" s="106"/>
      <c r="F2980" s="105" t="str">
        <f t="shared" si="516"/>
        <v/>
      </c>
    </row>
    <row r="2981" ht="14.25" customHeight="1">
      <c r="A2981" s="103" t="s">
        <v>3722</v>
      </c>
      <c r="B2981" s="103" t="s">
        <v>1179</v>
      </c>
      <c r="C2981" s="104" t="s">
        <v>159</v>
      </c>
      <c r="D2981" s="105">
        <v>58.28</v>
      </c>
      <c r="E2981" s="106"/>
      <c r="F2981" s="105" t="str">
        <f t="shared" si="516"/>
        <v/>
      </c>
    </row>
    <row r="2982" ht="14.25" customHeight="1">
      <c r="A2982" s="103" t="s">
        <v>3723</v>
      </c>
      <c r="B2982" s="103" t="s">
        <v>173</v>
      </c>
      <c r="C2982" s="104" t="s">
        <v>108</v>
      </c>
      <c r="D2982" s="105">
        <v>924.4300000000001</v>
      </c>
      <c r="E2982" s="106"/>
      <c r="F2982" s="105" t="str">
        <f t="shared" si="516"/>
        <v/>
      </c>
    </row>
    <row r="2983" ht="14.25" customHeight="1">
      <c r="A2983" s="103" t="s">
        <v>3724</v>
      </c>
      <c r="B2983" s="103" t="s">
        <v>272</v>
      </c>
      <c r="C2983" s="104" t="s">
        <v>79</v>
      </c>
      <c r="D2983" s="105">
        <v>152.0</v>
      </c>
      <c r="E2983" s="106"/>
      <c r="F2983" s="105" t="str">
        <f t="shared" si="516"/>
        <v/>
      </c>
    </row>
    <row r="2984" ht="14.25" customHeight="1">
      <c r="A2984" s="103" t="s">
        <v>3725</v>
      </c>
      <c r="B2984" s="103" t="s">
        <v>270</v>
      </c>
      <c r="C2984" s="104" t="s">
        <v>108</v>
      </c>
      <c r="D2984" s="105">
        <v>924.4300000000001</v>
      </c>
      <c r="E2984" s="106"/>
      <c r="F2984" s="105" t="str">
        <f t="shared" si="516"/>
        <v/>
      </c>
    </row>
    <row r="2985" ht="14.25" customHeight="1">
      <c r="A2985" s="103" t="s">
        <v>3726</v>
      </c>
      <c r="B2985" s="103" t="s">
        <v>268</v>
      </c>
      <c r="C2985" s="104" t="s">
        <v>159</v>
      </c>
      <c r="D2985" s="105">
        <v>99.75</v>
      </c>
      <c r="E2985" s="106"/>
      <c r="F2985" s="105" t="str">
        <f t="shared" si="516"/>
        <v/>
      </c>
    </row>
    <row r="2986" ht="14.25" customHeight="1">
      <c r="A2986" s="103" t="s">
        <v>3727</v>
      </c>
      <c r="B2986" s="103" t="s">
        <v>1518</v>
      </c>
      <c r="C2986" s="104" t="s">
        <v>108</v>
      </c>
      <c r="D2986" s="105">
        <v>3306.06</v>
      </c>
      <c r="E2986" s="106"/>
      <c r="F2986" s="105" t="str">
        <f t="shared" si="516"/>
        <v/>
      </c>
    </row>
    <row r="2987" ht="14.25" customHeight="1">
      <c r="A2987" s="99" t="s">
        <v>3728</v>
      </c>
      <c r="B2987" s="99" t="s">
        <v>2308</v>
      </c>
      <c r="C2987" s="100"/>
      <c r="D2987" s="101"/>
      <c r="E2987" s="101"/>
      <c r="F2987" s="102">
        <f>F2988+F2992+F2994+F3003</f>
        <v>0</v>
      </c>
    </row>
    <row r="2988" ht="14.25" customHeight="1">
      <c r="A2988" s="99" t="s">
        <v>3729</v>
      </c>
      <c r="B2988" s="99" t="s">
        <v>110</v>
      </c>
      <c r="C2988" s="100"/>
      <c r="D2988" s="101"/>
      <c r="E2988" s="101"/>
      <c r="F2988" s="102">
        <f>SUM(F2989:F2991)</f>
        <v>0</v>
      </c>
    </row>
    <row r="2989" ht="14.25" customHeight="1">
      <c r="A2989" s="103" t="s">
        <v>3730</v>
      </c>
      <c r="B2989" s="103" t="s">
        <v>198</v>
      </c>
      <c r="C2989" s="104" t="s">
        <v>117</v>
      </c>
      <c r="D2989" s="105">
        <v>3.11</v>
      </c>
      <c r="E2989" s="106"/>
      <c r="F2989" s="105" t="str">
        <f t="shared" ref="F2989:F2991" si="517">IF(E2989="","", ROUND(D2989*E2989,2))</f>
        <v/>
      </c>
    </row>
    <row r="2990" ht="14.25" customHeight="1">
      <c r="A2990" s="103" t="s">
        <v>3731</v>
      </c>
      <c r="B2990" s="103" t="s">
        <v>200</v>
      </c>
      <c r="C2990" s="104" t="s">
        <v>108</v>
      </c>
      <c r="D2990" s="105">
        <v>2.22</v>
      </c>
      <c r="E2990" s="106"/>
      <c r="F2990" s="105" t="str">
        <f t="shared" si="517"/>
        <v/>
      </c>
    </row>
    <row r="2991" ht="14.25" customHeight="1">
      <c r="A2991" s="103" t="s">
        <v>3732</v>
      </c>
      <c r="B2991" s="103" t="s">
        <v>204</v>
      </c>
      <c r="C2991" s="104" t="s">
        <v>117</v>
      </c>
      <c r="D2991" s="105">
        <v>3.11</v>
      </c>
      <c r="E2991" s="106"/>
      <c r="F2991" s="105" t="str">
        <f t="shared" si="517"/>
        <v/>
      </c>
    </row>
    <row r="2992" ht="14.25" customHeight="1">
      <c r="A2992" s="99" t="s">
        <v>3733</v>
      </c>
      <c r="B2992" s="99" t="s">
        <v>207</v>
      </c>
      <c r="C2992" s="100"/>
      <c r="D2992" s="101"/>
      <c r="E2992" s="101"/>
      <c r="F2992" s="102">
        <f>SUM(F2993)</f>
        <v>0</v>
      </c>
    </row>
    <row r="2993" ht="14.25" customHeight="1">
      <c r="A2993" s="103" t="s">
        <v>3734</v>
      </c>
      <c r="B2993" s="103" t="s">
        <v>163</v>
      </c>
      <c r="C2993" s="104" t="s">
        <v>117</v>
      </c>
      <c r="D2993" s="105">
        <v>0.22</v>
      </c>
      <c r="E2993" s="106"/>
      <c r="F2993" s="105" t="str">
        <f>IF(E2993="","", ROUND(D2993*E2993,2))</f>
        <v/>
      </c>
    </row>
    <row r="2994" ht="14.25" customHeight="1">
      <c r="A2994" s="99" t="s">
        <v>3735</v>
      </c>
      <c r="B2994" s="99" t="s">
        <v>210</v>
      </c>
      <c r="C2994" s="100"/>
      <c r="D2994" s="101"/>
      <c r="E2994" s="101"/>
      <c r="F2994" s="102">
        <f>SUM(F2995:F3002)</f>
        <v>0</v>
      </c>
    </row>
    <row r="2995" ht="14.25" customHeight="1">
      <c r="A2995" s="103" t="s">
        <v>3736</v>
      </c>
      <c r="B2995" s="103" t="s">
        <v>574</v>
      </c>
      <c r="C2995" s="104" t="s">
        <v>117</v>
      </c>
      <c r="D2995" s="105">
        <v>0.33</v>
      </c>
      <c r="E2995" s="106"/>
      <c r="F2995" s="105" t="str">
        <f t="shared" ref="F2995:F3002" si="518">IF(E2995="","", ROUND(D2995*E2995,2))</f>
        <v/>
      </c>
    </row>
    <row r="2996" ht="14.25" customHeight="1">
      <c r="A2996" s="103" t="s">
        <v>3737</v>
      </c>
      <c r="B2996" s="103" t="s">
        <v>1151</v>
      </c>
      <c r="C2996" s="104" t="s">
        <v>150</v>
      </c>
      <c r="D2996" s="105">
        <v>13.780000000000001</v>
      </c>
      <c r="E2996" s="106"/>
      <c r="F2996" s="105" t="str">
        <f t="shared" si="518"/>
        <v/>
      </c>
    </row>
    <row r="2997" ht="14.25" customHeight="1">
      <c r="A2997" s="103" t="s">
        <v>3738</v>
      </c>
      <c r="B2997" s="103" t="s">
        <v>2319</v>
      </c>
      <c r="C2997" s="104" t="s">
        <v>117</v>
      </c>
      <c r="D2997" s="105">
        <v>1.12</v>
      </c>
      <c r="E2997" s="106"/>
      <c r="F2997" s="105" t="str">
        <f t="shared" si="518"/>
        <v/>
      </c>
    </row>
    <row r="2998" ht="14.25" customHeight="1">
      <c r="A2998" s="103" t="s">
        <v>3739</v>
      </c>
      <c r="B2998" s="103" t="s">
        <v>244</v>
      </c>
      <c r="C2998" s="104" t="s">
        <v>108</v>
      </c>
      <c r="D2998" s="105">
        <v>14.950000000000001</v>
      </c>
      <c r="E2998" s="106"/>
      <c r="F2998" s="105" t="str">
        <f t="shared" si="518"/>
        <v/>
      </c>
    </row>
    <row r="2999" ht="14.25" customHeight="1">
      <c r="A2999" s="103" t="s">
        <v>3740</v>
      </c>
      <c r="B2999" s="103" t="s">
        <v>1158</v>
      </c>
      <c r="C2999" s="104" t="s">
        <v>150</v>
      </c>
      <c r="D2999" s="105">
        <v>104.59</v>
      </c>
      <c r="E2999" s="106"/>
      <c r="F2999" s="105" t="str">
        <f t="shared" si="518"/>
        <v/>
      </c>
    </row>
    <row r="3000" ht="14.25" customHeight="1">
      <c r="A3000" s="103" t="s">
        <v>3741</v>
      </c>
      <c r="B3000" s="103" t="s">
        <v>2323</v>
      </c>
      <c r="C3000" s="104" t="s">
        <v>117</v>
      </c>
      <c r="D3000" s="105">
        <v>0.04</v>
      </c>
      <c r="E3000" s="106"/>
      <c r="F3000" s="105" t="str">
        <f t="shared" si="518"/>
        <v/>
      </c>
    </row>
    <row r="3001" ht="14.25" customHeight="1">
      <c r="A3001" s="103" t="s">
        <v>3742</v>
      </c>
      <c r="B3001" s="103" t="s">
        <v>2325</v>
      </c>
      <c r="C3001" s="104" t="s">
        <v>108</v>
      </c>
      <c r="D3001" s="105">
        <v>1.03</v>
      </c>
      <c r="E3001" s="106"/>
      <c r="F3001" s="105" t="str">
        <f t="shared" si="518"/>
        <v/>
      </c>
    </row>
    <row r="3002" ht="14.25" customHeight="1">
      <c r="A3002" s="103" t="s">
        <v>3743</v>
      </c>
      <c r="B3002" s="103" t="s">
        <v>2327</v>
      </c>
      <c r="C3002" s="104" t="s">
        <v>150</v>
      </c>
      <c r="D3002" s="105">
        <v>5.95</v>
      </c>
      <c r="E3002" s="106"/>
      <c r="F3002" s="105" t="str">
        <f t="shared" si="518"/>
        <v/>
      </c>
    </row>
    <row r="3003" ht="14.25" customHeight="1">
      <c r="A3003" s="99" t="s">
        <v>3744</v>
      </c>
      <c r="B3003" s="99" t="s">
        <v>264</v>
      </c>
      <c r="C3003" s="100"/>
      <c r="D3003" s="101"/>
      <c r="E3003" s="101"/>
      <c r="F3003" s="102">
        <f>SUM(F3004:F3009)</f>
        <v>0</v>
      </c>
    </row>
    <row r="3004" ht="14.25" customHeight="1">
      <c r="A3004" s="103" t="s">
        <v>3745</v>
      </c>
      <c r="B3004" s="103" t="s">
        <v>1518</v>
      </c>
      <c r="C3004" s="104" t="s">
        <v>108</v>
      </c>
      <c r="D3004" s="105">
        <v>15.97</v>
      </c>
      <c r="E3004" s="106"/>
      <c r="F3004" s="105" t="str">
        <f t="shared" ref="F3004:F3009" si="519">IF(E3004="","", ROUND(D3004*E3004,2))</f>
        <v/>
      </c>
    </row>
    <row r="3005" ht="14.25" customHeight="1">
      <c r="A3005" s="103" t="s">
        <v>3746</v>
      </c>
      <c r="B3005" s="103" t="s">
        <v>2331</v>
      </c>
      <c r="C3005" s="104" t="s">
        <v>159</v>
      </c>
      <c r="D3005" s="105">
        <v>6.48</v>
      </c>
      <c r="E3005" s="106"/>
      <c r="F3005" s="105" t="str">
        <f t="shared" si="519"/>
        <v/>
      </c>
    </row>
    <row r="3006" ht="14.25" customHeight="1">
      <c r="A3006" s="103" t="s">
        <v>3747</v>
      </c>
      <c r="B3006" s="103" t="s">
        <v>2333</v>
      </c>
      <c r="C3006" s="104" t="s">
        <v>79</v>
      </c>
      <c r="D3006" s="105">
        <v>6.0</v>
      </c>
      <c r="E3006" s="106"/>
      <c r="F3006" s="105" t="str">
        <f t="shared" si="519"/>
        <v/>
      </c>
    </row>
    <row r="3007" ht="14.25" customHeight="1">
      <c r="A3007" s="103" t="s">
        <v>3748</v>
      </c>
      <c r="B3007" s="103" t="s">
        <v>173</v>
      </c>
      <c r="C3007" s="104" t="s">
        <v>108</v>
      </c>
      <c r="D3007" s="105">
        <v>9.74</v>
      </c>
      <c r="E3007" s="106"/>
      <c r="F3007" s="105" t="str">
        <f t="shared" si="519"/>
        <v/>
      </c>
    </row>
    <row r="3008" ht="14.25" customHeight="1">
      <c r="A3008" s="103" t="s">
        <v>3749</v>
      </c>
      <c r="B3008" s="103" t="s">
        <v>272</v>
      </c>
      <c r="C3008" s="104" t="s">
        <v>79</v>
      </c>
      <c r="D3008" s="105">
        <v>1.0</v>
      </c>
      <c r="E3008" s="106"/>
      <c r="F3008" s="105" t="str">
        <f t="shared" si="519"/>
        <v/>
      </c>
    </row>
    <row r="3009" ht="14.25" customHeight="1">
      <c r="A3009" s="103" t="s">
        <v>3750</v>
      </c>
      <c r="B3009" s="103" t="s">
        <v>2337</v>
      </c>
      <c r="C3009" s="104" t="s">
        <v>108</v>
      </c>
      <c r="D3009" s="105">
        <v>0.63</v>
      </c>
      <c r="E3009" s="106"/>
      <c r="F3009" s="105" t="str">
        <f t="shared" si="519"/>
        <v/>
      </c>
    </row>
    <row r="3010" ht="14.25" customHeight="1">
      <c r="A3010" s="99" t="s">
        <v>3751</v>
      </c>
      <c r="B3010" s="99" t="s">
        <v>330</v>
      </c>
      <c r="C3010" s="100"/>
      <c r="D3010" s="101"/>
      <c r="E3010" s="101"/>
      <c r="F3010" s="102">
        <f>F3011+F3014+F3021+F3024+F3050+F3052+F3059+F3062+F3065+F3067+F3072+F3075+F3080+F3085+F3094+F3102+F3106+F3108+F3111</f>
        <v>0</v>
      </c>
    </row>
    <row r="3011" ht="14.25" customHeight="1">
      <c r="A3011" s="99" t="s">
        <v>3752</v>
      </c>
      <c r="B3011" s="99" t="s">
        <v>103</v>
      </c>
      <c r="C3011" s="100"/>
      <c r="D3011" s="101"/>
      <c r="E3011" s="101"/>
      <c r="F3011" s="102">
        <f>SUM(F3012:F3013)</f>
        <v>0</v>
      </c>
    </row>
    <row r="3012" ht="14.25" customHeight="1">
      <c r="A3012" s="103" t="s">
        <v>3753</v>
      </c>
      <c r="B3012" s="103" t="s">
        <v>2341</v>
      </c>
      <c r="C3012" s="104" t="s">
        <v>108</v>
      </c>
      <c r="D3012" s="105">
        <v>18.8</v>
      </c>
      <c r="E3012" s="106"/>
      <c r="F3012" s="105" t="str">
        <f t="shared" ref="F3012:F3013" si="520">IF(E3012="","", ROUND(D3012*E3012,2))</f>
        <v/>
      </c>
    </row>
    <row r="3013" ht="14.25" customHeight="1">
      <c r="A3013" s="103" t="s">
        <v>3754</v>
      </c>
      <c r="B3013" s="103" t="s">
        <v>2343</v>
      </c>
      <c r="C3013" s="104" t="s">
        <v>108</v>
      </c>
      <c r="D3013" s="105">
        <v>18.8</v>
      </c>
      <c r="E3013" s="106"/>
      <c r="F3013" s="105" t="str">
        <f t="shared" si="520"/>
        <v/>
      </c>
    </row>
    <row r="3014" ht="14.25" customHeight="1">
      <c r="A3014" s="99" t="s">
        <v>3755</v>
      </c>
      <c r="B3014" s="99" t="s">
        <v>110</v>
      </c>
      <c r="C3014" s="100"/>
      <c r="D3014" s="101"/>
      <c r="E3014" s="101"/>
      <c r="F3014" s="102">
        <f>SUM(F3015:F3020)</f>
        <v>0</v>
      </c>
    </row>
    <row r="3015" ht="14.25" customHeight="1">
      <c r="A3015" s="103" t="s">
        <v>3756</v>
      </c>
      <c r="B3015" s="103" t="s">
        <v>198</v>
      </c>
      <c r="C3015" s="104" t="s">
        <v>117</v>
      </c>
      <c r="D3015" s="105">
        <v>44.52</v>
      </c>
      <c r="E3015" s="106"/>
      <c r="F3015" s="105" t="str">
        <f t="shared" ref="F3015:F3020" si="521">IF(E3015="","", ROUND(D3015*E3015,2))</f>
        <v/>
      </c>
    </row>
    <row r="3016" ht="14.25" customHeight="1">
      <c r="A3016" s="103" t="s">
        <v>3757</v>
      </c>
      <c r="B3016" s="103" t="s">
        <v>200</v>
      </c>
      <c r="C3016" s="104" t="s">
        <v>108</v>
      </c>
      <c r="D3016" s="105">
        <v>14.36</v>
      </c>
      <c r="E3016" s="106"/>
      <c r="F3016" s="105" t="str">
        <f t="shared" si="521"/>
        <v/>
      </c>
    </row>
    <row r="3017" ht="14.25" customHeight="1">
      <c r="A3017" s="103" t="s">
        <v>3758</v>
      </c>
      <c r="B3017" s="103" t="s">
        <v>1425</v>
      </c>
      <c r="C3017" s="104" t="s">
        <v>117</v>
      </c>
      <c r="D3017" s="105">
        <v>25.85</v>
      </c>
      <c r="E3017" s="106"/>
      <c r="F3017" s="105" t="str">
        <f t="shared" si="521"/>
        <v/>
      </c>
    </row>
    <row r="3018" ht="14.25" customHeight="1">
      <c r="A3018" s="103" t="s">
        <v>3759</v>
      </c>
      <c r="B3018" s="103" t="s">
        <v>2349</v>
      </c>
      <c r="C3018" s="104" t="s">
        <v>117</v>
      </c>
      <c r="D3018" s="105">
        <v>6.7700000000000005</v>
      </c>
      <c r="E3018" s="106"/>
      <c r="F3018" s="105" t="str">
        <f t="shared" si="521"/>
        <v/>
      </c>
    </row>
    <row r="3019" ht="14.25" customHeight="1">
      <c r="A3019" s="103" t="s">
        <v>3760</v>
      </c>
      <c r="B3019" s="103" t="s">
        <v>2351</v>
      </c>
      <c r="C3019" s="104" t="s">
        <v>117</v>
      </c>
      <c r="D3019" s="105">
        <v>4.3100000000000005</v>
      </c>
      <c r="E3019" s="106"/>
      <c r="F3019" s="105" t="str">
        <f t="shared" si="521"/>
        <v/>
      </c>
    </row>
    <row r="3020" ht="14.25" customHeight="1">
      <c r="A3020" s="103" t="s">
        <v>3761</v>
      </c>
      <c r="B3020" s="103" t="s">
        <v>204</v>
      </c>
      <c r="C3020" s="104" t="s">
        <v>117</v>
      </c>
      <c r="D3020" s="105">
        <v>44.52</v>
      </c>
      <c r="E3020" s="106"/>
      <c r="F3020" s="105" t="str">
        <f t="shared" si="521"/>
        <v/>
      </c>
    </row>
    <row r="3021" ht="14.25" customHeight="1">
      <c r="A3021" s="99" t="s">
        <v>3762</v>
      </c>
      <c r="B3021" s="99" t="s">
        <v>207</v>
      </c>
      <c r="C3021" s="100"/>
      <c r="D3021" s="101"/>
      <c r="E3021" s="101"/>
      <c r="F3021" s="102">
        <f>SUM(F3022:F3023)</f>
        <v>0</v>
      </c>
    </row>
    <row r="3022" ht="14.25" customHeight="1">
      <c r="A3022" s="103" t="s">
        <v>3763</v>
      </c>
      <c r="B3022" s="103" t="s">
        <v>163</v>
      </c>
      <c r="C3022" s="104" t="s">
        <v>117</v>
      </c>
      <c r="D3022" s="105">
        <v>1.01</v>
      </c>
      <c r="E3022" s="106"/>
      <c r="F3022" s="105" t="str">
        <f t="shared" ref="F3022:F3023" si="522">IF(E3022="","", ROUND(D3022*E3022,2))</f>
        <v/>
      </c>
    </row>
    <row r="3023" ht="14.25" customHeight="1">
      <c r="A3023" s="103" t="s">
        <v>3764</v>
      </c>
      <c r="B3023" s="103" t="s">
        <v>2356</v>
      </c>
      <c r="C3023" s="104" t="s">
        <v>108</v>
      </c>
      <c r="D3023" s="105">
        <v>10.23</v>
      </c>
      <c r="E3023" s="106"/>
      <c r="F3023" s="105" t="str">
        <f t="shared" si="522"/>
        <v/>
      </c>
    </row>
    <row r="3024" ht="14.25" customHeight="1">
      <c r="A3024" s="99" t="s">
        <v>3765</v>
      </c>
      <c r="B3024" s="99" t="s">
        <v>210</v>
      </c>
      <c r="C3024" s="100"/>
      <c r="D3024" s="101"/>
      <c r="E3024" s="101"/>
      <c r="F3024" s="102">
        <f>F3025+F3029+F3033+F3037+F3041+F3045</f>
        <v>0</v>
      </c>
    </row>
    <row r="3025" ht="14.25" customHeight="1">
      <c r="A3025" s="99" t="s">
        <v>3766</v>
      </c>
      <c r="B3025" s="99" t="s">
        <v>212</v>
      </c>
      <c r="C3025" s="100"/>
      <c r="D3025" s="101"/>
      <c r="E3025" s="101"/>
      <c r="F3025" s="102">
        <f>SUM(F3026:F3028)</f>
        <v>0</v>
      </c>
    </row>
    <row r="3026" ht="14.25" customHeight="1">
      <c r="A3026" s="103" t="s">
        <v>3767</v>
      </c>
      <c r="B3026" s="103" t="s">
        <v>214</v>
      </c>
      <c r="C3026" s="104" t="s">
        <v>117</v>
      </c>
      <c r="D3026" s="105">
        <v>0.6</v>
      </c>
      <c r="E3026" s="106"/>
      <c r="F3026" s="105" t="str">
        <f t="shared" ref="F3026:F3028" si="523">IF(E3026="","", ROUND(D3026*E3026,2))</f>
        <v/>
      </c>
    </row>
    <row r="3027" ht="14.25" customHeight="1">
      <c r="A3027" s="103" t="s">
        <v>3768</v>
      </c>
      <c r="B3027" s="103" t="s">
        <v>2362</v>
      </c>
      <c r="C3027" s="104" t="s">
        <v>108</v>
      </c>
      <c r="D3027" s="105">
        <v>2.4</v>
      </c>
      <c r="E3027" s="106"/>
      <c r="F3027" s="105" t="str">
        <f t="shared" si="523"/>
        <v/>
      </c>
    </row>
    <row r="3028" ht="14.25" customHeight="1">
      <c r="A3028" s="103" t="s">
        <v>3769</v>
      </c>
      <c r="B3028" s="103" t="s">
        <v>216</v>
      </c>
      <c r="C3028" s="104" t="s">
        <v>150</v>
      </c>
      <c r="D3028" s="105">
        <v>6.92</v>
      </c>
      <c r="E3028" s="106"/>
      <c r="F3028" s="105" t="str">
        <f t="shared" si="523"/>
        <v/>
      </c>
    </row>
    <row r="3029" ht="14.25" customHeight="1">
      <c r="A3029" s="99" t="s">
        <v>3770</v>
      </c>
      <c r="B3029" s="99" t="s">
        <v>3771</v>
      </c>
      <c r="C3029" s="100"/>
      <c r="D3029" s="101"/>
      <c r="E3029" s="101"/>
      <c r="F3029" s="102">
        <f>SUM(F3030:F3032)</f>
        <v>0</v>
      </c>
    </row>
    <row r="3030" ht="14.25" customHeight="1">
      <c r="A3030" s="103" t="s">
        <v>3772</v>
      </c>
      <c r="B3030" s="103" t="s">
        <v>220</v>
      </c>
      <c r="C3030" s="104" t="s">
        <v>117</v>
      </c>
      <c r="D3030" s="105">
        <v>1.27</v>
      </c>
      <c r="E3030" s="106"/>
      <c r="F3030" s="105" t="str">
        <f t="shared" ref="F3030:F3032" si="524">IF(E3030="","", ROUND(D3030*E3030,2))</f>
        <v/>
      </c>
    </row>
    <row r="3031" ht="14.25" customHeight="1">
      <c r="A3031" s="103" t="s">
        <v>3773</v>
      </c>
      <c r="B3031" s="103" t="s">
        <v>1136</v>
      </c>
      <c r="C3031" s="104" t="s">
        <v>108</v>
      </c>
      <c r="D3031" s="105">
        <v>1.98</v>
      </c>
      <c r="E3031" s="106"/>
      <c r="F3031" s="105" t="str">
        <f t="shared" si="524"/>
        <v/>
      </c>
    </row>
    <row r="3032" ht="14.25" customHeight="1">
      <c r="A3032" s="103" t="s">
        <v>3774</v>
      </c>
      <c r="B3032" s="103" t="s">
        <v>222</v>
      </c>
      <c r="C3032" s="104" t="s">
        <v>150</v>
      </c>
      <c r="D3032" s="105">
        <v>34.44</v>
      </c>
      <c r="E3032" s="106"/>
      <c r="F3032" s="105" t="str">
        <f t="shared" si="524"/>
        <v/>
      </c>
    </row>
    <row r="3033" ht="14.25" customHeight="1">
      <c r="A3033" s="99" t="s">
        <v>3775</v>
      </c>
      <c r="B3033" s="99" t="s">
        <v>224</v>
      </c>
      <c r="C3033" s="100"/>
      <c r="D3033" s="101"/>
      <c r="E3033" s="101"/>
      <c r="F3033" s="102">
        <f>SUM(F3034:F3036)</f>
        <v>0</v>
      </c>
    </row>
    <row r="3034" ht="14.25" customHeight="1">
      <c r="A3034" s="103" t="s">
        <v>3776</v>
      </c>
      <c r="B3034" s="103" t="s">
        <v>226</v>
      </c>
      <c r="C3034" s="104" t="s">
        <v>117</v>
      </c>
      <c r="D3034" s="105">
        <v>1.27</v>
      </c>
      <c r="E3034" s="106"/>
      <c r="F3034" s="105" t="str">
        <f t="shared" ref="F3034:F3036" si="525">IF(E3034="","", ROUND(D3034*E3034,2))</f>
        <v/>
      </c>
    </row>
    <row r="3035" ht="14.25" customHeight="1">
      <c r="A3035" s="103" t="s">
        <v>3777</v>
      </c>
      <c r="B3035" s="103" t="s">
        <v>228</v>
      </c>
      <c r="C3035" s="104" t="s">
        <v>108</v>
      </c>
      <c r="D3035" s="105">
        <v>16.96</v>
      </c>
      <c r="E3035" s="106"/>
      <c r="F3035" s="105" t="str">
        <f t="shared" si="525"/>
        <v/>
      </c>
    </row>
    <row r="3036" ht="14.25" customHeight="1">
      <c r="A3036" s="103" t="s">
        <v>3778</v>
      </c>
      <c r="B3036" s="103" t="s">
        <v>230</v>
      </c>
      <c r="C3036" s="104" t="s">
        <v>150</v>
      </c>
      <c r="D3036" s="105">
        <v>88.49</v>
      </c>
      <c r="E3036" s="106"/>
      <c r="F3036" s="105" t="str">
        <f t="shared" si="525"/>
        <v/>
      </c>
    </row>
    <row r="3037" ht="14.25" customHeight="1">
      <c r="A3037" s="99" t="s">
        <v>3779</v>
      </c>
      <c r="B3037" s="99" t="s">
        <v>232</v>
      </c>
      <c r="C3037" s="100"/>
      <c r="D3037" s="101"/>
      <c r="E3037" s="101"/>
      <c r="F3037" s="102">
        <f>SUM(F3038:F3040)</f>
        <v>0</v>
      </c>
    </row>
    <row r="3038" ht="14.25" customHeight="1">
      <c r="A3038" s="103" t="s">
        <v>3780</v>
      </c>
      <c r="B3038" s="103" t="s">
        <v>3089</v>
      </c>
      <c r="C3038" s="104" t="s">
        <v>117</v>
      </c>
      <c r="D3038" s="105">
        <v>2.07</v>
      </c>
      <c r="E3038" s="106"/>
      <c r="F3038" s="105" t="str">
        <f t="shared" ref="F3038:F3040" si="526">IF(E3038="","", ROUND(D3038*E3038,2))</f>
        <v/>
      </c>
    </row>
    <row r="3039" ht="14.25" customHeight="1">
      <c r="A3039" s="103" t="s">
        <v>3781</v>
      </c>
      <c r="B3039" s="103" t="s">
        <v>236</v>
      </c>
      <c r="C3039" s="104" t="s">
        <v>108</v>
      </c>
      <c r="D3039" s="105">
        <v>25.59</v>
      </c>
      <c r="E3039" s="106"/>
      <c r="F3039" s="105" t="str">
        <f t="shared" si="526"/>
        <v/>
      </c>
    </row>
    <row r="3040" ht="14.25" customHeight="1">
      <c r="A3040" s="103" t="s">
        <v>3782</v>
      </c>
      <c r="B3040" s="103" t="s">
        <v>238</v>
      </c>
      <c r="C3040" s="104" t="s">
        <v>150</v>
      </c>
      <c r="D3040" s="105">
        <v>130.22</v>
      </c>
      <c r="E3040" s="106"/>
      <c r="F3040" s="105" t="str">
        <f t="shared" si="526"/>
        <v/>
      </c>
    </row>
    <row r="3041" ht="14.25" customHeight="1">
      <c r="A3041" s="99" t="s">
        <v>3783</v>
      </c>
      <c r="B3041" s="99" t="s">
        <v>248</v>
      </c>
      <c r="C3041" s="100"/>
      <c r="D3041" s="101"/>
      <c r="E3041" s="101"/>
      <c r="F3041" s="102">
        <f>SUM(F3042:F3044)</f>
        <v>0</v>
      </c>
    </row>
    <row r="3042" ht="14.25" customHeight="1">
      <c r="A3042" s="103" t="s">
        <v>3784</v>
      </c>
      <c r="B3042" s="103" t="s">
        <v>3094</v>
      </c>
      <c r="C3042" s="104" t="s">
        <v>117</v>
      </c>
      <c r="D3042" s="105">
        <v>1.53</v>
      </c>
      <c r="E3042" s="106"/>
      <c r="F3042" s="105" t="str">
        <f t="shared" ref="F3042:F3044" si="527">IF(E3042="","", ROUND(D3042*E3042,2))</f>
        <v/>
      </c>
    </row>
    <row r="3043" ht="14.25" customHeight="1">
      <c r="A3043" s="103" t="s">
        <v>3785</v>
      </c>
      <c r="B3043" s="103" t="s">
        <v>252</v>
      </c>
      <c r="C3043" s="104" t="s">
        <v>108</v>
      </c>
      <c r="D3043" s="105">
        <v>13.65</v>
      </c>
      <c r="E3043" s="106"/>
      <c r="F3043" s="105" t="str">
        <f t="shared" si="527"/>
        <v/>
      </c>
    </row>
    <row r="3044" ht="14.25" customHeight="1">
      <c r="A3044" s="103" t="s">
        <v>3786</v>
      </c>
      <c r="B3044" s="103" t="s">
        <v>254</v>
      </c>
      <c r="C3044" s="104" t="s">
        <v>150</v>
      </c>
      <c r="D3044" s="105">
        <v>140.54</v>
      </c>
      <c r="E3044" s="106"/>
      <c r="F3044" s="105" t="str">
        <f t="shared" si="527"/>
        <v/>
      </c>
    </row>
    <row r="3045" ht="14.25" customHeight="1">
      <c r="A3045" s="99" t="s">
        <v>3787</v>
      </c>
      <c r="B3045" s="99" t="s">
        <v>2381</v>
      </c>
      <c r="C3045" s="100"/>
      <c r="D3045" s="101"/>
      <c r="E3045" s="101"/>
      <c r="F3045" s="102">
        <f>SUM(F3046:F3049)</f>
        <v>0</v>
      </c>
    </row>
    <row r="3046" ht="14.25" customHeight="1">
      <c r="A3046" s="103" t="s">
        <v>3788</v>
      </c>
      <c r="B3046" s="103" t="s">
        <v>2383</v>
      </c>
      <c r="C3046" s="104" t="s">
        <v>117</v>
      </c>
      <c r="D3046" s="105">
        <v>1.02</v>
      </c>
      <c r="E3046" s="106"/>
      <c r="F3046" s="105" t="str">
        <f t="shared" ref="F3046:F3049" si="528">IF(E3046="","", ROUND(D3046*E3046,2))</f>
        <v/>
      </c>
    </row>
    <row r="3047" ht="14.25" customHeight="1">
      <c r="A3047" s="103" t="s">
        <v>3789</v>
      </c>
      <c r="B3047" s="103" t="s">
        <v>260</v>
      </c>
      <c r="C3047" s="104" t="s">
        <v>108</v>
      </c>
      <c r="D3047" s="105">
        <v>11.68</v>
      </c>
      <c r="E3047" s="106"/>
      <c r="F3047" s="105" t="str">
        <f t="shared" si="528"/>
        <v/>
      </c>
    </row>
    <row r="3048" ht="14.25" customHeight="1">
      <c r="A3048" s="103" t="s">
        <v>3790</v>
      </c>
      <c r="B3048" s="103" t="s">
        <v>262</v>
      </c>
      <c r="C3048" s="104" t="s">
        <v>150</v>
      </c>
      <c r="D3048" s="105">
        <v>145.38</v>
      </c>
      <c r="E3048" s="106"/>
      <c r="F3048" s="105" t="str">
        <f t="shared" si="528"/>
        <v/>
      </c>
    </row>
    <row r="3049" ht="14.25" customHeight="1">
      <c r="A3049" s="103" t="s">
        <v>3791</v>
      </c>
      <c r="B3049" s="103" t="s">
        <v>2387</v>
      </c>
      <c r="C3049" s="104" t="s">
        <v>79</v>
      </c>
      <c r="D3049" s="105">
        <v>102.0</v>
      </c>
      <c r="E3049" s="106"/>
      <c r="F3049" s="105" t="str">
        <f t="shared" si="528"/>
        <v/>
      </c>
    </row>
    <row r="3050" ht="14.25" customHeight="1">
      <c r="A3050" s="99" t="s">
        <v>3792</v>
      </c>
      <c r="B3050" s="99" t="s">
        <v>274</v>
      </c>
      <c r="C3050" s="100"/>
      <c r="D3050" s="101"/>
      <c r="E3050" s="101"/>
      <c r="F3050" s="102">
        <f>SUM(F3051)</f>
        <v>0</v>
      </c>
    </row>
    <row r="3051" ht="14.25" customHeight="1">
      <c r="A3051" s="103" t="s">
        <v>3793</v>
      </c>
      <c r="B3051" s="103" t="s">
        <v>276</v>
      </c>
      <c r="C3051" s="104" t="s">
        <v>108</v>
      </c>
      <c r="D3051" s="105">
        <v>20.32</v>
      </c>
      <c r="E3051" s="106"/>
      <c r="F3051" s="105" t="str">
        <f>IF(E3051="","", ROUND(D3051*E3051,2))</f>
        <v/>
      </c>
    </row>
    <row r="3052" ht="14.25" customHeight="1">
      <c r="A3052" s="99" t="s">
        <v>3794</v>
      </c>
      <c r="B3052" s="99" t="s">
        <v>278</v>
      </c>
      <c r="C3052" s="100"/>
      <c r="D3052" s="101"/>
      <c r="E3052" s="101"/>
      <c r="F3052" s="102">
        <f>SUM(F3053:F3058)</f>
        <v>0</v>
      </c>
    </row>
    <row r="3053" ht="14.25" customHeight="1">
      <c r="A3053" s="103" t="s">
        <v>3795</v>
      </c>
      <c r="B3053" s="103" t="s">
        <v>280</v>
      </c>
      <c r="C3053" s="104" t="s">
        <v>108</v>
      </c>
      <c r="D3053" s="105">
        <v>20.32</v>
      </c>
      <c r="E3053" s="106"/>
      <c r="F3053" s="105" t="str">
        <f t="shared" ref="F3053:F3058" si="529">IF(E3053="","", ROUND(D3053*E3053,2))</f>
        <v/>
      </c>
    </row>
    <row r="3054" ht="14.25" customHeight="1">
      <c r="A3054" s="103" t="s">
        <v>3796</v>
      </c>
      <c r="B3054" s="103" t="s">
        <v>282</v>
      </c>
      <c r="C3054" s="104" t="s">
        <v>108</v>
      </c>
      <c r="D3054" s="105">
        <v>20.32</v>
      </c>
      <c r="E3054" s="106"/>
      <c r="F3054" s="105" t="str">
        <f t="shared" si="529"/>
        <v/>
      </c>
    </row>
    <row r="3055" ht="14.25" customHeight="1">
      <c r="A3055" s="103" t="s">
        <v>3797</v>
      </c>
      <c r="B3055" s="103" t="s">
        <v>284</v>
      </c>
      <c r="C3055" s="104" t="s">
        <v>108</v>
      </c>
      <c r="D3055" s="105">
        <v>19.06</v>
      </c>
      <c r="E3055" s="106"/>
      <c r="F3055" s="105" t="str">
        <f t="shared" si="529"/>
        <v/>
      </c>
    </row>
    <row r="3056" ht="14.25" customHeight="1">
      <c r="A3056" s="103" t="s">
        <v>3798</v>
      </c>
      <c r="B3056" s="103" t="s">
        <v>286</v>
      </c>
      <c r="C3056" s="104" t="s">
        <v>108</v>
      </c>
      <c r="D3056" s="105">
        <v>13.65</v>
      </c>
      <c r="E3056" s="106"/>
      <c r="F3056" s="105" t="str">
        <f t="shared" si="529"/>
        <v/>
      </c>
    </row>
    <row r="3057" ht="14.25" customHeight="1">
      <c r="A3057" s="103" t="s">
        <v>3799</v>
      </c>
      <c r="B3057" s="103" t="s">
        <v>288</v>
      </c>
      <c r="C3057" s="104" t="s">
        <v>108</v>
      </c>
      <c r="D3057" s="105">
        <v>11.68</v>
      </c>
      <c r="E3057" s="106"/>
      <c r="F3057" s="105" t="str">
        <f t="shared" si="529"/>
        <v/>
      </c>
    </row>
    <row r="3058" ht="14.25" customHeight="1">
      <c r="A3058" s="103" t="s">
        <v>3800</v>
      </c>
      <c r="B3058" s="103" t="s">
        <v>294</v>
      </c>
      <c r="C3058" s="104" t="s">
        <v>159</v>
      </c>
      <c r="D3058" s="105">
        <v>21.2</v>
      </c>
      <c r="E3058" s="106"/>
      <c r="F3058" s="105" t="str">
        <f t="shared" si="529"/>
        <v/>
      </c>
    </row>
    <row r="3059" ht="14.25" customHeight="1">
      <c r="A3059" s="99" t="s">
        <v>3801</v>
      </c>
      <c r="B3059" s="99" t="s">
        <v>296</v>
      </c>
      <c r="C3059" s="100"/>
      <c r="D3059" s="101"/>
      <c r="E3059" s="101"/>
      <c r="F3059" s="102">
        <f>SUM(F3060:F3061)</f>
        <v>0</v>
      </c>
    </row>
    <row r="3060" ht="14.25" customHeight="1">
      <c r="A3060" s="103" t="s">
        <v>3802</v>
      </c>
      <c r="B3060" s="103" t="s">
        <v>807</v>
      </c>
      <c r="C3060" s="104" t="s">
        <v>108</v>
      </c>
      <c r="D3060" s="105">
        <v>10.23</v>
      </c>
      <c r="E3060" s="106"/>
      <c r="F3060" s="105" t="str">
        <f t="shared" ref="F3060:F3061" si="530">IF(E3060="","", ROUND(D3060*E3060,2))</f>
        <v/>
      </c>
    </row>
    <row r="3061" ht="14.25" customHeight="1">
      <c r="A3061" s="103" t="s">
        <v>3803</v>
      </c>
      <c r="B3061" s="103" t="s">
        <v>302</v>
      </c>
      <c r="C3061" s="104" t="s">
        <v>108</v>
      </c>
      <c r="D3061" s="105">
        <v>18.6</v>
      </c>
      <c r="E3061" s="106"/>
      <c r="F3061" s="105" t="str">
        <f t="shared" si="530"/>
        <v/>
      </c>
    </row>
    <row r="3062" ht="14.25" customHeight="1">
      <c r="A3062" s="99" t="s">
        <v>3804</v>
      </c>
      <c r="B3062" s="99" t="s">
        <v>897</v>
      </c>
      <c r="C3062" s="100"/>
      <c r="D3062" s="101"/>
      <c r="E3062" s="101"/>
      <c r="F3062" s="102">
        <f>SUM(F3063:F3064)</f>
        <v>0</v>
      </c>
    </row>
    <row r="3063" ht="14.25" customHeight="1">
      <c r="A3063" s="103" t="s">
        <v>3805</v>
      </c>
      <c r="B3063" s="103" t="s">
        <v>899</v>
      </c>
      <c r="C3063" s="104" t="s">
        <v>108</v>
      </c>
      <c r="D3063" s="105">
        <v>8.700000000000001</v>
      </c>
      <c r="E3063" s="106"/>
      <c r="F3063" s="105" t="str">
        <f t="shared" ref="F3063:F3064" si="531">IF(E3063="","", ROUND(D3063*E3063,2))</f>
        <v/>
      </c>
    </row>
    <row r="3064" ht="14.25" customHeight="1">
      <c r="A3064" s="103" t="s">
        <v>3806</v>
      </c>
      <c r="B3064" s="103" t="s">
        <v>901</v>
      </c>
      <c r="C3064" s="104" t="s">
        <v>159</v>
      </c>
      <c r="D3064" s="105">
        <v>14.6</v>
      </c>
      <c r="E3064" s="106"/>
      <c r="F3064" s="105" t="str">
        <f t="shared" si="531"/>
        <v/>
      </c>
    </row>
    <row r="3065" ht="14.25" customHeight="1">
      <c r="A3065" s="99" t="s">
        <v>3807</v>
      </c>
      <c r="B3065" s="99" t="s">
        <v>304</v>
      </c>
      <c r="C3065" s="100"/>
      <c r="D3065" s="101"/>
      <c r="E3065" s="101"/>
      <c r="F3065" s="102">
        <f>SUM(F3066)</f>
        <v>0</v>
      </c>
    </row>
    <row r="3066" ht="14.25" customHeight="1">
      <c r="A3066" s="103" t="s">
        <v>3808</v>
      </c>
      <c r="B3066" s="103" t="s">
        <v>306</v>
      </c>
      <c r="C3066" s="104" t="s">
        <v>108</v>
      </c>
      <c r="D3066" s="105">
        <v>15.08</v>
      </c>
      <c r="E3066" s="106"/>
      <c r="F3066" s="105" t="str">
        <f>IF(E3066="","", ROUND(D3066*E3066,2))</f>
        <v/>
      </c>
    </row>
    <row r="3067" ht="14.25" customHeight="1">
      <c r="A3067" s="99" t="s">
        <v>3809</v>
      </c>
      <c r="B3067" s="99" t="s">
        <v>308</v>
      </c>
      <c r="C3067" s="100"/>
      <c r="D3067" s="101"/>
      <c r="E3067" s="101"/>
      <c r="F3067" s="102">
        <f>SUM(F3068:F3071)</f>
        <v>0</v>
      </c>
    </row>
    <row r="3068" ht="14.25" customHeight="1">
      <c r="A3068" s="103" t="s">
        <v>3810</v>
      </c>
      <c r="B3068" s="103" t="s">
        <v>310</v>
      </c>
      <c r="C3068" s="104" t="s">
        <v>79</v>
      </c>
      <c r="D3068" s="105">
        <v>1.0</v>
      </c>
      <c r="E3068" s="106"/>
      <c r="F3068" s="105" t="str">
        <f t="shared" ref="F3068:F3071" si="532">IF(E3068="","", ROUND(D3068*E3068,2))</f>
        <v/>
      </c>
    </row>
    <row r="3069" ht="14.25" customHeight="1">
      <c r="A3069" s="103" t="s">
        <v>3811</v>
      </c>
      <c r="B3069" s="103" t="s">
        <v>391</v>
      </c>
      <c r="C3069" s="104" t="s">
        <v>79</v>
      </c>
      <c r="D3069" s="105">
        <v>1.0</v>
      </c>
      <c r="E3069" s="106"/>
      <c r="F3069" s="105" t="str">
        <f t="shared" si="532"/>
        <v/>
      </c>
    </row>
    <row r="3070" ht="14.25" customHeight="1">
      <c r="A3070" s="103" t="s">
        <v>3812</v>
      </c>
      <c r="B3070" s="103" t="s">
        <v>393</v>
      </c>
      <c r="C3070" s="104" t="s">
        <v>79</v>
      </c>
      <c r="D3070" s="105">
        <v>1.0</v>
      </c>
      <c r="E3070" s="106"/>
      <c r="F3070" s="105" t="str">
        <f t="shared" si="532"/>
        <v/>
      </c>
    </row>
    <row r="3071" ht="14.25" customHeight="1">
      <c r="A3071" s="103" t="s">
        <v>3813</v>
      </c>
      <c r="B3071" s="103" t="s">
        <v>312</v>
      </c>
      <c r="C3071" s="104" t="s">
        <v>79</v>
      </c>
      <c r="D3071" s="105">
        <v>2.0</v>
      </c>
      <c r="E3071" s="106"/>
      <c r="F3071" s="105" t="str">
        <f t="shared" si="532"/>
        <v/>
      </c>
    </row>
    <row r="3072" ht="14.25" customHeight="1">
      <c r="A3072" s="99" t="s">
        <v>3814</v>
      </c>
      <c r="B3072" s="99" t="s">
        <v>314</v>
      </c>
      <c r="C3072" s="100"/>
      <c r="D3072" s="101"/>
      <c r="E3072" s="101"/>
      <c r="F3072" s="102">
        <f>SUM(F3073:F3074)</f>
        <v>0</v>
      </c>
    </row>
    <row r="3073" ht="14.25" customHeight="1">
      <c r="A3073" s="103" t="s">
        <v>3815</v>
      </c>
      <c r="B3073" s="103" t="s">
        <v>2776</v>
      </c>
      <c r="C3073" s="104" t="s">
        <v>108</v>
      </c>
      <c r="D3073" s="105">
        <v>64.31</v>
      </c>
      <c r="E3073" s="106"/>
      <c r="F3073" s="105" t="str">
        <f t="shared" ref="F3073:F3074" si="533">IF(E3073="","", ROUND(D3073*E3073,2))</f>
        <v/>
      </c>
    </row>
    <row r="3074" ht="14.25" customHeight="1">
      <c r="A3074" s="103" t="s">
        <v>3816</v>
      </c>
      <c r="B3074" s="103" t="s">
        <v>318</v>
      </c>
      <c r="C3074" s="104" t="s">
        <v>108</v>
      </c>
      <c r="D3074" s="105">
        <v>11.68</v>
      </c>
      <c r="E3074" s="106"/>
      <c r="F3074" s="105" t="str">
        <f t="shared" si="533"/>
        <v/>
      </c>
    </row>
    <row r="3075" ht="14.25" customHeight="1">
      <c r="A3075" s="99" t="s">
        <v>3817</v>
      </c>
      <c r="B3075" s="99" t="s">
        <v>320</v>
      </c>
      <c r="C3075" s="100"/>
      <c r="D3075" s="101"/>
      <c r="E3075" s="101"/>
      <c r="F3075" s="102">
        <f>SUM(F3076:F3079)</f>
        <v>0</v>
      </c>
    </row>
    <row r="3076" ht="14.25" customHeight="1">
      <c r="A3076" s="103" t="s">
        <v>3818</v>
      </c>
      <c r="B3076" s="103" t="s">
        <v>322</v>
      </c>
      <c r="C3076" s="104" t="s">
        <v>79</v>
      </c>
      <c r="D3076" s="105">
        <v>2.0</v>
      </c>
      <c r="E3076" s="106"/>
      <c r="F3076" s="105" t="str">
        <f t="shared" ref="F3076:F3079" si="534">IF(E3076="","", ROUND(D3076*E3076,2))</f>
        <v/>
      </c>
    </row>
    <row r="3077" ht="14.25" customHeight="1">
      <c r="A3077" s="103" t="s">
        <v>3819</v>
      </c>
      <c r="B3077" s="103" t="s">
        <v>324</v>
      </c>
      <c r="C3077" s="104" t="s">
        <v>79</v>
      </c>
      <c r="D3077" s="105">
        <v>2.0</v>
      </c>
      <c r="E3077" s="106"/>
      <c r="F3077" s="105" t="str">
        <f t="shared" si="534"/>
        <v/>
      </c>
    </row>
    <row r="3078" ht="14.25" customHeight="1">
      <c r="A3078" s="103" t="s">
        <v>3820</v>
      </c>
      <c r="B3078" s="103" t="s">
        <v>326</v>
      </c>
      <c r="C3078" s="104" t="s">
        <v>79</v>
      </c>
      <c r="D3078" s="105">
        <v>2.0</v>
      </c>
      <c r="E3078" s="106"/>
      <c r="F3078" s="105" t="str">
        <f t="shared" si="534"/>
        <v/>
      </c>
    </row>
    <row r="3079" ht="14.25" customHeight="1">
      <c r="A3079" s="103" t="s">
        <v>3821</v>
      </c>
      <c r="B3079" s="103" t="s">
        <v>328</v>
      </c>
      <c r="C3079" s="104" t="s">
        <v>79</v>
      </c>
      <c r="D3079" s="105">
        <v>8.0</v>
      </c>
      <c r="E3079" s="106"/>
      <c r="F3079" s="105" t="str">
        <f t="shared" si="534"/>
        <v/>
      </c>
    </row>
    <row r="3080" ht="14.25" customHeight="1">
      <c r="A3080" s="99" t="s">
        <v>3822</v>
      </c>
      <c r="B3080" s="99" t="s">
        <v>264</v>
      </c>
      <c r="C3080" s="100"/>
      <c r="D3080" s="101"/>
      <c r="E3080" s="101"/>
      <c r="F3080" s="102">
        <f>SUM(F3081:F3084)</f>
        <v>0</v>
      </c>
    </row>
    <row r="3081" ht="14.25" customHeight="1">
      <c r="A3081" s="103" t="s">
        <v>3823</v>
      </c>
      <c r="B3081" s="103" t="s">
        <v>266</v>
      </c>
      <c r="C3081" s="104" t="s">
        <v>159</v>
      </c>
      <c r="D3081" s="105">
        <v>31.94</v>
      </c>
      <c r="E3081" s="106"/>
      <c r="F3081" s="105" t="str">
        <f t="shared" ref="F3081:F3084" si="535">IF(E3081="","", ROUND(D3081*E3081,2))</f>
        <v/>
      </c>
    </row>
    <row r="3082" ht="14.25" customHeight="1">
      <c r="A3082" s="103" t="s">
        <v>3824</v>
      </c>
      <c r="B3082" s="103" t="s">
        <v>268</v>
      </c>
      <c r="C3082" s="104" t="s">
        <v>159</v>
      </c>
      <c r="D3082" s="105">
        <v>7.0</v>
      </c>
      <c r="E3082" s="106"/>
      <c r="F3082" s="105" t="str">
        <f t="shared" si="535"/>
        <v/>
      </c>
    </row>
    <row r="3083" ht="14.25" customHeight="1">
      <c r="A3083" s="103" t="s">
        <v>3825</v>
      </c>
      <c r="B3083" s="103" t="s">
        <v>270</v>
      </c>
      <c r="C3083" s="104" t="s">
        <v>108</v>
      </c>
      <c r="D3083" s="105">
        <v>17.71</v>
      </c>
      <c r="E3083" s="106"/>
      <c r="F3083" s="105" t="str">
        <f t="shared" si="535"/>
        <v/>
      </c>
    </row>
    <row r="3084" ht="14.25" customHeight="1">
      <c r="A3084" s="103" t="s">
        <v>3826</v>
      </c>
      <c r="B3084" s="103" t="s">
        <v>272</v>
      </c>
      <c r="C3084" s="104" t="s">
        <v>79</v>
      </c>
      <c r="D3084" s="105">
        <v>3.0</v>
      </c>
      <c r="E3084" s="106"/>
      <c r="F3084" s="105" t="str">
        <f t="shared" si="535"/>
        <v/>
      </c>
    </row>
    <row r="3085" ht="14.25" customHeight="1">
      <c r="A3085" s="99" t="s">
        <v>3827</v>
      </c>
      <c r="B3085" s="99" t="s">
        <v>404</v>
      </c>
      <c r="C3085" s="100"/>
      <c r="D3085" s="101"/>
      <c r="E3085" s="101"/>
      <c r="F3085" s="102">
        <f>SUM(F3086:F3093)</f>
        <v>0</v>
      </c>
    </row>
    <row r="3086" ht="14.25" customHeight="1">
      <c r="A3086" s="103" t="s">
        <v>3828</v>
      </c>
      <c r="B3086" s="103" t="s">
        <v>406</v>
      </c>
      <c r="C3086" s="104" t="s">
        <v>79</v>
      </c>
      <c r="D3086" s="105">
        <v>1.0</v>
      </c>
      <c r="E3086" s="106"/>
      <c r="F3086" s="105" t="str">
        <f t="shared" ref="F3086:F3093" si="536">IF(E3086="","", ROUND(D3086*E3086,2))</f>
        <v/>
      </c>
    </row>
    <row r="3087" ht="14.25" customHeight="1">
      <c r="A3087" s="103" t="s">
        <v>3829</v>
      </c>
      <c r="B3087" s="103" t="s">
        <v>653</v>
      </c>
      <c r="C3087" s="104" t="s">
        <v>79</v>
      </c>
      <c r="D3087" s="105">
        <v>1.0</v>
      </c>
      <c r="E3087" s="106"/>
      <c r="F3087" s="105" t="str">
        <f t="shared" si="536"/>
        <v/>
      </c>
    </row>
    <row r="3088" ht="14.25" customHeight="1">
      <c r="A3088" s="103" t="s">
        <v>3830</v>
      </c>
      <c r="B3088" s="103" t="s">
        <v>408</v>
      </c>
      <c r="C3088" s="104" t="s">
        <v>79</v>
      </c>
      <c r="D3088" s="105">
        <v>1.0</v>
      </c>
      <c r="E3088" s="106"/>
      <c r="F3088" s="105" t="str">
        <f t="shared" si="536"/>
        <v/>
      </c>
    </row>
    <row r="3089" ht="14.25" customHeight="1">
      <c r="A3089" s="103" t="s">
        <v>3831</v>
      </c>
      <c r="B3089" s="103" t="s">
        <v>410</v>
      </c>
      <c r="C3089" s="104" t="s">
        <v>79</v>
      </c>
      <c r="D3089" s="105">
        <v>1.0</v>
      </c>
      <c r="E3089" s="106"/>
      <c r="F3089" s="105" t="str">
        <f t="shared" si="536"/>
        <v/>
      </c>
    </row>
    <row r="3090" ht="14.25" customHeight="1">
      <c r="A3090" s="103" t="s">
        <v>3832</v>
      </c>
      <c r="B3090" s="103" t="s">
        <v>412</v>
      </c>
      <c r="C3090" s="104" t="s">
        <v>79</v>
      </c>
      <c r="D3090" s="105">
        <v>1.0</v>
      </c>
      <c r="E3090" s="106"/>
      <c r="F3090" s="105" t="str">
        <f t="shared" si="536"/>
        <v/>
      </c>
    </row>
    <row r="3091" ht="14.25" customHeight="1">
      <c r="A3091" s="103" t="s">
        <v>3833</v>
      </c>
      <c r="B3091" s="103" t="s">
        <v>414</v>
      </c>
      <c r="C3091" s="104" t="s">
        <v>79</v>
      </c>
      <c r="D3091" s="105">
        <v>1.0</v>
      </c>
      <c r="E3091" s="106"/>
      <c r="F3091" s="105" t="str">
        <f t="shared" si="536"/>
        <v/>
      </c>
    </row>
    <row r="3092" ht="14.25" customHeight="1">
      <c r="A3092" s="103" t="s">
        <v>3834</v>
      </c>
      <c r="B3092" s="103" t="s">
        <v>416</v>
      </c>
      <c r="C3092" s="104" t="s">
        <v>79</v>
      </c>
      <c r="D3092" s="105">
        <v>3.0</v>
      </c>
      <c r="E3092" s="106"/>
      <c r="F3092" s="105" t="str">
        <f t="shared" si="536"/>
        <v/>
      </c>
    </row>
    <row r="3093" ht="14.25" customHeight="1">
      <c r="A3093" s="103" t="s">
        <v>3835</v>
      </c>
      <c r="B3093" s="103" t="s">
        <v>418</v>
      </c>
      <c r="C3093" s="104" t="s">
        <v>79</v>
      </c>
      <c r="D3093" s="105">
        <v>3.0</v>
      </c>
      <c r="E3093" s="106"/>
      <c r="F3093" s="105" t="str">
        <f t="shared" si="536"/>
        <v/>
      </c>
    </row>
    <row r="3094" ht="14.25" customHeight="1">
      <c r="A3094" s="99" t="s">
        <v>3836</v>
      </c>
      <c r="B3094" s="99" t="s">
        <v>420</v>
      </c>
      <c r="C3094" s="100"/>
      <c r="D3094" s="101"/>
      <c r="E3094" s="101"/>
      <c r="F3094" s="102">
        <f>SUM(F3095:F3101)</f>
        <v>0</v>
      </c>
    </row>
    <row r="3095" ht="14.25" customHeight="1">
      <c r="A3095" s="103" t="s">
        <v>3837</v>
      </c>
      <c r="B3095" s="103" t="s">
        <v>422</v>
      </c>
      <c r="C3095" s="104" t="s">
        <v>423</v>
      </c>
      <c r="D3095" s="105">
        <v>3.0</v>
      </c>
      <c r="E3095" s="106"/>
      <c r="F3095" s="105" t="str">
        <f t="shared" ref="F3095:F3101" si="537">IF(E3095="","", ROUND(D3095*E3095,2))</f>
        <v/>
      </c>
    </row>
    <row r="3096" ht="14.25" customHeight="1">
      <c r="A3096" s="103" t="s">
        <v>3838</v>
      </c>
      <c r="B3096" s="103" t="s">
        <v>425</v>
      </c>
      <c r="C3096" s="104" t="s">
        <v>423</v>
      </c>
      <c r="D3096" s="105">
        <v>2.0</v>
      </c>
      <c r="E3096" s="106"/>
      <c r="F3096" s="105" t="str">
        <f t="shared" si="537"/>
        <v/>
      </c>
    </row>
    <row r="3097" ht="14.25" customHeight="1">
      <c r="A3097" s="103" t="s">
        <v>3839</v>
      </c>
      <c r="B3097" s="103" t="s">
        <v>427</v>
      </c>
      <c r="C3097" s="104" t="s">
        <v>423</v>
      </c>
      <c r="D3097" s="105">
        <v>1.0</v>
      </c>
      <c r="E3097" s="106"/>
      <c r="F3097" s="105" t="str">
        <f t="shared" si="537"/>
        <v/>
      </c>
    </row>
    <row r="3098" ht="14.25" customHeight="1">
      <c r="A3098" s="103" t="s">
        <v>3840</v>
      </c>
      <c r="B3098" s="103" t="s">
        <v>429</v>
      </c>
      <c r="C3098" s="104" t="s">
        <v>159</v>
      </c>
      <c r="D3098" s="105">
        <v>2.9</v>
      </c>
      <c r="E3098" s="106"/>
      <c r="F3098" s="105" t="str">
        <f t="shared" si="537"/>
        <v/>
      </c>
    </row>
    <row r="3099" ht="14.25" customHeight="1">
      <c r="A3099" s="103" t="s">
        <v>3841</v>
      </c>
      <c r="B3099" s="103" t="s">
        <v>431</v>
      </c>
      <c r="C3099" s="104" t="s">
        <v>159</v>
      </c>
      <c r="D3099" s="105">
        <v>2.7</v>
      </c>
      <c r="E3099" s="106"/>
      <c r="F3099" s="105" t="str">
        <f t="shared" si="537"/>
        <v/>
      </c>
    </row>
    <row r="3100" ht="14.25" customHeight="1">
      <c r="A3100" s="103" t="s">
        <v>3842</v>
      </c>
      <c r="B3100" s="103" t="s">
        <v>433</v>
      </c>
      <c r="C3100" s="104" t="s">
        <v>159</v>
      </c>
      <c r="D3100" s="105">
        <v>79.0</v>
      </c>
      <c r="E3100" s="106"/>
      <c r="F3100" s="105" t="str">
        <f t="shared" si="537"/>
        <v/>
      </c>
    </row>
    <row r="3101" ht="14.25" customHeight="1">
      <c r="A3101" s="103" t="s">
        <v>3843</v>
      </c>
      <c r="B3101" s="103" t="s">
        <v>435</v>
      </c>
      <c r="C3101" s="104" t="s">
        <v>159</v>
      </c>
      <c r="D3101" s="105">
        <v>4.5</v>
      </c>
      <c r="E3101" s="106"/>
      <c r="F3101" s="105" t="str">
        <f t="shared" si="537"/>
        <v/>
      </c>
    </row>
    <row r="3102" ht="14.25" customHeight="1">
      <c r="A3102" s="99" t="s">
        <v>3844</v>
      </c>
      <c r="B3102" s="99" t="s">
        <v>437</v>
      </c>
      <c r="C3102" s="100"/>
      <c r="D3102" s="101"/>
      <c r="E3102" s="101"/>
      <c r="F3102" s="102">
        <f>SUM(F3103:F3105)</f>
        <v>0</v>
      </c>
    </row>
    <row r="3103" ht="14.25" customHeight="1">
      <c r="A3103" s="103" t="s">
        <v>3845</v>
      </c>
      <c r="B3103" s="103" t="s">
        <v>439</v>
      </c>
      <c r="C3103" s="104" t="s">
        <v>79</v>
      </c>
      <c r="D3103" s="105">
        <v>1.0</v>
      </c>
      <c r="E3103" s="106"/>
      <c r="F3103" s="105" t="str">
        <f t="shared" ref="F3103:F3105" si="538">IF(E3103="","", ROUND(D3103*E3103,2))</f>
        <v/>
      </c>
    </row>
    <row r="3104" ht="14.25" customHeight="1">
      <c r="A3104" s="103" t="s">
        <v>3846</v>
      </c>
      <c r="B3104" s="103" t="s">
        <v>2443</v>
      </c>
      <c r="C3104" s="104" t="s">
        <v>79</v>
      </c>
      <c r="D3104" s="105">
        <v>1.0</v>
      </c>
      <c r="E3104" s="106"/>
      <c r="F3104" s="105" t="str">
        <f t="shared" si="538"/>
        <v/>
      </c>
    </row>
    <row r="3105" ht="14.25" customHeight="1">
      <c r="A3105" s="103" t="s">
        <v>3847</v>
      </c>
      <c r="B3105" s="103" t="s">
        <v>441</v>
      </c>
      <c r="C3105" s="104" t="s">
        <v>442</v>
      </c>
      <c r="D3105" s="105">
        <v>4.0</v>
      </c>
      <c r="E3105" s="106"/>
      <c r="F3105" s="105" t="str">
        <f t="shared" si="538"/>
        <v/>
      </c>
    </row>
    <row r="3106" ht="14.25" customHeight="1">
      <c r="A3106" s="99" t="s">
        <v>3848</v>
      </c>
      <c r="B3106" s="99" t="s">
        <v>264</v>
      </c>
      <c r="C3106" s="100"/>
      <c r="D3106" s="101"/>
      <c r="E3106" s="101"/>
      <c r="F3106" s="102">
        <f>SUM(F3107)</f>
        <v>0</v>
      </c>
    </row>
    <row r="3107" ht="14.25" customHeight="1">
      <c r="A3107" s="103" t="s">
        <v>3849</v>
      </c>
      <c r="B3107" s="103" t="s">
        <v>454</v>
      </c>
      <c r="C3107" s="104" t="s">
        <v>79</v>
      </c>
      <c r="D3107" s="105">
        <v>2.0</v>
      </c>
      <c r="E3107" s="106"/>
      <c r="F3107" s="105" t="str">
        <f>IF(E3107="","", ROUND(D3107*E3107,2))</f>
        <v/>
      </c>
    </row>
    <row r="3108" ht="14.25" customHeight="1">
      <c r="A3108" s="99" t="s">
        <v>3850</v>
      </c>
      <c r="B3108" s="99" t="s">
        <v>444</v>
      </c>
      <c r="C3108" s="100"/>
      <c r="D3108" s="101"/>
      <c r="E3108" s="101"/>
      <c r="F3108" s="102">
        <f>SUM(F3109:F3110)</f>
        <v>0</v>
      </c>
    </row>
    <row r="3109" ht="14.25" customHeight="1">
      <c r="A3109" s="103" t="s">
        <v>3851</v>
      </c>
      <c r="B3109" s="103" t="s">
        <v>2449</v>
      </c>
      <c r="C3109" s="104" t="s">
        <v>79</v>
      </c>
      <c r="D3109" s="105">
        <v>1.0</v>
      </c>
      <c r="E3109" s="106"/>
      <c r="F3109" s="105" t="str">
        <f t="shared" ref="F3109:F3110" si="539">IF(E3109="","", ROUND(D3109*E3109,2))</f>
        <v/>
      </c>
    </row>
    <row r="3110" ht="14.25" customHeight="1">
      <c r="A3110" s="103" t="s">
        <v>3852</v>
      </c>
      <c r="B3110" s="103" t="s">
        <v>448</v>
      </c>
      <c r="C3110" s="104" t="s">
        <v>79</v>
      </c>
      <c r="D3110" s="105">
        <v>1.0</v>
      </c>
      <c r="E3110" s="106"/>
      <c r="F3110" s="105" t="str">
        <f t="shared" si="539"/>
        <v/>
      </c>
    </row>
    <row r="3111" ht="14.25" customHeight="1">
      <c r="A3111" s="99" t="s">
        <v>3853</v>
      </c>
      <c r="B3111" s="99" t="s">
        <v>2815</v>
      </c>
      <c r="C3111" s="100"/>
      <c r="D3111" s="101"/>
      <c r="E3111" s="101"/>
      <c r="F3111" s="102">
        <f>SUM(F3112)</f>
        <v>0</v>
      </c>
    </row>
    <row r="3112" ht="14.25" customHeight="1">
      <c r="A3112" s="103" t="s">
        <v>3854</v>
      </c>
      <c r="B3112" s="103" t="s">
        <v>452</v>
      </c>
      <c r="C3112" s="104" t="s">
        <v>79</v>
      </c>
      <c r="D3112" s="105">
        <v>2.0</v>
      </c>
      <c r="E3112" s="106"/>
      <c r="F3112" s="105" t="str">
        <f>IF(E3112="","", ROUND(D3112*E3112,2))</f>
        <v/>
      </c>
    </row>
    <row r="3113" ht="14.25" customHeight="1">
      <c r="A3113" s="99" t="s">
        <v>3855</v>
      </c>
      <c r="B3113" s="99" t="s">
        <v>456</v>
      </c>
      <c r="C3113" s="100"/>
      <c r="D3113" s="101"/>
      <c r="E3113" s="101"/>
      <c r="F3113" s="102">
        <f>F3114+F3117+F3124+F3126+F3142+F3144+F3147+F3151+F3155+F3160</f>
        <v>0</v>
      </c>
    </row>
    <row r="3114" ht="14.25" customHeight="1">
      <c r="A3114" s="99" t="s">
        <v>3856</v>
      </c>
      <c r="B3114" s="99" t="s">
        <v>103</v>
      </c>
      <c r="C3114" s="100"/>
      <c r="D3114" s="101"/>
      <c r="E3114" s="101"/>
      <c r="F3114" s="102">
        <f>SUM(F3115:F3116)</f>
        <v>0</v>
      </c>
    </row>
    <row r="3115" ht="14.25" customHeight="1">
      <c r="A3115" s="103" t="s">
        <v>3857</v>
      </c>
      <c r="B3115" s="103" t="s">
        <v>460</v>
      </c>
      <c r="C3115" s="104" t="s">
        <v>159</v>
      </c>
      <c r="D3115" s="105">
        <v>78.4</v>
      </c>
      <c r="E3115" s="106"/>
      <c r="F3115" s="105" t="str">
        <f t="shared" ref="F3115:F3116" si="540">IF(E3115="","", ROUND(D3115*E3115,2))</f>
        <v/>
      </c>
    </row>
    <row r="3116" ht="14.25" customHeight="1">
      <c r="A3116" s="103" t="s">
        <v>3858</v>
      </c>
      <c r="B3116" s="103" t="s">
        <v>462</v>
      </c>
      <c r="C3116" s="104" t="s">
        <v>159</v>
      </c>
      <c r="D3116" s="105">
        <v>78.4</v>
      </c>
      <c r="E3116" s="106"/>
      <c r="F3116" s="105" t="str">
        <f t="shared" si="540"/>
        <v/>
      </c>
    </row>
    <row r="3117" ht="14.25" customHeight="1">
      <c r="A3117" s="99" t="s">
        <v>3859</v>
      </c>
      <c r="B3117" s="99" t="s">
        <v>110</v>
      </c>
      <c r="C3117" s="100"/>
      <c r="D3117" s="101"/>
      <c r="E3117" s="101"/>
      <c r="F3117" s="102">
        <f>SUM(F3118:F3123)</f>
        <v>0</v>
      </c>
    </row>
    <row r="3118" ht="14.25" customHeight="1">
      <c r="A3118" s="103" t="s">
        <v>3860</v>
      </c>
      <c r="B3118" s="103" t="s">
        <v>198</v>
      </c>
      <c r="C3118" s="104" t="s">
        <v>117</v>
      </c>
      <c r="D3118" s="105">
        <v>219.52</v>
      </c>
      <c r="E3118" s="106"/>
      <c r="F3118" s="105" t="str">
        <f t="shared" ref="F3118:F3123" si="541">IF(E3118="","", ROUND(D3118*E3118,2))</f>
        <v/>
      </c>
    </row>
    <row r="3119" ht="14.25" customHeight="1">
      <c r="A3119" s="103" t="s">
        <v>3861</v>
      </c>
      <c r="B3119" s="103" t="s">
        <v>200</v>
      </c>
      <c r="C3119" s="104" t="s">
        <v>108</v>
      </c>
      <c r="D3119" s="105">
        <v>78.4</v>
      </c>
      <c r="E3119" s="106"/>
      <c r="F3119" s="105" t="str">
        <f t="shared" si="541"/>
        <v/>
      </c>
    </row>
    <row r="3120" ht="14.25" customHeight="1">
      <c r="A3120" s="103" t="s">
        <v>3862</v>
      </c>
      <c r="B3120" s="103" t="s">
        <v>1425</v>
      </c>
      <c r="C3120" s="104" t="s">
        <v>117</v>
      </c>
      <c r="D3120" s="105">
        <v>36.06</v>
      </c>
      <c r="E3120" s="106"/>
      <c r="F3120" s="105" t="str">
        <f t="shared" si="541"/>
        <v/>
      </c>
    </row>
    <row r="3121" ht="14.25" customHeight="1">
      <c r="A3121" s="103" t="s">
        <v>3863</v>
      </c>
      <c r="B3121" s="103" t="s">
        <v>2349</v>
      </c>
      <c r="C3121" s="104" t="s">
        <v>117</v>
      </c>
      <c r="D3121" s="105">
        <v>134.85</v>
      </c>
      <c r="E3121" s="106"/>
      <c r="F3121" s="105" t="str">
        <f t="shared" si="541"/>
        <v/>
      </c>
    </row>
    <row r="3122" ht="14.25" customHeight="1">
      <c r="A3122" s="103" t="s">
        <v>3864</v>
      </c>
      <c r="B3122" s="103" t="s">
        <v>2351</v>
      </c>
      <c r="C3122" s="104" t="s">
        <v>117</v>
      </c>
      <c r="D3122" s="105">
        <v>23.52</v>
      </c>
      <c r="E3122" s="106"/>
      <c r="F3122" s="105" t="str">
        <f t="shared" si="541"/>
        <v/>
      </c>
    </row>
    <row r="3123" ht="14.25" customHeight="1">
      <c r="A3123" s="103" t="s">
        <v>3865</v>
      </c>
      <c r="B3123" s="103" t="s">
        <v>204</v>
      </c>
      <c r="C3123" s="104" t="s">
        <v>117</v>
      </c>
      <c r="D3123" s="105">
        <v>219.52</v>
      </c>
      <c r="E3123" s="106"/>
      <c r="F3123" s="105" t="str">
        <f t="shared" si="541"/>
        <v/>
      </c>
    </row>
    <row r="3124" ht="14.25" customHeight="1">
      <c r="A3124" s="99" t="s">
        <v>3866</v>
      </c>
      <c r="B3124" s="99" t="s">
        <v>207</v>
      </c>
      <c r="C3124" s="100"/>
      <c r="D3124" s="101"/>
      <c r="E3124" s="101"/>
      <c r="F3124" s="102">
        <f>SUM(F3125)</f>
        <v>0</v>
      </c>
    </row>
    <row r="3125" ht="14.25" customHeight="1">
      <c r="A3125" s="103" t="s">
        <v>3867</v>
      </c>
      <c r="B3125" s="103" t="s">
        <v>163</v>
      </c>
      <c r="C3125" s="104" t="s">
        <v>117</v>
      </c>
      <c r="D3125" s="105">
        <v>6.2700000000000005</v>
      </c>
      <c r="E3125" s="106"/>
      <c r="F3125" s="105" t="str">
        <f>IF(E3125="","", ROUND(D3125*E3125,2))</f>
        <v/>
      </c>
    </row>
    <row r="3126" ht="14.25" customHeight="1">
      <c r="A3126" s="99" t="s">
        <v>3868</v>
      </c>
      <c r="B3126" s="99" t="s">
        <v>210</v>
      </c>
      <c r="C3126" s="100"/>
      <c r="D3126" s="101"/>
      <c r="E3126" s="101"/>
      <c r="F3126" s="102">
        <f>F3127+F3130+F3134+F3138</f>
        <v>0</v>
      </c>
    </row>
    <row r="3127" ht="14.25" customHeight="1">
      <c r="A3127" s="99" t="s">
        <v>3869</v>
      </c>
      <c r="B3127" s="99" t="s">
        <v>218</v>
      </c>
      <c r="C3127" s="100"/>
      <c r="D3127" s="101"/>
      <c r="E3127" s="101"/>
      <c r="F3127" s="102">
        <f>SUM(F3128:F3129)</f>
        <v>0</v>
      </c>
    </row>
    <row r="3128" ht="14.25" customHeight="1">
      <c r="A3128" s="103" t="s">
        <v>3870</v>
      </c>
      <c r="B3128" s="103" t="s">
        <v>475</v>
      </c>
      <c r="C3128" s="104" t="s">
        <v>117</v>
      </c>
      <c r="D3128" s="105">
        <v>37.63</v>
      </c>
      <c r="E3128" s="106"/>
      <c r="F3128" s="105" t="str">
        <f t="shared" ref="F3128:F3129" si="542">IF(E3128="","", ROUND(D3128*E3128,2))</f>
        <v/>
      </c>
    </row>
    <row r="3129" ht="14.25" customHeight="1">
      <c r="A3129" s="103" t="s">
        <v>3871</v>
      </c>
      <c r="B3129" s="103" t="s">
        <v>477</v>
      </c>
      <c r="C3129" s="104" t="s">
        <v>150</v>
      </c>
      <c r="D3129" s="105">
        <v>183.68</v>
      </c>
      <c r="E3129" s="106"/>
      <c r="F3129" s="105" t="str">
        <f t="shared" si="542"/>
        <v/>
      </c>
    </row>
    <row r="3130" ht="14.25" customHeight="1">
      <c r="A3130" s="99" t="s">
        <v>3872</v>
      </c>
      <c r="B3130" s="99" t="s">
        <v>224</v>
      </c>
      <c r="C3130" s="100"/>
      <c r="D3130" s="101"/>
      <c r="E3130" s="101"/>
      <c r="F3130" s="102">
        <f>SUM(F3131:F3133)</f>
        <v>0</v>
      </c>
    </row>
    <row r="3131" ht="14.25" customHeight="1">
      <c r="A3131" s="103" t="s">
        <v>3873</v>
      </c>
      <c r="B3131" s="103" t="s">
        <v>480</v>
      </c>
      <c r="C3131" s="104" t="s">
        <v>117</v>
      </c>
      <c r="D3131" s="105">
        <v>6.45</v>
      </c>
      <c r="E3131" s="106"/>
      <c r="F3131" s="105" t="str">
        <f t="shared" ref="F3131:F3133" si="543">IF(E3131="","", ROUND(D3131*E3131,2))</f>
        <v/>
      </c>
    </row>
    <row r="3132" ht="14.25" customHeight="1">
      <c r="A3132" s="103" t="s">
        <v>3874</v>
      </c>
      <c r="B3132" s="103" t="s">
        <v>228</v>
      </c>
      <c r="C3132" s="104" t="s">
        <v>108</v>
      </c>
      <c r="D3132" s="105">
        <v>85.98</v>
      </c>
      <c r="E3132" s="106"/>
      <c r="F3132" s="105" t="str">
        <f t="shared" si="543"/>
        <v/>
      </c>
    </row>
    <row r="3133" ht="14.25" customHeight="1">
      <c r="A3133" s="103" t="s">
        <v>3875</v>
      </c>
      <c r="B3133" s="103" t="s">
        <v>230</v>
      </c>
      <c r="C3133" s="104" t="s">
        <v>150</v>
      </c>
      <c r="D3133" s="105">
        <v>570.53</v>
      </c>
      <c r="E3133" s="106"/>
      <c r="F3133" s="105" t="str">
        <f t="shared" si="543"/>
        <v/>
      </c>
    </row>
    <row r="3134" ht="14.25" customHeight="1">
      <c r="A3134" s="99" t="s">
        <v>3876</v>
      </c>
      <c r="B3134" s="99" t="s">
        <v>232</v>
      </c>
      <c r="C3134" s="100"/>
      <c r="D3134" s="101"/>
      <c r="E3134" s="101"/>
      <c r="F3134" s="102">
        <f>SUM(F3135:F3137)</f>
        <v>0</v>
      </c>
    </row>
    <row r="3135" ht="14.25" customHeight="1">
      <c r="A3135" s="103" t="s">
        <v>3877</v>
      </c>
      <c r="B3135" s="103" t="s">
        <v>485</v>
      </c>
      <c r="C3135" s="104" t="s">
        <v>117</v>
      </c>
      <c r="D3135" s="105">
        <v>5.4</v>
      </c>
      <c r="E3135" s="106"/>
      <c r="F3135" s="105" t="str">
        <f t="shared" ref="F3135:F3137" si="544">IF(E3135="","", ROUND(D3135*E3135,2))</f>
        <v/>
      </c>
    </row>
    <row r="3136" ht="14.25" customHeight="1">
      <c r="A3136" s="103" t="s">
        <v>3878</v>
      </c>
      <c r="B3136" s="103" t="s">
        <v>236</v>
      </c>
      <c r="C3136" s="104" t="s">
        <v>108</v>
      </c>
      <c r="D3136" s="105">
        <v>60.480000000000004</v>
      </c>
      <c r="E3136" s="106"/>
      <c r="F3136" s="105" t="str">
        <f t="shared" si="544"/>
        <v/>
      </c>
    </row>
    <row r="3137" ht="14.25" customHeight="1">
      <c r="A3137" s="103" t="s">
        <v>3879</v>
      </c>
      <c r="B3137" s="103" t="s">
        <v>238</v>
      </c>
      <c r="C3137" s="104" t="s">
        <v>150</v>
      </c>
      <c r="D3137" s="105">
        <v>1098.75</v>
      </c>
      <c r="E3137" s="106"/>
      <c r="F3137" s="105" t="str">
        <f t="shared" si="544"/>
        <v/>
      </c>
    </row>
    <row r="3138" ht="14.25" customHeight="1">
      <c r="A3138" s="99" t="s">
        <v>3880</v>
      </c>
      <c r="B3138" s="99" t="s">
        <v>248</v>
      </c>
      <c r="C3138" s="100"/>
      <c r="D3138" s="101"/>
      <c r="E3138" s="101"/>
      <c r="F3138" s="102">
        <f>SUM(F3139:F3141)</f>
        <v>0</v>
      </c>
    </row>
    <row r="3139" ht="14.25" customHeight="1">
      <c r="A3139" s="103" t="s">
        <v>3881</v>
      </c>
      <c r="B3139" s="103" t="s">
        <v>490</v>
      </c>
      <c r="C3139" s="104" t="s">
        <v>117</v>
      </c>
      <c r="D3139" s="105">
        <v>2.35</v>
      </c>
      <c r="E3139" s="106"/>
      <c r="F3139" s="105" t="str">
        <f t="shared" ref="F3139:F3141" si="545">IF(E3139="","", ROUND(D3139*E3139,2))</f>
        <v/>
      </c>
    </row>
    <row r="3140" ht="14.25" customHeight="1">
      <c r="A3140" s="103" t="s">
        <v>3882</v>
      </c>
      <c r="B3140" s="103" t="s">
        <v>252</v>
      </c>
      <c r="C3140" s="104" t="s">
        <v>108</v>
      </c>
      <c r="D3140" s="105">
        <v>31.36</v>
      </c>
      <c r="E3140" s="106"/>
      <c r="F3140" s="105" t="str">
        <f t="shared" si="545"/>
        <v/>
      </c>
    </row>
    <row r="3141" ht="14.25" customHeight="1">
      <c r="A3141" s="103" t="s">
        <v>3883</v>
      </c>
      <c r="B3141" s="103" t="s">
        <v>254</v>
      </c>
      <c r="C3141" s="104" t="s">
        <v>150</v>
      </c>
      <c r="D3141" s="105">
        <v>244.6</v>
      </c>
      <c r="E3141" s="106"/>
      <c r="F3141" s="105" t="str">
        <f t="shared" si="545"/>
        <v/>
      </c>
    </row>
    <row r="3142" ht="14.25" customHeight="1">
      <c r="A3142" s="99" t="s">
        <v>3884</v>
      </c>
      <c r="B3142" s="99" t="s">
        <v>274</v>
      </c>
      <c r="C3142" s="100"/>
      <c r="D3142" s="101"/>
      <c r="E3142" s="101"/>
      <c r="F3142" s="102">
        <f>SUM(F3143)</f>
        <v>0</v>
      </c>
    </row>
    <row r="3143" ht="14.25" customHeight="1">
      <c r="A3143" s="103" t="s">
        <v>3885</v>
      </c>
      <c r="B3143" s="103" t="s">
        <v>1238</v>
      </c>
      <c r="C3143" s="104" t="s">
        <v>108</v>
      </c>
      <c r="D3143" s="105">
        <v>186.29</v>
      </c>
      <c r="E3143" s="106"/>
      <c r="F3143" s="105" t="str">
        <f>IF(E3143="","", ROUND(D3143*E3143,2))</f>
        <v/>
      </c>
    </row>
    <row r="3144" ht="14.25" customHeight="1">
      <c r="A3144" s="99" t="s">
        <v>3886</v>
      </c>
      <c r="B3144" s="99" t="s">
        <v>278</v>
      </c>
      <c r="C3144" s="100"/>
      <c r="D3144" s="101"/>
      <c r="E3144" s="101"/>
      <c r="F3144" s="102">
        <f>SUM(F3145:F3146)</f>
        <v>0</v>
      </c>
    </row>
    <row r="3145" ht="14.25" customHeight="1">
      <c r="A3145" s="103" t="s">
        <v>3887</v>
      </c>
      <c r="B3145" s="103" t="s">
        <v>284</v>
      </c>
      <c r="C3145" s="104" t="s">
        <v>108</v>
      </c>
      <c r="D3145" s="105">
        <v>60.480000000000004</v>
      </c>
      <c r="E3145" s="106"/>
      <c r="F3145" s="105" t="str">
        <f t="shared" ref="F3145:F3146" si="546">IF(E3145="","", ROUND(D3145*E3145,2))</f>
        <v/>
      </c>
    </row>
    <row r="3146" ht="14.25" customHeight="1">
      <c r="A3146" s="103" t="s">
        <v>3888</v>
      </c>
      <c r="B3146" s="103" t="s">
        <v>499</v>
      </c>
      <c r="C3146" s="104" t="s">
        <v>108</v>
      </c>
      <c r="D3146" s="105">
        <v>31.36</v>
      </c>
      <c r="E3146" s="106"/>
      <c r="F3146" s="105" t="str">
        <f t="shared" si="546"/>
        <v/>
      </c>
    </row>
    <row r="3147" ht="14.25" customHeight="1">
      <c r="A3147" s="99" t="s">
        <v>3889</v>
      </c>
      <c r="B3147" s="99" t="s">
        <v>501</v>
      </c>
      <c r="C3147" s="100"/>
      <c r="D3147" s="101"/>
      <c r="E3147" s="101"/>
      <c r="F3147" s="102">
        <f>SUM(F3148:F3150)</f>
        <v>0</v>
      </c>
    </row>
    <row r="3148" ht="14.25" customHeight="1">
      <c r="A3148" s="103" t="s">
        <v>3890</v>
      </c>
      <c r="B3148" s="103" t="s">
        <v>2488</v>
      </c>
      <c r="C3148" s="104" t="s">
        <v>79</v>
      </c>
      <c r="D3148" s="105">
        <v>1.0</v>
      </c>
      <c r="E3148" s="106"/>
      <c r="F3148" s="105" t="str">
        <f t="shared" ref="F3148:F3150" si="547">IF(E3148="","", ROUND(D3148*E3148,2))</f>
        <v/>
      </c>
    </row>
    <row r="3149" ht="14.25" customHeight="1">
      <c r="A3149" s="103" t="s">
        <v>3891</v>
      </c>
      <c r="B3149" s="103" t="s">
        <v>1644</v>
      </c>
      <c r="C3149" s="104" t="s">
        <v>79</v>
      </c>
      <c r="D3149" s="105">
        <v>1.0</v>
      </c>
      <c r="E3149" s="106"/>
      <c r="F3149" s="105" t="str">
        <f t="shared" si="547"/>
        <v/>
      </c>
    </row>
    <row r="3150" ht="14.25" customHeight="1">
      <c r="A3150" s="103" t="s">
        <v>3892</v>
      </c>
      <c r="B3150" s="103" t="s">
        <v>507</v>
      </c>
      <c r="C3150" s="104" t="s">
        <v>159</v>
      </c>
      <c r="D3150" s="105">
        <v>88.0</v>
      </c>
      <c r="E3150" s="106"/>
      <c r="F3150" s="105" t="str">
        <f t="shared" si="547"/>
        <v/>
      </c>
    </row>
    <row r="3151" ht="14.25" customHeight="1">
      <c r="A3151" s="99" t="s">
        <v>3893</v>
      </c>
      <c r="B3151" s="99" t="s">
        <v>314</v>
      </c>
      <c r="C3151" s="100"/>
      <c r="D3151" s="101"/>
      <c r="E3151" s="101"/>
      <c r="F3151" s="102">
        <f>SUM(F3152:F3154)</f>
        <v>0</v>
      </c>
    </row>
    <row r="3152" ht="14.25" customHeight="1">
      <c r="A3152" s="103" t="s">
        <v>3894</v>
      </c>
      <c r="B3152" s="103" t="s">
        <v>515</v>
      </c>
      <c r="C3152" s="104" t="s">
        <v>108</v>
      </c>
      <c r="D3152" s="105">
        <v>60.480000000000004</v>
      </c>
      <c r="E3152" s="106"/>
      <c r="F3152" s="105" t="str">
        <f t="shared" ref="F3152:F3154" si="548">IF(E3152="","", ROUND(D3152*E3152,2))</f>
        <v/>
      </c>
    </row>
    <row r="3153" ht="14.25" customHeight="1">
      <c r="A3153" s="103" t="s">
        <v>3895</v>
      </c>
      <c r="B3153" s="103" t="s">
        <v>517</v>
      </c>
      <c r="C3153" s="104" t="s">
        <v>108</v>
      </c>
      <c r="D3153" s="105">
        <v>31.36</v>
      </c>
      <c r="E3153" s="106"/>
      <c r="F3153" s="105" t="str">
        <f t="shared" si="548"/>
        <v/>
      </c>
    </row>
    <row r="3154" ht="14.25" customHeight="1">
      <c r="A3154" s="103" t="s">
        <v>3896</v>
      </c>
      <c r="B3154" s="103" t="s">
        <v>519</v>
      </c>
      <c r="C3154" s="104" t="s">
        <v>108</v>
      </c>
      <c r="D3154" s="105">
        <v>10.5</v>
      </c>
      <c r="E3154" s="106"/>
      <c r="F3154" s="105" t="str">
        <f t="shared" si="548"/>
        <v/>
      </c>
    </row>
    <row r="3155" ht="14.25" customHeight="1">
      <c r="A3155" s="99" t="s">
        <v>3897</v>
      </c>
      <c r="B3155" s="99" t="s">
        <v>320</v>
      </c>
      <c r="C3155" s="100"/>
      <c r="D3155" s="101"/>
      <c r="E3155" s="101"/>
      <c r="F3155" s="102">
        <f>SUM(F3156:F3159)</f>
        <v>0</v>
      </c>
    </row>
    <row r="3156" ht="14.25" customHeight="1">
      <c r="A3156" s="103" t="s">
        <v>3898</v>
      </c>
      <c r="B3156" s="103" t="s">
        <v>322</v>
      </c>
      <c r="C3156" s="104" t="s">
        <v>79</v>
      </c>
      <c r="D3156" s="105">
        <v>2.0</v>
      </c>
      <c r="E3156" s="106"/>
      <c r="F3156" s="105" t="str">
        <f t="shared" ref="F3156:F3159" si="549">IF(E3156="","", ROUND(D3156*E3156,2))</f>
        <v/>
      </c>
    </row>
    <row r="3157" ht="14.25" customHeight="1">
      <c r="A3157" s="103" t="s">
        <v>3899</v>
      </c>
      <c r="B3157" s="103" t="s">
        <v>324</v>
      </c>
      <c r="C3157" s="104" t="s">
        <v>79</v>
      </c>
      <c r="D3157" s="105">
        <v>2.0</v>
      </c>
      <c r="E3157" s="106"/>
      <c r="F3157" s="105" t="str">
        <f t="shared" si="549"/>
        <v/>
      </c>
    </row>
    <row r="3158" ht="14.25" customHeight="1">
      <c r="A3158" s="103" t="s">
        <v>3900</v>
      </c>
      <c r="B3158" s="103" t="s">
        <v>326</v>
      </c>
      <c r="C3158" s="104" t="s">
        <v>79</v>
      </c>
      <c r="D3158" s="105">
        <v>3.0</v>
      </c>
      <c r="E3158" s="106"/>
      <c r="F3158" s="105" t="str">
        <f t="shared" si="549"/>
        <v/>
      </c>
    </row>
    <row r="3159" ht="14.25" customHeight="1">
      <c r="A3159" s="103" t="s">
        <v>3901</v>
      </c>
      <c r="B3159" s="103" t="s">
        <v>328</v>
      </c>
      <c r="C3159" s="104" t="s">
        <v>79</v>
      </c>
      <c r="D3159" s="105">
        <v>12.0</v>
      </c>
      <c r="E3159" s="106"/>
      <c r="F3159" s="105" t="str">
        <f t="shared" si="549"/>
        <v/>
      </c>
    </row>
    <row r="3160" ht="14.25" customHeight="1">
      <c r="A3160" s="99" t="s">
        <v>3902</v>
      </c>
      <c r="B3160" s="99" t="s">
        <v>264</v>
      </c>
      <c r="C3160" s="100"/>
      <c r="D3160" s="101"/>
      <c r="E3160" s="101"/>
      <c r="F3160" s="102">
        <f>SUM(F3161:F3163)</f>
        <v>0</v>
      </c>
    </row>
    <row r="3161" ht="14.25" customHeight="1">
      <c r="A3161" s="103" t="s">
        <v>3903</v>
      </c>
      <c r="B3161" s="103" t="s">
        <v>272</v>
      </c>
      <c r="C3161" s="104" t="s">
        <v>79</v>
      </c>
      <c r="D3161" s="105">
        <v>20.0</v>
      </c>
      <c r="E3161" s="106"/>
      <c r="F3161" s="105" t="str">
        <f t="shared" ref="F3161:F3163" si="550">IF(E3161="","", ROUND(D3161*E3161,2))</f>
        <v/>
      </c>
    </row>
    <row r="3162" ht="14.25" customHeight="1">
      <c r="A3162" s="103" t="s">
        <v>3904</v>
      </c>
      <c r="B3162" s="103" t="s">
        <v>270</v>
      </c>
      <c r="C3162" s="104" t="s">
        <v>108</v>
      </c>
      <c r="D3162" s="105">
        <v>91.84</v>
      </c>
      <c r="E3162" s="106"/>
      <c r="F3162" s="105" t="str">
        <f t="shared" si="550"/>
        <v/>
      </c>
    </row>
    <row r="3163" ht="14.25" customHeight="1">
      <c r="A3163" s="103" t="s">
        <v>3905</v>
      </c>
      <c r="B3163" s="103" t="s">
        <v>266</v>
      </c>
      <c r="C3163" s="104" t="s">
        <v>159</v>
      </c>
      <c r="D3163" s="105">
        <v>17.0</v>
      </c>
      <c r="E3163" s="106"/>
      <c r="F3163" s="105" t="str">
        <f t="shared" si="550"/>
        <v/>
      </c>
    </row>
    <row r="3164" ht="14.25" customHeight="1">
      <c r="A3164" s="99" t="s">
        <v>3906</v>
      </c>
      <c r="B3164" s="99" t="s">
        <v>3907</v>
      </c>
      <c r="C3164" s="100"/>
      <c r="D3164" s="101"/>
      <c r="E3164" s="101"/>
      <c r="F3164" s="102">
        <f>F3165+F3330+F3353+F3454</f>
        <v>0</v>
      </c>
    </row>
    <row r="3165" ht="14.25" customHeight="1">
      <c r="A3165" s="99" t="s">
        <v>3908</v>
      </c>
      <c r="B3165" s="99" t="s">
        <v>3907</v>
      </c>
      <c r="C3165" s="100"/>
      <c r="D3165" s="101"/>
      <c r="E3165" s="101"/>
      <c r="F3165" s="102">
        <f>F3166+F3169+F3174+F3181+F3183+F3269+F3272+F3274+F3300+F3305+F3315+F3319</f>
        <v>0</v>
      </c>
    </row>
    <row r="3166" ht="14.25" customHeight="1">
      <c r="A3166" s="99" t="s">
        <v>3909</v>
      </c>
      <c r="B3166" s="99" t="s">
        <v>103</v>
      </c>
      <c r="C3166" s="100"/>
      <c r="D3166" s="101"/>
      <c r="E3166" s="101"/>
      <c r="F3166" s="102">
        <f>SUM(F3167:F3168)</f>
        <v>0</v>
      </c>
    </row>
    <row r="3167" ht="14.25" customHeight="1">
      <c r="A3167" s="103" t="s">
        <v>3910</v>
      </c>
      <c r="B3167" s="103" t="s">
        <v>2016</v>
      </c>
      <c r="C3167" s="104" t="s">
        <v>79</v>
      </c>
      <c r="D3167" s="105">
        <v>1.0</v>
      </c>
      <c r="E3167" s="106"/>
      <c r="F3167" s="105" t="str">
        <f t="shared" ref="F3167:F3168" si="551">IF(E3167="","", ROUND(D3167*E3167,2))</f>
        <v/>
      </c>
    </row>
    <row r="3168" ht="14.25" customHeight="1">
      <c r="A3168" s="103" t="s">
        <v>3911</v>
      </c>
      <c r="B3168" s="103" t="s">
        <v>2018</v>
      </c>
      <c r="C3168" s="104" t="s">
        <v>79</v>
      </c>
      <c r="D3168" s="105">
        <v>1.0</v>
      </c>
      <c r="E3168" s="106"/>
      <c r="F3168" s="105" t="str">
        <f t="shared" si="551"/>
        <v/>
      </c>
    </row>
    <row r="3169" ht="14.25" customHeight="1">
      <c r="A3169" s="99" t="s">
        <v>3912</v>
      </c>
      <c r="B3169" s="99" t="s">
        <v>110</v>
      </c>
      <c r="C3169" s="100"/>
      <c r="D3169" s="101"/>
      <c r="E3169" s="101"/>
      <c r="F3169" s="102">
        <f>SUM(F3170:F3173)</f>
        <v>0</v>
      </c>
    </row>
    <row r="3170" ht="14.25" customHeight="1">
      <c r="A3170" s="103" t="s">
        <v>3913</v>
      </c>
      <c r="B3170" s="103" t="s">
        <v>3914</v>
      </c>
      <c r="C3170" s="104" t="s">
        <v>117</v>
      </c>
      <c r="D3170" s="105">
        <v>1225.65</v>
      </c>
      <c r="E3170" s="106"/>
      <c r="F3170" s="105" t="str">
        <f t="shared" ref="F3170:F3173" si="552">IF(E3170="","", ROUND(D3170*E3170,2))</f>
        <v/>
      </c>
    </row>
    <row r="3171" ht="14.25" customHeight="1">
      <c r="A3171" s="103" t="s">
        <v>3915</v>
      </c>
      <c r="B3171" s="103" t="s">
        <v>3916</v>
      </c>
      <c r="C3171" s="104" t="s">
        <v>108</v>
      </c>
      <c r="D3171" s="105">
        <v>248.09</v>
      </c>
      <c r="E3171" s="106"/>
      <c r="F3171" s="105" t="str">
        <f t="shared" si="552"/>
        <v/>
      </c>
    </row>
    <row r="3172" ht="14.25" customHeight="1">
      <c r="A3172" s="103" t="s">
        <v>3917</v>
      </c>
      <c r="B3172" s="103" t="s">
        <v>467</v>
      </c>
      <c r="C3172" s="104" t="s">
        <v>117</v>
      </c>
      <c r="D3172" s="105">
        <v>517.74</v>
      </c>
      <c r="E3172" s="106"/>
      <c r="F3172" s="105" t="str">
        <f t="shared" si="552"/>
        <v/>
      </c>
    </row>
    <row r="3173" ht="14.25" customHeight="1">
      <c r="A3173" s="103" t="s">
        <v>3918</v>
      </c>
      <c r="B3173" s="103" t="s">
        <v>204</v>
      </c>
      <c r="C3173" s="104" t="s">
        <v>117</v>
      </c>
      <c r="D3173" s="105">
        <v>1225.65</v>
      </c>
      <c r="E3173" s="106"/>
      <c r="F3173" s="105" t="str">
        <f t="shared" si="552"/>
        <v/>
      </c>
    </row>
    <row r="3174" ht="14.25" customHeight="1">
      <c r="A3174" s="99" t="s">
        <v>3919</v>
      </c>
      <c r="B3174" s="99" t="s">
        <v>2026</v>
      </c>
      <c r="C3174" s="100"/>
      <c r="D3174" s="101"/>
      <c r="E3174" s="101"/>
      <c r="F3174" s="102">
        <f>SUM(F3175:F3180)</f>
        <v>0</v>
      </c>
    </row>
    <row r="3175" ht="14.25" customHeight="1">
      <c r="A3175" s="103" t="s">
        <v>3920</v>
      </c>
      <c r="B3175" s="103" t="s">
        <v>2881</v>
      </c>
      <c r="C3175" s="104" t="s">
        <v>159</v>
      </c>
      <c r="D3175" s="105">
        <v>360.0</v>
      </c>
      <c r="E3175" s="106"/>
      <c r="F3175" s="105" t="str">
        <f t="shared" ref="F3175:F3180" si="553">IF(E3175="","", ROUND(D3175*E3175,2))</f>
        <v/>
      </c>
    </row>
    <row r="3176" ht="14.25" customHeight="1">
      <c r="A3176" s="103" t="s">
        <v>3921</v>
      </c>
      <c r="B3176" s="103" t="s">
        <v>2030</v>
      </c>
      <c r="C3176" s="104" t="s">
        <v>117</v>
      </c>
      <c r="D3176" s="105">
        <v>508.94</v>
      </c>
      <c r="E3176" s="106"/>
      <c r="F3176" s="105" t="str">
        <f t="shared" si="553"/>
        <v/>
      </c>
    </row>
    <row r="3177" ht="14.25" customHeight="1">
      <c r="A3177" s="103" t="s">
        <v>3922</v>
      </c>
      <c r="B3177" s="103" t="s">
        <v>2032</v>
      </c>
      <c r="C3177" s="104" t="s">
        <v>108</v>
      </c>
      <c r="D3177" s="105">
        <v>1696.46</v>
      </c>
      <c r="E3177" s="106"/>
      <c r="F3177" s="105" t="str">
        <f t="shared" si="553"/>
        <v/>
      </c>
    </row>
    <row r="3178" ht="14.25" customHeight="1">
      <c r="A3178" s="103" t="s">
        <v>3923</v>
      </c>
      <c r="B3178" s="103" t="s">
        <v>2034</v>
      </c>
      <c r="C3178" s="104" t="s">
        <v>150</v>
      </c>
      <c r="D3178" s="105">
        <v>58387.03</v>
      </c>
      <c r="E3178" s="106"/>
      <c r="F3178" s="105" t="str">
        <f t="shared" si="553"/>
        <v/>
      </c>
    </row>
    <row r="3179" ht="14.25" customHeight="1">
      <c r="A3179" s="103" t="s">
        <v>3924</v>
      </c>
      <c r="B3179" s="103" t="s">
        <v>2036</v>
      </c>
      <c r="C3179" s="104" t="s">
        <v>79</v>
      </c>
      <c r="D3179" s="105">
        <v>30.0</v>
      </c>
      <c r="E3179" s="106"/>
      <c r="F3179" s="105" t="str">
        <f t="shared" si="553"/>
        <v/>
      </c>
    </row>
    <row r="3180" ht="14.25" customHeight="1">
      <c r="A3180" s="103" t="s">
        <v>3925</v>
      </c>
      <c r="B3180" s="103" t="s">
        <v>2038</v>
      </c>
      <c r="C3180" s="104" t="s">
        <v>79</v>
      </c>
      <c r="D3180" s="105">
        <v>30.0</v>
      </c>
      <c r="E3180" s="106"/>
      <c r="F3180" s="105" t="str">
        <f t="shared" si="553"/>
        <v/>
      </c>
    </row>
    <row r="3181" ht="14.25" customHeight="1">
      <c r="A3181" s="99" t="s">
        <v>3926</v>
      </c>
      <c r="B3181" s="99" t="s">
        <v>207</v>
      </c>
      <c r="C3181" s="100"/>
      <c r="D3181" s="101"/>
      <c r="E3181" s="101"/>
      <c r="F3181" s="102">
        <f>SUM(F3182)</f>
        <v>0</v>
      </c>
    </row>
    <row r="3182" ht="14.25" customHeight="1">
      <c r="A3182" s="103" t="s">
        <v>3927</v>
      </c>
      <c r="B3182" s="103" t="s">
        <v>163</v>
      </c>
      <c r="C3182" s="104" t="s">
        <v>117</v>
      </c>
      <c r="D3182" s="105">
        <v>32.05</v>
      </c>
      <c r="E3182" s="106"/>
      <c r="F3182" s="105" t="str">
        <f>IF(E3182="","", ROUND(D3182*E3182,2))</f>
        <v/>
      </c>
    </row>
    <row r="3183" ht="14.25" customHeight="1">
      <c r="A3183" s="99" t="s">
        <v>3928</v>
      </c>
      <c r="B3183" s="99" t="s">
        <v>210</v>
      </c>
      <c r="C3183" s="100"/>
      <c r="D3183" s="101"/>
      <c r="E3183" s="101"/>
      <c r="F3183" s="102">
        <f>F3184+F3188+F3192+F3195+F3211+F3215+F3219+F3223+F3227+F3231+F3238+F3242+F3249+F3253+F3257+F3261+F3265</f>
        <v>0</v>
      </c>
    </row>
    <row r="3184" ht="14.25" customHeight="1">
      <c r="A3184" s="99" t="s">
        <v>3929</v>
      </c>
      <c r="B3184" s="99" t="s">
        <v>2043</v>
      </c>
      <c r="C3184" s="100"/>
      <c r="D3184" s="101"/>
      <c r="E3184" s="101"/>
      <c r="F3184" s="102">
        <f>SUM(F3185:F3187)</f>
        <v>0</v>
      </c>
    </row>
    <row r="3185" ht="14.25" customHeight="1">
      <c r="A3185" s="103" t="s">
        <v>3930</v>
      </c>
      <c r="B3185" s="103" t="s">
        <v>2045</v>
      </c>
      <c r="C3185" s="104" t="s">
        <v>117</v>
      </c>
      <c r="D3185" s="105">
        <v>40.11</v>
      </c>
      <c r="E3185" s="106"/>
      <c r="F3185" s="105" t="str">
        <f t="shared" ref="F3185:F3187" si="554">IF(E3185="","", ROUND(D3185*E3185,2))</f>
        <v/>
      </c>
    </row>
    <row r="3186" ht="14.25" customHeight="1">
      <c r="A3186" s="103" t="s">
        <v>3931</v>
      </c>
      <c r="B3186" s="103" t="s">
        <v>2047</v>
      </c>
      <c r="C3186" s="104" t="s">
        <v>108</v>
      </c>
      <c r="D3186" s="105">
        <v>100.28</v>
      </c>
      <c r="E3186" s="106"/>
      <c r="F3186" s="105" t="str">
        <f t="shared" si="554"/>
        <v/>
      </c>
    </row>
    <row r="3187" ht="14.25" customHeight="1">
      <c r="A3187" s="103" t="s">
        <v>3932</v>
      </c>
      <c r="B3187" s="103" t="s">
        <v>2049</v>
      </c>
      <c r="C3187" s="104" t="s">
        <v>150</v>
      </c>
      <c r="D3187" s="105">
        <v>5745.36</v>
      </c>
      <c r="E3187" s="106"/>
      <c r="F3187" s="105" t="str">
        <f t="shared" si="554"/>
        <v/>
      </c>
    </row>
    <row r="3188" ht="14.25" customHeight="1">
      <c r="A3188" s="99" t="s">
        <v>3933</v>
      </c>
      <c r="B3188" s="99" t="s">
        <v>2051</v>
      </c>
      <c r="C3188" s="100"/>
      <c r="D3188" s="101"/>
      <c r="E3188" s="101"/>
      <c r="F3188" s="102">
        <f>SUM(F3189:F3191)</f>
        <v>0</v>
      </c>
    </row>
    <row r="3189" ht="14.25" customHeight="1">
      <c r="A3189" s="103" t="s">
        <v>3934</v>
      </c>
      <c r="B3189" s="103" t="s">
        <v>1148</v>
      </c>
      <c r="C3189" s="104" t="s">
        <v>117</v>
      </c>
      <c r="D3189" s="105">
        <v>480.71000000000004</v>
      </c>
      <c r="E3189" s="106"/>
      <c r="F3189" s="105" t="str">
        <f t="shared" ref="F3189:F3191" si="555">IF(E3189="","", ROUND(D3189*E3189,2))</f>
        <v/>
      </c>
    </row>
    <row r="3190" ht="14.25" customHeight="1">
      <c r="A3190" s="103" t="s">
        <v>3935</v>
      </c>
      <c r="B3190" s="103" t="s">
        <v>1270</v>
      </c>
      <c r="C3190" s="104" t="s">
        <v>108</v>
      </c>
      <c r="D3190" s="105">
        <v>95.19</v>
      </c>
      <c r="E3190" s="106"/>
      <c r="F3190" s="105" t="str">
        <f t="shared" si="555"/>
        <v/>
      </c>
    </row>
    <row r="3191" ht="14.25" customHeight="1">
      <c r="A3191" s="103" t="s">
        <v>3936</v>
      </c>
      <c r="B3191" s="103" t="s">
        <v>1272</v>
      </c>
      <c r="C3191" s="104" t="s">
        <v>150</v>
      </c>
      <c r="D3191" s="105">
        <v>144577.95</v>
      </c>
      <c r="E3191" s="106"/>
      <c r="F3191" s="105" t="str">
        <f t="shared" si="555"/>
        <v/>
      </c>
    </row>
    <row r="3192" ht="14.25" customHeight="1">
      <c r="A3192" s="99" t="s">
        <v>3937</v>
      </c>
      <c r="B3192" s="99" t="s">
        <v>2055</v>
      </c>
      <c r="C3192" s="100"/>
      <c r="D3192" s="101"/>
      <c r="E3192" s="101"/>
      <c r="F3192" s="102">
        <f>SUM(F3193:F3194)</f>
        <v>0</v>
      </c>
    </row>
    <row r="3193" ht="14.25" customHeight="1">
      <c r="A3193" s="103" t="s">
        <v>3938</v>
      </c>
      <c r="B3193" s="103" t="s">
        <v>2900</v>
      </c>
      <c r="C3193" s="104" t="s">
        <v>117</v>
      </c>
      <c r="D3193" s="105">
        <v>26.55</v>
      </c>
      <c r="E3193" s="106"/>
      <c r="F3193" s="105" t="str">
        <f t="shared" ref="F3193:F3194" si="556">IF(E3193="","", ROUND(D3193*E3193,2))</f>
        <v/>
      </c>
    </row>
    <row r="3194" ht="14.25" customHeight="1">
      <c r="A3194" s="103" t="s">
        <v>3939</v>
      </c>
      <c r="B3194" s="103" t="s">
        <v>2537</v>
      </c>
      <c r="C3194" s="104" t="s">
        <v>150</v>
      </c>
      <c r="D3194" s="105">
        <v>1042.54</v>
      </c>
      <c r="E3194" s="106"/>
      <c r="F3194" s="105" t="str">
        <f t="shared" si="556"/>
        <v/>
      </c>
    </row>
    <row r="3195" ht="14.25" customHeight="1">
      <c r="A3195" s="99" t="s">
        <v>3940</v>
      </c>
      <c r="B3195" s="99" t="s">
        <v>2059</v>
      </c>
      <c r="C3195" s="100"/>
      <c r="D3195" s="101"/>
      <c r="E3195" s="101"/>
      <c r="F3195" s="102">
        <f>SUM(F3196:F3210)</f>
        <v>0</v>
      </c>
    </row>
    <row r="3196" ht="14.25" customHeight="1">
      <c r="A3196" s="103" t="s">
        <v>3941</v>
      </c>
      <c r="B3196" s="103" t="s">
        <v>2904</v>
      </c>
      <c r="C3196" s="104" t="s">
        <v>117</v>
      </c>
      <c r="D3196" s="105">
        <v>62.67</v>
      </c>
      <c r="E3196" s="106"/>
      <c r="F3196" s="105" t="str">
        <f t="shared" ref="F3196:F3210" si="557">IF(E3196="","", ROUND(D3196*E3196,2))</f>
        <v/>
      </c>
    </row>
    <row r="3197" ht="14.25" customHeight="1">
      <c r="A3197" s="103" t="s">
        <v>3942</v>
      </c>
      <c r="B3197" s="103" t="s">
        <v>2542</v>
      </c>
      <c r="C3197" s="104" t="s">
        <v>117</v>
      </c>
      <c r="D3197" s="105">
        <v>62.67</v>
      </c>
      <c r="E3197" s="106"/>
      <c r="F3197" s="105" t="str">
        <f t="shared" si="557"/>
        <v/>
      </c>
    </row>
    <row r="3198" ht="14.25" customHeight="1">
      <c r="A3198" s="103" t="s">
        <v>3943</v>
      </c>
      <c r="B3198" s="103" t="s">
        <v>2544</v>
      </c>
      <c r="C3198" s="104" t="s">
        <v>117</v>
      </c>
      <c r="D3198" s="105">
        <v>62.67</v>
      </c>
      <c r="E3198" s="106"/>
      <c r="F3198" s="105" t="str">
        <f t="shared" si="557"/>
        <v/>
      </c>
    </row>
    <row r="3199" ht="14.25" customHeight="1">
      <c r="A3199" s="103" t="s">
        <v>3944</v>
      </c>
      <c r="B3199" s="103" t="s">
        <v>2546</v>
      </c>
      <c r="C3199" s="104" t="s">
        <v>117</v>
      </c>
      <c r="D3199" s="105">
        <v>62.67</v>
      </c>
      <c r="E3199" s="106"/>
      <c r="F3199" s="105" t="str">
        <f t="shared" si="557"/>
        <v/>
      </c>
    </row>
    <row r="3200" ht="14.25" customHeight="1">
      <c r="A3200" s="103" t="s">
        <v>3945</v>
      </c>
      <c r="B3200" s="103" t="s">
        <v>2909</v>
      </c>
      <c r="C3200" s="104" t="s">
        <v>117</v>
      </c>
      <c r="D3200" s="105">
        <v>19.05</v>
      </c>
      <c r="E3200" s="106"/>
      <c r="F3200" s="105" t="str">
        <f t="shared" si="557"/>
        <v/>
      </c>
    </row>
    <row r="3201" ht="14.25" customHeight="1">
      <c r="A3201" s="103" t="s">
        <v>3946</v>
      </c>
      <c r="B3201" s="103" t="s">
        <v>2071</v>
      </c>
      <c r="C3201" s="104" t="s">
        <v>108</v>
      </c>
      <c r="D3201" s="105">
        <v>417.83</v>
      </c>
      <c r="E3201" s="106"/>
      <c r="F3201" s="105" t="str">
        <f t="shared" si="557"/>
        <v/>
      </c>
    </row>
    <row r="3202" ht="14.25" customHeight="1">
      <c r="A3202" s="103" t="s">
        <v>3947</v>
      </c>
      <c r="B3202" s="103" t="s">
        <v>2073</v>
      </c>
      <c r="C3202" s="104" t="s">
        <v>108</v>
      </c>
      <c r="D3202" s="105">
        <v>417.83</v>
      </c>
      <c r="E3202" s="106"/>
      <c r="F3202" s="105" t="str">
        <f t="shared" si="557"/>
        <v/>
      </c>
    </row>
    <row r="3203" ht="14.25" customHeight="1">
      <c r="A3203" s="103" t="s">
        <v>3948</v>
      </c>
      <c r="B3203" s="103" t="s">
        <v>2075</v>
      </c>
      <c r="C3203" s="104" t="s">
        <v>108</v>
      </c>
      <c r="D3203" s="105">
        <v>417.83</v>
      </c>
      <c r="E3203" s="106"/>
      <c r="F3203" s="105" t="str">
        <f t="shared" si="557"/>
        <v/>
      </c>
    </row>
    <row r="3204" ht="14.25" customHeight="1">
      <c r="A3204" s="103" t="s">
        <v>3949</v>
      </c>
      <c r="B3204" s="103" t="s">
        <v>2077</v>
      </c>
      <c r="C3204" s="104" t="s">
        <v>108</v>
      </c>
      <c r="D3204" s="105">
        <v>417.83</v>
      </c>
      <c r="E3204" s="106"/>
      <c r="F3204" s="105" t="str">
        <f t="shared" si="557"/>
        <v/>
      </c>
    </row>
    <row r="3205" ht="14.25" customHeight="1">
      <c r="A3205" s="103" t="s">
        <v>3950</v>
      </c>
      <c r="B3205" s="103" t="s">
        <v>2079</v>
      </c>
      <c r="C3205" s="104" t="s">
        <v>108</v>
      </c>
      <c r="D3205" s="105">
        <v>127.02</v>
      </c>
      <c r="E3205" s="106"/>
      <c r="F3205" s="105" t="str">
        <f t="shared" si="557"/>
        <v/>
      </c>
    </row>
    <row r="3206" ht="14.25" customHeight="1">
      <c r="A3206" s="103" t="s">
        <v>3951</v>
      </c>
      <c r="B3206" s="103" t="s">
        <v>2081</v>
      </c>
      <c r="C3206" s="104" t="s">
        <v>150</v>
      </c>
      <c r="D3206" s="105">
        <v>16131.210000000001</v>
      </c>
      <c r="E3206" s="106"/>
      <c r="F3206" s="105" t="str">
        <f t="shared" si="557"/>
        <v/>
      </c>
    </row>
    <row r="3207" ht="14.25" customHeight="1">
      <c r="A3207" s="103" t="s">
        <v>3952</v>
      </c>
      <c r="B3207" s="103" t="s">
        <v>2083</v>
      </c>
      <c r="C3207" s="104" t="s">
        <v>150</v>
      </c>
      <c r="D3207" s="105">
        <v>15710.880000000001</v>
      </c>
      <c r="E3207" s="106"/>
      <c r="F3207" s="105" t="str">
        <f t="shared" si="557"/>
        <v/>
      </c>
    </row>
    <row r="3208" ht="14.25" customHeight="1">
      <c r="A3208" s="103" t="s">
        <v>3953</v>
      </c>
      <c r="B3208" s="103" t="s">
        <v>2085</v>
      </c>
      <c r="C3208" s="104" t="s">
        <v>150</v>
      </c>
      <c r="D3208" s="105">
        <v>3852.9300000000003</v>
      </c>
      <c r="E3208" s="106"/>
      <c r="F3208" s="105" t="str">
        <f t="shared" si="557"/>
        <v/>
      </c>
    </row>
    <row r="3209" ht="14.25" customHeight="1">
      <c r="A3209" s="103" t="s">
        <v>3954</v>
      </c>
      <c r="B3209" s="103" t="s">
        <v>2087</v>
      </c>
      <c r="C3209" s="104" t="s">
        <v>150</v>
      </c>
      <c r="D3209" s="105">
        <v>11763.74</v>
      </c>
      <c r="E3209" s="106"/>
      <c r="F3209" s="105" t="str">
        <f t="shared" si="557"/>
        <v/>
      </c>
    </row>
    <row r="3210" ht="14.25" customHeight="1">
      <c r="A3210" s="103" t="s">
        <v>3955</v>
      </c>
      <c r="B3210" s="103" t="s">
        <v>2089</v>
      </c>
      <c r="C3210" s="104" t="s">
        <v>150</v>
      </c>
      <c r="D3210" s="105">
        <v>1214.84</v>
      </c>
      <c r="E3210" s="106"/>
      <c r="F3210" s="105" t="str">
        <f t="shared" si="557"/>
        <v/>
      </c>
    </row>
    <row r="3211" ht="14.25" customHeight="1">
      <c r="A3211" s="99" t="s">
        <v>3956</v>
      </c>
      <c r="B3211" s="99" t="s">
        <v>2091</v>
      </c>
      <c r="C3211" s="100"/>
      <c r="D3211" s="101"/>
      <c r="E3211" s="101"/>
      <c r="F3211" s="102">
        <f>SUM(F3212:F3214)</f>
        <v>0</v>
      </c>
    </row>
    <row r="3212" ht="14.25" customHeight="1">
      <c r="A3212" s="103" t="s">
        <v>3957</v>
      </c>
      <c r="B3212" s="103" t="s">
        <v>2557</v>
      </c>
      <c r="C3212" s="104" t="s">
        <v>117</v>
      </c>
      <c r="D3212" s="105">
        <v>9.39</v>
      </c>
      <c r="E3212" s="106"/>
      <c r="F3212" s="105" t="str">
        <f t="shared" ref="F3212:F3214" si="558">IF(E3212="","", ROUND(D3212*E3212,2))</f>
        <v/>
      </c>
    </row>
    <row r="3213" ht="14.25" customHeight="1">
      <c r="A3213" s="103" t="s">
        <v>3958</v>
      </c>
      <c r="B3213" s="103" t="s">
        <v>2559</v>
      </c>
      <c r="C3213" s="104" t="s">
        <v>108</v>
      </c>
      <c r="D3213" s="105">
        <v>89.7</v>
      </c>
      <c r="E3213" s="106"/>
      <c r="F3213" s="105" t="str">
        <f t="shared" si="558"/>
        <v/>
      </c>
    </row>
    <row r="3214" ht="14.25" customHeight="1">
      <c r="A3214" s="103" t="s">
        <v>3959</v>
      </c>
      <c r="B3214" s="103" t="s">
        <v>2561</v>
      </c>
      <c r="C3214" s="104" t="s">
        <v>150</v>
      </c>
      <c r="D3214" s="105">
        <v>1156.82</v>
      </c>
      <c r="E3214" s="106"/>
      <c r="F3214" s="105" t="str">
        <f t="shared" si="558"/>
        <v/>
      </c>
    </row>
    <row r="3215" ht="14.25" customHeight="1">
      <c r="A3215" s="99" t="s">
        <v>3960</v>
      </c>
      <c r="B3215" s="99" t="s">
        <v>2099</v>
      </c>
      <c r="C3215" s="100"/>
      <c r="D3215" s="101"/>
      <c r="E3215" s="101"/>
      <c r="F3215" s="102">
        <f>SUM(F3216:F3218)</f>
        <v>0</v>
      </c>
    </row>
    <row r="3216" ht="14.25" customHeight="1">
      <c r="A3216" s="103" t="s">
        <v>3961</v>
      </c>
      <c r="B3216" s="103" t="s">
        <v>2584</v>
      </c>
      <c r="C3216" s="104" t="s">
        <v>117</v>
      </c>
      <c r="D3216" s="105">
        <v>7.84</v>
      </c>
      <c r="E3216" s="106"/>
      <c r="F3216" s="105" t="str">
        <f t="shared" ref="F3216:F3218" si="559">IF(E3216="","", ROUND(D3216*E3216,2))</f>
        <v/>
      </c>
    </row>
    <row r="3217" ht="14.25" customHeight="1">
      <c r="A3217" s="103" t="s">
        <v>3962</v>
      </c>
      <c r="B3217" s="103" t="s">
        <v>2586</v>
      </c>
      <c r="C3217" s="104" t="s">
        <v>108</v>
      </c>
      <c r="D3217" s="105">
        <v>41.72</v>
      </c>
      <c r="E3217" s="106"/>
      <c r="F3217" s="105" t="str">
        <f t="shared" si="559"/>
        <v/>
      </c>
    </row>
    <row r="3218" ht="14.25" customHeight="1">
      <c r="A3218" s="103" t="s">
        <v>3963</v>
      </c>
      <c r="B3218" s="103" t="s">
        <v>2588</v>
      </c>
      <c r="C3218" s="104" t="s">
        <v>150</v>
      </c>
      <c r="D3218" s="105">
        <v>2073.73</v>
      </c>
      <c r="E3218" s="106"/>
      <c r="F3218" s="105" t="str">
        <f t="shared" si="559"/>
        <v/>
      </c>
    </row>
    <row r="3219" ht="14.25" customHeight="1">
      <c r="A3219" s="99" t="s">
        <v>3964</v>
      </c>
      <c r="B3219" s="99" t="s">
        <v>2107</v>
      </c>
      <c r="C3219" s="100"/>
      <c r="D3219" s="101"/>
      <c r="E3219" s="101"/>
      <c r="F3219" s="102">
        <f>SUM(F3220:F3222)</f>
        <v>0</v>
      </c>
    </row>
    <row r="3220" ht="14.25" customHeight="1">
      <c r="A3220" s="103" t="s">
        <v>3965</v>
      </c>
      <c r="B3220" s="103" t="s">
        <v>2571</v>
      </c>
      <c r="C3220" s="104" t="s">
        <v>117</v>
      </c>
      <c r="D3220" s="105">
        <v>38.37</v>
      </c>
      <c r="E3220" s="106"/>
      <c r="F3220" s="105" t="str">
        <f t="shared" ref="F3220:F3222" si="560">IF(E3220="","", ROUND(D3220*E3220,2))</f>
        <v/>
      </c>
    </row>
    <row r="3221" ht="14.25" customHeight="1">
      <c r="A3221" s="103" t="s">
        <v>3966</v>
      </c>
      <c r="B3221" s="103" t="s">
        <v>2573</v>
      </c>
      <c r="C3221" s="104" t="s">
        <v>108</v>
      </c>
      <c r="D3221" s="105">
        <v>138.22</v>
      </c>
      <c r="E3221" s="106"/>
      <c r="F3221" s="105" t="str">
        <f t="shared" si="560"/>
        <v/>
      </c>
    </row>
    <row r="3222" ht="14.25" customHeight="1">
      <c r="A3222" s="103" t="s">
        <v>3967</v>
      </c>
      <c r="B3222" s="103" t="s">
        <v>2575</v>
      </c>
      <c r="C3222" s="104" t="s">
        <v>150</v>
      </c>
      <c r="D3222" s="105">
        <v>7879.9400000000005</v>
      </c>
      <c r="E3222" s="106"/>
      <c r="F3222" s="105" t="str">
        <f t="shared" si="560"/>
        <v/>
      </c>
    </row>
    <row r="3223" ht="14.25" customHeight="1">
      <c r="A3223" s="99" t="s">
        <v>3968</v>
      </c>
      <c r="B3223" s="99" t="s">
        <v>2115</v>
      </c>
      <c r="C3223" s="100"/>
      <c r="D3223" s="101"/>
      <c r="E3223" s="101"/>
      <c r="F3223" s="102">
        <f>SUM(F3224:F3226)</f>
        <v>0</v>
      </c>
    </row>
    <row r="3224" ht="14.25" customHeight="1">
      <c r="A3224" s="103" t="s">
        <v>3969</v>
      </c>
      <c r="B3224" s="103" t="s">
        <v>2602</v>
      </c>
      <c r="C3224" s="104" t="s">
        <v>117</v>
      </c>
      <c r="D3224" s="105">
        <v>69.33</v>
      </c>
      <c r="E3224" s="106"/>
      <c r="F3224" s="105" t="str">
        <f t="shared" ref="F3224:F3226" si="561">IF(E3224="","", ROUND(D3224*E3224,2))</f>
        <v/>
      </c>
    </row>
    <row r="3225" ht="14.25" customHeight="1">
      <c r="A3225" s="103" t="s">
        <v>3970</v>
      </c>
      <c r="B3225" s="103" t="s">
        <v>2579</v>
      </c>
      <c r="C3225" s="104" t="s">
        <v>108</v>
      </c>
      <c r="D3225" s="105">
        <v>178.01</v>
      </c>
      <c r="E3225" s="106"/>
      <c r="F3225" s="105" t="str">
        <f t="shared" si="561"/>
        <v/>
      </c>
    </row>
    <row r="3226" ht="14.25" customHeight="1">
      <c r="A3226" s="103" t="s">
        <v>3971</v>
      </c>
      <c r="B3226" s="103" t="s">
        <v>2581</v>
      </c>
      <c r="C3226" s="104" t="s">
        <v>150</v>
      </c>
      <c r="D3226" s="105">
        <v>8279.26</v>
      </c>
      <c r="E3226" s="106"/>
      <c r="F3226" s="105" t="str">
        <f t="shared" si="561"/>
        <v/>
      </c>
    </row>
    <row r="3227" ht="14.25" customHeight="1">
      <c r="A3227" s="99" t="s">
        <v>3972</v>
      </c>
      <c r="B3227" s="99" t="s">
        <v>2123</v>
      </c>
      <c r="C3227" s="100"/>
      <c r="D3227" s="101"/>
      <c r="E3227" s="101"/>
      <c r="F3227" s="102">
        <f>SUM(F3228:F3230)</f>
        <v>0</v>
      </c>
    </row>
    <row r="3228" ht="14.25" customHeight="1">
      <c r="A3228" s="103" t="s">
        <v>3973</v>
      </c>
      <c r="B3228" s="103" t="s">
        <v>2584</v>
      </c>
      <c r="C3228" s="104" t="s">
        <v>117</v>
      </c>
      <c r="D3228" s="105">
        <v>26.86</v>
      </c>
      <c r="E3228" s="106"/>
      <c r="F3228" s="105" t="str">
        <f t="shared" ref="F3228:F3230" si="562">IF(E3228="","", ROUND(D3228*E3228,2))</f>
        <v/>
      </c>
    </row>
    <row r="3229" ht="14.25" customHeight="1">
      <c r="A3229" s="103" t="s">
        <v>3974</v>
      </c>
      <c r="B3229" s="103" t="s">
        <v>2586</v>
      </c>
      <c r="C3229" s="104" t="s">
        <v>108</v>
      </c>
      <c r="D3229" s="105">
        <v>127.47</v>
      </c>
      <c r="E3229" s="106"/>
      <c r="F3229" s="105" t="str">
        <f t="shared" si="562"/>
        <v/>
      </c>
    </row>
    <row r="3230" ht="14.25" customHeight="1">
      <c r="A3230" s="103" t="s">
        <v>3975</v>
      </c>
      <c r="B3230" s="103" t="s">
        <v>2588</v>
      </c>
      <c r="C3230" s="104" t="s">
        <v>150</v>
      </c>
      <c r="D3230" s="105">
        <v>4930.5</v>
      </c>
      <c r="E3230" s="106"/>
      <c r="F3230" s="105" t="str">
        <f t="shared" si="562"/>
        <v/>
      </c>
    </row>
    <row r="3231" ht="14.25" customHeight="1">
      <c r="A3231" s="99" t="s">
        <v>3976</v>
      </c>
      <c r="B3231" s="99" t="s">
        <v>2128</v>
      </c>
      <c r="C3231" s="100"/>
      <c r="D3231" s="101"/>
      <c r="E3231" s="101"/>
      <c r="F3231" s="102">
        <f>SUM(F3232:F3237)</f>
        <v>0</v>
      </c>
    </row>
    <row r="3232" ht="14.25" customHeight="1">
      <c r="A3232" s="103" t="s">
        <v>3977</v>
      </c>
      <c r="B3232" s="103" t="s">
        <v>2130</v>
      </c>
      <c r="C3232" s="104" t="s">
        <v>117</v>
      </c>
      <c r="D3232" s="105">
        <v>66.17</v>
      </c>
      <c r="E3232" s="106"/>
      <c r="F3232" s="105" t="str">
        <f t="shared" ref="F3232:F3237" si="563">IF(E3232="","", ROUND(D3232*E3232,2))</f>
        <v/>
      </c>
    </row>
    <row r="3233" ht="14.25" customHeight="1">
      <c r="A3233" s="103" t="s">
        <v>3978</v>
      </c>
      <c r="B3233" s="103" t="s">
        <v>2132</v>
      </c>
      <c r="C3233" s="104" t="s">
        <v>117</v>
      </c>
      <c r="D3233" s="105">
        <v>35.07</v>
      </c>
      <c r="E3233" s="106"/>
      <c r="F3233" s="105" t="str">
        <f t="shared" si="563"/>
        <v/>
      </c>
    </row>
    <row r="3234" ht="14.25" customHeight="1">
      <c r="A3234" s="103" t="s">
        <v>3979</v>
      </c>
      <c r="B3234" s="103" t="s">
        <v>2136</v>
      </c>
      <c r="C3234" s="104" t="s">
        <v>108</v>
      </c>
      <c r="D3234" s="105">
        <v>268.61</v>
      </c>
      <c r="E3234" s="106"/>
      <c r="F3234" s="105" t="str">
        <f t="shared" si="563"/>
        <v/>
      </c>
    </row>
    <row r="3235" ht="14.25" customHeight="1">
      <c r="A3235" s="103" t="s">
        <v>3980</v>
      </c>
      <c r="B3235" s="103" t="s">
        <v>2138</v>
      </c>
      <c r="C3235" s="104" t="s">
        <v>108</v>
      </c>
      <c r="D3235" s="105">
        <v>142.36</v>
      </c>
      <c r="E3235" s="106"/>
      <c r="F3235" s="105" t="str">
        <f t="shared" si="563"/>
        <v/>
      </c>
    </row>
    <row r="3236" ht="14.25" customHeight="1">
      <c r="A3236" s="103" t="s">
        <v>3981</v>
      </c>
      <c r="B3236" s="103" t="s">
        <v>2142</v>
      </c>
      <c r="C3236" s="104" t="s">
        <v>150</v>
      </c>
      <c r="D3236" s="105">
        <v>11779.130000000001</v>
      </c>
      <c r="E3236" s="106"/>
      <c r="F3236" s="105" t="str">
        <f t="shared" si="563"/>
        <v/>
      </c>
    </row>
    <row r="3237" ht="14.25" customHeight="1">
      <c r="A3237" s="103" t="s">
        <v>3982</v>
      </c>
      <c r="B3237" s="103" t="s">
        <v>2144</v>
      </c>
      <c r="C3237" s="104" t="s">
        <v>150</v>
      </c>
      <c r="D3237" s="105">
        <v>1341.42</v>
      </c>
      <c r="E3237" s="106"/>
      <c r="F3237" s="105" t="str">
        <f t="shared" si="563"/>
        <v/>
      </c>
    </row>
    <row r="3238" ht="14.25" customHeight="1">
      <c r="A3238" s="99" t="s">
        <v>3983</v>
      </c>
      <c r="B3238" s="99" t="s">
        <v>2148</v>
      </c>
      <c r="C3238" s="100"/>
      <c r="D3238" s="101"/>
      <c r="E3238" s="101"/>
      <c r="F3238" s="102">
        <f>SUM(F3239:F3241)</f>
        <v>0</v>
      </c>
    </row>
    <row r="3239" ht="14.25" customHeight="1">
      <c r="A3239" s="103" t="s">
        <v>3984</v>
      </c>
      <c r="B3239" s="103" t="s">
        <v>2584</v>
      </c>
      <c r="C3239" s="104" t="s">
        <v>117</v>
      </c>
      <c r="D3239" s="105">
        <v>0.51</v>
      </c>
      <c r="E3239" s="106"/>
      <c r="F3239" s="105" t="str">
        <f t="shared" ref="F3239:F3241" si="564">IF(E3239="","", ROUND(D3239*E3239,2))</f>
        <v/>
      </c>
    </row>
    <row r="3240" ht="14.25" customHeight="1">
      <c r="A3240" s="103" t="s">
        <v>3985</v>
      </c>
      <c r="B3240" s="103" t="s">
        <v>2586</v>
      </c>
      <c r="C3240" s="104" t="s">
        <v>108</v>
      </c>
      <c r="D3240" s="105">
        <v>3.37</v>
      </c>
      <c r="E3240" s="106"/>
      <c r="F3240" s="105" t="str">
        <f t="shared" si="564"/>
        <v/>
      </c>
    </row>
    <row r="3241" ht="14.25" customHeight="1">
      <c r="A3241" s="103" t="s">
        <v>3986</v>
      </c>
      <c r="B3241" s="103" t="s">
        <v>2588</v>
      </c>
      <c r="C3241" s="104" t="s">
        <v>150</v>
      </c>
      <c r="D3241" s="105">
        <v>100.73</v>
      </c>
      <c r="E3241" s="106"/>
      <c r="F3241" s="105" t="str">
        <f t="shared" si="564"/>
        <v/>
      </c>
    </row>
    <row r="3242" ht="14.25" customHeight="1">
      <c r="A3242" s="99" t="s">
        <v>3987</v>
      </c>
      <c r="B3242" s="99" t="s">
        <v>2153</v>
      </c>
      <c r="C3242" s="100"/>
      <c r="D3242" s="101"/>
      <c r="E3242" s="101"/>
      <c r="F3242" s="102">
        <f>SUM(F3243:F3248)</f>
        <v>0</v>
      </c>
    </row>
    <row r="3243" ht="14.25" customHeight="1">
      <c r="A3243" s="103" t="s">
        <v>3988</v>
      </c>
      <c r="B3243" s="103" t="s">
        <v>2155</v>
      </c>
      <c r="C3243" s="104" t="s">
        <v>117</v>
      </c>
      <c r="D3243" s="105">
        <v>1.99</v>
      </c>
      <c r="E3243" s="106"/>
      <c r="F3243" s="105" t="str">
        <f t="shared" ref="F3243:F3248" si="565">IF(E3243="","", ROUND(D3243*E3243,2))</f>
        <v/>
      </c>
    </row>
    <row r="3244" ht="14.25" customHeight="1">
      <c r="A3244" s="103" t="s">
        <v>3989</v>
      </c>
      <c r="B3244" s="103" t="s">
        <v>2157</v>
      </c>
      <c r="C3244" s="104" t="s">
        <v>117</v>
      </c>
      <c r="D3244" s="105">
        <v>6.91</v>
      </c>
      <c r="E3244" s="106"/>
      <c r="F3244" s="105" t="str">
        <f t="shared" si="565"/>
        <v/>
      </c>
    </row>
    <row r="3245" ht="14.25" customHeight="1">
      <c r="A3245" s="103" t="s">
        <v>3990</v>
      </c>
      <c r="B3245" s="103" t="s">
        <v>2161</v>
      </c>
      <c r="C3245" s="104" t="s">
        <v>108</v>
      </c>
      <c r="D3245" s="105">
        <v>19.87</v>
      </c>
      <c r="E3245" s="106"/>
      <c r="F3245" s="105" t="str">
        <f t="shared" si="565"/>
        <v/>
      </c>
    </row>
    <row r="3246" ht="14.25" customHeight="1">
      <c r="A3246" s="103" t="s">
        <v>3991</v>
      </c>
      <c r="B3246" s="103" t="s">
        <v>2163</v>
      </c>
      <c r="C3246" s="104" t="s">
        <v>108</v>
      </c>
      <c r="D3246" s="105">
        <v>38.62</v>
      </c>
      <c r="E3246" s="106"/>
      <c r="F3246" s="105" t="str">
        <f t="shared" si="565"/>
        <v/>
      </c>
    </row>
    <row r="3247" ht="14.25" customHeight="1">
      <c r="A3247" s="103" t="s">
        <v>3992</v>
      </c>
      <c r="B3247" s="103" t="s">
        <v>2142</v>
      </c>
      <c r="C3247" s="104" t="s">
        <v>150</v>
      </c>
      <c r="D3247" s="105">
        <v>505.61</v>
      </c>
      <c r="E3247" s="106"/>
      <c r="F3247" s="105" t="str">
        <f t="shared" si="565"/>
        <v/>
      </c>
    </row>
    <row r="3248" ht="14.25" customHeight="1">
      <c r="A3248" s="103" t="s">
        <v>3993</v>
      </c>
      <c r="B3248" s="103" t="s">
        <v>2144</v>
      </c>
      <c r="C3248" s="104" t="s">
        <v>150</v>
      </c>
      <c r="D3248" s="105">
        <v>297.25</v>
      </c>
      <c r="E3248" s="106"/>
      <c r="F3248" s="105" t="str">
        <f t="shared" si="565"/>
        <v/>
      </c>
    </row>
    <row r="3249" ht="14.25" customHeight="1">
      <c r="A3249" s="99" t="s">
        <v>3994</v>
      </c>
      <c r="B3249" s="99" t="s">
        <v>2170</v>
      </c>
      <c r="C3249" s="100"/>
      <c r="D3249" s="101"/>
      <c r="E3249" s="101"/>
      <c r="F3249" s="102">
        <f>SUM(F3250:F3252)</f>
        <v>0</v>
      </c>
    </row>
    <row r="3250" ht="14.25" customHeight="1">
      <c r="A3250" s="103" t="s">
        <v>3995</v>
      </c>
      <c r="B3250" s="103" t="s">
        <v>2172</v>
      </c>
      <c r="C3250" s="104" t="s">
        <v>117</v>
      </c>
      <c r="D3250" s="105">
        <v>0.48</v>
      </c>
      <c r="E3250" s="106"/>
      <c r="F3250" s="105" t="str">
        <f t="shared" ref="F3250:F3252" si="566">IF(E3250="","", ROUND(D3250*E3250,2))</f>
        <v/>
      </c>
    </row>
    <row r="3251" ht="14.25" customHeight="1">
      <c r="A3251" s="103" t="s">
        <v>3996</v>
      </c>
      <c r="B3251" s="103" t="s">
        <v>2174</v>
      </c>
      <c r="C3251" s="104" t="s">
        <v>108</v>
      </c>
      <c r="D3251" s="105">
        <v>5.74</v>
      </c>
      <c r="E3251" s="106"/>
      <c r="F3251" s="105" t="str">
        <f t="shared" si="566"/>
        <v/>
      </c>
    </row>
    <row r="3252" ht="14.25" customHeight="1">
      <c r="A3252" s="103" t="s">
        <v>3997</v>
      </c>
      <c r="B3252" s="103" t="s">
        <v>2176</v>
      </c>
      <c r="C3252" s="104" t="s">
        <v>150</v>
      </c>
      <c r="D3252" s="105">
        <v>17.26</v>
      </c>
      <c r="E3252" s="106"/>
      <c r="F3252" s="105" t="str">
        <f t="shared" si="566"/>
        <v/>
      </c>
    </row>
    <row r="3253" ht="14.25" customHeight="1">
      <c r="A3253" s="99" t="s">
        <v>3998</v>
      </c>
      <c r="B3253" s="99" t="s">
        <v>2178</v>
      </c>
      <c r="C3253" s="100"/>
      <c r="D3253" s="101"/>
      <c r="E3253" s="101"/>
      <c r="F3253" s="102">
        <f>SUM(F3254:F3256)</f>
        <v>0</v>
      </c>
    </row>
    <row r="3254" ht="14.25" customHeight="1">
      <c r="A3254" s="103" t="s">
        <v>3999</v>
      </c>
      <c r="B3254" s="103" t="s">
        <v>2180</v>
      </c>
      <c r="C3254" s="104" t="s">
        <v>117</v>
      </c>
      <c r="D3254" s="105">
        <v>8.55</v>
      </c>
      <c r="E3254" s="106"/>
      <c r="F3254" s="105" t="str">
        <f t="shared" ref="F3254:F3256" si="567">IF(E3254="","", ROUND(D3254*E3254,2))</f>
        <v/>
      </c>
    </row>
    <row r="3255" ht="14.25" customHeight="1">
      <c r="A3255" s="103" t="s">
        <v>4000</v>
      </c>
      <c r="B3255" s="103" t="s">
        <v>2182</v>
      </c>
      <c r="C3255" s="104" t="s">
        <v>108</v>
      </c>
      <c r="D3255" s="105">
        <v>40.42</v>
      </c>
      <c r="E3255" s="106"/>
      <c r="F3255" s="105" t="str">
        <f t="shared" si="567"/>
        <v/>
      </c>
    </row>
    <row r="3256" ht="14.25" customHeight="1">
      <c r="A3256" s="103" t="s">
        <v>4001</v>
      </c>
      <c r="B3256" s="103" t="s">
        <v>2618</v>
      </c>
      <c r="C3256" s="104" t="s">
        <v>150</v>
      </c>
      <c r="D3256" s="105">
        <v>779.11</v>
      </c>
      <c r="E3256" s="106"/>
      <c r="F3256" s="105" t="str">
        <f t="shared" si="567"/>
        <v/>
      </c>
    </row>
    <row r="3257" ht="14.25" customHeight="1">
      <c r="A3257" s="99" t="s">
        <v>4002</v>
      </c>
      <c r="B3257" s="99" t="s">
        <v>2186</v>
      </c>
      <c r="C3257" s="100"/>
      <c r="D3257" s="101"/>
      <c r="E3257" s="101"/>
      <c r="F3257" s="102">
        <f>SUM(F3258:F3260)</f>
        <v>0</v>
      </c>
    </row>
    <row r="3258" ht="14.25" customHeight="1">
      <c r="A3258" s="103" t="s">
        <v>4003</v>
      </c>
      <c r="B3258" s="103" t="s">
        <v>2621</v>
      </c>
      <c r="C3258" s="104" t="s">
        <v>117</v>
      </c>
      <c r="D3258" s="105">
        <v>15.74</v>
      </c>
      <c r="E3258" s="106"/>
      <c r="F3258" s="105" t="str">
        <f t="shared" ref="F3258:F3260" si="568">IF(E3258="","", ROUND(D3258*E3258,2))</f>
        <v/>
      </c>
    </row>
    <row r="3259" ht="14.25" customHeight="1">
      <c r="A3259" s="103" t="s">
        <v>4004</v>
      </c>
      <c r="B3259" s="103" t="s">
        <v>2623</v>
      </c>
      <c r="C3259" s="104" t="s">
        <v>108</v>
      </c>
      <c r="D3259" s="105">
        <v>228.87</v>
      </c>
      <c r="E3259" s="106"/>
      <c r="F3259" s="105" t="str">
        <f t="shared" si="568"/>
        <v/>
      </c>
    </row>
    <row r="3260" ht="14.25" customHeight="1">
      <c r="A3260" s="103" t="s">
        <v>4005</v>
      </c>
      <c r="B3260" s="103" t="s">
        <v>2625</v>
      </c>
      <c r="C3260" s="104" t="s">
        <v>150</v>
      </c>
      <c r="D3260" s="105">
        <v>1608.27</v>
      </c>
      <c r="E3260" s="106"/>
      <c r="F3260" s="105" t="str">
        <f t="shared" si="568"/>
        <v/>
      </c>
    </row>
    <row r="3261" ht="14.25" customHeight="1">
      <c r="A3261" s="99" t="s">
        <v>4006</v>
      </c>
      <c r="B3261" s="99" t="s">
        <v>2194</v>
      </c>
      <c r="C3261" s="100"/>
      <c r="D3261" s="101"/>
      <c r="E3261" s="101"/>
      <c r="F3261" s="102">
        <f>SUM(F3262:F3264)</f>
        <v>0</v>
      </c>
    </row>
    <row r="3262" ht="14.25" customHeight="1">
      <c r="A3262" s="103" t="s">
        <v>4007</v>
      </c>
      <c r="B3262" s="103" t="s">
        <v>2180</v>
      </c>
      <c r="C3262" s="104" t="s">
        <v>117</v>
      </c>
      <c r="D3262" s="105">
        <v>0.06</v>
      </c>
      <c r="E3262" s="106"/>
      <c r="F3262" s="105" t="str">
        <f t="shared" ref="F3262:F3264" si="569">IF(E3262="","", ROUND(D3262*E3262,2))</f>
        <v/>
      </c>
    </row>
    <row r="3263" ht="14.25" customHeight="1">
      <c r="A3263" s="103" t="s">
        <v>4008</v>
      </c>
      <c r="B3263" s="103" t="s">
        <v>2182</v>
      </c>
      <c r="C3263" s="104" t="s">
        <v>108</v>
      </c>
      <c r="D3263" s="105">
        <v>0.98</v>
      </c>
      <c r="E3263" s="106"/>
      <c r="F3263" s="105" t="str">
        <f t="shared" si="569"/>
        <v/>
      </c>
    </row>
    <row r="3264" ht="14.25" customHeight="1">
      <c r="A3264" s="103" t="s">
        <v>4009</v>
      </c>
      <c r="B3264" s="103" t="s">
        <v>2618</v>
      </c>
      <c r="C3264" s="104" t="s">
        <v>150</v>
      </c>
      <c r="D3264" s="105">
        <v>17.0</v>
      </c>
      <c r="E3264" s="106"/>
      <c r="F3264" s="105" t="str">
        <f t="shared" si="569"/>
        <v/>
      </c>
    </row>
    <row r="3265" ht="14.25" customHeight="1">
      <c r="A3265" s="99" t="s">
        <v>4010</v>
      </c>
      <c r="B3265" s="99" t="s">
        <v>2199</v>
      </c>
      <c r="C3265" s="100"/>
      <c r="D3265" s="101"/>
      <c r="E3265" s="101"/>
      <c r="F3265" s="102">
        <f>SUM(F3266:F3268)</f>
        <v>0</v>
      </c>
    </row>
    <row r="3266" ht="14.25" customHeight="1">
      <c r="A3266" s="103" t="s">
        <v>4011</v>
      </c>
      <c r="B3266" s="103" t="s">
        <v>2201</v>
      </c>
      <c r="C3266" s="104" t="s">
        <v>117</v>
      </c>
      <c r="D3266" s="105">
        <v>1.58</v>
      </c>
      <c r="E3266" s="106"/>
      <c r="F3266" s="105" t="str">
        <f t="shared" ref="F3266:F3268" si="570">IF(E3266="","", ROUND(D3266*E3266,2))</f>
        <v/>
      </c>
    </row>
    <row r="3267" ht="14.25" customHeight="1">
      <c r="A3267" s="103" t="s">
        <v>4012</v>
      </c>
      <c r="B3267" s="103" t="s">
        <v>2203</v>
      </c>
      <c r="C3267" s="104" t="s">
        <v>108</v>
      </c>
      <c r="D3267" s="105">
        <v>12.9</v>
      </c>
      <c r="E3267" s="106"/>
      <c r="F3267" s="105" t="str">
        <f t="shared" si="570"/>
        <v/>
      </c>
    </row>
    <row r="3268" ht="14.25" customHeight="1">
      <c r="A3268" s="103" t="s">
        <v>4013</v>
      </c>
      <c r="B3268" s="103" t="s">
        <v>1630</v>
      </c>
      <c r="C3268" s="104" t="s">
        <v>150</v>
      </c>
      <c r="D3268" s="105">
        <v>48.27</v>
      </c>
      <c r="E3268" s="106"/>
      <c r="F3268" s="105" t="str">
        <f t="shared" si="570"/>
        <v/>
      </c>
    </row>
    <row r="3269" ht="14.25" customHeight="1">
      <c r="A3269" s="99" t="s">
        <v>4014</v>
      </c>
      <c r="B3269" s="99" t="s">
        <v>2206</v>
      </c>
      <c r="C3269" s="100"/>
      <c r="D3269" s="101"/>
      <c r="E3269" s="101"/>
      <c r="F3269" s="102">
        <f>SUM(F3270:F3271)</f>
        <v>0</v>
      </c>
    </row>
    <row r="3270" ht="14.25" customHeight="1">
      <c r="A3270" s="103" t="s">
        <v>4015</v>
      </c>
      <c r="B3270" s="103" t="s">
        <v>298</v>
      </c>
      <c r="C3270" s="104" t="s">
        <v>108</v>
      </c>
      <c r="D3270" s="105">
        <v>132.73</v>
      </c>
      <c r="E3270" s="106"/>
      <c r="F3270" s="105" t="str">
        <f t="shared" ref="F3270:F3271" si="571">IF(E3270="","", ROUND(D3270*E3270,2))</f>
        <v/>
      </c>
    </row>
    <row r="3271" ht="14.25" customHeight="1">
      <c r="A3271" s="103" t="s">
        <v>4016</v>
      </c>
      <c r="B3271" s="103" t="s">
        <v>302</v>
      </c>
      <c r="C3271" s="104" t="s">
        <v>108</v>
      </c>
      <c r="D3271" s="105">
        <v>46.06</v>
      </c>
      <c r="E3271" s="106"/>
      <c r="F3271" s="105" t="str">
        <f t="shared" si="571"/>
        <v/>
      </c>
    </row>
    <row r="3272" ht="14.25" customHeight="1">
      <c r="A3272" s="99" t="s">
        <v>4017</v>
      </c>
      <c r="B3272" s="99" t="s">
        <v>897</v>
      </c>
      <c r="C3272" s="100"/>
      <c r="D3272" s="101"/>
      <c r="E3272" s="101"/>
      <c r="F3272" s="102">
        <f>SUM(F3273)</f>
        <v>0</v>
      </c>
    </row>
    <row r="3273" ht="14.25" customHeight="1">
      <c r="A3273" s="103" t="s">
        <v>4018</v>
      </c>
      <c r="B3273" s="103" t="s">
        <v>2211</v>
      </c>
      <c r="C3273" s="104" t="s">
        <v>159</v>
      </c>
      <c r="D3273" s="105">
        <v>40.84</v>
      </c>
      <c r="E3273" s="106"/>
      <c r="F3273" s="105" t="str">
        <f>IF(E3273="","", ROUND(D3273*E3273,2))</f>
        <v/>
      </c>
    </row>
    <row r="3274" ht="14.25" customHeight="1">
      <c r="A3274" s="99" t="s">
        <v>4019</v>
      </c>
      <c r="B3274" s="99" t="s">
        <v>501</v>
      </c>
      <c r="C3274" s="100"/>
      <c r="D3274" s="101"/>
      <c r="E3274" s="101"/>
      <c r="F3274" s="102">
        <f>SUM(F3275:F3299)</f>
        <v>0</v>
      </c>
    </row>
    <row r="3275" ht="14.25" customHeight="1">
      <c r="A3275" s="103" t="s">
        <v>4020</v>
      </c>
      <c r="B3275" s="103" t="s">
        <v>2214</v>
      </c>
      <c r="C3275" s="104" t="s">
        <v>79</v>
      </c>
      <c r="D3275" s="105">
        <v>1.0</v>
      </c>
      <c r="E3275" s="106"/>
      <c r="F3275" s="105" t="str">
        <f t="shared" ref="F3275:F3299" si="572">IF(E3275="","", ROUND(D3275*E3275,2))</f>
        <v/>
      </c>
    </row>
    <row r="3276" ht="14.25" customHeight="1">
      <c r="A3276" s="103" t="s">
        <v>4021</v>
      </c>
      <c r="B3276" s="103" t="s">
        <v>2216</v>
      </c>
      <c r="C3276" s="104" t="s">
        <v>108</v>
      </c>
      <c r="D3276" s="105">
        <v>0.42</v>
      </c>
      <c r="E3276" s="106"/>
      <c r="F3276" s="105" t="str">
        <f t="shared" si="572"/>
        <v/>
      </c>
    </row>
    <row r="3277" ht="14.25" customHeight="1">
      <c r="A3277" s="103" t="s">
        <v>4022</v>
      </c>
      <c r="B3277" s="103" t="s">
        <v>2218</v>
      </c>
      <c r="C3277" s="104" t="s">
        <v>108</v>
      </c>
      <c r="D3277" s="105">
        <v>0.42</v>
      </c>
      <c r="E3277" s="106"/>
      <c r="F3277" s="105" t="str">
        <f t="shared" si="572"/>
        <v/>
      </c>
    </row>
    <row r="3278" ht="14.25" customHeight="1">
      <c r="A3278" s="103" t="s">
        <v>4023</v>
      </c>
      <c r="B3278" s="103" t="s">
        <v>1183</v>
      </c>
      <c r="C3278" s="104" t="s">
        <v>159</v>
      </c>
      <c r="D3278" s="105">
        <v>23.5</v>
      </c>
      <c r="E3278" s="106"/>
      <c r="F3278" s="105" t="str">
        <f t="shared" si="572"/>
        <v/>
      </c>
    </row>
    <row r="3279" ht="14.25" customHeight="1">
      <c r="A3279" s="103" t="s">
        <v>4024</v>
      </c>
      <c r="B3279" s="103" t="s">
        <v>2221</v>
      </c>
      <c r="C3279" s="104" t="s">
        <v>79</v>
      </c>
      <c r="D3279" s="105">
        <v>1.0</v>
      </c>
      <c r="E3279" s="106"/>
      <c r="F3279" s="105" t="str">
        <f t="shared" si="572"/>
        <v/>
      </c>
    </row>
    <row r="3280" ht="14.25" customHeight="1">
      <c r="A3280" s="103" t="s">
        <v>4025</v>
      </c>
      <c r="B3280" s="103" t="s">
        <v>2223</v>
      </c>
      <c r="C3280" s="104" t="s">
        <v>79</v>
      </c>
      <c r="D3280" s="105">
        <v>1.0</v>
      </c>
      <c r="E3280" s="106"/>
      <c r="F3280" s="105" t="str">
        <f t="shared" si="572"/>
        <v/>
      </c>
    </row>
    <row r="3281" ht="14.25" customHeight="1">
      <c r="A3281" s="103" t="s">
        <v>4026</v>
      </c>
      <c r="B3281" s="103" t="s">
        <v>2225</v>
      </c>
      <c r="C3281" s="104" t="s">
        <v>159</v>
      </c>
      <c r="D3281" s="105">
        <v>5.0</v>
      </c>
      <c r="E3281" s="106"/>
      <c r="F3281" s="105" t="str">
        <f t="shared" si="572"/>
        <v/>
      </c>
    </row>
    <row r="3282" ht="14.25" customHeight="1">
      <c r="A3282" s="103" t="s">
        <v>4027</v>
      </c>
      <c r="B3282" s="103" t="s">
        <v>2227</v>
      </c>
      <c r="C3282" s="104" t="s">
        <v>159</v>
      </c>
      <c r="D3282" s="105">
        <v>5.0</v>
      </c>
      <c r="E3282" s="106"/>
      <c r="F3282" s="105" t="str">
        <f t="shared" si="572"/>
        <v/>
      </c>
    </row>
    <row r="3283" ht="14.25" customHeight="1">
      <c r="A3283" s="103" t="s">
        <v>4028</v>
      </c>
      <c r="B3283" s="103" t="s">
        <v>2229</v>
      </c>
      <c r="C3283" s="104" t="s">
        <v>159</v>
      </c>
      <c r="D3283" s="105">
        <v>5.0</v>
      </c>
      <c r="E3283" s="106"/>
      <c r="F3283" s="105" t="str">
        <f t="shared" si="572"/>
        <v/>
      </c>
    </row>
    <row r="3284" ht="14.25" customHeight="1">
      <c r="A3284" s="103" t="s">
        <v>4029</v>
      </c>
      <c r="B3284" s="103" t="s">
        <v>2231</v>
      </c>
      <c r="C3284" s="104" t="s">
        <v>159</v>
      </c>
      <c r="D3284" s="105">
        <v>5.0</v>
      </c>
      <c r="E3284" s="106"/>
      <c r="F3284" s="105" t="str">
        <f t="shared" si="572"/>
        <v/>
      </c>
    </row>
    <row r="3285" ht="14.25" customHeight="1">
      <c r="A3285" s="103" t="s">
        <v>4030</v>
      </c>
      <c r="B3285" s="103" t="s">
        <v>2233</v>
      </c>
      <c r="C3285" s="104" t="s">
        <v>159</v>
      </c>
      <c r="D3285" s="105">
        <v>5.0</v>
      </c>
      <c r="E3285" s="106"/>
      <c r="F3285" s="105" t="str">
        <f t="shared" si="572"/>
        <v/>
      </c>
    </row>
    <row r="3286" ht="14.25" customHeight="1">
      <c r="A3286" s="103" t="s">
        <v>4031</v>
      </c>
      <c r="B3286" s="103" t="s">
        <v>2235</v>
      </c>
      <c r="C3286" s="104" t="s">
        <v>159</v>
      </c>
      <c r="D3286" s="105">
        <v>6.79</v>
      </c>
      <c r="E3286" s="106"/>
      <c r="F3286" s="105" t="str">
        <f t="shared" si="572"/>
        <v/>
      </c>
    </row>
    <row r="3287" ht="14.25" customHeight="1">
      <c r="A3287" s="103" t="s">
        <v>4032</v>
      </c>
      <c r="B3287" s="103" t="s">
        <v>2237</v>
      </c>
      <c r="C3287" s="104" t="s">
        <v>159</v>
      </c>
      <c r="D3287" s="105">
        <v>3.5</v>
      </c>
      <c r="E3287" s="106"/>
      <c r="F3287" s="105" t="str">
        <f t="shared" si="572"/>
        <v/>
      </c>
    </row>
    <row r="3288" ht="14.25" customHeight="1">
      <c r="A3288" s="103" t="s">
        <v>4033</v>
      </c>
      <c r="B3288" s="103" t="s">
        <v>2241</v>
      </c>
      <c r="C3288" s="104" t="s">
        <v>79</v>
      </c>
      <c r="D3288" s="105">
        <v>3.0</v>
      </c>
      <c r="E3288" s="106"/>
      <c r="F3288" s="105" t="str">
        <f t="shared" si="572"/>
        <v/>
      </c>
    </row>
    <row r="3289" ht="14.25" customHeight="1">
      <c r="A3289" s="103" t="s">
        <v>4034</v>
      </c>
      <c r="B3289" s="103" t="s">
        <v>2243</v>
      </c>
      <c r="C3289" s="104" t="s">
        <v>159</v>
      </c>
      <c r="D3289" s="105">
        <v>5.0</v>
      </c>
      <c r="E3289" s="106"/>
      <c r="F3289" s="105" t="str">
        <f t="shared" si="572"/>
        <v/>
      </c>
    </row>
    <row r="3290" ht="14.25" customHeight="1">
      <c r="A3290" s="103" t="s">
        <v>4035</v>
      </c>
      <c r="B3290" s="103" t="s">
        <v>2245</v>
      </c>
      <c r="C3290" s="104" t="s">
        <v>159</v>
      </c>
      <c r="D3290" s="105">
        <v>5.0</v>
      </c>
      <c r="E3290" s="106"/>
      <c r="F3290" s="105" t="str">
        <f t="shared" si="572"/>
        <v/>
      </c>
    </row>
    <row r="3291" ht="14.25" customHeight="1">
      <c r="A3291" s="103" t="s">
        <v>4036</v>
      </c>
      <c r="B3291" s="103" t="s">
        <v>2247</v>
      </c>
      <c r="C3291" s="104" t="s">
        <v>159</v>
      </c>
      <c r="D3291" s="105">
        <v>5.0</v>
      </c>
      <c r="E3291" s="106"/>
      <c r="F3291" s="105" t="str">
        <f t="shared" si="572"/>
        <v/>
      </c>
    </row>
    <row r="3292" ht="14.25" customHeight="1">
      <c r="A3292" s="103" t="s">
        <v>4037</v>
      </c>
      <c r="B3292" s="103" t="s">
        <v>2249</v>
      </c>
      <c r="C3292" s="104" t="s">
        <v>159</v>
      </c>
      <c r="D3292" s="105">
        <v>5.0</v>
      </c>
      <c r="E3292" s="106"/>
      <c r="F3292" s="105" t="str">
        <f t="shared" si="572"/>
        <v/>
      </c>
    </row>
    <row r="3293" ht="14.25" customHeight="1">
      <c r="A3293" s="103" t="s">
        <v>4038</v>
      </c>
      <c r="B3293" s="103" t="s">
        <v>2249</v>
      </c>
      <c r="C3293" s="104" t="s">
        <v>159</v>
      </c>
      <c r="D3293" s="105">
        <v>5.0</v>
      </c>
      <c r="E3293" s="106"/>
      <c r="F3293" s="105" t="str">
        <f t="shared" si="572"/>
        <v/>
      </c>
    </row>
    <row r="3294" ht="14.25" customHeight="1">
      <c r="A3294" s="103" t="s">
        <v>4039</v>
      </c>
      <c r="B3294" s="103" t="s">
        <v>2251</v>
      </c>
      <c r="C3294" s="104" t="s">
        <v>159</v>
      </c>
      <c r="D3294" s="105">
        <v>5.0</v>
      </c>
      <c r="E3294" s="106"/>
      <c r="F3294" s="105" t="str">
        <f t="shared" si="572"/>
        <v/>
      </c>
    </row>
    <row r="3295" ht="14.25" customHeight="1">
      <c r="A3295" s="103" t="s">
        <v>4040</v>
      </c>
      <c r="B3295" s="103" t="s">
        <v>2253</v>
      </c>
      <c r="C3295" s="104" t="s">
        <v>159</v>
      </c>
      <c r="D3295" s="105">
        <v>6.79</v>
      </c>
      <c r="E3295" s="106"/>
      <c r="F3295" s="105" t="str">
        <f t="shared" si="572"/>
        <v/>
      </c>
    </row>
    <row r="3296" ht="14.25" customHeight="1">
      <c r="A3296" s="103" t="s">
        <v>4041</v>
      </c>
      <c r="B3296" s="103" t="s">
        <v>2255</v>
      </c>
      <c r="C3296" s="104" t="s">
        <v>159</v>
      </c>
      <c r="D3296" s="105">
        <v>3.5</v>
      </c>
      <c r="E3296" s="106"/>
      <c r="F3296" s="105" t="str">
        <f t="shared" si="572"/>
        <v/>
      </c>
    </row>
    <row r="3297" ht="14.25" customHeight="1">
      <c r="A3297" s="103" t="s">
        <v>4042</v>
      </c>
      <c r="B3297" s="103" t="s">
        <v>2259</v>
      </c>
      <c r="C3297" s="104" t="s">
        <v>79</v>
      </c>
      <c r="D3297" s="105">
        <v>3.0</v>
      </c>
      <c r="E3297" s="106"/>
      <c r="F3297" s="105" t="str">
        <f t="shared" si="572"/>
        <v/>
      </c>
    </row>
    <row r="3298" ht="14.25" customHeight="1">
      <c r="A3298" s="103" t="s">
        <v>4043</v>
      </c>
      <c r="B3298" s="103" t="s">
        <v>2263</v>
      </c>
      <c r="C3298" s="104" t="s">
        <v>79</v>
      </c>
      <c r="D3298" s="105">
        <v>6.0</v>
      </c>
      <c r="E3298" s="106"/>
      <c r="F3298" s="105" t="str">
        <f t="shared" si="572"/>
        <v/>
      </c>
    </row>
    <row r="3299" ht="14.25" customHeight="1">
      <c r="A3299" s="103" t="s">
        <v>4044</v>
      </c>
      <c r="B3299" s="103" t="s">
        <v>2265</v>
      </c>
      <c r="C3299" s="104" t="s">
        <v>79</v>
      </c>
      <c r="D3299" s="105">
        <v>4.0</v>
      </c>
      <c r="E3299" s="106"/>
      <c r="F3299" s="105" t="str">
        <f t="shared" si="572"/>
        <v/>
      </c>
    </row>
    <row r="3300" ht="14.25" customHeight="1">
      <c r="A3300" s="99" t="s">
        <v>4045</v>
      </c>
      <c r="B3300" s="99" t="s">
        <v>320</v>
      </c>
      <c r="C3300" s="100"/>
      <c r="D3300" s="101"/>
      <c r="E3300" s="101"/>
      <c r="F3300" s="102">
        <f>SUM(F3301:F3304)</f>
        <v>0</v>
      </c>
    </row>
    <row r="3301" ht="14.25" customHeight="1">
      <c r="A3301" s="103" t="s">
        <v>4046</v>
      </c>
      <c r="B3301" s="103" t="s">
        <v>322</v>
      </c>
      <c r="C3301" s="104" t="s">
        <v>79</v>
      </c>
      <c r="D3301" s="105">
        <v>1.0</v>
      </c>
      <c r="E3301" s="106"/>
      <c r="F3301" s="105" t="str">
        <f t="shared" ref="F3301:F3304" si="573">IF(E3301="","", ROUND(D3301*E3301,2))</f>
        <v/>
      </c>
    </row>
    <row r="3302" ht="14.25" customHeight="1">
      <c r="A3302" s="103" t="s">
        <v>4047</v>
      </c>
      <c r="B3302" s="103" t="s">
        <v>326</v>
      </c>
      <c r="C3302" s="104" t="s">
        <v>79</v>
      </c>
      <c r="D3302" s="105">
        <v>1.0</v>
      </c>
      <c r="E3302" s="106"/>
      <c r="F3302" s="105" t="str">
        <f t="shared" si="573"/>
        <v/>
      </c>
    </row>
    <row r="3303" ht="14.25" customHeight="1">
      <c r="A3303" s="103" t="s">
        <v>4048</v>
      </c>
      <c r="B3303" s="103" t="s">
        <v>324</v>
      </c>
      <c r="C3303" s="104" t="s">
        <v>79</v>
      </c>
      <c r="D3303" s="105">
        <v>1.0</v>
      </c>
      <c r="E3303" s="106"/>
      <c r="F3303" s="105" t="str">
        <f t="shared" si="573"/>
        <v/>
      </c>
    </row>
    <row r="3304" ht="14.25" customHeight="1">
      <c r="A3304" s="103" t="s">
        <v>4049</v>
      </c>
      <c r="B3304" s="103" t="s">
        <v>328</v>
      </c>
      <c r="C3304" s="104" t="s">
        <v>79</v>
      </c>
      <c r="D3304" s="105">
        <v>4.0</v>
      </c>
      <c r="E3304" s="106"/>
      <c r="F3304" s="105" t="str">
        <f t="shared" si="573"/>
        <v/>
      </c>
    </row>
    <row r="3305" ht="14.25" customHeight="1">
      <c r="A3305" s="99" t="s">
        <v>4050</v>
      </c>
      <c r="B3305" s="99" t="s">
        <v>314</v>
      </c>
      <c r="C3305" s="100"/>
      <c r="D3305" s="101"/>
      <c r="E3305" s="101"/>
      <c r="F3305" s="102">
        <f>SUM(F3306:F3314)</f>
        <v>0</v>
      </c>
    </row>
    <row r="3306" ht="14.25" customHeight="1">
      <c r="A3306" s="103" t="s">
        <v>4051</v>
      </c>
      <c r="B3306" s="103" t="s">
        <v>2273</v>
      </c>
      <c r="C3306" s="104" t="s">
        <v>108</v>
      </c>
      <c r="D3306" s="105">
        <v>220.04</v>
      </c>
      <c r="E3306" s="106"/>
      <c r="F3306" s="105" t="str">
        <f t="shared" ref="F3306:F3314" si="574">IF(E3306="","", ROUND(D3306*E3306,2))</f>
        <v/>
      </c>
    </row>
    <row r="3307" ht="14.25" customHeight="1">
      <c r="A3307" s="103" t="s">
        <v>4052</v>
      </c>
      <c r="B3307" s="103" t="s">
        <v>2275</v>
      </c>
      <c r="C3307" s="104" t="s">
        <v>108</v>
      </c>
      <c r="D3307" s="105">
        <v>213.63</v>
      </c>
      <c r="E3307" s="106"/>
      <c r="F3307" s="105" t="str">
        <f t="shared" si="574"/>
        <v/>
      </c>
    </row>
    <row r="3308" ht="14.25" customHeight="1">
      <c r="A3308" s="103" t="s">
        <v>4053</v>
      </c>
      <c r="B3308" s="103" t="s">
        <v>2277</v>
      </c>
      <c r="C3308" s="104" t="s">
        <v>108</v>
      </c>
      <c r="D3308" s="105">
        <v>213.63</v>
      </c>
      <c r="E3308" s="106"/>
      <c r="F3308" s="105" t="str">
        <f t="shared" si="574"/>
        <v/>
      </c>
    </row>
    <row r="3309" ht="14.25" customHeight="1">
      <c r="A3309" s="103" t="s">
        <v>4054</v>
      </c>
      <c r="B3309" s="103" t="s">
        <v>2279</v>
      </c>
      <c r="C3309" s="104" t="s">
        <v>108</v>
      </c>
      <c r="D3309" s="105">
        <v>213.63</v>
      </c>
      <c r="E3309" s="106"/>
      <c r="F3309" s="105" t="str">
        <f t="shared" si="574"/>
        <v/>
      </c>
    </row>
    <row r="3310" ht="14.25" customHeight="1">
      <c r="A3310" s="103" t="s">
        <v>4055</v>
      </c>
      <c r="B3310" s="103" t="s">
        <v>2281</v>
      </c>
      <c r="C3310" s="104" t="s">
        <v>108</v>
      </c>
      <c r="D3310" s="105">
        <v>213.63</v>
      </c>
      <c r="E3310" s="106"/>
      <c r="F3310" s="105" t="str">
        <f t="shared" si="574"/>
        <v/>
      </c>
    </row>
    <row r="3311" ht="14.25" customHeight="1">
      <c r="A3311" s="103" t="s">
        <v>4056</v>
      </c>
      <c r="B3311" s="103" t="s">
        <v>2283</v>
      </c>
      <c r="C3311" s="104" t="s">
        <v>108</v>
      </c>
      <c r="D3311" s="105">
        <v>316.44</v>
      </c>
      <c r="E3311" s="106"/>
      <c r="F3311" s="105" t="str">
        <f t="shared" si="574"/>
        <v/>
      </c>
    </row>
    <row r="3312" ht="14.25" customHeight="1">
      <c r="A3312" s="103" t="s">
        <v>4057</v>
      </c>
      <c r="B3312" s="103" t="s">
        <v>2285</v>
      </c>
      <c r="C3312" s="104" t="s">
        <v>108</v>
      </c>
      <c r="D3312" s="105">
        <v>296.74</v>
      </c>
      <c r="E3312" s="106"/>
      <c r="F3312" s="105" t="str">
        <f t="shared" si="574"/>
        <v/>
      </c>
    </row>
    <row r="3313" ht="14.25" customHeight="1">
      <c r="A3313" s="103" t="s">
        <v>4058</v>
      </c>
      <c r="B3313" s="103" t="s">
        <v>2287</v>
      </c>
      <c r="C3313" s="104" t="s">
        <v>108</v>
      </c>
      <c r="D3313" s="105">
        <v>406.25</v>
      </c>
      <c r="E3313" s="106"/>
      <c r="F3313" s="105" t="str">
        <f t="shared" si="574"/>
        <v/>
      </c>
    </row>
    <row r="3314" ht="14.25" customHeight="1">
      <c r="A3314" s="103" t="s">
        <v>4059</v>
      </c>
      <c r="B3314" s="103" t="s">
        <v>519</v>
      </c>
      <c r="C3314" s="104" t="s">
        <v>108</v>
      </c>
      <c r="D3314" s="105">
        <v>4.2</v>
      </c>
      <c r="E3314" s="106"/>
      <c r="F3314" s="105" t="str">
        <f t="shared" si="574"/>
        <v/>
      </c>
    </row>
    <row r="3315" ht="14.25" customHeight="1">
      <c r="A3315" s="99" t="s">
        <v>4060</v>
      </c>
      <c r="B3315" s="99" t="s">
        <v>1991</v>
      </c>
      <c r="C3315" s="100"/>
      <c r="D3315" s="101"/>
      <c r="E3315" s="101"/>
      <c r="F3315" s="102">
        <f>SUM(F3316:F3318)</f>
        <v>0</v>
      </c>
    </row>
    <row r="3316" ht="14.25" customHeight="1">
      <c r="A3316" s="103" t="s">
        <v>4061</v>
      </c>
      <c r="B3316" s="103" t="s">
        <v>189</v>
      </c>
      <c r="C3316" s="104" t="s">
        <v>117</v>
      </c>
      <c r="D3316" s="105">
        <v>8.13</v>
      </c>
      <c r="E3316" s="106"/>
      <c r="F3316" s="105" t="str">
        <f t="shared" ref="F3316:F3318" si="575">IF(E3316="","", ROUND(D3316*E3316,2))</f>
        <v/>
      </c>
    </row>
    <row r="3317" ht="14.25" customHeight="1">
      <c r="A3317" s="103" t="s">
        <v>4062</v>
      </c>
      <c r="B3317" s="103" t="s">
        <v>191</v>
      </c>
      <c r="C3317" s="104" t="s">
        <v>108</v>
      </c>
      <c r="D3317" s="105">
        <v>162.6</v>
      </c>
      <c r="E3317" s="106"/>
      <c r="F3317" s="105" t="str">
        <f t="shared" si="575"/>
        <v/>
      </c>
    </row>
    <row r="3318" ht="14.25" customHeight="1">
      <c r="A3318" s="103" t="s">
        <v>4063</v>
      </c>
      <c r="B3318" s="103" t="s">
        <v>193</v>
      </c>
      <c r="C3318" s="104" t="s">
        <v>159</v>
      </c>
      <c r="D3318" s="105">
        <v>17.57</v>
      </c>
      <c r="E3318" s="106"/>
      <c r="F3318" s="105" t="str">
        <f t="shared" si="575"/>
        <v/>
      </c>
    </row>
    <row r="3319" ht="14.25" customHeight="1">
      <c r="A3319" s="99" t="s">
        <v>4064</v>
      </c>
      <c r="B3319" s="99" t="s">
        <v>264</v>
      </c>
      <c r="C3319" s="100"/>
      <c r="D3319" s="101"/>
      <c r="E3319" s="101"/>
      <c r="F3319" s="102">
        <f>SUM(F3320:F3329)</f>
        <v>0</v>
      </c>
    </row>
    <row r="3320" ht="14.25" customHeight="1">
      <c r="A3320" s="103" t="s">
        <v>4065</v>
      </c>
      <c r="B3320" s="103" t="s">
        <v>2295</v>
      </c>
      <c r="C3320" s="104" t="s">
        <v>117</v>
      </c>
      <c r="D3320" s="105">
        <v>1800.0</v>
      </c>
      <c r="E3320" s="106"/>
      <c r="F3320" s="105" t="str">
        <f t="shared" ref="F3320:F3329" si="576">IF(E3320="","", ROUND(D3320*E3320,2))</f>
        <v/>
      </c>
    </row>
    <row r="3321" ht="14.25" customHeight="1">
      <c r="A3321" s="103" t="s">
        <v>4066</v>
      </c>
      <c r="B3321" s="103" t="s">
        <v>2297</v>
      </c>
      <c r="C3321" s="104" t="s">
        <v>117</v>
      </c>
      <c r="D3321" s="105">
        <v>1800.0</v>
      </c>
      <c r="E3321" s="106"/>
      <c r="F3321" s="105" t="str">
        <f t="shared" si="576"/>
        <v/>
      </c>
    </row>
    <row r="3322" ht="14.25" customHeight="1">
      <c r="A3322" s="103" t="s">
        <v>4067</v>
      </c>
      <c r="B3322" s="103" t="s">
        <v>2299</v>
      </c>
      <c r="C3322" s="104" t="s">
        <v>108</v>
      </c>
      <c r="D3322" s="105">
        <v>1027.06</v>
      </c>
      <c r="E3322" s="106"/>
      <c r="F3322" s="105" t="str">
        <f t="shared" si="576"/>
        <v/>
      </c>
    </row>
    <row r="3323" ht="14.25" customHeight="1">
      <c r="A3323" s="103" t="s">
        <v>4068</v>
      </c>
      <c r="B3323" s="103" t="s">
        <v>158</v>
      </c>
      <c r="C3323" s="104" t="s">
        <v>159</v>
      </c>
      <c r="D3323" s="105">
        <v>228.08</v>
      </c>
      <c r="E3323" s="106"/>
      <c r="F3323" s="105" t="str">
        <f t="shared" si="576"/>
        <v/>
      </c>
    </row>
    <row r="3324" ht="14.25" customHeight="1">
      <c r="A3324" s="103" t="s">
        <v>4069</v>
      </c>
      <c r="B3324" s="103" t="s">
        <v>1179</v>
      </c>
      <c r="C3324" s="104" t="s">
        <v>159</v>
      </c>
      <c r="D3324" s="105">
        <v>5.4</v>
      </c>
      <c r="E3324" s="106"/>
      <c r="F3324" s="105" t="str">
        <f t="shared" si="576"/>
        <v/>
      </c>
    </row>
    <row r="3325" ht="14.25" customHeight="1">
      <c r="A3325" s="103" t="s">
        <v>4070</v>
      </c>
      <c r="B3325" s="103" t="s">
        <v>173</v>
      </c>
      <c r="C3325" s="104" t="s">
        <v>108</v>
      </c>
      <c r="D3325" s="105">
        <v>1027.06</v>
      </c>
      <c r="E3325" s="106"/>
      <c r="F3325" s="105" t="str">
        <f t="shared" si="576"/>
        <v/>
      </c>
    </row>
    <row r="3326" ht="14.25" customHeight="1">
      <c r="A3326" s="103" t="s">
        <v>4071</v>
      </c>
      <c r="B3326" s="103" t="s">
        <v>272</v>
      </c>
      <c r="C3326" s="104" t="s">
        <v>79</v>
      </c>
      <c r="D3326" s="105">
        <v>165.0</v>
      </c>
      <c r="E3326" s="106"/>
      <c r="F3326" s="105" t="str">
        <f t="shared" si="576"/>
        <v/>
      </c>
    </row>
    <row r="3327" ht="14.25" customHeight="1">
      <c r="A3327" s="103" t="s">
        <v>4072</v>
      </c>
      <c r="B3327" s="103" t="s">
        <v>270</v>
      </c>
      <c r="C3327" s="104" t="s">
        <v>108</v>
      </c>
      <c r="D3327" s="105">
        <v>3800.16</v>
      </c>
      <c r="E3327" s="106"/>
      <c r="F3327" s="105" t="str">
        <f t="shared" si="576"/>
        <v/>
      </c>
    </row>
    <row r="3328" ht="14.25" customHeight="1">
      <c r="A3328" s="103" t="s">
        <v>4073</v>
      </c>
      <c r="B3328" s="103" t="s">
        <v>268</v>
      </c>
      <c r="C3328" s="104" t="s">
        <v>159</v>
      </c>
      <c r="D3328" s="105">
        <v>99.75</v>
      </c>
      <c r="E3328" s="106"/>
      <c r="F3328" s="105" t="str">
        <f t="shared" si="576"/>
        <v/>
      </c>
    </row>
    <row r="3329" ht="14.25" customHeight="1">
      <c r="A3329" s="103" t="s">
        <v>4074</v>
      </c>
      <c r="B3329" s="103" t="s">
        <v>1518</v>
      </c>
      <c r="C3329" s="104" t="s">
        <v>108</v>
      </c>
      <c r="D3329" s="105">
        <v>3122.32</v>
      </c>
      <c r="E3329" s="106"/>
      <c r="F3329" s="105" t="str">
        <f t="shared" si="576"/>
        <v/>
      </c>
    </row>
    <row r="3330" ht="14.25" customHeight="1">
      <c r="A3330" s="99" t="s">
        <v>4075</v>
      </c>
      <c r="B3330" s="99" t="s">
        <v>2308</v>
      </c>
      <c r="C3330" s="100"/>
      <c r="D3330" s="101"/>
      <c r="E3330" s="101"/>
      <c r="F3330" s="102">
        <f>F3331+F3335+F3337+F3346</f>
        <v>0</v>
      </c>
    </row>
    <row r="3331" ht="14.25" customHeight="1">
      <c r="A3331" s="99" t="s">
        <v>4076</v>
      </c>
      <c r="B3331" s="99" t="s">
        <v>110</v>
      </c>
      <c r="C3331" s="100"/>
      <c r="D3331" s="101"/>
      <c r="E3331" s="101"/>
      <c r="F3331" s="102">
        <f>SUM(F3332:F3334)</f>
        <v>0</v>
      </c>
    </row>
    <row r="3332" ht="14.25" customHeight="1">
      <c r="A3332" s="103" t="s">
        <v>4077</v>
      </c>
      <c r="B3332" s="103" t="s">
        <v>198</v>
      </c>
      <c r="C3332" s="104" t="s">
        <v>117</v>
      </c>
      <c r="D3332" s="105">
        <v>3.11</v>
      </c>
      <c r="E3332" s="106"/>
      <c r="F3332" s="105" t="str">
        <f t="shared" ref="F3332:F3334" si="577">IF(E3332="","", ROUND(D3332*E3332,2))</f>
        <v/>
      </c>
    </row>
    <row r="3333" ht="14.25" customHeight="1">
      <c r="A3333" s="103" t="s">
        <v>4078</v>
      </c>
      <c r="B3333" s="103" t="s">
        <v>3916</v>
      </c>
      <c r="C3333" s="104" t="s">
        <v>108</v>
      </c>
      <c r="D3333" s="105">
        <v>2.22</v>
      </c>
      <c r="E3333" s="106"/>
      <c r="F3333" s="105" t="str">
        <f t="shared" si="577"/>
        <v/>
      </c>
    </row>
    <row r="3334" ht="14.25" customHeight="1">
      <c r="A3334" s="103" t="s">
        <v>4079</v>
      </c>
      <c r="B3334" s="103" t="s">
        <v>204</v>
      </c>
      <c r="C3334" s="104" t="s">
        <v>117</v>
      </c>
      <c r="D3334" s="105">
        <v>3.11</v>
      </c>
      <c r="E3334" s="106"/>
      <c r="F3334" s="105" t="str">
        <f t="shared" si="577"/>
        <v/>
      </c>
    </row>
    <row r="3335" ht="14.25" customHeight="1">
      <c r="A3335" s="99" t="s">
        <v>4080</v>
      </c>
      <c r="B3335" s="99" t="s">
        <v>207</v>
      </c>
      <c r="C3335" s="100"/>
      <c r="D3335" s="101"/>
      <c r="E3335" s="101"/>
      <c r="F3335" s="102">
        <f>SUM(F3336)</f>
        <v>0</v>
      </c>
    </row>
    <row r="3336" ht="14.25" customHeight="1">
      <c r="A3336" s="103" t="s">
        <v>4081</v>
      </c>
      <c r="B3336" s="103" t="s">
        <v>163</v>
      </c>
      <c r="C3336" s="104" t="s">
        <v>117</v>
      </c>
      <c r="D3336" s="105">
        <v>0.22</v>
      </c>
      <c r="E3336" s="106"/>
      <c r="F3336" s="105" t="str">
        <f>IF(E3336="","", ROUND(D3336*E3336,2))</f>
        <v/>
      </c>
    </row>
    <row r="3337" ht="14.25" customHeight="1">
      <c r="A3337" s="99" t="s">
        <v>4082</v>
      </c>
      <c r="B3337" s="99" t="s">
        <v>210</v>
      </c>
      <c r="C3337" s="100"/>
      <c r="D3337" s="101"/>
      <c r="E3337" s="101"/>
      <c r="F3337" s="102">
        <f>SUM(F3338:F3345)</f>
        <v>0</v>
      </c>
    </row>
    <row r="3338" ht="14.25" customHeight="1">
      <c r="A3338" s="103" t="s">
        <v>4083</v>
      </c>
      <c r="B3338" s="103" t="s">
        <v>574</v>
      </c>
      <c r="C3338" s="104" t="s">
        <v>117</v>
      </c>
      <c r="D3338" s="105">
        <v>0.33</v>
      </c>
      <c r="E3338" s="106"/>
      <c r="F3338" s="105" t="str">
        <f t="shared" ref="F3338:F3345" si="578">IF(E3338="","", ROUND(D3338*E3338,2))</f>
        <v/>
      </c>
    </row>
    <row r="3339" ht="14.25" customHeight="1">
      <c r="A3339" s="103" t="s">
        <v>4084</v>
      </c>
      <c r="B3339" s="103" t="s">
        <v>1151</v>
      </c>
      <c r="C3339" s="104" t="s">
        <v>150</v>
      </c>
      <c r="D3339" s="105">
        <v>13.780000000000001</v>
      </c>
      <c r="E3339" s="106"/>
      <c r="F3339" s="105" t="str">
        <f t="shared" si="578"/>
        <v/>
      </c>
    </row>
    <row r="3340" ht="14.25" customHeight="1">
      <c r="A3340" s="103" t="s">
        <v>4085</v>
      </c>
      <c r="B3340" s="103" t="s">
        <v>2319</v>
      </c>
      <c r="C3340" s="104" t="s">
        <v>117</v>
      </c>
      <c r="D3340" s="105">
        <v>1.12</v>
      </c>
      <c r="E3340" s="106"/>
      <c r="F3340" s="105" t="str">
        <f t="shared" si="578"/>
        <v/>
      </c>
    </row>
    <row r="3341" ht="14.25" customHeight="1">
      <c r="A3341" s="103" t="s">
        <v>4086</v>
      </c>
      <c r="B3341" s="103" t="s">
        <v>244</v>
      </c>
      <c r="C3341" s="104" t="s">
        <v>108</v>
      </c>
      <c r="D3341" s="105">
        <v>14.950000000000001</v>
      </c>
      <c r="E3341" s="106"/>
      <c r="F3341" s="105" t="str">
        <f t="shared" si="578"/>
        <v/>
      </c>
    </row>
    <row r="3342" ht="14.25" customHeight="1">
      <c r="A3342" s="103" t="s">
        <v>4087</v>
      </c>
      <c r="B3342" s="103" t="s">
        <v>1158</v>
      </c>
      <c r="C3342" s="104" t="s">
        <v>150</v>
      </c>
      <c r="D3342" s="105">
        <v>104.59</v>
      </c>
      <c r="E3342" s="106"/>
      <c r="F3342" s="105" t="str">
        <f t="shared" si="578"/>
        <v/>
      </c>
    </row>
    <row r="3343" ht="14.25" customHeight="1">
      <c r="A3343" s="103" t="s">
        <v>4088</v>
      </c>
      <c r="B3343" s="103" t="s">
        <v>2323</v>
      </c>
      <c r="C3343" s="104" t="s">
        <v>117</v>
      </c>
      <c r="D3343" s="105">
        <v>0.04</v>
      </c>
      <c r="E3343" s="106"/>
      <c r="F3343" s="105" t="str">
        <f t="shared" si="578"/>
        <v/>
      </c>
    </row>
    <row r="3344" ht="14.25" customHeight="1">
      <c r="A3344" s="103" t="s">
        <v>4089</v>
      </c>
      <c r="B3344" s="103" t="s">
        <v>2325</v>
      </c>
      <c r="C3344" s="104" t="s">
        <v>108</v>
      </c>
      <c r="D3344" s="105">
        <v>1.03</v>
      </c>
      <c r="E3344" s="106"/>
      <c r="F3344" s="105" t="str">
        <f t="shared" si="578"/>
        <v/>
      </c>
    </row>
    <row r="3345" ht="14.25" customHeight="1">
      <c r="A3345" s="103" t="s">
        <v>4090</v>
      </c>
      <c r="B3345" s="103" t="s">
        <v>2327</v>
      </c>
      <c r="C3345" s="104" t="s">
        <v>150</v>
      </c>
      <c r="D3345" s="105">
        <v>5.95</v>
      </c>
      <c r="E3345" s="106"/>
      <c r="F3345" s="105" t="str">
        <f t="shared" si="578"/>
        <v/>
      </c>
    </row>
    <row r="3346" ht="14.25" customHeight="1">
      <c r="A3346" s="99" t="s">
        <v>4091</v>
      </c>
      <c r="B3346" s="99" t="s">
        <v>264</v>
      </c>
      <c r="C3346" s="100"/>
      <c r="D3346" s="101"/>
      <c r="E3346" s="101"/>
      <c r="F3346" s="102">
        <f>SUM(F3347:F3352)</f>
        <v>0</v>
      </c>
    </row>
    <row r="3347" ht="14.25" customHeight="1">
      <c r="A3347" s="103" t="s">
        <v>4092</v>
      </c>
      <c r="B3347" s="103" t="s">
        <v>1518</v>
      </c>
      <c r="C3347" s="104" t="s">
        <v>108</v>
      </c>
      <c r="D3347" s="105">
        <v>15.97</v>
      </c>
      <c r="E3347" s="106"/>
      <c r="F3347" s="105" t="str">
        <f t="shared" ref="F3347:F3352" si="579">IF(E3347="","", ROUND(D3347*E3347,2))</f>
        <v/>
      </c>
    </row>
    <row r="3348" ht="14.25" customHeight="1">
      <c r="A3348" s="103" t="s">
        <v>4093</v>
      </c>
      <c r="B3348" s="103" t="s">
        <v>2331</v>
      </c>
      <c r="C3348" s="104" t="s">
        <v>159</v>
      </c>
      <c r="D3348" s="105">
        <v>6.48</v>
      </c>
      <c r="E3348" s="106"/>
      <c r="F3348" s="105" t="str">
        <f t="shared" si="579"/>
        <v/>
      </c>
    </row>
    <row r="3349" ht="14.25" customHeight="1">
      <c r="A3349" s="103" t="s">
        <v>4094</v>
      </c>
      <c r="B3349" s="103" t="s">
        <v>2333</v>
      </c>
      <c r="C3349" s="104" t="s">
        <v>79</v>
      </c>
      <c r="D3349" s="105">
        <v>6.0</v>
      </c>
      <c r="E3349" s="106"/>
      <c r="F3349" s="105" t="str">
        <f t="shared" si="579"/>
        <v/>
      </c>
    </row>
    <row r="3350" ht="14.25" customHeight="1">
      <c r="A3350" s="103" t="s">
        <v>4095</v>
      </c>
      <c r="B3350" s="103" t="s">
        <v>173</v>
      </c>
      <c r="C3350" s="104" t="s">
        <v>108</v>
      </c>
      <c r="D3350" s="105">
        <v>9.74</v>
      </c>
      <c r="E3350" s="106"/>
      <c r="F3350" s="105" t="str">
        <f t="shared" si="579"/>
        <v/>
      </c>
    </row>
    <row r="3351" ht="14.25" customHeight="1">
      <c r="A3351" s="103" t="s">
        <v>4096</v>
      </c>
      <c r="B3351" s="103" t="s">
        <v>272</v>
      </c>
      <c r="C3351" s="104" t="s">
        <v>79</v>
      </c>
      <c r="D3351" s="105">
        <v>1.0</v>
      </c>
      <c r="E3351" s="106"/>
      <c r="F3351" s="105" t="str">
        <f t="shared" si="579"/>
        <v/>
      </c>
    </row>
    <row r="3352" ht="14.25" customHeight="1">
      <c r="A3352" s="103" t="s">
        <v>4097</v>
      </c>
      <c r="B3352" s="103" t="s">
        <v>2337</v>
      </c>
      <c r="C3352" s="104" t="s">
        <v>108</v>
      </c>
      <c r="D3352" s="105">
        <v>0.63</v>
      </c>
      <c r="E3352" s="106"/>
      <c r="F3352" s="105" t="str">
        <f t="shared" si="579"/>
        <v/>
      </c>
    </row>
    <row r="3353" ht="14.25" customHeight="1">
      <c r="A3353" s="99" t="s">
        <v>4098</v>
      </c>
      <c r="B3353" s="99" t="s">
        <v>330</v>
      </c>
      <c r="C3353" s="100"/>
      <c r="D3353" s="101"/>
      <c r="E3353" s="101"/>
      <c r="F3353" s="102">
        <f>F3354+F3357+F3364+F3369+F3391+F3393+F3400+F3403+F3406+F3408+F3413+F3416+F3421+F3426+F3435+F3443+F3447+F3449+F3452</f>
        <v>0</v>
      </c>
    </row>
    <row r="3354" ht="14.25" customHeight="1">
      <c r="A3354" s="99" t="s">
        <v>4099</v>
      </c>
      <c r="B3354" s="99" t="s">
        <v>103</v>
      </c>
      <c r="C3354" s="100"/>
      <c r="D3354" s="101"/>
      <c r="E3354" s="101"/>
      <c r="F3354" s="102">
        <f>SUM(F3355:F3356)</f>
        <v>0</v>
      </c>
    </row>
    <row r="3355" ht="14.25" customHeight="1">
      <c r="A3355" s="103" t="s">
        <v>4100</v>
      </c>
      <c r="B3355" s="103" t="s">
        <v>2341</v>
      </c>
      <c r="C3355" s="104" t="s">
        <v>108</v>
      </c>
      <c r="D3355" s="105">
        <v>18.8</v>
      </c>
      <c r="E3355" s="106"/>
      <c r="F3355" s="105" t="str">
        <f t="shared" ref="F3355:F3356" si="580">IF(E3355="","", ROUND(D3355*E3355,2))</f>
        <v/>
      </c>
    </row>
    <row r="3356" ht="14.25" customHeight="1">
      <c r="A3356" s="103" t="s">
        <v>4101</v>
      </c>
      <c r="B3356" s="103" t="s">
        <v>2343</v>
      </c>
      <c r="C3356" s="104" t="s">
        <v>108</v>
      </c>
      <c r="D3356" s="105">
        <v>18.8</v>
      </c>
      <c r="E3356" s="106"/>
      <c r="F3356" s="105" t="str">
        <f t="shared" si="580"/>
        <v/>
      </c>
    </row>
    <row r="3357" ht="14.25" customHeight="1">
      <c r="A3357" s="99" t="s">
        <v>4102</v>
      </c>
      <c r="B3357" s="99" t="s">
        <v>110</v>
      </c>
      <c r="C3357" s="100"/>
      <c r="D3357" s="101"/>
      <c r="E3357" s="101"/>
      <c r="F3357" s="102">
        <f>SUM(F3358:F3363)</f>
        <v>0</v>
      </c>
    </row>
    <row r="3358" ht="14.25" customHeight="1">
      <c r="A3358" s="103" t="s">
        <v>4103</v>
      </c>
      <c r="B3358" s="103" t="s">
        <v>198</v>
      </c>
      <c r="C3358" s="104" t="s">
        <v>117</v>
      </c>
      <c r="D3358" s="105">
        <v>36.47</v>
      </c>
      <c r="E3358" s="106"/>
      <c r="F3358" s="105" t="str">
        <f t="shared" ref="F3358:F3363" si="581">IF(E3358="","", ROUND(D3358*E3358,2))</f>
        <v/>
      </c>
    </row>
    <row r="3359" ht="14.25" customHeight="1">
      <c r="A3359" s="103" t="s">
        <v>4104</v>
      </c>
      <c r="B3359" s="103" t="s">
        <v>3916</v>
      </c>
      <c r="C3359" s="104" t="s">
        <v>108</v>
      </c>
      <c r="D3359" s="105">
        <v>11.05</v>
      </c>
      <c r="E3359" s="106"/>
      <c r="F3359" s="105" t="str">
        <f t="shared" si="581"/>
        <v/>
      </c>
    </row>
    <row r="3360" ht="14.25" customHeight="1">
      <c r="A3360" s="103" t="s">
        <v>4105</v>
      </c>
      <c r="B3360" s="103" t="s">
        <v>1425</v>
      </c>
      <c r="C3360" s="104" t="s">
        <v>117</v>
      </c>
      <c r="D3360" s="105">
        <v>33.15</v>
      </c>
      <c r="E3360" s="106"/>
      <c r="F3360" s="105" t="str">
        <f t="shared" si="581"/>
        <v/>
      </c>
    </row>
    <row r="3361" ht="14.25" customHeight="1">
      <c r="A3361" s="103" t="s">
        <v>4106</v>
      </c>
      <c r="B3361" s="103" t="s">
        <v>2349</v>
      </c>
      <c r="C3361" s="104" t="s">
        <v>117</v>
      </c>
      <c r="D3361" s="105">
        <v>6.71</v>
      </c>
      <c r="E3361" s="106"/>
      <c r="F3361" s="105" t="str">
        <f t="shared" si="581"/>
        <v/>
      </c>
    </row>
    <row r="3362" ht="14.25" customHeight="1">
      <c r="A3362" s="103" t="s">
        <v>4107</v>
      </c>
      <c r="B3362" s="103" t="s">
        <v>2351</v>
      </c>
      <c r="C3362" s="104" t="s">
        <v>117</v>
      </c>
      <c r="D3362" s="105">
        <v>3.3200000000000003</v>
      </c>
      <c r="E3362" s="106"/>
      <c r="F3362" s="105" t="str">
        <f t="shared" si="581"/>
        <v/>
      </c>
    </row>
    <row r="3363" ht="14.25" customHeight="1">
      <c r="A3363" s="103" t="s">
        <v>4108</v>
      </c>
      <c r="B3363" s="103" t="s">
        <v>204</v>
      </c>
      <c r="C3363" s="104" t="s">
        <v>117</v>
      </c>
      <c r="D3363" s="105">
        <v>36.47</v>
      </c>
      <c r="E3363" s="106"/>
      <c r="F3363" s="105" t="str">
        <f t="shared" si="581"/>
        <v/>
      </c>
    </row>
    <row r="3364" ht="14.25" customHeight="1">
      <c r="A3364" s="99" t="s">
        <v>4109</v>
      </c>
      <c r="B3364" s="99" t="s">
        <v>207</v>
      </c>
      <c r="C3364" s="100"/>
      <c r="D3364" s="101"/>
      <c r="E3364" s="101"/>
      <c r="F3364" s="102">
        <f>SUM(F3365:F3368)</f>
        <v>0</v>
      </c>
    </row>
    <row r="3365" ht="14.25" customHeight="1">
      <c r="A3365" s="103" t="s">
        <v>4110</v>
      </c>
      <c r="B3365" s="103" t="s">
        <v>163</v>
      </c>
      <c r="C3365" s="104" t="s">
        <v>117</v>
      </c>
      <c r="D3365" s="105">
        <v>1.11</v>
      </c>
      <c r="E3365" s="106"/>
      <c r="F3365" s="105" t="str">
        <f t="shared" ref="F3365:F3368" si="582">IF(E3365="","", ROUND(D3365*E3365,2))</f>
        <v/>
      </c>
    </row>
    <row r="3366" ht="14.25" customHeight="1">
      <c r="A3366" s="103" t="s">
        <v>4111</v>
      </c>
      <c r="B3366" s="103" t="s">
        <v>475</v>
      </c>
      <c r="C3366" s="104" t="s">
        <v>117</v>
      </c>
      <c r="D3366" s="105">
        <v>4.23</v>
      </c>
      <c r="E3366" s="106"/>
      <c r="F3366" s="105" t="str">
        <f t="shared" si="582"/>
        <v/>
      </c>
    </row>
    <row r="3367" ht="14.25" customHeight="1">
      <c r="A3367" s="103" t="s">
        <v>4112</v>
      </c>
      <c r="B3367" s="103" t="s">
        <v>222</v>
      </c>
      <c r="C3367" s="104" t="s">
        <v>150</v>
      </c>
      <c r="D3367" s="105">
        <v>40.24</v>
      </c>
      <c r="E3367" s="106"/>
      <c r="F3367" s="105" t="str">
        <f t="shared" si="582"/>
        <v/>
      </c>
    </row>
    <row r="3368" ht="14.25" customHeight="1">
      <c r="A3368" s="103" t="s">
        <v>4113</v>
      </c>
      <c r="B3368" s="103" t="s">
        <v>2356</v>
      </c>
      <c r="C3368" s="104" t="s">
        <v>108</v>
      </c>
      <c r="D3368" s="105">
        <v>10.23</v>
      </c>
      <c r="E3368" s="106"/>
      <c r="F3368" s="105" t="str">
        <f t="shared" si="582"/>
        <v/>
      </c>
    </row>
    <row r="3369" ht="14.25" customHeight="1">
      <c r="A3369" s="99" t="s">
        <v>4114</v>
      </c>
      <c r="B3369" s="99" t="s">
        <v>210</v>
      </c>
      <c r="C3369" s="100"/>
      <c r="D3369" s="101"/>
      <c r="E3369" s="101"/>
      <c r="F3369" s="102">
        <f>F3370+F3374+F3378+F3382+F3386</f>
        <v>0</v>
      </c>
    </row>
    <row r="3370" ht="14.25" customHeight="1">
      <c r="A3370" s="99" t="s">
        <v>4115</v>
      </c>
      <c r="B3370" s="99" t="s">
        <v>212</v>
      </c>
      <c r="C3370" s="100"/>
      <c r="D3370" s="101"/>
      <c r="E3370" s="101"/>
      <c r="F3370" s="102">
        <f>SUM(F3371:F3373)</f>
        <v>0</v>
      </c>
    </row>
    <row r="3371" ht="14.25" customHeight="1">
      <c r="A3371" s="103" t="s">
        <v>4116</v>
      </c>
      <c r="B3371" s="103" t="s">
        <v>214</v>
      </c>
      <c r="C3371" s="104" t="s">
        <v>117</v>
      </c>
      <c r="D3371" s="105">
        <v>2.4</v>
      </c>
      <c r="E3371" s="106"/>
      <c r="F3371" s="105" t="str">
        <f t="shared" ref="F3371:F3373" si="583">IF(E3371="","", ROUND(D3371*E3371,2))</f>
        <v/>
      </c>
    </row>
    <row r="3372" ht="14.25" customHeight="1">
      <c r="A3372" s="103" t="s">
        <v>4117</v>
      </c>
      <c r="B3372" s="103" t="s">
        <v>2362</v>
      </c>
      <c r="C3372" s="104" t="s">
        <v>108</v>
      </c>
      <c r="D3372" s="105">
        <v>19.2</v>
      </c>
      <c r="E3372" s="106"/>
      <c r="F3372" s="105" t="str">
        <f t="shared" si="583"/>
        <v/>
      </c>
    </row>
    <row r="3373" ht="14.25" customHeight="1">
      <c r="A3373" s="103" t="s">
        <v>4118</v>
      </c>
      <c r="B3373" s="103" t="s">
        <v>216</v>
      </c>
      <c r="C3373" s="104" t="s">
        <v>150</v>
      </c>
      <c r="D3373" s="105">
        <v>62.08</v>
      </c>
      <c r="E3373" s="106"/>
      <c r="F3373" s="105" t="str">
        <f t="shared" si="583"/>
        <v/>
      </c>
    </row>
    <row r="3374" ht="14.25" customHeight="1">
      <c r="A3374" s="99" t="s">
        <v>4119</v>
      </c>
      <c r="B3374" s="99" t="s">
        <v>224</v>
      </c>
      <c r="C3374" s="100"/>
      <c r="D3374" s="101"/>
      <c r="E3374" s="101"/>
      <c r="F3374" s="102">
        <f>SUM(F3375:F3377)</f>
        <v>0</v>
      </c>
    </row>
    <row r="3375" ht="14.25" customHeight="1">
      <c r="A3375" s="103" t="s">
        <v>4120</v>
      </c>
      <c r="B3375" s="103" t="s">
        <v>226</v>
      </c>
      <c r="C3375" s="104" t="s">
        <v>117</v>
      </c>
      <c r="D3375" s="105">
        <v>1.27</v>
      </c>
      <c r="E3375" s="106"/>
      <c r="F3375" s="105" t="str">
        <f t="shared" ref="F3375:F3377" si="584">IF(E3375="","", ROUND(D3375*E3375,2))</f>
        <v/>
      </c>
    </row>
    <row r="3376" ht="14.25" customHeight="1">
      <c r="A3376" s="103" t="s">
        <v>4121</v>
      </c>
      <c r="B3376" s="103" t="s">
        <v>228</v>
      </c>
      <c r="C3376" s="104" t="s">
        <v>108</v>
      </c>
      <c r="D3376" s="105">
        <v>16.96</v>
      </c>
      <c r="E3376" s="106"/>
      <c r="F3376" s="105" t="str">
        <f t="shared" si="584"/>
        <v/>
      </c>
    </row>
    <row r="3377" ht="14.25" customHeight="1">
      <c r="A3377" s="103" t="s">
        <v>4122</v>
      </c>
      <c r="B3377" s="103" t="s">
        <v>230</v>
      </c>
      <c r="C3377" s="104" t="s">
        <v>150</v>
      </c>
      <c r="D3377" s="105">
        <v>88.49</v>
      </c>
      <c r="E3377" s="106"/>
      <c r="F3377" s="105" t="str">
        <f t="shared" si="584"/>
        <v/>
      </c>
    </row>
    <row r="3378" ht="14.25" customHeight="1">
      <c r="A3378" s="99" t="s">
        <v>4123</v>
      </c>
      <c r="B3378" s="99" t="s">
        <v>232</v>
      </c>
      <c r="C3378" s="100"/>
      <c r="D3378" s="101"/>
      <c r="E3378" s="101"/>
      <c r="F3378" s="102">
        <f>SUM(F3379:F3381)</f>
        <v>0</v>
      </c>
    </row>
    <row r="3379" ht="14.25" customHeight="1">
      <c r="A3379" s="103" t="s">
        <v>4124</v>
      </c>
      <c r="B3379" s="103" t="s">
        <v>3089</v>
      </c>
      <c r="C3379" s="104" t="s">
        <v>117</v>
      </c>
      <c r="D3379" s="105">
        <v>2.07</v>
      </c>
      <c r="E3379" s="106"/>
      <c r="F3379" s="105" t="str">
        <f t="shared" ref="F3379:F3381" si="585">IF(E3379="","", ROUND(D3379*E3379,2))</f>
        <v/>
      </c>
    </row>
    <row r="3380" ht="14.25" customHeight="1">
      <c r="A3380" s="103" t="s">
        <v>4125</v>
      </c>
      <c r="B3380" s="103" t="s">
        <v>236</v>
      </c>
      <c r="C3380" s="104" t="s">
        <v>108</v>
      </c>
      <c r="D3380" s="105">
        <v>25.59</v>
      </c>
      <c r="E3380" s="106"/>
      <c r="F3380" s="105" t="str">
        <f t="shared" si="585"/>
        <v/>
      </c>
    </row>
    <row r="3381" ht="14.25" customHeight="1">
      <c r="A3381" s="103" t="s">
        <v>4126</v>
      </c>
      <c r="B3381" s="103" t="s">
        <v>238</v>
      </c>
      <c r="C3381" s="104" t="s">
        <v>150</v>
      </c>
      <c r="D3381" s="105">
        <v>130.22</v>
      </c>
      <c r="E3381" s="106"/>
      <c r="F3381" s="105" t="str">
        <f t="shared" si="585"/>
        <v/>
      </c>
    </row>
    <row r="3382" ht="14.25" customHeight="1">
      <c r="A3382" s="99" t="s">
        <v>4127</v>
      </c>
      <c r="B3382" s="99" t="s">
        <v>248</v>
      </c>
      <c r="C3382" s="100"/>
      <c r="D3382" s="101"/>
      <c r="E3382" s="101"/>
      <c r="F3382" s="102">
        <f>SUM(F3383:F3385)</f>
        <v>0</v>
      </c>
    </row>
    <row r="3383" ht="14.25" customHeight="1">
      <c r="A3383" s="103" t="s">
        <v>4128</v>
      </c>
      <c r="B3383" s="103" t="s">
        <v>3094</v>
      </c>
      <c r="C3383" s="104" t="s">
        <v>117</v>
      </c>
      <c r="D3383" s="105">
        <v>1.53</v>
      </c>
      <c r="E3383" s="106"/>
      <c r="F3383" s="105" t="str">
        <f t="shared" ref="F3383:F3385" si="586">IF(E3383="","", ROUND(D3383*E3383,2))</f>
        <v/>
      </c>
    </row>
    <row r="3384" ht="14.25" customHeight="1">
      <c r="A3384" s="103" t="s">
        <v>4129</v>
      </c>
      <c r="B3384" s="103" t="s">
        <v>252</v>
      </c>
      <c r="C3384" s="104" t="s">
        <v>108</v>
      </c>
      <c r="D3384" s="105">
        <v>13.65</v>
      </c>
      <c r="E3384" s="106"/>
      <c r="F3384" s="105" t="str">
        <f t="shared" si="586"/>
        <v/>
      </c>
    </row>
    <row r="3385" ht="14.25" customHeight="1">
      <c r="A3385" s="103" t="s">
        <v>4130</v>
      </c>
      <c r="B3385" s="103" t="s">
        <v>254</v>
      </c>
      <c r="C3385" s="104" t="s">
        <v>150</v>
      </c>
      <c r="D3385" s="105">
        <v>140.54</v>
      </c>
      <c r="E3385" s="106"/>
      <c r="F3385" s="105" t="str">
        <f t="shared" si="586"/>
        <v/>
      </c>
    </row>
    <row r="3386" ht="14.25" customHeight="1">
      <c r="A3386" s="99" t="s">
        <v>4131</v>
      </c>
      <c r="B3386" s="99" t="s">
        <v>2381</v>
      </c>
      <c r="C3386" s="100"/>
      <c r="D3386" s="101"/>
      <c r="E3386" s="101"/>
      <c r="F3386" s="102">
        <f>SUM(F3387:F3390)</f>
        <v>0</v>
      </c>
    </row>
    <row r="3387" ht="14.25" customHeight="1">
      <c r="A3387" s="103" t="s">
        <v>4132</v>
      </c>
      <c r="B3387" s="103" t="s">
        <v>2383</v>
      </c>
      <c r="C3387" s="104" t="s">
        <v>117</v>
      </c>
      <c r="D3387" s="105">
        <v>1.02</v>
      </c>
      <c r="E3387" s="106"/>
      <c r="F3387" s="105" t="str">
        <f t="shared" ref="F3387:F3390" si="587">IF(E3387="","", ROUND(D3387*E3387,2))</f>
        <v/>
      </c>
    </row>
    <row r="3388" ht="14.25" customHeight="1">
      <c r="A3388" s="103" t="s">
        <v>4133</v>
      </c>
      <c r="B3388" s="103" t="s">
        <v>260</v>
      </c>
      <c r="C3388" s="104" t="s">
        <v>108</v>
      </c>
      <c r="D3388" s="105">
        <v>11.68</v>
      </c>
      <c r="E3388" s="106"/>
      <c r="F3388" s="105" t="str">
        <f t="shared" si="587"/>
        <v/>
      </c>
    </row>
    <row r="3389" ht="14.25" customHeight="1">
      <c r="A3389" s="103" t="s">
        <v>4134</v>
      </c>
      <c r="B3389" s="103" t="s">
        <v>262</v>
      </c>
      <c r="C3389" s="104" t="s">
        <v>150</v>
      </c>
      <c r="D3389" s="105">
        <v>145.38</v>
      </c>
      <c r="E3389" s="106"/>
      <c r="F3389" s="105" t="str">
        <f t="shared" si="587"/>
        <v/>
      </c>
    </row>
    <row r="3390" ht="14.25" customHeight="1">
      <c r="A3390" s="103" t="s">
        <v>4135</v>
      </c>
      <c r="B3390" s="103" t="s">
        <v>2387</v>
      </c>
      <c r="C3390" s="104" t="s">
        <v>79</v>
      </c>
      <c r="D3390" s="105">
        <v>102.0</v>
      </c>
      <c r="E3390" s="106"/>
      <c r="F3390" s="105" t="str">
        <f t="shared" si="587"/>
        <v/>
      </c>
    </row>
    <row r="3391" ht="14.25" customHeight="1">
      <c r="A3391" s="99" t="s">
        <v>4136</v>
      </c>
      <c r="B3391" s="99" t="s">
        <v>274</v>
      </c>
      <c r="C3391" s="100"/>
      <c r="D3391" s="101"/>
      <c r="E3391" s="101"/>
      <c r="F3391" s="102">
        <f>SUM(F3392)</f>
        <v>0</v>
      </c>
    </row>
    <row r="3392" ht="14.25" customHeight="1">
      <c r="A3392" s="103" t="s">
        <v>4137</v>
      </c>
      <c r="B3392" s="103" t="s">
        <v>276</v>
      </c>
      <c r="C3392" s="104" t="s">
        <v>108</v>
      </c>
      <c r="D3392" s="105">
        <v>20.32</v>
      </c>
      <c r="E3392" s="106"/>
      <c r="F3392" s="105" t="str">
        <f>IF(E3392="","", ROUND(D3392*E3392,2))</f>
        <v/>
      </c>
    </row>
    <row r="3393" ht="14.25" customHeight="1">
      <c r="A3393" s="99" t="s">
        <v>4138</v>
      </c>
      <c r="B3393" s="99" t="s">
        <v>278</v>
      </c>
      <c r="C3393" s="100"/>
      <c r="D3393" s="101"/>
      <c r="E3393" s="101"/>
      <c r="F3393" s="102">
        <f>SUM(F3394:F3399)</f>
        <v>0</v>
      </c>
    </row>
    <row r="3394" ht="14.25" customHeight="1">
      <c r="A3394" s="103" t="s">
        <v>4139</v>
      </c>
      <c r="B3394" s="103" t="s">
        <v>280</v>
      </c>
      <c r="C3394" s="104" t="s">
        <v>108</v>
      </c>
      <c r="D3394" s="105">
        <v>20.32</v>
      </c>
      <c r="E3394" s="106"/>
      <c r="F3394" s="105" t="str">
        <f t="shared" ref="F3394:F3399" si="588">IF(E3394="","", ROUND(D3394*E3394,2))</f>
        <v/>
      </c>
    </row>
    <row r="3395" ht="14.25" customHeight="1">
      <c r="A3395" s="103" t="s">
        <v>4140</v>
      </c>
      <c r="B3395" s="103" t="s">
        <v>282</v>
      </c>
      <c r="C3395" s="104" t="s">
        <v>108</v>
      </c>
      <c r="D3395" s="105">
        <v>20.32</v>
      </c>
      <c r="E3395" s="106"/>
      <c r="F3395" s="105" t="str">
        <f t="shared" si="588"/>
        <v/>
      </c>
    </row>
    <row r="3396" ht="14.25" customHeight="1">
      <c r="A3396" s="103" t="s">
        <v>4141</v>
      </c>
      <c r="B3396" s="103" t="s">
        <v>284</v>
      </c>
      <c r="C3396" s="104" t="s">
        <v>108</v>
      </c>
      <c r="D3396" s="105">
        <v>19.06</v>
      </c>
      <c r="E3396" s="106"/>
      <c r="F3396" s="105" t="str">
        <f t="shared" si="588"/>
        <v/>
      </c>
    </row>
    <row r="3397" ht="14.25" customHeight="1">
      <c r="A3397" s="103" t="s">
        <v>4142</v>
      </c>
      <c r="B3397" s="103" t="s">
        <v>286</v>
      </c>
      <c r="C3397" s="104" t="s">
        <v>108</v>
      </c>
      <c r="D3397" s="105">
        <v>13.65</v>
      </c>
      <c r="E3397" s="106"/>
      <c r="F3397" s="105" t="str">
        <f t="shared" si="588"/>
        <v/>
      </c>
    </row>
    <row r="3398" ht="14.25" customHeight="1">
      <c r="A3398" s="103" t="s">
        <v>4143</v>
      </c>
      <c r="B3398" s="103" t="s">
        <v>288</v>
      </c>
      <c r="C3398" s="104" t="s">
        <v>108</v>
      </c>
      <c r="D3398" s="105">
        <v>11.68</v>
      </c>
      <c r="E3398" s="106"/>
      <c r="F3398" s="105" t="str">
        <f t="shared" si="588"/>
        <v/>
      </c>
    </row>
    <row r="3399" ht="14.25" customHeight="1">
      <c r="A3399" s="103" t="s">
        <v>4144</v>
      </c>
      <c r="B3399" s="103" t="s">
        <v>294</v>
      </c>
      <c r="C3399" s="104" t="s">
        <v>159</v>
      </c>
      <c r="D3399" s="105">
        <v>21.2</v>
      </c>
      <c r="E3399" s="106"/>
      <c r="F3399" s="105" t="str">
        <f t="shared" si="588"/>
        <v/>
      </c>
    </row>
    <row r="3400" ht="14.25" customHeight="1">
      <c r="A3400" s="99" t="s">
        <v>4145</v>
      </c>
      <c r="B3400" s="99" t="s">
        <v>296</v>
      </c>
      <c r="C3400" s="100"/>
      <c r="D3400" s="101"/>
      <c r="E3400" s="101"/>
      <c r="F3400" s="102">
        <f>SUM(F3401:F3402)</f>
        <v>0</v>
      </c>
    </row>
    <row r="3401" ht="14.25" customHeight="1">
      <c r="A3401" s="103" t="s">
        <v>4146</v>
      </c>
      <c r="B3401" s="103" t="s">
        <v>807</v>
      </c>
      <c r="C3401" s="104" t="s">
        <v>108</v>
      </c>
      <c r="D3401" s="105">
        <v>10.23</v>
      </c>
      <c r="E3401" s="106"/>
      <c r="F3401" s="105" t="str">
        <f t="shared" ref="F3401:F3402" si="589">IF(E3401="","", ROUND(D3401*E3401,2))</f>
        <v/>
      </c>
    </row>
    <row r="3402" ht="14.25" customHeight="1">
      <c r="A3402" s="103" t="s">
        <v>4147</v>
      </c>
      <c r="B3402" s="103" t="s">
        <v>302</v>
      </c>
      <c r="C3402" s="104" t="s">
        <v>108</v>
      </c>
      <c r="D3402" s="105">
        <v>18.6</v>
      </c>
      <c r="E3402" s="106"/>
      <c r="F3402" s="105" t="str">
        <f t="shared" si="589"/>
        <v/>
      </c>
    </row>
    <row r="3403" ht="14.25" customHeight="1">
      <c r="A3403" s="99" t="s">
        <v>4148</v>
      </c>
      <c r="B3403" s="99" t="s">
        <v>897</v>
      </c>
      <c r="C3403" s="100"/>
      <c r="D3403" s="101"/>
      <c r="E3403" s="101"/>
      <c r="F3403" s="102">
        <f>SUM(F3404:F3405)</f>
        <v>0</v>
      </c>
    </row>
    <row r="3404" ht="14.25" customHeight="1">
      <c r="A3404" s="103" t="s">
        <v>4149</v>
      </c>
      <c r="B3404" s="103" t="s">
        <v>899</v>
      </c>
      <c r="C3404" s="104" t="s">
        <v>108</v>
      </c>
      <c r="D3404" s="105">
        <v>8.700000000000001</v>
      </c>
      <c r="E3404" s="106"/>
      <c r="F3404" s="105" t="str">
        <f t="shared" ref="F3404:F3405" si="590">IF(E3404="","", ROUND(D3404*E3404,2))</f>
        <v/>
      </c>
    </row>
    <row r="3405" ht="14.25" customHeight="1">
      <c r="A3405" s="103" t="s">
        <v>4150</v>
      </c>
      <c r="B3405" s="103" t="s">
        <v>901</v>
      </c>
      <c r="C3405" s="104" t="s">
        <v>159</v>
      </c>
      <c r="D3405" s="105">
        <v>14.6</v>
      </c>
      <c r="E3405" s="106"/>
      <c r="F3405" s="105" t="str">
        <f t="shared" si="590"/>
        <v/>
      </c>
    </row>
    <row r="3406" ht="14.25" customHeight="1">
      <c r="A3406" s="99" t="s">
        <v>4151</v>
      </c>
      <c r="B3406" s="99" t="s">
        <v>304</v>
      </c>
      <c r="C3406" s="100"/>
      <c r="D3406" s="101"/>
      <c r="E3406" s="101"/>
      <c r="F3406" s="102">
        <f>SUM(F3407)</f>
        <v>0</v>
      </c>
    </row>
    <row r="3407" ht="14.25" customHeight="1">
      <c r="A3407" s="103" t="s">
        <v>4152</v>
      </c>
      <c r="B3407" s="103" t="s">
        <v>306</v>
      </c>
      <c r="C3407" s="104" t="s">
        <v>108</v>
      </c>
      <c r="D3407" s="105">
        <v>15.08</v>
      </c>
      <c r="E3407" s="106"/>
      <c r="F3407" s="105" t="str">
        <f>IF(E3407="","", ROUND(D3407*E3407,2))</f>
        <v/>
      </c>
    </row>
    <row r="3408" ht="14.25" customHeight="1">
      <c r="A3408" s="99" t="s">
        <v>4153</v>
      </c>
      <c r="B3408" s="99" t="s">
        <v>308</v>
      </c>
      <c r="C3408" s="100"/>
      <c r="D3408" s="101"/>
      <c r="E3408" s="101"/>
      <c r="F3408" s="102">
        <f>SUM(F3409:F3412)</f>
        <v>0</v>
      </c>
    </row>
    <row r="3409" ht="14.25" customHeight="1">
      <c r="A3409" s="103" t="s">
        <v>4154</v>
      </c>
      <c r="B3409" s="103" t="s">
        <v>3459</v>
      </c>
      <c r="C3409" s="104" t="s">
        <v>79</v>
      </c>
      <c r="D3409" s="105">
        <v>1.0</v>
      </c>
      <c r="E3409" s="106"/>
      <c r="F3409" s="105" t="str">
        <f t="shared" ref="F3409:F3412" si="591">IF(E3409="","", ROUND(D3409*E3409,2))</f>
        <v/>
      </c>
    </row>
    <row r="3410" ht="14.25" customHeight="1">
      <c r="A3410" s="103" t="s">
        <v>4155</v>
      </c>
      <c r="B3410" s="103" t="s">
        <v>3461</v>
      </c>
      <c r="C3410" s="104" t="s">
        <v>79</v>
      </c>
      <c r="D3410" s="105">
        <v>1.0</v>
      </c>
      <c r="E3410" s="106"/>
      <c r="F3410" s="105" t="str">
        <f t="shared" si="591"/>
        <v/>
      </c>
    </row>
    <row r="3411" ht="14.25" customHeight="1">
      <c r="A3411" s="103" t="s">
        <v>4156</v>
      </c>
      <c r="B3411" s="103" t="s">
        <v>3463</v>
      </c>
      <c r="C3411" s="104" t="s">
        <v>79</v>
      </c>
      <c r="D3411" s="105">
        <v>1.0</v>
      </c>
      <c r="E3411" s="106"/>
      <c r="F3411" s="105" t="str">
        <f t="shared" si="591"/>
        <v/>
      </c>
    </row>
    <row r="3412" ht="14.25" customHeight="1">
      <c r="A3412" s="103" t="s">
        <v>4157</v>
      </c>
      <c r="B3412" s="103" t="s">
        <v>393</v>
      </c>
      <c r="C3412" s="104" t="s">
        <v>79</v>
      </c>
      <c r="D3412" s="105">
        <v>2.0</v>
      </c>
      <c r="E3412" s="106"/>
      <c r="F3412" s="105" t="str">
        <f t="shared" si="591"/>
        <v/>
      </c>
    </row>
    <row r="3413" ht="14.25" customHeight="1">
      <c r="A3413" s="99" t="s">
        <v>4158</v>
      </c>
      <c r="B3413" s="99" t="s">
        <v>314</v>
      </c>
      <c r="C3413" s="100"/>
      <c r="D3413" s="101"/>
      <c r="E3413" s="101"/>
      <c r="F3413" s="102">
        <f>SUM(F3414:F3415)</f>
        <v>0</v>
      </c>
    </row>
    <row r="3414" ht="14.25" customHeight="1">
      <c r="A3414" s="103" t="s">
        <v>4159</v>
      </c>
      <c r="B3414" s="103" t="s">
        <v>2776</v>
      </c>
      <c r="C3414" s="104" t="s">
        <v>108</v>
      </c>
      <c r="D3414" s="105">
        <v>64.31</v>
      </c>
      <c r="E3414" s="106"/>
      <c r="F3414" s="105" t="str">
        <f t="shared" ref="F3414:F3415" si="592">IF(E3414="","", ROUND(D3414*E3414,2))</f>
        <v/>
      </c>
    </row>
    <row r="3415" ht="14.25" customHeight="1">
      <c r="A3415" s="103" t="s">
        <v>4160</v>
      </c>
      <c r="B3415" s="103" t="s">
        <v>318</v>
      </c>
      <c r="C3415" s="104" t="s">
        <v>108</v>
      </c>
      <c r="D3415" s="105">
        <v>11.68</v>
      </c>
      <c r="E3415" s="106"/>
      <c r="F3415" s="105" t="str">
        <f t="shared" si="592"/>
        <v/>
      </c>
    </row>
    <row r="3416" ht="14.25" customHeight="1">
      <c r="A3416" s="99" t="s">
        <v>4161</v>
      </c>
      <c r="B3416" s="99" t="s">
        <v>320</v>
      </c>
      <c r="C3416" s="100"/>
      <c r="D3416" s="101"/>
      <c r="E3416" s="101"/>
      <c r="F3416" s="102">
        <f>SUM(F3417:F3420)</f>
        <v>0</v>
      </c>
    </row>
    <row r="3417" ht="14.25" customHeight="1">
      <c r="A3417" s="103" t="s">
        <v>4162</v>
      </c>
      <c r="B3417" s="103" t="s">
        <v>322</v>
      </c>
      <c r="C3417" s="104" t="s">
        <v>79</v>
      </c>
      <c r="D3417" s="105">
        <v>1.0</v>
      </c>
      <c r="E3417" s="106"/>
      <c r="F3417" s="105" t="str">
        <f t="shared" ref="F3417:F3420" si="593">IF(E3417="","", ROUND(D3417*E3417,2))</f>
        <v/>
      </c>
    </row>
    <row r="3418" ht="14.25" customHeight="1">
      <c r="A3418" s="103" t="s">
        <v>4163</v>
      </c>
      <c r="B3418" s="103" t="s">
        <v>324</v>
      </c>
      <c r="C3418" s="104" t="s">
        <v>79</v>
      </c>
      <c r="D3418" s="105">
        <v>1.0</v>
      </c>
      <c r="E3418" s="106"/>
      <c r="F3418" s="105" t="str">
        <f t="shared" si="593"/>
        <v/>
      </c>
    </row>
    <row r="3419" ht="14.25" customHeight="1">
      <c r="A3419" s="103" t="s">
        <v>4164</v>
      </c>
      <c r="B3419" s="103" t="s">
        <v>326</v>
      </c>
      <c r="C3419" s="104" t="s">
        <v>79</v>
      </c>
      <c r="D3419" s="105">
        <v>1.0</v>
      </c>
      <c r="E3419" s="106"/>
      <c r="F3419" s="105" t="str">
        <f t="shared" si="593"/>
        <v/>
      </c>
    </row>
    <row r="3420" ht="14.25" customHeight="1">
      <c r="A3420" s="103" t="s">
        <v>4165</v>
      </c>
      <c r="B3420" s="103" t="s">
        <v>328</v>
      </c>
      <c r="C3420" s="104" t="s">
        <v>79</v>
      </c>
      <c r="D3420" s="105">
        <v>8.0</v>
      </c>
      <c r="E3420" s="106"/>
      <c r="F3420" s="105" t="str">
        <f t="shared" si="593"/>
        <v/>
      </c>
    </row>
    <row r="3421" ht="14.25" customHeight="1">
      <c r="A3421" s="99" t="s">
        <v>4166</v>
      </c>
      <c r="B3421" s="99" t="s">
        <v>264</v>
      </c>
      <c r="C3421" s="100"/>
      <c r="D3421" s="101"/>
      <c r="E3421" s="101"/>
      <c r="F3421" s="102">
        <f>SUM(F3422:F3425)</f>
        <v>0</v>
      </c>
    </row>
    <row r="3422" ht="14.25" customHeight="1">
      <c r="A3422" s="103" t="s">
        <v>4167</v>
      </c>
      <c r="B3422" s="103" t="s">
        <v>266</v>
      </c>
      <c r="C3422" s="104" t="s">
        <v>159</v>
      </c>
      <c r="D3422" s="105">
        <v>31.94</v>
      </c>
      <c r="E3422" s="106"/>
      <c r="F3422" s="105" t="str">
        <f t="shared" ref="F3422:F3425" si="594">IF(E3422="","", ROUND(D3422*E3422,2))</f>
        <v/>
      </c>
    </row>
    <row r="3423" ht="14.25" customHeight="1">
      <c r="A3423" s="103" t="s">
        <v>4168</v>
      </c>
      <c r="B3423" s="103" t="s">
        <v>268</v>
      </c>
      <c r="C3423" s="104" t="s">
        <v>159</v>
      </c>
      <c r="D3423" s="105">
        <v>7.0</v>
      </c>
      <c r="E3423" s="106"/>
      <c r="F3423" s="105" t="str">
        <f t="shared" si="594"/>
        <v/>
      </c>
    </row>
    <row r="3424" ht="14.25" customHeight="1">
      <c r="A3424" s="103" t="s">
        <v>4169</v>
      </c>
      <c r="B3424" s="103" t="s">
        <v>270</v>
      </c>
      <c r="C3424" s="104" t="s">
        <v>108</v>
      </c>
      <c r="D3424" s="105">
        <v>70.27</v>
      </c>
      <c r="E3424" s="106"/>
      <c r="F3424" s="105" t="str">
        <f t="shared" si="594"/>
        <v/>
      </c>
    </row>
    <row r="3425" ht="14.25" customHeight="1">
      <c r="A3425" s="103" t="s">
        <v>4170</v>
      </c>
      <c r="B3425" s="103" t="s">
        <v>272</v>
      </c>
      <c r="C3425" s="104" t="s">
        <v>79</v>
      </c>
      <c r="D3425" s="105">
        <v>4.0</v>
      </c>
      <c r="E3425" s="106"/>
      <c r="F3425" s="105" t="str">
        <f t="shared" si="594"/>
        <v/>
      </c>
    </row>
    <row r="3426" ht="14.25" customHeight="1">
      <c r="A3426" s="99" t="s">
        <v>4171</v>
      </c>
      <c r="B3426" s="99" t="s">
        <v>404</v>
      </c>
      <c r="C3426" s="100"/>
      <c r="D3426" s="101"/>
      <c r="E3426" s="101"/>
      <c r="F3426" s="102">
        <f>SUM(F3427:F3434)</f>
        <v>0</v>
      </c>
    </row>
    <row r="3427" ht="14.25" customHeight="1">
      <c r="A3427" s="103" t="s">
        <v>4172</v>
      </c>
      <c r="B3427" s="103" t="s">
        <v>406</v>
      </c>
      <c r="C3427" s="104" t="s">
        <v>79</v>
      </c>
      <c r="D3427" s="105">
        <v>1.0</v>
      </c>
      <c r="E3427" s="106"/>
      <c r="F3427" s="105" t="str">
        <f t="shared" ref="F3427:F3434" si="595">IF(E3427="","", ROUND(D3427*E3427,2))</f>
        <v/>
      </c>
    </row>
    <row r="3428" ht="14.25" customHeight="1">
      <c r="A3428" s="103" t="s">
        <v>4173</v>
      </c>
      <c r="B3428" s="103" t="s">
        <v>653</v>
      </c>
      <c r="C3428" s="104" t="s">
        <v>79</v>
      </c>
      <c r="D3428" s="105">
        <v>1.0</v>
      </c>
      <c r="E3428" s="106"/>
      <c r="F3428" s="105" t="str">
        <f t="shared" si="595"/>
        <v/>
      </c>
    </row>
    <row r="3429" ht="14.25" customHeight="1">
      <c r="A3429" s="103" t="s">
        <v>4174</v>
      </c>
      <c r="B3429" s="103" t="s">
        <v>408</v>
      </c>
      <c r="C3429" s="104" t="s">
        <v>79</v>
      </c>
      <c r="D3429" s="105">
        <v>1.0</v>
      </c>
      <c r="E3429" s="106"/>
      <c r="F3429" s="105" t="str">
        <f t="shared" si="595"/>
        <v/>
      </c>
    </row>
    <row r="3430" ht="14.25" customHeight="1">
      <c r="A3430" s="103" t="s">
        <v>4175</v>
      </c>
      <c r="B3430" s="103" t="s">
        <v>410</v>
      </c>
      <c r="C3430" s="104" t="s">
        <v>79</v>
      </c>
      <c r="D3430" s="105">
        <v>1.0</v>
      </c>
      <c r="E3430" s="106"/>
      <c r="F3430" s="105" t="str">
        <f t="shared" si="595"/>
        <v/>
      </c>
    </row>
    <row r="3431" ht="14.25" customHeight="1">
      <c r="A3431" s="103" t="s">
        <v>4176</v>
      </c>
      <c r="B3431" s="103" t="s">
        <v>412</v>
      </c>
      <c r="C3431" s="104" t="s">
        <v>79</v>
      </c>
      <c r="D3431" s="105">
        <v>1.0</v>
      </c>
      <c r="E3431" s="106"/>
      <c r="F3431" s="105" t="str">
        <f t="shared" si="595"/>
        <v/>
      </c>
    </row>
    <row r="3432" ht="14.25" customHeight="1">
      <c r="A3432" s="103" t="s">
        <v>4177</v>
      </c>
      <c r="B3432" s="103" t="s">
        <v>414</v>
      </c>
      <c r="C3432" s="104" t="s">
        <v>79</v>
      </c>
      <c r="D3432" s="105">
        <v>1.0</v>
      </c>
      <c r="E3432" s="106"/>
      <c r="F3432" s="105" t="str">
        <f t="shared" si="595"/>
        <v/>
      </c>
    </row>
    <row r="3433" ht="14.25" customHeight="1">
      <c r="A3433" s="103" t="s">
        <v>4178</v>
      </c>
      <c r="B3433" s="103" t="s">
        <v>416</v>
      </c>
      <c r="C3433" s="104" t="s">
        <v>79</v>
      </c>
      <c r="D3433" s="105">
        <v>3.0</v>
      </c>
      <c r="E3433" s="106"/>
      <c r="F3433" s="105" t="str">
        <f t="shared" si="595"/>
        <v/>
      </c>
    </row>
    <row r="3434" ht="14.25" customHeight="1">
      <c r="A3434" s="103" t="s">
        <v>4179</v>
      </c>
      <c r="B3434" s="103" t="s">
        <v>418</v>
      </c>
      <c r="C3434" s="104" t="s">
        <v>79</v>
      </c>
      <c r="D3434" s="105">
        <v>3.0</v>
      </c>
      <c r="E3434" s="106"/>
      <c r="F3434" s="105" t="str">
        <f t="shared" si="595"/>
        <v/>
      </c>
    </row>
    <row r="3435" ht="14.25" customHeight="1">
      <c r="A3435" s="99" t="s">
        <v>4180</v>
      </c>
      <c r="B3435" s="99" t="s">
        <v>420</v>
      </c>
      <c r="C3435" s="100"/>
      <c r="D3435" s="101"/>
      <c r="E3435" s="101"/>
      <c r="F3435" s="102">
        <f>SUM(F3436:F3442)</f>
        <v>0</v>
      </c>
    </row>
    <row r="3436" ht="14.25" customHeight="1">
      <c r="A3436" s="103" t="s">
        <v>4181</v>
      </c>
      <c r="B3436" s="103" t="s">
        <v>422</v>
      </c>
      <c r="C3436" s="104" t="s">
        <v>423</v>
      </c>
      <c r="D3436" s="105">
        <v>3.0</v>
      </c>
      <c r="E3436" s="106"/>
      <c r="F3436" s="105" t="str">
        <f t="shared" ref="F3436:F3442" si="596">IF(E3436="","", ROUND(D3436*E3436,2))</f>
        <v/>
      </c>
    </row>
    <row r="3437" ht="14.25" customHeight="1">
      <c r="A3437" s="103" t="s">
        <v>4182</v>
      </c>
      <c r="B3437" s="103" t="s">
        <v>425</v>
      </c>
      <c r="C3437" s="104" t="s">
        <v>423</v>
      </c>
      <c r="D3437" s="105">
        <v>2.0</v>
      </c>
      <c r="E3437" s="106"/>
      <c r="F3437" s="105" t="str">
        <f t="shared" si="596"/>
        <v/>
      </c>
    </row>
    <row r="3438" ht="14.25" customHeight="1">
      <c r="A3438" s="103" t="s">
        <v>4183</v>
      </c>
      <c r="B3438" s="103" t="s">
        <v>427</v>
      </c>
      <c r="C3438" s="104" t="s">
        <v>423</v>
      </c>
      <c r="D3438" s="105">
        <v>1.0</v>
      </c>
      <c r="E3438" s="106"/>
      <c r="F3438" s="105" t="str">
        <f t="shared" si="596"/>
        <v/>
      </c>
    </row>
    <row r="3439" ht="14.25" customHeight="1">
      <c r="A3439" s="103" t="s">
        <v>4184</v>
      </c>
      <c r="B3439" s="103" t="s">
        <v>429</v>
      </c>
      <c r="C3439" s="104" t="s">
        <v>159</v>
      </c>
      <c r="D3439" s="105">
        <v>2.9</v>
      </c>
      <c r="E3439" s="106"/>
      <c r="F3439" s="105" t="str">
        <f t="shared" si="596"/>
        <v/>
      </c>
    </row>
    <row r="3440" ht="14.25" customHeight="1">
      <c r="A3440" s="103" t="s">
        <v>4185</v>
      </c>
      <c r="B3440" s="103" t="s">
        <v>431</v>
      </c>
      <c r="C3440" s="104" t="s">
        <v>159</v>
      </c>
      <c r="D3440" s="105">
        <v>2.7</v>
      </c>
      <c r="E3440" s="106"/>
      <c r="F3440" s="105" t="str">
        <f t="shared" si="596"/>
        <v/>
      </c>
    </row>
    <row r="3441" ht="14.25" customHeight="1">
      <c r="A3441" s="103" t="s">
        <v>4186</v>
      </c>
      <c r="B3441" s="103" t="s">
        <v>433</v>
      </c>
      <c r="C3441" s="104" t="s">
        <v>159</v>
      </c>
      <c r="D3441" s="105">
        <v>5.5</v>
      </c>
      <c r="E3441" s="106"/>
      <c r="F3441" s="105" t="str">
        <f t="shared" si="596"/>
        <v/>
      </c>
    </row>
    <row r="3442" ht="14.25" customHeight="1">
      <c r="A3442" s="103" t="s">
        <v>4187</v>
      </c>
      <c r="B3442" s="103" t="s">
        <v>435</v>
      </c>
      <c r="C3442" s="104" t="s">
        <v>159</v>
      </c>
      <c r="D3442" s="105">
        <v>4.5</v>
      </c>
      <c r="E3442" s="106"/>
      <c r="F3442" s="105" t="str">
        <f t="shared" si="596"/>
        <v/>
      </c>
    </row>
    <row r="3443" ht="14.25" customHeight="1">
      <c r="A3443" s="99" t="s">
        <v>4188</v>
      </c>
      <c r="B3443" s="99" t="s">
        <v>437</v>
      </c>
      <c r="C3443" s="100"/>
      <c r="D3443" s="101"/>
      <c r="E3443" s="101"/>
      <c r="F3443" s="102">
        <f>SUM(F3444:F3446)</f>
        <v>0</v>
      </c>
    </row>
    <row r="3444" ht="14.25" customHeight="1">
      <c r="A3444" s="103" t="s">
        <v>4189</v>
      </c>
      <c r="B3444" s="103" t="s">
        <v>439</v>
      </c>
      <c r="C3444" s="104" t="s">
        <v>79</v>
      </c>
      <c r="D3444" s="105">
        <v>1.0</v>
      </c>
      <c r="E3444" s="106"/>
      <c r="F3444" s="105" t="str">
        <f t="shared" ref="F3444:F3446" si="597">IF(E3444="","", ROUND(D3444*E3444,2))</f>
        <v/>
      </c>
    </row>
    <row r="3445" ht="14.25" customHeight="1">
      <c r="A3445" s="103" t="s">
        <v>4190</v>
      </c>
      <c r="B3445" s="103" t="s">
        <v>2443</v>
      </c>
      <c r="C3445" s="104" t="s">
        <v>79</v>
      </c>
      <c r="D3445" s="105">
        <v>1.0</v>
      </c>
      <c r="E3445" s="106"/>
      <c r="F3445" s="105" t="str">
        <f t="shared" si="597"/>
        <v/>
      </c>
    </row>
    <row r="3446" ht="14.25" customHeight="1">
      <c r="A3446" s="103" t="s">
        <v>4191</v>
      </c>
      <c r="B3446" s="103" t="s">
        <v>441</v>
      </c>
      <c r="C3446" s="104" t="s">
        <v>442</v>
      </c>
      <c r="D3446" s="105">
        <v>1.0</v>
      </c>
      <c r="E3446" s="106"/>
      <c r="F3446" s="105" t="str">
        <f t="shared" si="597"/>
        <v/>
      </c>
    </row>
    <row r="3447" ht="14.25" customHeight="1">
      <c r="A3447" s="99" t="s">
        <v>4192</v>
      </c>
      <c r="B3447" s="99" t="s">
        <v>264</v>
      </c>
      <c r="C3447" s="100"/>
      <c r="D3447" s="101"/>
      <c r="E3447" s="101"/>
      <c r="F3447" s="102">
        <f>SUM(F3448)</f>
        <v>0</v>
      </c>
    </row>
    <row r="3448" ht="14.25" customHeight="1">
      <c r="A3448" s="103" t="s">
        <v>4193</v>
      </c>
      <c r="B3448" s="103" t="s">
        <v>454</v>
      </c>
      <c r="C3448" s="104" t="s">
        <v>79</v>
      </c>
      <c r="D3448" s="105">
        <v>2.0</v>
      </c>
      <c r="E3448" s="106"/>
      <c r="F3448" s="105" t="str">
        <f>IF(E3448="","", ROUND(D3448*E3448,2))</f>
        <v/>
      </c>
    </row>
    <row r="3449" ht="14.25" customHeight="1">
      <c r="A3449" s="99" t="s">
        <v>4194</v>
      </c>
      <c r="B3449" s="99" t="s">
        <v>444</v>
      </c>
      <c r="C3449" s="100"/>
      <c r="D3449" s="101"/>
      <c r="E3449" s="101"/>
      <c r="F3449" s="102">
        <f>SUM(F3450:F3451)</f>
        <v>0</v>
      </c>
    </row>
    <row r="3450" ht="14.25" customHeight="1">
      <c r="A3450" s="103" t="s">
        <v>4195</v>
      </c>
      <c r="B3450" s="103" t="s">
        <v>2449</v>
      </c>
      <c r="C3450" s="104" t="s">
        <v>79</v>
      </c>
      <c r="D3450" s="105">
        <v>1.0</v>
      </c>
      <c r="E3450" s="106"/>
      <c r="F3450" s="105" t="str">
        <f t="shared" ref="F3450:F3451" si="598">IF(E3450="","", ROUND(D3450*E3450,2))</f>
        <v/>
      </c>
    </row>
    <row r="3451" ht="14.25" customHeight="1">
      <c r="A3451" s="103" t="s">
        <v>4196</v>
      </c>
      <c r="B3451" s="103" t="s">
        <v>448</v>
      </c>
      <c r="C3451" s="104" t="s">
        <v>79</v>
      </c>
      <c r="D3451" s="105">
        <v>1.0</v>
      </c>
      <c r="E3451" s="106"/>
      <c r="F3451" s="105" t="str">
        <f t="shared" si="598"/>
        <v/>
      </c>
    </row>
    <row r="3452" ht="14.25" customHeight="1">
      <c r="A3452" s="99" t="s">
        <v>4197</v>
      </c>
      <c r="B3452" s="99" t="s">
        <v>2815</v>
      </c>
      <c r="C3452" s="100"/>
      <c r="D3452" s="101"/>
      <c r="E3452" s="101"/>
      <c r="F3452" s="102">
        <f>SUM(F3453)</f>
        <v>0</v>
      </c>
    </row>
    <row r="3453" ht="14.25" customHeight="1">
      <c r="A3453" s="103" t="s">
        <v>4198</v>
      </c>
      <c r="B3453" s="103" t="s">
        <v>452</v>
      </c>
      <c r="C3453" s="104" t="s">
        <v>79</v>
      </c>
      <c r="D3453" s="105">
        <v>2.0</v>
      </c>
      <c r="E3453" s="106"/>
      <c r="F3453" s="105" t="str">
        <f>IF(E3453="","", ROUND(D3453*E3453,2))</f>
        <v/>
      </c>
    </row>
    <row r="3454" ht="14.25" customHeight="1">
      <c r="A3454" s="99" t="s">
        <v>4199</v>
      </c>
      <c r="B3454" s="99" t="s">
        <v>456</v>
      </c>
      <c r="C3454" s="100"/>
      <c r="D3454" s="101"/>
      <c r="E3454" s="101"/>
      <c r="F3454" s="102">
        <f>F3455+F3458+F3465+F3467+F3483+F3485+F3488+F3492+F3496+F3501</f>
        <v>0</v>
      </c>
    </row>
    <row r="3455" ht="14.25" customHeight="1">
      <c r="A3455" s="99" t="s">
        <v>4200</v>
      </c>
      <c r="B3455" s="99" t="s">
        <v>103</v>
      </c>
      <c r="C3455" s="100"/>
      <c r="D3455" s="101"/>
      <c r="E3455" s="101"/>
      <c r="F3455" s="102">
        <f>SUM(F3456:F3457)</f>
        <v>0</v>
      </c>
    </row>
    <row r="3456" ht="14.25" customHeight="1">
      <c r="A3456" s="103" t="s">
        <v>4201</v>
      </c>
      <c r="B3456" s="103" t="s">
        <v>460</v>
      </c>
      <c r="C3456" s="104" t="s">
        <v>159</v>
      </c>
      <c r="D3456" s="105">
        <v>82.60000000000001</v>
      </c>
      <c r="E3456" s="106"/>
      <c r="F3456" s="105" t="str">
        <f t="shared" ref="F3456:F3457" si="599">IF(E3456="","", ROUND(D3456*E3456,2))</f>
        <v/>
      </c>
    </row>
    <row r="3457" ht="14.25" customHeight="1">
      <c r="A3457" s="103" t="s">
        <v>4202</v>
      </c>
      <c r="B3457" s="103" t="s">
        <v>462</v>
      </c>
      <c r="C3457" s="104" t="s">
        <v>159</v>
      </c>
      <c r="D3457" s="105">
        <v>82.60000000000001</v>
      </c>
      <c r="E3457" s="106"/>
      <c r="F3457" s="105" t="str">
        <f t="shared" si="599"/>
        <v/>
      </c>
    </row>
    <row r="3458" ht="14.25" customHeight="1">
      <c r="A3458" s="99" t="s">
        <v>4203</v>
      </c>
      <c r="B3458" s="99" t="s">
        <v>110</v>
      </c>
      <c r="C3458" s="100"/>
      <c r="D3458" s="101"/>
      <c r="E3458" s="101"/>
      <c r="F3458" s="102">
        <f>SUM(F3459:F3464)</f>
        <v>0</v>
      </c>
    </row>
    <row r="3459" ht="14.25" customHeight="1">
      <c r="A3459" s="103" t="s">
        <v>4204</v>
      </c>
      <c r="B3459" s="103" t="s">
        <v>3068</v>
      </c>
      <c r="C3459" s="104" t="s">
        <v>117</v>
      </c>
      <c r="D3459" s="105">
        <v>72.69</v>
      </c>
      <c r="E3459" s="106"/>
      <c r="F3459" s="105" t="str">
        <f t="shared" ref="F3459:F3464" si="600">IF(E3459="","", ROUND(D3459*E3459,2))</f>
        <v/>
      </c>
    </row>
    <row r="3460" ht="14.25" customHeight="1">
      <c r="A3460" s="103" t="s">
        <v>4205</v>
      </c>
      <c r="B3460" s="103" t="s">
        <v>3070</v>
      </c>
      <c r="C3460" s="104" t="s">
        <v>108</v>
      </c>
      <c r="D3460" s="105">
        <v>66.08</v>
      </c>
      <c r="E3460" s="106"/>
      <c r="F3460" s="105" t="str">
        <f t="shared" si="600"/>
        <v/>
      </c>
    </row>
    <row r="3461" ht="14.25" customHeight="1">
      <c r="A3461" s="103" t="s">
        <v>4206</v>
      </c>
      <c r="B3461" s="103" t="s">
        <v>1425</v>
      </c>
      <c r="C3461" s="104" t="s">
        <v>117</v>
      </c>
      <c r="D3461" s="105">
        <v>21.48</v>
      </c>
      <c r="E3461" s="106"/>
      <c r="F3461" s="105" t="str">
        <f t="shared" si="600"/>
        <v/>
      </c>
    </row>
    <row r="3462" ht="14.25" customHeight="1">
      <c r="A3462" s="103" t="s">
        <v>4207</v>
      </c>
      <c r="B3462" s="103" t="s">
        <v>2349</v>
      </c>
      <c r="C3462" s="104" t="s">
        <v>117</v>
      </c>
      <c r="D3462" s="105">
        <v>107.38</v>
      </c>
      <c r="E3462" s="106"/>
      <c r="F3462" s="105" t="str">
        <f t="shared" si="600"/>
        <v/>
      </c>
    </row>
    <row r="3463" ht="14.25" customHeight="1">
      <c r="A3463" s="103" t="s">
        <v>4208</v>
      </c>
      <c r="B3463" s="103" t="s">
        <v>2351</v>
      </c>
      <c r="C3463" s="104" t="s">
        <v>117</v>
      </c>
      <c r="D3463" s="105">
        <v>24.78</v>
      </c>
      <c r="E3463" s="106"/>
      <c r="F3463" s="105" t="str">
        <f t="shared" si="600"/>
        <v/>
      </c>
    </row>
    <row r="3464" ht="14.25" customHeight="1">
      <c r="A3464" s="103" t="s">
        <v>4209</v>
      </c>
      <c r="B3464" s="103" t="s">
        <v>204</v>
      </c>
      <c r="C3464" s="104" t="s">
        <v>117</v>
      </c>
      <c r="D3464" s="105">
        <v>72.69</v>
      </c>
      <c r="E3464" s="106"/>
      <c r="F3464" s="105" t="str">
        <f t="shared" si="600"/>
        <v/>
      </c>
    </row>
    <row r="3465" ht="14.25" customHeight="1">
      <c r="A3465" s="99" t="s">
        <v>4210</v>
      </c>
      <c r="B3465" s="99" t="s">
        <v>207</v>
      </c>
      <c r="C3465" s="100"/>
      <c r="D3465" s="101"/>
      <c r="E3465" s="101"/>
      <c r="F3465" s="102">
        <f>SUM(F3466)</f>
        <v>0</v>
      </c>
    </row>
    <row r="3466" ht="14.25" customHeight="1">
      <c r="A3466" s="103" t="s">
        <v>4211</v>
      </c>
      <c r="B3466" s="103" t="s">
        <v>163</v>
      </c>
      <c r="C3466" s="104" t="s">
        <v>117</v>
      </c>
      <c r="D3466" s="105">
        <v>6.61</v>
      </c>
      <c r="E3466" s="106"/>
      <c r="F3466" s="105" t="str">
        <f>IF(E3466="","", ROUND(D3466*E3466,2))</f>
        <v/>
      </c>
    </row>
    <row r="3467" ht="14.25" customHeight="1">
      <c r="A3467" s="99" t="s">
        <v>4212</v>
      </c>
      <c r="B3467" s="99" t="s">
        <v>210</v>
      </c>
      <c r="C3467" s="100"/>
      <c r="D3467" s="101"/>
      <c r="E3467" s="101"/>
      <c r="F3467" s="102">
        <f>F3468+F3471+F3475+F3479</f>
        <v>0</v>
      </c>
    </row>
    <row r="3468" ht="14.25" customHeight="1">
      <c r="A3468" s="99" t="s">
        <v>4213</v>
      </c>
      <c r="B3468" s="99" t="s">
        <v>218</v>
      </c>
      <c r="C3468" s="100"/>
      <c r="D3468" s="101"/>
      <c r="E3468" s="101"/>
      <c r="F3468" s="102">
        <f>SUM(F3469:F3470)</f>
        <v>0</v>
      </c>
    </row>
    <row r="3469" ht="14.25" customHeight="1">
      <c r="A3469" s="103" t="s">
        <v>4214</v>
      </c>
      <c r="B3469" s="103" t="s">
        <v>475</v>
      </c>
      <c r="C3469" s="104" t="s">
        <v>117</v>
      </c>
      <c r="D3469" s="105">
        <v>39.65</v>
      </c>
      <c r="E3469" s="106"/>
      <c r="F3469" s="105" t="str">
        <f t="shared" ref="F3469:F3470" si="601">IF(E3469="","", ROUND(D3469*E3469,2))</f>
        <v/>
      </c>
    </row>
    <row r="3470" ht="14.25" customHeight="1">
      <c r="A3470" s="103" t="s">
        <v>4215</v>
      </c>
      <c r="B3470" s="103" t="s">
        <v>477</v>
      </c>
      <c r="C3470" s="104" t="s">
        <v>150</v>
      </c>
      <c r="D3470" s="105">
        <v>193.09</v>
      </c>
      <c r="E3470" s="106"/>
      <c r="F3470" s="105" t="str">
        <f t="shared" si="601"/>
        <v/>
      </c>
    </row>
    <row r="3471" ht="14.25" customHeight="1">
      <c r="A3471" s="99" t="s">
        <v>4216</v>
      </c>
      <c r="B3471" s="99" t="s">
        <v>224</v>
      </c>
      <c r="C3471" s="100"/>
      <c r="D3471" s="101"/>
      <c r="E3471" s="101"/>
      <c r="F3471" s="102">
        <f>SUM(F3472:F3474)</f>
        <v>0</v>
      </c>
    </row>
    <row r="3472" ht="14.25" customHeight="1">
      <c r="A3472" s="103" t="s">
        <v>4217</v>
      </c>
      <c r="B3472" s="103" t="s">
        <v>480</v>
      </c>
      <c r="C3472" s="104" t="s">
        <v>117</v>
      </c>
      <c r="D3472" s="105">
        <v>6.76</v>
      </c>
      <c r="E3472" s="106"/>
      <c r="F3472" s="105" t="str">
        <f t="shared" ref="F3472:F3474" si="602">IF(E3472="","", ROUND(D3472*E3472,2))</f>
        <v/>
      </c>
    </row>
    <row r="3473" ht="14.25" customHeight="1">
      <c r="A3473" s="103" t="s">
        <v>4218</v>
      </c>
      <c r="B3473" s="103" t="s">
        <v>228</v>
      </c>
      <c r="C3473" s="104" t="s">
        <v>108</v>
      </c>
      <c r="D3473" s="105">
        <v>90.12</v>
      </c>
      <c r="E3473" s="106"/>
      <c r="F3473" s="105" t="str">
        <f t="shared" si="602"/>
        <v/>
      </c>
    </row>
    <row r="3474" ht="14.25" customHeight="1">
      <c r="A3474" s="103" t="s">
        <v>4219</v>
      </c>
      <c r="B3474" s="103" t="s">
        <v>230</v>
      </c>
      <c r="C3474" s="104" t="s">
        <v>150</v>
      </c>
      <c r="D3474" s="105">
        <v>599.65</v>
      </c>
      <c r="E3474" s="106"/>
      <c r="F3474" s="105" t="str">
        <f t="shared" si="602"/>
        <v/>
      </c>
    </row>
    <row r="3475" ht="14.25" customHeight="1">
      <c r="A3475" s="99" t="s">
        <v>4220</v>
      </c>
      <c r="B3475" s="99" t="s">
        <v>232</v>
      </c>
      <c r="C3475" s="100"/>
      <c r="D3475" s="101"/>
      <c r="E3475" s="101"/>
      <c r="F3475" s="102">
        <f>SUM(F3476:F3478)</f>
        <v>0</v>
      </c>
    </row>
    <row r="3476" ht="14.25" customHeight="1">
      <c r="A3476" s="103" t="s">
        <v>4221</v>
      </c>
      <c r="B3476" s="103" t="s">
        <v>485</v>
      </c>
      <c r="C3476" s="104" t="s">
        <v>117</v>
      </c>
      <c r="D3476" s="105">
        <v>6.0</v>
      </c>
      <c r="E3476" s="106"/>
      <c r="F3476" s="105" t="str">
        <f t="shared" ref="F3476:F3478" si="603">IF(E3476="","", ROUND(D3476*E3476,2))</f>
        <v/>
      </c>
    </row>
    <row r="3477" ht="14.25" customHeight="1">
      <c r="A3477" s="103" t="s">
        <v>4222</v>
      </c>
      <c r="B3477" s="103" t="s">
        <v>236</v>
      </c>
      <c r="C3477" s="104" t="s">
        <v>108</v>
      </c>
      <c r="D3477" s="105">
        <v>67.2</v>
      </c>
      <c r="E3477" s="106"/>
      <c r="F3477" s="105" t="str">
        <f t="shared" si="603"/>
        <v/>
      </c>
    </row>
    <row r="3478" ht="14.25" customHeight="1">
      <c r="A3478" s="103" t="s">
        <v>4223</v>
      </c>
      <c r="B3478" s="103" t="s">
        <v>238</v>
      </c>
      <c r="C3478" s="104" t="s">
        <v>150</v>
      </c>
      <c r="D3478" s="105">
        <v>1220.83</v>
      </c>
      <c r="E3478" s="106"/>
      <c r="F3478" s="105" t="str">
        <f t="shared" si="603"/>
        <v/>
      </c>
    </row>
    <row r="3479" ht="14.25" customHeight="1">
      <c r="A3479" s="99" t="s">
        <v>4224</v>
      </c>
      <c r="B3479" s="99" t="s">
        <v>248</v>
      </c>
      <c r="C3479" s="100"/>
      <c r="D3479" s="101"/>
      <c r="E3479" s="101"/>
      <c r="F3479" s="102">
        <f>SUM(F3480:F3482)</f>
        <v>0</v>
      </c>
    </row>
    <row r="3480" ht="14.25" customHeight="1">
      <c r="A3480" s="103" t="s">
        <v>4225</v>
      </c>
      <c r="B3480" s="103" t="s">
        <v>490</v>
      </c>
      <c r="C3480" s="104" t="s">
        <v>117</v>
      </c>
      <c r="D3480" s="105">
        <v>2.48</v>
      </c>
      <c r="E3480" s="106"/>
      <c r="F3480" s="105" t="str">
        <f t="shared" ref="F3480:F3482" si="604">IF(E3480="","", ROUND(D3480*E3480,2))</f>
        <v/>
      </c>
    </row>
    <row r="3481" ht="14.25" customHeight="1">
      <c r="A3481" s="103" t="s">
        <v>4226</v>
      </c>
      <c r="B3481" s="103" t="s">
        <v>252</v>
      </c>
      <c r="C3481" s="104" t="s">
        <v>108</v>
      </c>
      <c r="D3481" s="105">
        <v>33.04</v>
      </c>
      <c r="E3481" s="106"/>
      <c r="F3481" s="105" t="str">
        <f t="shared" si="604"/>
        <v/>
      </c>
    </row>
    <row r="3482" ht="14.25" customHeight="1">
      <c r="A3482" s="103" t="s">
        <v>4227</v>
      </c>
      <c r="B3482" s="103" t="s">
        <v>254</v>
      </c>
      <c r="C3482" s="104" t="s">
        <v>150</v>
      </c>
      <c r="D3482" s="105">
        <v>335.54</v>
      </c>
      <c r="E3482" s="106"/>
      <c r="F3482" s="105" t="str">
        <f t="shared" si="604"/>
        <v/>
      </c>
    </row>
    <row r="3483" ht="14.25" customHeight="1">
      <c r="A3483" s="99" t="s">
        <v>4228</v>
      </c>
      <c r="B3483" s="99" t="s">
        <v>274</v>
      </c>
      <c r="C3483" s="100"/>
      <c r="D3483" s="101"/>
      <c r="E3483" s="101"/>
      <c r="F3483" s="102">
        <f>SUM(F3484)</f>
        <v>0</v>
      </c>
    </row>
    <row r="3484" ht="14.25" customHeight="1">
      <c r="A3484" s="103" t="s">
        <v>4229</v>
      </c>
      <c r="B3484" s="103" t="s">
        <v>1238</v>
      </c>
      <c r="C3484" s="104" t="s">
        <v>108</v>
      </c>
      <c r="D3484" s="105">
        <v>195.26</v>
      </c>
      <c r="E3484" s="106"/>
      <c r="F3484" s="105" t="str">
        <f>IF(E3484="","", ROUND(D3484*E3484,2))</f>
        <v/>
      </c>
    </row>
    <row r="3485" ht="14.25" customHeight="1">
      <c r="A3485" s="99" t="s">
        <v>4230</v>
      </c>
      <c r="B3485" s="99" t="s">
        <v>278</v>
      </c>
      <c r="C3485" s="100"/>
      <c r="D3485" s="101"/>
      <c r="E3485" s="101"/>
      <c r="F3485" s="102">
        <f>SUM(F3486:F3487)</f>
        <v>0</v>
      </c>
    </row>
    <row r="3486" ht="14.25" customHeight="1">
      <c r="A3486" s="103" t="s">
        <v>4231</v>
      </c>
      <c r="B3486" s="103" t="s">
        <v>284</v>
      </c>
      <c r="C3486" s="104" t="s">
        <v>108</v>
      </c>
      <c r="D3486" s="105">
        <v>67.2</v>
      </c>
      <c r="E3486" s="106"/>
      <c r="F3486" s="105" t="str">
        <f t="shared" ref="F3486:F3487" si="605">IF(E3486="","", ROUND(D3486*E3486,2))</f>
        <v/>
      </c>
    </row>
    <row r="3487" ht="14.25" customHeight="1">
      <c r="A3487" s="103" t="s">
        <v>4232</v>
      </c>
      <c r="B3487" s="103" t="s">
        <v>499</v>
      </c>
      <c r="C3487" s="104" t="s">
        <v>108</v>
      </c>
      <c r="D3487" s="105">
        <v>33.04</v>
      </c>
      <c r="E3487" s="106"/>
      <c r="F3487" s="105" t="str">
        <f t="shared" si="605"/>
        <v/>
      </c>
    </row>
    <row r="3488" ht="14.25" customHeight="1">
      <c r="A3488" s="99" t="s">
        <v>4233</v>
      </c>
      <c r="B3488" s="99" t="s">
        <v>501</v>
      </c>
      <c r="C3488" s="100"/>
      <c r="D3488" s="101"/>
      <c r="E3488" s="101"/>
      <c r="F3488" s="102">
        <f>SUM(F3489:F3491)</f>
        <v>0</v>
      </c>
    </row>
    <row r="3489" ht="14.25" customHeight="1">
      <c r="A3489" s="103" t="s">
        <v>4234</v>
      </c>
      <c r="B3489" s="103" t="s">
        <v>2488</v>
      </c>
      <c r="C3489" s="104" t="s">
        <v>79</v>
      </c>
      <c r="D3489" s="105">
        <v>1.0</v>
      </c>
      <c r="E3489" s="106"/>
      <c r="F3489" s="105" t="str">
        <f t="shared" ref="F3489:F3491" si="606">IF(E3489="","", ROUND(D3489*E3489,2))</f>
        <v/>
      </c>
    </row>
    <row r="3490" ht="14.25" customHeight="1">
      <c r="A3490" s="103" t="s">
        <v>4235</v>
      </c>
      <c r="B3490" s="103" t="s">
        <v>1644</v>
      </c>
      <c r="C3490" s="104" t="s">
        <v>79</v>
      </c>
      <c r="D3490" s="105">
        <v>1.0</v>
      </c>
      <c r="E3490" s="106"/>
      <c r="F3490" s="105" t="str">
        <f t="shared" si="606"/>
        <v/>
      </c>
    </row>
    <row r="3491" ht="14.25" customHeight="1">
      <c r="A3491" s="103" t="s">
        <v>4236</v>
      </c>
      <c r="B3491" s="103" t="s">
        <v>507</v>
      </c>
      <c r="C3491" s="104" t="s">
        <v>159</v>
      </c>
      <c r="D3491" s="105">
        <v>92.0</v>
      </c>
      <c r="E3491" s="106"/>
      <c r="F3491" s="105" t="str">
        <f t="shared" si="606"/>
        <v/>
      </c>
    </row>
    <row r="3492" ht="14.25" customHeight="1">
      <c r="A3492" s="99" t="s">
        <v>4237</v>
      </c>
      <c r="B3492" s="99" t="s">
        <v>314</v>
      </c>
      <c r="C3492" s="100"/>
      <c r="D3492" s="101"/>
      <c r="E3492" s="101"/>
      <c r="F3492" s="102">
        <f>SUM(F3493:F3495)</f>
        <v>0</v>
      </c>
    </row>
    <row r="3493" ht="14.25" customHeight="1">
      <c r="A3493" s="103" t="s">
        <v>4238</v>
      </c>
      <c r="B3493" s="103" t="s">
        <v>515</v>
      </c>
      <c r="C3493" s="104" t="s">
        <v>108</v>
      </c>
      <c r="D3493" s="105">
        <v>67.2</v>
      </c>
      <c r="E3493" s="106"/>
      <c r="F3493" s="105" t="str">
        <f t="shared" ref="F3493:F3495" si="607">IF(E3493="","", ROUND(D3493*E3493,2))</f>
        <v/>
      </c>
    </row>
    <row r="3494" ht="14.25" customHeight="1">
      <c r="A3494" s="103" t="s">
        <v>4239</v>
      </c>
      <c r="B3494" s="103" t="s">
        <v>517</v>
      </c>
      <c r="C3494" s="104" t="s">
        <v>108</v>
      </c>
      <c r="D3494" s="105">
        <v>33.04</v>
      </c>
      <c r="E3494" s="106"/>
      <c r="F3494" s="105" t="str">
        <f t="shared" si="607"/>
        <v/>
      </c>
    </row>
    <row r="3495" ht="14.25" customHeight="1">
      <c r="A3495" s="103" t="s">
        <v>4240</v>
      </c>
      <c r="B3495" s="103" t="s">
        <v>519</v>
      </c>
      <c r="C3495" s="104" t="s">
        <v>108</v>
      </c>
      <c r="D3495" s="105">
        <v>10.5</v>
      </c>
      <c r="E3495" s="106"/>
      <c r="F3495" s="105" t="str">
        <f t="shared" si="607"/>
        <v/>
      </c>
    </row>
    <row r="3496" ht="14.25" customHeight="1">
      <c r="A3496" s="99" t="s">
        <v>4241</v>
      </c>
      <c r="B3496" s="99" t="s">
        <v>320</v>
      </c>
      <c r="C3496" s="100"/>
      <c r="D3496" s="101"/>
      <c r="E3496" s="101"/>
      <c r="F3496" s="102">
        <f>SUM(F3497:F3500)</f>
        <v>0</v>
      </c>
    </row>
    <row r="3497" ht="14.25" customHeight="1">
      <c r="A3497" s="103" t="s">
        <v>4242</v>
      </c>
      <c r="B3497" s="103" t="s">
        <v>322</v>
      </c>
      <c r="C3497" s="104" t="s">
        <v>79</v>
      </c>
      <c r="D3497" s="105">
        <v>2.0</v>
      </c>
      <c r="E3497" s="106"/>
      <c r="F3497" s="105" t="str">
        <f t="shared" ref="F3497:F3500" si="608">IF(E3497="","", ROUND(D3497*E3497,2))</f>
        <v/>
      </c>
    </row>
    <row r="3498" ht="14.25" customHeight="1">
      <c r="A3498" s="103" t="s">
        <v>4243</v>
      </c>
      <c r="B3498" s="103" t="s">
        <v>324</v>
      </c>
      <c r="C3498" s="104" t="s">
        <v>79</v>
      </c>
      <c r="D3498" s="105">
        <v>2.0</v>
      </c>
      <c r="E3498" s="106"/>
      <c r="F3498" s="105" t="str">
        <f t="shared" si="608"/>
        <v/>
      </c>
    </row>
    <row r="3499" ht="14.25" customHeight="1">
      <c r="A3499" s="103" t="s">
        <v>4244</v>
      </c>
      <c r="B3499" s="103" t="s">
        <v>326</v>
      </c>
      <c r="C3499" s="104" t="s">
        <v>79</v>
      </c>
      <c r="D3499" s="105">
        <v>3.0</v>
      </c>
      <c r="E3499" s="106"/>
      <c r="F3499" s="105" t="str">
        <f t="shared" si="608"/>
        <v/>
      </c>
    </row>
    <row r="3500" ht="14.25" customHeight="1">
      <c r="A3500" s="103" t="s">
        <v>4245</v>
      </c>
      <c r="B3500" s="103" t="s">
        <v>328</v>
      </c>
      <c r="C3500" s="104" t="s">
        <v>79</v>
      </c>
      <c r="D3500" s="105">
        <v>12.0</v>
      </c>
      <c r="E3500" s="106"/>
      <c r="F3500" s="105" t="str">
        <f t="shared" si="608"/>
        <v/>
      </c>
    </row>
    <row r="3501" ht="14.25" customHeight="1">
      <c r="A3501" s="99" t="s">
        <v>4246</v>
      </c>
      <c r="B3501" s="99" t="s">
        <v>264</v>
      </c>
      <c r="C3501" s="100"/>
      <c r="D3501" s="101"/>
      <c r="E3501" s="101"/>
      <c r="F3501" s="102">
        <f>SUM(F3502:F3504)</f>
        <v>0</v>
      </c>
    </row>
    <row r="3502" ht="14.25" customHeight="1">
      <c r="A3502" s="103" t="s">
        <v>4247</v>
      </c>
      <c r="B3502" s="103" t="s">
        <v>272</v>
      </c>
      <c r="C3502" s="104" t="s">
        <v>79</v>
      </c>
      <c r="D3502" s="105">
        <v>21.0</v>
      </c>
      <c r="E3502" s="106"/>
      <c r="F3502" s="105" t="str">
        <f t="shared" ref="F3502:F3504" si="609">IF(E3502="","", ROUND(D3502*E3502,2))</f>
        <v/>
      </c>
    </row>
    <row r="3503" ht="14.25" customHeight="1">
      <c r="A3503" s="103" t="s">
        <v>4248</v>
      </c>
      <c r="B3503" s="103" t="s">
        <v>270</v>
      </c>
      <c r="C3503" s="104" t="s">
        <v>108</v>
      </c>
      <c r="D3503" s="105">
        <v>100.24000000000001</v>
      </c>
      <c r="E3503" s="106"/>
      <c r="F3503" s="105" t="str">
        <f t="shared" si="609"/>
        <v/>
      </c>
    </row>
    <row r="3504" ht="14.25" customHeight="1">
      <c r="A3504" s="103" t="s">
        <v>4249</v>
      </c>
      <c r="B3504" s="103" t="s">
        <v>266</v>
      </c>
      <c r="C3504" s="104" t="s">
        <v>159</v>
      </c>
      <c r="D3504" s="105">
        <v>20.400000000000002</v>
      </c>
      <c r="E3504" s="106"/>
      <c r="F3504" s="105" t="str">
        <f t="shared" si="609"/>
        <v/>
      </c>
    </row>
    <row r="3505" ht="14.25" customHeight="1">
      <c r="A3505" s="99" t="s">
        <v>4250</v>
      </c>
      <c r="B3505" s="99" t="s">
        <v>4251</v>
      </c>
      <c r="C3505" s="100"/>
      <c r="D3505" s="101"/>
      <c r="E3505" s="101"/>
      <c r="F3505" s="102">
        <f>F3506+F3561+F3631+F3729+F3746</f>
        <v>0</v>
      </c>
    </row>
    <row r="3506" ht="14.25" customHeight="1">
      <c r="A3506" s="99" t="s">
        <v>4252</v>
      </c>
      <c r="B3506" s="99" t="s">
        <v>4253</v>
      </c>
      <c r="C3506" s="100"/>
      <c r="D3506" s="101"/>
      <c r="E3506" s="101"/>
      <c r="F3506" s="102">
        <f>F3507+F3511+F3518+F3520+F3544+F3552+F3559</f>
        <v>0</v>
      </c>
    </row>
    <row r="3507" ht="14.25" customHeight="1">
      <c r="A3507" s="99" t="s">
        <v>4254</v>
      </c>
      <c r="B3507" s="99" t="s">
        <v>103</v>
      </c>
      <c r="C3507" s="100"/>
      <c r="D3507" s="101"/>
      <c r="E3507" s="101"/>
      <c r="F3507" s="102">
        <f>SUM(F3508:F3510)</f>
        <v>0</v>
      </c>
    </row>
    <row r="3508" ht="14.25" customHeight="1">
      <c r="A3508" s="103" t="s">
        <v>4255</v>
      </c>
      <c r="B3508" s="103" t="s">
        <v>2016</v>
      </c>
      <c r="C3508" s="104" t="s">
        <v>79</v>
      </c>
      <c r="D3508" s="105">
        <v>1.0</v>
      </c>
      <c r="E3508" s="106"/>
      <c r="F3508" s="105" t="str">
        <f t="shared" ref="F3508:F3510" si="610">IF(E3508="","", ROUND(D3508*E3508,2))</f>
        <v/>
      </c>
    </row>
    <row r="3509" ht="14.25" customHeight="1">
      <c r="A3509" s="103" t="s">
        <v>4256</v>
      </c>
      <c r="B3509" s="103" t="s">
        <v>2018</v>
      </c>
      <c r="C3509" s="104" t="s">
        <v>79</v>
      </c>
      <c r="D3509" s="105">
        <v>1.0</v>
      </c>
      <c r="E3509" s="106"/>
      <c r="F3509" s="105" t="str">
        <f t="shared" si="610"/>
        <v/>
      </c>
    </row>
    <row r="3510" ht="14.25" customHeight="1">
      <c r="A3510" s="103" t="s">
        <v>4257</v>
      </c>
      <c r="B3510" s="103" t="s">
        <v>4258</v>
      </c>
      <c r="C3510" s="104" t="s">
        <v>91</v>
      </c>
      <c r="D3510" s="105">
        <v>3.0</v>
      </c>
      <c r="E3510" s="106"/>
      <c r="F3510" s="105" t="str">
        <f t="shared" si="610"/>
        <v/>
      </c>
    </row>
    <row r="3511" ht="14.25" customHeight="1">
      <c r="A3511" s="99" t="s">
        <v>4259</v>
      </c>
      <c r="B3511" s="99" t="s">
        <v>110</v>
      </c>
      <c r="C3511" s="100"/>
      <c r="D3511" s="101"/>
      <c r="E3511" s="101"/>
      <c r="F3511" s="102">
        <f>SUM(F3512:F3517)</f>
        <v>0</v>
      </c>
    </row>
    <row r="3512" ht="14.25" customHeight="1">
      <c r="A3512" s="103" t="s">
        <v>4260</v>
      </c>
      <c r="B3512" s="103" t="s">
        <v>4261</v>
      </c>
      <c r="C3512" s="104" t="s">
        <v>117</v>
      </c>
      <c r="D3512" s="105">
        <v>2929.79</v>
      </c>
      <c r="E3512" s="106"/>
      <c r="F3512" s="105" t="str">
        <f t="shared" ref="F3512:F3517" si="611">IF(E3512="","", ROUND(D3512*E3512,2))</f>
        <v/>
      </c>
    </row>
    <row r="3513" ht="14.25" customHeight="1">
      <c r="A3513" s="103" t="s">
        <v>4262</v>
      </c>
      <c r="B3513" s="103" t="s">
        <v>4263</v>
      </c>
      <c r="C3513" s="104" t="s">
        <v>117</v>
      </c>
      <c r="D3513" s="105">
        <v>132.74</v>
      </c>
      <c r="E3513" s="106"/>
      <c r="F3513" s="105" t="str">
        <f t="shared" si="611"/>
        <v/>
      </c>
    </row>
    <row r="3514" ht="14.25" customHeight="1">
      <c r="A3514" s="103" t="s">
        <v>4264</v>
      </c>
      <c r="B3514" s="103" t="s">
        <v>4265</v>
      </c>
      <c r="C3514" s="104" t="s">
        <v>108</v>
      </c>
      <c r="D3514" s="105">
        <v>326.3</v>
      </c>
      <c r="E3514" s="106"/>
      <c r="F3514" s="105" t="str">
        <f t="shared" si="611"/>
        <v/>
      </c>
    </row>
    <row r="3515" ht="14.25" customHeight="1">
      <c r="A3515" s="103" t="s">
        <v>4266</v>
      </c>
      <c r="B3515" s="103" t="s">
        <v>467</v>
      </c>
      <c r="C3515" s="104" t="s">
        <v>117</v>
      </c>
      <c r="D3515" s="105">
        <v>98.73</v>
      </c>
      <c r="E3515" s="106"/>
      <c r="F3515" s="105" t="str">
        <f t="shared" si="611"/>
        <v/>
      </c>
    </row>
    <row r="3516" ht="14.25" customHeight="1">
      <c r="A3516" s="103" t="s">
        <v>4267</v>
      </c>
      <c r="B3516" s="103" t="s">
        <v>3382</v>
      </c>
      <c r="C3516" s="104" t="s">
        <v>108</v>
      </c>
      <c r="D3516" s="105">
        <v>292.55</v>
      </c>
      <c r="E3516" s="106"/>
      <c r="F3516" s="105" t="str">
        <f t="shared" si="611"/>
        <v/>
      </c>
    </row>
    <row r="3517" ht="14.25" customHeight="1">
      <c r="A3517" s="103" t="s">
        <v>4268</v>
      </c>
      <c r="B3517" s="103" t="s">
        <v>3227</v>
      </c>
      <c r="C3517" s="104" t="s">
        <v>117</v>
      </c>
      <c r="D3517" s="105">
        <v>3062.53</v>
      </c>
      <c r="E3517" s="106"/>
      <c r="F3517" s="105" t="str">
        <f t="shared" si="611"/>
        <v/>
      </c>
    </row>
    <row r="3518" ht="14.25" customHeight="1">
      <c r="A3518" s="99" t="s">
        <v>4269</v>
      </c>
      <c r="B3518" s="99" t="s">
        <v>207</v>
      </c>
      <c r="C3518" s="100"/>
      <c r="D3518" s="101"/>
      <c r="E3518" s="101"/>
      <c r="F3518" s="102">
        <f>SUM(F3519)</f>
        <v>0</v>
      </c>
    </row>
    <row r="3519" ht="14.25" customHeight="1">
      <c r="A3519" s="103" t="s">
        <v>4270</v>
      </c>
      <c r="B3519" s="103" t="s">
        <v>163</v>
      </c>
      <c r="C3519" s="104" t="s">
        <v>117</v>
      </c>
      <c r="D3519" s="105">
        <v>29.26</v>
      </c>
      <c r="E3519" s="106"/>
      <c r="F3519" s="105" t="str">
        <f>IF(E3519="","", ROUND(D3519*E3519,2))</f>
        <v/>
      </c>
    </row>
    <row r="3520" ht="14.25" customHeight="1">
      <c r="A3520" s="99" t="s">
        <v>4271</v>
      </c>
      <c r="B3520" s="99" t="s">
        <v>210</v>
      </c>
      <c r="C3520" s="100"/>
      <c r="D3520" s="101"/>
      <c r="E3520" s="101"/>
      <c r="F3520" s="102">
        <f>F3521+F3525+F3528+F3532+F3536+F3540</f>
        <v>0</v>
      </c>
    </row>
    <row r="3521" ht="14.25" customHeight="1">
      <c r="A3521" s="99" t="s">
        <v>4272</v>
      </c>
      <c r="B3521" s="99" t="s">
        <v>2043</v>
      </c>
      <c r="C3521" s="100"/>
      <c r="D3521" s="101"/>
      <c r="E3521" s="101"/>
      <c r="F3521" s="102">
        <f>SUM(F3522:F3524)</f>
        <v>0</v>
      </c>
    </row>
    <row r="3522" ht="14.25" customHeight="1">
      <c r="A3522" s="103" t="s">
        <v>4273</v>
      </c>
      <c r="B3522" s="103" t="s">
        <v>4274</v>
      </c>
      <c r="C3522" s="104" t="s">
        <v>117</v>
      </c>
      <c r="D3522" s="105">
        <v>113.19</v>
      </c>
      <c r="E3522" s="106"/>
      <c r="F3522" s="105" t="str">
        <f t="shared" ref="F3522:F3524" si="612">IF(E3522="","", ROUND(D3522*E3522,2))</f>
        <v/>
      </c>
    </row>
    <row r="3523" ht="14.25" customHeight="1">
      <c r="A3523" s="103" t="s">
        <v>4275</v>
      </c>
      <c r="B3523" s="103" t="s">
        <v>2047</v>
      </c>
      <c r="C3523" s="104" t="s">
        <v>108</v>
      </c>
      <c r="D3523" s="105">
        <v>60.63</v>
      </c>
      <c r="E3523" s="106"/>
      <c r="F3523" s="105" t="str">
        <f t="shared" si="612"/>
        <v/>
      </c>
    </row>
    <row r="3524" ht="14.25" customHeight="1">
      <c r="A3524" s="103" t="s">
        <v>4276</v>
      </c>
      <c r="B3524" s="103" t="s">
        <v>2049</v>
      </c>
      <c r="C3524" s="104" t="s">
        <v>150</v>
      </c>
      <c r="D3524" s="105">
        <v>5416.7</v>
      </c>
      <c r="E3524" s="106"/>
      <c r="F3524" s="105" t="str">
        <f t="shared" si="612"/>
        <v/>
      </c>
    </row>
    <row r="3525" ht="14.25" customHeight="1">
      <c r="A3525" s="99" t="s">
        <v>4277</v>
      </c>
      <c r="B3525" s="99" t="s">
        <v>2051</v>
      </c>
      <c r="C3525" s="100"/>
      <c r="D3525" s="101"/>
      <c r="E3525" s="101"/>
      <c r="F3525" s="102">
        <f>SUM(F3526:F3527)</f>
        <v>0</v>
      </c>
    </row>
    <row r="3526" ht="14.25" customHeight="1">
      <c r="A3526" s="103" t="s">
        <v>4278</v>
      </c>
      <c r="B3526" s="103" t="s">
        <v>4279</v>
      </c>
      <c r="C3526" s="104" t="s">
        <v>117</v>
      </c>
      <c r="D3526" s="105">
        <v>41.28</v>
      </c>
      <c r="E3526" s="106"/>
      <c r="F3526" s="105" t="str">
        <f t="shared" ref="F3526:F3527" si="613">IF(E3526="","", ROUND(D3526*E3526,2))</f>
        <v/>
      </c>
    </row>
    <row r="3527" ht="14.25" customHeight="1">
      <c r="A3527" s="103" t="s">
        <v>4280</v>
      </c>
      <c r="B3527" s="103" t="s">
        <v>1272</v>
      </c>
      <c r="C3527" s="104" t="s">
        <v>150</v>
      </c>
      <c r="D3527" s="105">
        <v>3082.03</v>
      </c>
      <c r="E3527" s="106"/>
      <c r="F3527" s="105" t="str">
        <f t="shared" si="613"/>
        <v/>
      </c>
    </row>
    <row r="3528" ht="14.25" customHeight="1">
      <c r="A3528" s="99" t="s">
        <v>4281</v>
      </c>
      <c r="B3528" s="99" t="s">
        <v>853</v>
      </c>
      <c r="C3528" s="100"/>
      <c r="D3528" s="101"/>
      <c r="E3528" s="101"/>
      <c r="F3528" s="102">
        <f>SUM(F3529:F3531)</f>
        <v>0</v>
      </c>
    </row>
    <row r="3529" ht="14.25" customHeight="1">
      <c r="A3529" s="103" t="s">
        <v>4282</v>
      </c>
      <c r="B3529" s="103" t="s">
        <v>4283</v>
      </c>
      <c r="C3529" s="104" t="s">
        <v>117</v>
      </c>
      <c r="D3529" s="105">
        <v>162.19</v>
      </c>
      <c r="E3529" s="106"/>
      <c r="F3529" s="105" t="str">
        <f t="shared" ref="F3529:F3531" si="614">IF(E3529="","", ROUND(D3529*E3529,2))</f>
        <v/>
      </c>
    </row>
    <row r="3530" ht="14.25" customHeight="1">
      <c r="A3530" s="103" t="s">
        <v>4284</v>
      </c>
      <c r="B3530" s="103" t="s">
        <v>2071</v>
      </c>
      <c r="C3530" s="104" t="s">
        <v>108</v>
      </c>
      <c r="D3530" s="105">
        <v>893.5500000000001</v>
      </c>
      <c r="E3530" s="106"/>
      <c r="F3530" s="105" t="str">
        <f t="shared" si="614"/>
        <v/>
      </c>
    </row>
    <row r="3531" ht="14.25" customHeight="1">
      <c r="A3531" s="103" t="s">
        <v>4285</v>
      </c>
      <c r="B3531" s="103" t="s">
        <v>246</v>
      </c>
      <c r="C3531" s="104" t="s">
        <v>150</v>
      </c>
      <c r="D3531" s="105">
        <v>28205.13</v>
      </c>
      <c r="E3531" s="106"/>
      <c r="F3531" s="105" t="str">
        <f t="shared" si="614"/>
        <v/>
      </c>
    </row>
    <row r="3532" ht="14.25" customHeight="1">
      <c r="A3532" s="99" t="s">
        <v>4286</v>
      </c>
      <c r="B3532" s="99" t="s">
        <v>248</v>
      </c>
      <c r="C3532" s="100"/>
      <c r="D3532" s="101"/>
      <c r="E3532" s="101"/>
      <c r="F3532" s="102">
        <f>SUM(F3533:F3535)</f>
        <v>0</v>
      </c>
    </row>
    <row r="3533" ht="14.25" customHeight="1">
      <c r="A3533" s="103" t="s">
        <v>4287</v>
      </c>
      <c r="B3533" s="103" t="s">
        <v>4288</v>
      </c>
      <c r="C3533" s="104" t="s">
        <v>117</v>
      </c>
      <c r="D3533" s="105">
        <v>9.25</v>
      </c>
      <c r="E3533" s="106"/>
      <c r="F3533" s="105" t="str">
        <f t="shared" ref="F3533:F3535" si="615">IF(E3533="","", ROUND(D3533*E3533,2))</f>
        <v/>
      </c>
    </row>
    <row r="3534" ht="14.25" customHeight="1">
      <c r="A3534" s="103" t="s">
        <v>4289</v>
      </c>
      <c r="B3534" s="103" t="s">
        <v>4290</v>
      </c>
      <c r="C3534" s="104" t="s">
        <v>108</v>
      </c>
      <c r="D3534" s="105">
        <v>37.88</v>
      </c>
      <c r="E3534" s="106"/>
      <c r="F3534" s="105" t="str">
        <f t="shared" si="615"/>
        <v/>
      </c>
    </row>
    <row r="3535" ht="14.25" customHeight="1">
      <c r="A3535" s="103" t="s">
        <v>4291</v>
      </c>
      <c r="B3535" s="103" t="s">
        <v>4292</v>
      </c>
      <c r="C3535" s="104" t="s">
        <v>150</v>
      </c>
      <c r="D3535" s="105">
        <v>1071.6</v>
      </c>
      <c r="E3535" s="106"/>
      <c r="F3535" s="105" t="str">
        <f t="shared" si="615"/>
        <v/>
      </c>
    </row>
    <row r="3536" ht="14.25" customHeight="1">
      <c r="A3536" s="99" t="s">
        <v>4293</v>
      </c>
      <c r="B3536" s="99" t="s">
        <v>2186</v>
      </c>
      <c r="C3536" s="100"/>
      <c r="D3536" s="101"/>
      <c r="E3536" s="101"/>
      <c r="F3536" s="102">
        <f>SUM(F3537:F3539)</f>
        <v>0</v>
      </c>
    </row>
    <row r="3537" ht="14.25" customHeight="1">
      <c r="A3537" s="103" t="s">
        <v>4294</v>
      </c>
      <c r="B3537" s="103" t="s">
        <v>4295</v>
      </c>
      <c r="C3537" s="104" t="s">
        <v>117</v>
      </c>
      <c r="D3537" s="105">
        <v>23.990000000000002</v>
      </c>
      <c r="E3537" s="106"/>
      <c r="F3537" s="105" t="str">
        <f t="shared" ref="F3537:F3539" si="616">IF(E3537="","", ROUND(D3537*E3537,2))</f>
        <v/>
      </c>
    </row>
    <row r="3538" ht="14.25" customHeight="1">
      <c r="A3538" s="103" t="s">
        <v>4296</v>
      </c>
      <c r="B3538" s="103" t="s">
        <v>4297</v>
      </c>
      <c r="C3538" s="104" t="s">
        <v>108</v>
      </c>
      <c r="D3538" s="105">
        <v>280.55</v>
      </c>
      <c r="E3538" s="106"/>
      <c r="F3538" s="105" t="str">
        <f t="shared" si="616"/>
        <v/>
      </c>
    </row>
    <row r="3539" ht="14.25" customHeight="1">
      <c r="A3539" s="103" t="s">
        <v>4298</v>
      </c>
      <c r="B3539" s="103" t="s">
        <v>4299</v>
      </c>
      <c r="C3539" s="104" t="s">
        <v>150</v>
      </c>
      <c r="D3539" s="105">
        <v>1804.91</v>
      </c>
      <c r="E3539" s="106"/>
      <c r="F3539" s="105" t="str">
        <f t="shared" si="616"/>
        <v/>
      </c>
    </row>
    <row r="3540" ht="14.25" customHeight="1">
      <c r="A3540" s="99" t="s">
        <v>4300</v>
      </c>
      <c r="B3540" s="99" t="s">
        <v>2170</v>
      </c>
      <c r="C3540" s="100"/>
      <c r="D3540" s="101"/>
      <c r="E3540" s="101"/>
      <c r="F3540" s="102">
        <f>SUM(F3541:F3543)</f>
        <v>0</v>
      </c>
    </row>
    <row r="3541" ht="14.25" customHeight="1">
      <c r="A3541" s="103" t="s">
        <v>4301</v>
      </c>
      <c r="B3541" s="103" t="s">
        <v>4302</v>
      </c>
      <c r="C3541" s="104" t="s">
        <v>117</v>
      </c>
      <c r="D3541" s="105">
        <v>1.6400000000000001</v>
      </c>
      <c r="E3541" s="106"/>
      <c r="F3541" s="105" t="str">
        <f t="shared" ref="F3541:F3543" si="617">IF(E3541="","", ROUND(D3541*E3541,2))</f>
        <v/>
      </c>
    </row>
    <row r="3542" ht="14.25" customHeight="1">
      <c r="A3542" s="103" t="s">
        <v>4303</v>
      </c>
      <c r="B3542" s="103" t="s">
        <v>4304</v>
      </c>
      <c r="C3542" s="104" t="s">
        <v>108</v>
      </c>
      <c r="D3542" s="105">
        <v>8.18</v>
      </c>
      <c r="E3542" s="106"/>
      <c r="F3542" s="105" t="str">
        <f t="shared" si="617"/>
        <v/>
      </c>
    </row>
    <row r="3543" ht="14.25" customHeight="1">
      <c r="A3543" s="103" t="s">
        <v>4305</v>
      </c>
      <c r="B3543" s="103" t="s">
        <v>4292</v>
      </c>
      <c r="C3543" s="104" t="s">
        <v>150</v>
      </c>
      <c r="D3543" s="105">
        <v>111.34</v>
      </c>
      <c r="E3543" s="106"/>
      <c r="F3543" s="105" t="str">
        <f t="shared" si="617"/>
        <v/>
      </c>
    </row>
    <row r="3544" ht="14.25" customHeight="1">
      <c r="A3544" s="99" t="s">
        <v>4306</v>
      </c>
      <c r="B3544" s="99" t="s">
        <v>264</v>
      </c>
      <c r="C3544" s="100"/>
      <c r="D3544" s="101"/>
      <c r="E3544" s="101"/>
      <c r="F3544" s="102">
        <f>SUM(F3545:F3551)</f>
        <v>0</v>
      </c>
    </row>
    <row r="3545" ht="14.25" customHeight="1">
      <c r="A3545" s="103" t="s">
        <v>4307</v>
      </c>
      <c r="B3545" s="103" t="s">
        <v>1179</v>
      </c>
      <c r="C3545" s="104" t="s">
        <v>159</v>
      </c>
      <c r="D3545" s="105">
        <v>333.95</v>
      </c>
      <c r="E3545" s="106"/>
      <c r="F3545" s="105" t="str">
        <f t="shared" ref="F3545:F3551" si="618">IF(E3545="","", ROUND(D3545*E3545,2))</f>
        <v/>
      </c>
    </row>
    <row r="3546" ht="14.25" customHeight="1">
      <c r="A3546" s="103" t="s">
        <v>4308</v>
      </c>
      <c r="B3546" s="103" t="s">
        <v>2299</v>
      </c>
      <c r="C3546" s="104" t="s">
        <v>108</v>
      </c>
      <c r="D3546" s="105">
        <v>571.0600000000001</v>
      </c>
      <c r="E3546" s="106"/>
      <c r="F3546" s="105" t="str">
        <f t="shared" si="618"/>
        <v/>
      </c>
    </row>
    <row r="3547" ht="14.25" customHeight="1">
      <c r="A3547" s="103" t="s">
        <v>4309</v>
      </c>
      <c r="B3547" s="103" t="s">
        <v>272</v>
      </c>
      <c r="C3547" s="104" t="s">
        <v>79</v>
      </c>
      <c r="D3547" s="105">
        <v>127.0</v>
      </c>
      <c r="E3547" s="106"/>
      <c r="F3547" s="105" t="str">
        <f t="shared" si="618"/>
        <v/>
      </c>
    </row>
    <row r="3548" ht="14.25" customHeight="1">
      <c r="A3548" s="103" t="s">
        <v>4310</v>
      </c>
      <c r="B3548" s="103" t="s">
        <v>173</v>
      </c>
      <c r="C3548" s="104" t="s">
        <v>108</v>
      </c>
      <c r="D3548" s="105">
        <v>571.0600000000001</v>
      </c>
      <c r="E3548" s="106"/>
      <c r="F3548" s="105" t="str">
        <f t="shared" si="618"/>
        <v/>
      </c>
    </row>
    <row r="3549" ht="14.25" customHeight="1">
      <c r="A3549" s="103" t="s">
        <v>4311</v>
      </c>
      <c r="B3549" s="103" t="s">
        <v>270</v>
      </c>
      <c r="C3549" s="104" t="s">
        <v>108</v>
      </c>
      <c r="D3549" s="105">
        <v>571.0600000000001</v>
      </c>
      <c r="E3549" s="106"/>
      <c r="F3549" s="105" t="str">
        <f t="shared" si="618"/>
        <v/>
      </c>
    </row>
    <row r="3550" ht="14.25" customHeight="1">
      <c r="A3550" s="103" t="s">
        <v>4312</v>
      </c>
      <c r="B3550" s="103" t="s">
        <v>4313</v>
      </c>
      <c r="C3550" s="104" t="s">
        <v>159</v>
      </c>
      <c r="D3550" s="105">
        <v>44.92</v>
      </c>
      <c r="E3550" s="106"/>
      <c r="F3550" s="105" t="str">
        <f t="shared" si="618"/>
        <v/>
      </c>
    </row>
    <row r="3551" ht="14.25" customHeight="1">
      <c r="A3551" s="103" t="s">
        <v>4314</v>
      </c>
      <c r="B3551" s="103" t="s">
        <v>1518</v>
      </c>
      <c r="C3551" s="104" t="s">
        <v>108</v>
      </c>
      <c r="D3551" s="105">
        <v>1220.16</v>
      </c>
      <c r="E3551" s="106"/>
      <c r="F3551" s="105" t="str">
        <f t="shared" si="618"/>
        <v/>
      </c>
    </row>
    <row r="3552" ht="14.25" customHeight="1">
      <c r="A3552" s="99" t="s">
        <v>4315</v>
      </c>
      <c r="B3552" s="99" t="s">
        <v>501</v>
      </c>
      <c r="C3552" s="100"/>
      <c r="D3552" s="101"/>
      <c r="E3552" s="101"/>
      <c r="F3552" s="102">
        <f>SUM(F3553:F3558)</f>
        <v>0</v>
      </c>
    </row>
    <row r="3553" ht="14.25" customHeight="1">
      <c r="A3553" s="103" t="s">
        <v>4316</v>
      </c>
      <c r="B3553" s="103" t="s">
        <v>4317</v>
      </c>
      <c r="C3553" s="104" t="s">
        <v>159</v>
      </c>
      <c r="D3553" s="105">
        <v>12.0</v>
      </c>
      <c r="E3553" s="106"/>
      <c r="F3553" s="105" t="str">
        <f t="shared" ref="F3553:F3558" si="619">IF(E3553="","", ROUND(D3553*E3553,2))</f>
        <v/>
      </c>
    </row>
    <row r="3554" ht="14.25" customHeight="1">
      <c r="A3554" s="103" t="s">
        <v>4318</v>
      </c>
      <c r="B3554" s="103" t="s">
        <v>1177</v>
      </c>
      <c r="C3554" s="104" t="s">
        <v>159</v>
      </c>
      <c r="D3554" s="105">
        <v>6.4</v>
      </c>
      <c r="E3554" s="106"/>
      <c r="F3554" s="105" t="str">
        <f t="shared" si="619"/>
        <v/>
      </c>
    </row>
    <row r="3555" ht="14.25" customHeight="1">
      <c r="A3555" s="103" t="s">
        <v>4319</v>
      </c>
      <c r="B3555" s="103" t="s">
        <v>4320</v>
      </c>
      <c r="C3555" s="104" t="s">
        <v>159</v>
      </c>
      <c r="D3555" s="105">
        <v>3.8000000000000003</v>
      </c>
      <c r="E3555" s="106"/>
      <c r="F3555" s="105" t="str">
        <f t="shared" si="619"/>
        <v/>
      </c>
    </row>
    <row r="3556" ht="14.25" customHeight="1">
      <c r="A3556" s="103" t="s">
        <v>4321</v>
      </c>
      <c r="B3556" s="103" t="s">
        <v>4322</v>
      </c>
      <c r="C3556" s="104" t="s">
        <v>79</v>
      </c>
      <c r="D3556" s="105">
        <v>3.0</v>
      </c>
      <c r="E3556" s="106"/>
      <c r="F3556" s="105" t="str">
        <f t="shared" si="619"/>
        <v/>
      </c>
    </row>
    <row r="3557" ht="14.25" customHeight="1">
      <c r="A3557" s="103" t="s">
        <v>4323</v>
      </c>
      <c r="B3557" s="103" t="s">
        <v>4324</v>
      </c>
      <c r="C3557" s="104" t="s">
        <v>79</v>
      </c>
      <c r="D3557" s="105">
        <v>1.0</v>
      </c>
      <c r="E3557" s="106"/>
      <c r="F3557" s="105" t="str">
        <f t="shared" si="619"/>
        <v/>
      </c>
    </row>
    <row r="3558" ht="14.25" customHeight="1">
      <c r="A3558" s="103" t="s">
        <v>4325</v>
      </c>
      <c r="B3558" s="103" t="s">
        <v>2265</v>
      </c>
      <c r="C3558" s="104" t="s">
        <v>79</v>
      </c>
      <c r="D3558" s="105">
        <v>4.0</v>
      </c>
      <c r="E3558" s="106"/>
      <c r="F3558" s="105" t="str">
        <f t="shared" si="619"/>
        <v/>
      </c>
    </row>
    <row r="3559" ht="14.25" customHeight="1">
      <c r="A3559" s="99" t="s">
        <v>4326</v>
      </c>
      <c r="B3559" s="99" t="s">
        <v>314</v>
      </c>
      <c r="C3559" s="100"/>
      <c r="D3559" s="101"/>
      <c r="E3559" s="101"/>
      <c r="F3559" s="102">
        <f>SUM(F3560)</f>
        <v>0</v>
      </c>
    </row>
    <row r="3560" ht="14.25" customHeight="1">
      <c r="A3560" s="103" t="s">
        <v>4327</v>
      </c>
      <c r="B3560" s="103" t="s">
        <v>2273</v>
      </c>
      <c r="C3560" s="104" t="s">
        <v>108</v>
      </c>
      <c r="D3560" s="105">
        <v>762.42</v>
      </c>
      <c r="E3560" s="106"/>
      <c r="F3560" s="105" t="str">
        <f>IF(E3560="","", ROUND(D3560*E3560,2))</f>
        <v/>
      </c>
    </row>
    <row r="3561" ht="14.25" customHeight="1">
      <c r="A3561" s="99" t="s">
        <v>4328</v>
      </c>
      <c r="B3561" s="99" t="s">
        <v>4329</v>
      </c>
      <c r="C3561" s="100"/>
      <c r="D3561" s="101"/>
      <c r="E3561" s="101"/>
      <c r="F3561" s="102">
        <f>F3562+F3565+F3572+F3578+F3599+F3602+F3604+F3611+F3615+F3617+F3619+F3623+F3626</f>
        <v>0</v>
      </c>
    </row>
    <row r="3562" ht="14.25" customHeight="1">
      <c r="A3562" s="99" t="s">
        <v>4330</v>
      </c>
      <c r="B3562" s="99" t="s">
        <v>103</v>
      </c>
      <c r="C3562" s="100"/>
      <c r="D3562" s="101"/>
      <c r="E3562" s="101"/>
      <c r="F3562" s="102">
        <f>SUM(F3563:F3564)</f>
        <v>0</v>
      </c>
    </row>
    <row r="3563" ht="14.25" customHeight="1">
      <c r="A3563" s="103" t="s">
        <v>4331</v>
      </c>
      <c r="B3563" s="103" t="s">
        <v>2341</v>
      </c>
      <c r="C3563" s="104" t="s">
        <v>108</v>
      </c>
      <c r="D3563" s="105">
        <v>108.07000000000001</v>
      </c>
      <c r="E3563" s="106"/>
      <c r="F3563" s="105" t="str">
        <f t="shared" ref="F3563:F3564" si="620">IF(E3563="","", ROUND(D3563*E3563,2))</f>
        <v/>
      </c>
    </row>
    <row r="3564" ht="14.25" customHeight="1">
      <c r="A3564" s="103" t="s">
        <v>4332</v>
      </c>
      <c r="B3564" s="103" t="s">
        <v>2343</v>
      </c>
      <c r="C3564" s="104" t="s">
        <v>108</v>
      </c>
      <c r="D3564" s="105">
        <v>108.07000000000001</v>
      </c>
      <c r="E3564" s="106"/>
      <c r="F3564" s="105" t="str">
        <f t="shared" si="620"/>
        <v/>
      </c>
    </row>
    <row r="3565" ht="14.25" customHeight="1">
      <c r="A3565" s="99" t="s">
        <v>4333</v>
      </c>
      <c r="B3565" s="99" t="s">
        <v>110</v>
      </c>
      <c r="C3565" s="100"/>
      <c r="D3565" s="101"/>
      <c r="E3565" s="101"/>
      <c r="F3565" s="102">
        <f>SUM(F3566:F3571)</f>
        <v>0</v>
      </c>
    </row>
    <row r="3566" ht="14.25" customHeight="1">
      <c r="A3566" s="103" t="s">
        <v>4334</v>
      </c>
      <c r="B3566" s="103" t="s">
        <v>4263</v>
      </c>
      <c r="C3566" s="104" t="s">
        <v>117</v>
      </c>
      <c r="D3566" s="105">
        <v>8.21</v>
      </c>
      <c r="E3566" s="106"/>
      <c r="F3566" s="105" t="str">
        <f t="shared" ref="F3566:F3571" si="621">IF(E3566="","", ROUND(D3566*E3566,2))</f>
        <v/>
      </c>
    </row>
    <row r="3567" ht="14.25" customHeight="1">
      <c r="A3567" s="103" t="s">
        <v>4335</v>
      </c>
      <c r="B3567" s="103" t="s">
        <v>3380</v>
      </c>
      <c r="C3567" s="104" t="s">
        <v>117</v>
      </c>
      <c r="D3567" s="105">
        <v>35.44</v>
      </c>
      <c r="E3567" s="106"/>
      <c r="F3567" s="105" t="str">
        <f t="shared" si="621"/>
        <v/>
      </c>
    </row>
    <row r="3568" ht="14.25" customHeight="1">
      <c r="A3568" s="103" t="s">
        <v>4336</v>
      </c>
      <c r="B3568" s="103" t="s">
        <v>3222</v>
      </c>
      <c r="C3568" s="104" t="s">
        <v>117</v>
      </c>
      <c r="D3568" s="105">
        <v>8.09</v>
      </c>
      <c r="E3568" s="106"/>
      <c r="F3568" s="105" t="str">
        <f t="shared" si="621"/>
        <v/>
      </c>
    </row>
    <row r="3569" ht="14.25" customHeight="1">
      <c r="A3569" s="103" t="s">
        <v>4337</v>
      </c>
      <c r="B3569" s="103" t="s">
        <v>3382</v>
      </c>
      <c r="C3569" s="104" t="s">
        <v>108</v>
      </c>
      <c r="D3569" s="105">
        <v>32.74</v>
      </c>
      <c r="E3569" s="106"/>
      <c r="F3569" s="105" t="str">
        <f t="shared" si="621"/>
        <v/>
      </c>
    </row>
    <row r="3570" ht="14.25" customHeight="1">
      <c r="A3570" s="103" t="s">
        <v>4338</v>
      </c>
      <c r="B3570" s="103" t="s">
        <v>467</v>
      </c>
      <c r="C3570" s="104" t="s">
        <v>117</v>
      </c>
      <c r="D3570" s="105">
        <v>21.03</v>
      </c>
      <c r="E3570" s="106"/>
      <c r="F3570" s="105" t="str">
        <f t="shared" si="621"/>
        <v/>
      </c>
    </row>
    <row r="3571" ht="14.25" customHeight="1">
      <c r="A3571" s="103" t="s">
        <v>4339</v>
      </c>
      <c r="B3571" s="103" t="s">
        <v>3227</v>
      </c>
      <c r="C3571" s="104" t="s">
        <v>117</v>
      </c>
      <c r="D3571" s="105">
        <v>14.4</v>
      </c>
      <c r="E3571" s="106"/>
      <c r="F3571" s="105" t="str">
        <f t="shared" si="621"/>
        <v/>
      </c>
    </row>
    <row r="3572" ht="14.25" customHeight="1">
      <c r="A3572" s="99" t="s">
        <v>4340</v>
      </c>
      <c r="B3572" s="99" t="s">
        <v>207</v>
      </c>
      <c r="C3572" s="100"/>
      <c r="D3572" s="101"/>
      <c r="E3572" s="101"/>
      <c r="F3572" s="102">
        <f>SUM(F3573:F3577)</f>
        <v>0</v>
      </c>
    </row>
    <row r="3573" ht="14.25" customHeight="1">
      <c r="A3573" s="103" t="s">
        <v>4341</v>
      </c>
      <c r="B3573" s="103" t="s">
        <v>163</v>
      </c>
      <c r="C3573" s="104" t="s">
        <v>117</v>
      </c>
      <c r="D3573" s="105">
        <v>2.0300000000000002</v>
      </c>
      <c r="E3573" s="106"/>
      <c r="F3573" s="105" t="str">
        <f t="shared" ref="F3573:F3577" si="622">IF(E3573="","", ROUND(D3573*E3573,2))</f>
        <v/>
      </c>
    </row>
    <row r="3574" ht="14.25" customHeight="1">
      <c r="A3574" s="103" t="s">
        <v>4342</v>
      </c>
      <c r="B3574" s="103" t="s">
        <v>4343</v>
      </c>
      <c r="C3574" s="104" t="s">
        <v>117</v>
      </c>
      <c r="D3574" s="105">
        <v>3.0500000000000003</v>
      </c>
      <c r="E3574" s="106"/>
      <c r="F3574" s="105" t="str">
        <f t="shared" si="622"/>
        <v/>
      </c>
    </row>
    <row r="3575" ht="14.25" customHeight="1">
      <c r="A3575" s="103" t="s">
        <v>4344</v>
      </c>
      <c r="B3575" s="103" t="s">
        <v>4345</v>
      </c>
      <c r="C3575" s="104" t="s">
        <v>117</v>
      </c>
      <c r="D3575" s="105">
        <v>2.29</v>
      </c>
      <c r="E3575" s="106"/>
      <c r="F3575" s="105" t="str">
        <f t="shared" si="622"/>
        <v/>
      </c>
    </row>
    <row r="3576" ht="14.25" customHeight="1">
      <c r="A3576" s="103" t="s">
        <v>4346</v>
      </c>
      <c r="B3576" s="103" t="s">
        <v>572</v>
      </c>
      <c r="C3576" s="104" t="s">
        <v>108</v>
      </c>
      <c r="D3576" s="105">
        <v>26.63</v>
      </c>
      <c r="E3576" s="106"/>
      <c r="F3576" s="105" t="str">
        <f t="shared" si="622"/>
        <v/>
      </c>
    </row>
    <row r="3577" ht="14.25" customHeight="1">
      <c r="A3577" s="103" t="s">
        <v>4347</v>
      </c>
      <c r="B3577" s="103" t="s">
        <v>4348</v>
      </c>
      <c r="C3577" s="104" t="s">
        <v>117</v>
      </c>
      <c r="D3577" s="105">
        <v>11.0</v>
      </c>
      <c r="E3577" s="106"/>
      <c r="F3577" s="105" t="str">
        <f t="shared" si="622"/>
        <v/>
      </c>
    </row>
    <row r="3578" ht="14.25" customHeight="1">
      <c r="A3578" s="99" t="s">
        <v>4349</v>
      </c>
      <c r="B3578" s="99" t="s">
        <v>210</v>
      </c>
      <c r="C3578" s="100"/>
      <c r="D3578" s="101"/>
      <c r="E3578" s="101"/>
      <c r="F3578" s="102">
        <f>F3579+F3583+F3587+F3591+F3595</f>
        <v>0</v>
      </c>
    </row>
    <row r="3579" ht="14.25" customHeight="1">
      <c r="A3579" s="99" t="s">
        <v>4350</v>
      </c>
      <c r="B3579" s="99" t="s">
        <v>212</v>
      </c>
      <c r="C3579" s="100"/>
      <c r="D3579" s="101"/>
      <c r="E3579" s="101"/>
      <c r="F3579" s="102">
        <f>SUM(F3580:F3582)</f>
        <v>0</v>
      </c>
    </row>
    <row r="3580" ht="14.25" customHeight="1">
      <c r="A3580" s="103" t="s">
        <v>4351</v>
      </c>
      <c r="B3580" s="103" t="s">
        <v>4352</v>
      </c>
      <c r="C3580" s="104" t="s">
        <v>117</v>
      </c>
      <c r="D3580" s="105">
        <v>10.13</v>
      </c>
      <c r="E3580" s="106"/>
      <c r="F3580" s="105" t="str">
        <f t="shared" ref="F3580:F3582" si="623">IF(E3580="","", ROUND(D3580*E3580,2))</f>
        <v/>
      </c>
    </row>
    <row r="3581" ht="14.25" customHeight="1">
      <c r="A3581" s="103" t="s">
        <v>4353</v>
      </c>
      <c r="B3581" s="103" t="s">
        <v>2362</v>
      </c>
      <c r="C3581" s="104" t="s">
        <v>108</v>
      </c>
      <c r="D3581" s="105">
        <v>19.2</v>
      </c>
      <c r="E3581" s="106"/>
      <c r="F3581" s="105" t="str">
        <f t="shared" si="623"/>
        <v/>
      </c>
    </row>
    <row r="3582" ht="14.25" customHeight="1">
      <c r="A3582" s="103" t="s">
        <v>4354</v>
      </c>
      <c r="B3582" s="103" t="s">
        <v>216</v>
      </c>
      <c r="C3582" s="104" t="s">
        <v>150</v>
      </c>
      <c r="D3582" s="105">
        <v>370.99</v>
      </c>
      <c r="E3582" s="106"/>
      <c r="F3582" s="105" t="str">
        <f t="shared" si="623"/>
        <v/>
      </c>
    </row>
    <row r="3583" ht="14.25" customHeight="1">
      <c r="A3583" s="99" t="s">
        <v>4355</v>
      </c>
      <c r="B3583" s="99" t="s">
        <v>232</v>
      </c>
      <c r="C3583" s="100"/>
      <c r="D3583" s="101"/>
      <c r="E3583" s="101"/>
      <c r="F3583" s="102">
        <f>SUM(F3584:F3586)</f>
        <v>0</v>
      </c>
    </row>
    <row r="3584" ht="14.25" customHeight="1">
      <c r="A3584" s="103" t="s">
        <v>4356</v>
      </c>
      <c r="B3584" s="103" t="s">
        <v>3089</v>
      </c>
      <c r="C3584" s="104" t="s">
        <v>117</v>
      </c>
      <c r="D3584" s="105">
        <v>8.0</v>
      </c>
      <c r="E3584" s="106"/>
      <c r="F3584" s="105" t="str">
        <f t="shared" ref="F3584:F3586" si="624">IF(E3584="","", ROUND(D3584*E3584,2))</f>
        <v/>
      </c>
    </row>
    <row r="3585" ht="14.25" customHeight="1">
      <c r="A3585" s="103" t="s">
        <v>4357</v>
      </c>
      <c r="B3585" s="103" t="s">
        <v>236</v>
      </c>
      <c r="C3585" s="104" t="s">
        <v>108</v>
      </c>
      <c r="D3585" s="105">
        <v>94.48</v>
      </c>
      <c r="E3585" s="106"/>
      <c r="F3585" s="105" t="str">
        <f t="shared" si="624"/>
        <v/>
      </c>
    </row>
    <row r="3586" ht="14.25" customHeight="1">
      <c r="A3586" s="103" t="s">
        <v>4358</v>
      </c>
      <c r="B3586" s="103" t="s">
        <v>238</v>
      </c>
      <c r="C3586" s="104" t="s">
        <v>150</v>
      </c>
      <c r="D3586" s="105">
        <v>1587.66</v>
      </c>
      <c r="E3586" s="106"/>
      <c r="F3586" s="105" t="str">
        <f t="shared" si="624"/>
        <v/>
      </c>
    </row>
    <row r="3587" ht="14.25" customHeight="1">
      <c r="A3587" s="99" t="s">
        <v>4359</v>
      </c>
      <c r="B3587" s="99" t="s">
        <v>248</v>
      </c>
      <c r="C3587" s="100"/>
      <c r="D3587" s="101"/>
      <c r="E3587" s="101"/>
      <c r="F3587" s="102">
        <f>SUM(F3588:F3590)</f>
        <v>0</v>
      </c>
    </row>
    <row r="3588" ht="14.25" customHeight="1">
      <c r="A3588" s="103" t="s">
        <v>4360</v>
      </c>
      <c r="B3588" s="103" t="s">
        <v>3094</v>
      </c>
      <c r="C3588" s="104" t="s">
        <v>117</v>
      </c>
      <c r="D3588" s="105">
        <v>6.41</v>
      </c>
      <c r="E3588" s="106"/>
      <c r="F3588" s="105" t="str">
        <f t="shared" ref="F3588:F3590" si="625">IF(E3588="","", ROUND(D3588*E3588,2))</f>
        <v/>
      </c>
    </row>
    <row r="3589" ht="14.25" customHeight="1">
      <c r="A3589" s="103" t="s">
        <v>4361</v>
      </c>
      <c r="B3589" s="103" t="s">
        <v>957</v>
      </c>
      <c r="C3589" s="104" t="s">
        <v>108</v>
      </c>
      <c r="D3589" s="105">
        <v>62.49</v>
      </c>
      <c r="E3589" s="106"/>
      <c r="F3589" s="105" t="str">
        <f t="shared" si="625"/>
        <v/>
      </c>
    </row>
    <row r="3590" ht="14.25" customHeight="1">
      <c r="A3590" s="103" t="s">
        <v>4362</v>
      </c>
      <c r="B3590" s="103" t="s">
        <v>959</v>
      </c>
      <c r="C3590" s="104" t="s">
        <v>150</v>
      </c>
      <c r="D3590" s="105">
        <v>930.1</v>
      </c>
      <c r="E3590" s="106"/>
      <c r="F3590" s="105" t="str">
        <f t="shared" si="625"/>
        <v/>
      </c>
    </row>
    <row r="3591" ht="14.25" customHeight="1">
      <c r="A3591" s="99" t="s">
        <v>4363</v>
      </c>
      <c r="B3591" s="99" t="s">
        <v>1169</v>
      </c>
      <c r="C3591" s="100"/>
      <c r="D3591" s="101"/>
      <c r="E3591" s="101"/>
      <c r="F3591" s="102">
        <f>SUM(F3592:F3594)</f>
        <v>0</v>
      </c>
    </row>
    <row r="3592" ht="14.25" customHeight="1">
      <c r="A3592" s="103" t="s">
        <v>4364</v>
      </c>
      <c r="B3592" s="103" t="s">
        <v>4365</v>
      </c>
      <c r="C3592" s="104" t="s">
        <v>117</v>
      </c>
      <c r="D3592" s="105">
        <v>16.79</v>
      </c>
      <c r="E3592" s="106"/>
      <c r="F3592" s="105" t="str">
        <f t="shared" ref="F3592:F3594" si="626">IF(E3592="","", ROUND(D3592*E3592,2))</f>
        <v/>
      </c>
    </row>
    <row r="3593" ht="14.25" customHeight="1">
      <c r="A3593" s="103" t="s">
        <v>4366</v>
      </c>
      <c r="B3593" s="103" t="s">
        <v>260</v>
      </c>
      <c r="C3593" s="104" t="s">
        <v>108</v>
      </c>
      <c r="D3593" s="105">
        <v>101.03</v>
      </c>
      <c r="E3593" s="106"/>
      <c r="F3593" s="105" t="str">
        <f t="shared" si="626"/>
        <v/>
      </c>
    </row>
    <row r="3594" ht="14.25" customHeight="1">
      <c r="A3594" s="103" t="s">
        <v>4367</v>
      </c>
      <c r="B3594" s="103" t="s">
        <v>262</v>
      </c>
      <c r="C3594" s="104" t="s">
        <v>150</v>
      </c>
      <c r="D3594" s="105">
        <v>1484.22</v>
      </c>
      <c r="E3594" s="106"/>
      <c r="F3594" s="105" t="str">
        <f t="shared" si="626"/>
        <v/>
      </c>
    </row>
    <row r="3595" ht="14.25" customHeight="1">
      <c r="A3595" s="99" t="s">
        <v>4368</v>
      </c>
      <c r="B3595" s="99" t="s">
        <v>4369</v>
      </c>
      <c r="C3595" s="100"/>
      <c r="D3595" s="101"/>
      <c r="E3595" s="101"/>
      <c r="F3595" s="102">
        <f>SUM(F3596:F3598)</f>
        <v>0</v>
      </c>
    </row>
    <row r="3596" ht="14.25" customHeight="1">
      <c r="A3596" s="103" t="s">
        <v>4370</v>
      </c>
      <c r="B3596" s="103" t="s">
        <v>4371</v>
      </c>
      <c r="C3596" s="104" t="s">
        <v>117</v>
      </c>
      <c r="D3596" s="105">
        <v>3.79</v>
      </c>
      <c r="E3596" s="106"/>
      <c r="F3596" s="105" t="str">
        <f t="shared" ref="F3596:F3598" si="627">IF(E3596="","", ROUND(D3596*E3596,2))</f>
        <v/>
      </c>
    </row>
    <row r="3597" ht="14.25" customHeight="1">
      <c r="A3597" s="103" t="s">
        <v>4372</v>
      </c>
      <c r="B3597" s="103" t="s">
        <v>4373</v>
      </c>
      <c r="C3597" s="104" t="s">
        <v>108</v>
      </c>
      <c r="D3597" s="105">
        <v>18.63</v>
      </c>
      <c r="E3597" s="106"/>
      <c r="F3597" s="105" t="str">
        <f t="shared" si="627"/>
        <v/>
      </c>
    </row>
    <row r="3598" ht="14.25" customHeight="1">
      <c r="A3598" s="103" t="s">
        <v>4374</v>
      </c>
      <c r="B3598" s="103" t="s">
        <v>4375</v>
      </c>
      <c r="C3598" s="104" t="s">
        <v>150</v>
      </c>
      <c r="D3598" s="105">
        <v>216.32</v>
      </c>
      <c r="E3598" s="106"/>
      <c r="F3598" s="105" t="str">
        <f t="shared" si="627"/>
        <v/>
      </c>
    </row>
    <row r="3599" ht="14.25" customHeight="1">
      <c r="A3599" s="99" t="s">
        <v>4376</v>
      </c>
      <c r="B3599" s="99" t="s">
        <v>264</v>
      </c>
      <c r="C3599" s="100"/>
      <c r="D3599" s="101"/>
      <c r="E3599" s="101"/>
      <c r="F3599" s="102">
        <f>SUM(F3600:F3601)</f>
        <v>0</v>
      </c>
    </row>
    <row r="3600" ht="14.25" customHeight="1">
      <c r="A3600" s="103" t="s">
        <v>4377</v>
      </c>
      <c r="B3600" s="103" t="s">
        <v>272</v>
      </c>
      <c r="C3600" s="104" t="s">
        <v>79</v>
      </c>
      <c r="D3600" s="105">
        <v>22.0</v>
      </c>
      <c r="E3600" s="106"/>
      <c r="F3600" s="105" t="str">
        <f t="shared" ref="F3600:F3601" si="628">IF(E3600="","", ROUND(D3600*E3600,2))</f>
        <v/>
      </c>
    </row>
    <row r="3601" ht="14.25" customHeight="1">
      <c r="A3601" s="103" t="s">
        <v>4378</v>
      </c>
      <c r="B3601" s="103" t="s">
        <v>270</v>
      </c>
      <c r="C3601" s="104" t="s">
        <v>108</v>
      </c>
      <c r="D3601" s="105">
        <v>875.61</v>
      </c>
      <c r="E3601" s="106"/>
      <c r="F3601" s="105" t="str">
        <f t="shared" si="628"/>
        <v/>
      </c>
    </row>
    <row r="3602" ht="14.25" customHeight="1">
      <c r="A3602" s="99" t="s">
        <v>4379</v>
      </c>
      <c r="B3602" s="99" t="s">
        <v>274</v>
      </c>
      <c r="C3602" s="100"/>
      <c r="D3602" s="101"/>
      <c r="E3602" s="101"/>
      <c r="F3602" s="102">
        <f>SUM(F3603)</f>
        <v>0</v>
      </c>
    </row>
    <row r="3603" ht="14.25" customHeight="1">
      <c r="A3603" s="103" t="s">
        <v>4380</v>
      </c>
      <c r="B3603" s="103" t="s">
        <v>276</v>
      </c>
      <c r="C3603" s="104" t="s">
        <v>108</v>
      </c>
      <c r="D3603" s="105">
        <v>53.730000000000004</v>
      </c>
      <c r="E3603" s="106"/>
      <c r="F3603" s="105" t="str">
        <f>IF(E3603="","", ROUND(D3603*E3603,2))</f>
        <v/>
      </c>
    </row>
    <row r="3604" ht="14.25" customHeight="1">
      <c r="A3604" s="99" t="s">
        <v>4381</v>
      </c>
      <c r="B3604" s="99" t="s">
        <v>608</v>
      </c>
      <c r="C3604" s="100"/>
      <c r="D3604" s="101"/>
      <c r="E3604" s="101"/>
      <c r="F3604" s="102">
        <f>SUM(F3605:F3610)</f>
        <v>0</v>
      </c>
    </row>
    <row r="3605" ht="14.25" customHeight="1">
      <c r="A3605" s="103" t="s">
        <v>4382</v>
      </c>
      <c r="B3605" s="103" t="s">
        <v>280</v>
      </c>
      <c r="C3605" s="104" t="s">
        <v>108</v>
      </c>
      <c r="D3605" s="105">
        <v>83.58</v>
      </c>
      <c r="E3605" s="106"/>
      <c r="F3605" s="105" t="str">
        <f t="shared" ref="F3605:F3610" si="629">IF(E3605="","", ROUND(D3605*E3605,2))</f>
        <v/>
      </c>
    </row>
    <row r="3606" ht="14.25" customHeight="1">
      <c r="A3606" s="103" t="s">
        <v>4383</v>
      </c>
      <c r="B3606" s="103" t="s">
        <v>282</v>
      </c>
      <c r="C3606" s="104" t="s">
        <v>108</v>
      </c>
      <c r="D3606" s="105">
        <v>79.8</v>
      </c>
      <c r="E3606" s="106"/>
      <c r="F3606" s="105" t="str">
        <f t="shared" si="629"/>
        <v/>
      </c>
    </row>
    <row r="3607" ht="14.25" customHeight="1">
      <c r="A3607" s="103" t="s">
        <v>4384</v>
      </c>
      <c r="B3607" s="103" t="s">
        <v>284</v>
      </c>
      <c r="C3607" s="104" t="s">
        <v>108</v>
      </c>
      <c r="D3607" s="105">
        <v>24.62</v>
      </c>
      <c r="E3607" s="106"/>
      <c r="F3607" s="105" t="str">
        <f t="shared" si="629"/>
        <v/>
      </c>
    </row>
    <row r="3608" ht="14.25" customHeight="1">
      <c r="A3608" s="103" t="s">
        <v>4385</v>
      </c>
      <c r="B3608" s="103" t="s">
        <v>286</v>
      </c>
      <c r="C3608" s="104" t="s">
        <v>108</v>
      </c>
      <c r="D3608" s="105">
        <v>53.86</v>
      </c>
      <c r="E3608" s="106"/>
      <c r="F3608" s="105" t="str">
        <f t="shared" si="629"/>
        <v/>
      </c>
    </row>
    <row r="3609" ht="14.25" customHeight="1">
      <c r="A3609" s="103" t="s">
        <v>4386</v>
      </c>
      <c r="B3609" s="103" t="s">
        <v>288</v>
      </c>
      <c r="C3609" s="104" t="s">
        <v>108</v>
      </c>
      <c r="D3609" s="105">
        <v>101.03</v>
      </c>
      <c r="E3609" s="106"/>
      <c r="F3609" s="105" t="str">
        <f t="shared" si="629"/>
        <v/>
      </c>
    </row>
    <row r="3610" ht="14.25" customHeight="1">
      <c r="A3610" s="103" t="s">
        <v>4387</v>
      </c>
      <c r="B3610" s="103" t="s">
        <v>4388</v>
      </c>
      <c r="C3610" s="104" t="s">
        <v>159</v>
      </c>
      <c r="D3610" s="105">
        <v>24.400000000000002</v>
      </c>
      <c r="E3610" s="106"/>
      <c r="F3610" s="105" t="str">
        <f t="shared" si="629"/>
        <v/>
      </c>
    </row>
    <row r="3611" ht="14.25" customHeight="1">
      <c r="A3611" s="99" t="s">
        <v>4389</v>
      </c>
      <c r="B3611" s="99" t="s">
        <v>296</v>
      </c>
      <c r="C3611" s="100"/>
      <c r="D3611" s="101"/>
      <c r="E3611" s="101"/>
      <c r="F3611" s="102">
        <f>SUM(F3612:F3614)</f>
        <v>0</v>
      </c>
    </row>
    <row r="3612" ht="14.25" customHeight="1">
      <c r="A3612" s="103" t="s">
        <v>4390</v>
      </c>
      <c r="B3612" s="103" t="s">
        <v>4391</v>
      </c>
      <c r="C3612" s="104" t="s">
        <v>108</v>
      </c>
      <c r="D3612" s="105">
        <v>100.0</v>
      </c>
      <c r="E3612" s="106"/>
      <c r="F3612" s="105" t="str">
        <f t="shared" ref="F3612:F3614" si="630">IF(E3612="","", ROUND(D3612*E3612,2))</f>
        <v/>
      </c>
    </row>
    <row r="3613" ht="14.25" customHeight="1">
      <c r="A3613" s="103" t="s">
        <v>4392</v>
      </c>
      <c r="B3613" s="103" t="s">
        <v>302</v>
      </c>
      <c r="C3613" s="104" t="s">
        <v>108</v>
      </c>
      <c r="D3613" s="105">
        <v>125.89</v>
      </c>
      <c r="E3613" s="106"/>
      <c r="F3613" s="105" t="str">
        <f t="shared" si="630"/>
        <v/>
      </c>
    </row>
    <row r="3614" ht="14.25" customHeight="1">
      <c r="A3614" s="103" t="s">
        <v>4393</v>
      </c>
      <c r="B3614" s="103" t="s">
        <v>268</v>
      </c>
      <c r="C3614" s="104" t="s">
        <v>159</v>
      </c>
      <c r="D3614" s="105">
        <v>66.79</v>
      </c>
      <c r="E3614" s="106"/>
      <c r="F3614" s="105" t="str">
        <f t="shared" si="630"/>
        <v/>
      </c>
    </row>
    <row r="3615" ht="14.25" customHeight="1">
      <c r="A3615" s="99" t="s">
        <v>4394</v>
      </c>
      <c r="B3615" s="99" t="s">
        <v>897</v>
      </c>
      <c r="C3615" s="100"/>
      <c r="D3615" s="101"/>
      <c r="E3615" s="101"/>
      <c r="F3615" s="102">
        <f>SUM(F3616)</f>
        <v>0</v>
      </c>
    </row>
    <row r="3616" ht="14.25" customHeight="1">
      <c r="A3616" s="103" t="s">
        <v>4395</v>
      </c>
      <c r="B3616" s="103" t="s">
        <v>4396</v>
      </c>
      <c r="C3616" s="104" t="s">
        <v>159</v>
      </c>
      <c r="D3616" s="105">
        <v>72.44</v>
      </c>
      <c r="E3616" s="106"/>
      <c r="F3616" s="105" t="str">
        <f>IF(E3616="","", ROUND(D3616*E3616,2))</f>
        <v/>
      </c>
    </row>
    <row r="3617" ht="14.25" customHeight="1">
      <c r="A3617" s="99" t="s">
        <v>4397</v>
      </c>
      <c r="B3617" s="99" t="s">
        <v>304</v>
      </c>
      <c r="C3617" s="100"/>
      <c r="D3617" s="101"/>
      <c r="E3617" s="101"/>
      <c r="F3617" s="102">
        <f>SUM(F3618)</f>
        <v>0</v>
      </c>
    </row>
    <row r="3618" ht="14.25" customHeight="1">
      <c r="A3618" s="103" t="s">
        <v>4398</v>
      </c>
      <c r="B3618" s="103" t="s">
        <v>306</v>
      </c>
      <c r="C3618" s="104" t="s">
        <v>108</v>
      </c>
      <c r="D3618" s="105">
        <v>15.08</v>
      </c>
      <c r="E3618" s="106"/>
      <c r="F3618" s="105" t="str">
        <f>IF(E3618="","", ROUND(D3618*E3618,2))</f>
        <v/>
      </c>
    </row>
    <row r="3619" ht="14.25" customHeight="1">
      <c r="A3619" s="99" t="s">
        <v>4399</v>
      </c>
      <c r="B3619" s="99" t="s">
        <v>501</v>
      </c>
      <c r="C3619" s="100"/>
      <c r="D3619" s="101"/>
      <c r="E3619" s="101"/>
      <c r="F3619" s="102">
        <f>SUM(F3620:F3622)</f>
        <v>0</v>
      </c>
    </row>
    <row r="3620" ht="14.25" customHeight="1">
      <c r="A3620" s="103" t="s">
        <v>4400</v>
      </c>
      <c r="B3620" s="103" t="s">
        <v>2225</v>
      </c>
      <c r="C3620" s="104" t="s">
        <v>159</v>
      </c>
      <c r="D3620" s="105">
        <v>2.74</v>
      </c>
      <c r="E3620" s="106"/>
      <c r="F3620" s="105" t="str">
        <f t="shared" ref="F3620:F3622" si="631">IF(E3620="","", ROUND(D3620*E3620,2))</f>
        <v/>
      </c>
    </row>
    <row r="3621" ht="14.25" customHeight="1">
      <c r="A3621" s="103" t="s">
        <v>4401</v>
      </c>
      <c r="B3621" s="103" t="s">
        <v>2214</v>
      </c>
      <c r="C3621" s="104" t="s">
        <v>79</v>
      </c>
      <c r="D3621" s="105">
        <v>2.0</v>
      </c>
      <c r="E3621" s="106"/>
      <c r="F3621" s="105" t="str">
        <f t="shared" si="631"/>
        <v/>
      </c>
    </row>
    <row r="3622" ht="14.25" customHeight="1">
      <c r="A3622" s="103" t="s">
        <v>4402</v>
      </c>
      <c r="B3622" s="103" t="s">
        <v>4403</v>
      </c>
      <c r="C3622" s="104" t="s">
        <v>79</v>
      </c>
      <c r="D3622" s="105">
        <v>4.0</v>
      </c>
      <c r="E3622" s="106"/>
      <c r="F3622" s="105" t="str">
        <f t="shared" si="631"/>
        <v/>
      </c>
    </row>
    <row r="3623" ht="14.25" customHeight="1">
      <c r="A3623" s="99" t="s">
        <v>4404</v>
      </c>
      <c r="B3623" s="99" t="s">
        <v>314</v>
      </c>
      <c r="C3623" s="100"/>
      <c r="D3623" s="101"/>
      <c r="E3623" s="101"/>
      <c r="F3623" s="102">
        <f>SUM(F3624:F3625)</f>
        <v>0</v>
      </c>
    </row>
    <row r="3624" ht="14.25" customHeight="1">
      <c r="A3624" s="103" t="s">
        <v>4405</v>
      </c>
      <c r="B3624" s="103" t="s">
        <v>2776</v>
      </c>
      <c r="C3624" s="104" t="s">
        <v>108</v>
      </c>
      <c r="D3624" s="105">
        <v>241.86</v>
      </c>
      <c r="E3624" s="106"/>
      <c r="F3624" s="105" t="str">
        <f t="shared" ref="F3624:F3625" si="632">IF(E3624="","", ROUND(D3624*E3624,2))</f>
        <v/>
      </c>
    </row>
    <row r="3625" ht="14.25" customHeight="1">
      <c r="A3625" s="103" t="s">
        <v>4406</v>
      </c>
      <c r="B3625" s="103" t="s">
        <v>318</v>
      </c>
      <c r="C3625" s="104" t="s">
        <v>108</v>
      </c>
      <c r="D3625" s="105">
        <v>101.03</v>
      </c>
      <c r="E3625" s="106"/>
      <c r="F3625" s="105" t="str">
        <f t="shared" si="632"/>
        <v/>
      </c>
    </row>
    <row r="3626" ht="14.25" customHeight="1">
      <c r="A3626" s="99" t="s">
        <v>4407</v>
      </c>
      <c r="B3626" s="99" t="s">
        <v>320</v>
      </c>
      <c r="C3626" s="100"/>
      <c r="D3626" s="101"/>
      <c r="E3626" s="101"/>
      <c r="F3626" s="102">
        <f>SUM(F3627:F3630)</f>
        <v>0</v>
      </c>
    </row>
    <row r="3627" ht="14.25" customHeight="1">
      <c r="A3627" s="103" t="s">
        <v>4408</v>
      </c>
      <c r="B3627" s="103" t="s">
        <v>322</v>
      </c>
      <c r="C3627" s="104" t="s">
        <v>79</v>
      </c>
      <c r="D3627" s="105">
        <v>1.0</v>
      </c>
      <c r="E3627" s="106"/>
      <c r="F3627" s="105" t="str">
        <f t="shared" ref="F3627:F3630" si="633">IF(E3627="","", ROUND(D3627*E3627,2))</f>
        <v/>
      </c>
    </row>
    <row r="3628" ht="14.25" customHeight="1">
      <c r="A3628" s="103" t="s">
        <v>4409</v>
      </c>
      <c r="B3628" s="103" t="s">
        <v>324</v>
      </c>
      <c r="C3628" s="104" t="s">
        <v>79</v>
      </c>
      <c r="D3628" s="105">
        <v>1.0</v>
      </c>
      <c r="E3628" s="106"/>
      <c r="F3628" s="105" t="str">
        <f t="shared" si="633"/>
        <v/>
      </c>
    </row>
    <row r="3629" ht="14.25" customHeight="1">
      <c r="A3629" s="103" t="s">
        <v>4410</v>
      </c>
      <c r="B3629" s="103" t="s">
        <v>326</v>
      </c>
      <c r="C3629" s="104" t="s">
        <v>79</v>
      </c>
      <c r="D3629" s="105">
        <v>1.0</v>
      </c>
      <c r="E3629" s="106"/>
      <c r="F3629" s="105" t="str">
        <f t="shared" si="633"/>
        <v/>
      </c>
    </row>
    <row r="3630" ht="14.25" customHeight="1">
      <c r="A3630" s="103" t="s">
        <v>4411</v>
      </c>
      <c r="B3630" s="103" t="s">
        <v>328</v>
      </c>
      <c r="C3630" s="104" t="s">
        <v>79</v>
      </c>
      <c r="D3630" s="105">
        <v>3.0</v>
      </c>
      <c r="E3630" s="106"/>
      <c r="F3630" s="105" t="str">
        <f t="shared" si="633"/>
        <v/>
      </c>
    </row>
    <row r="3631" ht="14.25" customHeight="1">
      <c r="A3631" s="99" t="s">
        <v>4412</v>
      </c>
      <c r="B3631" s="99" t="s">
        <v>330</v>
      </c>
      <c r="C3631" s="100"/>
      <c r="D3631" s="101"/>
      <c r="E3631" s="101"/>
      <c r="F3631" s="102">
        <f>F3632+F3635+F3640+F3644+F3666+F3668+F3675+F3678+F3681+F3683+F3688+F3691+F3696+F3701+F3710+F3718+F3722+F3724+F3727</f>
        <v>0</v>
      </c>
    </row>
    <row r="3632" ht="14.25" customHeight="1">
      <c r="A3632" s="99" t="s">
        <v>4413</v>
      </c>
      <c r="B3632" s="99" t="s">
        <v>103</v>
      </c>
      <c r="C3632" s="100"/>
      <c r="D3632" s="101"/>
      <c r="E3632" s="101"/>
      <c r="F3632" s="102">
        <f>SUM(F3633:F3634)</f>
        <v>0</v>
      </c>
    </row>
    <row r="3633" ht="14.25" customHeight="1">
      <c r="A3633" s="103" t="s">
        <v>4414</v>
      </c>
      <c r="B3633" s="103" t="s">
        <v>4415</v>
      </c>
      <c r="C3633" s="104" t="s">
        <v>108</v>
      </c>
      <c r="D3633" s="105">
        <v>18.8</v>
      </c>
      <c r="E3633" s="106"/>
      <c r="F3633" s="105" t="str">
        <f t="shared" ref="F3633:F3634" si="634">IF(E3633="","", ROUND(D3633*E3633,2))</f>
        <v/>
      </c>
    </row>
    <row r="3634" ht="14.25" customHeight="1">
      <c r="A3634" s="103" t="s">
        <v>4416</v>
      </c>
      <c r="B3634" s="103" t="s">
        <v>4417</v>
      </c>
      <c r="C3634" s="104" t="s">
        <v>108</v>
      </c>
      <c r="D3634" s="105">
        <v>18.8</v>
      </c>
      <c r="E3634" s="106"/>
      <c r="F3634" s="105" t="str">
        <f t="shared" si="634"/>
        <v/>
      </c>
    </row>
    <row r="3635" ht="14.25" customHeight="1">
      <c r="A3635" s="99" t="s">
        <v>4418</v>
      </c>
      <c r="B3635" s="99" t="s">
        <v>110</v>
      </c>
      <c r="C3635" s="100"/>
      <c r="D3635" s="101"/>
      <c r="E3635" s="101"/>
      <c r="F3635" s="102">
        <f>SUM(F3636:F3639)</f>
        <v>0</v>
      </c>
    </row>
    <row r="3636" ht="14.25" customHeight="1">
      <c r="A3636" s="103" t="s">
        <v>4419</v>
      </c>
      <c r="B3636" s="103" t="s">
        <v>3380</v>
      </c>
      <c r="C3636" s="104" t="s">
        <v>117</v>
      </c>
      <c r="D3636" s="105">
        <v>12.16</v>
      </c>
      <c r="E3636" s="106"/>
      <c r="F3636" s="105" t="str">
        <f t="shared" ref="F3636:F3639" si="635">IF(E3636="","", ROUND(D3636*E3636,2))</f>
        <v/>
      </c>
    </row>
    <row r="3637" ht="14.25" customHeight="1">
      <c r="A3637" s="103" t="s">
        <v>4420</v>
      </c>
      <c r="B3637" s="103" t="s">
        <v>3382</v>
      </c>
      <c r="C3637" s="104" t="s">
        <v>108</v>
      </c>
      <c r="D3637" s="105">
        <v>11.05</v>
      </c>
      <c r="E3637" s="106"/>
      <c r="F3637" s="105" t="str">
        <f t="shared" si="635"/>
        <v/>
      </c>
    </row>
    <row r="3638" ht="14.25" customHeight="1">
      <c r="A3638" s="103" t="s">
        <v>4421</v>
      </c>
      <c r="B3638" s="103" t="s">
        <v>467</v>
      </c>
      <c r="C3638" s="104" t="s">
        <v>117</v>
      </c>
      <c r="D3638" s="105">
        <v>2.92</v>
      </c>
      <c r="E3638" s="106"/>
      <c r="F3638" s="105" t="str">
        <f t="shared" si="635"/>
        <v/>
      </c>
    </row>
    <row r="3639" ht="14.25" customHeight="1">
      <c r="A3639" s="103" t="s">
        <v>4422</v>
      </c>
      <c r="B3639" s="103" t="s">
        <v>3227</v>
      </c>
      <c r="C3639" s="104" t="s">
        <v>117</v>
      </c>
      <c r="D3639" s="105">
        <v>12.16</v>
      </c>
      <c r="E3639" s="106"/>
      <c r="F3639" s="105" t="str">
        <f t="shared" si="635"/>
        <v/>
      </c>
    </row>
    <row r="3640" ht="14.25" customHeight="1">
      <c r="A3640" s="99" t="s">
        <v>4423</v>
      </c>
      <c r="B3640" s="99" t="s">
        <v>207</v>
      </c>
      <c r="C3640" s="100"/>
      <c r="D3640" s="101"/>
      <c r="E3640" s="101"/>
      <c r="F3640" s="102">
        <f>SUM(F3641:F3643)</f>
        <v>0</v>
      </c>
    </row>
    <row r="3641" ht="14.25" customHeight="1">
      <c r="A3641" s="103" t="s">
        <v>4424</v>
      </c>
      <c r="B3641" s="103" t="s">
        <v>163</v>
      </c>
      <c r="C3641" s="104" t="s">
        <v>117</v>
      </c>
      <c r="D3641" s="105">
        <v>1.11</v>
      </c>
      <c r="E3641" s="106"/>
      <c r="F3641" s="105" t="str">
        <f t="shared" ref="F3641:F3643" si="636">IF(E3641="","", ROUND(D3641*E3641,2))</f>
        <v/>
      </c>
    </row>
    <row r="3642" ht="14.25" customHeight="1">
      <c r="A3642" s="103" t="s">
        <v>4425</v>
      </c>
      <c r="B3642" s="103" t="s">
        <v>4343</v>
      </c>
      <c r="C3642" s="104" t="s">
        <v>117</v>
      </c>
      <c r="D3642" s="105">
        <v>4.23</v>
      </c>
      <c r="E3642" s="106"/>
      <c r="F3642" s="105" t="str">
        <f t="shared" si="636"/>
        <v/>
      </c>
    </row>
    <row r="3643" ht="14.25" customHeight="1">
      <c r="A3643" s="103" t="s">
        <v>4426</v>
      </c>
      <c r="B3643" s="103" t="s">
        <v>4348</v>
      </c>
      <c r="C3643" s="104" t="s">
        <v>117</v>
      </c>
      <c r="D3643" s="105">
        <v>1.02</v>
      </c>
      <c r="E3643" s="106"/>
      <c r="F3643" s="105" t="str">
        <f t="shared" si="636"/>
        <v/>
      </c>
    </row>
    <row r="3644" ht="14.25" customHeight="1">
      <c r="A3644" s="99" t="s">
        <v>4427</v>
      </c>
      <c r="B3644" s="99" t="s">
        <v>210</v>
      </c>
      <c r="C3644" s="100"/>
      <c r="D3644" s="101"/>
      <c r="E3644" s="101"/>
      <c r="F3644" s="102">
        <f>F3645+F3649+F3653+F3657+F3661</f>
        <v>0</v>
      </c>
    </row>
    <row r="3645" ht="14.25" customHeight="1">
      <c r="A3645" s="99" t="s">
        <v>4428</v>
      </c>
      <c r="B3645" s="99" t="s">
        <v>212</v>
      </c>
      <c r="C3645" s="100"/>
      <c r="D3645" s="101"/>
      <c r="E3645" s="101"/>
      <c r="F3645" s="102">
        <f>SUM(F3646:F3648)</f>
        <v>0</v>
      </c>
    </row>
    <row r="3646" ht="14.25" customHeight="1">
      <c r="A3646" s="103" t="s">
        <v>4429</v>
      </c>
      <c r="B3646" s="103" t="s">
        <v>214</v>
      </c>
      <c r="C3646" s="104" t="s">
        <v>117</v>
      </c>
      <c r="D3646" s="105">
        <v>2.4</v>
      </c>
      <c r="E3646" s="106"/>
      <c r="F3646" s="105" t="str">
        <f t="shared" ref="F3646:F3648" si="637">IF(E3646="","", ROUND(D3646*E3646,2))</f>
        <v/>
      </c>
    </row>
    <row r="3647" ht="14.25" customHeight="1">
      <c r="A3647" s="103" t="s">
        <v>4430</v>
      </c>
      <c r="B3647" s="103" t="s">
        <v>2362</v>
      </c>
      <c r="C3647" s="104" t="s">
        <v>108</v>
      </c>
      <c r="D3647" s="105">
        <v>19.2</v>
      </c>
      <c r="E3647" s="106"/>
      <c r="F3647" s="105" t="str">
        <f t="shared" si="637"/>
        <v/>
      </c>
    </row>
    <row r="3648" ht="14.25" customHeight="1">
      <c r="A3648" s="103" t="s">
        <v>4431</v>
      </c>
      <c r="B3648" s="103" t="s">
        <v>216</v>
      </c>
      <c r="C3648" s="104" t="s">
        <v>150</v>
      </c>
      <c r="D3648" s="105">
        <v>62.08</v>
      </c>
      <c r="E3648" s="106"/>
      <c r="F3648" s="105" t="str">
        <f t="shared" si="637"/>
        <v/>
      </c>
    </row>
    <row r="3649" ht="14.25" customHeight="1">
      <c r="A3649" s="99" t="s">
        <v>4432</v>
      </c>
      <c r="B3649" s="99" t="s">
        <v>4433</v>
      </c>
      <c r="C3649" s="100"/>
      <c r="D3649" s="101"/>
      <c r="E3649" s="101"/>
      <c r="F3649" s="102">
        <f>SUM(F3650:F3652)</f>
        <v>0</v>
      </c>
    </row>
    <row r="3650" ht="14.25" customHeight="1">
      <c r="A3650" s="103" t="s">
        <v>4434</v>
      </c>
      <c r="B3650" s="103" t="s">
        <v>480</v>
      </c>
      <c r="C3650" s="104" t="s">
        <v>117</v>
      </c>
      <c r="D3650" s="105">
        <v>1.27</v>
      </c>
      <c r="E3650" s="106"/>
      <c r="F3650" s="105" t="str">
        <f t="shared" ref="F3650:F3652" si="638">IF(E3650="","", ROUND(D3650*E3650,2))</f>
        <v/>
      </c>
    </row>
    <row r="3651" ht="14.25" customHeight="1">
      <c r="A3651" s="103" t="s">
        <v>4435</v>
      </c>
      <c r="B3651" s="103" t="s">
        <v>228</v>
      </c>
      <c r="C3651" s="104" t="s">
        <v>108</v>
      </c>
      <c r="D3651" s="105">
        <v>16.96</v>
      </c>
      <c r="E3651" s="106"/>
      <c r="F3651" s="105" t="str">
        <f t="shared" si="638"/>
        <v/>
      </c>
    </row>
    <row r="3652" ht="14.25" customHeight="1">
      <c r="A3652" s="103" t="s">
        <v>4436</v>
      </c>
      <c r="B3652" s="103" t="s">
        <v>230</v>
      </c>
      <c r="C3652" s="104" t="s">
        <v>150</v>
      </c>
      <c r="D3652" s="105">
        <v>88.49</v>
      </c>
      <c r="E3652" s="106"/>
      <c r="F3652" s="105" t="str">
        <f t="shared" si="638"/>
        <v/>
      </c>
    </row>
    <row r="3653" ht="14.25" customHeight="1">
      <c r="A3653" s="99" t="s">
        <v>4437</v>
      </c>
      <c r="B3653" s="99" t="s">
        <v>232</v>
      </c>
      <c r="C3653" s="100"/>
      <c r="D3653" s="101"/>
      <c r="E3653" s="101"/>
      <c r="F3653" s="102">
        <f>SUM(F3654:F3656)</f>
        <v>0</v>
      </c>
    </row>
    <row r="3654" ht="14.25" customHeight="1">
      <c r="A3654" s="103" t="s">
        <v>4438</v>
      </c>
      <c r="B3654" s="103" t="s">
        <v>3089</v>
      </c>
      <c r="C3654" s="104" t="s">
        <v>117</v>
      </c>
      <c r="D3654" s="105">
        <v>2.07</v>
      </c>
      <c r="E3654" s="106"/>
      <c r="F3654" s="105" t="str">
        <f t="shared" ref="F3654:F3656" si="639">IF(E3654="","", ROUND(D3654*E3654,2))</f>
        <v/>
      </c>
    </row>
    <row r="3655" ht="14.25" customHeight="1">
      <c r="A3655" s="103" t="s">
        <v>4439</v>
      </c>
      <c r="B3655" s="103" t="s">
        <v>236</v>
      </c>
      <c r="C3655" s="104" t="s">
        <v>108</v>
      </c>
      <c r="D3655" s="105">
        <v>25.59</v>
      </c>
      <c r="E3655" s="106"/>
      <c r="F3655" s="105" t="str">
        <f t="shared" si="639"/>
        <v/>
      </c>
    </row>
    <row r="3656" ht="14.25" customHeight="1">
      <c r="A3656" s="103" t="s">
        <v>4440</v>
      </c>
      <c r="B3656" s="103" t="s">
        <v>238</v>
      </c>
      <c r="C3656" s="104" t="s">
        <v>150</v>
      </c>
      <c r="D3656" s="105">
        <v>131.9</v>
      </c>
      <c r="E3656" s="106"/>
      <c r="F3656" s="105" t="str">
        <f t="shared" si="639"/>
        <v/>
      </c>
    </row>
    <row r="3657" ht="14.25" customHeight="1">
      <c r="A3657" s="99" t="s">
        <v>4441</v>
      </c>
      <c r="B3657" s="99" t="s">
        <v>248</v>
      </c>
      <c r="C3657" s="100"/>
      <c r="D3657" s="101"/>
      <c r="E3657" s="101"/>
      <c r="F3657" s="102">
        <f>SUM(F3658:F3660)</f>
        <v>0</v>
      </c>
    </row>
    <row r="3658" ht="14.25" customHeight="1">
      <c r="A3658" s="103" t="s">
        <v>4442</v>
      </c>
      <c r="B3658" s="103" t="s">
        <v>3094</v>
      </c>
      <c r="C3658" s="104" t="s">
        <v>117</v>
      </c>
      <c r="D3658" s="105">
        <v>1.53</v>
      </c>
      <c r="E3658" s="106"/>
      <c r="F3658" s="105" t="str">
        <f t="shared" ref="F3658:F3660" si="640">IF(E3658="","", ROUND(D3658*E3658,2))</f>
        <v/>
      </c>
    </row>
    <row r="3659" ht="14.25" customHeight="1">
      <c r="A3659" s="103" t="s">
        <v>4443</v>
      </c>
      <c r="B3659" s="103" t="s">
        <v>957</v>
      </c>
      <c r="C3659" s="104" t="s">
        <v>108</v>
      </c>
      <c r="D3659" s="105">
        <v>13.65</v>
      </c>
      <c r="E3659" s="106"/>
      <c r="F3659" s="105" t="str">
        <f t="shared" si="640"/>
        <v/>
      </c>
    </row>
    <row r="3660" ht="14.25" customHeight="1">
      <c r="A3660" s="103" t="s">
        <v>4444</v>
      </c>
      <c r="B3660" s="103" t="s">
        <v>959</v>
      </c>
      <c r="C3660" s="104" t="s">
        <v>150</v>
      </c>
      <c r="D3660" s="105">
        <v>142.05</v>
      </c>
      <c r="E3660" s="106"/>
      <c r="F3660" s="105" t="str">
        <f t="shared" si="640"/>
        <v/>
      </c>
    </row>
    <row r="3661" ht="14.25" customHeight="1">
      <c r="A3661" s="99" t="s">
        <v>4445</v>
      </c>
      <c r="B3661" s="99" t="s">
        <v>2381</v>
      </c>
      <c r="C3661" s="100"/>
      <c r="D3661" s="101"/>
      <c r="E3661" s="101"/>
      <c r="F3661" s="102">
        <f>SUM(F3662:F3665)</f>
        <v>0</v>
      </c>
    </row>
    <row r="3662" ht="14.25" customHeight="1">
      <c r="A3662" s="103" t="s">
        <v>4446</v>
      </c>
      <c r="B3662" s="103" t="s">
        <v>2383</v>
      </c>
      <c r="C3662" s="104" t="s">
        <v>117</v>
      </c>
      <c r="D3662" s="105">
        <v>1.02</v>
      </c>
      <c r="E3662" s="106"/>
      <c r="F3662" s="105" t="str">
        <f t="shared" ref="F3662:F3665" si="641">IF(E3662="","", ROUND(D3662*E3662,2))</f>
        <v/>
      </c>
    </row>
    <row r="3663" ht="14.25" customHeight="1">
      <c r="A3663" s="103" t="s">
        <v>4447</v>
      </c>
      <c r="B3663" s="103" t="s">
        <v>260</v>
      </c>
      <c r="C3663" s="104" t="s">
        <v>108</v>
      </c>
      <c r="D3663" s="105">
        <v>11.68</v>
      </c>
      <c r="E3663" s="106"/>
      <c r="F3663" s="105" t="str">
        <f t="shared" si="641"/>
        <v/>
      </c>
    </row>
    <row r="3664" ht="14.25" customHeight="1">
      <c r="A3664" s="103" t="s">
        <v>4448</v>
      </c>
      <c r="B3664" s="103" t="s">
        <v>262</v>
      </c>
      <c r="C3664" s="104" t="s">
        <v>150</v>
      </c>
      <c r="D3664" s="105">
        <v>145.38</v>
      </c>
      <c r="E3664" s="106"/>
      <c r="F3664" s="105" t="str">
        <f t="shared" si="641"/>
        <v/>
      </c>
    </row>
    <row r="3665" ht="14.25" customHeight="1">
      <c r="A3665" s="103" t="s">
        <v>4449</v>
      </c>
      <c r="B3665" s="103" t="s">
        <v>2387</v>
      </c>
      <c r="C3665" s="104" t="s">
        <v>79</v>
      </c>
      <c r="D3665" s="105">
        <v>102.0</v>
      </c>
      <c r="E3665" s="106"/>
      <c r="F3665" s="105" t="str">
        <f t="shared" si="641"/>
        <v/>
      </c>
    </row>
    <row r="3666" ht="14.25" customHeight="1">
      <c r="A3666" s="99" t="s">
        <v>4450</v>
      </c>
      <c r="B3666" s="99" t="s">
        <v>274</v>
      </c>
      <c r="C3666" s="100"/>
      <c r="D3666" s="101"/>
      <c r="E3666" s="101"/>
      <c r="F3666" s="102">
        <f>SUM(F3667)</f>
        <v>0</v>
      </c>
    </row>
    <row r="3667" ht="14.25" customHeight="1">
      <c r="A3667" s="103" t="s">
        <v>4451</v>
      </c>
      <c r="B3667" s="103" t="s">
        <v>276</v>
      </c>
      <c r="C3667" s="104" t="s">
        <v>108</v>
      </c>
      <c r="D3667" s="105">
        <v>20.32</v>
      </c>
      <c r="E3667" s="106"/>
      <c r="F3667" s="105" t="str">
        <f>IF(E3667="","", ROUND(D3667*E3667,2))</f>
        <v/>
      </c>
    </row>
    <row r="3668" ht="14.25" customHeight="1">
      <c r="A3668" s="99" t="s">
        <v>4452</v>
      </c>
      <c r="B3668" s="99" t="s">
        <v>278</v>
      </c>
      <c r="C3668" s="100"/>
      <c r="D3668" s="101"/>
      <c r="E3668" s="101"/>
      <c r="F3668" s="102">
        <f>SUM(F3669:F3674)</f>
        <v>0</v>
      </c>
    </row>
    <row r="3669" ht="14.25" customHeight="1">
      <c r="A3669" s="103" t="s">
        <v>4453</v>
      </c>
      <c r="B3669" s="103" t="s">
        <v>280</v>
      </c>
      <c r="C3669" s="104" t="s">
        <v>108</v>
      </c>
      <c r="D3669" s="105">
        <v>20.32</v>
      </c>
      <c r="E3669" s="106"/>
      <c r="F3669" s="105" t="str">
        <f t="shared" ref="F3669:F3674" si="642">IF(E3669="","", ROUND(D3669*E3669,2))</f>
        <v/>
      </c>
    </row>
    <row r="3670" ht="14.25" customHeight="1">
      <c r="A3670" s="103" t="s">
        <v>4454</v>
      </c>
      <c r="B3670" s="103" t="s">
        <v>282</v>
      </c>
      <c r="C3670" s="104" t="s">
        <v>108</v>
      </c>
      <c r="D3670" s="105">
        <v>20.32</v>
      </c>
      <c r="E3670" s="106"/>
      <c r="F3670" s="105" t="str">
        <f t="shared" si="642"/>
        <v/>
      </c>
    </row>
    <row r="3671" ht="14.25" customHeight="1">
      <c r="A3671" s="103" t="s">
        <v>4455</v>
      </c>
      <c r="B3671" s="103" t="s">
        <v>284</v>
      </c>
      <c r="C3671" s="104" t="s">
        <v>108</v>
      </c>
      <c r="D3671" s="105">
        <v>19.06</v>
      </c>
      <c r="E3671" s="106"/>
      <c r="F3671" s="105" t="str">
        <f t="shared" si="642"/>
        <v/>
      </c>
    </row>
    <row r="3672" ht="14.25" customHeight="1">
      <c r="A3672" s="103" t="s">
        <v>4456</v>
      </c>
      <c r="B3672" s="103" t="s">
        <v>286</v>
      </c>
      <c r="C3672" s="104" t="s">
        <v>108</v>
      </c>
      <c r="D3672" s="105">
        <v>13.65</v>
      </c>
      <c r="E3672" s="106"/>
      <c r="F3672" s="105" t="str">
        <f t="shared" si="642"/>
        <v/>
      </c>
    </row>
    <row r="3673" ht="14.25" customHeight="1">
      <c r="A3673" s="103" t="s">
        <v>4457</v>
      </c>
      <c r="B3673" s="103" t="s">
        <v>288</v>
      </c>
      <c r="C3673" s="104" t="s">
        <v>108</v>
      </c>
      <c r="D3673" s="105">
        <v>11.68</v>
      </c>
      <c r="E3673" s="106"/>
      <c r="F3673" s="105" t="str">
        <f t="shared" si="642"/>
        <v/>
      </c>
    </row>
    <row r="3674" ht="14.25" customHeight="1">
      <c r="A3674" s="103" t="s">
        <v>4458</v>
      </c>
      <c r="B3674" s="103" t="s">
        <v>294</v>
      </c>
      <c r="C3674" s="104" t="s">
        <v>159</v>
      </c>
      <c r="D3674" s="105">
        <v>21.2</v>
      </c>
      <c r="E3674" s="106"/>
      <c r="F3674" s="105" t="str">
        <f t="shared" si="642"/>
        <v/>
      </c>
    </row>
    <row r="3675" ht="14.25" customHeight="1">
      <c r="A3675" s="99" t="s">
        <v>4459</v>
      </c>
      <c r="B3675" s="99" t="s">
        <v>296</v>
      </c>
      <c r="C3675" s="100"/>
      <c r="D3675" s="101"/>
      <c r="E3675" s="101"/>
      <c r="F3675" s="102">
        <f>SUM(F3676:F3677)</f>
        <v>0</v>
      </c>
    </row>
    <row r="3676" ht="14.25" customHeight="1">
      <c r="A3676" s="103" t="s">
        <v>4460</v>
      </c>
      <c r="B3676" s="103" t="s">
        <v>807</v>
      </c>
      <c r="C3676" s="104" t="s">
        <v>108</v>
      </c>
      <c r="D3676" s="105">
        <v>10.23</v>
      </c>
      <c r="E3676" s="106"/>
      <c r="F3676" s="105" t="str">
        <f t="shared" ref="F3676:F3677" si="643">IF(E3676="","", ROUND(D3676*E3676,2))</f>
        <v/>
      </c>
    </row>
    <row r="3677" ht="14.25" customHeight="1">
      <c r="A3677" s="103" t="s">
        <v>4461</v>
      </c>
      <c r="B3677" s="103" t="s">
        <v>302</v>
      </c>
      <c r="C3677" s="104" t="s">
        <v>108</v>
      </c>
      <c r="D3677" s="105">
        <v>18.6</v>
      </c>
      <c r="E3677" s="106"/>
      <c r="F3677" s="105" t="str">
        <f t="shared" si="643"/>
        <v/>
      </c>
    </row>
    <row r="3678" ht="14.25" customHeight="1">
      <c r="A3678" s="99" t="s">
        <v>4462</v>
      </c>
      <c r="B3678" s="99" t="s">
        <v>897</v>
      </c>
      <c r="C3678" s="100"/>
      <c r="D3678" s="101"/>
      <c r="E3678" s="101"/>
      <c r="F3678" s="102">
        <f>SUM(F3679:F3680)</f>
        <v>0</v>
      </c>
    </row>
    <row r="3679" ht="14.25" customHeight="1">
      <c r="A3679" s="103" t="s">
        <v>4463</v>
      </c>
      <c r="B3679" s="103" t="s">
        <v>899</v>
      </c>
      <c r="C3679" s="104" t="s">
        <v>108</v>
      </c>
      <c r="D3679" s="105">
        <v>8.700000000000001</v>
      </c>
      <c r="E3679" s="106"/>
      <c r="F3679" s="105" t="str">
        <f t="shared" ref="F3679:F3680" si="644">IF(E3679="","", ROUND(D3679*E3679,2))</f>
        <v/>
      </c>
    </row>
    <row r="3680" ht="14.25" customHeight="1">
      <c r="A3680" s="103" t="s">
        <v>4464</v>
      </c>
      <c r="B3680" s="103" t="s">
        <v>901</v>
      </c>
      <c r="C3680" s="104" t="s">
        <v>159</v>
      </c>
      <c r="D3680" s="105">
        <v>14.6</v>
      </c>
      <c r="E3680" s="106"/>
      <c r="F3680" s="105" t="str">
        <f t="shared" si="644"/>
        <v/>
      </c>
    </row>
    <row r="3681" ht="14.25" customHeight="1">
      <c r="A3681" s="99" t="s">
        <v>4465</v>
      </c>
      <c r="B3681" s="99" t="s">
        <v>304</v>
      </c>
      <c r="C3681" s="100"/>
      <c r="D3681" s="101"/>
      <c r="E3681" s="101"/>
      <c r="F3681" s="102">
        <f>SUM(F3682)</f>
        <v>0</v>
      </c>
    </row>
    <row r="3682" ht="14.25" customHeight="1">
      <c r="A3682" s="103" t="s">
        <v>4466</v>
      </c>
      <c r="B3682" s="103" t="s">
        <v>306</v>
      </c>
      <c r="C3682" s="104" t="s">
        <v>108</v>
      </c>
      <c r="D3682" s="105">
        <v>15.08</v>
      </c>
      <c r="E3682" s="106"/>
      <c r="F3682" s="105" t="str">
        <f>IF(E3682="","", ROUND(D3682*E3682,2))</f>
        <v/>
      </c>
    </row>
    <row r="3683" ht="14.25" customHeight="1">
      <c r="A3683" s="99" t="s">
        <v>4467</v>
      </c>
      <c r="B3683" s="99" t="s">
        <v>308</v>
      </c>
      <c r="C3683" s="100"/>
      <c r="D3683" s="101"/>
      <c r="E3683" s="101"/>
      <c r="F3683" s="102">
        <f>SUM(F3684:F3687)</f>
        <v>0</v>
      </c>
    </row>
    <row r="3684" ht="14.25" customHeight="1">
      <c r="A3684" s="103" t="s">
        <v>4468</v>
      </c>
      <c r="B3684" s="103" t="s">
        <v>3459</v>
      </c>
      <c r="C3684" s="104" t="s">
        <v>79</v>
      </c>
      <c r="D3684" s="105">
        <v>1.0</v>
      </c>
      <c r="E3684" s="106"/>
      <c r="F3684" s="105" t="str">
        <f t="shared" ref="F3684:F3687" si="645">IF(E3684="","", ROUND(D3684*E3684,2))</f>
        <v/>
      </c>
    </row>
    <row r="3685" ht="14.25" customHeight="1">
      <c r="A3685" s="103" t="s">
        <v>4469</v>
      </c>
      <c r="B3685" s="103" t="s">
        <v>3461</v>
      </c>
      <c r="C3685" s="104" t="s">
        <v>79</v>
      </c>
      <c r="D3685" s="105">
        <v>1.0</v>
      </c>
      <c r="E3685" s="106"/>
      <c r="F3685" s="105" t="str">
        <f t="shared" si="645"/>
        <v/>
      </c>
    </row>
    <row r="3686" ht="14.25" customHeight="1">
      <c r="A3686" s="103" t="s">
        <v>4470</v>
      </c>
      <c r="B3686" s="103" t="s">
        <v>3463</v>
      </c>
      <c r="C3686" s="104" t="s">
        <v>79</v>
      </c>
      <c r="D3686" s="105">
        <v>1.0</v>
      </c>
      <c r="E3686" s="106"/>
      <c r="F3686" s="105" t="str">
        <f t="shared" si="645"/>
        <v/>
      </c>
    </row>
    <row r="3687" ht="14.25" customHeight="1">
      <c r="A3687" s="103" t="s">
        <v>4471</v>
      </c>
      <c r="B3687" s="103" t="s">
        <v>393</v>
      </c>
      <c r="C3687" s="104" t="s">
        <v>79</v>
      </c>
      <c r="D3687" s="105">
        <v>2.0</v>
      </c>
      <c r="E3687" s="106"/>
      <c r="F3687" s="105" t="str">
        <f t="shared" si="645"/>
        <v/>
      </c>
    </row>
    <row r="3688" ht="14.25" customHeight="1">
      <c r="A3688" s="99" t="s">
        <v>4472</v>
      </c>
      <c r="B3688" s="99" t="s">
        <v>314</v>
      </c>
      <c r="C3688" s="100"/>
      <c r="D3688" s="101"/>
      <c r="E3688" s="101"/>
      <c r="F3688" s="102">
        <f>SUM(F3689:F3690)</f>
        <v>0</v>
      </c>
    </row>
    <row r="3689" ht="14.25" customHeight="1">
      <c r="A3689" s="103" t="s">
        <v>4473</v>
      </c>
      <c r="B3689" s="103" t="s">
        <v>2776</v>
      </c>
      <c r="C3689" s="104" t="s">
        <v>108</v>
      </c>
      <c r="D3689" s="105">
        <v>64.31</v>
      </c>
      <c r="E3689" s="106"/>
      <c r="F3689" s="105" t="str">
        <f t="shared" ref="F3689:F3690" si="646">IF(E3689="","", ROUND(D3689*E3689,2))</f>
        <v/>
      </c>
    </row>
    <row r="3690" ht="14.25" customHeight="1">
      <c r="A3690" s="103" t="s">
        <v>4474</v>
      </c>
      <c r="B3690" s="103" t="s">
        <v>318</v>
      </c>
      <c r="C3690" s="104" t="s">
        <v>108</v>
      </c>
      <c r="D3690" s="105">
        <v>11.68</v>
      </c>
      <c r="E3690" s="106"/>
      <c r="F3690" s="105" t="str">
        <f t="shared" si="646"/>
        <v/>
      </c>
    </row>
    <row r="3691" ht="14.25" customHeight="1">
      <c r="A3691" s="99" t="s">
        <v>4475</v>
      </c>
      <c r="B3691" s="99" t="s">
        <v>320</v>
      </c>
      <c r="C3691" s="100"/>
      <c r="D3691" s="101"/>
      <c r="E3691" s="101"/>
      <c r="F3691" s="102">
        <f>SUM(F3692:F3695)</f>
        <v>0</v>
      </c>
    </row>
    <row r="3692" ht="14.25" customHeight="1">
      <c r="A3692" s="103" t="s">
        <v>4476</v>
      </c>
      <c r="B3692" s="103" t="s">
        <v>322</v>
      </c>
      <c r="C3692" s="104" t="s">
        <v>79</v>
      </c>
      <c r="D3692" s="105">
        <v>2.0</v>
      </c>
      <c r="E3692" s="106"/>
      <c r="F3692" s="105" t="str">
        <f t="shared" ref="F3692:F3695" si="647">IF(E3692="","", ROUND(D3692*E3692,2))</f>
        <v/>
      </c>
    </row>
    <row r="3693" ht="14.25" customHeight="1">
      <c r="A3693" s="103" t="s">
        <v>4477</v>
      </c>
      <c r="B3693" s="103" t="s">
        <v>324</v>
      </c>
      <c r="C3693" s="104" t="s">
        <v>79</v>
      </c>
      <c r="D3693" s="105">
        <v>2.0</v>
      </c>
      <c r="E3693" s="106"/>
      <c r="F3693" s="105" t="str">
        <f t="shared" si="647"/>
        <v/>
      </c>
    </row>
    <row r="3694" ht="14.25" customHeight="1">
      <c r="A3694" s="103" t="s">
        <v>4478</v>
      </c>
      <c r="B3694" s="103" t="s">
        <v>326</v>
      </c>
      <c r="C3694" s="104" t="s">
        <v>79</v>
      </c>
      <c r="D3694" s="105">
        <v>2.0</v>
      </c>
      <c r="E3694" s="106"/>
      <c r="F3694" s="105" t="str">
        <f t="shared" si="647"/>
        <v/>
      </c>
    </row>
    <row r="3695" ht="14.25" customHeight="1">
      <c r="A3695" s="103" t="s">
        <v>4479</v>
      </c>
      <c r="B3695" s="103" t="s">
        <v>328</v>
      </c>
      <c r="C3695" s="104" t="s">
        <v>79</v>
      </c>
      <c r="D3695" s="105">
        <v>8.0</v>
      </c>
      <c r="E3695" s="106"/>
      <c r="F3695" s="105" t="str">
        <f t="shared" si="647"/>
        <v/>
      </c>
    </row>
    <row r="3696" ht="14.25" customHeight="1">
      <c r="A3696" s="99" t="s">
        <v>4480</v>
      </c>
      <c r="B3696" s="99" t="s">
        <v>264</v>
      </c>
      <c r="C3696" s="100"/>
      <c r="D3696" s="101"/>
      <c r="E3696" s="101"/>
      <c r="F3696" s="102">
        <f>SUM(F3697:F3700)</f>
        <v>0</v>
      </c>
    </row>
    <row r="3697" ht="14.25" customHeight="1">
      <c r="A3697" s="103" t="s">
        <v>4481</v>
      </c>
      <c r="B3697" s="103" t="s">
        <v>266</v>
      </c>
      <c r="C3697" s="104" t="s">
        <v>159</v>
      </c>
      <c r="D3697" s="105">
        <v>31.94</v>
      </c>
      <c r="E3697" s="106"/>
      <c r="F3697" s="105" t="str">
        <f t="shared" ref="F3697:F3700" si="648">IF(E3697="","", ROUND(D3697*E3697,2))</f>
        <v/>
      </c>
    </row>
    <row r="3698" ht="14.25" customHeight="1">
      <c r="A3698" s="103" t="s">
        <v>4482</v>
      </c>
      <c r="B3698" s="103" t="s">
        <v>268</v>
      </c>
      <c r="C3698" s="104" t="s">
        <v>159</v>
      </c>
      <c r="D3698" s="105">
        <v>7.0</v>
      </c>
      <c r="E3698" s="106"/>
      <c r="F3698" s="105" t="str">
        <f t="shared" si="648"/>
        <v/>
      </c>
    </row>
    <row r="3699" ht="14.25" customHeight="1">
      <c r="A3699" s="103" t="s">
        <v>4483</v>
      </c>
      <c r="B3699" s="103" t="s">
        <v>270</v>
      </c>
      <c r="C3699" s="104" t="s">
        <v>108</v>
      </c>
      <c r="D3699" s="105">
        <v>17.71</v>
      </c>
      <c r="E3699" s="106"/>
      <c r="F3699" s="105" t="str">
        <f t="shared" si="648"/>
        <v/>
      </c>
    </row>
    <row r="3700" ht="14.25" customHeight="1">
      <c r="A3700" s="103" t="s">
        <v>4484</v>
      </c>
      <c r="B3700" s="103" t="s">
        <v>272</v>
      </c>
      <c r="C3700" s="104" t="s">
        <v>79</v>
      </c>
      <c r="D3700" s="105">
        <v>5.0</v>
      </c>
      <c r="E3700" s="106"/>
      <c r="F3700" s="105" t="str">
        <f t="shared" si="648"/>
        <v/>
      </c>
    </row>
    <row r="3701" ht="14.25" customHeight="1">
      <c r="A3701" s="99" t="s">
        <v>4485</v>
      </c>
      <c r="B3701" s="99" t="s">
        <v>404</v>
      </c>
      <c r="C3701" s="100"/>
      <c r="D3701" s="101"/>
      <c r="E3701" s="101"/>
      <c r="F3701" s="102">
        <f>SUM(F3702:F3709)</f>
        <v>0</v>
      </c>
    </row>
    <row r="3702" ht="14.25" customHeight="1">
      <c r="A3702" s="103" t="s">
        <v>4486</v>
      </c>
      <c r="B3702" s="103" t="s">
        <v>406</v>
      </c>
      <c r="C3702" s="104" t="s">
        <v>79</v>
      </c>
      <c r="D3702" s="105">
        <v>1.0</v>
      </c>
      <c r="E3702" s="106"/>
      <c r="F3702" s="105" t="str">
        <f t="shared" ref="F3702:F3709" si="649">IF(E3702="","", ROUND(D3702*E3702,2))</f>
        <v/>
      </c>
    </row>
    <row r="3703" ht="14.25" customHeight="1">
      <c r="A3703" s="103" t="s">
        <v>4487</v>
      </c>
      <c r="B3703" s="103" t="s">
        <v>653</v>
      </c>
      <c r="C3703" s="104" t="s">
        <v>79</v>
      </c>
      <c r="D3703" s="105">
        <v>1.0</v>
      </c>
      <c r="E3703" s="106"/>
      <c r="F3703" s="105" t="str">
        <f t="shared" si="649"/>
        <v/>
      </c>
    </row>
    <row r="3704" ht="14.25" customHeight="1">
      <c r="A3704" s="103" t="s">
        <v>4488</v>
      </c>
      <c r="B3704" s="103" t="s">
        <v>408</v>
      </c>
      <c r="C3704" s="104" t="s">
        <v>79</v>
      </c>
      <c r="D3704" s="105">
        <v>1.0</v>
      </c>
      <c r="E3704" s="106"/>
      <c r="F3704" s="105" t="str">
        <f t="shared" si="649"/>
        <v/>
      </c>
    </row>
    <row r="3705" ht="14.25" customHeight="1">
      <c r="A3705" s="103" t="s">
        <v>4489</v>
      </c>
      <c r="B3705" s="103" t="s">
        <v>410</v>
      </c>
      <c r="C3705" s="104" t="s">
        <v>79</v>
      </c>
      <c r="D3705" s="105">
        <v>1.0</v>
      </c>
      <c r="E3705" s="106"/>
      <c r="F3705" s="105" t="str">
        <f t="shared" si="649"/>
        <v/>
      </c>
    </row>
    <row r="3706" ht="14.25" customHeight="1">
      <c r="A3706" s="103" t="s">
        <v>4490</v>
      </c>
      <c r="B3706" s="103" t="s">
        <v>412</v>
      </c>
      <c r="C3706" s="104" t="s">
        <v>79</v>
      </c>
      <c r="D3706" s="105">
        <v>1.0</v>
      </c>
      <c r="E3706" s="106"/>
      <c r="F3706" s="105" t="str">
        <f t="shared" si="649"/>
        <v/>
      </c>
    </row>
    <row r="3707" ht="14.25" customHeight="1">
      <c r="A3707" s="103" t="s">
        <v>4491</v>
      </c>
      <c r="B3707" s="103" t="s">
        <v>414</v>
      </c>
      <c r="C3707" s="104" t="s">
        <v>79</v>
      </c>
      <c r="D3707" s="105">
        <v>1.0</v>
      </c>
      <c r="E3707" s="106"/>
      <c r="F3707" s="105" t="str">
        <f t="shared" si="649"/>
        <v/>
      </c>
    </row>
    <row r="3708" ht="14.25" customHeight="1">
      <c r="A3708" s="103" t="s">
        <v>4492</v>
      </c>
      <c r="B3708" s="103" t="s">
        <v>416</v>
      </c>
      <c r="C3708" s="104" t="s">
        <v>79</v>
      </c>
      <c r="D3708" s="105">
        <v>3.0</v>
      </c>
      <c r="E3708" s="106"/>
      <c r="F3708" s="105" t="str">
        <f t="shared" si="649"/>
        <v/>
      </c>
    </row>
    <row r="3709" ht="14.25" customHeight="1">
      <c r="A3709" s="103" t="s">
        <v>4493</v>
      </c>
      <c r="B3709" s="103" t="s">
        <v>418</v>
      </c>
      <c r="C3709" s="104" t="s">
        <v>79</v>
      </c>
      <c r="D3709" s="105">
        <v>3.0</v>
      </c>
      <c r="E3709" s="106"/>
      <c r="F3709" s="105" t="str">
        <f t="shared" si="649"/>
        <v/>
      </c>
    </row>
    <row r="3710" ht="14.25" customHeight="1">
      <c r="A3710" s="99" t="s">
        <v>4494</v>
      </c>
      <c r="B3710" s="99" t="s">
        <v>420</v>
      </c>
      <c r="C3710" s="100"/>
      <c r="D3710" s="101"/>
      <c r="E3710" s="101"/>
      <c r="F3710" s="102">
        <f>SUM(F3711:F3717)</f>
        <v>0</v>
      </c>
    </row>
    <row r="3711" ht="14.25" customHeight="1">
      <c r="A3711" s="103" t="s">
        <v>4495</v>
      </c>
      <c r="B3711" s="103" t="s">
        <v>422</v>
      </c>
      <c r="C3711" s="104" t="s">
        <v>423</v>
      </c>
      <c r="D3711" s="105">
        <v>3.0</v>
      </c>
      <c r="E3711" s="106"/>
      <c r="F3711" s="105" t="str">
        <f t="shared" ref="F3711:F3717" si="650">IF(E3711="","", ROUND(D3711*E3711,2))</f>
        <v/>
      </c>
    </row>
    <row r="3712" ht="14.25" customHeight="1">
      <c r="A3712" s="103" t="s">
        <v>4496</v>
      </c>
      <c r="B3712" s="103" t="s">
        <v>425</v>
      </c>
      <c r="C3712" s="104" t="s">
        <v>423</v>
      </c>
      <c r="D3712" s="105">
        <v>2.0</v>
      </c>
      <c r="E3712" s="106"/>
      <c r="F3712" s="105" t="str">
        <f t="shared" si="650"/>
        <v/>
      </c>
    </row>
    <row r="3713" ht="14.25" customHeight="1">
      <c r="A3713" s="103" t="s">
        <v>4497</v>
      </c>
      <c r="B3713" s="103" t="s">
        <v>427</v>
      </c>
      <c r="C3713" s="104" t="s">
        <v>423</v>
      </c>
      <c r="D3713" s="105">
        <v>1.0</v>
      </c>
      <c r="E3713" s="106"/>
      <c r="F3713" s="105" t="str">
        <f t="shared" si="650"/>
        <v/>
      </c>
    </row>
    <row r="3714" ht="14.25" customHeight="1">
      <c r="A3714" s="103" t="s">
        <v>4498</v>
      </c>
      <c r="B3714" s="103" t="s">
        <v>429</v>
      </c>
      <c r="C3714" s="104" t="s">
        <v>159</v>
      </c>
      <c r="D3714" s="105">
        <v>2.9</v>
      </c>
      <c r="E3714" s="106"/>
      <c r="F3714" s="105" t="str">
        <f t="shared" si="650"/>
        <v/>
      </c>
    </row>
    <row r="3715" ht="14.25" customHeight="1">
      <c r="A3715" s="103" t="s">
        <v>4499</v>
      </c>
      <c r="B3715" s="103" t="s">
        <v>431</v>
      </c>
      <c r="C3715" s="104" t="s">
        <v>159</v>
      </c>
      <c r="D3715" s="105">
        <v>2.7</v>
      </c>
      <c r="E3715" s="106"/>
      <c r="F3715" s="105" t="str">
        <f t="shared" si="650"/>
        <v/>
      </c>
    </row>
    <row r="3716" ht="14.25" customHeight="1">
      <c r="A3716" s="103" t="s">
        <v>4500</v>
      </c>
      <c r="B3716" s="103" t="s">
        <v>433</v>
      </c>
      <c r="C3716" s="104" t="s">
        <v>159</v>
      </c>
      <c r="D3716" s="105">
        <v>5.5</v>
      </c>
      <c r="E3716" s="106"/>
      <c r="F3716" s="105" t="str">
        <f t="shared" si="650"/>
        <v/>
      </c>
    </row>
    <row r="3717" ht="14.25" customHeight="1">
      <c r="A3717" s="103" t="s">
        <v>4501</v>
      </c>
      <c r="B3717" s="103" t="s">
        <v>435</v>
      </c>
      <c r="C3717" s="104" t="s">
        <v>159</v>
      </c>
      <c r="D3717" s="105">
        <v>4.5</v>
      </c>
      <c r="E3717" s="106"/>
      <c r="F3717" s="105" t="str">
        <f t="shared" si="650"/>
        <v/>
      </c>
    </row>
    <row r="3718" ht="14.25" customHeight="1">
      <c r="A3718" s="99" t="s">
        <v>4502</v>
      </c>
      <c r="B3718" s="99" t="s">
        <v>437</v>
      </c>
      <c r="C3718" s="100"/>
      <c r="D3718" s="101"/>
      <c r="E3718" s="101"/>
      <c r="F3718" s="102">
        <f>SUM(F3719:F3721)</f>
        <v>0</v>
      </c>
    </row>
    <row r="3719" ht="14.25" customHeight="1">
      <c r="A3719" s="103" t="s">
        <v>4503</v>
      </c>
      <c r="B3719" s="103" t="s">
        <v>439</v>
      </c>
      <c r="C3719" s="104" t="s">
        <v>79</v>
      </c>
      <c r="D3719" s="105">
        <v>1.0</v>
      </c>
      <c r="E3719" s="106"/>
      <c r="F3719" s="105" t="str">
        <f t="shared" ref="F3719:F3721" si="651">IF(E3719="","", ROUND(D3719*E3719,2))</f>
        <v/>
      </c>
    </row>
    <row r="3720" ht="14.25" customHeight="1">
      <c r="A3720" s="103" t="s">
        <v>4504</v>
      </c>
      <c r="B3720" s="103" t="s">
        <v>2443</v>
      </c>
      <c r="C3720" s="104" t="s">
        <v>79</v>
      </c>
      <c r="D3720" s="105">
        <v>1.0</v>
      </c>
      <c r="E3720" s="106"/>
      <c r="F3720" s="105" t="str">
        <f t="shared" si="651"/>
        <v/>
      </c>
    </row>
    <row r="3721" ht="14.25" customHeight="1">
      <c r="A3721" s="103" t="s">
        <v>4505</v>
      </c>
      <c r="B3721" s="103" t="s">
        <v>441</v>
      </c>
      <c r="C3721" s="104" t="s">
        <v>442</v>
      </c>
      <c r="D3721" s="105">
        <v>4.0</v>
      </c>
      <c r="E3721" s="106"/>
      <c r="F3721" s="105" t="str">
        <f t="shared" si="651"/>
        <v/>
      </c>
    </row>
    <row r="3722" ht="14.25" customHeight="1">
      <c r="A3722" s="99" t="s">
        <v>4506</v>
      </c>
      <c r="B3722" s="99" t="s">
        <v>264</v>
      </c>
      <c r="C3722" s="100"/>
      <c r="D3722" s="101"/>
      <c r="E3722" s="101"/>
      <c r="F3722" s="102">
        <f>SUM(F3723)</f>
        <v>0</v>
      </c>
    </row>
    <row r="3723" ht="14.25" customHeight="1">
      <c r="A3723" s="103" t="s">
        <v>4507</v>
      </c>
      <c r="B3723" s="103" t="s">
        <v>454</v>
      </c>
      <c r="C3723" s="104" t="s">
        <v>79</v>
      </c>
      <c r="D3723" s="105">
        <v>2.0</v>
      </c>
      <c r="E3723" s="106"/>
      <c r="F3723" s="105" t="str">
        <f>IF(E3723="","", ROUND(D3723*E3723,2))</f>
        <v/>
      </c>
    </row>
    <row r="3724" ht="14.25" customHeight="1">
      <c r="A3724" s="99" t="s">
        <v>4508</v>
      </c>
      <c r="B3724" s="99" t="s">
        <v>444</v>
      </c>
      <c r="C3724" s="100"/>
      <c r="D3724" s="101"/>
      <c r="E3724" s="101"/>
      <c r="F3724" s="102">
        <f>SUM(F3725:F3726)</f>
        <v>0</v>
      </c>
    </row>
    <row r="3725" ht="14.25" customHeight="1">
      <c r="A3725" s="103" t="s">
        <v>4509</v>
      </c>
      <c r="B3725" s="103" t="s">
        <v>2449</v>
      </c>
      <c r="C3725" s="104" t="s">
        <v>79</v>
      </c>
      <c r="D3725" s="105">
        <v>1.0</v>
      </c>
      <c r="E3725" s="106"/>
      <c r="F3725" s="105" t="str">
        <f t="shared" ref="F3725:F3726" si="652">IF(E3725="","", ROUND(D3725*E3725,2))</f>
        <v/>
      </c>
    </row>
    <row r="3726" ht="14.25" customHeight="1">
      <c r="A3726" s="103" t="s">
        <v>4510</v>
      </c>
      <c r="B3726" s="103" t="s">
        <v>448</v>
      </c>
      <c r="C3726" s="104" t="s">
        <v>79</v>
      </c>
      <c r="D3726" s="105">
        <v>1.0</v>
      </c>
      <c r="E3726" s="106"/>
      <c r="F3726" s="105" t="str">
        <f t="shared" si="652"/>
        <v/>
      </c>
    </row>
    <row r="3727" ht="14.25" customHeight="1">
      <c r="A3727" s="99" t="s">
        <v>4511</v>
      </c>
      <c r="B3727" s="99" t="s">
        <v>2815</v>
      </c>
      <c r="C3727" s="100"/>
      <c r="D3727" s="101"/>
      <c r="E3727" s="101"/>
      <c r="F3727" s="102">
        <f>SUM(F3728)</f>
        <v>0</v>
      </c>
    </row>
    <row r="3728" ht="14.25" customHeight="1">
      <c r="A3728" s="103" t="s">
        <v>4512</v>
      </c>
      <c r="B3728" s="103" t="s">
        <v>452</v>
      </c>
      <c r="C3728" s="104" t="s">
        <v>79</v>
      </c>
      <c r="D3728" s="105">
        <v>2.0</v>
      </c>
      <c r="E3728" s="106"/>
      <c r="F3728" s="105" t="str">
        <f>IF(E3728="","", ROUND(D3728*E3728,2))</f>
        <v/>
      </c>
    </row>
    <row r="3729" ht="14.25" customHeight="1">
      <c r="A3729" s="99" t="s">
        <v>4513</v>
      </c>
      <c r="B3729" s="99" t="s">
        <v>4514</v>
      </c>
      <c r="C3729" s="100"/>
      <c r="D3729" s="101"/>
      <c r="E3729" s="101"/>
      <c r="F3729" s="102">
        <f>F3730+F3733+F3737+F3739+F3743</f>
        <v>0</v>
      </c>
    </row>
    <row r="3730" ht="14.25" customHeight="1">
      <c r="A3730" s="99" t="s">
        <v>4515</v>
      </c>
      <c r="B3730" s="99" t="s">
        <v>103</v>
      </c>
      <c r="C3730" s="100"/>
      <c r="D3730" s="101"/>
      <c r="E3730" s="101"/>
      <c r="F3730" s="102">
        <f>SUM(F3731:F3732)</f>
        <v>0</v>
      </c>
    </row>
    <row r="3731" ht="14.25" customHeight="1">
      <c r="A3731" s="103" t="s">
        <v>4516</v>
      </c>
      <c r="B3731" s="103" t="s">
        <v>2341</v>
      </c>
      <c r="C3731" s="104" t="s">
        <v>108</v>
      </c>
      <c r="D3731" s="105">
        <v>262.5</v>
      </c>
      <c r="E3731" s="106"/>
      <c r="F3731" s="105" t="str">
        <f t="shared" ref="F3731:F3732" si="653">IF(E3731="","", ROUND(D3731*E3731,2))</f>
        <v/>
      </c>
    </row>
    <row r="3732" ht="14.25" customHeight="1">
      <c r="A3732" s="103" t="s">
        <v>4517</v>
      </c>
      <c r="B3732" s="103" t="s">
        <v>2343</v>
      </c>
      <c r="C3732" s="104" t="s">
        <v>108</v>
      </c>
      <c r="D3732" s="105">
        <v>262.5</v>
      </c>
      <c r="E3732" s="106"/>
      <c r="F3732" s="105" t="str">
        <f t="shared" si="653"/>
        <v/>
      </c>
    </row>
    <row r="3733" ht="14.25" customHeight="1">
      <c r="A3733" s="99" t="s">
        <v>4518</v>
      </c>
      <c r="B3733" s="99" t="s">
        <v>110</v>
      </c>
      <c r="C3733" s="100"/>
      <c r="D3733" s="101"/>
      <c r="E3733" s="101"/>
      <c r="F3733" s="102">
        <f>SUM(F3734:F3736)</f>
        <v>0</v>
      </c>
    </row>
    <row r="3734" ht="14.25" customHeight="1">
      <c r="A3734" s="103" t="s">
        <v>4519</v>
      </c>
      <c r="B3734" s="103" t="s">
        <v>3380</v>
      </c>
      <c r="C3734" s="104" t="s">
        <v>117</v>
      </c>
      <c r="D3734" s="105">
        <v>315.28000000000003</v>
      </c>
      <c r="E3734" s="106"/>
      <c r="F3734" s="105" t="str">
        <f t="shared" ref="F3734:F3736" si="654">IF(E3734="","", ROUND(D3734*E3734,2))</f>
        <v/>
      </c>
    </row>
    <row r="3735" ht="14.25" customHeight="1">
      <c r="A3735" s="103" t="s">
        <v>4520</v>
      </c>
      <c r="B3735" s="103" t="s">
        <v>3382</v>
      </c>
      <c r="C3735" s="104" t="s">
        <v>108</v>
      </c>
      <c r="D3735" s="105">
        <v>262.5</v>
      </c>
      <c r="E3735" s="106"/>
      <c r="F3735" s="105" t="str">
        <f t="shared" si="654"/>
        <v/>
      </c>
    </row>
    <row r="3736" ht="14.25" customHeight="1">
      <c r="A3736" s="103" t="s">
        <v>4521</v>
      </c>
      <c r="B3736" s="103" t="s">
        <v>3227</v>
      </c>
      <c r="C3736" s="104" t="s">
        <v>117</v>
      </c>
      <c r="D3736" s="105">
        <v>315.28000000000003</v>
      </c>
      <c r="E3736" s="106"/>
      <c r="F3736" s="105" t="str">
        <f t="shared" si="654"/>
        <v/>
      </c>
    </row>
    <row r="3737" ht="14.25" customHeight="1">
      <c r="A3737" s="99" t="s">
        <v>4522</v>
      </c>
      <c r="B3737" s="99" t="s">
        <v>207</v>
      </c>
      <c r="C3737" s="100"/>
      <c r="D3737" s="101"/>
      <c r="E3737" s="101"/>
      <c r="F3737" s="102">
        <f>SUM(F3738)</f>
        <v>0</v>
      </c>
    </row>
    <row r="3738" ht="14.25" customHeight="1">
      <c r="A3738" s="103" t="s">
        <v>4523</v>
      </c>
      <c r="B3738" s="103" t="s">
        <v>4524</v>
      </c>
      <c r="C3738" s="104" t="s">
        <v>117</v>
      </c>
      <c r="D3738" s="105">
        <v>26.25</v>
      </c>
      <c r="E3738" s="106"/>
      <c r="F3738" s="105" t="str">
        <f>IF(E3738="","", ROUND(D3738*E3738,2))</f>
        <v/>
      </c>
    </row>
    <row r="3739" ht="14.25" customHeight="1">
      <c r="A3739" s="99" t="s">
        <v>4525</v>
      </c>
      <c r="B3739" s="99" t="s">
        <v>210</v>
      </c>
      <c r="C3739" s="100"/>
      <c r="D3739" s="101"/>
      <c r="E3739" s="101"/>
      <c r="F3739" s="102">
        <f>SUM(F3740:F3742)</f>
        <v>0</v>
      </c>
    </row>
    <row r="3740" ht="14.25" customHeight="1">
      <c r="A3740" s="103" t="s">
        <v>4526</v>
      </c>
      <c r="B3740" s="103" t="s">
        <v>4527</v>
      </c>
      <c r="C3740" s="104" t="s">
        <v>117</v>
      </c>
      <c r="D3740" s="105">
        <v>41.480000000000004</v>
      </c>
      <c r="E3740" s="106"/>
      <c r="F3740" s="105" t="str">
        <f t="shared" ref="F3740:F3742" si="655">IF(E3740="","", ROUND(D3740*E3740,2))</f>
        <v/>
      </c>
    </row>
    <row r="3741" ht="14.25" customHeight="1">
      <c r="A3741" s="103" t="s">
        <v>4528</v>
      </c>
      <c r="B3741" s="103" t="s">
        <v>4529</v>
      </c>
      <c r="C3741" s="104" t="s">
        <v>108</v>
      </c>
      <c r="D3741" s="105">
        <v>124.2</v>
      </c>
      <c r="E3741" s="106"/>
      <c r="F3741" s="105" t="str">
        <f t="shared" si="655"/>
        <v/>
      </c>
    </row>
    <row r="3742" ht="14.25" customHeight="1">
      <c r="A3742" s="103" t="s">
        <v>4530</v>
      </c>
      <c r="B3742" s="103" t="s">
        <v>4531</v>
      </c>
      <c r="C3742" s="104" t="s">
        <v>150</v>
      </c>
      <c r="D3742" s="105">
        <v>1503.91</v>
      </c>
      <c r="E3742" s="106"/>
      <c r="F3742" s="105" t="str">
        <f t="shared" si="655"/>
        <v/>
      </c>
    </row>
    <row r="3743" ht="14.25" customHeight="1">
      <c r="A3743" s="99" t="s">
        <v>4532</v>
      </c>
      <c r="B3743" s="99" t="s">
        <v>264</v>
      </c>
      <c r="C3743" s="100"/>
      <c r="D3743" s="101"/>
      <c r="E3743" s="101"/>
      <c r="F3743" s="102">
        <f>SUM(F3744:F3745)</f>
        <v>0</v>
      </c>
    </row>
    <row r="3744" ht="14.25" customHeight="1">
      <c r="A3744" s="103" t="s">
        <v>4533</v>
      </c>
      <c r="B3744" s="103" t="s">
        <v>272</v>
      </c>
      <c r="C3744" s="104" t="s">
        <v>79</v>
      </c>
      <c r="D3744" s="105">
        <v>23.0</v>
      </c>
      <c r="E3744" s="106"/>
      <c r="F3744" s="105" t="str">
        <f t="shared" ref="F3744:F3745" si="656">IF(E3744="","", ROUND(D3744*E3744,2))</f>
        <v/>
      </c>
    </row>
    <row r="3745" ht="14.25" customHeight="1">
      <c r="A3745" s="103" t="s">
        <v>4534</v>
      </c>
      <c r="B3745" s="103" t="s">
        <v>268</v>
      </c>
      <c r="C3745" s="104" t="s">
        <v>159</v>
      </c>
      <c r="D3745" s="105">
        <v>12.5</v>
      </c>
      <c r="E3745" s="106"/>
      <c r="F3745" s="105" t="str">
        <f t="shared" si="656"/>
        <v/>
      </c>
    </row>
    <row r="3746" ht="14.25" customHeight="1">
      <c r="A3746" s="99" t="s">
        <v>4535</v>
      </c>
      <c r="B3746" s="99" t="s">
        <v>456</v>
      </c>
      <c r="C3746" s="100"/>
      <c r="D3746" s="101"/>
      <c r="E3746" s="101"/>
      <c r="F3746" s="102">
        <f>F3747+F3750+F3755+F3757+F3773+F3775+F3778+F3781+F3785+F3790</f>
        <v>0</v>
      </c>
    </row>
    <row r="3747" ht="14.25" customHeight="1">
      <c r="A3747" s="99" t="s">
        <v>4536</v>
      </c>
      <c r="B3747" s="99" t="s">
        <v>103</v>
      </c>
      <c r="C3747" s="100"/>
      <c r="D3747" s="101"/>
      <c r="E3747" s="101"/>
      <c r="F3747" s="102">
        <f>SUM(F3748:F3749)</f>
        <v>0</v>
      </c>
    </row>
    <row r="3748" ht="14.25" customHeight="1">
      <c r="A3748" s="103" t="s">
        <v>4537</v>
      </c>
      <c r="B3748" s="103" t="s">
        <v>460</v>
      </c>
      <c r="C3748" s="104" t="s">
        <v>159</v>
      </c>
      <c r="D3748" s="105">
        <v>171.12</v>
      </c>
      <c r="E3748" s="106"/>
      <c r="F3748" s="105" t="str">
        <f t="shared" ref="F3748:F3749" si="657">IF(E3748="","", ROUND(D3748*E3748,2))</f>
        <v/>
      </c>
    </row>
    <row r="3749" ht="14.25" customHeight="1">
      <c r="A3749" s="103" t="s">
        <v>4538</v>
      </c>
      <c r="B3749" s="103" t="s">
        <v>462</v>
      </c>
      <c r="C3749" s="104" t="s">
        <v>159</v>
      </c>
      <c r="D3749" s="105">
        <v>171.12</v>
      </c>
      <c r="E3749" s="106"/>
      <c r="F3749" s="105" t="str">
        <f t="shared" si="657"/>
        <v/>
      </c>
    </row>
    <row r="3750" ht="14.25" customHeight="1">
      <c r="A3750" s="99" t="s">
        <v>4539</v>
      </c>
      <c r="B3750" s="99" t="s">
        <v>110</v>
      </c>
      <c r="C3750" s="100"/>
      <c r="D3750" s="101"/>
      <c r="E3750" s="101"/>
      <c r="F3750" s="102">
        <f>SUM(F3751:F3754)</f>
        <v>0</v>
      </c>
    </row>
    <row r="3751" ht="14.25" customHeight="1">
      <c r="A3751" s="103" t="s">
        <v>4540</v>
      </c>
      <c r="B3751" s="103" t="s">
        <v>3380</v>
      </c>
      <c r="C3751" s="104" t="s">
        <v>117</v>
      </c>
      <c r="D3751" s="105">
        <v>150.59</v>
      </c>
      <c r="E3751" s="106"/>
      <c r="F3751" s="105" t="str">
        <f t="shared" ref="F3751:F3754" si="658">IF(E3751="","", ROUND(D3751*E3751,2))</f>
        <v/>
      </c>
    </row>
    <row r="3752" ht="14.25" customHeight="1">
      <c r="A3752" s="103" t="s">
        <v>4541</v>
      </c>
      <c r="B3752" s="103" t="s">
        <v>3382</v>
      </c>
      <c r="C3752" s="104" t="s">
        <v>108</v>
      </c>
      <c r="D3752" s="105">
        <v>136.9</v>
      </c>
      <c r="E3752" s="106"/>
      <c r="F3752" s="105" t="str">
        <f t="shared" si="658"/>
        <v/>
      </c>
    </row>
    <row r="3753" ht="14.25" customHeight="1">
      <c r="A3753" s="103" t="s">
        <v>4542</v>
      </c>
      <c r="B3753" s="103" t="s">
        <v>467</v>
      </c>
      <c r="C3753" s="104" t="s">
        <v>117</v>
      </c>
      <c r="D3753" s="105">
        <v>44.49</v>
      </c>
      <c r="E3753" s="106"/>
      <c r="F3753" s="105" t="str">
        <f t="shared" si="658"/>
        <v/>
      </c>
    </row>
    <row r="3754" ht="14.25" customHeight="1">
      <c r="A3754" s="103" t="s">
        <v>4543</v>
      </c>
      <c r="B3754" s="103" t="s">
        <v>3227</v>
      </c>
      <c r="C3754" s="104" t="s">
        <v>117</v>
      </c>
      <c r="D3754" s="105">
        <v>150.59</v>
      </c>
      <c r="E3754" s="106"/>
      <c r="F3754" s="105" t="str">
        <f t="shared" si="658"/>
        <v/>
      </c>
    </row>
    <row r="3755" ht="14.25" customHeight="1">
      <c r="A3755" s="99" t="s">
        <v>4544</v>
      </c>
      <c r="B3755" s="99" t="s">
        <v>207</v>
      </c>
      <c r="C3755" s="100"/>
      <c r="D3755" s="101"/>
      <c r="E3755" s="101"/>
      <c r="F3755" s="102">
        <f>SUM(F3756)</f>
        <v>0</v>
      </c>
    </row>
    <row r="3756" ht="14.25" customHeight="1">
      <c r="A3756" s="103" t="s">
        <v>4545</v>
      </c>
      <c r="B3756" s="103" t="s">
        <v>163</v>
      </c>
      <c r="C3756" s="104" t="s">
        <v>117</v>
      </c>
      <c r="D3756" s="105">
        <v>13.69</v>
      </c>
      <c r="E3756" s="106"/>
      <c r="F3756" s="105" t="str">
        <f>IF(E3756="","", ROUND(D3756*E3756,2))</f>
        <v/>
      </c>
    </row>
    <row r="3757" ht="14.25" customHeight="1">
      <c r="A3757" s="99" t="s">
        <v>4546</v>
      </c>
      <c r="B3757" s="99" t="s">
        <v>210</v>
      </c>
      <c r="C3757" s="100"/>
      <c r="D3757" s="101"/>
      <c r="E3757" s="101"/>
      <c r="F3757" s="102">
        <f>F3758+F3761+F3765+F3769</f>
        <v>0</v>
      </c>
    </row>
    <row r="3758" ht="14.25" customHeight="1">
      <c r="A3758" s="99" t="s">
        <v>4547</v>
      </c>
      <c r="B3758" s="99" t="s">
        <v>218</v>
      </c>
      <c r="C3758" s="100"/>
      <c r="D3758" s="101"/>
      <c r="E3758" s="101"/>
      <c r="F3758" s="102">
        <f>SUM(F3759:F3760)</f>
        <v>0</v>
      </c>
    </row>
    <row r="3759" ht="14.25" customHeight="1">
      <c r="A3759" s="103" t="s">
        <v>4548</v>
      </c>
      <c r="B3759" s="103" t="s">
        <v>475</v>
      </c>
      <c r="C3759" s="104" t="s">
        <v>117</v>
      </c>
      <c r="D3759" s="105">
        <v>82.14</v>
      </c>
      <c r="E3759" s="106"/>
      <c r="F3759" s="105" t="str">
        <f t="shared" ref="F3759:F3760" si="659">IF(E3759="","", ROUND(D3759*E3759,2))</f>
        <v/>
      </c>
    </row>
    <row r="3760" ht="14.25" customHeight="1">
      <c r="A3760" s="103" t="s">
        <v>4549</v>
      </c>
      <c r="B3760" s="103" t="s">
        <v>477</v>
      </c>
      <c r="C3760" s="104" t="s">
        <v>150</v>
      </c>
      <c r="D3760" s="105">
        <v>400.33</v>
      </c>
      <c r="E3760" s="106"/>
      <c r="F3760" s="105" t="str">
        <f t="shared" si="659"/>
        <v/>
      </c>
    </row>
    <row r="3761" ht="14.25" customHeight="1">
      <c r="A3761" s="99" t="s">
        <v>4550</v>
      </c>
      <c r="B3761" s="99" t="s">
        <v>224</v>
      </c>
      <c r="C3761" s="100"/>
      <c r="D3761" s="101"/>
      <c r="E3761" s="101"/>
      <c r="F3761" s="102">
        <f>SUM(F3762:F3764)</f>
        <v>0</v>
      </c>
    </row>
    <row r="3762" ht="14.25" customHeight="1">
      <c r="A3762" s="103" t="s">
        <v>4551</v>
      </c>
      <c r="B3762" s="103" t="s">
        <v>480</v>
      </c>
      <c r="C3762" s="104" t="s">
        <v>117</v>
      </c>
      <c r="D3762" s="105">
        <v>13.6</v>
      </c>
      <c r="E3762" s="106"/>
      <c r="F3762" s="105" t="str">
        <f t="shared" ref="F3762:F3764" si="660">IF(E3762="","", ROUND(D3762*E3762,2))</f>
        <v/>
      </c>
    </row>
    <row r="3763" ht="14.25" customHeight="1">
      <c r="A3763" s="103" t="s">
        <v>4552</v>
      </c>
      <c r="B3763" s="103" t="s">
        <v>228</v>
      </c>
      <c r="C3763" s="104" t="s">
        <v>108</v>
      </c>
      <c r="D3763" s="105">
        <v>181.34</v>
      </c>
      <c r="E3763" s="106"/>
      <c r="F3763" s="105" t="str">
        <f t="shared" si="660"/>
        <v/>
      </c>
    </row>
    <row r="3764" ht="14.25" customHeight="1">
      <c r="A3764" s="103" t="s">
        <v>4553</v>
      </c>
      <c r="B3764" s="103" t="s">
        <v>230</v>
      </c>
      <c r="C3764" s="104" t="s">
        <v>150</v>
      </c>
      <c r="D3764" s="105">
        <v>1243.02</v>
      </c>
      <c r="E3764" s="106"/>
      <c r="F3764" s="105" t="str">
        <f t="shared" si="660"/>
        <v/>
      </c>
    </row>
    <row r="3765" ht="14.25" customHeight="1">
      <c r="A3765" s="99" t="s">
        <v>4554</v>
      </c>
      <c r="B3765" s="99" t="s">
        <v>232</v>
      </c>
      <c r="C3765" s="100"/>
      <c r="D3765" s="101"/>
      <c r="E3765" s="101"/>
      <c r="F3765" s="102">
        <f>SUM(F3766:F3768)</f>
        <v>0</v>
      </c>
    </row>
    <row r="3766" ht="14.25" customHeight="1">
      <c r="A3766" s="103" t="s">
        <v>4555</v>
      </c>
      <c r="B3766" s="103" t="s">
        <v>485</v>
      </c>
      <c r="C3766" s="104" t="s">
        <v>117</v>
      </c>
      <c r="D3766" s="105">
        <v>16.0</v>
      </c>
      <c r="E3766" s="106"/>
      <c r="F3766" s="105" t="str">
        <f t="shared" ref="F3766:F3768" si="661">IF(E3766="","", ROUND(D3766*E3766,2))</f>
        <v/>
      </c>
    </row>
    <row r="3767" ht="14.25" customHeight="1">
      <c r="A3767" s="103" t="s">
        <v>4556</v>
      </c>
      <c r="B3767" s="103" t="s">
        <v>236</v>
      </c>
      <c r="C3767" s="104" t="s">
        <v>108</v>
      </c>
      <c r="D3767" s="105">
        <v>179.20000000000002</v>
      </c>
      <c r="E3767" s="106"/>
      <c r="F3767" s="105" t="str">
        <f t="shared" si="661"/>
        <v/>
      </c>
    </row>
    <row r="3768" ht="14.25" customHeight="1">
      <c r="A3768" s="103" t="s">
        <v>4557</v>
      </c>
      <c r="B3768" s="103" t="s">
        <v>238</v>
      </c>
      <c r="C3768" s="104" t="s">
        <v>150</v>
      </c>
      <c r="D3768" s="105">
        <v>3354.88</v>
      </c>
      <c r="E3768" s="106"/>
      <c r="F3768" s="105" t="str">
        <f t="shared" si="661"/>
        <v/>
      </c>
    </row>
    <row r="3769" ht="14.25" customHeight="1">
      <c r="A3769" s="99" t="s">
        <v>4558</v>
      </c>
      <c r="B3769" s="99" t="s">
        <v>248</v>
      </c>
      <c r="C3769" s="100"/>
      <c r="D3769" s="101"/>
      <c r="E3769" s="101"/>
      <c r="F3769" s="102">
        <f>SUM(F3770:F3772)</f>
        <v>0</v>
      </c>
    </row>
    <row r="3770" ht="14.25" customHeight="1">
      <c r="A3770" s="103" t="s">
        <v>4559</v>
      </c>
      <c r="B3770" s="103" t="s">
        <v>490</v>
      </c>
      <c r="C3770" s="104" t="s">
        <v>117</v>
      </c>
      <c r="D3770" s="105">
        <v>5.13</v>
      </c>
      <c r="E3770" s="106"/>
      <c r="F3770" s="105" t="str">
        <f t="shared" ref="F3770:F3772" si="662">IF(E3770="","", ROUND(D3770*E3770,2))</f>
        <v/>
      </c>
    </row>
    <row r="3771" ht="14.25" customHeight="1">
      <c r="A3771" s="103" t="s">
        <v>4560</v>
      </c>
      <c r="B3771" s="103" t="s">
        <v>252</v>
      </c>
      <c r="C3771" s="104" t="s">
        <v>108</v>
      </c>
      <c r="D3771" s="105">
        <v>68.45</v>
      </c>
      <c r="E3771" s="106"/>
      <c r="F3771" s="105" t="str">
        <f t="shared" si="662"/>
        <v/>
      </c>
    </row>
    <row r="3772" ht="14.25" customHeight="1">
      <c r="A3772" s="103" t="s">
        <v>4561</v>
      </c>
      <c r="B3772" s="103" t="s">
        <v>254</v>
      </c>
      <c r="C3772" s="104" t="s">
        <v>150</v>
      </c>
      <c r="D3772" s="105">
        <v>688.5500000000001</v>
      </c>
      <c r="E3772" s="106"/>
      <c r="F3772" s="105" t="str">
        <f t="shared" si="662"/>
        <v/>
      </c>
    </row>
    <row r="3773" ht="14.25" customHeight="1">
      <c r="A3773" s="99" t="s">
        <v>4562</v>
      </c>
      <c r="B3773" s="99" t="s">
        <v>274</v>
      </c>
      <c r="C3773" s="100"/>
      <c r="D3773" s="101"/>
      <c r="E3773" s="101"/>
      <c r="F3773" s="102">
        <f>SUM(F3774)</f>
        <v>0</v>
      </c>
    </row>
    <row r="3774" ht="14.25" customHeight="1">
      <c r="A3774" s="103" t="s">
        <v>4563</v>
      </c>
      <c r="B3774" s="103" t="s">
        <v>1238</v>
      </c>
      <c r="C3774" s="104" t="s">
        <v>108</v>
      </c>
      <c r="D3774" s="105">
        <v>392.91</v>
      </c>
      <c r="E3774" s="106"/>
      <c r="F3774" s="105" t="str">
        <f>IF(E3774="","", ROUND(D3774*E3774,2))</f>
        <v/>
      </c>
    </row>
    <row r="3775" ht="14.25" customHeight="1">
      <c r="A3775" s="99" t="s">
        <v>4564</v>
      </c>
      <c r="B3775" s="99" t="s">
        <v>278</v>
      </c>
      <c r="C3775" s="100"/>
      <c r="D3775" s="101"/>
      <c r="E3775" s="101"/>
      <c r="F3775" s="102">
        <f>SUM(F3776:F3777)</f>
        <v>0</v>
      </c>
    </row>
    <row r="3776" ht="14.25" customHeight="1">
      <c r="A3776" s="103" t="s">
        <v>4565</v>
      </c>
      <c r="B3776" s="103" t="s">
        <v>284</v>
      </c>
      <c r="C3776" s="104" t="s">
        <v>108</v>
      </c>
      <c r="D3776" s="105">
        <v>179.20000000000002</v>
      </c>
      <c r="E3776" s="106"/>
      <c r="F3776" s="105" t="str">
        <f t="shared" ref="F3776:F3777" si="663">IF(E3776="","", ROUND(D3776*E3776,2))</f>
        <v/>
      </c>
    </row>
    <row r="3777" ht="14.25" customHeight="1">
      <c r="A3777" s="103" t="s">
        <v>4566</v>
      </c>
      <c r="B3777" s="103" t="s">
        <v>499</v>
      </c>
      <c r="C3777" s="104" t="s">
        <v>108</v>
      </c>
      <c r="D3777" s="105">
        <v>68.45</v>
      </c>
      <c r="E3777" s="106"/>
      <c r="F3777" s="105" t="str">
        <f t="shared" si="663"/>
        <v/>
      </c>
    </row>
    <row r="3778" ht="14.25" customHeight="1">
      <c r="A3778" s="99" t="s">
        <v>4567</v>
      </c>
      <c r="B3778" s="99" t="s">
        <v>501</v>
      </c>
      <c r="C3778" s="100"/>
      <c r="D3778" s="101"/>
      <c r="E3778" s="101"/>
      <c r="F3778" s="102">
        <f>SUM(F3779:F3780)</f>
        <v>0</v>
      </c>
    </row>
    <row r="3779" ht="14.25" customHeight="1">
      <c r="A3779" s="103" t="s">
        <v>4568</v>
      </c>
      <c r="B3779" s="103" t="s">
        <v>1644</v>
      </c>
      <c r="C3779" s="104" t="s">
        <v>79</v>
      </c>
      <c r="D3779" s="105">
        <v>1.0</v>
      </c>
      <c r="E3779" s="106"/>
      <c r="F3779" s="105" t="str">
        <f t="shared" ref="F3779:F3780" si="664">IF(E3779="","", ROUND(D3779*E3779,2))</f>
        <v/>
      </c>
    </row>
    <row r="3780" ht="14.25" customHeight="1">
      <c r="A3780" s="103" t="s">
        <v>4569</v>
      </c>
      <c r="B3780" s="103" t="s">
        <v>507</v>
      </c>
      <c r="C3780" s="104" t="s">
        <v>159</v>
      </c>
      <c r="D3780" s="105">
        <v>176.52</v>
      </c>
      <c r="E3780" s="106"/>
      <c r="F3780" s="105" t="str">
        <f t="shared" si="664"/>
        <v/>
      </c>
    </row>
    <row r="3781" ht="14.25" customHeight="1">
      <c r="A3781" s="99" t="s">
        <v>4570</v>
      </c>
      <c r="B3781" s="99" t="s">
        <v>314</v>
      </c>
      <c r="C3781" s="100"/>
      <c r="D3781" s="101"/>
      <c r="E3781" s="101"/>
      <c r="F3781" s="102">
        <f>SUM(F3782:F3784)</f>
        <v>0</v>
      </c>
    </row>
    <row r="3782" ht="14.25" customHeight="1">
      <c r="A3782" s="103" t="s">
        <v>4571</v>
      </c>
      <c r="B3782" s="103" t="s">
        <v>515</v>
      </c>
      <c r="C3782" s="104" t="s">
        <v>108</v>
      </c>
      <c r="D3782" s="105">
        <v>179.20000000000002</v>
      </c>
      <c r="E3782" s="106"/>
      <c r="F3782" s="105" t="str">
        <f t="shared" ref="F3782:F3784" si="665">IF(E3782="","", ROUND(D3782*E3782,2))</f>
        <v/>
      </c>
    </row>
    <row r="3783" ht="14.25" customHeight="1">
      <c r="A3783" s="103" t="s">
        <v>4572</v>
      </c>
      <c r="B3783" s="103" t="s">
        <v>517</v>
      </c>
      <c r="C3783" s="104" t="s">
        <v>108</v>
      </c>
      <c r="D3783" s="105">
        <v>68.45</v>
      </c>
      <c r="E3783" s="106"/>
      <c r="F3783" s="105" t="str">
        <f t="shared" si="665"/>
        <v/>
      </c>
    </row>
    <row r="3784" ht="14.25" customHeight="1">
      <c r="A3784" s="103" t="s">
        <v>4573</v>
      </c>
      <c r="B3784" s="103" t="s">
        <v>519</v>
      </c>
      <c r="C3784" s="104" t="s">
        <v>108</v>
      </c>
      <c r="D3784" s="105">
        <v>2.1</v>
      </c>
      <c r="E3784" s="106"/>
      <c r="F3784" s="105" t="str">
        <f t="shared" si="665"/>
        <v/>
      </c>
    </row>
    <row r="3785" ht="14.25" customHeight="1">
      <c r="A3785" s="99" t="s">
        <v>4574</v>
      </c>
      <c r="B3785" s="99" t="s">
        <v>320</v>
      </c>
      <c r="C3785" s="100"/>
      <c r="D3785" s="101"/>
      <c r="E3785" s="101"/>
      <c r="F3785" s="102">
        <f>SUM(F3786:F3789)</f>
        <v>0</v>
      </c>
    </row>
    <row r="3786" ht="14.25" customHeight="1">
      <c r="A3786" s="103" t="s">
        <v>4575</v>
      </c>
      <c r="B3786" s="103" t="s">
        <v>322</v>
      </c>
      <c r="C3786" s="104" t="s">
        <v>79</v>
      </c>
      <c r="D3786" s="105">
        <v>1.0</v>
      </c>
      <c r="E3786" s="106"/>
      <c r="F3786" s="105" t="str">
        <f t="shared" ref="F3786:F3789" si="666">IF(E3786="","", ROUND(D3786*E3786,2))</f>
        <v/>
      </c>
    </row>
    <row r="3787" ht="14.25" customHeight="1">
      <c r="A3787" s="103" t="s">
        <v>4576</v>
      </c>
      <c r="B3787" s="103" t="s">
        <v>324</v>
      </c>
      <c r="C3787" s="104" t="s">
        <v>79</v>
      </c>
      <c r="D3787" s="105">
        <v>1.0</v>
      </c>
      <c r="E3787" s="106"/>
      <c r="F3787" s="105" t="str">
        <f t="shared" si="666"/>
        <v/>
      </c>
    </row>
    <row r="3788" ht="14.25" customHeight="1">
      <c r="A3788" s="103" t="s">
        <v>4577</v>
      </c>
      <c r="B3788" s="103" t="s">
        <v>326</v>
      </c>
      <c r="C3788" s="104" t="s">
        <v>79</v>
      </c>
      <c r="D3788" s="105">
        <v>1.0</v>
      </c>
      <c r="E3788" s="106"/>
      <c r="F3788" s="105" t="str">
        <f t="shared" si="666"/>
        <v/>
      </c>
    </row>
    <row r="3789" ht="14.25" customHeight="1">
      <c r="A3789" s="103" t="s">
        <v>4578</v>
      </c>
      <c r="B3789" s="103" t="s">
        <v>328</v>
      </c>
      <c r="C3789" s="104" t="s">
        <v>79</v>
      </c>
      <c r="D3789" s="105">
        <v>4.0</v>
      </c>
      <c r="E3789" s="106"/>
      <c r="F3789" s="105" t="str">
        <f t="shared" si="666"/>
        <v/>
      </c>
    </row>
    <row r="3790" ht="14.25" customHeight="1">
      <c r="A3790" s="99" t="s">
        <v>4579</v>
      </c>
      <c r="B3790" s="99" t="s">
        <v>264</v>
      </c>
      <c r="C3790" s="100"/>
      <c r="D3790" s="101"/>
      <c r="E3790" s="101"/>
      <c r="F3790" s="102">
        <f>SUM(F3791:F3793)</f>
        <v>0</v>
      </c>
    </row>
    <row r="3791" ht="14.25" customHeight="1">
      <c r="A3791" s="103" t="s">
        <v>4580</v>
      </c>
      <c r="B3791" s="103" t="s">
        <v>272</v>
      </c>
      <c r="C3791" s="104" t="s">
        <v>79</v>
      </c>
      <c r="D3791" s="105">
        <v>44.0</v>
      </c>
      <c r="E3791" s="106"/>
      <c r="F3791" s="105" t="str">
        <f t="shared" ref="F3791:F3793" si="667">IF(E3791="","", ROUND(D3791*E3791,2))</f>
        <v/>
      </c>
    </row>
    <row r="3792" ht="14.25" customHeight="1">
      <c r="A3792" s="103" t="s">
        <v>4581</v>
      </c>
      <c r="B3792" s="103" t="s">
        <v>270</v>
      </c>
      <c r="C3792" s="104" t="s">
        <v>108</v>
      </c>
      <c r="D3792" s="105">
        <v>247.65</v>
      </c>
      <c r="E3792" s="106"/>
      <c r="F3792" s="105" t="str">
        <f t="shared" si="667"/>
        <v/>
      </c>
    </row>
    <row r="3793" ht="14.25" customHeight="1">
      <c r="A3793" s="103" t="s">
        <v>4582</v>
      </c>
      <c r="B3793" s="103" t="s">
        <v>266</v>
      </c>
      <c r="C3793" s="104" t="s">
        <v>159</v>
      </c>
      <c r="D3793" s="105">
        <v>7.65</v>
      </c>
      <c r="E3793" s="106"/>
      <c r="F3793" s="105" t="str">
        <f t="shared" si="667"/>
        <v/>
      </c>
    </row>
    <row r="3794" ht="14.25" customHeight="1">
      <c r="A3794" s="99" t="s">
        <v>4583</v>
      </c>
      <c r="B3794" s="99" t="s">
        <v>4584</v>
      </c>
      <c r="C3794" s="100"/>
      <c r="D3794" s="101"/>
      <c r="E3794" s="101"/>
      <c r="F3794" s="102">
        <f>F3795+F3851+F3920+F4019+F4068</f>
        <v>0</v>
      </c>
    </row>
    <row r="3795" ht="14.25" customHeight="1">
      <c r="A3795" s="99" t="s">
        <v>4585</v>
      </c>
      <c r="B3795" s="99" t="s">
        <v>4584</v>
      </c>
      <c r="C3795" s="100"/>
      <c r="D3795" s="101"/>
      <c r="E3795" s="101"/>
      <c r="F3795" s="102">
        <f>F3796+F3799+F3806+F3809+F3833+F3840+F3847</f>
        <v>0</v>
      </c>
    </row>
    <row r="3796" ht="14.25" customHeight="1">
      <c r="A3796" s="99" t="s">
        <v>4586</v>
      </c>
      <c r="B3796" s="99" t="s">
        <v>103</v>
      </c>
      <c r="C3796" s="100"/>
      <c r="D3796" s="101"/>
      <c r="E3796" s="101"/>
      <c r="F3796" s="102">
        <f>SUM(F3797:F3798)</f>
        <v>0</v>
      </c>
    </row>
    <row r="3797" ht="14.25" customHeight="1">
      <c r="A3797" s="103" t="s">
        <v>4587</v>
      </c>
      <c r="B3797" s="103" t="s">
        <v>2016</v>
      </c>
      <c r="C3797" s="104" t="s">
        <v>79</v>
      </c>
      <c r="D3797" s="105">
        <v>1.0</v>
      </c>
      <c r="E3797" s="106"/>
      <c r="F3797" s="105" t="str">
        <f t="shared" ref="F3797:F3798" si="668">IF(E3797="","", ROUND(D3797*E3797,2))</f>
        <v/>
      </c>
    </row>
    <row r="3798" ht="14.25" customHeight="1">
      <c r="A3798" s="103" t="s">
        <v>4588</v>
      </c>
      <c r="B3798" s="103" t="s">
        <v>2018</v>
      </c>
      <c r="C3798" s="104" t="s">
        <v>79</v>
      </c>
      <c r="D3798" s="105">
        <v>1.0</v>
      </c>
      <c r="E3798" s="106"/>
      <c r="F3798" s="105" t="str">
        <f t="shared" si="668"/>
        <v/>
      </c>
    </row>
    <row r="3799" ht="14.25" customHeight="1">
      <c r="A3799" s="99" t="s">
        <v>4589</v>
      </c>
      <c r="B3799" s="99" t="s">
        <v>110</v>
      </c>
      <c r="C3799" s="100"/>
      <c r="D3799" s="101"/>
      <c r="E3799" s="101"/>
      <c r="F3799" s="102">
        <f>SUM(F3800:F3805)</f>
        <v>0</v>
      </c>
    </row>
    <row r="3800" ht="14.25" customHeight="1">
      <c r="A3800" s="103" t="s">
        <v>4590</v>
      </c>
      <c r="B3800" s="103" t="s">
        <v>4261</v>
      </c>
      <c r="C3800" s="104" t="s">
        <v>117</v>
      </c>
      <c r="D3800" s="105">
        <v>3682.07</v>
      </c>
      <c r="E3800" s="106"/>
      <c r="F3800" s="105" t="str">
        <f t="shared" ref="F3800:F3805" si="669">IF(E3800="","", ROUND(D3800*E3800,2))</f>
        <v/>
      </c>
    </row>
    <row r="3801" ht="14.25" customHeight="1">
      <c r="A3801" s="103" t="s">
        <v>4591</v>
      </c>
      <c r="B3801" s="103" t="s">
        <v>4263</v>
      </c>
      <c r="C3801" s="104" t="s">
        <v>117</v>
      </c>
      <c r="D3801" s="105">
        <v>125.32000000000001</v>
      </c>
      <c r="E3801" s="106"/>
      <c r="F3801" s="105" t="str">
        <f t="shared" si="669"/>
        <v/>
      </c>
    </row>
    <row r="3802" ht="14.25" customHeight="1">
      <c r="A3802" s="103" t="s">
        <v>4592</v>
      </c>
      <c r="B3802" s="103" t="s">
        <v>4265</v>
      </c>
      <c r="C3802" s="104" t="s">
        <v>108</v>
      </c>
      <c r="D3802" s="105">
        <v>326.3</v>
      </c>
      <c r="E3802" s="106"/>
      <c r="F3802" s="105" t="str">
        <f t="shared" si="669"/>
        <v/>
      </c>
    </row>
    <row r="3803" ht="14.25" customHeight="1">
      <c r="A3803" s="103" t="s">
        <v>4593</v>
      </c>
      <c r="B3803" s="103" t="s">
        <v>467</v>
      </c>
      <c r="C3803" s="104" t="s">
        <v>117</v>
      </c>
      <c r="D3803" s="105">
        <v>2.8000000000000003</v>
      </c>
      <c r="E3803" s="106"/>
      <c r="F3803" s="105" t="str">
        <f t="shared" si="669"/>
        <v/>
      </c>
    </row>
    <row r="3804" ht="14.25" customHeight="1">
      <c r="A3804" s="103" t="s">
        <v>4594</v>
      </c>
      <c r="B3804" s="103" t="s">
        <v>3382</v>
      </c>
      <c r="C3804" s="104" t="s">
        <v>108</v>
      </c>
      <c r="D3804" s="105">
        <v>323.65000000000003</v>
      </c>
      <c r="E3804" s="106"/>
      <c r="F3804" s="105" t="str">
        <f t="shared" si="669"/>
        <v/>
      </c>
    </row>
    <row r="3805" ht="14.25" customHeight="1">
      <c r="A3805" s="103" t="s">
        <v>4595</v>
      </c>
      <c r="B3805" s="103" t="s">
        <v>3227</v>
      </c>
      <c r="C3805" s="104" t="s">
        <v>117</v>
      </c>
      <c r="D3805" s="105">
        <v>3807.39</v>
      </c>
      <c r="E3805" s="106"/>
      <c r="F3805" s="105" t="str">
        <f t="shared" si="669"/>
        <v/>
      </c>
    </row>
    <row r="3806" ht="14.25" customHeight="1">
      <c r="A3806" s="99" t="s">
        <v>4596</v>
      </c>
      <c r="B3806" s="99" t="s">
        <v>207</v>
      </c>
      <c r="C3806" s="100"/>
      <c r="D3806" s="101"/>
      <c r="E3806" s="101"/>
      <c r="F3806" s="102">
        <f>SUM(F3807:F3808)</f>
        <v>0</v>
      </c>
    </row>
    <row r="3807" ht="14.25" customHeight="1">
      <c r="A3807" s="103" t="s">
        <v>4597</v>
      </c>
      <c r="B3807" s="103" t="s">
        <v>163</v>
      </c>
      <c r="C3807" s="104" t="s">
        <v>117</v>
      </c>
      <c r="D3807" s="105">
        <v>32.37</v>
      </c>
      <c r="E3807" s="106"/>
      <c r="F3807" s="105" t="str">
        <f t="shared" ref="F3807:F3808" si="670">IF(E3807="","", ROUND(D3807*E3807,2))</f>
        <v/>
      </c>
    </row>
    <row r="3808" ht="14.25" customHeight="1">
      <c r="A3808" s="103" t="s">
        <v>4598</v>
      </c>
      <c r="B3808" s="103" t="s">
        <v>1133</v>
      </c>
      <c r="C3808" s="104" t="s">
        <v>108</v>
      </c>
      <c r="D3808" s="105">
        <v>6.38</v>
      </c>
      <c r="E3808" s="106"/>
      <c r="F3808" s="105" t="str">
        <f t="shared" si="670"/>
        <v/>
      </c>
    </row>
    <row r="3809" ht="14.25" customHeight="1">
      <c r="A3809" s="99" t="s">
        <v>4599</v>
      </c>
      <c r="B3809" s="99" t="s">
        <v>210</v>
      </c>
      <c r="C3809" s="100"/>
      <c r="D3809" s="101"/>
      <c r="E3809" s="101"/>
      <c r="F3809" s="102">
        <f>F3810+F3814+F3817+F3821+F3825+F3829</f>
        <v>0</v>
      </c>
    </row>
    <row r="3810" ht="14.25" customHeight="1">
      <c r="A3810" s="99" t="s">
        <v>4600</v>
      </c>
      <c r="B3810" s="99" t="s">
        <v>2043</v>
      </c>
      <c r="C3810" s="100"/>
      <c r="D3810" s="101"/>
      <c r="E3810" s="101"/>
      <c r="F3810" s="102">
        <f>SUM(F3811:F3813)</f>
        <v>0</v>
      </c>
    </row>
    <row r="3811" ht="14.25" customHeight="1">
      <c r="A3811" s="103" t="s">
        <v>4601</v>
      </c>
      <c r="B3811" s="103" t="s">
        <v>2045</v>
      </c>
      <c r="C3811" s="104" t="s">
        <v>117</v>
      </c>
      <c r="D3811" s="105">
        <v>119.79</v>
      </c>
      <c r="E3811" s="106"/>
      <c r="F3811" s="105" t="str">
        <f t="shared" ref="F3811:F3813" si="671">IF(E3811="","", ROUND(D3811*E3811,2))</f>
        <v/>
      </c>
    </row>
    <row r="3812" ht="14.25" customHeight="1">
      <c r="A3812" s="103" t="s">
        <v>4602</v>
      </c>
      <c r="B3812" s="103" t="s">
        <v>2047</v>
      </c>
      <c r="C3812" s="104" t="s">
        <v>108</v>
      </c>
      <c r="D3812" s="105">
        <v>63.77</v>
      </c>
      <c r="E3812" s="106"/>
      <c r="F3812" s="105" t="str">
        <f t="shared" si="671"/>
        <v/>
      </c>
    </row>
    <row r="3813" ht="14.25" customHeight="1">
      <c r="A3813" s="103" t="s">
        <v>4603</v>
      </c>
      <c r="B3813" s="103" t="s">
        <v>2049</v>
      </c>
      <c r="C3813" s="104" t="s">
        <v>150</v>
      </c>
      <c r="D3813" s="105">
        <v>5714.99</v>
      </c>
      <c r="E3813" s="106"/>
      <c r="F3813" s="105" t="str">
        <f t="shared" si="671"/>
        <v/>
      </c>
    </row>
    <row r="3814" ht="14.25" customHeight="1">
      <c r="A3814" s="99" t="s">
        <v>4604</v>
      </c>
      <c r="B3814" s="99" t="s">
        <v>2051</v>
      </c>
      <c r="C3814" s="100"/>
      <c r="D3814" s="101"/>
      <c r="E3814" s="101"/>
      <c r="F3814" s="102">
        <f>SUM(F3815:F3816)</f>
        <v>0</v>
      </c>
    </row>
    <row r="3815" ht="14.25" customHeight="1">
      <c r="A3815" s="103" t="s">
        <v>4605</v>
      </c>
      <c r="B3815" s="103" t="s">
        <v>1148</v>
      </c>
      <c r="C3815" s="104" t="s">
        <v>117</v>
      </c>
      <c r="D3815" s="105">
        <v>47.17</v>
      </c>
      <c r="E3815" s="106"/>
      <c r="F3815" s="105" t="str">
        <f t="shared" ref="F3815:F3816" si="672">IF(E3815="","", ROUND(D3815*E3815,2))</f>
        <v/>
      </c>
    </row>
    <row r="3816" ht="14.25" customHeight="1">
      <c r="A3816" s="103" t="s">
        <v>4606</v>
      </c>
      <c r="B3816" s="103" t="s">
        <v>1272</v>
      </c>
      <c r="C3816" s="104" t="s">
        <v>150</v>
      </c>
      <c r="D3816" s="105">
        <v>3284.4</v>
      </c>
      <c r="E3816" s="106"/>
      <c r="F3816" s="105" t="str">
        <f t="shared" si="672"/>
        <v/>
      </c>
    </row>
    <row r="3817" ht="14.25" customHeight="1">
      <c r="A3817" s="99" t="s">
        <v>4607</v>
      </c>
      <c r="B3817" s="99" t="s">
        <v>853</v>
      </c>
      <c r="C3817" s="100"/>
      <c r="D3817" s="101"/>
      <c r="E3817" s="101"/>
      <c r="F3817" s="102">
        <f>SUM(F3818:F3820)</f>
        <v>0</v>
      </c>
    </row>
    <row r="3818" ht="14.25" customHeight="1">
      <c r="A3818" s="103" t="s">
        <v>4608</v>
      </c>
      <c r="B3818" s="103" t="s">
        <v>4609</v>
      </c>
      <c r="C3818" s="104" t="s">
        <v>117</v>
      </c>
      <c r="D3818" s="105">
        <v>213.6</v>
      </c>
      <c r="E3818" s="106"/>
      <c r="F3818" s="105" t="str">
        <f t="shared" ref="F3818:F3820" si="673">IF(E3818="","", ROUND(D3818*E3818,2))</f>
        <v/>
      </c>
    </row>
    <row r="3819" ht="14.25" customHeight="1">
      <c r="A3819" s="103" t="s">
        <v>4610</v>
      </c>
      <c r="B3819" s="103" t="s">
        <v>2071</v>
      </c>
      <c r="C3819" s="104" t="s">
        <v>108</v>
      </c>
      <c r="D3819" s="105">
        <v>1185.4</v>
      </c>
      <c r="E3819" s="106"/>
      <c r="F3819" s="105" t="str">
        <f t="shared" si="673"/>
        <v/>
      </c>
    </row>
    <row r="3820" ht="14.25" customHeight="1">
      <c r="A3820" s="103" t="s">
        <v>4611</v>
      </c>
      <c r="B3820" s="103" t="s">
        <v>246</v>
      </c>
      <c r="C3820" s="104" t="s">
        <v>150</v>
      </c>
      <c r="D3820" s="105">
        <v>35660.79</v>
      </c>
      <c r="E3820" s="106"/>
      <c r="F3820" s="105" t="str">
        <f t="shared" si="673"/>
        <v/>
      </c>
    </row>
    <row r="3821" ht="14.25" customHeight="1">
      <c r="A3821" s="99" t="s">
        <v>4612</v>
      </c>
      <c r="B3821" s="99" t="s">
        <v>248</v>
      </c>
      <c r="C3821" s="100"/>
      <c r="D3821" s="101"/>
      <c r="E3821" s="101"/>
      <c r="F3821" s="102">
        <f>SUM(F3822:F3824)</f>
        <v>0</v>
      </c>
    </row>
    <row r="3822" ht="14.25" customHeight="1">
      <c r="A3822" s="103" t="s">
        <v>4613</v>
      </c>
      <c r="B3822" s="103" t="s">
        <v>4288</v>
      </c>
      <c r="C3822" s="104" t="s">
        <v>117</v>
      </c>
      <c r="D3822" s="105">
        <v>9.75</v>
      </c>
      <c r="E3822" s="106"/>
      <c r="F3822" s="105" t="str">
        <f t="shared" ref="F3822:F3824" si="674">IF(E3822="","", ROUND(D3822*E3822,2))</f>
        <v/>
      </c>
    </row>
    <row r="3823" ht="14.25" customHeight="1">
      <c r="A3823" s="103" t="s">
        <v>4614</v>
      </c>
      <c r="B3823" s="103" t="s">
        <v>4290</v>
      </c>
      <c r="C3823" s="104" t="s">
        <v>108</v>
      </c>
      <c r="D3823" s="105">
        <v>39.92</v>
      </c>
      <c r="E3823" s="106"/>
      <c r="F3823" s="105" t="str">
        <f t="shared" si="674"/>
        <v/>
      </c>
    </row>
    <row r="3824" ht="14.25" customHeight="1">
      <c r="A3824" s="103" t="s">
        <v>4615</v>
      </c>
      <c r="B3824" s="103" t="s">
        <v>4292</v>
      </c>
      <c r="C3824" s="104" t="s">
        <v>150</v>
      </c>
      <c r="D3824" s="105">
        <v>1128.47</v>
      </c>
      <c r="E3824" s="106"/>
      <c r="F3824" s="105" t="str">
        <f t="shared" si="674"/>
        <v/>
      </c>
    </row>
    <row r="3825" ht="14.25" customHeight="1">
      <c r="A3825" s="99" t="s">
        <v>4616</v>
      </c>
      <c r="B3825" s="99" t="s">
        <v>2186</v>
      </c>
      <c r="C3825" s="100"/>
      <c r="D3825" s="101"/>
      <c r="E3825" s="101"/>
      <c r="F3825" s="102">
        <f>SUM(F3826:F3828)</f>
        <v>0</v>
      </c>
    </row>
    <row r="3826" ht="14.25" customHeight="1">
      <c r="A3826" s="103" t="s">
        <v>4617</v>
      </c>
      <c r="B3826" s="103" t="s">
        <v>4295</v>
      </c>
      <c r="C3826" s="104" t="s">
        <v>117</v>
      </c>
      <c r="D3826" s="105">
        <v>31.13</v>
      </c>
      <c r="E3826" s="106"/>
      <c r="F3826" s="105" t="str">
        <f t="shared" ref="F3826:F3828" si="675">IF(E3826="","", ROUND(D3826*E3826,2))</f>
        <v/>
      </c>
    </row>
    <row r="3827" ht="14.25" customHeight="1">
      <c r="A3827" s="103" t="s">
        <v>4618</v>
      </c>
      <c r="B3827" s="103" t="s">
        <v>4619</v>
      </c>
      <c r="C3827" s="104" t="s">
        <v>108</v>
      </c>
      <c r="D3827" s="105">
        <v>283.53000000000003</v>
      </c>
      <c r="E3827" s="106"/>
      <c r="F3827" s="105" t="str">
        <f t="shared" si="675"/>
        <v/>
      </c>
    </row>
    <row r="3828" ht="14.25" customHeight="1">
      <c r="A3828" s="103" t="s">
        <v>4620</v>
      </c>
      <c r="B3828" s="103" t="s">
        <v>4299</v>
      </c>
      <c r="C3828" s="104" t="s">
        <v>150</v>
      </c>
      <c r="D3828" s="105">
        <v>2023.88</v>
      </c>
      <c r="E3828" s="106"/>
      <c r="F3828" s="105" t="str">
        <f t="shared" si="675"/>
        <v/>
      </c>
    </row>
    <row r="3829" ht="14.25" customHeight="1">
      <c r="A3829" s="99" t="s">
        <v>4621</v>
      </c>
      <c r="B3829" s="99" t="s">
        <v>2170</v>
      </c>
      <c r="C3829" s="100"/>
      <c r="D3829" s="101"/>
      <c r="E3829" s="101"/>
      <c r="F3829" s="102">
        <f>SUM(F3830:F3832)</f>
        <v>0</v>
      </c>
    </row>
    <row r="3830" ht="14.25" customHeight="1">
      <c r="A3830" s="103" t="s">
        <v>4622</v>
      </c>
      <c r="B3830" s="103" t="s">
        <v>4623</v>
      </c>
      <c r="C3830" s="104" t="s">
        <v>117</v>
      </c>
      <c r="D3830" s="105">
        <v>1.6400000000000001</v>
      </c>
      <c r="E3830" s="106"/>
      <c r="F3830" s="105" t="str">
        <f t="shared" ref="F3830:F3832" si="676">IF(E3830="","", ROUND(D3830*E3830,2))</f>
        <v/>
      </c>
    </row>
    <row r="3831" ht="14.25" customHeight="1">
      <c r="A3831" s="103" t="s">
        <v>4624</v>
      </c>
      <c r="B3831" s="103" t="s">
        <v>4290</v>
      </c>
      <c r="C3831" s="104" t="s">
        <v>108</v>
      </c>
      <c r="D3831" s="105">
        <v>8.18</v>
      </c>
      <c r="E3831" s="106"/>
      <c r="F3831" s="105" t="str">
        <f t="shared" si="676"/>
        <v/>
      </c>
    </row>
    <row r="3832" ht="14.25" customHeight="1">
      <c r="A3832" s="103" t="s">
        <v>4625</v>
      </c>
      <c r="B3832" s="103" t="s">
        <v>4292</v>
      </c>
      <c r="C3832" s="104" t="s">
        <v>150</v>
      </c>
      <c r="D3832" s="105">
        <v>113.23</v>
      </c>
      <c r="E3832" s="106"/>
      <c r="F3832" s="105" t="str">
        <f t="shared" si="676"/>
        <v/>
      </c>
    </row>
    <row r="3833" ht="14.25" customHeight="1">
      <c r="A3833" s="99" t="s">
        <v>4626</v>
      </c>
      <c r="B3833" s="99" t="s">
        <v>264</v>
      </c>
      <c r="C3833" s="100"/>
      <c r="D3833" s="101"/>
      <c r="E3833" s="101"/>
      <c r="F3833" s="102">
        <f>SUM(F3834:F3839)</f>
        <v>0</v>
      </c>
    </row>
    <row r="3834" ht="14.25" customHeight="1">
      <c r="A3834" s="103" t="s">
        <v>4627</v>
      </c>
      <c r="B3834" s="103" t="s">
        <v>1179</v>
      </c>
      <c r="C3834" s="104" t="s">
        <v>159</v>
      </c>
      <c r="D3834" s="105">
        <v>358.14</v>
      </c>
      <c r="E3834" s="106"/>
      <c r="F3834" s="105" t="str">
        <f t="shared" ref="F3834:F3839" si="677">IF(E3834="","", ROUND(D3834*E3834,2))</f>
        <v/>
      </c>
    </row>
    <row r="3835" ht="14.25" customHeight="1">
      <c r="A3835" s="103" t="s">
        <v>4628</v>
      </c>
      <c r="B3835" s="103" t="s">
        <v>2299</v>
      </c>
      <c r="C3835" s="104" t="s">
        <v>108</v>
      </c>
      <c r="D3835" s="105">
        <v>629.79</v>
      </c>
      <c r="E3835" s="106"/>
      <c r="F3835" s="105" t="str">
        <f t="shared" si="677"/>
        <v/>
      </c>
    </row>
    <row r="3836" ht="14.25" customHeight="1">
      <c r="A3836" s="103" t="s">
        <v>4629</v>
      </c>
      <c r="B3836" s="103" t="s">
        <v>272</v>
      </c>
      <c r="C3836" s="104" t="s">
        <v>79</v>
      </c>
      <c r="D3836" s="105">
        <v>152.0</v>
      </c>
      <c r="E3836" s="106"/>
      <c r="F3836" s="105" t="str">
        <f t="shared" si="677"/>
        <v/>
      </c>
    </row>
    <row r="3837" ht="14.25" customHeight="1">
      <c r="A3837" s="103" t="s">
        <v>4630</v>
      </c>
      <c r="B3837" s="103" t="s">
        <v>173</v>
      </c>
      <c r="C3837" s="104" t="s">
        <v>108</v>
      </c>
      <c r="D3837" s="105">
        <v>629.79</v>
      </c>
      <c r="E3837" s="106"/>
      <c r="F3837" s="105" t="str">
        <f t="shared" si="677"/>
        <v/>
      </c>
    </row>
    <row r="3838" ht="14.25" customHeight="1">
      <c r="A3838" s="103" t="s">
        <v>4631</v>
      </c>
      <c r="B3838" s="103" t="s">
        <v>270</v>
      </c>
      <c r="C3838" s="104" t="s">
        <v>108</v>
      </c>
      <c r="D3838" s="105">
        <v>629.79</v>
      </c>
      <c r="E3838" s="106"/>
      <c r="F3838" s="105" t="str">
        <f t="shared" si="677"/>
        <v/>
      </c>
    </row>
    <row r="3839" ht="14.25" customHeight="1">
      <c r="A3839" s="103" t="s">
        <v>4632</v>
      </c>
      <c r="B3839" s="103" t="s">
        <v>1518</v>
      </c>
      <c r="C3839" s="104" t="s">
        <v>108</v>
      </c>
      <c r="D3839" s="105">
        <v>1517.03</v>
      </c>
      <c r="E3839" s="106"/>
      <c r="F3839" s="105" t="str">
        <f t="shared" si="677"/>
        <v/>
      </c>
    </row>
    <row r="3840" ht="14.25" customHeight="1">
      <c r="A3840" s="99" t="s">
        <v>4633</v>
      </c>
      <c r="B3840" s="99" t="s">
        <v>501</v>
      </c>
      <c r="C3840" s="100"/>
      <c r="D3840" s="101"/>
      <c r="E3840" s="101"/>
      <c r="F3840" s="102">
        <f>SUM(F3841:F3846)</f>
        <v>0</v>
      </c>
    </row>
    <row r="3841" ht="14.25" customHeight="1">
      <c r="A3841" s="103" t="s">
        <v>4634</v>
      </c>
      <c r="B3841" s="103" t="s">
        <v>4317</v>
      </c>
      <c r="C3841" s="104" t="s">
        <v>159</v>
      </c>
      <c r="D3841" s="105">
        <v>12.0</v>
      </c>
      <c r="E3841" s="106"/>
      <c r="F3841" s="105" t="str">
        <f t="shared" ref="F3841:F3846" si="678">IF(E3841="","", ROUND(D3841*E3841,2))</f>
        <v/>
      </c>
    </row>
    <row r="3842" ht="14.25" customHeight="1">
      <c r="A3842" s="103" t="s">
        <v>4635</v>
      </c>
      <c r="B3842" s="103" t="s">
        <v>1177</v>
      </c>
      <c r="C3842" s="104" t="s">
        <v>159</v>
      </c>
      <c r="D3842" s="105">
        <v>8.2</v>
      </c>
      <c r="E3842" s="106"/>
      <c r="F3842" s="105" t="str">
        <f t="shared" si="678"/>
        <v/>
      </c>
    </row>
    <row r="3843" ht="14.25" customHeight="1">
      <c r="A3843" s="103" t="s">
        <v>4636</v>
      </c>
      <c r="B3843" s="103" t="s">
        <v>4320</v>
      </c>
      <c r="C3843" s="104" t="s">
        <v>159</v>
      </c>
      <c r="D3843" s="105">
        <v>5.9</v>
      </c>
      <c r="E3843" s="106"/>
      <c r="F3843" s="105" t="str">
        <f t="shared" si="678"/>
        <v/>
      </c>
    </row>
    <row r="3844" ht="14.25" customHeight="1">
      <c r="A3844" s="103" t="s">
        <v>4637</v>
      </c>
      <c r="B3844" s="103" t="s">
        <v>4322</v>
      </c>
      <c r="C3844" s="104" t="s">
        <v>79</v>
      </c>
      <c r="D3844" s="105">
        <v>3.0</v>
      </c>
      <c r="E3844" s="106"/>
      <c r="F3844" s="105" t="str">
        <f t="shared" si="678"/>
        <v/>
      </c>
    </row>
    <row r="3845" ht="14.25" customHeight="1">
      <c r="A3845" s="103" t="s">
        <v>4638</v>
      </c>
      <c r="B3845" s="103" t="s">
        <v>4324</v>
      </c>
      <c r="C3845" s="104" t="s">
        <v>79</v>
      </c>
      <c r="D3845" s="105">
        <v>1.0</v>
      </c>
      <c r="E3845" s="106"/>
      <c r="F3845" s="105" t="str">
        <f t="shared" si="678"/>
        <v/>
      </c>
    </row>
    <row r="3846" ht="14.25" customHeight="1">
      <c r="A3846" s="103" t="s">
        <v>4639</v>
      </c>
      <c r="B3846" s="103" t="s">
        <v>2265</v>
      </c>
      <c r="C3846" s="104" t="s">
        <v>79</v>
      </c>
      <c r="D3846" s="105">
        <v>4.0</v>
      </c>
      <c r="E3846" s="106"/>
      <c r="F3846" s="105" t="str">
        <f t="shared" si="678"/>
        <v/>
      </c>
    </row>
    <row r="3847" ht="14.25" customHeight="1">
      <c r="A3847" s="99" t="s">
        <v>4640</v>
      </c>
      <c r="B3847" s="99" t="s">
        <v>314</v>
      </c>
      <c r="C3847" s="100"/>
      <c r="D3847" s="101"/>
      <c r="E3847" s="101"/>
      <c r="F3847" s="102">
        <f>SUM(F3848:F3850)</f>
        <v>0</v>
      </c>
    </row>
    <row r="3848" ht="14.25" customHeight="1">
      <c r="A3848" s="103" t="s">
        <v>4641</v>
      </c>
      <c r="B3848" s="103" t="s">
        <v>2273</v>
      </c>
      <c r="C3848" s="104" t="s">
        <v>108</v>
      </c>
      <c r="D3848" s="105">
        <v>309.45</v>
      </c>
      <c r="E3848" s="106"/>
      <c r="F3848" s="105" t="str">
        <f t="shared" ref="F3848:F3850" si="679">IF(E3848="","", ROUND(D3848*E3848,2))</f>
        <v/>
      </c>
    </row>
    <row r="3849" ht="14.25" customHeight="1">
      <c r="A3849" s="103" t="s">
        <v>4642</v>
      </c>
      <c r="B3849" s="103" t="s">
        <v>2275</v>
      </c>
      <c r="C3849" s="104" t="s">
        <v>108</v>
      </c>
      <c r="D3849" s="105">
        <v>327.06</v>
      </c>
      <c r="E3849" s="106"/>
      <c r="F3849" s="105" t="str">
        <f t="shared" si="679"/>
        <v/>
      </c>
    </row>
    <row r="3850" ht="14.25" customHeight="1">
      <c r="A3850" s="103" t="s">
        <v>4643</v>
      </c>
      <c r="B3850" s="103" t="s">
        <v>2279</v>
      </c>
      <c r="C3850" s="104" t="s">
        <v>108</v>
      </c>
      <c r="D3850" s="105">
        <v>280.55</v>
      </c>
      <c r="E3850" s="106"/>
      <c r="F3850" s="105" t="str">
        <f t="shared" si="679"/>
        <v/>
      </c>
    </row>
    <row r="3851" ht="14.25" customHeight="1">
      <c r="A3851" s="99" t="s">
        <v>4644</v>
      </c>
      <c r="B3851" s="99" t="s">
        <v>4329</v>
      </c>
      <c r="C3851" s="100"/>
      <c r="D3851" s="101"/>
      <c r="E3851" s="101"/>
      <c r="F3851" s="102">
        <f>F3852+F3855+F3862+F3868+F3888+F3891+F3893+F3900+F3904+F3906+F3908+F3912+F3915</f>
        <v>0</v>
      </c>
    </row>
    <row r="3852" ht="14.25" customHeight="1">
      <c r="A3852" s="99" t="s">
        <v>4645</v>
      </c>
      <c r="B3852" s="99" t="s">
        <v>103</v>
      </c>
      <c r="C3852" s="100"/>
      <c r="D3852" s="101"/>
      <c r="E3852" s="101"/>
      <c r="F3852" s="102">
        <f>SUM(F3853:F3854)</f>
        <v>0</v>
      </c>
    </row>
    <row r="3853" ht="14.25" customHeight="1">
      <c r="A3853" s="103" t="s">
        <v>4646</v>
      </c>
      <c r="B3853" s="103" t="s">
        <v>2341</v>
      </c>
      <c r="C3853" s="104" t="s">
        <v>108</v>
      </c>
      <c r="D3853" s="105">
        <v>108.07000000000001</v>
      </c>
      <c r="E3853" s="106"/>
      <c r="F3853" s="105" t="str">
        <f t="shared" ref="F3853:F3854" si="680">IF(E3853="","", ROUND(D3853*E3853,2))</f>
        <v/>
      </c>
    </row>
    <row r="3854" ht="14.25" customHeight="1">
      <c r="A3854" s="103" t="s">
        <v>4647</v>
      </c>
      <c r="B3854" s="103" t="s">
        <v>2343</v>
      </c>
      <c r="C3854" s="104" t="s">
        <v>108</v>
      </c>
      <c r="D3854" s="105">
        <v>108.07000000000001</v>
      </c>
      <c r="E3854" s="106"/>
      <c r="F3854" s="105" t="str">
        <f t="shared" si="680"/>
        <v/>
      </c>
    </row>
    <row r="3855" ht="14.25" customHeight="1">
      <c r="A3855" s="99" t="s">
        <v>4648</v>
      </c>
      <c r="B3855" s="99" t="s">
        <v>110</v>
      </c>
      <c r="C3855" s="100"/>
      <c r="D3855" s="101"/>
      <c r="E3855" s="101"/>
      <c r="F3855" s="102">
        <f>SUM(F3856:F3861)</f>
        <v>0</v>
      </c>
    </row>
    <row r="3856" ht="14.25" customHeight="1">
      <c r="A3856" s="103" t="s">
        <v>4649</v>
      </c>
      <c r="B3856" s="103" t="s">
        <v>4263</v>
      </c>
      <c r="C3856" s="104" t="s">
        <v>117</v>
      </c>
      <c r="D3856" s="105">
        <v>8.21</v>
      </c>
      <c r="E3856" s="106"/>
      <c r="F3856" s="105" t="str">
        <f t="shared" ref="F3856:F3861" si="681">IF(E3856="","", ROUND(D3856*E3856,2))</f>
        <v/>
      </c>
    </row>
    <row r="3857" ht="14.25" customHeight="1">
      <c r="A3857" s="103" t="s">
        <v>4650</v>
      </c>
      <c r="B3857" s="103" t="s">
        <v>3380</v>
      </c>
      <c r="C3857" s="104" t="s">
        <v>117</v>
      </c>
      <c r="D3857" s="105">
        <v>35.44</v>
      </c>
      <c r="E3857" s="106"/>
      <c r="F3857" s="105" t="str">
        <f t="shared" si="681"/>
        <v/>
      </c>
    </row>
    <row r="3858" ht="14.25" customHeight="1">
      <c r="A3858" s="103" t="s">
        <v>4651</v>
      </c>
      <c r="B3858" s="103" t="s">
        <v>3222</v>
      </c>
      <c r="C3858" s="104" t="s">
        <v>117</v>
      </c>
      <c r="D3858" s="105">
        <v>8.09</v>
      </c>
      <c r="E3858" s="106"/>
      <c r="F3858" s="105" t="str">
        <f t="shared" si="681"/>
        <v/>
      </c>
    </row>
    <row r="3859" ht="14.25" customHeight="1">
      <c r="A3859" s="103" t="s">
        <v>4652</v>
      </c>
      <c r="B3859" s="103" t="s">
        <v>3382</v>
      </c>
      <c r="C3859" s="104" t="s">
        <v>108</v>
      </c>
      <c r="D3859" s="105">
        <v>32.74</v>
      </c>
      <c r="E3859" s="106"/>
      <c r="F3859" s="105" t="str">
        <f t="shared" si="681"/>
        <v/>
      </c>
    </row>
    <row r="3860" ht="14.25" customHeight="1">
      <c r="A3860" s="103" t="s">
        <v>4653</v>
      </c>
      <c r="B3860" s="103" t="s">
        <v>467</v>
      </c>
      <c r="C3860" s="104" t="s">
        <v>117</v>
      </c>
      <c r="D3860" s="105">
        <v>21.03</v>
      </c>
      <c r="E3860" s="106"/>
      <c r="F3860" s="105" t="str">
        <f t="shared" si="681"/>
        <v/>
      </c>
    </row>
    <row r="3861" ht="14.25" customHeight="1">
      <c r="A3861" s="103" t="s">
        <v>4654</v>
      </c>
      <c r="B3861" s="103" t="s">
        <v>3227</v>
      </c>
      <c r="C3861" s="104" t="s">
        <v>117</v>
      </c>
      <c r="D3861" s="105">
        <v>14.4</v>
      </c>
      <c r="E3861" s="106"/>
      <c r="F3861" s="105" t="str">
        <f t="shared" si="681"/>
        <v/>
      </c>
    </row>
    <row r="3862" ht="14.25" customHeight="1">
      <c r="A3862" s="99" t="s">
        <v>4655</v>
      </c>
      <c r="B3862" s="99" t="s">
        <v>207</v>
      </c>
      <c r="C3862" s="100"/>
      <c r="D3862" s="101"/>
      <c r="E3862" s="101"/>
      <c r="F3862" s="102">
        <f>SUM(F3863:F3867)</f>
        <v>0</v>
      </c>
    </row>
    <row r="3863" ht="14.25" customHeight="1">
      <c r="A3863" s="103" t="s">
        <v>4656</v>
      </c>
      <c r="B3863" s="103" t="s">
        <v>163</v>
      </c>
      <c r="C3863" s="104" t="s">
        <v>117</v>
      </c>
      <c r="D3863" s="105">
        <v>2.0300000000000002</v>
      </c>
      <c r="E3863" s="106"/>
      <c r="F3863" s="105" t="str">
        <f t="shared" ref="F3863:F3867" si="682">IF(E3863="","", ROUND(D3863*E3863,2))</f>
        <v/>
      </c>
    </row>
    <row r="3864" ht="14.25" customHeight="1">
      <c r="A3864" s="103" t="s">
        <v>4657</v>
      </c>
      <c r="B3864" s="103" t="s">
        <v>568</v>
      </c>
      <c r="C3864" s="104" t="s">
        <v>117</v>
      </c>
      <c r="D3864" s="105">
        <v>6.05</v>
      </c>
      <c r="E3864" s="106"/>
      <c r="F3864" s="105" t="str">
        <f t="shared" si="682"/>
        <v/>
      </c>
    </row>
    <row r="3865" ht="14.25" customHeight="1">
      <c r="A3865" s="103" t="s">
        <v>4658</v>
      </c>
      <c r="B3865" s="103" t="s">
        <v>570</v>
      </c>
      <c r="C3865" s="104" t="s">
        <v>117</v>
      </c>
      <c r="D3865" s="105">
        <v>2.29</v>
      </c>
      <c r="E3865" s="106"/>
      <c r="F3865" s="105" t="str">
        <f t="shared" si="682"/>
        <v/>
      </c>
    </row>
    <row r="3866" ht="14.25" customHeight="1">
      <c r="A3866" s="103" t="s">
        <v>4659</v>
      </c>
      <c r="B3866" s="103" t="s">
        <v>572</v>
      </c>
      <c r="C3866" s="104" t="s">
        <v>108</v>
      </c>
      <c r="D3866" s="105">
        <v>26.63</v>
      </c>
      <c r="E3866" s="106"/>
      <c r="F3866" s="105" t="str">
        <f t="shared" si="682"/>
        <v/>
      </c>
    </row>
    <row r="3867" ht="14.25" customHeight="1">
      <c r="A3867" s="103" t="s">
        <v>4660</v>
      </c>
      <c r="B3867" s="103" t="s">
        <v>4348</v>
      </c>
      <c r="C3867" s="104" t="s">
        <v>117</v>
      </c>
      <c r="D3867" s="105">
        <v>110.0</v>
      </c>
      <c r="E3867" s="106"/>
      <c r="F3867" s="105" t="str">
        <f t="shared" si="682"/>
        <v/>
      </c>
    </row>
    <row r="3868" ht="14.25" customHeight="1">
      <c r="A3868" s="99" t="s">
        <v>4661</v>
      </c>
      <c r="B3868" s="99" t="s">
        <v>210</v>
      </c>
      <c r="C3868" s="100"/>
      <c r="D3868" s="101"/>
      <c r="E3868" s="101"/>
      <c r="F3868" s="102">
        <f>F3869+F3872+F3876+F3880+F3884</f>
        <v>0</v>
      </c>
    </row>
    <row r="3869" ht="14.25" customHeight="1">
      <c r="A3869" s="99" t="s">
        <v>4662</v>
      </c>
      <c r="B3869" s="99" t="s">
        <v>212</v>
      </c>
      <c r="C3869" s="100"/>
      <c r="D3869" s="101"/>
      <c r="E3869" s="101"/>
      <c r="F3869" s="102">
        <f>SUM(F3870:F3871)</f>
        <v>0</v>
      </c>
    </row>
    <row r="3870" ht="14.25" customHeight="1">
      <c r="A3870" s="103" t="s">
        <v>4663</v>
      </c>
      <c r="B3870" s="103" t="s">
        <v>214</v>
      </c>
      <c r="C3870" s="104" t="s">
        <v>117</v>
      </c>
      <c r="D3870" s="105">
        <v>10.13</v>
      </c>
      <c r="E3870" s="106"/>
      <c r="F3870" s="105" t="str">
        <f t="shared" ref="F3870:F3871" si="683">IF(E3870="","", ROUND(D3870*E3870,2))</f>
        <v/>
      </c>
    </row>
    <row r="3871" ht="14.25" customHeight="1">
      <c r="A3871" s="103" t="s">
        <v>4664</v>
      </c>
      <c r="B3871" s="103" t="s">
        <v>216</v>
      </c>
      <c r="C3871" s="104" t="s">
        <v>150</v>
      </c>
      <c r="D3871" s="105">
        <v>370.99</v>
      </c>
      <c r="E3871" s="106"/>
      <c r="F3871" s="105" t="str">
        <f t="shared" si="683"/>
        <v/>
      </c>
    </row>
    <row r="3872" ht="14.25" customHeight="1">
      <c r="A3872" s="99" t="s">
        <v>4665</v>
      </c>
      <c r="B3872" s="99" t="s">
        <v>232</v>
      </c>
      <c r="C3872" s="100"/>
      <c r="D3872" s="101"/>
      <c r="E3872" s="101"/>
      <c r="F3872" s="102">
        <f>SUM(F3873:F3875)</f>
        <v>0</v>
      </c>
    </row>
    <row r="3873" ht="14.25" customHeight="1">
      <c r="A3873" s="103" t="s">
        <v>4666</v>
      </c>
      <c r="B3873" s="103" t="s">
        <v>4667</v>
      </c>
      <c r="C3873" s="104" t="s">
        <v>117</v>
      </c>
      <c r="D3873" s="105">
        <v>8.0</v>
      </c>
      <c r="E3873" s="106"/>
      <c r="F3873" s="105" t="str">
        <f t="shared" ref="F3873:F3875" si="684">IF(E3873="","", ROUND(D3873*E3873,2))</f>
        <v/>
      </c>
    </row>
    <row r="3874" ht="14.25" customHeight="1">
      <c r="A3874" s="103" t="s">
        <v>4668</v>
      </c>
      <c r="B3874" s="103" t="s">
        <v>236</v>
      </c>
      <c r="C3874" s="104" t="s">
        <v>108</v>
      </c>
      <c r="D3874" s="105">
        <v>94.48</v>
      </c>
      <c r="E3874" s="106"/>
      <c r="F3874" s="105" t="str">
        <f t="shared" si="684"/>
        <v/>
      </c>
    </row>
    <row r="3875" ht="14.25" customHeight="1">
      <c r="A3875" s="103" t="s">
        <v>4669</v>
      </c>
      <c r="B3875" s="103" t="s">
        <v>238</v>
      </c>
      <c r="C3875" s="104" t="s">
        <v>150</v>
      </c>
      <c r="D3875" s="105">
        <v>1587.66</v>
      </c>
      <c r="E3875" s="106"/>
      <c r="F3875" s="105" t="str">
        <f t="shared" si="684"/>
        <v/>
      </c>
    </row>
    <row r="3876" ht="14.25" customHeight="1">
      <c r="A3876" s="99" t="s">
        <v>4670</v>
      </c>
      <c r="B3876" s="99" t="s">
        <v>248</v>
      </c>
      <c r="C3876" s="100"/>
      <c r="D3876" s="101"/>
      <c r="E3876" s="101"/>
      <c r="F3876" s="102">
        <f>SUM(F3877:F3879)</f>
        <v>0</v>
      </c>
    </row>
    <row r="3877" ht="14.25" customHeight="1">
      <c r="A3877" s="103" t="s">
        <v>4671</v>
      </c>
      <c r="B3877" s="103" t="s">
        <v>3094</v>
      </c>
      <c r="C3877" s="104" t="s">
        <v>117</v>
      </c>
      <c r="D3877" s="105">
        <v>6.41</v>
      </c>
      <c r="E3877" s="106"/>
      <c r="F3877" s="105" t="str">
        <f t="shared" ref="F3877:F3879" si="685">IF(E3877="","", ROUND(D3877*E3877,2))</f>
        <v/>
      </c>
    </row>
    <row r="3878" ht="14.25" customHeight="1">
      <c r="A3878" s="103" t="s">
        <v>4672</v>
      </c>
      <c r="B3878" s="103" t="s">
        <v>957</v>
      </c>
      <c r="C3878" s="104" t="s">
        <v>108</v>
      </c>
      <c r="D3878" s="105">
        <v>62.49</v>
      </c>
      <c r="E3878" s="106"/>
      <c r="F3878" s="105" t="str">
        <f t="shared" si="685"/>
        <v/>
      </c>
    </row>
    <row r="3879" ht="14.25" customHeight="1">
      <c r="A3879" s="103" t="s">
        <v>4673</v>
      </c>
      <c r="B3879" s="103" t="s">
        <v>959</v>
      </c>
      <c r="C3879" s="104" t="s">
        <v>150</v>
      </c>
      <c r="D3879" s="105">
        <v>930.1</v>
      </c>
      <c r="E3879" s="106"/>
      <c r="F3879" s="105" t="str">
        <f t="shared" si="685"/>
        <v/>
      </c>
    </row>
    <row r="3880" ht="14.25" customHeight="1">
      <c r="A3880" s="99" t="s">
        <v>4674</v>
      </c>
      <c r="B3880" s="99" t="s">
        <v>1169</v>
      </c>
      <c r="C3880" s="100"/>
      <c r="D3880" s="101"/>
      <c r="E3880" s="101"/>
      <c r="F3880" s="102">
        <f>SUM(F3881:F3883)</f>
        <v>0</v>
      </c>
    </row>
    <row r="3881" ht="14.25" customHeight="1">
      <c r="A3881" s="103" t="s">
        <v>4675</v>
      </c>
      <c r="B3881" s="103" t="s">
        <v>4365</v>
      </c>
      <c r="C3881" s="104" t="s">
        <v>117</v>
      </c>
      <c r="D3881" s="105">
        <v>16.79</v>
      </c>
      <c r="E3881" s="106"/>
      <c r="F3881" s="105" t="str">
        <f t="shared" ref="F3881:F3883" si="686">IF(E3881="","", ROUND(D3881*E3881,2))</f>
        <v/>
      </c>
    </row>
    <row r="3882" ht="14.25" customHeight="1">
      <c r="A3882" s="103" t="s">
        <v>4676</v>
      </c>
      <c r="B3882" s="103" t="s">
        <v>260</v>
      </c>
      <c r="C3882" s="104" t="s">
        <v>108</v>
      </c>
      <c r="D3882" s="105">
        <v>101.03</v>
      </c>
      <c r="E3882" s="106"/>
      <c r="F3882" s="105" t="str">
        <f t="shared" si="686"/>
        <v/>
      </c>
    </row>
    <row r="3883" ht="14.25" customHeight="1">
      <c r="A3883" s="103" t="s">
        <v>4677</v>
      </c>
      <c r="B3883" s="103" t="s">
        <v>262</v>
      </c>
      <c r="C3883" s="104" t="s">
        <v>150</v>
      </c>
      <c r="D3883" s="105">
        <v>1484.22</v>
      </c>
      <c r="E3883" s="106"/>
      <c r="F3883" s="105" t="str">
        <f t="shared" si="686"/>
        <v/>
      </c>
    </row>
    <row r="3884" ht="14.25" customHeight="1">
      <c r="A3884" s="99" t="s">
        <v>4678</v>
      </c>
      <c r="B3884" s="99" t="s">
        <v>4369</v>
      </c>
      <c r="C3884" s="100"/>
      <c r="D3884" s="101"/>
      <c r="E3884" s="101"/>
      <c r="F3884" s="102">
        <f>SUM(F3885:F3887)</f>
        <v>0</v>
      </c>
    </row>
    <row r="3885" ht="14.25" customHeight="1">
      <c r="A3885" s="103" t="s">
        <v>4679</v>
      </c>
      <c r="B3885" s="103" t="s">
        <v>4371</v>
      </c>
      <c r="C3885" s="104" t="s">
        <v>117</v>
      </c>
      <c r="D3885" s="105">
        <v>3.79</v>
      </c>
      <c r="E3885" s="106"/>
      <c r="F3885" s="105" t="str">
        <f t="shared" ref="F3885:F3887" si="687">IF(E3885="","", ROUND(D3885*E3885,2))</f>
        <v/>
      </c>
    </row>
    <row r="3886" ht="14.25" customHeight="1">
      <c r="A3886" s="103" t="s">
        <v>4680</v>
      </c>
      <c r="B3886" s="103" t="s">
        <v>4373</v>
      </c>
      <c r="C3886" s="104" t="s">
        <v>108</v>
      </c>
      <c r="D3886" s="105">
        <v>18.63</v>
      </c>
      <c r="E3886" s="106"/>
      <c r="F3886" s="105" t="str">
        <f t="shared" si="687"/>
        <v/>
      </c>
    </row>
    <row r="3887" ht="14.25" customHeight="1">
      <c r="A3887" s="103" t="s">
        <v>4681</v>
      </c>
      <c r="B3887" s="103" t="s">
        <v>4375</v>
      </c>
      <c r="C3887" s="104" t="s">
        <v>150</v>
      </c>
      <c r="D3887" s="105">
        <v>216.32</v>
      </c>
      <c r="E3887" s="106"/>
      <c r="F3887" s="105" t="str">
        <f t="shared" si="687"/>
        <v/>
      </c>
    </row>
    <row r="3888" ht="14.25" customHeight="1">
      <c r="A3888" s="99" t="s">
        <v>4682</v>
      </c>
      <c r="B3888" s="99" t="s">
        <v>264</v>
      </c>
      <c r="C3888" s="100"/>
      <c r="D3888" s="101"/>
      <c r="E3888" s="101"/>
      <c r="F3888" s="102">
        <f>SUM(F3889:F3890)</f>
        <v>0</v>
      </c>
    </row>
    <row r="3889" ht="14.25" customHeight="1">
      <c r="A3889" s="103" t="s">
        <v>4683</v>
      </c>
      <c r="B3889" s="103" t="s">
        <v>272</v>
      </c>
      <c r="C3889" s="104" t="s">
        <v>79</v>
      </c>
      <c r="D3889" s="105">
        <v>19.0</v>
      </c>
      <c r="E3889" s="106"/>
      <c r="F3889" s="105" t="str">
        <f t="shared" ref="F3889:F3890" si="688">IF(E3889="","", ROUND(D3889*E3889,2))</f>
        <v/>
      </c>
    </row>
    <row r="3890" ht="14.25" customHeight="1">
      <c r="A3890" s="103" t="s">
        <v>4684</v>
      </c>
      <c r="B3890" s="103" t="s">
        <v>270</v>
      </c>
      <c r="C3890" s="104" t="s">
        <v>108</v>
      </c>
      <c r="D3890" s="105">
        <v>934.34</v>
      </c>
      <c r="E3890" s="106"/>
      <c r="F3890" s="105" t="str">
        <f t="shared" si="688"/>
        <v/>
      </c>
    </row>
    <row r="3891" ht="14.25" customHeight="1">
      <c r="A3891" s="99" t="s">
        <v>4685</v>
      </c>
      <c r="B3891" s="99" t="s">
        <v>274</v>
      </c>
      <c r="C3891" s="100"/>
      <c r="D3891" s="101"/>
      <c r="E3891" s="101"/>
      <c r="F3891" s="102">
        <f>SUM(F3892)</f>
        <v>0</v>
      </c>
    </row>
    <row r="3892" ht="14.25" customHeight="1">
      <c r="A3892" s="103" t="s">
        <v>4686</v>
      </c>
      <c r="B3892" s="103" t="s">
        <v>276</v>
      </c>
      <c r="C3892" s="104" t="s">
        <v>108</v>
      </c>
      <c r="D3892" s="105">
        <v>53.730000000000004</v>
      </c>
      <c r="E3892" s="106"/>
      <c r="F3892" s="105" t="str">
        <f>IF(E3892="","", ROUND(D3892*E3892,2))</f>
        <v/>
      </c>
    </row>
    <row r="3893" ht="14.25" customHeight="1">
      <c r="A3893" s="99" t="s">
        <v>4687</v>
      </c>
      <c r="B3893" s="99" t="s">
        <v>608</v>
      </c>
      <c r="C3893" s="100"/>
      <c r="D3893" s="101"/>
      <c r="E3893" s="101"/>
      <c r="F3893" s="102">
        <f>SUM(F3894:F3899)</f>
        <v>0</v>
      </c>
    </row>
    <row r="3894" ht="14.25" customHeight="1">
      <c r="A3894" s="103" t="s">
        <v>4688</v>
      </c>
      <c r="B3894" s="103" t="s">
        <v>280</v>
      </c>
      <c r="C3894" s="104" t="s">
        <v>108</v>
      </c>
      <c r="D3894" s="105">
        <v>83.58</v>
      </c>
      <c r="E3894" s="106"/>
      <c r="F3894" s="105" t="str">
        <f t="shared" ref="F3894:F3899" si="689">IF(E3894="","", ROUND(D3894*E3894,2))</f>
        <v/>
      </c>
    </row>
    <row r="3895" ht="14.25" customHeight="1">
      <c r="A3895" s="103" t="s">
        <v>4689</v>
      </c>
      <c r="B3895" s="103" t="s">
        <v>282</v>
      </c>
      <c r="C3895" s="104" t="s">
        <v>108</v>
      </c>
      <c r="D3895" s="105">
        <v>79.8</v>
      </c>
      <c r="E3895" s="106"/>
      <c r="F3895" s="105" t="str">
        <f t="shared" si="689"/>
        <v/>
      </c>
    </row>
    <row r="3896" ht="14.25" customHeight="1">
      <c r="A3896" s="103" t="s">
        <v>4690</v>
      </c>
      <c r="B3896" s="103" t="s">
        <v>284</v>
      </c>
      <c r="C3896" s="104" t="s">
        <v>108</v>
      </c>
      <c r="D3896" s="105">
        <v>24.62</v>
      </c>
      <c r="E3896" s="106"/>
      <c r="F3896" s="105" t="str">
        <f t="shared" si="689"/>
        <v/>
      </c>
    </row>
    <row r="3897" ht="14.25" customHeight="1">
      <c r="A3897" s="103" t="s">
        <v>4691</v>
      </c>
      <c r="B3897" s="103" t="s">
        <v>286</v>
      </c>
      <c r="C3897" s="104" t="s">
        <v>108</v>
      </c>
      <c r="D3897" s="105">
        <v>53.86</v>
      </c>
      <c r="E3897" s="106"/>
      <c r="F3897" s="105" t="str">
        <f t="shared" si="689"/>
        <v/>
      </c>
    </row>
    <row r="3898" ht="14.25" customHeight="1">
      <c r="A3898" s="103" t="s">
        <v>4692</v>
      </c>
      <c r="B3898" s="103" t="s">
        <v>288</v>
      </c>
      <c r="C3898" s="104" t="s">
        <v>108</v>
      </c>
      <c r="D3898" s="105">
        <v>101.03</v>
      </c>
      <c r="E3898" s="106"/>
      <c r="F3898" s="105" t="str">
        <f t="shared" si="689"/>
        <v/>
      </c>
    </row>
    <row r="3899" ht="14.25" customHeight="1">
      <c r="A3899" s="103" t="s">
        <v>4693</v>
      </c>
      <c r="B3899" s="103" t="s">
        <v>294</v>
      </c>
      <c r="C3899" s="104" t="s">
        <v>159</v>
      </c>
      <c r="D3899" s="105">
        <v>24.400000000000002</v>
      </c>
      <c r="E3899" s="106"/>
      <c r="F3899" s="105" t="str">
        <f t="shared" si="689"/>
        <v/>
      </c>
    </row>
    <row r="3900" ht="14.25" customHeight="1">
      <c r="A3900" s="99" t="s">
        <v>4694</v>
      </c>
      <c r="B3900" s="99" t="s">
        <v>296</v>
      </c>
      <c r="C3900" s="100"/>
      <c r="D3900" s="101"/>
      <c r="E3900" s="101"/>
      <c r="F3900" s="102">
        <f>SUM(F3901:F3903)</f>
        <v>0</v>
      </c>
    </row>
    <row r="3901" ht="14.25" customHeight="1">
      <c r="A3901" s="103" t="s">
        <v>4695</v>
      </c>
      <c r="B3901" s="103" t="s">
        <v>4696</v>
      </c>
      <c r="C3901" s="104" t="s">
        <v>108</v>
      </c>
      <c r="D3901" s="105">
        <v>110.0</v>
      </c>
      <c r="E3901" s="106"/>
      <c r="F3901" s="105" t="str">
        <f t="shared" ref="F3901:F3903" si="690">IF(E3901="","", ROUND(D3901*E3901,2))</f>
        <v/>
      </c>
    </row>
    <row r="3902" ht="14.25" customHeight="1">
      <c r="A3902" s="103" t="s">
        <v>4697</v>
      </c>
      <c r="B3902" s="103" t="s">
        <v>302</v>
      </c>
      <c r="C3902" s="104" t="s">
        <v>108</v>
      </c>
      <c r="D3902" s="105">
        <v>125.89</v>
      </c>
      <c r="E3902" s="106"/>
      <c r="F3902" s="105" t="str">
        <f t="shared" si="690"/>
        <v/>
      </c>
    </row>
    <row r="3903" ht="14.25" customHeight="1">
      <c r="A3903" s="103" t="s">
        <v>4698</v>
      </c>
      <c r="B3903" s="103" t="s">
        <v>268</v>
      </c>
      <c r="C3903" s="104" t="s">
        <v>159</v>
      </c>
      <c r="D3903" s="105">
        <v>66.79</v>
      </c>
      <c r="E3903" s="106"/>
      <c r="F3903" s="105" t="str">
        <f t="shared" si="690"/>
        <v/>
      </c>
    </row>
    <row r="3904" ht="14.25" customHeight="1">
      <c r="A3904" s="99" t="s">
        <v>4699</v>
      </c>
      <c r="B3904" s="99" t="s">
        <v>897</v>
      </c>
      <c r="C3904" s="100"/>
      <c r="D3904" s="101"/>
      <c r="E3904" s="101"/>
      <c r="F3904" s="102">
        <f>SUM(F3905)</f>
        <v>0</v>
      </c>
    </row>
    <row r="3905" ht="14.25" customHeight="1">
      <c r="A3905" s="103" t="s">
        <v>4700</v>
      </c>
      <c r="B3905" s="103" t="s">
        <v>4396</v>
      </c>
      <c r="C3905" s="104" t="s">
        <v>159</v>
      </c>
      <c r="D3905" s="105">
        <v>72.44</v>
      </c>
      <c r="E3905" s="106"/>
      <c r="F3905" s="105" t="str">
        <f>IF(E3905="","", ROUND(D3905*E3905,2))</f>
        <v/>
      </c>
    </row>
    <row r="3906" ht="14.25" customHeight="1">
      <c r="A3906" s="99" t="s">
        <v>4701</v>
      </c>
      <c r="B3906" s="99" t="s">
        <v>304</v>
      </c>
      <c r="C3906" s="100"/>
      <c r="D3906" s="101"/>
      <c r="E3906" s="101"/>
      <c r="F3906" s="102">
        <f>SUM(F3907)</f>
        <v>0</v>
      </c>
    </row>
    <row r="3907" ht="14.25" customHeight="1">
      <c r="A3907" s="103" t="s">
        <v>4702</v>
      </c>
      <c r="B3907" s="103" t="s">
        <v>306</v>
      </c>
      <c r="C3907" s="104" t="s">
        <v>108</v>
      </c>
      <c r="D3907" s="105">
        <v>139.1</v>
      </c>
      <c r="E3907" s="106"/>
      <c r="F3907" s="105" t="str">
        <f>IF(E3907="","", ROUND(D3907*E3907,2))</f>
        <v/>
      </c>
    </row>
    <row r="3908" ht="14.25" customHeight="1">
      <c r="A3908" s="99" t="s">
        <v>4703</v>
      </c>
      <c r="B3908" s="99" t="s">
        <v>501</v>
      </c>
      <c r="C3908" s="100"/>
      <c r="D3908" s="101"/>
      <c r="E3908" s="101"/>
      <c r="F3908" s="102">
        <f>SUM(F3909:F3911)</f>
        <v>0</v>
      </c>
    </row>
    <row r="3909" ht="14.25" customHeight="1">
      <c r="A3909" s="103" t="s">
        <v>4704</v>
      </c>
      <c r="B3909" s="103" t="s">
        <v>2225</v>
      </c>
      <c r="C3909" s="104" t="s">
        <v>159</v>
      </c>
      <c r="D3909" s="105">
        <v>2.74</v>
      </c>
      <c r="E3909" s="106"/>
      <c r="F3909" s="105" t="str">
        <f t="shared" ref="F3909:F3911" si="691">IF(E3909="","", ROUND(D3909*E3909,2))</f>
        <v/>
      </c>
    </row>
    <row r="3910" ht="14.25" customHeight="1">
      <c r="A3910" s="103" t="s">
        <v>4705</v>
      </c>
      <c r="B3910" s="103" t="s">
        <v>2214</v>
      </c>
      <c r="C3910" s="104" t="s">
        <v>79</v>
      </c>
      <c r="D3910" s="105">
        <v>2.0</v>
      </c>
      <c r="E3910" s="106"/>
      <c r="F3910" s="105" t="str">
        <f t="shared" si="691"/>
        <v/>
      </c>
    </row>
    <row r="3911" ht="14.25" customHeight="1">
      <c r="A3911" s="103" t="s">
        <v>4706</v>
      </c>
      <c r="B3911" s="103" t="s">
        <v>4403</v>
      </c>
      <c r="C3911" s="104" t="s">
        <v>79</v>
      </c>
      <c r="D3911" s="105">
        <v>4.0</v>
      </c>
      <c r="E3911" s="106"/>
      <c r="F3911" s="105" t="str">
        <f t="shared" si="691"/>
        <v/>
      </c>
    </row>
    <row r="3912" ht="14.25" customHeight="1">
      <c r="A3912" s="99" t="s">
        <v>4707</v>
      </c>
      <c r="B3912" s="99" t="s">
        <v>314</v>
      </c>
      <c r="C3912" s="100"/>
      <c r="D3912" s="101"/>
      <c r="E3912" s="101"/>
      <c r="F3912" s="102">
        <f>SUM(F3913:F3914)</f>
        <v>0</v>
      </c>
    </row>
    <row r="3913" ht="14.25" customHeight="1">
      <c r="A3913" s="103" t="s">
        <v>4708</v>
      </c>
      <c r="B3913" s="103" t="s">
        <v>316</v>
      </c>
      <c r="C3913" s="104" t="s">
        <v>108</v>
      </c>
      <c r="D3913" s="105">
        <v>241.86</v>
      </c>
      <c r="E3913" s="106"/>
      <c r="F3913" s="105" t="str">
        <f t="shared" ref="F3913:F3914" si="692">IF(E3913="","", ROUND(D3913*E3913,2))</f>
        <v/>
      </c>
    </row>
    <row r="3914" ht="14.25" customHeight="1">
      <c r="A3914" s="103" t="s">
        <v>4709</v>
      </c>
      <c r="B3914" s="103" t="s">
        <v>318</v>
      </c>
      <c r="C3914" s="104" t="s">
        <v>108</v>
      </c>
      <c r="D3914" s="105">
        <v>101.0</v>
      </c>
      <c r="E3914" s="106"/>
      <c r="F3914" s="105" t="str">
        <f t="shared" si="692"/>
        <v/>
      </c>
    </row>
    <row r="3915" ht="14.25" customHeight="1">
      <c r="A3915" s="99" t="s">
        <v>4710</v>
      </c>
      <c r="B3915" s="99" t="s">
        <v>320</v>
      </c>
      <c r="C3915" s="100"/>
      <c r="D3915" s="101"/>
      <c r="E3915" s="101"/>
      <c r="F3915" s="102">
        <f>SUM(F3916:F3919)</f>
        <v>0</v>
      </c>
    </row>
    <row r="3916" ht="14.25" customHeight="1">
      <c r="A3916" s="103" t="s">
        <v>4711</v>
      </c>
      <c r="B3916" s="103" t="s">
        <v>322</v>
      </c>
      <c r="C3916" s="104" t="s">
        <v>79</v>
      </c>
      <c r="D3916" s="105">
        <v>1.0</v>
      </c>
      <c r="E3916" s="106"/>
      <c r="F3916" s="105" t="str">
        <f t="shared" ref="F3916:F3919" si="693">IF(E3916="","", ROUND(D3916*E3916,2))</f>
        <v/>
      </c>
    </row>
    <row r="3917" ht="14.25" customHeight="1">
      <c r="A3917" s="103" t="s">
        <v>4712</v>
      </c>
      <c r="B3917" s="103" t="s">
        <v>324</v>
      </c>
      <c r="C3917" s="104" t="s">
        <v>79</v>
      </c>
      <c r="D3917" s="105">
        <v>1.0</v>
      </c>
      <c r="E3917" s="106"/>
      <c r="F3917" s="105" t="str">
        <f t="shared" si="693"/>
        <v/>
      </c>
    </row>
    <row r="3918" ht="14.25" customHeight="1">
      <c r="A3918" s="103" t="s">
        <v>4713</v>
      </c>
      <c r="B3918" s="103" t="s">
        <v>326</v>
      </c>
      <c r="C3918" s="104" t="s">
        <v>79</v>
      </c>
      <c r="D3918" s="105">
        <v>1.0</v>
      </c>
      <c r="E3918" s="106"/>
      <c r="F3918" s="105" t="str">
        <f t="shared" si="693"/>
        <v/>
      </c>
    </row>
    <row r="3919" ht="14.25" customHeight="1">
      <c r="A3919" s="103" t="s">
        <v>4714</v>
      </c>
      <c r="B3919" s="103" t="s">
        <v>328</v>
      </c>
      <c r="C3919" s="104" t="s">
        <v>79</v>
      </c>
      <c r="D3919" s="105">
        <v>3.0</v>
      </c>
      <c r="E3919" s="106"/>
      <c r="F3919" s="105" t="str">
        <f t="shared" si="693"/>
        <v/>
      </c>
    </row>
    <row r="3920" ht="14.25" customHeight="1">
      <c r="A3920" s="99" t="s">
        <v>4715</v>
      </c>
      <c r="B3920" s="99" t="s">
        <v>330</v>
      </c>
      <c r="C3920" s="100"/>
      <c r="D3920" s="101"/>
      <c r="E3920" s="101"/>
      <c r="F3920" s="102">
        <f>F3921+F3924+F3929+F3934+F3956+F3958+F3965+F3968+F3971+F3973+F3978+F3981+F3986+F3991+F4000+F4008+F4012+F4014+F4017</f>
        <v>0</v>
      </c>
    </row>
    <row r="3921" ht="14.25" customHeight="1">
      <c r="A3921" s="99" t="s">
        <v>4716</v>
      </c>
      <c r="B3921" s="99" t="s">
        <v>103</v>
      </c>
      <c r="C3921" s="100"/>
      <c r="D3921" s="101"/>
      <c r="E3921" s="101"/>
      <c r="F3921" s="102">
        <f>SUM(F3922:F3923)</f>
        <v>0</v>
      </c>
    </row>
    <row r="3922" ht="14.25" customHeight="1">
      <c r="A3922" s="103" t="s">
        <v>4717</v>
      </c>
      <c r="B3922" s="103" t="s">
        <v>2341</v>
      </c>
      <c r="C3922" s="104" t="s">
        <v>108</v>
      </c>
      <c r="D3922" s="105">
        <v>18.8</v>
      </c>
      <c r="E3922" s="106"/>
      <c r="F3922" s="105" t="str">
        <f t="shared" ref="F3922:F3923" si="694">IF(E3922="","", ROUND(D3922*E3922,2))</f>
        <v/>
      </c>
    </row>
    <row r="3923" ht="14.25" customHeight="1">
      <c r="A3923" s="103" t="s">
        <v>4718</v>
      </c>
      <c r="B3923" s="103" t="s">
        <v>2343</v>
      </c>
      <c r="C3923" s="104" t="s">
        <v>108</v>
      </c>
      <c r="D3923" s="105">
        <v>18.8</v>
      </c>
      <c r="E3923" s="106"/>
      <c r="F3923" s="105" t="str">
        <f t="shared" si="694"/>
        <v/>
      </c>
    </row>
    <row r="3924" ht="14.25" customHeight="1">
      <c r="A3924" s="99" t="s">
        <v>4719</v>
      </c>
      <c r="B3924" s="99" t="s">
        <v>110</v>
      </c>
      <c r="C3924" s="100"/>
      <c r="D3924" s="101"/>
      <c r="E3924" s="101"/>
      <c r="F3924" s="102">
        <f>SUM(F3925:F3928)</f>
        <v>0</v>
      </c>
    </row>
    <row r="3925" ht="14.25" customHeight="1">
      <c r="A3925" s="103" t="s">
        <v>4720</v>
      </c>
      <c r="B3925" s="103" t="s">
        <v>3380</v>
      </c>
      <c r="C3925" s="104" t="s">
        <v>117</v>
      </c>
      <c r="D3925" s="105">
        <v>12.16</v>
      </c>
      <c r="E3925" s="106"/>
      <c r="F3925" s="105" t="str">
        <f t="shared" ref="F3925:F3928" si="695">IF(E3925="","", ROUND(D3925*E3925,2))</f>
        <v/>
      </c>
    </row>
    <row r="3926" ht="14.25" customHeight="1">
      <c r="A3926" s="103" t="s">
        <v>4721</v>
      </c>
      <c r="B3926" s="103" t="s">
        <v>3382</v>
      </c>
      <c r="C3926" s="104" t="s">
        <v>108</v>
      </c>
      <c r="D3926" s="105">
        <v>11.05</v>
      </c>
      <c r="E3926" s="106"/>
      <c r="F3926" s="105" t="str">
        <f t="shared" si="695"/>
        <v/>
      </c>
    </row>
    <row r="3927" ht="14.25" customHeight="1">
      <c r="A3927" s="103" t="s">
        <v>4722</v>
      </c>
      <c r="B3927" s="103" t="s">
        <v>467</v>
      </c>
      <c r="C3927" s="104" t="s">
        <v>117</v>
      </c>
      <c r="D3927" s="105">
        <v>2.92</v>
      </c>
      <c r="E3927" s="106"/>
      <c r="F3927" s="105" t="str">
        <f t="shared" si="695"/>
        <v/>
      </c>
    </row>
    <row r="3928" ht="14.25" customHeight="1">
      <c r="A3928" s="103" t="s">
        <v>4723</v>
      </c>
      <c r="B3928" s="103" t="s">
        <v>3227</v>
      </c>
      <c r="C3928" s="104" t="s">
        <v>117</v>
      </c>
      <c r="D3928" s="105">
        <v>12.16</v>
      </c>
      <c r="E3928" s="106"/>
      <c r="F3928" s="105" t="str">
        <f t="shared" si="695"/>
        <v/>
      </c>
    </row>
    <row r="3929" ht="14.25" customHeight="1">
      <c r="A3929" s="99" t="s">
        <v>4724</v>
      </c>
      <c r="B3929" s="99" t="s">
        <v>207</v>
      </c>
      <c r="C3929" s="100"/>
      <c r="D3929" s="101"/>
      <c r="E3929" s="101"/>
      <c r="F3929" s="102">
        <f>SUM(F3930:F3933)</f>
        <v>0</v>
      </c>
    </row>
    <row r="3930" ht="14.25" customHeight="1">
      <c r="A3930" s="103" t="s">
        <v>4725</v>
      </c>
      <c r="B3930" s="103" t="s">
        <v>163</v>
      </c>
      <c r="C3930" s="104" t="s">
        <v>117</v>
      </c>
      <c r="D3930" s="105">
        <v>1.11</v>
      </c>
      <c r="E3930" s="106"/>
      <c r="F3930" s="105" t="str">
        <f t="shared" ref="F3930:F3933" si="696">IF(E3930="","", ROUND(D3930*E3930,2))</f>
        <v/>
      </c>
    </row>
    <row r="3931" ht="14.25" customHeight="1">
      <c r="A3931" s="103" t="s">
        <v>4726</v>
      </c>
      <c r="B3931" s="103" t="s">
        <v>475</v>
      </c>
      <c r="C3931" s="104" t="s">
        <v>117</v>
      </c>
      <c r="D3931" s="105">
        <v>4.23</v>
      </c>
      <c r="E3931" s="106"/>
      <c r="F3931" s="105" t="str">
        <f t="shared" si="696"/>
        <v/>
      </c>
    </row>
    <row r="3932" ht="14.25" customHeight="1">
      <c r="A3932" s="103" t="s">
        <v>4727</v>
      </c>
      <c r="B3932" s="103" t="s">
        <v>222</v>
      </c>
      <c r="C3932" s="104" t="s">
        <v>150</v>
      </c>
      <c r="D3932" s="105">
        <v>40.24</v>
      </c>
      <c r="E3932" s="106"/>
      <c r="F3932" s="105" t="str">
        <f t="shared" si="696"/>
        <v/>
      </c>
    </row>
    <row r="3933" ht="14.25" customHeight="1">
      <c r="A3933" s="103" t="s">
        <v>4728</v>
      </c>
      <c r="B3933" s="103" t="s">
        <v>2356</v>
      </c>
      <c r="C3933" s="104" t="s">
        <v>108</v>
      </c>
      <c r="D3933" s="105">
        <v>10.23</v>
      </c>
      <c r="E3933" s="106"/>
      <c r="F3933" s="105" t="str">
        <f t="shared" si="696"/>
        <v/>
      </c>
    </row>
    <row r="3934" ht="14.25" customHeight="1">
      <c r="A3934" s="99" t="s">
        <v>4729</v>
      </c>
      <c r="B3934" s="99" t="s">
        <v>210</v>
      </c>
      <c r="C3934" s="100"/>
      <c r="D3934" s="101"/>
      <c r="E3934" s="101"/>
      <c r="F3934" s="102">
        <f>F3935+F3939+F3943+F3947+F3951</f>
        <v>0</v>
      </c>
    </row>
    <row r="3935" ht="14.25" customHeight="1">
      <c r="A3935" s="99" t="s">
        <v>4730</v>
      </c>
      <c r="B3935" s="99" t="s">
        <v>212</v>
      </c>
      <c r="C3935" s="100"/>
      <c r="D3935" s="101"/>
      <c r="E3935" s="101"/>
      <c r="F3935" s="102">
        <f>SUM(F3936:F3938)</f>
        <v>0</v>
      </c>
    </row>
    <row r="3936" ht="14.25" customHeight="1">
      <c r="A3936" s="103" t="s">
        <v>4731</v>
      </c>
      <c r="B3936" s="103" t="s">
        <v>214</v>
      </c>
      <c r="C3936" s="104" t="s">
        <v>117</v>
      </c>
      <c r="D3936" s="105">
        <v>2.4</v>
      </c>
      <c r="E3936" s="106"/>
      <c r="F3936" s="105" t="str">
        <f t="shared" ref="F3936:F3938" si="697">IF(E3936="","", ROUND(D3936*E3936,2))</f>
        <v/>
      </c>
    </row>
    <row r="3937" ht="14.25" customHeight="1">
      <c r="A3937" s="103" t="s">
        <v>4732</v>
      </c>
      <c r="B3937" s="103" t="s">
        <v>2362</v>
      </c>
      <c r="C3937" s="104" t="s">
        <v>108</v>
      </c>
      <c r="D3937" s="105">
        <v>19.2</v>
      </c>
      <c r="E3937" s="106"/>
      <c r="F3937" s="105" t="str">
        <f t="shared" si="697"/>
        <v/>
      </c>
    </row>
    <row r="3938" ht="14.25" customHeight="1">
      <c r="A3938" s="103" t="s">
        <v>4733</v>
      </c>
      <c r="B3938" s="103" t="s">
        <v>216</v>
      </c>
      <c r="C3938" s="104" t="s">
        <v>150</v>
      </c>
      <c r="D3938" s="105">
        <v>62.08</v>
      </c>
      <c r="E3938" s="106"/>
      <c r="F3938" s="105" t="str">
        <f t="shared" si="697"/>
        <v/>
      </c>
    </row>
    <row r="3939" ht="14.25" customHeight="1">
      <c r="A3939" s="99" t="s">
        <v>4734</v>
      </c>
      <c r="B3939" s="99" t="s">
        <v>4433</v>
      </c>
      <c r="C3939" s="100"/>
      <c r="D3939" s="101"/>
      <c r="E3939" s="101"/>
      <c r="F3939" s="102">
        <f>SUM(F3940:F3942)</f>
        <v>0</v>
      </c>
    </row>
    <row r="3940" ht="14.25" customHeight="1">
      <c r="A3940" s="103" t="s">
        <v>4735</v>
      </c>
      <c r="B3940" s="103" t="s">
        <v>480</v>
      </c>
      <c r="C3940" s="104" t="s">
        <v>117</v>
      </c>
      <c r="D3940" s="105">
        <v>1.27</v>
      </c>
      <c r="E3940" s="106"/>
      <c r="F3940" s="105" t="str">
        <f t="shared" ref="F3940:F3942" si="698">IF(E3940="","", ROUND(D3940*E3940,2))</f>
        <v/>
      </c>
    </row>
    <row r="3941" ht="14.25" customHeight="1">
      <c r="A3941" s="103" t="s">
        <v>4736</v>
      </c>
      <c r="B3941" s="103" t="s">
        <v>228</v>
      </c>
      <c r="C3941" s="104" t="s">
        <v>108</v>
      </c>
      <c r="D3941" s="105">
        <v>16.96</v>
      </c>
      <c r="E3941" s="106"/>
      <c r="F3941" s="105" t="str">
        <f t="shared" si="698"/>
        <v/>
      </c>
    </row>
    <row r="3942" ht="14.25" customHeight="1">
      <c r="A3942" s="103" t="s">
        <v>4737</v>
      </c>
      <c r="B3942" s="103" t="s">
        <v>230</v>
      </c>
      <c r="C3942" s="104" t="s">
        <v>150</v>
      </c>
      <c r="D3942" s="105">
        <v>88.49</v>
      </c>
      <c r="E3942" s="106"/>
      <c r="F3942" s="105" t="str">
        <f t="shared" si="698"/>
        <v/>
      </c>
    </row>
    <row r="3943" ht="14.25" customHeight="1">
      <c r="A3943" s="99" t="s">
        <v>4738</v>
      </c>
      <c r="B3943" s="99" t="s">
        <v>232</v>
      </c>
      <c r="C3943" s="100"/>
      <c r="D3943" s="101"/>
      <c r="E3943" s="101"/>
      <c r="F3943" s="102">
        <f>SUM(F3944:F3946)</f>
        <v>0</v>
      </c>
    </row>
    <row r="3944" ht="14.25" customHeight="1">
      <c r="A3944" s="103" t="s">
        <v>4739</v>
      </c>
      <c r="B3944" s="103" t="s">
        <v>3089</v>
      </c>
      <c r="C3944" s="104" t="s">
        <v>117</v>
      </c>
      <c r="D3944" s="105">
        <v>2.07</v>
      </c>
      <c r="E3944" s="106"/>
      <c r="F3944" s="105" t="str">
        <f t="shared" ref="F3944:F3946" si="699">IF(E3944="","", ROUND(D3944*E3944,2))</f>
        <v/>
      </c>
    </row>
    <row r="3945" ht="14.25" customHeight="1">
      <c r="A3945" s="103" t="s">
        <v>4740</v>
      </c>
      <c r="B3945" s="103" t="s">
        <v>236</v>
      </c>
      <c r="C3945" s="104" t="s">
        <v>108</v>
      </c>
      <c r="D3945" s="105">
        <v>25.59</v>
      </c>
      <c r="E3945" s="106"/>
      <c r="F3945" s="105" t="str">
        <f t="shared" si="699"/>
        <v/>
      </c>
    </row>
    <row r="3946" ht="14.25" customHeight="1">
      <c r="A3946" s="103" t="s">
        <v>4741</v>
      </c>
      <c r="B3946" s="103" t="s">
        <v>238</v>
      </c>
      <c r="C3946" s="104" t="s">
        <v>150</v>
      </c>
      <c r="D3946" s="105">
        <v>131.9</v>
      </c>
      <c r="E3946" s="106"/>
      <c r="F3946" s="105" t="str">
        <f t="shared" si="699"/>
        <v/>
      </c>
    </row>
    <row r="3947" ht="14.25" customHeight="1">
      <c r="A3947" s="99" t="s">
        <v>4742</v>
      </c>
      <c r="B3947" s="99" t="s">
        <v>248</v>
      </c>
      <c r="C3947" s="100"/>
      <c r="D3947" s="101"/>
      <c r="E3947" s="101"/>
      <c r="F3947" s="102">
        <f>SUM(F3948:F3950)</f>
        <v>0</v>
      </c>
    </row>
    <row r="3948" ht="14.25" customHeight="1">
      <c r="A3948" s="103" t="s">
        <v>4743</v>
      </c>
      <c r="B3948" s="103" t="s">
        <v>3094</v>
      </c>
      <c r="C3948" s="104" t="s">
        <v>117</v>
      </c>
      <c r="D3948" s="105">
        <v>1.53</v>
      </c>
      <c r="E3948" s="106"/>
      <c r="F3948" s="105" t="str">
        <f t="shared" ref="F3948:F3950" si="700">IF(E3948="","", ROUND(D3948*E3948,2))</f>
        <v/>
      </c>
    </row>
    <row r="3949" ht="14.25" customHeight="1">
      <c r="A3949" s="103" t="s">
        <v>4744</v>
      </c>
      <c r="B3949" s="103" t="s">
        <v>957</v>
      </c>
      <c r="C3949" s="104" t="s">
        <v>108</v>
      </c>
      <c r="D3949" s="105">
        <v>13.65</v>
      </c>
      <c r="E3949" s="106"/>
      <c r="F3949" s="105" t="str">
        <f t="shared" si="700"/>
        <v/>
      </c>
    </row>
    <row r="3950" ht="14.25" customHeight="1">
      <c r="A3950" s="103" t="s">
        <v>4745</v>
      </c>
      <c r="B3950" s="103" t="s">
        <v>959</v>
      </c>
      <c r="C3950" s="104" t="s">
        <v>150</v>
      </c>
      <c r="D3950" s="105">
        <v>142.05</v>
      </c>
      <c r="E3950" s="106"/>
      <c r="F3950" s="105" t="str">
        <f t="shared" si="700"/>
        <v/>
      </c>
    </row>
    <row r="3951" ht="14.25" customHeight="1">
      <c r="A3951" s="99" t="s">
        <v>4746</v>
      </c>
      <c r="B3951" s="99" t="s">
        <v>2381</v>
      </c>
      <c r="C3951" s="100"/>
      <c r="D3951" s="101"/>
      <c r="E3951" s="101"/>
      <c r="F3951" s="102">
        <f>SUM(F3952:F3955)</f>
        <v>0</v>
      </c>
    </row>
    <row r="3952" ht="14.25" customHeight="1">
      <c r="A3952" s="103" t="s">
        <v>4747</v>
      </c>
      <c r="B3952" s="103" t="s">
        <v>2383</v>
      </c>
      <c r="C3952" s="104" t="s">
        <v>117</v>
      </c>
      <c r="D3952" s="105">
        <v>1.02</v>
      </c>
      <c r="E3952" s="106"/>
      <c r="F3952" s="105" t="str">
        <f t="shared" ref="F3952:F3955" si="701">IF(E3952="","", ROUND(D3952*E3952,2))</f>
        <v/>
      </c>
    </row>
    <row r="3953" ht="14.25" customHeight="1">
      <c r="A3953" s="103" t="s">
        <v>4748</v>
      </c>
      <c r="B3953" s="103" t="s">
        <v>260</v>
      </c>
      <c r="C3953" s="104" t="s">
        <v>108</v>
      </c>
      <c r="D3953" s="105">
        <v>11.68</v>
      </c>
      <c r="E3953" s="106"/>
      <c r="F3953" s="105" t="str">
        <f t="shared" si="701"/>
        <v/>
      </c>
    </row>
    <row r="3954" ht="14.25" customHeight="1">
      <c r="A3954" s="103" t="s">
        <v>4749</v>
      </c>
      <c r="B3954" s="103" t="s">
        <v>262</v>
      </c>
      <c r="C3954" s="104" t="s">
        <v>150</v>
      </c>
      <c r="D3954" s="105">
        <v>145.38</v>
      </c>
      <c r="E3954" s="106"/>
      <c r="F3954" s="105" t="str">
        <f t="shared" si="701"/>
        <v/>
      </c>
    </row>
    <row r="3955" ht="14.25" customHeight="1">
      <c r="A3955" s="103" t="s">
        <v>4750</v>
      </c>
      <c r="B3955" s="103" t="s">
        <v>2387</v>
      </c>
      <c r="C3955" s="104" t="s">
        <v>79</v>
      </c>
      <c r="D3955" s="105">
        <v>102.0</v>
      </c>
      <c r="E3955" s="106"/>
      <c r="F3955" s="105" t="str">
        <f t="shared" si="701"/>
        <v/>
      </c>
    </row>
    <row r="3956" ht="14.25" customHeight="1">
      <c r="A3956" s="99" t="s">
        <v>4751</v>
      </c>
      <c r="B3956" s="99" t="s">
        <v>274</v>
      </c>
      <c r="C3956" s="100"/>
      <c r="D3956" s="101"/>
      <c r="E3956" s="101"/>
      <c r="F3956" s="102">
        <f>SUM(F3957)</f>
        <v>0</v>
      </c>
    </row>
    <row r="3957" ht="14.25" customHeight="1">
      <c r="A3957" s="103" t="s">
        <v>4752</v>
      </c>
      <c r="B3957" s="103" t="s">
        <v>276</v>
      </c>
      <c r="C3957" s="104" t="s">
        <v>108</v>
      </c>
      <c r="D3957" s="105">
        <v>20.32</v>
      </c>
      <c r="E3957" s="106"/>
      <c r="F3957" s="105" t="str">
        <f>IF(E3957="","", ROUND(D3957*E3957,2))</f>
        <v/>
      </c>
    </row>
    <row r="3958" ht="14.25" customHeight="1">
      <c r="A3958" s="99" t="s">
        <v>4753</v>
      </c>
      <c r="B3958" s="99" t="s">
        <v>278</v>
      </c>
      <c r="C3958" s="100"/>
      <c r="D3958" s="101"/>
      <c r="E3958" s="101"/>
      <c r="F3958" s="102">
        <f>SUM(F3959:F3964)</f>
        <v>0</v>
      </c>
    </row>
    <row r="3959" ht="14.25" customHeight="1">
      <c r="A3959" s="103" t="s">
        <v>4754</v>
      </c>
      <c r="B3959" s="103" t="s">
        <v>280</v>
      </c>
      <c r="C3959" s="104" t="s">
        <v>108</v>
      </c>
      <c r="D3959" s="105">
        <v>20.32</v>
      </c>
      <c r="E3959" s="106"/>
      <c r="F3959" s="105" t="str">
        <f t="shared" ref="F3959:F3964" si="702">IF(E3959="","", ROUND(D3959*E3959,2))</f>
        <v/>
      </c>
    </row>
    <row r="3960" ht="14.25" customHeight="1">
      <c r="A3960" s="103" t="s">
        <v>4755</v>
      </c>
      <c r="B3960" s="103" t="s">
        <v>282</v>
      </c>
      <c r="C3960" s="104" t="s">
        <v>108</v>
      </c>
      <c r="D3960" s="105">
        <v>20.32</v>
      </c>
      <c r="E3960" s="106"/>
      <c r="F3960" s="105" t="str">
        <f t="shared" si="702"/>
        <v/>
      </c>
    </row>
    <row r="3961" ht="14.25" customHeight="1">
      <c r="A3961" s="103" t="s">
        <v>4756</v>
      </c>
      <c r="B3961" s="103" t="s">
        <v>284</v>
      </c>
      <c r="C3961" s="104" t="s">
        <v>108</v>
      </c>
      <c r="D3961" s="105">
        <v>19.06</v>
      </c>
      <c r="E3961" s="106"/>
      <c r="F3961" s="105" t="str">
        <f t="shared" si="702"/>
        <v/>
      </c>
    </row>
    <row r="3962" ht="14.25" customHeight="1">
      <c r="A3962" s="103" t="s">
        <v>4757</v>
      </c>
      <c r="B3962" s="103" t="s">
        <v>286</v>
      </c>
      <c r="C3962" s="104" t="s">
        <v>108</v>
      </c>
      <c r="D3962" s="105">
        <v>13.65</v>
      </c>
      <c r="E3962" s="106"/>
      <c r="F3962" s="105" t="str">
        <f t="shared" si="702"/>
        <v/>
      </c>
    </row>
    <row r="3963" ht="14.25" customHeight="1">
      <c r="A3963" s="103" t="s">
        <v>4758</v>
      </c>
      <c r="B3963" s="103" t="s">
        <v>288</v>
      </c>
      <c r="C3963" s="104" t="s">
        <v>108</v>
      </c>
      <c r="D3963" s="105">
        <v>11.68</v>
      </c>
      <c r="E3963" s="106"/>
      <c r="F3963" s="105" t="str">
        <f t="shared" si="702"/>
        <v/>
      </c>
    </row>
    <row r="3964" ht="14.25" customHeight="1">
      <c r="A3964" s="103" t="s">
        <v>4759</v>
      </c>
      <c r="B3964" s="103" t="s">
        <v>294</v>
      </c>
      <c r="C3964" s="104" t="s">
        <v>159</v>
      </c>
      <c r="D3964" s="105">
        <v>21.2</v>
      </c>
      <c r="E3964" s="106"/>
      <c r="F3964" s="105" t="str">
        <f t="shared" si="702"/>
        <v/>
      </c>
    </row>
    <row r="3965" ht="14.25" customHeight="1">
      <c r="A3965" s="99" t="s">
        <v>4760</v>
      </c>
      <c r="B3965" s="99" t="s">
        <v>296</v>
      </c>
      <c r="C3965" s="100"/>
      <c r="D3965" s="101"/>
      <c r="E3965" s="101"/>
      <c r="F3965" s="102">
        <f>SUM(F3966:F3967)</f>
        <v>0</v>
      </c>
    </row>
    <row r="3966" ht="14.25" customHeight="1">
      <c r="A3966" s="103" t="s">
        <v>4761</v>
      </c>
      <c r="B3966" s="103" t="s">
        <v>807</v>
      </c>
      <c r="C3966" s="104" t="s">
        <v>108</v>
      </c>
      <c r="D3966" s="105">
        <v>8.700000000000001</v>
      </c>
      <c r="E3966" s="106"/>
      <c r="F3966" s="105" t="str">
        <f t="shared" ref="F3966:F3967" si="703">IF(E3966="","", ROUND(D3966*E3966,2))</f>
        <v/>
      </c>
    </row>
    <row r="3967" ht="14.25" customHeight="1">
      <c r="A3967" s="103" t="s">
        <v>4762</v>
      </c>
      <c r="B3967" s="103" t="s">
        <v>302</v>
      </c>
      <c r="C3967" s="104" t="s">
        <v>108</v>
      </c>
      <c r="D3967" s="105">
        <v>18.6</v>
      </c>
      <c r="E3967" s="106"/>
      <c r="F3967" s="105" t="str">
        <f t="shared" si="703"/>
        <v/>
      </c>
    </row>
    <row r="3968" ht="14.25" customHeight="1">
      <c r="A3968" s="99" t="s">
        <v>4763</v>
      </c>
      <c r="B3968" s="99" t="s">
        <v>897</v>
      </c>
      <c r="C3968" s="100"/>
      <c r="D3968" s="101"/>
      <c r="E3968" s="101"/>
      <c r="F3968" s="102">
        <f>SUM(F3969:F3970)</f>
        <v>0</v>
      </c>
    </row>
    <row r="3969" ht="14.25" customHeight="1">
      <c r="A3969" s="103" t="s">
        <v>4764</v>
      </c>
      <c r="B3969" s="103" t="s">
        <v>899</v>
      </c>
      <c r="C3969" s="104" t="s">
        <v>108</v>
      </c>
      <c r="D3969" s="105">
        <v>8.700000000000001</v>
      </c>
      <c r="E3969" s="106"/>
      <c r="F3969" s="105" t="str">
        <f t="shared" ref="F3969:F3970" si="704">IF(E3969="","", ROUND(D3969*E3969,2))</f>
        <v/>
      </c>
    </row>
    <row r="3970" ht="14.25" customHeight="1">
      <c r="A3970" s="103" t="s">
        <v>4765</v>
      </c>
      <c r="B3970" s="103" t="s">
        <v>901</v>
      </c>
      <c r="C3970" s="104" t="s">
        <v>159</v>
      </c>
      <c r="D3970" s="105">
        <v>14.6</v>
      </c>
      <c r="E3970" s="106"/>
      <c r="F3970" s="105" t="str">
        <f t="shared" si="704"/>
        <v/>
      </c>
    </row>
    <row r="3971" ht="14.25" customHeight="1">
      <c r="A3971" s="99" t="s">
        <v>4766</v>
      </c>
      <c r="B3971" s="99" t="s">
        <v>304</v>
      </c>
      <c r="C3971" s="100"/>
      <c r="D3971" s="101"/>
      <c r="E3971" s="101"/>
      <c r="F3971" s="102">
        <f>SUM(F3972)</f>
        <v>0</v>
      </c>
    </row>
    <row r="3972" ht="14.25" customHeight="1">
      <c r="A3972" s="103" t="s">
        <v>4767</v>
      </c>
      <c r="B3972" s="103" t="s">
        <v>306</v>
      </c>
      <c r="C3972" s="104" t="s">
        <v>108</v>
      </c>
      <c r="D3972" s="105">
        <v>15.08</v>
      </c>
      <c r="E3972" s="106"/>
      <c r="F3972" s="105" t="str">
        <f>IF(E3972="","", ROUND(D3972*E3972,2))</f>
        <v/>
      </c>
    </row>
    <row r="3973" ht="14.25" customHeight="1">
      <c r="A3973" s="99" t="s">
        <v>4768</v>
      </c>
      <c r="B3973" s="99" t="s">
        <v>308</v>
      </c>
      <c r="C3973" s="100"/>
      <c r="D3973" s="101"/>
      <c r="E3973" s="101"/>
      <c r="F3973" s="102">
        <f>SUM(F3974:F3977)</f>
        <v>0</v>
      </c>
    </row>
    <row r="3974" ht="14.25" customHeight="1">
      <c r="A3974" s="103" t="s">
        <v>4769</v>
      </c>
      <c r="B3974" s="103" t="s">
        <v>3459</v>
      </c>
      <c r="C3974" s="104" t="s">
        <v>79</v>
      </c>
      <c r="D3974" s="105">
        <v>1.0</v>
      </c>
      <c r="E3974" s="106"/>
      <c r="F3974" s="105" t="str">
        <f t="shared" ref="F3974:F3977" si="705">IF(E3974="","", ROUND(D3974*E3974,2))</f>
        <v/>
      </c>
    </row>
    <row r="3975" ht="14.25" customHeight="1">
      <c r="A3975" s="103" t="s">
        <v>4770</v>
      </c>
      <c r="B3975" s="103" t="s">
        <v>3461</v>
      </c>
      <c r="C3975" s="104" t="s">
        <v>79</v>
      </c>
      <c r="D3975" s="105">
        <v>1.0</v>
      </c>
      <c r="E3975" s="106"/>
      <c r="F3975" s="105" t="str">
        <f t="shared" si="705"/>
        <v/>
      </c>
    </row>
    <row r="3976" ht="14.25" customHeight="1">
      <c r="A3976" s="103" t="s">
        <v>4771</v>
      </c>
      <c r="B3976" s="103" t="s">
        <v>3463</v>
      </c>
      <c r="C3976" s="104" t="s">
        <v>79</v>
      </c>
      <c r="D3976" s="105">
        <v>1.0</v>
      </c>
      <c r="E3976" s="106"/>
      <c r="F3976" s="105" t="str">
        <f t="shared" si="705"/>
        <v/>
      </c>
    </row>
    <row r="3977" ht="14.25" customHeight="1">
      <c r="A3977" s="103" t="s">
        <v>4772</v>
      </c>
      <c r="B3977" s="103" t="s">
        <v>393</v>
      </c>
      <c r="C3977" s="104" t="s">
        <v>79</v>
      </c>
      <c r="D3977" s="105">
        <v>2.0</v>
      </c>
      <c r="E3977" s="106"/>
      <c r="F3977" s="105" t="str">
        <f t="shared" si="705"/>
        <v/>
      </c>
    </row>
    <row r="3978" ht="14.25" customHeight="1">
      <c r="A3978" s="99" t="s">
        <v>4773</v>
      </c>
      <c r="B3978" s="99" t="s">
        <v>314</v>
      </c>
      <c r="C3978" s="100"/>
      <c r="D3978" s="101"/>
      <c r="E3978" s="101"/>
      <c r="F3978" s="102">
        <f>SUM(F3979:F3980)</f>
        <v>0</v>
      </c>
    </row>
    <row r="3979" ht="14.25" customHeight="1">
      <c r="A3979" s="103" t="s">
        <v>4774</v>
      </c>
      <c r="B3979" s="103" t="s">
        <v>2776</v>
      </c>
      <c r="C3979" s="104" t="s">
        <v>108</v>
      </c>
      <c r="D3979" s="105">
        <v>64.31</v>
      </c>
      <c r="E3979" s="106"/>
      <c r="F3979" s="105" t="str">
        <f t="shared" ref="F3979:F3980" si="706">IF(E3979="","", ROUND(D3979*E3979,2))</f>
        <v/>
      </c>
    </row>
    <row r="3980" ht="14.25" customHeight="1">
      <c r="A3980" s="103" t="s">
        <v>4775</v>
      </c>
      <c r="B3980" s="103" t="s">
        <v>1205</v>
      </c>
      <c r="C3980" s="104" t="s">
        <v>108</v>
      </c>
      <c r="D3980" s="105">
        <v>11.68</v>
      </c>
      <c r="E3980" s="106"/>
      <c r="F3980" s="105" t="str">
        <f t="shared" si="706"/>
        <v/>
      </c>
    </row>
    <row r="3981" ht="14.25" customHeight="1">
      <c r="A3981" s="99" t="s">
        <v>4776</v>
      </c>
      <c r="B3981" s="99" t="s">
        <v>320</v>
      </c>
      <c r="C3981" s="100"/>
      <c r="D3981" s="101"/>
      <c r="E3981" s="101"/>
      <c r="F3981" s="102">
        <f>SUM(F3982:F3985)</f>
        <v>0</v>
      </c>
    </row>
    <row r="3982" ht="14.25" customHeight="1">
      <c r="A3982" s="103" t="s">
        <v>4777</v>
      </c>
      <c r="B3982" s="103" t="s">
        <v>322</v>
      </c>
      <c r="C3982" s="104" t="s">
        <v>79</v>
      </c>
      <c r="D3982" s="105">
        <v>2.0</v>
      </c>
      <c r="E3982" s="106"/>
      <c r="F3982" s="105" t="str">
        <f t="shared" ref="F3982:F3985" si="707">IF(E3982="","", ROUND(D3982*E3982,2))</f>
        <v/>
      </c>
    </row>
    <row r="3983" ht="14.25" customHeight="1">
      <c r="A3983" s="103" t="s">
        <v>4778</v>
      </c>
      <c r="B3983" s="103" t="s">
        <v>324</v>
      </c>
      <c r="C3983" s="104" t="s">
        <v>79</v>
      </c>
      <c r="D3983" s="105">
        <v>2.0</v>
      </c>
      <c r="E3983" s="106"/>
      <c r="F3983" s="105" t="str">
        <f t="shared" si="707"/>
        <v/>
      </c>
    </row>
    <row r="3984" ht="14.25" customHeight="1">
      <c r="A3984" s="103" t="s">
        <v>4779</v>
      </c>
      <c r="B3984" s="103" t="s">
        <v>326</v>
      </c>
      <c r="C3984" s="104" t="s">
        <v>79</v>
      </c>
      <c r="D3984" s="105">
        <v>2.0</v>
      </c>
      <c r="E3984" s="106"/>
      <c r="F3984" s="105" t="str">
        <f t="shared" si="707"/>
        <v/>
      </c>
    </row>
    <row r="3985" ht="14.25" customHeight="1">
      <c r="A3985" s="103" t="s">
        <v>4780</v>
      </c>
      <c r="B3985" s="103" t="s">
        <v>328</v>
      </c>
      <c r="C3985" s="104" t="s">
        <v>79</v>
      </c>
      <c r="D3985" s="105">
        <v>8.0</v>
      </c>
      <c r="E3985" s="106"/>
      <c r="F3985" s="105" t="str">
        <f t="shared" si="707"/>
        <v/>
      </c>
    </row>
    <row r="3986" ht="14.25" customHeight="1">
      <c r="A3986" s="99" t="s">
        <v>4781</v>
      </c>
      <c r="B3986" s="99" t="s">
        <v>264</v>
      </c>
      <c r="C3986" s="100"/>
      <c r="D3986" s="101"/>
      <c r="E3986" s="101"/>
      <c r="F3986" s="102">
        <f>SUM(F3987:F3990)</f>
        <v>0</v>
      </c>
    </row>
    <row r="3987" ht="14.25" customHeight="1">
      <c r="A3987" s="103" t="s">
        <v>4782</v>
      </c>
      <c r="B3987" s="103" t="s">
        <v>266</v>
      </c>
      <c r="C3987" s="104" t="s">
        <v>159</v>
      </c>
      <c r="D3987" s="105">
        <v>31.94</v>
      </c>
      <c r="E3987" s="106"/>
      <c r="F3987" s="105" t="str">
        <f t="shared" ref="F3987:F3990" si="708">IF(E3987="","", ROUND(D3987*E3987,2))</f>
        <v/>
      </c>
    </row>
    <row r="3988" ht="14.25" customHeight="1">
      <c r="A3988" s="103" t="s">
        <v>4783</v>
      </c>
      <c r="B3988" s="103" t="s">
        <v>268</v>
      </c>
      <c r="C3988" s="104" t="s">
        <v>159</v>
      </c>
      <c r="D3988" s="105">
        <v>7.0</v>
      </c>
      <c r="E3988" s="106"/>
      <c r="F3988" s="105" t="str">
        <f t="shared" si="708"/>
        <v/>
      </c>
    </row>
    <row r="3989" ht="14.25" customHeight="1">
      <c r="A3989" s="103" t="s">
        <v>4784</v>
      </c>
      <c r="B3989" s="103" t="s">
        <v>270</v>
      </c>
      <c r="C3989" s="104" t="s">
        <v>108</v>
      </c>
      <c r="D3989" s="105">
        <v>17.71</v>
      </c>
      <c r="E3989" s="106"/>
      <c r="F3989" s="105" t="str">
        <f t="shared" si="708"/>
        <v/>
      </c>
    </row>
    <row r="3990" ht="14.25" customHeight="1">
      <c r="A3990" s="103" t="s">
        <v>4785</v>
      </c>
      <c r="B3990" s="103" t="s">
        <v>272</v>
      </c>
      <c r="C3990" s="104" t="s">
        <v>79</v>
      </c>
      <c r="D3990" s="105">
        <v>5.0</v>
      </c>
      <c r="E3990" s="106"/>
      <c r="F3990" s="105" t="str">
        <f t="shared" si="708"/>
        <v/>
      </c>
    </row>
    <row r="3991" ht="14.25" customHeight="1">
      <c r="A3991" s="99" t="s">
        <v>4786</v>
      </c>
      <c r="B3991" s="99" t="s">
        <v>404</v>
      </c>
      <c r="C3991" s="100"/>
      <c r="D3991" s="101"/>
      <c r="E3991" s="101"/>
      <c r="F3991" s="102">
        <f>SUM(F3992:F3999)</f>
        <v>0</v>
      </c>
    </row>
    <row r="3992" ht="14.25" customHeight="1">
      <c r="A3992" s="103" t="s">
        <v>4787</v>
      </c>
      <c r="B3992" s="103" t="s">
        <v>406</v>
      </c>
      <c r="C3992" s="104" t="s">
        <v>79</v>
      </c>
      <c r="D3992" s="105">
        <v>1.0</v>
      </c>
      <c r="E3992" s="106"/>
      <c r="F3992" s="105" t="str">
        <f t="shared" ref="F3992:F3999" si="709">IF(E3992="","", ROUND(D3992*E3992,2))</f>
        <v/>
      </c>
    </row>
    <row r="3993" ht="14.25" customHeight="1">
      <c r="A3993" s="103" t="s">
        <v>4788</v>
      </c>
      <c r="B3993" s="103" t="s">
        <v>653</v>
      </c>
      <c r="C3993" s="104" t="s">
        <v>79</v>
      </c>
      <c r="D3993" s="105">
        <v>1.0</v>
      </c>
      <c r="E3993" s="106"/>
      <c r="F3993" s="105" t="str">
        <f t="shared" si="709"/>
        <v/>
      </c>
    </row>
    <row r="3994" ht="14.25" customHeight="1">
      <c r="A3994" s="103" t="s">
        <v>4789</v>
      </c>
      <c r="B3994" s="103" t="s">
        <v>408</v>
      </c>
      <c r="C3994" s="104" t="s">
        <v>79</v>
      </c>
      <c r="D3994" s="105">
        <v>1.0</v>
      </c>
      <c r="E3994" s="106"/>
      <c r="F3994" s="105" t="str">
        <f t="shared" si="709"/>
        <v/>
      </c>
    </row>
    <row r="3995" ht="14.25" customHeight="1">
      <c r="A3995" s="103" t="s">
        <v>4790</v>
      </c>
      <c r="B3995" s="103" t="s">
        <v>410</v>
      </c>
      <c r="C3995" s="104" t="s">
        <v>79</v>
      </c>
      <c r="D3995" s="105">
        <v>1.0</v>
      </c>
      <c r="E3995" s="106"/>
      <c r="F3995" s="105" t="str">
        <f t="shared" si="709"/>
        <v/>
      </c>
    </row>
    <row r="3996" ht="14.25" customHeight="1">
      <c r="A3996" s="103" t="s">
        <v>4791</v>
      </c>
      <c r="B3996" s="103" t="s">
        <v>412</v>
      </c>
      <c r="C3996" s="104" t="s">
        <v>79</v>
      </c>
      <c r="D3996" s="105">
        <v>1.0</v>
      </c>
      <c r="E3996" s="106"/>
      <c r="F3996" s="105" t="str">
        <f t="shared" si="709"/>
        <v/>
      </c>
    </row>
    <row r="3997" ht="14.25" customHeight="1">
      <c r="A3997" s="103" t="s">
        <v>4792</v>
      </c>
      <c r="B3997" s="103" t="s">
        <v>414</v>
      </c>
      <c r="C3997" s="104" t="s">
        <v>79</v>
      </c>
      <c r="D3997" s="105">
        <v>1.0</v>
      </c>
      <c r="E3997" s="106"/>
      <c r="F3997" s="105" t="str">
        <f t="shared" si="709"/>
        <v/>
      </c>
    </row>
    <row r="3998" ht="14.25" customHeight="1">
      <c r="A3998" s="103" t="s">
        <v>4793</v>
      </c>
      <c r="B3998" s="103" t="s">
        <v>416</v>
      </c>
      <c r="C3998" s="104" t="s">
        <v>79</v>
      </c>
      <c r="D3998" s="105">
        <v>3.0</v>
      </c>
      <c r="E3998" s="106"/>
      <c r="F3998" s="105" t="str">
        <f t="shared" si="709"/>
        <v/>
      </c>
    </row>
    <row r="3999" ht="14.25" customHeight="1">
      <c r="A3999" s="103" t="s">
        <v>4794</v>
      </c>
      <c r="B3999" s="103" t="s">
        <v>418</v>
      </c>
      <c r="C3999" s="104" t="s">
        <v>79</v>
      </c>
      <c r="D3999" s="105">
        <v>3.0</v>
      </c>
      <c r="E3999" s="106"/>
      <c r="F3999" s="105" t="str">
        <f t="shared" si="709"/>
        <v/>
      </c>
    </row>
    <row r="4000" ht="14.25" customHeight="1">
      <c r="A4000" s="99" t="s">
        <v>4795</v>
      </c>
      <c r="B4000" s="99" t="s">
        <v>420</v>
      </c>
      <c r="C4000" s="100"/>
      <c r="D4000" s="101"/>
      <c r="E4000" s="101"/>
      <c r="F4000" s="102">
        <f>SUM(F4001:F4007)</f>
        <v>0</v>
      </c>
    </row>
    <row r="4001" ht="14.25" customHeight="1">
      <c r="A4001" s="103" t="s">
        <v>4796</v>
      </c>
      <c r="B4001" s="103" t="s">
        <v>422</v>
      </c>
      <c r="C4001" s="104" t="s">
        <v>423</v>
      </c>
      <c r="D4001" s="105">
        <v>3.0</v>
      </c>
      <c r="E4001" s="106"/>
      <c r="F4001" s="105" t="str">
        <f t="shared" ref="F4001:F4007" si="710">IF(E4001="","", ROUND(D4001*E4001,2))</f>
        <v/>
      </c>
    </row>
    <row r="4002" ht="14.25" customHeight="1">
      <c r="A4002" s="103" t="s">
        <v>4797</v>
      </c>
      <c r="B4002" s="103" t="s">
        <v>425</v>
      </c>
      <c r="C4002" s="104" t="s">
        <v>423</v>
      </c>
      <c r="D4002" s="105">
        <v>2.0</v>
      </c>
      <c r="E4002" s="106"/>
      <c r="F4002" s="105" t="str">
        <f t="shared" si="710"/>
        <v/>
      </c>
    </row>
    <row r="4003" ht="14.25" customHeight="1">
      <c r="A4003" s="103" t="s">
        <v>4798</v>
      </c>
      <c r="B4003" s="103" t="s">
        <v>427</v>
      </c>
      <c r="C4003" s="104" t="s">
        <v>423</v>
      </c>
      <c r="D4003" s="105">
        <v>1.0</v>
      </c>
      <c r="E4003" s="106"/>
      <c r="F4003" s="105" t="str">
        <f t="shared" si="710"/>
        <v/>
      </c>
    </row>
    <row r="4004" ht="14.25" customHeight="1">
      <c r="A4004" s="103" t="s">
        <v>4799</v>
      </c>
      <c r="B4004" s="103" t="s">
        <v>429</v>
      </c>
      <c r="C4004" s="104" t="s">
        <v>159</v>
      </c>
      <c r="D4004" s="105">
        <v>2.9</v>
      </c>
      <c r="E4004" s="106"/>
      <c r="F4004" s="105" t="str">
        <f t="shared" si="710"/>
        <v/>
      </c>
    </row>
    <row r="4005" ht="14.25" customHeight="1">
      <c r="A4005" s="103" t="s">
        <v>4800</v>
      </c>
      <c r="B4005" s="103" t="s">
        <v>431</v>
      </c>
      <c r="C4005" s="104" t="s">
        <v>159</v>
      </c>
      <c r="D4005" s="105">
        <v>2.7</v>
      </c>
      <c r="E4005" s="106"/>
      <c r="F4005" s="105" t="str">
        <f t="shared" si="710"/>
        <v/>
      </c>
    </row>
    <row r="4006" ht="14.25" customHeight="1">
      <c r="A4006" s="103" t="s">
        <v>4801</v>
      </c>
      <c r="B4006" s="103" t="s">
        <v>433</v>
      </c>
      <c r="C4006" s="104" t="s">
        <v>159</v>
      </c>
      <c r="D4006" s="105">
        <v>5.5</v>
      </c>
      <c r="E4006" s="106"/>
      <c r="F4006" s="105" t="str">
        <f t="shared" si="710"/>
        <v/>
      </c>
    </row>
    <row r="4007" ht="14.25" customHeight="1">
      <c r="A4007" s="103" t="s">
        <v>4802</v>
      </c>
      <c r="B4007" s="103" t="s">
        <v>435</v>
      </c>
      <c r="C4007" s="104" t="s">
        <v>159</v>
      </c>
      <c r="D4007" s="105">
        <v>4.5</v>
      </c>
      <c r="E4007" s="106"/>
      <c r="F4007" s="105" t="str">
        <f t="shared" si="710"/>
        <v/>
      </c>
    </row>
    <row r="4008" ht="14.25" customHeight="1">
      <c r="A4008" s="99" t="s">
        <v>4803</v>
      </c>
      <c r="B4008" s="99" t="s">
        <v>437</v>
      </c>
      <c r="C4008" s="100"/>
      <c r="D4008" s="101"/>
      <c r="E4008" s="101"/>
      <c r="F4008" s="102">
        <f>SUM(F4009:F4011)</f>
        <v>0</v>
      </c>
    </row>
    <row r="4009" ht="14.25" customHeight="1">
      <c r="A4009" s="103" t="s">
        <v>4804</v>
      </c>
      <c r="B4009" s="103" t="s">
        <v>439</v>
      </c>
      <c r="C4009" s="104" t="s">
        <v>79</v>
      </c>
      <c r="D4009" s="105">
        <v>1.0</v>
      </c>
      <c r="E4009" s="106"/>
      <c r="F4009" s="105" t="str">
        <f t="shared" ref="F4009:F4011" si="711">IF(E4009="","", ROUND(D4009*E4009,2))</f>
        <v/>
      </c>
    </row>
    <row r="4010" ht="14.25" customHeight="1">
      <c r="A4010" s="103" t="s">
        <v>4805</v>
      </c>
      <c r="B4010" s="103" t="s">
        <v>2443</v>
      </c>
      <c r="C4010" s="104" t="s">
        <v>79</v>
      </c>
      <c r="D4010" s="105">
        <v>1.0</v>
      </c>
      <c r="E4010" s="106"/>
      <c r="F4010" s="105" t="str">
        <f t="shared" si="711"/>
        <v/>
      </c>
    </row>
    <row r="4011" ht="14.25" customHeight="1">
      <c r="A4011" s="103" t="s">
        <v>4806</v>
      </c>
      <c r="B4011" s="103" t="s">
        <v>441</v>
      </c>
      <c r="C4011" s="104" t="s">
        <v>442</v>
      </c>
      <c r="D4011" s="105">
        <v>4.0</v>
      </c>
      <c r="E4011" s="106"/>
      <c r="F4011" s="105" t="str">
        <f t="shared" si="711"/>
        <v/>
      </c>
    </row>
    <row r="4012" ht="14.25" customHeight="1">
      <c r="A4012" s="99" t="s">
        <v>4807</v>
      </c>
      <c r="B4012" s="99" t="s">
        <v>264</v>
      </c>
      <c r="C4012" s="100"/>
      <c r="D4012" s="101"/>
      <c r="E4012" s="101"/>
      <c r="F4012" s="102">
        <f>SUM(F4013)</f>
        <v>0</v>
      </c>
    </row>
    <row r="4013" ht="14.25" customHeight="1">
      <c r="A4013" s="103" t="s">
        <v>4808</v>
      </c>
      <c r="B4013" s="103" t="s">
        <v>454</v>
      </c>
      <c r="C4013" s="104" t="s">
        <v>79</v>
      </c>
      <c r="D4013" s="105">
        <v>2.0</v>
      </c>
      <c r="E4013" s="106"/>
      <c r="F4013" s="105" t="str">
        <f>IF(E4013="","", ROUND(D4013*E4013,2))</f>
        <v/>
      </c>
    </row>
    <row r="4014" ht="14.25" customHeight="1">
      <c r="A4014" s="99" t="s">
        <v>4809</v>
      </c>
      <c r="B4014" s="99" t="s">
        <v>444</v>
      </c>
      <c r="C4014" s="100"/>
      <c r="D4014" s="101"/>
      <c r="E4014" s="101"/>
      <c r="F4014" s="102">
        <f>SUM(F4015:F4016)</f>
        <v>0</v>
      </c>
    </row>
    <row r="4015" ht="14.25" customHeight="1">
      <c r="A4015" s="103" t="s">
        <v>4810</v>
      </c>
      <c r="B4015" s="103" t="s">
        <v>2449</v>
      </c>
      <c r="C4015" s="104" t="s">
        <v>79</v>
      </c>
      <c r="D4015" s="105">
        <v>1.0</v>
      </c>
      <c r="E4015" s="106"/>
      <c r="F4015" s="105" t="str">
        <f t="shared" ref="F4015:F4016" si="712">IF(E4015="","", ROUND(D4015*E4015,2))</f>
        <v/>
      </c>
    </row>
    <row r="4016" ht="14.25" customHeight="1">
      <c r="A4016" s="103" t="s">
        <v>4811</v>
      </c>
      <c r="B4016" s="103" t="s">
        <v>448</v>
      </c>
      <c r="C4016" s="104" t="s">
        <v>79</v>
      </c>
      <c r="D4016" s="105">
        <v>1.0</v>
      </c>
      <c r="E4016" s="106"/>
      <c r="F4016" s="105" t="str">
        <f t="shared" si="712"/>
        <v/>
      </c>
    </row>
    <row r="4017" ht="14.25" customHeight="1">
      <c r="A4017" s="99" t="s">
        <v>4812</v>
      </c>
      <c r="B4017" s="99" t="s">
        <v>2815</v>
      </c>
      <c r="C4017" s="100"/>
      <c r="D4017" s="101"/>
      <c r="E4017" s="101"/>
      <c r="F4017" s="102">
        <f>SUM(F4018)</f>
        <v>0</v>
      </c>
    </row>
    <row r="4018" ht="14.25" customHeight="1">
      <c r="A4018" s="103" t="s">
        <v>4813</v>
      </c>
      <c r="B4018" s="103" t="s">
        <v>452</v>
      </c>
      <c r="C4018" s="104" t="s">
        <v>79</v>
      </c>
      <c r="D4018" s="105">
        <v>2.0</v>
      </c>
      <c r="E4018" s="106"/>
      <c r="F4018" s="105" t="str">
        <f>IF(E4018="","", ROUND(D4018*E4018,2))</f>
        <v/>
      </c>
    </row>
    <row r="4019" ht="14.25" customHeight="1">
      <c r="A4019" s="99" t="s">
        <v>4814</v>
      </c>
      <c r="B4019" s="99" t="s">
        <v>456</v>
      </c>
      <c r="C4019" s="100"/>
      <c r="D4019" s="101"/>
      <c r="E4019" s="101"/>
      <c r="F4019" s="102">
        <f>F4020+F4023+F4028+F4030+F4046+F4048+F4051+F4055+F4059+F4064</f>
        <v>0</v>
      </c>
    </row>
    <row r="4020" ht="14.25" customHeight="1">
      <c r="A4020" s="99" t="s">
        <v>4815</v>
      </c>
      <c r="B4020" s="99" t="s">
        <v>103</v>
      </c>
      <c r="C4020" s="100"/>
      <c r="D4020" s="101"/>
      <c r="E4020" s="101"/>
      <c r="F4020" s="102">
        <f>SUM(F4021:F4022)</f>
        <v>0</v>
      </c>
    </row>
    <row r="4021" ht="14.25" customHeight="1">
      <c r="A4021" s="103" t="s">
        <v>4816</v>
      </c>
      <c r="B4021" s="103" t="s">
        <v>460</v>
      </c>
      <c r="C4021" s="104" t="s">
        <v>159</v>
      </c>
      <c r="D4021" s="105">
        <v>168.23</v>
      </c>
      <c r="E4021" s="106"/>
      <c r="F4021" s="105" t="str">
        <f t="shared" ref="F4021:F4022" si="713">IF(E4021="","", ROUND(D4021*E4021,2))</f>
        <v/>
      </c>
    </row>
    <row r="4022" ht="14.25" customHeight="1">
      <c r="A4022" s="103" t="s">
        <v>4817</v>
      </c>
      <c r="B4022" s="103" t="s">
        <v>462</v>
      </c>
      <c r="C4022" s="104" t="s">
        <v>159</v>
      </c>
      <c r="D4022" s="105">
        <v>168.23</v>
      </c>
      <c r="E4022" s="106"/>
      <c r="F4022" s="105" t="str">
        <f t="shared" si="713"/>
        <v/>
      </c>
    </row>
    <row r="4023" ht="14.25" customHeight="1">
      <c r="A4023" s="99" t="s">
        <v>4818</v>
      </c>
      <c r="B4023" s="99" t="s">
        <v>110</v>
      </c>
      <c r="C4023" s="100"/>
      <c r="D4023" s="101"/>
      <c r="E4023" s="101"/>
      <c r="F4023" s="102">
        <f>SUM(F4024:F4027)</f>
        <v>0</v>
      </c>
    </row>
    <row r="4024" ht="14.25" customHeight="1">
      <c r="A4024" s="103" t="s">
        <v>4819</v>
      </c>
      <c r="B4024" s="103" t="s">
        <v>3380</v>
      </c>
      <c r="C4024" s="104" t="s">
        <v>117</v>
      </c>
      <c r="D4024" s="105">
        <v>148.04</v>
      </c>
      <c r="E4024" s="106"/>
      <c r="F4024" s="105" t="str">
        <f t="shared" ref="F4024:F4027" si="714">IF(E4024="","", ROUND(D4024*E4024,2))</f>
        <v/>
      </c>
    </row>
    <row r="4025" ht="14.25" customHeight="1">
      <c r="A4025" s="103" t="s">
        <v>4820</v>
      </c>
      <c r="B4025" s="103" t="s">
        <v>3382</v>
      </c>
      <c r="C4025" s="104" t="s">
        <v>108</v>
      </c>
      <c r="D4025" s="105">
        <v>134.58</v>
      </c>
      <c r="E4025" s="106"/>
      <c r="F4025" s="105" t="str">
        <f t="shared" si="714"/>
        <v/>
      </c>
    </row>
    <row r="4026" ht="14.25" customHeight="1">
      <c r="A4026" s="103" t="s">
        <v>4821</v>
      </c>
      <c r="B4026" s="103" t="s">
        <v>467</v>
      </c>
      <c r="C4026" s="104" t="s">
        <v>117</v>
      </c>
      <c r="D4026" s="105">
        <v>43.74</v>
      </c>
      <c r="E4026" s="106"/>
      <c r="F4026" s="105" t="str">
        <f t="shared" si="714"/>
        <v/>
      </c>
    </row>
    <row r="4027" ht="14.25" customHeight="1">
      <c r="A4027" s="103" t="s">
        <v>4822</v>
      </c>
      <c r="B4027" s="103" t="s">
        <v>3227</v>
      </c>
      <c r="C4027" s="104" t="s">
        <v>117</v>
      </c>
      <c r="D4027" s="105">
        <v>148.04</v>
      </c>
      <c r="E4027" s="106"/>
      <c r="F4027" s="105" t="str">
        <f t="shared" si="714"/>
        <v/>
      </c>
    </row>
    <row r="4028" ht="14.25" customHeight="1">
      <c r="A4028" s="99" t="s">
        <v>4823</v>
      </c>
      <c r="B4028" s="99" t="s">
        <v>207</v>
      </c>
      <c r="C4028" s="100"/>
      <c r="D4028" s="101"/>
      <c r="E4028" s="101"/>
      <c r="F4028" s="102">
        <f>SUM(F4029)</f>
        <v>0</v>
      </c>
    </row>
    <row r="4029" ht="14.25" customHeight="1">
      <c r="A4029" s="103" t="s">
        <v>4824</v>
      </c>
      <c r="B4029" s="103" t="s">
        <v>163</v>
      </c>
      <c r="C4029" s="104" t="s">
        <v>117</v>
      </c>
      <c r="D4029" s="105">
        <v>13.46</v>
      </c>
      <c r="E4029" s="106"/>
      <c r="F4029" s="105" t="str">
        <f>IF(E4029="","", ROUND(D4029*E4029,2))</f>
        <v/>
      </c>
    </row>
    <row r="4030" ht="14.25" customHeight="1">
      <c r="A4030" s="99" t="s">
        <v>4825</v>
      </c>
      <c r="B4030" s="99" t="s">
        <v>210</v>
      </c>
      <c r="C4030" s="100"/>
      <c r="D4030" s="101"/>
      <c r="E4030" s="101"/>
      <c r="F4030" s="102">
        <f>F4031+F4034+F4038+F4042</f>
        <v>0</v>
      </c>
    </row>
    <row r="4031" ht="14.25" customHeight="1">
      <c r="A4031" s="99" t="s">
        <v>4826</v>
      </c>
      <c r="B4031" s="99" t="s">
        <v>218</v>
      </c>
      <c r="C4031" s="100"/>
      <c r="D4031" s="101"/>
      <c r="E4031" s="101"/>
      <c r="F4031" s="102">
        <f>SUM(F4032:F4033)</f>
        <v>0</v>
      </c>
    </row>
    <row r="4032" ht="14.25" customHeight="1">
      <c r="A4032" s="103" t="s">
        <v>4827</v>
      </c>
      <c r="B4032" s="103" t="s">
        <v>475</v>
      </c>
      <c r="C4032" s="104" t="s">
        <v>117</v>
      </c>
      <c r="D4032" s="105">
        <v>80.75</v>
      </c>
      <c r="E4032" s="106"/>
      <c r="F4032" s="105" t="str">
        <f t="shared" ref="F4032:F4033" si="715">IF(E4032="","", ROUND(D4032*E4032,2))</f>
        <v/>
      </c>
    </row>
    <row r="4033" ht="14.25" customHeight="1">
      <c r="A4033" s="103" t="s">
        <v>4828</v>
      </c>
      <c r="B4033" s="103" t="s">
        <v>477</v>
      </c>
      <c r="C4033" s="104" t="s">
        <v>150</v>
      </c>
      <c r="D4033" s="105">
        <v>393.86</v>
      </c>
      <c r="E4033" s="106"/>
      <c r="F4033" s="105" t="str">
        <f t="shared" si="715"/>
        <v/>
      </c>
    </row>
    <row r="4034" ht="14.25" customHeight="1">
      <c r="A4034" s="99" t="s">
        <v>4829</v>
      </c>
      <c r="B4034" s="99" t="s">
        <v>224</v>
      </c>
      <c r="C4034" s="100"/>
      <c r="D4034" s="101"/>
      <c r="E4034" s="101"/>
      <c r="F4034" s="102">
        <f>SUM(F4035:F4037)</f>
        <v>0</v>
      </c>
    </row>
    <row r="4035" ht="14.25" customHeight="1">
      <c r="A4035" s="103" t="s">
        <v>4830</v>
      </c>
      <c r="B4035" s="103" t="s">
        <v>480</v>
      </c>
      <c r="C4035" s="104" t="s">
        <v>117</v>
      </c>
      <c r="D4035" s="105">
        <v>13.52</v>
      </c>
      <c r="E4035" s="106"/>
      <c r="F4035" s="105" t="str">
        <f t="shared" ref="F4035:F4037" si="716">IF(E4035="","", ROUND(D4035*E4035,2))</f>
        <v/>
      </c>
    </row>
    <row r="4036" ht="14.25" customHeight="1">
      <c r="A4036" s="103" t="s">
        <v>4831</v>
      </c>
      <c r="B4036" s="103" t="s">
        <v>228</v>
      </c>
      <c r="C4036" s="104" t="s">
        <v>108</v>
      </c>
      <c r="D4036" s="105">
        <v>180.28</v>
      </c>
      <c r="E4036" s="106"/>
      <c r="F4036" s="105" t="str">
        <f t="shared" si="716"/>
        <v/>
      </c>
    </row>
    <row r="4037" ht="14.25" customHeight="1">
      <c r="A4037" s="103" t="s">
        <v>4832</v>
      </c>
      <c r="B4037" s="103" t="s">
        <v>230</v>
      </c>
      <c r="C4037" s="104" t="s">
        <v>150</v>
      </c>
      <c r="D4037" s="105">
        <v>1223.0</v>
      </c>
      <c r="E4037" s="106"/>
      <c r="F4037" s="105" t="str">
        <f t="shared" si="716"/>
        <v/>
      </c>
    </row>
    <row r="4038" ht="14.25" customHeight="1">
      <c r="A4038" s="99" t="s">
        <v>4833</v>
      </c>
      <c r="B4038" s="99" t="s">
        <v>232</v>
      </c>
      <c r="C4038" s="100"/>
      <c r="D4038" s="101"/>
      <c r="E4038" s="101"/>
      <c r="F4038" s="102">
        <f>SUM(F4039:F4041)</f>
        <v>0</v>
      </c>
    </row>
    <row r="4039" ht="14.25" customHeight="1">
      <c r="A4039" s="103" t="s">
        <v>4834</v>
      </c>
      <c r="B4039" s="103" t="s">
        <v>485</v>
      </c>
      <c r="C4039" s="104" t="s">
        <v>117</v>
      </c>
      <c r="D4039" s="105">
        <v>14.4</v>
      </c>
      <c r="E4039" s="106"/>
      <c r="F4039" s="105" t="str">
        <f t="shared" ref="F4039:F4041" si="717">IF(E4039="","", ROUND(D4039*E4039,2))</f>
        <v/>
      </c>
    </row>
    <row r="4040" ht="14.25" customHeight="1">
      <c r="A4040" s="103" t="s">
        <v>4835</v>
      </c>
      <c r="B4040" s="103" t="s">
        <v>236</v>
      </c>
      <c r="C4040" s="104" t="s">
        <v>108</v>
      </c>
      <c r="D4040" s="105">
        <v>161.28</v>
      </c>
      <c r="E4040" s="106"/>
      <c r="F4040" s="105" t="str">
        <f t="shared" si="717"/>
        <v/>
      </c>
    </row>
    <row r="4041" ht="14.25" customHeight="1">
      <c r="A4041" s="103" t="s">
        <v>4836</v>
      </c>
      <c r="B4041" s="103" t="s">
        <v>238</v>
      </c>
      <c r="C4041" s="104" t="s">
        <v>150</v>
      </c>
      <c r="D4041" s="105">
        <v>2930.0</v>
      </c>
      <c r="E4041" s="106"/>
      <c r="F4041" s="105" t="str">
        <f t="shared" si="717"/>
        <v/>
      </c>
    </row>
    <row r="4042" ht="14.25" customHeight="1">
      <c r="A4042" s="99" t="s">
        <v>4837</v>
      </c>
      <c r="B4042" s="99" t="s">
        <v>248</v>
      </c>
      <c r="C4042" s="100"/>
      <c r="D4042" s="101"/>
      <c r="E4042" s="101"/>
      <c r="F4042" s="102">
        <f>SUM(F4043:F4045)</f>
        <v>0</v>
      </c>
    </row>
    <row r="4043" ht="14.25" customHeight="1">
      <c r="A4043" s="103" t="s">
        <v>4838</v>
      </c>
      <c r="B4043" s="103" t="s">
        <v>490</v>
      </c>
      <c r="C4043" s="104" t="s">
        <v>117</v>
      </c>
      <c r="D4043" s="105">
        <v>5.05</v>
      </c>
      <c r="E4043" s="106"/>
      <c r="F4043" s="105" t="str">
        <f t="shared" ref="F4043:F4045" si="718">IF(E4043="","", ROUND(D4043*E4043,2))</f>
        <v/>
      </c>
    </row>
    <row r="4044" ht="14.25" customHeight="1">
      <c r="A4044" s="103" t="s">
        <v>4839</v>
      </c>
      <c r="B4044" s="103" t="s">
        <v>252</v>
      </c>
      <c r="C4044" s="104" t="s">
        <v>108</v>
      </c>
      <c r="D4044" s="105">
        <v>67.29</v>
      </c>
      <c r="E4044" s="106"/>
      <c r="F4044" s="105" t="str">
        <f t="shared" si="718"/>
        <v/>
      </c>
    </row>
    <row r="4045" ht="14.25" customHeight="1">
      <c r="A4045" s="103" t="s">
        <v>4840</v>
      </c>
      <c r="B4045" s="103" t="s">
        <v>254</v>
      </c>
      <c r="C4045" s="104" t="s">
        <v>150</v>
      </c>
      <c r="D4045" s="105">
        <v>679.83</v>
      </c>
      <c r="E4045" s="106"/>
      <c r="F4045" s="105" t="str">
        <f t="shared" si="718"/>
        <v/>
      </c>
    </row>
    <row r="4046" ht="14.25" customHeight="1">
      <c r="A4046" s="99" t="s">
        <v>4841</v>
      </c>
      <c r="B4046" s="99" t="s">
        <v>274</v>
      </c>
      <c r="C4046" s="100"/>
      <c r="D4046" s="101"/>
      <c r="E4046" s="101"/>
      <c r="F4046" s="102">
        <f>SUM(F4047)</f>
        <v>0</v>
      </c>
    </row>
    <row r="4047" ht="14.25" customHeight="1">
      <c r="A4047" s="103" t="s">
        <v>4842</v>
      </c>
      <c r="B4047" s="103" t="s">
        <v>1238</v>
      </c>
      <c r="C4047" s="104" t="s">
        <v>108</v>
      </c>
      <c r="D4047" s="105">
        <v>390.6</v>
      </c>
      <c r="E4047" s="106"/>
      <c r="F4047" s="105" t="str">
        <f>IF(E4047="","", ROUND(D4047*E4047,2))</f>
        <v/>
      </c>
    </row>
    <row r="4048" ht="14.25" customHeight="1">
      <c r="A4048" s="99" t="s">
        <v>4843</v>
      </c>
      <c r="B4048" s="99" t="s">
        <v>278</v>
      </c>
      <c r="C4048" s="100"/>
      <c r="D4048" s="101"/>
      <c r="E4048" s="101"/>
      <c r="F4048" s="102">
        <f>SUM(F4049:F4050)</f>
        <v>0</v>
      </c>
    </row>
    <row r="4049" ht="14.25" customHeight="1">
      <c r="A4049" s="103" t="s">
        <v>4844</v>
      </c>
      <c r="B4049" s="103" t="s">
        <v>284</v>
      </c>
      <c r="C4049" s="104" t="s">
        <v>108</v>
      </c>
      <c r="D4049" s="105">
        <v>161.28</v>
      </c>
      <c r="E4049" s="106"/>
      <c r="F4049" s="105" t="str">
        <f t="shared" ref="F4049:F4050" si="719">IF(E4049="","", ROUND(D4049*E4049,2))</f>
        <v/>
      </c>
    </row>
    <row r="4050" ht="14.25" customHeight="1">
      <c r="A4050" s="103" t="s">
        <v>4845</v>
      </c>
      <c r="B4050" s="103" t="s">
        <v>499</v>
      </c>
      <c r="C4050" s="104" t="s">
        <v>108</v>
      </c>
      <c r="D4050" s="105">
        <v>67.29</v>
      </c>
      <c r="E4050" s="106"/>
      <c r="F4050" s="105" t="str">
        <f t="shared" si="719"/>
        <v/>
      </c>
    </row>
    <row r="4051" ht="14.25" customHeight="1">
      <c r="A4051" s="99" t="s">
        <v>4846</v>
      </c>
      <c r="B4051" s="99" t="s">
        <v>501</v>
      </c>
      <c r="C4051" s="100"/>
      <c r="D4051" s="101"/>
      <c r="E4051" s="101"/>
      <c r="F4051" s="102">
        <f>SUM(F4052:F4054)</f>
        <v>0</v>
      </c>
    </row>
    <row r="4052" ht="14.25" customHeight="1">
      <c r="A4052" s="103" t="s">
        <v>4847</v>
      </c>
      <c r="B4052" s="103" t="s">
        <v>2488</v>
      </c>
      <c r="C4052" s="104" t="s">
        <v>79</v>
      </c>
      <c r="D4052" s="105">
        <v>1.0</v>
      </c>
      <c r="E4052" s="106"/>
      <c r="F4052" s="105" t="str">
        <f t="shared" ref="F4052:F4054" si="720">IF(E4052="","", ROUND(D4052*E4052,2))</f>
        <v/>
      </c>
    </row>
    <row r="4053" ht="14.25" customHeight="1">
      <c r="A4053" s="103" t="s">
        <v>4848</v>
      </c>
      <c r="B4053" s="103" t="s">
        <v>1644</v>
      </c>
      <c r="C4053" s="104" t="s">
        <v>79</v>
      </c>
      <c r="D4053" s="105">
        <v>1.0</v>
      </c>
      <c r="E4053" s="106"/>
      <c r="F4053" s="105" t="str">
        <f t="shared" si="720"/>
        <v/>
      </c>
    </row>
    <row r="4054" ht="14.25" customHeight="1">
      <c r="A4054" s="103" t="s">
        <v>4849</v>
      </c>
      <c r="B4054" s="103" t="s">
        <v>507</v>
      </c>
      <c r="C4054" s="104" t="s">
        <v>159</v>
      </c>
      <c r="D4054" s="105">
        <v>177.63</v>
      </c>
      <c r="E4054" s="106"/>
      <c r="F4054" s="105" t="str">
        <f t="shared" si="720"/>
        <v/>
      </c>
    </row>
    <row r="4055" ht="14.25" customHeight="1">
      <c r="A4055" s="99" t="s">
        <v>4850</v>
      </c>
      <c r="B4055" s="99" t="s">
        <v>314</v>
      </c>
      <c r="C4055" s="100"/>
      <c r="D4055" s="101"/>
      <c r="E4055" s="101"/>
      <c r="F4055" s="102">
        <f>SUM(F4056:F4058)</f>
        <v>0</v>
      </c>
    </row>
    <row r="4056" ht="14.25" customHeight="1">
      <c r="A4056" s="103" t="s">
        <v>4851</v>
      </c>
      <c r="B4056" s="103" t="s">
        <v>515</v>
      </c>
      <c r="C4056" s="104" t="s">
        <v>108</v>
      </c>
      <c r="D4056" s="105">
        <v>161.28</v>
      </c>
      <c r="E4056" s="106"/>
      <c r="F4056" s="105" t="str">
        <f t="shared" ref="F4056:F4058" si="721">IF(E4056="","", ROUND(D4056*E4056,2))</f>
        <v/>
      </c>
    </row>
    <row r="4057" ht="14.25" customHeight="1">
      <c r="A4057" s="103" t="s">
        <v>4852</v>
      </c>
      <c r="B4057" s="103" t="s">
        <v>517</v>
      </c>
      <c r="C4057" s="104" t="s">
        <v>108</v>
      </c>
      <c r="D4057" s="105">
        <v>67.29</v>
      </c>
      <c r="E4057" s="106"/>
      <c r="F4057" s="105" t="str">
        <f t="shared" si="721"/>
        <v/>
      </c>
    </row>
    <row r="4058" ht="14.25" customHeight="1">
      <c r="A4058" s="103" t="s">
        <v>4853</v>
      </c>
      <c r="B4058" s="103" t="s">
        <v>519</v>
      </c>
      <c r="C4058" s="104" t="s">
        <v>108</v>
      </c>
      <c r="D4058" s="105">
        <v>10.5</v>
      </c>
      <c r="E4058" s="106"/>
      <c r="F4058" s="105" t="str">
        <f t="shared" si="721"/>
        <v/>
      </c>
    </row>
    <row r="4059" ht="14.25" customHeight="1">
      <c r="A4059" s="99" t="s">
        <v>4854</v>
      </c>
      <c r="B4059" s="99" t="s">
        <v>320</v>
      </c>
      <c r="C4059" s="100"/>
      <c r="D4059" s="101"/>
      <c r="E4059" s="101"/>
      <c r="F4059" s="102">
        <f>SUM(F4060:F4063)</f>
        <v>0</v>
      </c>
    </row>
    <row r="4060" ht="14.25" customHeight="1">
      <c r="A4060" s="103" t="s">
        <v>4855</v>
      </c>
      <c r="B4060" s="103" t="s">
        <v>322</v>
      </c>
      <c r="C4060" s="104" t="s">
        <v>79</v>
      </c>
      <c r="D4060" s="105">
        <v>2.0</v>
      </c>
      <c r="E4060" s="106"/>
      <c r="F4060" s="105" t="str">
        <f t="shared" ref="F4060:F4063" si="722">IF(E4060="","", ROUND(D4060*E4060,2))</f>
        <v/>
      </c>
    </row>
    <row r="4061" ht="14.25" customHeight="1">
      <c r="A4061" s="103" t="s">
        <v>4856</v>
      </c>
      <c r="B4061" s="103" t="s">
        <v>324</v>
      </c>
      <c r="C4061" s="104" t="s">
        <v>79</v>
      </c>
      <c r="D4061" s="105">
        <v>2.0</v>
      </c>
      <c r="E4061" s="106"/>
      <c r="F4061" s="105" t="str">
        <f t="shared" si="722"/>
        <v/>
      </c>
    </row>
    <row r="4062" ht="14.25" customHeight="1">
      <c r="A4062" s="103" t="s">
        <v>4857</v>
      </c>
      <c r="B4062" s="103" t="s">
        <v>326</v>
      </c>
      <c r="C4062" s="104" t="s">
        <v>79</v>
      </c>
      <c r="D4062" s="105">
        <v>3.0</v>
      </c>
      <c r="E4062" s="106"/>
      <c r="F4062" s="105" t="str">
        <f t="shared" si="722"/>
        <v/>
      </c>
    </row>
    <row r="4063" ht="14.25" customHeight="1">
      <c r="A4063" s="103" t="s">
        <v>4858</v>
      </c>
      <c r="B4063" s="103" t="s">
        <v>328</v>
      </c>
      <c r="C4063" s="104" t="s">
        <v>79</v>
      </c>
      <c r="D4063" s="105">
        <v>12.0</v>
      </c>
      <c r="E4063" s="106"/>
      <c r="F4063" s="105" t="str">
        <f t="shared" si="722"/>
        <v/>
      </c>
    </row>
    <row r="4064" ht="14.25" customHeight="1">
      <c r="A4064" s="99" t="s">
        <v>4859</v>
      </c>
      <c r="B4064" s="99" t="s">
        <v>264</v>
      </c>
      <c r="C4064" s="100"/>
      <c r="D4064" s="101"/>
      <c r="E4064" s="101"/>
      <c r="F4064" s="102">
        <f>SUM(F4065:F4067)</f>
        <v>0</v>
      </c>
    </row>
    <row r="4065" ht="14.25" customHeight="1">
      <c r="A4065" s="103" t="s">
        <v>4860</v>
      </c>
      <c r="B4065" s="103" t="s">
        <v>272</v>
      </c>
      <c r="C4065" s="104" t="s">
        <v>79</v>
      </c>
      <c r="D4065" s="105">
        <v>43.0</v>
      </c>
      <c r="E4065" s="106"/>
      <c r="F4065" s="105" t="str">
        <f t="shared" ref="F4065:F4067" si="723">IF(E4065="","", ROUND(D4065*E4065,2))</f>
        <v/>
      </c>
    </row>
    <row r="4066" ht="14.25" customHeight="1">
      <c r="A4066" s="103" t="s">
        <v>4861</v>
      </c>
      <c r="B4066" s="103" t="s">
        <v>270</v>
      </c>
      <c r="C4066" s="104" t="s">
        <v>108</v>
      </c>
      <c r="D4066" s="105">
        <v>228.57</v>
      </c>
      <c r="E4066" s="106"/>
      <c r="F4066" s="105" t="str">
        <f t="shared" si="723"/>
        <v/>
      </c>
    </row>
    <row r="4067" ht="14.25" customHeight="1">
      <c r="A4067" s="103" t="s">
        <v>4862</v>
      </c>
      <c r="B4067" s="103" t="s">
        <v>266</v>
      </c>
      <c r="C4067" s="104" t="s">
        <v>159</v>
      </c>
      <c r="D4067" s="105">
        <v>7.65</v>
      </c>
      <c r="E4067" s="106"/>
      <c r="F4067" s="105" t="str">
        <f t="shared" si="723"/>
        <v/>
      </c>
    </row>
    <row r="4068" ht="14.25" customHeight="1">
      <c r="A4068" s="99" t="s">
        <v>4863</v>
      </c>
      <c r="B4068" s="99" t="s">
        <v>525</v>
      </c>
      <c r="C4068" s="100"/>
      <c r="D4068" s="101"/>
      <c r="E4068" s="101"/>
      <c r="F4068" s="102">
        <f>F4069+F4072+F4077</f>
        <v>0</v>
      </c>
    </row>
    <row r="4069" ht="14.25" customHeight="1">
      <c r="A4069" s="99" t="s">
        <v>4864</v>
      </c>
      <c r="B4069" s="99" t="s">
        <v>103</v>
      </c>
      <c r="C4069" s="100"/>
      <c r="D4069" s="101"/>
      <c r="E4069" s="101"/>
      <c r="F4069" s="102">
        <f>SUM(F4070:F4071)</f>
        <v>0</v>
      </c>
    </row>
    <row r="4070" ht="14.25" customHeight="1">
      <c r="A4070" s="103" t="s">
        <v>4865</v>
      </c>
      <c r="B4070" s="103" t="s">
        <v>528</v>
      </c>
      <c r="C4070" s="104" t="s">
        <v>529</v>
      </c>
      <c r="D4070" s="105">
        <v>0.05</v>
      </c>
      <c r="E4070" s="106"/>
      <c r="F4070" s="105" t="str">
        <f t="shared" ref="F4070:F4071" si="724">IF(E4070="","", ROUND(D4070*E4070,2))</f>
        <v/>
      </c>
    </row>
    <row r="4071" ht="14.25" customHeight="1">
      <c r="A4071" s="103" t="s">
        <v>4866</v>
      </c>
      <c r="B4071" s="103" t="s">
        <v>531</v>
      </c>
      <c r="C4071" s="104" t="s">
        <v>529</v>
      </c>
      <c r="D4071" s="105">
        <v>0.05</v>
      </c>
      <c r="E4071" s="106"/>
      <c r="F4071" s="105" t="str">
        <f t="shared" si="724"/>
        <v/>
      </c>
    </row>
    <row r="4072" ht="14.25" customHeight="1">
      <c r="A4072" s="99" t="s">
        <v>4867</v>
      </c>
      <c r="B4072" s="99" t="s">
        <v>110</v>
      </c>
      <c r="C4072" s="100"/>
      <c r="D4072" s="101"/>
      <c r="E4072" s="101"/>
      <c r="F4072" s="102">
        <f>SUM(F4073:F4076)</f>
        <v>0</v>
      </c>
    </row>
    <row r="4073" ht="14.25" customHeight="1">
      <c r="A4073" s="103" t="s">
        <v>4868</v>
      </c>
      <c r="B4073" s="103" t="s">
        <v>2002</v>
      </c>
      <c r="C4073" s="104" t="s">
        <v>117</v>
      </c>
      <c r="D4073" s="105">
        <v>35.65</v>
      </c>
      <c r="E4073" s="106"/>
      <c r="F4073" s="105" t="str">
        <f t="shared" ref="F4073:F4076" si="725">IF(E4073="","", ROUND(D4073*E4073,2))</f>
        <v/>
      </c>
    </row>
    <row r="4074" ht="14.25" customHeight="1">
      <c r="A4074" s="103" t="s">
        <v>4869</v>
      </c>
      <c r="B4074" s="103" t="s">
        <v>200</v>
      </c>
      <c r="C4074" s="104" t="s">
        <v>108</v>
      </c>
      <c r="D4074" s="105">
        <v>302.82</v>
      </c>
      <c r="E4074" s="106"/>
      <c r="F4074" s="105" t="str">
        <f t="shared" si="725"/>
        <v/>
      </c>
    </row>
    <row r="4075" ht="14.25" customHeight="1">
      <c r="A4075" s="103" t="s">
        <v>4870</v>
      </c>
      <c r="B4075" s="103" t="s">
        <v>467</v>
      </c>
      <c r="C4075" s="104" t="s">
        <v>117</v>
      </c>
      <c r="D4075" s="105">
        <v>94.64</v>
      </c>
      <c r="E4075" s="106"/>
      <c r="F4075" s="105" t="str">
        <f t="shared" si="725"/>
        <v/>
      </c>
    </row>
    <row r="4076" ht="14.25" customHeight="1">
      <c r="A4076" s="103" t="s">
        <v>4871</v>
      </c>
      <c r="B4076" s="103" t="s">
        <v>204</v>
      </c>
      <c r="C4076" s="104" t="s">
        <v>117</v>
      </c>
      <c r="D4076" s="105">
        <v>35.65</v>
      </c>
      <c r="E4076" s="106"/>
      <c r="F4076" s="105" t="str">
        <f t="shared" si="725"/>
        <v/>
      </c>
    </row>
    <row r="4077" ht="14.25" customHeight="1">
      <c r="A4077" s="99" t="s">
        <v>4872</v>
      </c>
      <c r="B4077" s="99" t="s">
        <v>539</v>
      </c>
      <c r="C4077" s="100"/>
      <c r="D4077" s="101"/>
      <c r="E4077" s="101"/>
      <c r="F4077" s="102">
        <f>SUM(F4078)</f>
        <v>0</v>
      </c>
    </row>
    <row r="4078" ht="14.25" customHeight="1">
      <c r="A4078" s="103" t="s">
        <v>4873</v>
      </c>
      <c r="B4078" s="103" t="s">
        <v>541</v>
      </c>
      <c r="C4078" s="104" t="s">
        <v>108</v>
      </c>
      <c r="D4078" s="105">
        <v>302.82</v>
      </c>
      <c r="E4078" s="106"/>
      <c r="F4078" s="105" t="str">
        <f>IF(E4078="","", ROUND(D4078*E4078,2))</f>
        <v/>
      </c>
    </row>
    <row r="4079" ht="14.25" customHeight="1">
      <c r="A4079" s="99" t="s">
        <v>4874</v>
      </c>
      <c r="B4079" s="99" t="s">
        <v>4875</v>
      </c>
      <c r="C4079" s="100"/>
      <c r="D4079" s="101"/>
      <c r="E4079" s="101"/>
      <c r="F4079" s="102">
        <f>F4080+F4133+F4149+F4200+F4223+F4309+F4326</f>
        <v>0</v>
      </c>
    </row>
    <row r="4080" ht="14.25" customHeight="1">
      <c r="A4080" s="99" t="s">
        <v>4876</v>
      </c>
      <c r="B4080" s="99" t="s">
        <v>4875</v>
      </c>
      <c r="C4080" s="100"/>
      <c r="D4080" s="101"/>
      <c r="E4080" s="101"/>
      <c r="F4080" s="102">
        <f>F4081+F4085+F4091+F4093+F4113+F4120+F4130</f>
        <v>0</v>
      </c>
    </row>
    <row r="4081" ht="14.25" customHeight="1">
      <c r="A4081" s="99" t="s">
        <v>4877</v>
      </c>
      <c r="B4081" s="99" t="s">
        <v>103</v>
      </c>
      <c r="C4081" s="100"/>
      <c r="D4081" s="101"/>
      <c r="E4081" s="101"/>
      <c r="F4081" s="102">
        <f>SUM(F4082:F4084)</f>
        <v>0</v>
      </c>
    </row>
    <row r="4082" ht="14.25" customHeight="1">
      <c r="A4082" s="103" t="s">
        <v>4878</v>
      </c>
      <c r="B4082" s="103" t="s">
        <v>2016</v>
      </c>
      <c r="C4082" s="104" t="s">
        <v>79</v>
      </c>
      <c r="D4082" s="105">
        <v>1.0</v>
      </c>
      <c r="E4082" s="106"/>
      <c r="F4082" s="105" t="str">
        <f t="shared" ref="F4082:F4084" si="726">IF(E4082="","", ROUND(D4082*E4082,2))</f>
        <v/>
      </c>
    </row>
    <row r="4083" ht="14.25" customHeight="1">
      <c r="A4083" s="103" t="s">
        <v>4879</v>
      </c>
      <c r="B4083" s="103" t="s">
        <v>2018</v>
      </c>
      <c r="C4083" s="104" t="s">
        <v>79</v>
      </c>
      <c r="D4083" s="105">
        <v>1.0</v>
      </c>
      <c r="E4083" s="106"/>
      <c r="F4083" s="105" t="str">
        <f t="shared" si="726"/>
        <v/>
      </c>
    </row>
    <row r="4084" ht="14.25" customHeight="1">
      <c r="A4084" s="103" t="s">
        <v>4880</v>
      </c>
      <c r="B4084" s="103" t="s">
        <v>4258</v>
      </c>
      <c r="C4084" s="104" t="s">
        <v>91</v>
      </c>
      <c r="D4084" s="105">
        <v>3.0</v>
      </c>
      <c r="E4084" s="106"/>
      <c r="F4084" s="105" t="str">
        <f t="shared" si="726"/>
        <v/>
      </c>
    </row>
    <row r="4085" ht="14.25" customHeight="1">
      <c r="A4085" s="99" t="s">
        <v>4881</v>
      </c>
      <c r="B4085" s="99" t="s">
        <v>110</v>
      </c>
      <c r="C4085" s="100"/>
      <c r="D4085" s="101"/>
      <c r="E4085" s="101"/>
      <c r="F4085" s="102">
        <f>SUM(F4086:F4090)</f>
        <v>0</v>
      </c>
    </row>
    <row r="4086" ht="14.25" customHeight="1">
      <c r="A4086" s="103" t="s">
        <v>4882</v>
      </c>
      <c r="B4086" s="103" t="s">
        <v>4261</v>
      </c>
      <c r="C4086" s="104" t="s">
        <v>117</v>
      </c>
      <c r="D4086" s="105">
        <v>6027.71</v>
      </c>
      <c r="E4086" s="106"/>
      <c r="F4086" s="105" t="str">
        <f t="shared" ref="F4086:F4090" si="727">IF(E4086="","", ROUND(D4086*E4086,2))</f>
        <v/>
      </c>
    </row>
    <row r="4087" ht="14.25" customHeight="1">
      <c r="A4087" s="103" t="s">
        <v>4883</v>
      </c>
      <c r="B4087" s="103" t="s">
        <v>4884</v>
      </c>
      <c r="C4087" s="104" t="s">
        <v>108</v>
      </c>
      <c r="D4087" s="105">
        <v>1623.24</v>
      </c>
      <c r="E4087" s="106"/>
      <c r="F4087" s="105" t="str">
        <f t="shared" si="727"/>
        <v/>
      </c>
    </row>
    <row r="4088" ht="14.25" customHeight="1">
      <c r="A4088" s="103" t="s">
        <v>4885</v>
      </c>
      <c r="B4088" s="103" t="s">
        <v>467</v>
      </c>
      <c r="C4088" s="104" t="s">
        <v>117</v>
      </c>
      <c r="D4088" s="105">
        <v>199.42000000000002</v>
      </c>
      <c r="E4088" s="106"/>
      <c r="F4088" s="105" t="str">
        <f t="shared" si="727"/>
        <v/>
      </c>
    </row>
    <row r="4089" ht="14.25" customHeight="1">
      <c r="A4089" s="103" t="s">
        <v>4886</v>
      </c>
      <c r="B4089" s="103" t="s">
        <v>3382</v>
      </c>
      <c r="C4089" s="104" t="s">
        <v>108</v>
      </c>
      <c r="D4089" s="105">
        <v>984.0600000000001</v>
      </c>
      <c r="E4089" s="106"/>
      <c r="F4089" s="105" t="str">
        <f t="shared" si="727"/>
        <v/>
      </c>
    </row>
    <row r="4090" ht="14.25" customHeight="1">
      <c r="A4090" s="103" t="s">
        <v>4887</v>
      </c>
      <c r="B4090" s="103" t="s">
        <v>3227</v>
      </c>
      <c r="C4090" s="104" t="s">
        <v>117</v>
      </c>
      <c r="D4090" s="105">
        <v>6027.71</v>
      </c>
      <c r="E4090" s="106"/>
      <c r="F4090" s="105" t="str">
        <f t="shared" si="727"/>
        <v/>
      </c>
    </row>
    <row r="4091" ht="14.25" customHeight="1">
      <c r="A4091" s="99" t="s">
        <v>4888</v>
      </c>
      <c r="B4091" s="99" t="s">
        <v>207</v>
      </c>
      <c r="C4091" s="100"/>
      <c r="D4091" s="101"/>
      <c r="E4091" s="101"/>
      <c r="F4091" s="102">
        <f>SUM(F4092)</f>
        <v>0</v>
      </c>
    </row>
    <row r="4092" ht="14.25" customHeight="1">
      <c r="A4092" s="103" t="s">
        <v>4889</v>
      </c>
      <c r="B4092" s="103" t="s">
        <v>3045</v>
      </c>
      <c r="C4092" s="104" t="s">
        <v>117</v>
      </c>
      <c r="D4092" s="105">
        <v>98.41</v>
      </c>
      <c r="E4092" s="106"/>
      <c r="F4092" s="105" t="str">
        <f>IF(E4092="","", ROUND(D4092*E4092,2))</f>
        <v/>
      </c>
    </row>
    <row r="4093" ht="14.25" customHeight="1">
      <c r="A4093" s="99" t="s">
        <v>4890</v>
      </c>
      <c r="B4093" s="99" t="s">
        <v>210</v>
      </c>
      <c r="C4093" s="100"/>
      <c r="D4093" s="101"/>
      <c r="E4093" s="101"/>
      <c r="F4093" s="102">
        <f>F4094+F4097+F4105+F4109</f>
        <v>0</v>
      </c>
    </row>
    <row r="4094" ht="14.25" customHeight="1">
      <c r="A4094" s="99" t="s">
        <v>4891</v>
      </c>
      <c r="B4094" s="99" t="s">
        <v>2051</v>
      </c>
      <c r="C4094" s="100"/>
      <c r="D4094" s="101"/>
      <c r="E4094" s="101"/>
      <c r="F4094" s="102">
        <f>SUM(F4095:F4096)</f>
        <v>0</v>
      </c>
    </row>
    <row r="4095" ht="14.25" customHeight="1">
      <c r="A4095" s="103" t="s">
        <v>4892</v>
      </c>
      <c r="B4095" s="103" t="s">
        <v>1148</v>
      </c>
      <c r="C4095" s="104" t="s">
        <v>117</v>
      </c>
      <c r="D4095" s="105">
        <v>495.8</v>
      </c>
      <c r="E4095" s="106"/>
      <c r="F4095" s="105" t="str">
        <f t="shared" ref="F4095:F4096" si="728">IF(E4095="","", ROUND(D4095*E4095,2))</f>
        <v/>
      </c>
    </row>
    <row r="4096" ht="14.25" customHeight="1">
      <c r="A4096" s="103" t="s">
        <v>4893</v>
      </c>
      <c r="B4096" s="103" t="s">
        <v>1272</v>
      </c>
      <c r="C4096" s="104" t="s">
        <v>150</v>
      </c>
      <c r="D4096" s="105">
        <v>32330.96</v>
      </c>
      <c r="E4096" s="106"/>
      <c r="F4096" s="105" t="str">
        <f t="shared" si="728"/>
        <v/>
      </c>
    </row>
    <row r="4097" ht="14.25" customHeight="1">
      <c r="A4097" s="99" t="s">
        <v>4894</v>
      </c>
      <c r="B4097" s="99" t="s">
        <v>853</v>
      </c>
      <c r="C4097" s="100"/>
      <c r="D4097" s="101"/>
      <c r="E4097" s="101"/>
      <c r="F4097" s="102">
        <f>SUM(F4098:F4104)</f>
        <v>0</v>
      </c>
    </row>
    <row r="4098" ht="14.25" customHeight="1">
      <c r="A4098" s="103" t="s">
        <v>4895</v>
      </c>
      <c r="B4098" s="103" t="s">
        <v>4896</v>
      </c>
      <c r="C4098" s="104" t="s">
        <v>117</v>
      </c>
      <c r="D4098" s="105">
        <v>541.15</v>
      </c>
      <c r="E4098" s="106"/>
      <c r="F4098" s="105" t="str">
        <f t="shared" ref="F4098:F4104" si="729">IF(E4098="","", ROUND(D4098*E4098,2))</f>
        <v/>
      </c>
    </row>
    <row r="4099" ht="14.25" customHeight="1">
      <c r="A4099" s="103" t="s">
        <v>4897</v>
      </c>
      <c r="B4099" s="103" t="s">
        <v>2063</v>
      </c>
      <c r="C4099" s="104" t="s">
        <v>117</v>
      </c>
      <c r="D4099" s="105">
        <v>316.65000000000003</v>
      </c>
      <c r="E4099" s="106"/>
      <c r="F4099" s="105" t="str">
        <f t="shared" si="729"/>
        <v/>
      </c>
    </row>
    <row r="4100" ht="14.25" customHeight="1">
      <c r="A4100" s="103" t="s">
        <v>4898</v>
      </c>
      <c r="B4100" s="103" t="s">
        <v>4899</v>
      </c>
      <c r="C4100" s="104" t="s">
        <v>117</v>
      </c>
      <c r="D4100" s="105">
        <v>221.15</v>
      </c>
      <c r="E4100" s="106"/>
      <c r="F4100" s="105" t="str">
        <f t="shared" si="729"/>
        <v/>
      </c>
    </row>
    <row r="4101" ht="14.25" customHeight="1">
      <c r="A4101" s="103" t="s">
        <v>4900</v>
      </c>
      <c r="B4101" s="103" t="s">
        <v>2071</v>
      </c>
      <c r="C4101" s="104" t="s">
        <v>108</v>
      </c>
      <c r="D4101" s="105">
        <v>2572.61</v>
      </c>
      <c r="E4101" s="106"/>
      <c r="F4101" s="105" t="str">
        <f t="shared" si="729"/>
        <v/>
      </c>
    </row>
    <row r="4102" ht="14.25" customHeight="1">
      <c r="A4102" s="103" t="s">
        <v>4901</v>
      </c>
      <c r="B4102" s="103" t="s">
        <v>2073</v>
      </c>
      <c r="C4102" s="104" t="s">
        <v>108</v>
      </c>
      <c r="D4102" s="105">
        <v>1507.33</v>
      </c>
      <c r="E4102" s="106"/>
      <c r="F4102" s="105" t="str">
        <f t="shared" si="729"/>
        <v/>
      </c>
    </row>
    <row r="4103" ht="14.25" customHeight="1">
      <c r="A4103" s="103" t="s">
        <v>4902</v>
      </c>
      <c r="B4103" s="103" t="s">
        <v>2081</v>
      </c>
      <c r="C4103" s="104" t="s">
        <v>150</v>
      </c>
      <c r="D4103" s="105">
        <v>70148.47</v>
      </c>
      <c r="E4103" s="106"/>
      <c r="F4103" s="105" t="str">
        <f t="shared" si="729"/>
        <v/>
      </c>
    </row>
    <row r="4104" ht="14.25" customHeight="1">
      <c r="A4104" s="103" t="s">
        <v>4903</v>
      </c>
      <c r="B4104" s="103" t="s">
        <v>2083</v>
      </c>
      <c r="C4104" s="104" t="s">
        <v>150</v>
      </c>
      <c r="D4104" s="105">
        <v>26968.420000000002</v>
      </c>
      <c r="E4104" s="106"/>
      <c r="F4104" s="105" t="str">
        <f t="shared" si="729"/>
        <v/>
      </c>
    </row>
    <row r="4105" ht="14.25" customHeight="1">
      <c r="A4105" s="99" t="s">
        <v>4904</v>
      </c>
      <c r="B4105" s="99" t="s">
        <v>248</v>
      </c>
      <c r="C4105" s="100"/>
      <c r="D4105" s="101"/>
      <c r="E4105" s="101"/>
      <c r="F4105" s="102">
        <f>SUM(F4106:F4108)</f>
        <v>0</v>
      </c>
    </row>
    <row r="4106" ht="14.25" customHeight="1">
      <c r="A4106" s="103" t="s">
        <v>4905</v>
      </c>
      <c r="B4106" s="103" t="s">
        <v>4906</v>
      </c>
      <c r="C4106" s="104" t="s">
        <v>117</v>
      </c>
      <c r="D4106" s="105">
        <v>4.5</v>
      </c>
      <c r="E4106" s="106"/>
      <c r="F4106" s="105" t="str">
        <f t="shared" ref="F4106:F4108" si="730">IF(E4106="","", ROUND(D4106*E4106,2))</f>
        <v/>
      </c>
    </row>
    <row r="4107" ht="14.25" customHeight="1">
      <c r="A4107" s="103" t="s">
        <v>4907</v>
      </c>
      <c r="B4107" s="103" t="s">
        <v>4290</v>
      </c>
      <c r="C4107" s="104" t="s">
        <v>108</v>
      </c>
      <c r="D4107" s="105">
        <v>27.0</v>
      </c>
      <c r="E4107" s="106"/>
      <c r="F4107" s="105" t="str">
        <f t="shared" si="730"/>
        <v/>
      </c>
    </row>
    <row r="4108" ht="14.25" customHeight="1">
      <c r="A4108" s="103" t="s">
        <v>4908</v>
      </c>
      <c r="B4108" s="103" t="s">
        <v>4292</v>
      </c>
      <c r="C4108" s="104" t="s">
        <v>150</v>
      </c>
      <c r="D4108" s="105">
        <v>916.85</v>
      </c>
      <c r="E4108" s="106"/>
      <c r="F4108" s="105" t="str">
        <f t="shared" si="730"/>
        <v/>
      </c>
    </row>
    <row r="4109" ht="14.25" customHeight="1">
      <c r="A4109" s="99" t="s">
        <v>4909</v>
      </c>
      <c r="B4109" s="99" t="s">
        <v>2186</v>
      </c>
      <c r="C4109" s="100"/>
      <c r="D4109" s="101"/>
      <c r="E4109" s="101"/>
      <c r="F4109" s="102">
        <f>SUM(F4110:F4112)</f>
        <v>0</v>
      </c>
    </row>
    <row r="4110" ht="14.25" customHeight="1">
      <c r="A4110" s="103" t="s">
        <v>4910</v>
      </c>
      <c r="B4110" s="103" t="s">
        <v>4911</v>
      </c>
      <c r="C4110" s="104" t="s">
        <v>117</v>
      </c>
      <c r="D4110" s="105">
        <v>188.70000000000002</v>
      </c>
      <c r="E4110" s="106"/>
      <c r="F4110" s="105" t="str">
        <f t="shared" ref="F4110:F4112" si="731">IF(E4110="","", ROUND(D4110*E4110,2))</f>
        <v/>
      </c>
    </row>
    <row r="4111" ht="14.25" customHeight="1">
      <c r="A4111" s="103" t="s">
        <v>4912</v>
      </c>
      <c r="B4111" s="103" t="s">
        <v>4297</v>
      </c>
      <c r="C4111" s="104" t="s">
        <v>108</v>
      </c>
      <c r="D4111" s="105">
        <v>867.94</v>
      </c>
      <c r="E4111" s="106"/>
      <c r="F4111" s="105" t="str">
        <f t="shared" si="731"/>
        <v/>
      </c>
    </row>
    <row r="4112" ht="14.25" customHeight="1">
      <c r="A4112" s="103" t="s">
        <v>4913</v>
      </c>
      <c r="B4112" s="103" t="s">
        <v>4299</v>
      </c>
      <c r="C4112" s="104" t="s">
        <v>150</v>
      </c>
      <c r="D4112" s="105">
        <v>18716.66</v>
      </c>
      <c r="E4112" s="106"/>
      <c r="F4112" s="105" t="str">
        <f t="shared" si="731"/>
        <v/>
      </c>
    </row>
    <row r="4113" ht="14.25" customHeight="1">
      <c r="A4113" s="99" t="s">
        <v>4914</v>
      </c>
      <c r="B4113" s="99" t="s">
        <v>264</v>
      </c>
      <c r="C4113" s="100"/>
      <c r="D4113" s="101"/>
      <c r="E4113" s="101"/>
      <c r="F4113" s="102">
        <f>SUM(F4114:F4119)</f>
        <v>0</v>
      </c>
    </row>
    <row r="4114" ht="14.25" customHeight="1">
      <c r="A4114" s="103" t="s">
        <v>4915</v>
      </c>
      <c r="B4114" s="103" t="s">
        <v>1179</v>
      </c>
      <c r="C4114" s="104" t="s">
        <v>159</v>
      </c>
      <c r="D4114" s="105">
        <v>962.32</v>
      </c>
      <c r="E4114" s="106"/>
      <c r="F4114" s="105" t="str">
        <f t="shared" ref="F4114:F4119" si="732">IF(E4114="","", ROUND(D4114*E4114,2))</f>
        <v/>
      </c>
    </row>
    <row r="4115" ht="14.25" customHeight="1">
      <c r="A4115" s="103" t="s">
        <v>4916</v>
      </c>
      <c r="B4115" s="103" t="s">
        <v>2299</v>
      </c>
      <c r="C4115" s="104" t="s">
        <v>108</v>
      </c>
      <c r="D4115" s="105">
        <v>4046.63</v>
      </c>
      <c r="E4115" s="106"/>
      <c r="F4115" s="105" t="str">
        <f t="shared" si="732"/>
        <v/>
      </c>
    </row>
    <row r="4116" ht="14.25" customHeight="1">
      <c r="A4116" s="103" t="s">
        <v>4917</v>
      </c>
      <c r="B4116" s="103" t="s">
        <v>272</v>
      </c>
      <c r="C4116" s="104" t="s">
        <v>79</v>
      </c>
      <c r="D4116" s="105">
        <v>234.0</v>
      </c>
      <c r="E4116" s="106"/>
      <c r="F4116" s="105" t="str">
        <f t="shared" si="732"/>
        <v/>
      </c>
    </row>
    <row r="4117" ht="14.25" customHeight="1">
      <c r="A4117" s="103" t="s">
        <v>4918</v>
      </c>
      <c r="B4117" s="103" t="s">
        <v>173</v>
      </c>
      <c r="C4117" s="104" t="s">
        <v>108</v>
      </c>
      <c r="D4117" s="105">
        <v>4046.63</v>
      </c>
      <c r="E4117" s="106"/>
      <c r="F4117" s="105" t="str">
        <f t="shared" si="732"/>
        <v/>
      </c>
    </row>
    <row r="4118" ht="14.25" customHeight="1">
      <c r="A4118" s="103" t="s">
        <v>4919</v>
      </c>
      <c r="B4118" s="103" t="s">
        <v>270</v>
      </c>
      <c r="C4118" s="104" t="s">
        <v>108</v>
      </c>
      <c r="D4118" s="105">
        <v>991.41</v>
      </c>
      <c r="E4118" s="106"/>
      <c r="F4118" s="105" t="str">
        <f t="shared" si="732"/>
        <v/>
      </c>
    </row>
    <row r="4119" ht="14.25" customHeight="1">
      <c r="A4119" s="103" t="s">
        <v>4920</v>
      </c>
      <c r="B4119" s="103" t="s">
        <v>4921</v>
      </c>
      <c r="C4119" s="104" t="s">
        <v>108</v>
      </c>
      <c r="D4119" s="105">
        <v>265.13</v>
      </c>
      <c r="E4119" s="106"/>
      <c r="F4119" s="105" t="str">
        <f t="shared" si="732"/>
        <v/>
      </c>
    </row>
    <row r="4120" ht="14.25" customHeight="1">
      <c r="A4120" s="99" t="s">
        <v>4922</v>
      </c>
      <c r="B4120" s="99" t="s">
        <v>501</v>
      </c>
      <c r="C4120" s="100"/>
      <c r="D4120" s="101"/>
      <c r="E4120" s="101"/>
      <c r="F4120" s="102">
        <f>SUM(F4121:F4129)</f>
        <v>0</v>
      </c>
    </row>
    <row r="4121" ht="14.25" customHeight="1">
      <c r="A4121" s="103" t="s">
        <v>4923</v>
      </c>
      <c r="B4121" s="103" t="s">
        <v>4317</v>
      </c>
      <c r="C4121" s="104" t="s">
        <v>159</v>
      </c>
      <c r="D4121" s="105">
        <v>23.5</v>
      </c>
      <c r="E4121" s="106"/>
      <c r="F4121" s="105" t="str">
        <f t="shared" ref="F4121:F4129" si="733">IF(E4121="","", ROUND(D4121*E4121,2))</f>
        <v/>
      </c>
    </row>
    <row r="4122" ht="14.25" customHeight="1">
      <c r="A4122" s="103" t="s">
        <v>4924</v>
      </c>
      <c r="B4122" s="103" t="s">
        <v>2225</v>
      </c>
      <c r="C4122" s="104" t="s">
        <v>159</v>
      </c>
      <c r="D4122" s="105">
        <v>7.4</v>
      </c>
      <c r="E4122" s="106"/>
      <c r="F4122" s="105" t="str">
        <f t="shared" si="733"/>
        <v/>
      </c>
    </row>
    <row r="4123" ht="14.25" customHeight="1">
      <c r="A4123" s="103" t="s">
        <v>4925</v>
      </c>
      <c r="B4123" s="103" t="s">
        <v>2227</v>
      </c>
      <c r="C4123" s="104" t="s">
        <v>159</v>
      </c>
      <c r="D4123" s="105">
        <v>5.15</v>
      </c>
      <c r="E4123" s="106"/>
      <c r="F4123" s="105" t="str">
        <f t="shared" si="733"/>
        <v/>
      </c>
    </row>
    <row r="4124" ht="14.25" customHeight="1">
      <c r="A4124" s="103" t="s">
        <v>4926</v>
      </c>
      <c r="B4124" s="103" t="s">
        <v>2243</v>
      </c>
      <c r="C4124" s="104" t="s">
        <v>159</v>
      </c>
      <c r="D4124" s="105">
        <v>3.0</v>
      </c>
      <c r="E4124" s="106"/>
      <c r="F4124" s="105" t="str">
        <f t="shared" si="733"/>
        <v/>
      </c>
    </row>
    <row r="4125" ht="14.25" customHeight="1">
      <c r="A4125" s="103" t="s">
        <v>4927</v>
      </c>
      <c r="B4125" s="103" t="s">
        <v>2245</v>
      </c>
      <c r="C4125" s="104" t="s">
        <v>159</v>
      </c>
      <c r="D4125" s="105">
        <v>7.75</v>
      </c>
      <c r="E4125" s="106"/>
      <c r="F4125" s="105" t="str">
        <f t="shared" si="733"/>
        <v/>
      </c>
    </row>
    <row r="4126" ht="14.25" customHeight="1">
      <c r="A4126" s="103" t="s">
        <v>4928</v>
      </c>
      <c r="B4126" s="103" t="s">
        <v>4322</v>
      </c>
      <c r="C4126" s="104" t="s">
        <v>79</v>
      </c>
      <c r="D4126" s="105">
        <v>4.0</v>
      </c>
      <c r="E4126" s="106"/>
      <c r="F4126" s="105" t="str">
        <f t="shared" si="733"/>
        <v/>
      </c>
    </row>
    <row r="4127" ht="14.25" customHeight="1">
      <c r="A4127" s="103" t="s">
        <v>4929</v>
      </c>
      <c r="B4127" s="103" t="s">
        <v>4930</v>
      </c>
      <c r="C4127" s="104" t="s">
        <v>79</v>
      </c>
      <c r="D4127" s="105">
        <v>1.0</v>
      </c>
      <c r="E4127" s="106"/>
      <c r="F4127" s="105" t="str">
        <f t="shared" si="733"/>
        <v/>
      </c>
    </row>
    <row r="4128" ht="14.25" customHeight="1">
      <c r="A4128" s="103" t="s">
        <v>4931</v>
      </c>
      <c r="B4128" s="103" t="s">
        <v>4324</v>
      </c>
      <c r="C4128" s="104" t="s">
        <v>79</v>
      </c>
      <c r="D4128" s="105">
        <v>1.0</v>
      </c>
      <c r="E4128" s="106"/>
      <c r="F4128" s="105" t="str">
        <f t="shared" si="733"/>
        <v/>
      </c>
    </row>
    <row r="4129" ht="14.25" customHeight="1">
      <c r="A4129" s="103" t="s">
        <v>4932</v>
      </c>
      <c r="B4129" s="103" t="s">
        <v>3697</v>
      </c>
      <c r="C4129" s="104" t="s">
        <v>79</v>
      </c>
      <c r="D4129" s="105">
        <v>2.0</v>
      </c>
      <c r="E4129" s="106"/>
      <c r="F4129" s="105" t="str">
        <f t="shared" si="733"/>
        <v/>
      </c>
    </row>
    <row r="4130" ht="14.25" customHeight="1">
      <c r="A4130" s="99" t="s">
        <v>4933</v>
      </c>
      <c r="B4130" s="99" t="s">
        <v>314</v>
      </c>
      <c r="C4130" s="100"/>
      <c r="D4130" s="101"/>
      <c r="E4130" s="101"/>
      <c r="F4130" s="102">
        <f>SUM(F4131:F4132)</f>
        <v>0</v>
      </c>
    </row>
    <row r="4131" ht="14.25" customHeight="1">
      <c r="A4131" s="103" t="s">
        <v>4934</v>
      </c>
      <c r="B4131" s="103" t="s">
        <v>2273</v>
      </c>
      <c r="C4131" s="104" t="s">
        <v>108</v>
      </c>
      <c r="D4131" s="105">
        <v>977.4</v>
      </c>
      <c r="E4131" s="106"/>
      <c r="F4131" s="105" t="str">
        <f t="shared" ref="F4131:F4132" si="734">IF(E4131="","", ROUND(D4131*E4131,2))</f>
        <v/>
      </c>
    </row>
    <row r="4132" ht="14.25" customHeight="1">
      <c r="A4132" s="103" t="s">
        <v>4935</v>
      </c>
      <c r="B4132" s="103" t="s">
        <v>2275</v>
      </c>
      <c r="C4132" s="104" t="s">
        <v>108</v>
      </c>
      <c r="D4132" s="105">
        <v>1663.6200000000001</v>
      </c>
      <c r="E4132" s="106"/>
      <c r="F4132" s="105" t="str">
        <f t="shared" si="734"/>
        <v/>
      </c>
    </row>
    <row r="4133" ht="14.25" customHeight="1">
      <c r="A4133" s="99" t="s">
        <v>4936</v>
      </c>
      <c r="B4133" s="99" t="s">
        <v>4937</v>
      </c>
      <c r="C4133" s="100"/>
      <c r="D4133" s="101"/>
      <c r="E4133" s="101"/>
      <c r="F4133" s="102">
        <f>F4134+F4137+F4140+F4143+F4147</f>
        <v>0</v>
      </c>
    </row>
    <row r="4134" ht="14.25" customHeight="1">
      <c r="A4134" s="99" t="s">
        <v>4938</v>
      </c>
      <c r="B4134" s="99" t="s">
        <v>103</v>
      </c>
      <c r="C4134" s="100"/>
      <c r="D4134" s="101"/>
      <c r="E4134" s="101"/>
      <c r="F4134" s="102">
        <f>SUM(F4135:F4136)</f>
        <v>0</v>
      </c>
    </row>
    <row r="4135" ht="14.25" customHeight="1">
      <c r="A4135" s="103" t="s">
        <v>4939</v>
      </c>
      <c r="B4135" s="103" t="s">
        <v>2341</v>
      </c>
      <c r="C4135" s="104" t="s">
        <v>108</v>
      </c>
      <c r="D4135" s="105">
        <v>212.3</v>
      </c>
      <c r="E4135" s="106"/>
      <c r="F4135" s="105" t="str">
        <f t="shared" ref="F4135:F4136" si="735">IF(E4135="","", ROUND(D4135*E4135,2))</f>
        <v/>
      </c>
    </row>
    <row r="4136" ht="14.25" customHeight="1">
      <c r="A4136" s="103" t="s">
        <v>4940</v>
      </c>
      <c r="B4136" s="103" t="s">
        <v>2343</v>
      </c>
      <c r="C4136" s="104" t="s">
        <v>108</v>
      </c>
      <c r="D4136" s="105">
        <v>212.3</v>
      </c>
      <c r="E4136" s="106"/>
      <c r="F4136" s="105" t="str">
        <f t="shared" si="735"/>
        <v/>
      </c>
    </row>
    <row r="4137" ht="14.25" customHeight="1">
      <c r="A4137" s="99" t="s">
        <v>4941</v>
      </c>
      <c r="B4137" s="99" t="s">
        <v>110</v>
      </c>
      <c r="C4137" s="100"/>
      <c r="D4137" s="101"/>
      <c r="E4137" s="101"/>
      <c r="F4137" s="102">
        <f>SUM(F4138:F4139)</f>
        <v>0</v>
      </c>
    </row>
    <row r="4138" ht="14.25" customHeight="1">
      <c r="A4138" s="103" t="s">
        <v>4942</v>
      </c>
      <c r="B4138" s="103" t="s">
        <v>3382</v>
      </c>
      <c r="C4138" s="104" t="s">
        <v>108</v>
      </c>
      <c r="D4138" s="105">
        <v>157.32</v>
      </c>
      <c r="E4138" s="106"/>
      <c r="F4138" s="105" t="str">
        <f t="shared" ref="F4138:F4139" si="736">IF(E4138="","", ROUND(D4138*E4138,2))</f>
        <v/>
      </c>
    </row>
    <row r="4139" ht="14.25" customHeight="1">
      <c r="A4139" s="103" t="s">
        <v>4943</v>
      </c>
      <c r="B4139" s="103" t="s">
        <v>467</v>
      </c>
      <c r="C4139" s="104" t="s">
        <v>117</v>
      </c>
      <c r="D4139" s="105">
        <v>1106.3700000000001</v>
      </c>
      <c r="E4139" s="106"/>
      <c r="F4139" s="105" t="str">
        <f t="shared" si="736"/>
        <v/>
      </c>
    </row>
    <row r="4140" ht="14.25" customHeight="1">
      <c r="A4140" s="99" t="s">
        <v>4944</v>
      </c>
      <c r="B4140" s="99" t="s">
        <v>207</v>
      </c>
      <c r="C4140" s="100"/>
      <c r="D4140" s="101"/>
      <c r="E4140" s="101"/>
      <c r="F4140" s="102">
        <f>SUM(F4141:F4142)</f>
        <v>0</v>
      </c>
    </row>
    <row r="4141" ht="14.25" customHeight="1">
      <c r="A4141" s="103" t="s">
        <v>4945</v>
      </c>
      <c r="B4141" s="103" t="s">
        <v>3045</v>
      </c>
      <c r="C4141" s="104" t="s">
        <v>117</v>
      </c>
      <c r="D4141" s="105">
        <v>14.88</v>
      </c>
      <c r="E4141" s="106"/>
      <c r="F4141" s="105" t="str">
        <f t="shared" ref="F4141:F4142" si="737">IF(E4141="","", ROUND(D4141*E4141,2))</f>
        <v/>
      </c>
    </row>
    <row r="4142" ht="14.25" customHeight="1">
      <c r="A4142" s="103" t="s">
        <v>4946</v>
      </c>
      <c r="B4142" s="103" t="s">
        <v>4947</v>
      </c>
      <c r="C4142" s="104" t="s">
        <v>117</v>
      </c>
      <c r="D4142" s="105">
        <v>2186.4700000000003</v>
      </c>
      <c r="E4142" s="106"/>
      <c r="F4142" s="105" t="str">
        <f t="shared" si="737"/>
        <v/>
      </c>
    </row>
    <row r="4143" ht="14.25" customHeight="1">
      <c r="A4143" s="99" t="s">
        <v>4948</v>
      </c>
      <c r="B4143" s="99" t="s">
        <v>210</v>
      </c>
      <c r="C4143" s="100"/>
      <c r="D4143" s="101"/>
      <c r="E4143" s="101"/>
      <c r="F4143" s="102">
        <f>SUM(F4144:F4146)</f>
        <v>0</v>
      </c>
    </row>
    <row r="4144" ht="14.25" customHeight="1">
      <c r="A4144" s="103" t="s">
        <v>4949</v>
      </c>
      <c r="B4144" s="103" t="s">
        <v>4950</v>
      </c>
      <c r="C4144" s="104" t="s">
        <v>117</v>
      </c>
      <c r="D4144" s="105">
        <v>227.14000000000001</v>
      </c>
      <c r="E4144" s="106"/>
      <c r="F4144" s="105" t="str">
        <f t="shared" ref="F4144:F4146" si="738">IF(E4144="","", ROUND(D4144*E4144,2))</f>
        <v/>
      </c>
    </row>
    <row r="4145" ht="14.25" customHeight="1">
      <c r="A4145" s="103" t="s">
        <v>4951</v>
      </c>
      <c r="B4145" s="103" t="s">
        <v>4952</v>
      </c>
      <c r="C4145" s="104" t="s">
        <v>108</v>
      </c>
      <c r="D4145" s="105">
        <v>528.54</v>
      </c>
      <c r="E4145" s="106"/>
      <c r="F4145" s="105" t="str">
        <f t="shared" si="738"/>
        <v/>
      </c>
    </row>
    <row r="4146" ht="14.25" customHeight="1">
      <c r="A4146" s="103" t="s">
        <v>4953</v>
      </c>
      <c r="B4146" s="103" t="s">
        <v>4954</v>
      </c>
      <c r="C4146" s="104" t="s">
        <v>150</v>
      </c>
      <c r="D4146" s="105">
        <v>18964.22</v>
      </c>
      <c r="E4146" s="106"/>
      <c r="F4146" s="105" t="str">
        <f t="shared" si="738"/>
        <v/>
      </c>
    </row>
    <row r="4147" ht="14.25" customHeight="1">
      <c r="A4147" s="99" t="s">
        <v>4955</v>
      </c>
      <c r="B4147" s="99" t="s">
        <v>264</v>
      </c>
      <c r="C4147" s="100"/>
      <c r="D4147" s="101"/>
      <c r="E4147" s="101"/>
      <c r="F4147" s="102">
        <f>SUM(F4148)</f>
        <v>0</v>
      </c>
    </row>
    <row r="4148" ht="14.25" customHeight="1">
      <c r="A4148" s="103" t="s">
        <v>4956</v>
      </c>
      <c r="B4148" s="103" t="s">
        <v>272</v>
      </c>
      <c r="C4148" s="104" t="s">
        <v>79</v>
      </c>
      <c r="D4148" s="105">
        <v>304.0</v>
      </c>
      <c r="E4148" s="106"/>
      <c r="F4148" s="105" t="str">
        <f>IF(E4148="","", ROUND(D4148*E4148,2))</f>
        <v/>
      </c>
    </row>
    <row r="4149" ht="14.25" customHeight="1">
      <c r="A4149" s="99" t="s">
        <v>4957</v>
      </c>
      <c r="B4149" s="99" t="s">
        <v>4329</v>
      </c>
      <c r="C4149" s="100"/>
      <c r="D4149" s="101"/>
      <c r="E4149" s="101"/>
      <c r="F4149" s="102">
        <f>F4150+F4153+F4158+F4164+F4180+F4185+F4188+F4194+F4198</f>
        <v>0</v>
      </c>
    </row>
    <row r="4150" ht="14.25" customHeight="1">
      <c r="A4150" s="99" t="s">
        <v>4958</v>
      </c>
      <c r="B4150" s="99" t="s">
        <v>103</v>
      </c>
      <c r="C4150" s="100"/>
      <c r="D4150" s="101"/>
      <c r="E4150" s="101"/>
      <c r="F4150" s="102">
        <f>SUM(F4151:F4152)</f>
        <v>0</v>
      </c>
    </row>
    <row r="4151" ht="14.25" customHeight="1">
      <c r="A4151" s="103" t="s">
        <v>4959</v>
      </c>
      <c r="B4151" s="103" t="s">
        <v>2341</v>
      </c>
      <c r="C4151" s="104" t="s">
        <v>108</v>
      </c>
      <c r="D4151" s="105">
        <v>386.11</v>
      </c>
      <c r="E4151" s="106"/>
      <c r="F4151" s="105" t="str">
        <f t="shared" ref="F4151:F4152" si="739">IF(E4151="","", ROUND(D4151*E4151,2))</f>
        <v/>
      </c>
    </row>
    <row r="4152" ht="14.25" customHeight="1">
      <c r="A4152" s="103" t="s">
        <v>4960</v>
      </c>
      <c r="B4152" s="103" t="s">
        <v>2343</v>
      </c>
      <c r="C4152" s="104" t="s">
        <v>108</v>
      </c>
      <c r="D4152" s="105">
        <v>386.11</v>
      </c>
      <c r="E4152" s="106"/>
      <c r="F4152" s="105" t="str">
        <f t="shared" si="739"/>
        <v/>
      </c>
    </row>
    <row r="4153" ht="14.25" customHeight="1">
      <c r="A4153" s="99" t="s">
        <v>4961</v>
      </c>
      <c r="B4153" s="99" t="s">
        <v>110</v>
      </c>
      <c r="C4153" s="100"/>
      <c r="D4153" s="101"/>
      <c r="E4153" s="101"/>
      <c r="F4153" s="102">
        <f>SUM(F4154:F4157)</f>
        <v>0</v>
      </c>
    </row>
    <row r="4154" ht="14.25" customHeight="1">
      <c r="A4154" s="103" t="s">
        <v>4962</v>
      </c>
      <c r="B4154" s="103" t="s">
        <v>3380</v>
      </c>
      <c r="C4154" s="104" t="s">
        <v>117</v>
      </c>
      <c r="D4154" s="105">
        <v>130.63</v>
      </c>
      <c r="E4154" s="106"/>
      <c r="F4154" s="105" t="str">
        <f t="shared" ref="F4154:F4157" si="740">IF(E4154="","", ROUND(D4154*E4154,2))</f>
        <v/>
      </c>
    </row>
    <row r="4155" ht="14.25" customHeight="1">
      <c r="A4155" s="103" t="s">
        <v>4963</v>
      </c>
      <c r="B4155" s="103" t="s">
        <v>3382</v>
      </c>
      <c r="C4155" s="104" t="s">
        <v>108</v>
      </c>
      <c r="D4155" s="105">
        <v>92.14</v>
      </c>
      <c r="E4155" s="106"/>
      <c r="F4155" s="105" t="str">
        <f t="shared" si="740"/>
        <v/>
      </c>
    </row>
    <row r="4156" ht="14.25" customHeight="1">
      <c r="A4156" s="103" t="s">
        <v>4964</v>
      </c>
      <c r="B4156" s="103" t="s">
        <v>467</v>
      </c>
      <c r="C4156" s="104" t="s">
        <v>117</v>
      </c>
      <c r="D4156" s="105">
        <v>65.57000000000001</v>
      </c>
      <c r="E4156" s="106"/>
      <c r="F4156" s="105" t="str">
        <f t="shared" si="740"/>
        <v/>
      </c>
    </row>
    <row r="4157" ht="14.25" customHeight="1">
      <c r="A4157" s="103" t="s">
        <v>4965</v>
      </c>
      <c r="B4157" s="103" t="s">
        <v>3227</v>
      </c>
      <c r="C4157" s="104" t="s">
        <v>117</v>
      </c>
      <c r="D4157" s="105">
        <v>130.63</v>
      </c>
      <c r="E4157" s="106"/>
      <c r="F4157" s="105" t="str">
        <f t="shared" si="740"/>
        <v/>
      </c>
    </row>
    <row r="4158" ht="14.25" customHeight="1">
      <c r="A4158" s="99" t="s">
        <v>4966</v>
      </c>
      <c r="B4158" s="99" t="s">
        <v>207</v>
      </c>
      <c r="C4158" s="100"/>
      <c r="D4158" s="101"/>
      <c r="E4158" s="101"/>
      <c r="F4158" s="102">
        <f>SUM(F4159:F4163)</f>
        <v>0</v>
      </c>
    </row>
    <row r="4159" ht="14.25" customHeight="1">
      <c r="A4159" s="103" t="s">
        <v>4967</v>
      </c>
      <c r="B4159" s="103" t="s">
        <v>163</v>
      </c>
      <c r="C4159" s="104" t="s">
        <v>117</v>
      </c>
      <c r="D4159" s="105">
        <v>6.3</v>
      </c>
      <c r="E4159" s="106"/>
      <c r="F4159" s="105" t="str">
        <f t="shared" ref="F4159:F4163" si="741">IF(E4159="","", ROUND(D4159*E4159,2))</f>
        <v/>
      </c>
    </row>
    <row r="4160" ht="14.25" customHeight="1">
      <c r="A4160" s="103" t="s">
        <v>4968</v>
      </c>
      <c r="B4160" s="103" t="s">
        <v>568</v>
      </c>
      <c r="C4160" s="104" t="s">
        <v>117</v>
      </c>
      <c r="D4160" s="105">
        <v>23.53</v>
      </c>
      <c r="E4160" s="106"/>
      <c r="F4160" s="105" t="str">
        <f t="shared" si="741"/>
        <v/>
      </c>
    </row>
    <row r="4161" ht="14.25" customHeight="1">
      <c r="A4161" s="103" t="s">
        <v>4969</v>
      </c>
      <c r="B4161" s="103" t="s">
        <v>570</v>
      </c>
      <c r="C4161" s="104" t="s">
        <v>117</v>
      </c>
      <c r="D4161" s="105">
        <v>5.36</v>
      </c>
      <c r="E4161" s="106"/>
      <c r="F4161" s="105" t="str">
        <f t="shared" si="741"/>
        <v/>
      </c>
    </row>
    <row r="4162" ht="14.25" customHeight="1">
      <c r="A4162" s="103" t="s">
        <v>4970</v>
      </c>
      <c r="B4162" s="103" t="s">
        <v>572</v>
      </c>
      <c r="C4162" s="104" t="s">
        <v>108</v>
      </c>
      <c r="D4162" s="105">
        <v>71.48</v>
      </c>
      <c r="E4162" s="106"/>
      <c r="F4162" s="105" t="str">
        <f t="shared" si="741"/>
        <v/>
      </c>
    </row>
    <row r="4163" ht="14.25" customHeight="1">
      <c r="A4163" s="103" t="s">
        <v>4971</v>
      </c>
      <c r="B4163" s="103" t="s">
        <v>4348</v>
      </c>
      <c r="C4163" s="104" t="s">
        <v>117</v>
      </c>
      <c r="D4163" s="105">
        <v>51.15</v>
      </c>
      <c r="E4163" s="106"/>
      <c r="F4163" s="105" t="str">
        <f t="shared" si="741"/>
        <v/>
      </c>
    </row>
    <row r="4164" ht="14.25" customHeight="1">
      <c r="A4164" s="99" t="s">
        <v>4972</v>
      </c>
      <c r="B4164" s="99" t="s">
        <v>210</v>
      </c>
      <c r="C4164" s="100"/>
      <c r="D4164" s="101"/>
      <c r="E4164" s="101"/>
      <c r="F4164" s="102">
        <f>F4165+F4168+F4172+F4176</f>
        <v>0</v>
      </c>
    </row>
    <row r="4165" ht="14.25" customHeight="1">
      <c r="A4165" s="99" t="s">
        <v>4973</v>
      </c>
      <c r="B4165" s="99" t="s">
        <v>212</v>
      </c>
      <c r="C4165" s="100"/>
      <c r="D4165" s="101"/>
      <c r="E4165" s="101"/>
      <c r="F4165" s="102">
        <f>SUM(F4166:F4167)</f>
        <v>0</v>
      </c>
    </row>
    <row r="4166" ht="14.25" customHeight="1">
      <c r="A4166" s="103" t="s">
        <v>4974</v>
      </c>
      <c r="B4166" s="103" t="s">
        <v>214</v>
      </c>
      <c r="C4166" s="104" t="s">
        <v>117</v>
      </c>
      <c r="D4166" s="105">
        <v>31.5</v>
      </c>
      <c r="E4166" s="106"/>
      <c r="F4166" s="105" t="str">
        <f t="shared" ref="F4166:F4167" si="742">IF(E4166="","", ROUND(D4166*E4166,2))</f>
        <v/>
      </c>
    </row>
    <row r="4167" ht="14.25" customHeight="1">
      <c r="A4167" s="103" t="s">
        <v>4975</v>
      </c>
      <c r="B4167" s="103" t="s">
        <v>216</v>
      </c>
      <c r="C4167" s="104" t="s">
        <v>150</v>
      </c>
      <c r="D4167" s="105">
        <v>1154.19</v>
      </c>
      <c r="E4167" s="106"/>
      <c r="F4167" s="105" t="str">
        <f t="shared" si="742"/>
        <v/>
      </c>
    </row>
    <row r="4168" ht="14.25" customHeight="1">
      <c r="A4168" s="99" t="s">
        <v>4976</v>
      </c>
      <c r="B4168" s="99" t="s">
        <v>232</v>
      </c>
      <c r="C4168" s="100"/>
      <c r="D4168" s="101"/>
      <c r="E4168" s="101"/>
      <c r="F4168" s="102">
        <f>SUM(F4169:F4171)</f>
        <v>0</v>
      </c>
    </row>
    <row r="4169" ht="14.25" customHeight="1">
      <c r="A4169" s="103" t="s">
        <v>4977</v>
      </c>
      <c r="B4169" s="103" t="s">
        <v>3089</v>
      </c>
      <c r="C4169" s="104" t="s">
        <v>117</v>
      </c>
      <c r="D4169" s="105">
        <v>25.55</v>
      </c>
      <c r="E4169" s="106"/>
      <c r="F4169" s="105" t="str">
        <f t="shared" ref="F4169:F4171" si="743">IF(E4169="","", ROUND(D4169*E4169,2))</f>
        <v/>
      </c>
    </row>
    <row r="4170" ht="14.25" customHeight="1">
      <c r="A4170" s="103" t="s">
        <v>4978</v>
      </c>
      <c r="B4170" s="103" t="s">
        <v>236</v>
      </c>
      <c r="C4170" s="104" t="s">
        <v>108</v>
      </c>
      <c r="D4170" s="105">
        <v>290.3</v>
      </c>
      <c r="E4170" s="106"/>
      <c r="F4170" s="105" t="str">
        <f t="shared" si="743"/>
        <v/>
      </c>
    </row>
    <row r="4171" ht="14.25" customHeight="1">
      <c r="A4171" s="103" t="s">
        <v>4979</v>
      </c>
      <c r="B4171" s="103" t="s">
        <v>238</v>
      </c>
      <c r="C4171" s="104" t="s">
        <v>150</v>
      </c>
      <c r="D4171" s="105">
        <v>32519.0</v>
      </c>
      <c r="E4171" s="106"/>
      <c r="F4171" s="105" t="str">
        <f t="shared" si="743"/>
        <v/>
      </c>
    </row>
    <row r="4172" ht="14.25" customHeight="1">
      <c r="A4172" s="99" t="s">
        <v>4980</v>
      </c>
      <c r="B4172" s="99" t="s">
        <v>248</v>
      </c>
      <c r="C4172" s="100"/>
      <c r="D4172" s="101"/>
      <c r="E4172" s="101"/>
      <c r="F4172" s="102">
        <f>SUM(F4173:F4175)</f>
        <v>0</v>
      </c>
    </row>
    <row r="4173" ht="14.25" customHeight="1">
      <c r="A4173" s="103" t="s">
        <v>4981</v>
      </c>
      <c r="B4173" s="103" t="s">
        <v>3094</v>
      </c>
      <c r="C4173" s="104" t="s">
        <v>117</v>
      </c>
      <c r="D4173" s="105">
        <v>20.6</v>
      </c>
      <c r="E4173" s="106"/>
      <c r="F4173" s="105" t="str">
        <f t="shared" ref="F4173:F4175" si="744">IF(E4173="","", ROUND(D4173*E4173,2))</f>
        <v/>
      </c>
    </row>
    <row r="4174" ht="14.25" customHeight="1">
      <c r="A4174" s="103" t="s">
        <v>4982</v>
      </c>
      <c r="B4174" s="103" t="s">
        <v>957</v>
      </c>
      <c r="C4174" s="104" t="s">
        <v>108</v>
      </c>
      <c r="D4174" s="105">
        <v>163.76</v>
      </c>
      <c r="E4174" s="106"/>
      <c r="F4174" s="105" t="str">
        <f t="shared" si="744"/>
        <v/>
      </c>
    </row>
    <row r="4175" ht="14.25" customHeight="1">
      <c r="A4175" s="103" t="s">
        <v>4983</v>
      </c>
      <c r="B4175" s="103" t="s">
        <v>959</v>
      </c>
      <c r="C4175" s="104" t="s">
        <v>150</v>
      </c>
      <c r="D4175" s="105">
        <v>2703.63</v>
      </c>
      <c r="E4175" s="106"/>
      <c r="F4175" s="105" t="str">
        <f t="shared" si="744"/>
        <v/>
      </c>
    </row>
    <row r="4176" ht="14.25" customHeight="1">
      <c r="A4176" s="99" t="s">
        <v>4984</v>
      </c>
      <c r="B4176" s="99" t="s">
        <v>1169</v>
      </c>
      <c r="C4176" s="100"/>
      <c r="D4176" s="101"/>
      <c r="E4176" s="101"/>
      <c r="F4176" s="102">
        <f>SUM(F4177:F4179)</f>
        <v>0</v>
      </c>
    </row>
    <row r="4177" ht="14.25" customHeight="1">
      <c r="A4177" s="103" t="s">
        <v>4985</v>
      </c>
      <c r="B4177" s="103" t="s">
        <v>4365</v>
      </c>
      <c r="C4177" s="104" t="s">
        <v>117</v>
      </c>
      <c r="D4177" s="105">
        <v>74.34</v>
      </c>
      <c r="E4177" s="106"/>
      <c r="F4177" s="105" t="str">
        <f t="shared" ref="F4177:F4179" si="745">IF(E4177="","", ROUND(D4177*E4177,2))</f>
        <v/>
      </c>
    </row>
    <row r="4178" ht="14.25" customHeight="1">
      <c r="A4178" s="103" t="s">
        <v>4986</v>
      </c>
      <c r="B4178" s="103" t="s">
        <v>260</v>
      </c>
      <c r="C4178" s="104" t="s">
        <v>108</v>
      </c>
      <c r="D4178" s="105">
        <v>366.91</v>
      </c>
      <c r="E4178" s="106"/>
      <c r="F4178" s="105" t="str">
        <f t="shared" si="745"/>
        <v/>
      </c>
    </row>
    <row r="4179" ht="14.25" customHeight="1">
      <c r="A4179" s="103" t="s">
        <v>4987</v>
      </c>
      <c r="B4179" s="103" t="s">
        <v>262</v>
      </c>
      <c r="C4179" s="104" t="s">
        <v>150</v>
      </c>
      <c r="D4179" s="105">
        <v>4913.31</v>
      </c>
      <c r="E4179" s="106"/>
      <c r="F4179" s="105" t="str">
        <f t="shared" si="745"/>
        <v/>
      </c>
    </row>
    <row r="4180" ht="14.25" customHeight="1">
      <c r="A4180" s="99" t="s">
        <v>4988</v>
      </c>
      <c r="B4180" s="99" t="s">
        <v>264</v>
      </c>
      <c r="C4180" s="100"/>
      <c r="D4180" s="101"/>
      <c r="E4180" s="101"/>
      <c r="F4180" s="102">
        <f>SUM(F4181:F4184)</f>
        <v>0</v>
      </c>
    </row>
    <row r="4181" ht="14.25" customHeight="1">
      <c r="A4181" s="103" t="s">
        <v>4989</v>
      </c>
      <c r="B4181" s="103" t="s">
        <v>272</v>
      </c>
      <c r="C4181" s="104" t="s">
        <v>79</v>
      </c>
      <c r="D4181" s="105">
        <v>24.0</v>
      </c>
      <c r="E4181" s="106"/>
      <c r="F4181" s="105" t="str">
        <f t="shared" ref="F4181:F4184" si="746">IF(E4181="","", ROUND(D4181*E4181,2))</f>
        <v/>
      </c>
    </row>
    <row r="4182" ht="14.25" customHeight="1">
      <c r="A4182" s="103" t="s">
        <v>4990</v>
      </c>
      <c r="B4182" s="103" t="s">
        <v>270</v>
      </c>
      <c r="C4182" s="104" t="s">
        <v>108</v>
      </c>
      <c r="D4182" s="105">
        <v>991.41</v>
      </c>
      <c r="E4182" s="106"/>
      <c r="F4182" s="105" t="str">
        <f t="shared" si="746"/>
        <v/>
      </c>
    </row>
    <row r="4183" ht="14.25" customHeight="1">
      <c r="A4183" s="103" t="s">
        <v>4991</v>
      </c>
      <c r="B4183" s="103" t="s">
        <v>302</v>
      </c>
      <c r="C4183" s="104" t="s">
        <v>108</v>
      </c>
      <c r="D4183" s="105">
        <v>64.97</v>
      </c>
      <c r="E4183" s="106"/>
      <c r="F4183" s="105" t="str">
        <f t="shared" si="746"/>
        <v/>
      </c>
    </row>
    <row r="4184" ht="14.25" customHeight="1">
      <c r="A4184" s="103" t="s">
        <v>4992</v>
      </c>
      <c r="B4184" s="103" t="s">
        <v>4396</v>
      </c>
      <c r="C4184" s="104" t="s">
        <v>159</v>
      </c>
      <c r="D4184" s="105">
        <v>76.24</v>
      </c>
      <c r="E4184" s="106"/>
      <c r="F4184" s="105" t="str">
        <f t="shared" si="746"/>
        <v/>
      </c>
    </row>
    <row r="4185" ht="14.25" customHeight="1">
      <c r="A4185" s="99" t="s">
        <v>4993</v>
      </c>
      <c r="B4185" s="99" t="s">
        <v>274</v>
      </c>
      <c r="C4185" s="100"/>
      <c r="D4185" s="101"/>
      <c r="E4185" s="101"/>
      <c r="F4185" s="102">
        <f>SUM(F4186:F4187)</f>
        <v>0</v>
      </c>
    </row>
    <row r="4186" ht="14.25" customHeight="1">
      <c r="A4186" s="103" t="s">
        <v>4994</v>
      </c>
      <c r="B4186" s="103" t="s">
        <v>276</v>
      </c>
      <c r="C4186" s="104" t="s">
        <v>108</v>
      </c>
      <c r="D4186" s="105">
        <v>123.81</v>
      </c>
      <c r="E4186" s="106"/>
      <c r="F4186" s="105" t="str">
        <f t="shared" ref="F4186:F4187" si="747">IF(E4186="","", ROUND(D4186*E4186,2))</f>
        <v/>
      </c>
    </row>
    <row r="4187" ht="14.25" customHeight="1">
      <c r="A4187" s="103" t="s">
        <v>4995</v>
      </c>
      <c r="B4187" s="103" t="s">
        <v>4996</v>
      </c>
      <c r="C4187" s="104" t="s">
        <v>108</v>
      </c>
      <c r="D4187" s="105">
        <v>356.48</v>
      </c>
      <c r="E4187" s="106"/>
      <c r="F4187" s="105" t="str">
        <f t="shared" si="747"/>
        <v/>
      </c>
    </row>
    <row r="4188" ht="14.25" customHeight="1">
      <c r="A4188" s="99" t="s">
        <v>4997</v>
      </c>
      <c r="B4188" s="99" t="s">
        <v>608</v>
      </c>
      <c r="C4188" s="100"/>
      <c r="D4188" s="101"/>
      <c r="E4188" s="101"/>
      <c r="F4188" s="102">
        <f>SUM(F4189:F4193)</f>
        <v>0</v>
      </c>
    </row>
    <row r="4189" ht="14.25" customHeight="1">
      <c r="A4189" s="103" t="s">
        <v>4998</v>
      </c>
      <c r="B4189" s="103" t="s">
        <v>280</v>
      </c>
      <c r="C4189" s="104" t="s">
        <v>108</v>
      </c>
      <c r="D4189" s="105">
        <v>48.82</v>
      </c>
      <c r="E4189" s="106"/>
      <c r="F4189" s="105" t="str">
        <f t="shared" ref="F4189:F4193" si="748">IF(E4189="","", ROUND(D4189*E4189,2))</f>
        <v/>
      </c>
    </row>
    <row r="4190" ht="14.25" customHeight="1">
      <c r="A4190" s="103" t="s">
        <v>4999</v>
      </c>
      <c r="B4190" s="103" t="s">
        <v>282</v>
      </c>
      <c r="C4190" s="104" t="s">
        <v>108</v>
      </c>
      <c r="D4190" s="105">
        <v>235.91</v>
      </c>
      <c r="E4190" s="106"/>
      <c r="F4190" s="105" t="str">
        <f t="shared" si="748"/>
        <v/>
      </c>
    </row>
    <row r="4191" ht="14.25" customHeight="1">
      <c r="A4191" s="103" t="s">
        <v>5000</v>
      </c>
      <c r="B4191" s="103" t="s">
        <v>284</v>
      </c>
      <c r="C4191" s="104" t="s">
        <v>108</v>
      </c>
      <c r="D4191" s="105">
        <v>62.1</v>
      </c>
      <c r="E4191" s="106"/>
      <c r="F4191" s="105" t="str">
        <f t="shared" si="748"/>
        <v/>
      </c>
    </row>
    <row r="4192" ht="14.25" customHeight="1">
      <c r="A4192" s="103" t="s">
        <v>5001</v>
      </c>
      <c r="B4192" s="103" t="s">
        <v>286</v>
      </c>
      <c r="C4192" s="104" t="s">
        <v>108</v>
      </c>
      <c r="D4192" s="105">
        <v>4.1</v>
      </c>
      <c r="E4192" s="106"/>
      <c r="F4192" s="105" t="str">
        <f t="shared" si="748"/>
        <v/>
      </c>
    </row>
    <row r="4193" ht="14.25" customHeight="1">
      <c r="A4193" s="103" t="s">
        <v>5002</v>
      </c>
      <c r="B4193" s="103" t="s">
        <v>288</v>
      </c>
      <c r="C4193" s="104" t="s">
        <v>108</v>
      </c>
      <c r="D4193" s="105">
        <v>374.18</v>
      </c>
      <c r="E4193" s="106"/>
      <c r="F4193" s="105" t="str">
        <f t="shared" si="748"/>
        <v/>
      </c>
    </row>
    <row r="4194" ht="14.25" customHeight="1">
      <c r="A4194" s="99" t="s">
        <v>5003</v>
      </c>
      <c r="B4194" s="99" t="s">
        <v>501</v>
      </c>
      <c r="C4194" s="100"/>
      <c r="D4194" s="101"/>
      <c r="E4194" s="101"/>
      <c r="F4194" s="102">
        <f>SUM(F4195:F4197)</f>
        <v>0</v>
      </c>
    </row>
    <row r="4195" ht="14.25" customHeight="1">
      <c r="A4195" s="103" t="s">
        <v>5004</v>
      </c>
      <c r="B4195" s="103" t="s">
        <v>2225</v>
      </c>
      <c r="C4195" s="104" t="s">
        <v>159</v>
      </c>
      <c r="D4195" s="105">
        <v>2.74</v>
      </c>
      <c r="E4195" s="106"/>
      <c r="F4195" s="105" t="str">
        <f t="shared" ref="F4195:F4197" si="749">IF(E4195="","", ROUND(D4195*E4195,2))</f>
        <v/>
      </c>
    </row>
    <row r="4196" ht="14.25" customHeight="1">
      <c r="A4196" s="103" t="s">
        <v>5005</v>
      </c>
      <c r="B4196" s="103" t="s">
        <v>2214</v>
      </c>
      <c r="C4196" s="104" t="s">
        <v>79</v>
      </c>
      <c r="D4196" s="105">
        <v>3.0</v>
      </c>
      <c r="E4196" s="106"/>
      <c r="F4196" s="105" t="str">
        <f t="shared" si="749"/>
        <v/>
      </c>
    </row>
    <row r="4197" ht="14.25" customHeight="1">
      <c r="A4197" s="103" t="s">
        <v>5006</v>
      </c>
      <c r="B4197" s="103" t="s">
        <v>4403</v>
      </c>
      <c r="C4197" s="104" t="s">
        <v>79</v>
      </c>
      <c r="D4197" s="105">
        <v>1.0</v>
      </c>
      <c r="E4197" s="106"/>
      <c r="F4197" s="105" t="str">
        <f t="shared" si="749"/>
        <v/>
      </c>
    </row>
    <row r="4198" ht="14.25" customHeight="1">
      <c r="A4198" s="99" t="s">
        <v>5007</v>
      </c>
      <c r="B4198" s="99" t="s">
        <v>314</v>
      </c>
      <c r="C4198" s="100"/>
      <c r="D4198" s="101"/>
      <c r="E4198" s="101"/>
      <c r="F4198" s="102">
        <f>SUM(F4199)</f>
        <v>0</v>
      </c>
    </row>
    <row r="4199" ht="14.25" customHeight="1">
      <c r="A4199" s="103" t="s">
        <v>5008</v>
      </c>
      <c r="B4199" s="103" t="s">
        <v>316</v>
      </c>
      <c r="C4199" s="104" t="s">
        <v>108</v>
      </c>
      <c r="D4199" s="105">
        <v>725.11</v>
      </c>
      <c r="E4199" s="106"/>
      <c r="F4199" s="105" t="str">
        <f>IF(E4199="","", ROUND(D4199*E4199,2))</f>
        <v/>
      </c>
    </row>
    <row r="4200" ht="14.25" customHeight="1">
      <c r="A4200" s="99" t="s">
        <v>5009</v>
      </c>
      <c r="B4200" s="99" t="s">
        <v>2308</v>
      </c>
      <c r="C4200" s="100"/>
      <c r="D4200" s="101"/>
      <c r="E4200" s="101"/>
      <c r="F4200" s="102">
        <f>F4201+F4205+F4207+F4216</f>
        <v>0</v>
      </c>
    </row>
    <row r="4201" ht="14.25" customHeight="1">
      <c r="A4201" s="99" t="s">
        <v>5010</v>
      </c>
      <c r="B4201" s="99" t="s">
        <v>110</v>
      </c>
      <c r="C4201" s="100"/>
      <c r="D4201" s="101"/>
      <c r="E4201" s="101"/>
      <c r="F4201" s="102">
        <f>SUM(F4202:F4204)</f>
        <v>0</v>
      </c>
    </row>
    <row r="4202" ht="14.25" customHeight="1">
      <c r="A4202" s="103" t="s">
        <v>5011</v>
      </c>
      <c r="B4202" s="103" t="s">
        <v>3380</v>
      </c>
      <c r="C4202" s="104" t="s">
        <v>117</v>
      </c>
      <c r="D4202" s="105">
        <v>15.780000000000001</v>
      </c>
      <c r="E4202" s="106"/>
      <c r="F4202" s="105" t="str">
        <f t="shared" ref="F4202:F4204" si="750">IF(E4202="","", ROUND(D4202*E4202,2))</f>
        <v/>
      </c>
    </row>
    <row r="4203" ht="14.25" customHeight="1">
      <c r="A4203" s="103" t="s">
        <v>5012</v>
      </c>
      <c r="B4203" s="103" t="s">
        <v>3382</v>
      </c>
      <c r="C4203" s="104" t="s">
        <v>108</v>
      </c>
      <c r="D4203" s="105">
        <v>5.44</v>
      </c>
      <c r="E4203" s="106"/>
      <c r="F4203" s="105" t="str">
        <f t="shared" si="750"/>
        <v/>
      </c>
    </row>
    <row r="4204" ht="14.25" customHeight="1">
      <c r="A4204" s="103" t="s">
        <v>5013</v>
      </c>
      <c r="B4204" s="103" t="s">
        <v>3227</v>
      </c>
      <c r="C4204" s="104" t="s">
        <v>117</v>
      </c>
      <c r="D4204" s="105">
        <v>15.780000000000001</v>
      </c>
      <c r="E4204" s="106"/>
      <c r="F4204" s="105" t="str">
        <f t="shared" si="750"/>
        <v/>
      </c>
    </row>
    <row r="4205" ht="14.25" customHeight="1">
      <c r="A4205" s="99" t="s">
        <v>5014</v>
      </c>
      <c r="B4205" s="99" t="s">
        <v>207</v>
      </c>
      <c r="C4205" s="100"/>
      <c r="D4205" s="101"/>
      <c r="E4205" s="101"/>
      <c r="F4205" s="102">
        <f>SUM(F4206)</f>
        <v>0</v>
      </c>
    </row>
    <row r="4206" ht="14.25" customHeight="1">
      <c r="A4206" s="103" t="s">
        <v>5015</v>
      </c>
      <c r="B4206" s="103" t="s">
        <v>163</v>
      </c>
      <c r="C4206" s="104" t="s">
        <v>117</v>
      </c>
      <c r="D4206" s="105">
        <v>0.54</v>
      </c>
      <c r="E4206" s="106"/>
      <c r="F4206" s="105" t="str">
        <f>IF(E4206="","", ROUND(D4206*E4206,2))</f>
        <v/>
      </c>
    </row>
    <row r="4207" ht="14.25" customHeight="1">
      <c r="A4207" s="99" t="s">
        <v>5016</v>
      </c>
      <c r="B4207" s="99" t="s">
        <v>210</v>
      </c>
      <c r="C4207" s="100"/>
      <c r="D4207" s="101"/>
      <c r="E4207" s="101"/>
      <c r="F4207" s="102">
        <f>SUM(F4208:F4215)</f>
        <v>0</v>
      </c>
    </row>
    <row r="4208" ht="14.25" customHeight="1">
      <c r="A4208" s="103" t="s">
        <v>5017</v>
      </c>
      <c r="B4208" s="103" t="s">
        <v>574</v>
      </c>
      <c r="C4208" s="104" t="s">
        <v>117</v>
      </c>
      <c r="D4208" s="105">
        <v>1.36</v>
      </c>
      <c r="E4208" s="106"/>
      <c r="F4208" s="105" t="str">
        <f t="shared" ref="F4208:F4215" si="751">IF(E4208="","", ROUND(D4208*E4208,2))</f>
        <v/>
      </c>
    </row>
    <row r="4209" ht="14.25" customHeight="1">
      <c r="A4209" s="103" t="s">
        <v>5018</v>
      </c>
      <c r="B4209" s="103" t="s">
        <v>1151</v>
      </c>
      <c r="C4209" s="104" t="s">
        <v>150</v>
      </c>
      <c r="D4209" s="105">
        <v>60.63</v>
      </c>
      <c r="E4209" s="106"/>
      <c r="F4209" s="105" t="str">
        <f t="shared" si="751"/>
        <v/>
      </c>
    </row>
    <row r="4210" ht="14.25" customHeight="1">
      <c r="A4210" s="103" t="s">
        <v>5019</v>
      </c>
      <c r="B4210" s="103" t="s">
        <v>2319</v>
      </c>
      <c r="C4210" s="104" t="s">
        <v>117</v>
      </c>
      <c r="D4210" s="105">
        <v>6.43</v>
      </c>
      <c r="E4210" s="106"/>
      <c r="F4210" s="105" t="str">
        <f t="shared" si="751"/>
        <v/>
      </c>
    </row>
    <row r="4211" ht="14.25" customHeight="1">
      <c r="A4211" s="103" t="s">
        <v>5020</v>
      </c>
      <c r="B4211" s="103" t="s">
        <v>244</v>
      </c>
      <c r="C4211" s="104" t="s">
        <v>108</v>
      </c>
      <c r="D4211" s="105">
        <v>51.45</v>
      </c>
      <c r="E4211" s="106"/>
      <c r="F4211" s="105" t="str">
        <f t="shared" si="751"/>
        <v/>
      </c>
    </row>
    <row r="4212" ht="14.25" customHeight="1">
      <c r="A4212" s="103" t="s">
        <v>5021</v>
      </c>
      <c r="B4212" s="103" t="s">
        <v>1158</v>
      </c>
      <c r="C4212" s="104" t="s">
        <v>150</v>
      </c>
      <c r="D4212" s="105">
        <v>573.38</v>
      </c>
      <c r="E4212" s="106"/>
      <c r="F4212" s="105" t="str">
        <f t="shared" si="751"/>
        <v/>
      </c>
    </row>
    <row r="4213" ht="14.25" customHeight="1">
      <c r="A4213" s="103" t="s">
        <v>5022</v>
      </c>
      <c r="B4213" s="103" t="s">
        <v>2323</v>
      </c>
      <c r="C4213" s="104" t="s">
        <v>117</v>
      </c>
      <c r="D4213" s="105">
        <v>0.08</v>
      </c>
      <c r="E4213" s="106"/>
      <c r="F4213" s="105" t="str">
        <f t="shared" si="751"/>
        <v/>
      </c>
    </row>
    <row r="4214" ht="14.25" customHeight="1">
      <c r="A4214" s="103" t="s">
        <v>5023</v>
      </c>
      <c r="B4214" s="103" t="s">
        <v>2325</v>
      </c>
      <c r="C4214" s="104" t="s">
        <v>108</v>
      </c>
      <c r="D4214" s="105">
        <v>2.22</v>
      </c>
      <c r="E4214" s="106"/>
      <c r="F4214" s="105" t="str">
        <f t="shared" si="751"/>
        <v/>
      </c>
    </row>
    <row r="4215" ht="14.25" customHeight="1">
      <c r="A4215" s="103" t="s">
        <v>5024</v>
      </c>
      <c r="B4215" s="103" t="s">
        <v>2327</v>
      </c>
      <c r="C4215" s="104" t="s">
        <v>150</v>
      </c>
      <c r="D4215" s="105">
        <v>17.09</v>
      </c>
      <c r="E4215" s="106"/>
      <c r="F4215" s="105" t="str">
        <f t="shared" si="751"/>
        <v/>
      </c>
    </row>
    <row r="4216" ht="14.25" customHeight="1">
      <c r="A4216" s="99" t="s">
        <v>5025</v>
      </c>
      <c r="B4216" s="99" t="s">
        <v>264</v>
      </c>
      <c r="C4216" s="100"/>
      <c r="D4216" s="101"/>
      <c r="E4216" s="101"/>
      <c r="F4216" s="102">
        <f>SUM(F4217:F4222)</f>
        <v>0</v>
      </c>
    </row>
    <row r="4217" ht="14.25" customHeight="1">
      <c r="A4217" s="103" t="s">
        <v>5026</v>
      </c>
      <c r="B4217" s="103" t="s">
        <v>1518</v>
      </c>
      <c r="C4217" s="104" t="s">
        <v>108</v>
      </c>
      <c r="D4217" s="105">
        <v>53.660000000000004</v>
      </c>
      <c r="E4217" s="106"/>
      <c r="F4217" s="105" t="str">
        <f t="shared" ref="F4217:F4222" si="752">IF(E4217="","", ROUND(D4217*E4217,2))</f>
        <v/>
      </c>
    </row>
    <row r="4218" ht="14.25" customHeight="1">
      <c r="A4218" s="103" t="s">
        <v>5027</v>
      </c>
      <c r="B4218" s="103" t="s">
        <v>2331</v>
      </c>
      <c r="C4218" s="104" t="s">
        <v>159</v>
      </c>
      <c r="D4218" s="105">
        <v>12.88</v>
      </c>
      <c r="E4218" s="106"/>
      <c r="F4218" s="105" t="str">
        <f t="shared" si="752"/>
        <v/>
      </c>
    </row>
    <row r="4219" ht="14.25" customHeight="1">
      <c r="A4219" s="103" t="s">
        <v>5028</v>
      </c>
      <c r="B4219" s="103" t="s">
        <v>2333</v>
      </c>
      <c r="C4219" s="104" t="s">
        <v>79</v>
      </c>
      <c r="D4219" s="105">
        <v>8.0</v>
      </c>
      <c r="E4219" s="106"/>
      <c r="F4219" s="105" t="str">
        <f t="shared" si="752"/>
        <v/>
      </c>
    </row>
    <row r="4220" ht="14.25" customHeight="1">
      <c r="A4220" s="103" t="s">
        <v>5029</v>
      </c>
      <c r="B4220" s="103" t="s">
        <v>173</v>
      </c>
      <c r="C4220" s="104" t="s">
        <v>108</v>
      </c>
      <c r="D4220" s="105">
        <v>19.07</v>
      </c>
      <c r="E4220" s="106"/>
      <c r="F4220" s="105" t="str">
        <f t="shared" si="752"/>
        <v/>
      </c>
    </row>
    <row r="4221" ht="14.25" customHeight="1">
      <c r="A4221" s="103" t="s">
        <v>5030</v>
      </c>
      <c r="B4221" s="103" t="s">
        <v>272</v>
      </c>
      <c r="C4221" s="104" t="s">
        <v>79</v>
      </c>
      <c r="D4221" s="105">
        <v>3.0</v>
      </c>
      <c r="E4221" s="106"/>
      <c r="F4221" s="105" t="str">
        <f t="shared" si="752"/>
        <v/>
      </c>
    </row>
    <row r="4222" ht="14.25" customHeight="1">
      <c r="A4222" s="103" t="s">
        <v>5031</v>
      </c>
      <c r="B4222" s="103" t="s">
        <v>2337</v>
      </c>
      <c r="C4222" s="104" t="s">
        <v>108</v>
      </c>
      <c r="D4222" s="105">
        <v>0.63</v>
      </c>
      <c r="E4222" s="106"/>
      <c r="F4222" s="105" t="str">
        <f t="shared" si="752"/>
        <v/>
      </c>
    </row>
    <row r="4223" ht="14.25" customHeight="1">
      <c r="A4223" s="99" t="s">
        <v>5032</v>
      </c>
      <c r="B4223" s="99" t="s">
        <v>330</v>
      </c>
      <c r="C4223" s="100"/>
      <c r="D4223" s="101"/>
      <c r="E4223" s="101"/>
      <c r="F4223" s="102">
        <f>F4224+F4227+F4232+F4235+F4259+F4261+F4268+F4271+F4274+F4276+F4281+F4284+F4289+F4294+F4303</f>
        <v>0</v>
      </c>
    </row>
    <row r="4224" ht="14.25" customHeight="1">
      <c r="A4224" s="99" t="s">
        <v>5033</v>
      </c>
      <c r="B4224" s="99" t="s">
        <v>103</v>
      </c>
      <c r="C4224" s="100"/>
      <c r="D4224" s="101"/>
      <c r="E4224" s="101"/>
      <c r="F4224" s="102">
        <f>SUM(F4225:F4226)</f>
        <v>0</v>
      </c>
    </row>
    <row r="4225" ht="14.25" customHeight="1">
      <c r="A4225" s="103" t="s">
        <v>5034</v>
      </c>
      <c r="B4225" s="103" t="s">
        <v>2341</v>
      </c>
      <c r="C4225" s="104" t="s">
        <v>108</v>
      </c>
      <c r="D4225" s="105">
        <v>18.8</v>
      </c>
      <c r="E4225" s="106"/>
      <c r="F4225" s="105" t="str">
        <f t="shared" ref="F4225:F4226" si="753">IF(E4225="","", ROUND(D4225*E4225,2))</f>
        <v/>
      </c>
    </row>
    <row r="4226" ht="14.25" customHeight="1">
      <c r="A4226" s="103" t="s">
        <v>5035</v>
      </c>
      <c r="B4226" s="103" t="s">
        <v>2343</v>
      </c>
      <c r="C4226" s="104" t="s">
        <v>108</v>
      </c>
      <c r="D4226" s="105">
        <v>18.8</v>
      </c>
      <c r="E4226" s="106"/>
      <c r="F4226" s="105" t="str">
        <f t="shared" si="753"/>
        <v/>
      </c>
    </row>
    <row r="4227" ht="14.25" customHeight="1">
      <c r="A4227" s="99" t="s">
        <v>5036</v>
      </c>
      <c r="B4227" s="99" t="s">
        <v>110</v>
      </c>
      <c r="C4227" s="100"/>
      <c r="D4227" s="101"/>
      <c r="E4227" s="101"/>
      <c r="F4227" s="102">
        <f>SUM(F4228:F4231)</f>
        <v>0</v>
      </c>
    </row>
    <row r="4228" ht="14.25" customHeight="1">
      <c r="A4228" s="103" t="s">
        <v>5037</v>
      </c>
      <c r="B4228" s="103" t="s">
        <v>5038</v>
      </c>
      <c r="C4228" s="104" t="s">
        <v>117</v>
      </c>
      <c r="D4228" s="105">
        <v>8.1</v>
      </c>
      <c r="E4228" s="106"/>
      <c r="F4228" s="105" t="str">
        <f t="shared" ref="F4228:F4231" si="754">IF(E4228="","", ROUND(D4228*E4228,2))</f>
        <v/>
      </c>
    </row>
    <row r="4229" ht="14.25" customHeight="1">
      <c r="A4229" s="103" t="s">
        <v>5039</v>
      </c>
      <c r="B4229" s="103" t="s">
        <v>3382</v>
      </c>
      <c r="C4229" s="104" t="s">
        <v>108</v>
      </c>
      <c r="D4229" s="105">
        <v>7.36</v>
      </c>
      <c r="E4229" s="106"/>
      <c r="F4229" s="105" t="str">
        <f t="shared" si="754"/>
        <v/>
      </c>
    </row>
    <row r="4230" ht="14.25" customHeight="1">
      <c r="A4230" s="103" t="s">
        <v>5040</v>
      </c>
      <c r="B4230" s="103" t="s">
        <v>467</v>
      </c>
      <c r="C4230" s="104" t="s">
        <v>117</v>
      </c>
      <c r="D4230" s="105">
        <v>2.11</v>
      </c>
      <c r="E4230" s="106"/>
      <c r="F4230" s="105" t="str">
        <f t="shared" si="754"/>
        <v/>
      </c>
    </row>
    <row r="4231" ht="14.25" customHeight="1">
      <c r="A4231" s="103" t="s">
        <v>5041</v>
      </c>
      <c r="B4231" s="103" t="s">
        <v>3227</v>
      </c>
      <c r="C4231" s="104" t="s">
        <v>117</v>
      </c>
      <c r="D4231" s="105">
        <v>8.1</v>
      </c>
      <c r="E4231" s="106"/>
      <c r="F4231" s="105" t="str">
        <f t="shared" si="754"/>
        <v/>
      </c>
    </row>
    <row r="4232" ht="14.25" customHeight="1">
      <c r="A4232" s="99" t="s">
        <v>5042</v>
      </c>
      <c r="B4232" s="99" t="s">
        <v>207</v>
      </c>
      <c r="C4232" s="100"/>
      <c r="D4232" s="101"/>
      <c r="E4232" s="101"/>
      <c r="F4232" s="102">
        <f>SUM(F4233:F4234)</f>
        <v>0</v>
      </c>
    </row>
    <row r="4233" ht="14.25" customHeight="1">
      <c r="A4233" s="103" t="s">
        <v>5043</v>
      </c>
      <c r="B4233" s="103" t="s">
        <v>4524</v>
      </c>
      <c r="C4233" s="104" t="s">
        <v>117</v>
      </c>
      <c r="D4233" s="105">
        <v>1.01</v>
      </c>
      <c r="E4233" s="106"/>
      <c r="F4233" s="105" t="str">
        <f t="shared" ref="F4233:F4234" si="755">IF(E4233="","", ROUND(D4233*E4233,2))</f>
        <v/>
      </c>
    </row>
    <row r="4234" ht="14.25" customHeight="1">
      <c r="A4234" s="103" t="s">
        <v>5044</v>
      </c>
      <c r="B4234" s="103" t="s">
        <v>5045</v>
      </c>
      <c r="C4234" s="104" t="s">
        <v>108</v>
      </c>
      <c r="D4234" s="105">
        <v>10.23</v>
      </c>
      <c r="E4234" s="106"/>
      <c r="F4234" s="105" t="str">
        <f t="shared" si="755"/>
        <v/>
      </c>
    </row>
    <row r="4235" ht="14.25" customHeight="1">
      <c r="A4235" s="99" t="s">
        <v>5046</v>
      </c>
      <c r="B4235" s="99" t="s">
        <v>210</v>
      </c>
      <c r="C4235" s="100"/>
      <c r="D4235" s="101"/>
      <c r="E4235" s="101"/>
      <c r="F4235" s="102">
        <f>F4236+F4239+F4242+F4246+F4250+F4254</f>
        <v>0</v>
      </c>
    </row>
    <row r="4236" ht="14.25" customHeight="1">
      <c r="A4236" s="99" t="s">
        <v>5047</v>
      </c>
      <c r="B4236" s="99" t="s">
        <v>212</v>
      </c>
      <c r="C4236" s="100"/>
      <c r="D4236" s="101"/>
      <c r="E4236" s="101"/>
      <c r="F4236" s="102">
        <f>SUM(F4237:F4238)</f>
        <v>0</v>
      </c>
    </row>
    <row r="4237" ht="14.25" customHeight="1">
      <c r="A4237" s="103" t="s">
        <v>5048</v>
      </c>
      <c r="B4237" s="103" t="s">
        <v>5049</v>
      </c>
      <c r="C4237" s="104" t="s">
        <v>117</v>
      </c>
      <c r="D4237" s="105">
        <v>2.4</v>
      </c>
      <c r="E4237" s="106"/>
      <c r="F4237" s="105" t="str">
        <f t="shared" ref="F4237:F4238" si="756">IF(E4237="","", ROUND(D4237*E4237,2))</f>
        <v/>
      </c>
    </row>
    <row r="4238" ht="14.25" customHeight="1">
      <c r="A4238" s="103" t="s">
        <v>5050</v>
      </c>
      <c r="B4238" s="103" t="s">
        <v>216</v>
      </c>
      <c r="C4238" s="104" t="s">
        <v>150</v>
      </c>
      <c r="D4238" s="105">
        <v>31.36</v>
      </c>
      <c r="E4238" s="106"/>
      <c r="F4238" s="105" t="str">
        <f t="shared" si="756"/>
        <v/>
      </c>
    </row>
    <row r="4239" ht="14.25" customHeight="1">
      <c r="A4239" s="99" t="s">
        <v>5051</v>
      </c>
      <c r="B4239" s="99" t="s">
        <v>5052</v>
      </c>
      <c r="C4239" s="100"/>
      <c r="D4239" s="101"/>
      <c r="E4239" s="101"/>
      <c r="F4239" s="102">
        <f>SUM(F4240:F4241)</f>
        <v>0</v>
      </c>
    </row>
    <row r="4240" ht="14.25" customHeight="1">
      <c r="A4240" s="103" t="s">
        <v>5053</v>
      </c>
      <c r="B4240" s="103" t="s">
        <v>5054</v>
      </c>
      <c r="C4240" s="104" t="s">
        <v>117</v>
      </c>
      <c r="D4240" s="105">
        <v>3.64</v>
      </c>
      <c r="E4240" s="106"/>
      <c r="F4240" s="105" t="str">
        <f t="shared" ref="F4240:F4241" si="757">IF(E4240="","", ROUND(D4240*E4240,2))</f>
        <v/>
      </c>
    </row>
    <row r="4241" ht="14.25" customHeight="1">
      <c r="A4241" s="103" t="s">
        <v>5055</v>
      </c>
      <c r="B4241" s="103" t="s">
        <v>5056</v>
      </c>
      <c r="C4241" s="104" t="s">
        <v>150</v>
      </c>
      <c r="D4241" s="105">
        <v>34.44</v>
      </c>
      <c r="E4241" s="106"/>
      <c r="F4241" s="105" t="str">
        <f t="shared" si="757"/>
        <v/>
      </c>
    </row>
    <row r="4242" ht="14.25" customHeight="1">
      <c r="A4242" s="99" t="s">
        <v>5057</v>
      </c>
      <c r="B4242" s="99" t="s">
        <v>224</v>
      </c>
      <c r="C4242" s="100"/>
      <c r="D4242" s="101"/>
      <c r="E4242" s="101"/>
      <c r="F4242" s="102">
        <f>SUM(F4243:F4245)</f>
        <v>0</v>
      </c>
    </row>
    <row r="4243" ht="14.25" customHeight="1">
      <c r="A4243" s="103" t="s">
        <v>5058</v>
      </c>
      <c r="B4243" s="103" t="s">
        <v>5059</v>
      </c>
      <c r="C4243" s="104" t="s">
        <v>117</v>
      </c>
      <c r="D4243" s="105">
        <v>1.27</v>
      </c>
      <c r="E4243" s="106"/>
      <c r="F4243" s="105" t="str">
        <f t="shared" ref="F4243:F4245" si="758">IF(E4243="","", ROUND(D4243*E4243,2))</f>
        <v/>
      </c>
    </row>
    <row r="4244" ht="14.25" customHeight="1">
      <c r="A4244" s="103" t="s">
        <v>5060</v>
      </c>
      <c r="B4244" s="103" t="s">
        <v>228</v>
      </c>
      <c r="C4244" s="104" t="s">
        <v>108</v>
      </c>
      <c r="D4244" s="105">
        <v>16.96</v>
      </c>
      <c r="E4244" s="106"/>
      <c r="F4244" s="105" t="str">
        <f t="shared" si="758"/>
        <v/>
      </c>
    </row>
    <row r="4245" ht="14.25" customHeight="1">
      <c r="A4245" s="103" t="s">
        <v>5061</v>
      </c>
      <c r="B4245" s="103" t="s">
        <v>230</v>
      </c>
      <c r="C4245" s="104" t="s">
        <v>150</v>
      </c>
      <c r="D4245" s="105">
        <v>88.49</v>
      </c>
      <c r="E4245" s="106"/>
      <c r="F4245" s="105" t="str">
        <f t="shared" si="758"/>
        <v/>
      </c>
    </row>
    <row r="4246" ht="14.25" customHeight="1">
      <c r="A4246" s="99" t="s">
        <v>5062</v>
      </c>
      <c r="B4246" s="99" t="s">
        <v>232</v>
      </c>
      <c r="C4246" s="100"/>
      <c r="D4246" s="101"/>
      <c r="E4246" s="101"/>
      <c r="F4246" s="102">
        <f>SUM(F4247:F4249)</f>
        <v>0</v>
      </c>
    </row>
    <row r="4247" ht="14.25" customHeight="1">
      <c r="A4247" s="103" t="s">
        <v>5063</v>
      </c>
      <c r="B4247" s="103" t="s">
        <v>3089</v>
      </c>
      <c r="C4247" s="104" t="s">
        <v>117</v>
      </c>
      <c r="D4247" s="105">
        <v>2.07</v>
      </c>
      <c r="E4247" s="106"/>
      <c r="F4247" s="105" t="str">
        <f t="shared" ref="F4247:F4249" si="759">IF(E4247="","", ROUND(D4247*E4247,2))</f>
        <v/>
      </c>
    </row>
    <row r="4248" ht="14.25" customHeight="1">
      <c r="A4248" s="103" t="s">
        <v>5064</v>
      </c>
      <c r="B4248" s="103" t="s">
        <v>236</v>
      </c>
      <c r="C4248" s="104" t="s">
        <v>108</v>
      </c>
      <c r="D4248" s="105">
        <v>25.59</v>
      </c>
      <c r="E4248" s="106"/>
      <c r="F4248" s="105" t="str">
        <f t="shared" si="759"/>
        <v/>
      </c>
    </row>
    <row r="4249" ht="14.25" customHeight="1">
      <c r="A4249" s="103" t="s">
        <v>5065</v>
      </c>
      <c r="B4249" s="103" t="s">
        <v>238</v>
      </c>
      <c r="C4249" s="104" t="s">
        <v>150</v>
      </c>
      <c r="D4249" s="105">
        <v>130.22</v>
      </c>
      <c r="E4249" s="106"/>
      <c r="F4249" s="105" t="str">
        <f t="shared" si="759"/>
        <v/>
      </c>
    </row>
    <row r="4250" ht="14.25" customHeight="1">
      <c r="A4250" s="99" t="s">
        <v>5066</v>
      </c>
      <c r="B4250" s="99" t="s">
        <v>248</v>
      </c>
      <c r="C4250" s="100"/>
      <c r="D4250" s="101"/>
      <c r="E4250" s="101"/>
      <c r="F4250" s="102">
        <f>SUM(F4251:F4253)</f>
        <v>0</v>
      </c>
    </row>
    <row r="4251" ht="14.25" customHeight="1">
      <c r="A4251" s="103" t="s">
        <v>5067</v>
      </c>
      <c r="B4251" s="103" t="s">
        <v>3094</v>
      </c>
      <c r="C4251" s="104" t="s">
        <v>117</v>
      </c>
      <c r="D4251" s="105">
        <v>1.53</v>
      </c>
      <c r="E4251" s="106"/>
      <c r="F4251" s="105" t="str">
        <f t="shared" ref="F4251:F4253" si="760">IF(E4251="","", ROUND(D4251*E4251,2))</f>
        <v/>
      </c>
    </row>
    <row r="4252" ht="14.25" customHeight="1">
      <c r="A4252" s="103" t="s">
        <v>5068</v>
      </c>
      <c r="B4252" s="103" t="s">
        <v>252</v>
      </c>
      <c r="C4252" s="104" t="s">
        <v>108</v>
      </c>
      <c r="D4252" s="105">
        <v>13.65</v>
      </c>
      <c r="E4252" s="106"/>
      <c r="F4252" s="105" t="str">
        <f t="shared" si="760"/>
        <v/>
      </c>
    </row>
    <row r="4253" ht="14.25" customHeight="1">
      <c r="A4253" s="103" t="s">
        <v>5069</v>
      </c>
      <c r="B4253" s="103" t="s">
        <v>254</v>
      </c>
      <c r="C4253" s="104" t="s">
        <v>150</v>
      </c>
      <c r="D4253" s="105">
        <v>140.54</v>
      </c>
      <c r="E4253" s="106"/>
      <c r="F4253" s="105" t="str">
        <f t="shared" si="760"/>
        <v/>
      </c>
    </row>
    <row r="4254" ht="14.25" customHeight="1">
      <c r="A4254" s="99" t="s">
        <v>5070</v>
      </c>
      <c r="B4254" s="99" t="s">
        <v>2381</v>
      </c>
      <c r="C4254" s="100"/>
      <c r="D4254" s="101"/>
      <c r="E4254" s="101"/>
      <c r="F4254" s="102">
        <f>SUM(F4255:F4258)</f>
        <v>0</v>
      </c>
    </row>
    <row r="4255" ht="14.25" customHeight="1">
      <c r="A4255" s="103" t="s">
        <v>5071</v>
      </c>
      <c r="B4255" s="103" t="s">
        <v>2383</v>
      </c>
      <c r="C4255" s="104" t="s">
        <v>117</v>
      </c>
      <c r="D4255" s="105">
        <v>1.02</v>
      </c>
      <c r="E4255" s="106"/>
      <c r="F4255" s="105" t="str">
        <f t="shared" ref="F4255:F4258" si="761">IF(E4255="","", ROUND(D4255*E4255,2))</f>
        <v/>
      </c>
    </row>
    <row r="4256" ht="14.25" customHeight="1">
      <c r="A4256" s="103" t="s">
        <v>5072</v>
      </c>
      <c r="B4256" s="103" t="s">
        <v>260</v>
      </c>
      <c r="C4256" s="104" t="s">
        <v>108</v>
      </c>
      <c r="D4256" s="105">
        <v>11.68</v>
      </c>
      <c r="E4256" s="106"/>
      <c r="F4256" s="105" t="str">
        <f t="shared" si="761"/>
        <v/>
      </c>
    </row>
    <row r="4257" ht="14.25" customHeight="1">
      <c r="A4257" s="103" t="s">
        <v>5073</v>
      </c>
      <c r="B4257" s="103" t="s">
        <v>262</v>
      </c>
      <c r="C4257" s="104" t="s">
        <v>150</v>
      </c>
      <c r="D4257" s="105">
        <v>145.38</v>
      </c>
      <c r="E4257" s="106"/>
      <c r="F4257" s="105" t="str">
        <f t="shared" si="761"/>
        <v/>
      </c>
    </row>
    <row r="4258" ht="14.25" customHeight="1">
      <c r="A4258" s="103" t="s">
        <v>5074</v>
      </c>
      <c r="B4258" s="103" t="s">
        <v>2387</v>
      </c>
      <c r="C4258" s="104" t="s">
        <v>79</v>
      </c>
      <c r="D4258" s="105">
        <v>102.2</v>
      </c>
      <c r="E4258" s="106"/>
      <c r="F4258" s="105" t="str">
        <f t="shared" si="761"/>
        <v/>
      </c>
    </row>
    <row r="4259" ht="14.25" customHeight="1">
      <c r="A4259" s="99" t="s">
        <v>5075</v>
      </c>
      <c r="B4259" s="99" t="s">
        <v>274</v>
      </c>
      <c r="C4259" s="100"/>
      <c r="D4259" s="101"/>
      <c r="E4259" s="101"/>
      <c r="F4259" s="102">
        <f>SUM(F4260)</f>
        <v>0</v>
      </c>
    </row>
    <row r="4260" ht="14.25" customHeight="1">
      <c r="A4260" s="103" t="s">
        <v>5076</v>
      </c>
      <c r="B4260" s="103" t="s">
        <v>276</v>
      </c>
      <c r="C4260" s="104" t="s">
        <v>108</v>
      </c>
      <c r="D4260" s="105">
        <v>20.32</v>
      </c>
      <c r="E4260" s="106"/>
      <c r="F4260" s="105" t="str">
        <f>IF(E4260="","", ROUND(D4260*E4260,2))</f>
        <v/>
      </c>
    </row>
    <row r="4261" ht="14.25" customHeight="1">
      <c r="A4261" s="99" t="s">
        <v>5077</v>
      </c>
      <c r="B4261" s="99" t="s">
        <v>278</v>
      </c>
      <c r="C4261" s="100"/>
      <c r="D4261" s="101"/>
      <c r="E4261" s="101"/>
      <c r="F4261" s="102">
        <f>SUM(F4262:F4267)</f>
        <v>0</v>
      </c>
    </row>
    <row r="4262" ht="14.25" customHeight="1">
      <c r="A4262" s="103" t="s">
        <v>5078</v>
      </c>
      <c r="B4262" s="103" t="s">
        <v>280</v>
      </c>
      <c r="C4262" s="104" t="s">
        <v>108</v>
      </c>
      <c r="D4262" s="105">
        <v>20.32</v>
      </c>
      <c r="E4262" s="106"/>
      <c r="F4262" s="105" t="str">
        <f t="shared" ref="F4262:F4267" si="762">IF(E4262="","", ROUND(D4262*E4262,2))</f>
        <v/>
      </c>
    </row>
    <row r="4263" ht="14.25" customHeight="1">
      <c r="A4263" s="103" t="s">
        <v>5079</v>
      </c>
      <c r="B4263" s="103" t="s">
        <v>282</v>
      </c>
      <c r="C4263" s="104" t="s">
        <v>108</v>
      </c>
      <c r="D4263" s="105">
        <v>20.32</v>
      </c>
      <c r="E4263" s="106"/>
      <c r="F4263" s="105" t="str">
        <f t="shared" si="762"/>
        <v/>
      </c>
    </row>
    <row r="4264" ht="14.25" customHeight="1">
      <c r="A4264" s="103" t="s">
        <v>5080</v>
      </c>
      <c r="B4264" s="103" t="s">
        <v>284</v>
      </c>
      <c r="C4264" s="104" t="s">
        <v>108</v>
      </c>
      <c r="D4264" s="105">
        <v>19.06</v>
      </c>
      <c r="E4264" s="106"/>
      <c r="F4264" s="105" t="str">
        <f t="shared" si="762"/>
        <v/>
      </c>
    </row>
    <row r="4265" ht="14.25" customHeight="1">
      <c r="A4265" s="103" t="s">
        <v>5081</v>
      </c>
      <c r="B4265" s="103" t="s">
        <v>286</v>
      </c>
      <c r="C4265" s="104" t="s">
        <v>108</v>
      </c>
      <c r="D4265" s="105">
        <v>13.65</v>
      </c>
      <c r="E4265" s="106"/>
      <c r="F4265" s="105" t="str">
        <f t="shared" si="762"/>
        <v/>
      </c>
    </row>
    <row r="4266" ht="14.25" customHeight="1">
      <c r="A4266" s="103" t="s">
        <v>5082</v>
      </c>
      <c r="B4266" s="103" t="s">
        <v>288</v>
      </c>
      <c r="C4266" s="104" t="s">
        <v>108</v>
      </c>
      <c r="D4266" s="105">
        <v>11.68</v>
      </c>
      <c r="E4266" s="106"/>
      <c r="F4266" s="105" t="str">
        <f t="shared" si="762"/>
        <v/>
      </c>
    </row>
    <row r="4267" ht="14.25" customHeight="1">
      <c r="A4267" s="103" t="s">
        <v>5083</v>
      </c>
      <c r="B4267" s="103" t="s">
        <v>294</v>
      </c>
      <c r="C4267" s="104" t="s">
        <v>159</v>
      </c>
      <c r="D4267" s="105">
        <v>27.94</v>
      </c>
      <c r="E4267" s="106"/>
      <c r="F4267" s="105" t="str">
        <f t="shared" si="762"/>
        <v/>
      </c>
    </row>
    <row r="4268" ht="14.25" customHeight="1">
      <c r="A4268" s="99" t="s">
        <v>5084</v>
      </c>
      <c r="B4268" s="99" t="s">
        <v>296</v>
      </c>
      <c r="C4268" s="100"/>
      <c r="D4268" s="101"/>
      <c r="E4268" s="101"/>
      <c r="F4268" s="102">
        <f>SUM(F4269:F4270)</f>
        <v>0</v>
      </c>
    </row>
    <row r="4269" ht="14.25" customHeight="1">
      <c r="A4269" s="103" t="s">
        <v>5085</v>
      </c>
      <c r="B4269" s="103" t="s">
        <v>807</v>
      </c>
      <c r="C4269" s="104" t="s">
        <v>108</v>
      </c>
      <c r="D4269" s="105">
        <v>10.23</v>
      </c>
      <c r="E4269" s="106"/>
      <c r="F4269" s="105" t="str">
        <f t="shared" ref="F4269:F4270" si="763">IF(E4269="","", ROUND(D4269*E4269,2))</f>
        <v/>
      </c>
    </row>
    <row r="4270" ht="14.25" customHeight="1">
      <c r="A4270" s="103" t="s">
        <v>5086</v>
      </c>
      <c r="B4270" s="103" t="s">
        <v>302</v>
      </c>
      <c r="C4270" s="104" t="s">
        <v>108</v>
      </c>
      <c r="D4270" s="105">
        <v>18.6</v>
      </c>
      <c r="E4270" s="106"/>
      <c r="F4270" s="105" t="str">
        <f t="shared" si="763"/>
        <v/>
      </c>
    </row>
    <row r="4271" ht="14.25" customHeight="1">
      <c r="A4271" s="99" t="s">
        <v>5087</v>
      </c>
      <c r="B4271" s="99" t="s">
        <v>897</v>
      </c>
      <c r="C4271" s="100"/>
      <c r="D4271" s="101"/>
      <c r="E4271" s="101"/>
      <c r="F4271" s="102">
        <f>SUM(F4272:F4273)</f>
        <v>0</v>
      </c>
    </row>
    <row r="4272" ht="14.25" customHeight="1">
      <c r="A4272" s="103" t="s">
        <v>5088</v>
      </c>
      <c r="B4272" s="103" t="s">
        <v>899</v>
      </c>
      <c r="C4272" s="104" t="s">
        <v>108</v>
      </c>
      <c r="D4272" s="105">
        <v>8.700000000000001</v>
      </c>
      <c r="E4272" s="106"/>
      <c r="F4272" s="105" t="str">
        <f t="shared" ref="F4272:F4273" si="764">IF(E4272="","", ROUND(D4272*E4272,2))</f>
        <v/>
      </c>
    </row>
    <row r="4273" ht="14.25" customHeight="1">
      <c r="A4273" s="103" t="s">
        <v>5089</v>
      </c>
      <c r="B4273" s="103" t="s">
        <v>901</v>
      </c>
      <c r="C4273" s="104" t="s">
        <v>159</v>
      </c>
      <c r="D4273" s="105">
        <v>14.6</v>
      </c>
      <c r="E4273" s="106"/>
      <c r="F4273" s="105" t="str">
        <f t="shared" si="764"/>
        <v/>
      </c>
    </row>
    <row r="4274" ht="14.25" customHeight="1">
      <c r="A4274" s="99" t="s">
        <v>5090</v>
      </c>
      <c r="B4274" s="99" t="s">
        <v>622</v>
      </c>
      <c r="C4274" s="100"/>
      <c r="D4274" s="101"/>
      <c r="E4274" s="101"/>
      <c r="F4274" s="102">
        <f>SUM(F4275)</f>
        <v>0</v>
      </c>
    </row>
    <row r="4275" ht="14.25" customHeight="1">
      <c r="A4275" s="103" t="s">
        <v>5091</v>
      </c>
      <c r="B4275" s="103" t="s">
        <v>306</v>
      </c>
      <c r="C4275" s="104" t="s">
        <v>108</v>
      </c>
      <c r="D4275" s="105">
        <v>15.08</v>
      </c>
      <c r="E4275" s="106"/>
      <c r="F4275" s="105" t="str">
        <f>IF(E4275="","", ROUND(D4275*E4275,2))</f>
        <v/>
      </c>
    </row>
    <row r="4276" ht="14.25" customHeight="1">
      <c r="A4276" s="99" t="s">
        <v>5092</v>
      </c>
      <c r="B4276" s="99" t="s">
        <v>308</v>
      </c>
      <c r="C4276" s="100"/>
      <c r="D4276" s="101"/>
      <c r="E4276" s="101"/>
      <c r="F4276" s="102">
        <f>SUM(F4277:F4280)</f>
        <v>0</v>
      </c>
    </row>
    <row r="4277" ht="14.25" customHeight="1">
      <c r="A4277" s="103" t="s">
        <v>5093</v>
      </c>
      <c r="B4277" s="103" t="s">
        <v>3459</v>
      </c>
      <c r="C4277" s="104" t="s">
        <v>79</v>
      </c>
      <c r="D4277" s="105">
        <v>1.0</v>
      </c>
      <c r="E4277" s="106"/>
      <c r="F4277" s="105" t="str">
        <f t="shared" ref="F4277:F4280" si="765">IF(E4277="","", ROUND(D4277*E4277,2))</f>
        <v/>
      </c>
    </row>
    <row r="4278" ht="14.25" customHeight="1">
      <c r="A4278" s="103" t="s">
        <v>5094</v>
      </c>
      <c r="B4278" s="103" t="s">
        <v>3461</v>
      </c>
      <c r="C4278" s="104" t="s">
        <v>79</v>
      </c>
      <c r="D4278" s="105">
        <v>1.0</v>
      </c>
      <c r="E4278" s="106"/>
      <c r="F4278" s="105" t="str">
        <f t="shared" si="765"/>
        <v/>
      </c>
    </row>
    <row r="4279" ht="14.25" customHeight="1">
      <c r="A4279" s="103" t="s">
        <v>5095</v>
      </c>
      <c r="B4279" s="103" t="s">
        <v>3463</v>
      </c>
      <c r="C4279" s="104" t="s">
        <v>79</v>
      </c>
      <c r="D4279" s="105">
        <v>1.0</v>
      </c>
      <c r="E4279" s="106"/>
      <c r="F4279" s="105" t="str">
        <f t="shared" si="765"/>
        <v/>
      </c>
    </row>
    <row r="4280" ht="14.25" customHeight="1">
      <c r="A4280" s="103" t="s">
        <v>5096</v>
      </c>
      <c r="B4280" s="103" t="s">
        <v>393</v>
      </c>
      <c r="C4280" s="104" t="s">
        <v>79</v>
      </c>
      <c r="D4280" s="105">
        <v>2.0</v>
      </c>
      <c r="E4280" s="106"/>
      <c r="F4280" s="105" t="str">
        <f t="shared" si="765"/>
        <v/>
      </c>
    </row>
    <row r="4281" ht="14.25" customHeight="1">
      <c r="A4281" s="99" t="s">
        <v>5097</v>
      </c>
      <c r="B4281" s="99" t="s">
        <v>314</v>
      </c>
      <c r="C4281" s="100"/>
      <c r="D4281" s="101"/>
      <c r="E4281" s="101"/>
      <c r="F4281" s="102">
        <f>SUM(F4282:F4283)</f>
        <v>0</v>
      </c>
    </row>
    <row r="4282" ht="14.25" customHeight="1">
      <c r="A4282" s="103" t="s">
        <v>5098</v>
      </c>
      <c r="B4282" s="103" t="s">
        <v>2776</v>
      </c>
      <c r="C4282" s="104" t="s">
        <v>108</v>
      </c>
      <c r="D4282" s="105">
        <v>64.31</v>
      </c>
      <c r="E4282" s="106"/>
      <c r="F4282" s="105" t="str">
        <f t="shared" ref="F4282:F4283" si="766">IF(E4282="","", ROUND(D4282*E4282,2))</f>
        <v/>
      </c>
    </row>
    <row r="4283" ht="14.25" customHeight="1">
      <c r="A4283" s="103" t="s">
        <v>5099</v>
      </c>
      <c r="B4283" s="103" t="s">
        <v>318</v>
      </c>
      <c r="C4283" s="104" t="s">
        <v>108</v>
      </c>
      <c r="D4283" s="105">
        <v>11.68</v>
      </c>
      <c r="E4283" s="106"/>
      <c r="F4283" s="105" t="str">
        <f t="shared" si="766"/>
        <v/>
      </c>
    </row>
    <row r="4284" ht="14.25" customHeight="1">
      <c r="A4284" s="99" t="s">
        <v>5100</v>
      </c>
      <c r="B4284" s="99" t="s">
        <v>320</v>
      </c>
      <c r="C4284" s="100"/>
      <c r="D4284" s="101"/>
      <c r="E4284" s="101"/>
      <c r="F4284" s="102">
        <f>SUM(F4285:F4288)</f>
        <v>0</v>
      </c>
    </row>
    <row r="4285" ht="14.25" customHeight="1">
      <c r="A4285" s="103" t="s">
        <v>5101</v>
      </c>
      <c r="B4285" s="103" t="s">
        <v>322</v>
      </c>
      <c r="C4285" s="104" t="s">
        <v>79</v>
      </c>
      <c r="D4285" s="105">
        <v>2.0</v>
      </c>
      <c r="E4285" s="106"/>
      <c r="F4285" s="105" t="str">
        <f t="shared" ref="F4285:F4288" si="767">IF(E4285="","", ROUND(D4285*E4285,2))</f>
        <v/>
      </c>
    </row>
    <row r="4286" ht="14.25" customHeight="1">
      <c r="A4286" s="103" t="s">
        <v>5102</v>
      </c>
      <c r="B4286" s="103" t="s">
        <v>324</v>
      </c>
      <c r="C4286" s="104" t="s">
        <v>79</v>
      </c>
      <c r="D4286" s="105">
        <v>2.0</v>
      </c>
      <c r="E4286" s="106"/>
      <c r="F4286" s="105" t="str">
        <f t="shared" si="767"/>
        <v/>
      </c>
    </row>
    <row r="4287" ht="14.25" customHeight="1">
      <c r="A4287" s="103" t="s">
        <v>5103</v>
      </c>
      <c r="B4287" s="103" t="s">
        <v>326</v>
      </c>
      <c r="C4287" s="104" t="s">
        <v>79</v>
      </c>
      <c r="D4287" s="105">
        <v>2.0</v>
      </c>
      <c r="E4287" s="106"/>
      <c r="F4287" s="105" t="str">
        <f t="shared" si="767"/>
        <v/>
      </c>
    </row>
    <row r="4288" ht="14.25" customHeight="1">
      <c r="A4288" s="103" t="s">
        <v>5104</v>
      </c>
      <c r="B4288" s="103" t="s">
        <v>328</v>
      </c>
      <c r="C4288" s="104" t="s">
        <v>79</v>
      </c>
      <c r="D4288" s="105">
        <v>8.0</v>
      </c>
      <c r="E4288" s="106"/>
      <c r="F4288" s="105" t="str">
        <f t="shared" si="767"/>
        <v/>
      </c>
    </row>
    <row r="4289" ht="14.25" customHeight="1">
      <c r="A4289" s="99" t="s">
        <v>5105</v>
      </c>
      <c r="B4289" s="99" t="s">
        <v>264</v>
      </c>
      <c r="C4289" s="100"/>
      <c r="D4289" s="101"/>
      <c r="E4289" s="101"/>
      <c r="F4289" s="102">
        <f>SUM(F4290:F4293)</f>
        <v>0</v>
      </c>
    </row>
    <row r="4290" ht="14.25" customHeight="1">
      <c r="A4290" s="103" t="s">
        <v>5106</v>
      </c>
      <c r="B4290" s="103" t="s">
        <v>266</v>
      </c>
      <c r="C4290" s="104" t="s">
        <v>159</v>
      </c>
      <c r="D4290" s="105">
        <v>31.94</v>
      </c>
      <c r="E4290" s="106"/>
      <c r="F4290" s="105" t="str">
        <f t="shared" ref="F4290:F4293" si="768">IF(E4290="","", ROUND(D4290*E4290,2))</f>
        <v/>
      </c>
    </row>
    <row r="4291" ht="14.25" customHeight="1">
      <c r="A4291" s="103" t="s">
        <v>5107</v>
      </c>
      <c r="B4291" s="103" t="s">
        <v>268</v>
      </c>
      <c r="C4291" s="104" t="s">
        <v>159</v>
      </c>
      <c r="D4291" s="105">
        <v>7.0</v>
      </c>
      <c r="E4291" s="106"/>
      <c r="F4291" s="105" t="str">
        <f t="shared" si="768"/>
        <v/>
      </c>
    </row>
    <row r="4292" ht="14.25" customHeight="1">
      <c r="A4292" s="103" t="s">
        <v>5108</v>
      </c>
      <c r="B4292" s="103" t="s">
        <v>270</v>
      </c>
      <c r="C4292" s="104" t="s">
        <v>108</v>
      </c>
      <c r="D4292" s="105">
        <v>67.87</v>
      </c>
      <c r="E4292" s="106"/>
      <c r="F4292" s="105" t="str">
        <f t="shared" si="768"/>
        <v/>
      </c>
    </row>
    <row r="4293" ht="14.25" customHeight="1">
      <c r="A4293" s="103" t="s">
        <v>5109</v>
      </c>
      <c r="B4293" s="103" t="s">
        <v>272</v>
      </c>
      <c r="C4293" s="104" t="s">
        <v>79</v>
      </c>
      <c r="D4293" s="105">
        <v>5.0</v>
      </c>
      <c r="E4293" s="106"/>
      <c r="F4293" s="105" t="str">
        <f t="shared" si="768"/>
        <v/>
      </c>
    </row>
    <row r="4294" ht="14.25" customHeight="1">
      <c r="A4294" s="99" t="s">
        <v>5110</v>
      </c>
      <c r="B4294" s="99" t="s">
        <v>404</v>
      </c>
      <c r="C4294" s="100"/>
      <c r="D4294" s="101"/>
      <c r="E4294" s="101"/>
      <c r="F4294" s="102">
        <f>SUM(F4295:F4302)</f>
        <v>0</v>
      </c>
    </row>
    <row r="4295" ht="14.25" customHeight="1">
      <c r="A4295" s="103" t="s">
        <v>5111</v>
      </c>
      <c r="B4295" s="103" t="s">
        <v>406</v>
      </c>
      <c r="C4295" s="104" t="s">
        <v>79</v>
      </c>
      <c r="D4295" s="105">
        <v>1.0</v>
      </c>
      <c r="E4295" s="106"/>
      <c r="F4295" s="105" t="str">
        <f t="shared" ref="F4295:F4302" si="769">IF(E4295="","", ROUND(D4295*E4295,2))</f>
        <v/>
      </c>
    </row>
    <row r="4296" ht="14.25" customHeight="1">
      <c r="A4296" s="103" t="s">
        <v>5112</v>
      </c>
      <c r="B4296" s="103" t="s">
        <v>653</v>
      </c>
      <c r="C4296" s="104" t="s">
        <v>79</v>
      </c>
      <c r="D4296" s="105">
        <v>1.0</v>
      </c>
      <c r="E4296" s="106"/>
      <c r="F4296" s="105" t="str">
        <f t="shared" si="769"/>
        <v/>
      </c>
    </row>
    <row r="4297" ht="14.25" customHeight="1">
      <c r="A4297" s="103" t="s">
        <v>5113</v>
      </c>
      <c r="B4297" s="103" t="s">
        <v>408</v>
      </c>
      <c r="C4297" s="104" t="s">
        <v>79</v>
      </c>
      <c r="D4297" s="105">
        <v>1.0</v>
      </c>
      <c r="E4297" s="106"/>
      <c r="F4297" s="105" t="str">
        <f t="shared" si="769"/>
        <v/>
      </c>
    </row>
    <row r="4298" ht="14.25" customHeight="1">
      <c r="A4298" s="103" t="s">
        <v>5114</v>
      </c>
      <c r="B4298" s="103" t="s">
        <v>410</v>
      </c>
      <c r="C4298" s="104" t="s">
        <v>79</v>
      </c>
      <c r="D4298" s="105">
        <v>1.0</v>
      </c>
      <c r="E4298" s="106"/>
      <c r="F4298" s="105" t="str">
        <f t="shared" si="769"/>
        <v/>
      </c>
    </row>
    <row r="4299" ht="14.25" customHeight="1">
      <c r="A4299" s="103" t="s">
        <v>5115</v>
      </c>
      <c r="B4299" s="103" t="s">
        <v>412</v>
      </c>
      <c r="C4299" s="104" t="s">
        <v>79</v>
      </c>
      <c r="D4299" s="105">
        <v>1.0</v>
      </c>
      <c r="E4299" s="106"/>
      <c r="F4299" s="105" t="str">
        <f t="shared" si="769"/>
        <v/>
      </c>
    </row>
    <row r="4300" ht="14.25" customHeight="1">
      <c r="A4300" s="103" t="s">
        <v>5116</v>
      </c>
      <c r="B4300" s="103" t="s">
        <v>414</v>
      </c>
      <c r="C4300" s="104" t="s">
        <v>79</v>
      </c>
      <c r="D4300" s="105">
        <v>1.0</v>
      </c>
      <c r="E4300" s="106"/>
      <c r="F4300" s="105" t="str">
        <f t="shared" si="769"/>
        <v/>
      </c>
    </row>
    <row r="4301" ht="14.25" customHeight="1">
      <c r="A4301" s="103" t="s">
        <v>5117</v>
      </c>
      <c r="B4301" s="103" t="s">
        <v>416</v>
      </c>
      <c r="C4301" s="104" t="s">
        <v>79</v>
      </c>
      <c r="D4301" s="105">
        <v>3.0</v>
      </c>
      <c r="E4301" s="106"/>
      <c r="F4301" s="105" t="str">
        <f t="shared" si="769"/>
        <v/>
      </c>
    </row>
    <row r="4302" ht="14.25" customHeight="1">
      <c r="A4302" s="103" t="s">
        <v>5118</v>
      </c>
      <c r="B4302" s="103" t="s">
        <v>418</v>
      </c>
      <c r="C4302" s="104" t="s">
        <v>79</v>
      </c>
      <c r="D4302" s="105">
        <v>3.0</v>
      </c>
      <c r="E4302" s="106"/>
      <c r="F4302" s="105" t="str">
        <f t="shared" si="769"/>
        <v/>
      </c>
    </row>
    <row r="4303" ht="14.25" customHeight="1">
      <c r="A4303" s="99" t="s">
        <v>5119</v>
      </c>
      <c r="B4303" s="99" t="s">
        <v>420</v>
      </c>
      <c r="C4303" s="100"/>
      <c r="D4303" s="101"/>
      <c r="E4303" s="101"/>
      <c r="F4303" s="102">
        <f>SUM(F4304:F4308)</f>
        <v>0</v>
      </c>
    </row>
    <row r="4304" ht="14.25" customHeight="1">
      <c r="A4304" s="103" t="s">
        <v>5120</v>
      </c>
      <c r="B4304" s="103" t="s">
        <v>422</v>
      </c>
      <c r="C4304" s="104" t="s">
        <v>423</v>
      </c>
      <c r="D4304" s="105">
        <v>3.0</v>
      </c>
      <c r="E4304" s="106"/>
      <c r="F4304" s="105" t="str">
        <f t="shared" ref="F4304:F4308" si="770">IF(E4304="","", ROUND(D4304*E4304,2))</f>
        <v/>
      </c>
    </row>
    <row r="4305" ht="14.25" customHeight="1">
      <c r="A4305" s="103" t="s">
        <v>5121</v>
      </c>
      <c r="B4305" s="103" t="s">
        <v>425</v>
      </c>
      <c r="C4305" s="104" t="s">
        <v>423</v>
      </c>
      <c r="D4305" s="105">
        <v>2.0</v>
      </c>
      <c r="E4305" s="106"/>
      <c r="F4305" s="105" t="str">
        <f t="shared" si="770"/>
        <v/>
      </c>
    </row>
    <row r="4306" ht="14.25" customHeight="1">
      <c r="A4306" s="103" t="s">
        <v>5122</v>
      </c>
      <c r="B4306" s="103" t="s">
        <v>427</v>
      </c>
      <c r="C4306" s="104" t="s">
        <v>423</v>
      </c>
      <c r="D4306" s="105">
        <v>1.0</v>
      </c>
      <c r="E4306" s="106"/>
      <c r="F4306" s="105" t="str">
        <f t="shared" si="770"/>
        <v/>
      </c>
    </row>
    <row r="4307" ht="14.25" customHeight="1">
      <c r="A4307" s="103" t="s">
        <v>5123</v>
      </c>
      <c r="B4307" s="103" t="s">
        <v>429</v>
      </c>
      <c r="C4307" s="104" t="s">
        <v>159</v>
      </c>
      <c r="D4307" s="105">
        <v>2.9</v>
      </c>
      <c r="E4307" s="106"/>
      <c r="F4307" s="105" t="str">
        <f t="shared" si="770"/>
        <v/>
      </c>
    </row>
    <row r="4308" ht="14.25" customHeight="1">
      <c r="A4308" s="103" t="s">
        <v>5124</v>
      </c>
      <c r="B4308" s="103" t="s">
        <v>431</v>
      </c>
      <c r="C4308" s="104" t="s">
        <v>159</v>
      </c>
      <c r="D4308" s="105">
        <v>2.7</v>
      </c>
      <c r="E4308" s="106"/>
      <c r="F4308" s="105" t="str">
        <f t="shared" si="770"/>
        <v/>
      </c>
    </row>
    <row r="4309" ht="14.25" customHeight="1">
      <c r="A4309" s="99" t="s">
        <v>5125</v>
      </c>
      <c r="B4309" s="99" t="s">
        <v>4514</v>
      </c>
      <c r="C4309" s="100"/>
      <c r="D4309" s="101"/>
      <c r="E4309" s="101"/>
      <c r="F4309" s="102">
        <f>F4310+F4313+F4317+F4319+F4323</f>
        <v>0</v>
      </c>
    </row>
    <row r="4310" ht="14.25" customHeight="1">
      <c r="A4310" s="99" t="s">
        <v>5126</v>
      </c>
      <c r="B4310" s="99" t="s">
        <v>103</v>
      </c>
      <c r="C4310" s="100"/>
      <c r="D4310" s="101"/>
      <c r="E4310" s="101"/>
      <c r="F4310" s="102">
        <f>SUM(F4311:F4312)</f>
        <v>0</v>
      </c>
    </row>
    <row r="4311" ht="14.25" customHeight="1">
      <c r="A4311" s="103" t="s">
        <v>5127</v>
      </c>
      <c r="B4311" s="103" t="s">
        <v>2341</v>
      </c>
      <c r="C4311" s="104" t="s">
        <v>108</v>
      </c>
      <c r="D4311" s="105">
        <v>77.33</v>
      </c>
      <c r="E4311" s="106"/>
      <c r="F4311" s="105" t="str">
        <f t="shared" ref="F4311:F4312" si="771">IF(E4311="","", ROUND(D4311*E4311,2))</f>
        <v/>
      </c>
    </row>
    <row r="4312" ht="14.25" customHeight="1">
      <c r="A4312" s="103" t="s">
        <v>5128</v>
      </c>
      <c r="B4312" s="103" t="s">
        <v>2343</v>
      </c>
      <c r="C4312" s="104" t="s">
        <v>108</v>
      </c>
      <c r="D4312" s="105">
        <v>77.33</v>
      </c>
      <c r="E4312" s="106"/>
      <c r="F4312" s="105" t="str">
        <f t="shared" si="771"/>
        <v/>
      </c>
    </row>
    <row r="4313" ht="14.25" customHeight="1">
      <c r="A4313" s="99" t="s">
        <v>5129</v>
      </c>
      <c r="B4313" s="99" t="s">
        <v>110</v>
      </c>
      <c r="C4313" s="100"/>
      <c r="D4313" s="101"/>
      <c r="E4313" s="101"/>
      <c r="F4313" s="102">
        <f>SUM(F4314:F4316)</f>
        <v>0</v>
      </c>
    </row>
    <row r="4314" ht="14.25" customHeight="1">
      <c r="A4314" s="103" t="s">
        <v>5130</v>
      </c>
      <c r="B4314" s="103" t="s">
        <v>3380</v>
      </c>
      <c r="C4314" s="104" t="s">
        <v>117</v>
      </c>
      <c r="D4314" s="105">
        <v>77.33</v>
      </c>
      <c r="E4314" s="106"/>
      <c r="F4314" s="105" t="str">
        <f t="shared" ref="F4314:F4316" si="772">IF(E4314="","", ROUND(D4314*E4314,2))</f>
        <v/>
      </c>
    </row>
    <row r="4315" ht="14.25" customHeight="1">
      <c r="A4315" s="103" t="s">
        <v>5131</v>
      </c>
      <c r="B4315" s="103" t="s">
        <v>3382</v>
      </c>
      <c r="C4315" s="104" t="s">
        <v>108</v>
      </c>
      <c r="D4315" s="105">
        <v>19.98</v>
      </c>
      <c r="E4315" s="106"/>
      <c r="F4315" s="105" t="str">
        <f t="shared" si="772"/>
        <v/>
      </c>
    </row>
    <row r="4316" ht="14.25" customHeight="1">
      <c r="A4316" s="103" t="s">
        <v>5132</v>
      </c>
      <c r="B4316" s="103" t="s">
        <v>3227</v>
      </c>
      <c r="C4316" s="104" t="s">
        <v>117</v>
      </c>
      <c r="D4316" s="105">
        <v>19.98</v>
      </c>
      <c r="E4316" s="106"/>
      <c r="F4316" s="105" t="str">
        <f t="shared" si="772"/>
        <v/>
      </c>
    </row>
    <row r="4317" ht="14.25" customHeight="1">
      <c r="A4317" s="99" t="s">
        <v>5133</v>
      </c>
      <c r="B4317" s="99" t="s">
        <v>207</v>
      </c>
      <c r="C4317" s="100"/>
      <c r="D4317" s="101"/>
      <c r="E4317" s="101"/>
      <c r="F4317" s="102">
        <f>SUM(F4318)</f>
        <v>0</v>
      </c>
    </row>
    <row r="4318" ht="14.25" customHeight="1">
      <c r="A4318" s="103" t="s">
        <v>5134</v>
      </c>
      <c r="B4318" s="103" t="s">
        <v>4524</v>
      </c>
      <c r="C4318" s="104" t="s">
        <v>117</v>
      </c>
      <c r="D4318" s="105">
        <v>7.22</v>
      </c>
      <c r="E4318" s="106"/>
      <c r="F4318" s="105" t="str">
        <f>IF(E4318="","", ROUND(D4318*E4318,2))</f>
        <v/>
      </c>
    </row>
    <row r="4319" ht="14.25" customHeight="1">
      <c r="A4319" s="99" t="s">
        <v>5135</v>
      </c>
      <c r="B4319" s="99" t="s">
        <v>210</v>
      </c>
      <c r="C4319" s="100"/>
      <c r="D4319" s="101"/>
      <c r="E4319" s="101"/>
      <c r="F4319" s="102">
        <f>SUM(F4320:F4322)</f>
        <v>0</v>
      </c>
    </row>
    <row r="4320" ht="14.25" customHeight="1">
      <c r="A4320" s="103" t="s">
        <v>5136</v>
      </c>
      <c r="B4320" s="103" t="s">
        <v>4527</v>
      </c>
      <c r="C4320" s="104" t="s">
        <v>117</v>
      </c>
      <c r="D4320" s="105">
        <v>19.98</v>
      </c>
      <c r="E4320" s="106"/>
      <c r="F4320" s="105" t="str">
        <f t="shared" ref="F4320:F4322" si="773">IF(E4320="","", ROUND(D4320*E4320,2))</f>
        <v/>
      </c>
    </row>
    <row r="4321" ht="14.25" customHeight="1">
      <c r="A4321" s="103" t="s">
        <v>5137</v>
      </c>
      <c r="B4321" s="103" t="s">
        <v>4529</v>
      </c>
      <c r="C4321" s="104" t="s">
        <v>108</v>
      </c>
      <c r="D4321" s="105">
        <v>41.18</v>
      </c>
      <c r="E4321" s="106"/>
      <c r="F4321" s="105" t="str">
        <f t="shared" si="773"/>
        <v/>
      </c>
    </row>
    <row r="4322" ht="14.25" customHeight="1">
      <c r="A4322" s="103" t="s">
        <v>5138</v>
      </c>
      <c r="B4322" s="103" t="s">
        <v>4531</v>
      </c>
      <c r="C4322" s="104" t="s">
        <v>150</v>
      </c>
      <c r="D4322" s="105">
        <v>757.57</v>
      </c>
      <c r="E4322" s="106"/>
      <c r="F4322" s="105" t="str">
        <f t="shared" si="773"/>
        <v/>
      </c>
    </row>
    <row r="4323" ht="14.25" customHeight="1">
      <c r="A4323" s="99" t="s">
        <v>5139</v>
      </c>
      <c r="B4323" s="99" t="s">
        <v>264</v>
      </c>
      <c r="C4323" s="100"/>
      <c r="D4323" s="101"/>
      <c r="E4323" s="101"/>
      <c r="F4323" s="102">
        <f>SUM(F4324:F4325)</f>
        <v>0</v>
      </c>
    </row>
    <row r="4324" ht="14.25" customHeight="1">
      <c r="A4324" s="103" t="s">
        <v>5140</v>
      </c>
      <c r="B4324" s="103" t="s">
        <v>272</v>
      </c>
      <c r="C4324" s="104" t="s">
        <v>79</v>
      </c>
      <c r="D4324" s="105">
        <v>10.0</v>
      </c>
      <c r="E4324" s="106"/>
      <c r="F4324" s="105" t="str">
        <f t="shared" ref="F4324:F4325" si="774">IF(E4324="","", ROUND(D4324*E4324,2))</f>
        <v/>
      </c>
    </row>
    <row r="4325" ht="14.25" customHeight="1">
      <c r="A4325" s="103" t="s">
        <v>5141</v>
      </c>
      <c r="B4325" s="103" t="s">
        <v>268</v>
      </c>
      <c r="C4325" s="104" t="s">
        <v>159</v>
      </c>
      <c r="D4325" s="105">
        <v>12.5</v>
      </c>
      <c r="E4325" s="106"/>
      <c r="F4325" s="105" t="str">
        <f t="shared" si="774"/>
        <v/>
      </c>
    </row>
    <row r="4326" ht="14.25" customHeight="1">
      <c r="A4326" s="99" t="s">
        <v>5142</v>
      </c>
      <c r="B4326" s="99" t="s">
        <v>456</v>
      </c>
      <c r="C4326" s="100"/>
      <c r="D4326" s="101"/>
      <c r="E4326" s="101"/>
      <c r="F4326" s="102">
        <f>F4327+F4330+F4335+F4337+F4353+F4355+F4358+F4362+F4366+F4371</f>
        <v>0</v>
      </c>
    </row>
    <row r="4327" ht="14.25" customHeight="1">
      <c r="A4327" s="99" t="s">
        <v>5143</v>
      </c>
      <c r="B4327" s="99" t="s">
        <v>103</v>
      </c>
      <c r="C4327" s="100"/>
      <c r="D4327" s="101"/>
      <c r="E4327" s="101"/>
      <c r="F4327" s="102">
        <f>SUM(F4328:F4329)</f>
        <v>0</v>
      </c>
    </row>
    <row r="4328" ht="14.25" customHeight="1">
      <c r="A4328" s="103" t="s">
        <v>5144</v>
      </c>
      <c r="B4328" s="103" t="s">
        <v>460</v>
      </c>
      <c r="C4328" s="104" t="s">
        <v>159</v>
      </c>
      <c r="D4328" s="105">
        <v>70.84</v>
      </c>
      <c r="E4328" s="106"/>
      <c r="F4328" s="105" t="str">
        <f t="shared" ref="F4328:F4329" si="775">IF(E4328="","", ROUND(D4328*E4328,2))</f>
        <v/>
      </c>
    </row>
    <row r="4329" ht="14.25" customHeight="1">
      <c r="A4329" s="103" t="s">
        <v>5145</v>
      </c>
      <c r="B4329" s="103" t="s">
        <v>462</v>
      </c>
      <c r="C4329" s="104" t="s">
        <v>159</v>
      </c>
      <c r="D4329" s="105">
        <v>70.84</v>
      </c>
      <c r="E4329" s="106"/>
      <c r="F4329" s="105" t="str">
        <f t="shared" si="775"/>
        <v/>
      </c>
    </row>
    <row r="4330" ht="14.25" customHeight="1">
      <c r="A4330" s="99" t="s">
        <v>5146</v>
      </c>
      <c r="B4330" s="99" t="s">
        <v>110</v>
      </c>
      <c r="C4330" s="100"/>
      <c r="D4330" s="101"/>
      <c r="E4330" s="101"/>
      <c r="F4330" s="102">
        <f>SUM(F4331:F4334)</f>
        <v>0</v>
      </c>
    </row>
    <row r="4331" ht="14.25" customHeight="1">
      <c r="A4331" s="103" t="s">
        <v>5147</v>
      </c>
      <c r="B4331" s="103" t="s">
        <v>3380</v>
      </c>
      <c r="C4331" s="104" t="s">
        <v>117</v>
      </c>
      <c r="D4331" s="105">
        <v>62.34</v>
      </c>
      <c r="E4331" s="106"/>
      <c r="F4331" s="105" t="str">
        <f t="shared" ref="F4331:F4334" si="776">IF(E4331="","", ROUND(D4331*E4331,2))</f>
        <v/>
      </c>
    </row>
    <row r="4332" ht="14.25" customHeight="1">
      <c r="A4332" s="103" t="s">
        <v>5148</v>
      </c>
      <c r="B4332" s="103" t="s">
        <v>3382</v>
      </c>
      <c r="C4332" s="104" t="s">
        <v>108</v>
      </c>
      <c r="D4332" s="105">
        <v>56.67</v>
      </c>
      <c r="E4332" s="106"/>
      <c r="F4332" s="105" t="str">
        <f t="shared" si="776"/>
        <v/>
      </c>
    </row>
    <row r="4333" ht="14.25" customHeight="1">
      <c r="A4333" s="103" t="s">
        <v>5149</v>
      </c>
      <c r="B4333" s="103" t="s">
        <v>467</v>
      </c>
      <c r="C4333" s="104" t="s">
        <v>117</v>
      </c>
      <c r="D4333" s="105">
        <v>18.42</v>
      </c>
      <c r="E4333" s="106"/>
      <c r="F4333" s="105" t="str">
        <f t="shared" si="776"/>
        <v/>
      </c>
    </row>
    <row r="4334" ht="14.25" customHeight="1">
      <c r="A4334" s="103" t="s">
        <v>5150</v>
      </c>
      <c r="B4334" s="103" t="s">
        <v>3227</v>
      </c>
      <c r="C4334" s="104" t="s">
        <v>117</v>
      </c>
      <c r="D4334" s="105">
        <v>62.34</v>
      </c>
      <c r="E4334" s="106"/>
      <c r="F4334" s="105" t="str">
        <f t="shared" si="776"/>
        <v/>
      </c>
    </row>
    <row r="4335" ht="14.25" customHeight="1">
      <c r="A4335" s="99" t="s">
        <v>5151</v>
      </c>
      <c r="B4335" s="99" t="s">
        <v>207</v>
      </c>
      <c r="C4335" s="100"/>
      <c r="D4335" s="101"/>
      <c r="E4335" s="101"/>
      <c r="F4335" s="102">
        <f>SUM(F4336)</f>
        <v>0</v>
      </c>
    </row>
    <row r="4336" ht="14.25" customHeight="1">
      <c r="A4336" s="103" t="s">
        <v>5152</v>
      </c>
      <c r="B4336" s="103" t="s">
        <v>163</v>
      </c>
      <c r="C4336" s="104" t="s">
        <v>117</v>
      </c>
      <c r="D4336" s="105">
        <v>5.67</v>
      </c>
      <c r="E4336" s="106"/>
      <c r="F4336" s="105" t="str">
        <f>IF(E4336="","", ROUND(D4336*E4336,2))</f>
        <v/>
      </c>
    </row>
    <row r="4337" ht="14.25" customHeight="1">
      <c r="A4337" s="99" t="s">
        <v>5153</v>
      </c>
      <c r="B4337" s="99" t="s">
        <v>210</v>
      </c>
      <c r="C4337" s="100"/>
      <c r="D4337" s="101"/>
      <c r="E4337" s="101"/>
      <c r="F4337" s="102">
        <f>F4338+F4341+F4345+F4349</f>
        <v>0</v>
      </c>
    </row>
    <row r="4338" ht="14.25" customHeight="1">
      <c r="A4338" s="99" t="s">
        <v>5154</v>
      </c>
      <c r="B4338" s="99" t="s">
        <v>218</v>
      </c>
      <c r="C4338" s="100"/>
      <c r="D4338" s="101"/>
      <c r="E4338" s="101"/>
      <c r="F4338" s="102">
        <f>SUM(F4339:F4340)</f>
        <v>0</v>
      </c>
    </row>
    <row r="4339" ht="14.25" customHeight="1">
      <c r="A4339" s="103" t="s">
        <v>5155</v>
      </c>
      <c r="B4339" s="103" t="s">
        <v>475</v>
      </c>
      <c r="C4339" s="104" t="s">
        <v>117</v>
      </c>
      <c r="D4339" s="105">
        <v>34.0</v>
      </c>
      <c r="E4339" s="106"/>
      <c r="F4339" s="105" t="str">
        <f t="shared" ref="F4339:F4340" si="777">IF(E4339="","", ROUND(D4339*E4339,2))</f>
        <v/>
      </c>
    </row>
    <row r="4340" ht="14.25" customHeight="1">
      <c r="A4340" s="103" t="s">
        <v>5156</v>
      </c>
      <c r="B4340" s="103" t="s">
        <v>477</v>
      </c>
      <c r="C4340" s="104" t="s">
        <v>150</v>
      </c>
      <c r="D4340" s="105">
        <v>165.85</v>
      </c>
      <c r="E4340" s="106"/>
      <c r="F4340" s="105" t="str">
        <f t="shared" si="777"/>
        <v/>
      </c>
    </row>
    <row r="4341" ht="14.25" customHeight="1">
      <c r="A4341" s="99" t="s">
        <v>5157</v>
      </c>
      <c r="B4341" s="99" t="s">
        <v>224</v>
      </c>
      <c r="C4341" s="100"/>
      <c r="D4341" s="101"/>
      <c r="E4341" s="101"/>
      <c r="F4341" s="102">
        <f>SUM(F4342:F4344)</f>
        <v>0</v>
      </c>
    </row>
    <row r="4342" ht="14.25" customHeight="1">
      <c r="A4342" s="103" t="s">
        <v>5158</v>
      </c>
      <c r="B4342" s="103" t="s">
        <v>480</v>
      </c>
      <c r="C4342" s="104" t="s">
        <v>117</v>
      </c>
      <c r="D4342" s="105">
        <v>5.8100000000000005</v>
      </c>
      <c r="E4342" s="106"/>
      <c r="F4342" s="105" t="str">
        <f t="shared" ref="F4342:F4344" si="778">IF(E4342="","", ROUND(D4342*E4342,2))</f>
        <v/>
      </c>
    </row>
    <row r="4343" ht="14.25" customHeight="1">
      <c r="A4343" s="103" t="s">
        <v>5159</v>
      </c>
      <c r="B4343" s="103" t="s">
        <v>228</v>
      </c>
      <c r="C4343" s="104" t="s">
        <v>108</v>
      </c>
      <c r="D4343" s="105">
        <v>77.51</v>
      </c>
      <c r="E4343" s="106"/>
      <c r="F4343" s="105" t="str">
        <f t="shared" si="778"/>
        <v/>
      </c>
    </row>
    <row r="4344" ht="14.25" customHeight="1">
      <c r="A4344" s="103" t="s">
        <v>5160</v>
      </c>
      <c r="B4344" s="103" t="s">
        <v>230</v>
      </c>
      <c r="C4344" s="104" t="s">
        <v>150</v>
      </c>
      <c r="D4344" s="105">
        <v>514.51</v>
      </c>
      <c r="E4344" s="106"/>
      <c r="F4344" s="105" t="str">
        <f t="shared" si="778"/>
        <v/>
      </c>
    </row>
    <row r="4345" ht="14.25" customHeight="1">
      <c r="A4345" s="99" t="s">
        <v>5161</v>
      </c>
      <c r="B4345" s="99" t="s">
        <v>232</v>
      </c>
      <c r="C4345" s="100"/>
      <c r="D4345" s="101"/>
      <c r="E4345" s="101"/>
      <c r="F4345" s="102">
        <f>SUM(F4346:F4348)</f>
        <v>0</v>
      </c>
    </row>
    <row r="4346" ht="14.25" customHeight="1">
      <c r="A4346" s="103" t="s">
        <v>5162</v>
      </c>
      <c r="B4346" s="103" t="s">
        <v>485</v>
      </c>
      <c r="C4346" s="104" t="s">
        <v>117</v>
      </c>
      <c r="D4346" s="105">
        <v>5.0</v>
      </c>
      <c r="E4346" s="106"/>
      <c r="F4346" s="105" t="str">
        <f t="shared" ref="F4346:F4348" si="779">IF(E4346="","", ROUND(D4346*E4346,2))</f>
        <v/>
      </c>
    </row>
    <row r="4347" ht="14.25" customHeight="1">
      <c r="A4347" s="103" t="s">
        <v>5163</v>
      </c>
      <c r="B4347" s="103" t="s">
        <v>236</v>
      </c>
      <c r="C4347" s="104" t="s">
        <v>108</v>
      </c>
      <c r="D4347" s="105">
        <v>56.0</v>
      </c>
      <c r="E4347" s="106"/>
      <c r="F4347" s="105" t="str">
        <f t="shared" si="779"/>
        <v/>
      </c>
    </row>
    <row r="4348" ht="14.25" customHeight="1">
      <c r="A4348" s="103" t="s">
        <v>5164</v>
      </c>
      <c r="B4348" s="103" t="s">
        <v>238</v>
      </c>
      <c r="C4348" s="104" t="s">
        <v>150</v>
      </c>
      <c r="D4348" s="105">
        <v>1017.36</v>
      </c>
      <c r="E4348" s="106"/>
      <c r="F4348" s="105" t="str">
        <f t="shared" si="779"/>
        <v/>
      </c>
    </row>
    <row r="4349" ht="14.25" customHeight="1">
      <c r="A4349" s="99" t="s">
        <v>5165</v>
      </c>
      <c r="B4349" s="99" t="s">
        <v>248</v>
      </c>
      <c r="C4349" s="100"/>
      <c r="D4349" s="101"/>
      <c r="E4349" s="101"/>
      <c r="F4349" s="102">
        <f>SUM(F4350:F4352)</f>
        <v>0</v>
      </c>
    </row>
    <row r="4350" ht="14.25" customHeight="1">
      <c r="A4350" s="103" t="s">
        <v>5166</v>
      </c>
      <c r="B4350" s="103" t="s">
        <v>490</v>
      </c>
      <c r="C4350" s="104" t="s">
        <v>117</v>
      </c>
      <c r="D4350" s="105">
        <v>2.13</v>
      </c>
      <c r="E4350" s="106"/>
      <c r="F4350" s="105" t="str">
        <f t="shared" ref="F4350:F4352" si="780">IF(E4350="","", ROUND(D4350*E4350,2))</f>
        <v/>
      </c>
    </row>
    <row r="4351" ht="14.25" customHeight="1">
      <c r="A4351" s="103" t="s">
        <v>5167</v>
      </c>
      <c r="B4351" s="103" t="s">
        <v>252</v>
      </c>
      <c r="C4351" s="104" t="s">
        <v>108</v>
      </c>
      <c r="D4351" s="105">
        <v>28.34</v>
      </c>
      <c r="E4351" s="106"/>
      <c r="F4351" s="105" t="str">
        <f t="shared" si="780"/>
        <v/>
      </c>
    </row>
    <row r="4352" ht="14.25" customHeight="1">
      <c r="A4352" s="103" t="s">
        <v>5168</v>
      </c>
      <c r="B4352" s="103" t="s">
        <v>254</v>
      </c>
      <c r="C4352" s="104" t="s">
        <v>150</v>
      </c>
      <c r="D4352" s="105">
        <v>221.02</v>
      </c>
      <c r="E4352" s="106"/>
      <c r="F4352" s="105" t="str">
        <f t="shared" si="780"/>
        <v/>
      </c>
    </row>
    <row r="4353" ht="14.25" customHeight="1">
      <c r="A4353" s="99" t="s">
        <v>5169</v>
      </c>
      <c r="B4353" s="99" t="s">
        <v>274</v>
      </c>
      <c r="C4353" s="100"/>
      <c r="D4353" s="101"/>
      <c r="E4353" s="101"/>
      <c r="F4353" s="102">
        <f>SUM(F4354)</f>
        <v>0</v>
      </c>
    </row>
    <row r="4354" ht="14.25" customHeight="1">
      <c r="A4354" s="103" t="s">
        <v>5170</v>
      </c>
      <c r="B4354" s="103" t="s">
        <v>1238</v>
      </c>
      <c r="C4354" s="104" t="s">
        <v>108</v>
      </c>
      <c r="D4354" s="105">
        <v>167.93</v>
      </c>
      <c r="E4354" s="106"/>
      <c r="F4354" s="105" t="str">
        <f>IF(E4354="","", ROUND(D4354*E4354,2))</f>
        <v/>
      </c>
    </row>
    <row r="4355" ht="14.25" customHeight="1">
      <c r="A4355" s="99" t="s">
        <v>5171</v>
      </c>
      <c r="B4355" s="99" t="s">
        <v>278</v>
      </c>
      <c r="C4355" s="100"/>
      <c r="D4355" s="101"/>
      <c r="E4355" s="101"/>
      <c r="F4355" s="102">
        <f>SUM(F4356:F4357)</f>
        <v>0</v>
      </c>
    </row>
    <row r="4356" ht="14.25" customHeight="1">
      <c r="A4356" s="103" t="s">
        <v>5172</v>
      </c>
      <c r="B4356" s="103" t="s">
        <v>284</v>
      </c>
      <c r="C4356" s="104" t="s">
        <v>108</v>
      </c>
      <c r="D4356" s="105">
        <v>56.0</v>
      </c>
      <c r="E4356" s="106"/>
      <c r="F4356" s="105" t="str">
        <f t="shared" ref="F4356:F4357" si="781">IF(E4356="","", ROUND(D4356*E4356,2))</f>
        <v/>
      </c>
    </row>
    <row r="4357" ht="14.25" customHeight="1">
      <c r="A4357" s="103" t="s">
        <v>5173</v>
      </c>
      <c r="B4357" s="103" t="s">
        <v>499</v>
      </c>
      <c r="C4357" s="104" t="s">
        <v>108</v>
      </c>
      <c r="D4357" s="105">
        <v>28.34</v>
      </c>
      <c r="E4357" s="106"/>
      <c r="F4357" s="105" t="str">
        <f t="shared" si="781"/>
        <v/>
      </c>
    </row>
    <row r="4358" ht="14.25" customHeight="1">
      <c r="A4358" s="99" t="s">
        <v>5174</v>
      </c>
      <c r="B4358" s="99" t="s">
        <v>501</v>
      </c>
      <c r="C4358" s="100"/>
      <c r="D4358" s="101"/>
      <c r="E4358" s="101"/>
      <c r="F4358" s="102">
        <f>SUM(F4359:F4361)</f>
        <v>0</v>
      </c>
    </row>
    <row r="4359" ht="14.25" customHeight="1">
      <c r="A4359" s="103" t="s">
        <v>5175</v>
      </c>
      <c r="B4359" s="103" t="s">
        <v>2488</v>
      </c>
      <c r="C4359" s="104" t="s">
        <v>79</v>
      </c>
      <c r="D4359" s="105">
        <v>1.0</v>
      </c>
      <c r="E4359" s="106"/>
      <c r="F4359" s="105" t="str">
        <f t="shared" ref="F4359:F4361" si="782">IF(E4359="","", ROUND(D4359*E4359,2))</f>
        <v/>
      </c>
    </row>
    <row r="4360" ht="14.25" customHeight="1">
      <c r="A4360" s="103" t="s">
        <v>5176</v>
      </c>
      <c r="B4360" s="103" t="s">
        <v>1644</v>
      </c>
      <c r="C4360" s="104" t="s">
        <v>79</v>
      </c>
      <c r="D4360" s="105">
        <v>1.0</v>
      </c>
      <c r="E4360" s="106"/>
      <c r="F4360" s="105" t="str">
        <f t="shared" si="782"/>
        <v/>
      </c>
    </row>
    <row r="4361" ht="14.25" customHeight="1">
      <c r="A4361" s="103" t="s">
        <v>5177</v>
      </c>
      <c r="B4361" s="103" t="s">
        <v>507</v>
      </c>
      <c r="C4361" s="104" t="s">
        <v>159</v>
      </c>
      <c r="D4361" s="105">
        <v>76.24</v>
      </c>
      <c r="E4361" s="106"/>
      <c r="F4361" s="105" t="str">
        <f t="shared" si="782"/>
        <v/>
      </c>
    </row>
    <row r="4362" ht="14.25" customHeight="1">
      <c r="A4362" s="99" t="s">
        <v>5178</v>
      </c>
      <c r="B4362" s="99" t="s">
        <v>314</v>
      </c>
      <c r="C4362" s="100"/>
      <c r="D4362" s="101"/>
      <c r="E4362" s="101"/>
      <c r="F4362" s="102">
        <f>SUM(F4363:F4365)</f>
        <v>0</v>
      </c>
    </row>
    <row r="4363" ht="14.25" customHeight="1">
      <c r="A4363" s="103" t="s">
        <v>5179</v>
      </c>
      <c r="B4363" s="103" t="s">
        <v>515</v>
      </c>
      <c r="C4363" s="104" t="s">
        <v>108</v>
      </c>
      <c r="D4363" s="105">
        <v>56.0</v>
      </c>
      <c r="E4363" s="106"/>
      <c r="F4363" s="105" t="str">
        <f t="shared" ref="F4363:F4365" si="783">IF(E4363="","", ROUND(D4363*E4363,2))</f>
        <v/>
      </c>
    </row>
    <row r="4364" ht="14.25" customHeight="1">
      <c r="A4364" s="103" t="s">
        <v>5180</v>
      </c>
      <c r="B4364" s="103" t="s">
        <v>517</v>
      </c>
      <c r="C4364" s="104" t="s">
        <v>108</v>
      </c>
      <c r="D4364" s="105">
        <v>28.34</v>
      </c>
      <c r="E4364" s="106"/>
      <c r="F4364" s="105" t="str">
        <f t="shared" si="783"/>
        <v/>
      </c>
    </row>
    <row r="4365" ht="14.25" customHeight="1">
      <c r="A4365" s="103" t="s">
        <v>5181</v>
      </c>
      <c r="B4365" s="103" t="s">
        <v>519</v>
      </c>
      <c r="C4365" s="104" t="s">
        <v>108</v>
      </c>
      <c r="D4365" s="105">
        <v>10.5</v>
      </c>
      <c r="E4365" s="106"/>
      <c r="F4365" s="105" t="str">
        <f t="shared" si="783"/>
        <v/>
      </c>
    </row>
    <row r="4366" ht="14.25" customHeight="1">
      <c r="A4366" s="99" t="s">
        <v>5182</v>
      </c>
      <c r="B4366" s="99" t="s">
        <v>320</v>
      </c>
      <c r="C4366" s="100"/>
      <c r="D4366" s="101"/>
      <c r="E4366" s="101"/>
      <c r="F4366" s="102">
        <f>SUM(F4367:F4370)</f>
        <v>0</v>
      </c>
    </row>
    <row r="4367" ht="14.25" customHeight="1">
      <c r="A4367" s="103" t="s">
        <v>5183</v>
      </c>
      <c r="B4367" s="103" t="s">
        <v>322</v>
      </c>
      <c r="C4367" s="104" t="s">
        <v>79</v>
      </c>
      <c r="D4367" s="105">
        <v>2.0</v>
      </c>
      <c r="E4367" s="106"/>
      <c r="F4367" s="105" t="str">
        <f t="shared" ref="F4367:F4370" si="784">IF(E4367="","", ROUND(D4367*E4367,2))</f>
        <v/>
      </c>
    </row>
    <row r="4368" ht="14.25" customHeight="1">
      <c r="A4368" s="103" t="s">
        <v>5184</v>
      </c>
      <c r="B4368" s="103" t="s">
        <v>326</v>
      </c>
      <c r="C4368" s="104" t="s">
        <v>79</v>
      </c>
      <c r="D4368" s="105">
        <v>2.0</v>
      </c>
      <c r="E4368" s="106"/>
      <c r="F4368" s="105" t="str">
        <f t="shared" si="784"/>
        <v/>
      </c>
    </row>
    <row r="4369" ht="14.25" customHeight="1">
      <c r="A4369" s="103" t="s">
        <v>5185</v>
      </c>
      <c r="B4369" s="103" t="s">
        <v>324</v>
      </c>
      <c r="C4369" s="104" t="s">
        <v>79</v>
      </c>
      <c r="D4369" s="105">
        <v>3.0</v>
      </c>
      <c r="E4369" s="106"/>
      <c r="F4369" s="105" t="str">
        <f t="shared" si="784"/>
        <v/>
      </c>
    </row>
    <row r="4370" ht="14.25" customHeight="1">
      <c r="A4370" s="103" t="s">
        <v>5186</v>
      </c>
      <c r="B4370" s="103" t="s">
        <v>328</v>
      </c>
      <c r="C4370" s="104" t="s">
        <v>79</v>
      </c>
      <c r="D4370" s="105">
        <v>12.0</v>
      </c>
      <c r="E4370" s="106"/>
      <c r="F4370" s="105" t="str">
        <f t="shared" si="784"/>
        <v/>
      </c>
    </row>
    <row r="4371" ht="14.25" customHeight="1">
      <c r="A4371" s="99" t="s">
        <v>5187</v>
      </c>
      <c r="B4371" s="99" t="s">
        <v>264</v>
      </c>
      <c r="C4371" s="100"/>
      <c r="D4371" s="101"/>
      <c r="E4371" s="101"/>
      <c r="F4371" s="102">
        <f>SUM(F4372:F4374)</f>
        <v>0</v>
      </c>
    </row>
    <row r="4372" ht="14.25" customHeight="1">
      <c r="A4372" s="103" t="s">
        <v>5188</v>
      </c>
      <c r="B4372" s="103" t="s">
        <v>272</v>
      </c>
      <c r="C4372" s="104" t="s">
        <v>79</v>
      </c>
      <c r="D4372" s="105">
        <v>18.0</v>
      </c>
      <c r="E4372" s="106"/>
      <c r="F4372" s="105" t="str">
        <f t="shared" ref="F4372:F4374" si="785">IF(E4372="","", ROUND(D4372*E4372,2))</f>
        <v/>
      </c>
    </row>
    <row r="4373" ht="14.25" customHeight="1">
      <c r="A4373" s="103" t="s">
        <v>5189</v>
      </c>
      <c r="B4373" s="103" t="s">
        <v>270</v>
      </c>
      <c r="C4373" s="104" t="s">
        <v>108</v>
      </c>
      <c r="D4373" s="105">
        <v>84.34</v>
      </c>
      <c r="E4373" s="106"/>
      <c r="F4373" s="105" t="str">
        <f t="shared" si="785"/>
        <v/>
      </c>
    </row>
    <row r="4374" ht="14.25" customHeight="1">
      <c r="A4374" s="103" t="s">
        <v>5190</v>
      </c>
      <c r="B4374" s="103" t="s">
        <v>266</v>
      </c>
      <c r="C4374" s="104" t="s">
        <v>159</v>
      </c>
      <c r="D4374" s="105">
        <v>17.0</v>
      </c>
      <c r="E4374" s="106"/>
      <c r="F4374" s="105" t="str">
        <f t="shared" si="785"/>
        <v/>
      </c>
    </row>
    <row r="4375" ht="14.25" customHeight="1">
      <c r="A4375" s="99" t="s">
        <v>5191</v>
      </c>
      <c r="B4375" s="99" t="s">
        <v>5192</v>
      </c>
      <c r="C4375" s="100"/>
      <c r="D4375" s="101"/>
      <c r="E4375" s="101"/>
      <c r="F4375" s="102">
        <f>F4376+F4743+F5110+F5478+F5845+F6159+F6473+F6787+F7154+F7469+F7786+F8140+F8506+F8884+F9198+F9564</f>
        <v>0</v>
      </c>
    </row>
    <row r="4376" ht="14.25" customHeight="1">
      <c r="A4376" s="99" t="s">
        <v>5193</v>
      </c>
      <c r="B4376" s="99" t="s">
        <v>5194</v>
      </c>
      <c r="C4376" s="100"/>
      <c r="D4376" s="101"/>
      <c r="E4376" s="101"/>
      <c r="F4376" s="102">
        <f>F4377+F4380+F4385+F4433+F4456+F4479+F4498+F4506+F4513+F4515+F4520</f>
        <v>0</v>
      </c>
    </row>
    <row r="4377" ht="14.25" customHeight="1">
      <c r="A4377" s="99" t="s">
        <v>5195</v>
      </c>
      <c r="B4377" s="99" t="s">
        <v>103</v>
      </c>
      <c r="C4377" s="100"/>
      <c r="D4377" s="101"/>
      <c r="E4377" s="101"/>
      <c r="F4377" s="102">
        <f>SUM(F4378:F4379)</f>
        <v>0</v>
      </c>
    </row>
    <row r="4378" ht="14.25" customHeight="1">
      <c r="A4378" s="103" t="s">
        <v>5196</v>
      </c>
      <c r="B4378" s="103" t="s">
        <v>2341</v>
      </c>
      <c r="C4378" s="104" t="s">
        <v>108</v>
      </c>
      <c r="D4378" s="105">
        <v>682.7</v>
      </c>
      <c r="E4378" s="106"/>
      <c r="F4378" s="105" t="str">
        <f t="shared" ref="F4378:F4379" si="786">IF(E4378="","", ROUND(D4378*E4378,2))</f>
        <v/>
      </c>
    </row>
    <row r="4379" ht="14.25" customHeight="1">
      <c r="A4379" s="103" t="s">
        <v>5197</v>
      </c>
      <c r="B4379" s="103" t="s">
        <v>2343</v>
      </c>
      <c r="C4379" s="104" t="s">
        <v>108</v>
      </c>
      <c r="D4379" s="105">
        <v>682.7</v>
      </c>
      <c r="E4379" s="106"/>
      <c r="F4379" s="105" t="str">
        <f t="shared" si="786"/>
        <v/>
      </c>
    </row>
    <row r="4380" ht="14.25" customHeight="1">
      <c r="A4380" s="99" t="s">
        <v>5198</v>
      </c>
      <c r="B4380" s="99" t="s">
        <v>110</v>
      </c>
      <c r="C4380" s="100"/>
      <c r="D4380" s="101"/>
      <c r="E4380" s="101"/>
      <c r="F4380" s="102">
        <f>SUM(F4381:F4384)</f>
        <v>0</v>
      </c>
    </row>
    <row r="4381" ht="14.25" customHeight="1">
      <c r="A4381" s="103" t="s">
        <v>5199</v>
      </c>
      <c r="B4381" s="103" t="s">
        <v>5200</v>
      </c>
      <c r="C4381" s="104" t="s">
        <v>117</v>
      </c>
      <c r="D4381" s="105">
        <v>645.46</v>
      </c>
      <c r="E4381" s="106"/>
      <c r="F4381" s="105" t="str">
        <f t="shared" ref="F4381:F4384" si="787">IF(E4381="","", ROUND(D4381*E4381,2))</f>
        <v/>
      </c>
    </row>
    <row r="4382" ht="14.25" customHeight="1">
      <c r="A4382" s="103" t="s">
        <v>5201</v>
      </c>
      <c r="B4382" s="103" t="s">
        <v>3068</v>
      </c>
      <c r="C4382" s="104" t="s">
        <v>117</v>
      </c>
      <c r="D4382" s="105">
        <v>6.62</v>
      </c>
      <c r="E4382" s="106"/>
      <c r="F4382" s="105" t="str">
        <f t="shared" si="787"/>
        <v/>
      </c>
    </row>
    <row r="4383" ht="14.25" customHeight="1">
      <c r="A4383" s="103" t="s">
        <v>5202</v>
      </c>
      <c r="B4383" s="103" t="s">
        <v>3070</v>
      </c>
      <c r="C4383" s="104" t="s">
        <v>108</v>
      </c>
      <c r="D4383" s="105">
        <v>43.58</v>
      </c>
      <c r="E4383" s="106"/>
      <c r="F4383" s="105" t="str">
        <f t="shared" si="787"/>
        <v/>
      </c>
    </row>
    <row r="4384" ht="14.25" customHeight="1">
      <c r="A4384" s="103" t="s">
        <v>5203</v>
      </c>
      <c r="B4384" s="103" t="s">
        <v>5204</v>
      </c>
      <c r="C4384" s="104" t="s">
        <v>117</v>
      </c>
      <c r="D4384" s="105">
        <v>652.07</v>
      </c>
      <c r="E4384" s="106"/>
      <c r="F4384" s="105" t="str">
        <f t="shared" si="787"/>
        <v/>
      </c>
    </row>
    <row r="4385" ht="14.25" customHeight="1">
      <c r="A4385" s="99" t="s">
        <v>5205</v>
      </c>
      <c r="B4385" s="99" t="s">
        <v>5206</v>
      </c>
      <c r="C4385" s="100"/>
      <c r="D4385" s="101"/>
      <c r="E4385" s="101"/>
      <c r="F4385" s="102">
        <f>F4386+F4389+F4414+F4416+F4423+F4425+F4429</f>
        <v>0</v>
      </c>
    </row>
    <row r="4386" ht="14.25" customHeight="1">
      <c r="A4386" s="99" t="s">
        <v>5207</v>
      </c>
      <c r="B4386" s="99" t="s">
        <v>207</v>
      </c>
      <c r="C4386" s="100"/>
      <c r="D4386" s="101"/>
      <c r="E4386" s="101"/>
      <c r="F4386" s="102">
        <f>SUM(F4387:F4388)</f>
        <v>0</v>
      </c>
    </row>
    <row r="4387" ht="14.25" customHeight="1">
      <c r="A4387" s="103" t="s">
        <v>5208</v>
      </c>
      <c r="B4387" s="103" t="s">
        <v>5209</v>
      </c>
      <c r="C4387" s="104" t="s">
        <v>117</v>
      </c>
      <c r="D4387" s="105">
        <v>14.09</v>
      </c>
      <c r="E4387" s="106"/>
      <c r="F4387" s="105" t="str">
        <f t="shared" ref="F4387:F4388" si="788">IF(E4387="","", ROUND(D4387*E4387,2))</f>
        <v/>
      </c>
    </row>
    <row r="4388" ht="14.25" customHeight="1">
      <c r="A4388" s="103" t="s">
        <v>5210</v>
      </c>
      <c r="B4388" s="103" t="s">
        <v>1133</v>
      </c>
      <c r="C4388" s="104" t="s">
        <v>108</v>
      </c>
      <c r="D4388" s="105">
        <v>11.120000000000001</v>
      </c>
      <c r="E4388" s="106"/>
      <c r="F4388" s="105" t="str">
        <f t="shared" si="788"/>
        <v/>
      </c>
    </row>
    <row r="4389" ht="14.25" customHeight="1">
      <c r="A4389" s="99" t="s">
        <v>5211</v>
      </c>
      <c r="B4389" s="99" t="s">
        <v>210</v>
      </c>
      <c r="C4389" s="100"/>
      <c r="D4389" s="101"/>
      <c r="E4389" s="101"/>
      <c r="F4389" s="102">
        <f>F4390+F4394+F4398+F4402+F4406+F4410</f>
        <v>0</v>
      </c>
    </row>
    <row r="4390" ht="14.25" customHeight="1">
      <c r="A4390" s="99" t="s">
        <v>5212</v>
      </c>
      <c r="B4390" s="99" t="s">
        <v>2051</v>
      </c>
      <c r="C4390" s="100"/>
      <c r="D4390" s="101"/>
      <c r="E4390" s="101"/>
      <c r="F4390" s="102">
        <f>SUM(F4391:F4393)</f>
        <v>0</v>
      </c>
    </row>
    <row r="4391" ht="14.25" customHeight="1">
      <c r="A4391" s="103" t="s">
        <v>5213</v>
      </c>
      <c r="B4391" s="103" t="s">
        <v>1148</v>
      </c>
      <c r="C4391" s="104" t="s">
        <v>117</v>
      </c>
      <c r="D4391" s="105">
        <v>10.51</v>
      </c>
      <c r="E4391" s="106"/>
      <c r="F4391" s="105" t="str">
        <f t="shared" ref="F4391:F4393" si="789">IF(E4391="","", ROUND(D4391*E4391,2))</f>
        <v/>
      </c>
    </row>
    <row r="4392" ht="14.25" customHeight="1">
      <c r="A4392" s="103" t="s">
        <v>5214</v>
      </c>
      <c r="B4392" s="103" t="s">
        <v>576</v>
      </c>
      <c r="C4392" s="104" t="s">
        <v>108</v>
      </c>
      <c r="D4392" s="105">
        <v>11.120000000000001</v>
      </c>
      <c r="E4392" s="106"/>
      <c r="F4392" s="105" t="str">
        <f t="shared" si="789"/>
        <v/>
      </c>
    </row>
    <row r="4393" ht="14.25" customHeight="1">
      <c r="A4393" s="103" t="s">
        <v>5215</v>
      </c>
      <c r="B4393" s="103" t="s">
        <v>1151</v>
      </c>
      <c r="C4393" s="104" t="s">
        <v>150</v>
      </c>
      <c r="D4393" s="105">
        <v>674.38</v>
      </c>
      <c r="E4393" s="106"/>
      <c r="F4393" s="105" t="str">
        <f t="shared" si="789"/>
        <v/>
      </c>
    </row>
    <row r="4394" ht="14.25" customHeight="1">
      <c r="A4394" s="99" t="s">
        <v>5216</v>
      </c>
      <c r="B4394" s="99" t="s">
        <v>232</v>
      </c>
      <c r="C4394" s="100"/>
      <c r="D4394" s="101"/>
      <c r="E4394" s="101"/>
      <c r="F4394" s="102">
        <f>SUM(F4395:F4397)</f>
        <v>0</v>
      </c>
    </row>
    <row r="4395" ht="14.25" customHeight="1">
      <c r="A4395" s="103" t="s">
        <v>5217</v>
      </c>
      <c r="B4395" s="103" t="s">
        <v>5218</v>
      </c>
      <c r="C4395" s="104" t="s">
        <v>117</v>
      </c>
      <c r="D4395" s="105">
        <v>0.76</v>
      </c>
      <c r="E4395" s="106"/>
      <c r="F4395" s="105" t="str">
        <f t="shared" ref="F4395:F4397" si="790">IF(E4395="","", ROUND(D4395*E4395,2))</f>
        <v/>
      </c>
    </row>
    <row r="4396" ht="14.25" customHeight="1">
      <c r="A4396" s="103" t="s">
        <v>5219</v>
      </c>
      <c r="B4396" s="103" t="s">
        <v>1230</v>
      </c>
      <c r="C4396" s="104" t="s">
        <v>108</v>
      </c>
      <c r="D4396" s="105">
        <v>2.44</v>
      </c>
      <c r="E4396" s="106"/>
      <c r="F4396" s="105" t="str">
        <f t="shared" si="790"/>
        <v/>
      </c>
    </row>
    <row r="4397" ht="14.25" customHeight="1">
      <c r="A4397" s="103" t="s">
        <v>5220</v>
      </c>
      <c r="B4397" s="103" t="s">
        <v>238</v>
      </c>
      <c r="C4397" s="104" t="s">
        <v>150</v>
      </c>
      <c r="D4397" s="105">
        <v>153.16</v>
      </c>
      <c r="E4397" s="106"/>
      <c r="F4397" s="105" t="str">
        <f t="shared" si="790"/>
        <v/>
      </c>
    </row>
    <row r="4398" ht="14.25" customHeight="1">
      <c r="A4398" s="99" t="s">
        <v>5221</v>
      </c>
      <c r="B4398" s="99" t="s">
        <v>853</v>
      </c>
      <c r="C4398" s="100"/>
      <c r="D4398" s="101"/>
      <c r="E4398" s="101"/>
      <c r="F4398" s="102">
        <f>SUM(F4399:F4401)</f>
        <v>0</v>
      </c>
    </row>
    <row r="4399" ht="14.25" customHeight="1">
      <c r="A4399" s="103" t="s">
        <v>5222</v>
      </c>
      <c r="B4399" s="103" t="s">
        <v>1154</v>
      </c>
      <c r="C4399" s="104" t="s">
        <v>117</v>
      </c>
      <c r="D4399" s="105">
        <v>87.04</v>
      </c>
      <c r="E4399" s="106"/>
      <c r="F4399" s="105" t="str">
        <f t="shared" ref="F4399:F4401" si="791">IF(E4399="","", ROUND(D4399*E4399,2))</f>
        <v/>
      </c>
    </row>
    <row r="4400" ht="14.25" customHeight="1">
      <c r="A4400" s="103" t="s">
        <v>5223</v>
      </c>
      <c r="B4400" s="103" t="s">
        <v>1156</v>
      </c>
      <c r="C4400" s="104" t="s">
        <v>108</v>
      </c>
      <c r="D4400" s="105">
        <v>599.96</v>
      </c>
      <c r="E4400" s="106"/>
      <c r="F4400" s="105" t="str">
        <f t="shared" si="791"/>
        <v/>
      </c>
    </row>
    <row r="4401" ht="14.25" customHeight="1">
      <c r="A4401" s="103" t="s">
        <v>5224</v>
      </c>
      <c r="B4401" s="103" t="s">
        <v>1158</v>
      </c>
      <c r="C4401" s="104" t="s">
        <v>150</v>
      </c>
      <c r="D4401" s="105">
        <v>8367.26</v>
      </c>
      <c r="E4401" s="106"/>
      <c r="F4401" s="105" t="str">
        <f t="shared" si="791"/>
        <v/>
      </c>
    </row>
    <row r="4402" ht="14.25" customHeight="1">
      <c r="A4402" s="99" t="s">
        <v>5225</v>
      </c>
      <c r="B4402" s="99" t="s">
        <v>2170</v>
      </c>
      <c r="C4402" s="100"/>
      <c r="D4402" s="101"/>
      <c r="E4402" s="101"/>
      <c r="F4402" s="102">
        <f>SUM(F4403:F4405)</f>
        <v>0</v>
      </c>
    </row>
    <row r="4403" ht="14.25" customHeight="1">
      <c r="A4403" s="103" t="s">
        <v>5226</v>
      </c>
      <c r="B4403" s="103" t="s">
        <v>5227</v>
      </c>
      <c r="C4403" s="104" t="s">
        <v>117</v>
      </c>
      <c r="D4403" s="105">
        <v>0.23</v>
      </c>
      <c r="E4403" s="106"/>
      <c r="F4403" s="105" t="str">
        <f t="shared" ref="F4403:F4405" si="792">IF(E4403="","", ROUND(D4403*E4403,2))</f>
        <v/>
      </c>
    </row>
    <row r="4404" ht="14.25" customHeight="1">
      <c r="A4404" s="103" t="s">
        <v>5228</v>
      </c>
      <c r="B4404" s="103" t="s">
        <v>5229</v>
      </c>
      <c r="C4404" s="104" t="s">
        <v>108</v>
      </c>
      <c r="D4404" s="105">
        <v>4.21</v>
      </c>
      <c r="E4404" s="106"/>
      <c r="F4404" s="105" t="str">
        <f t="shared" si="792"/>
        <v/>
      </c>
    </row>
    <row r="4405" ht="14.25" customHeight="1">
      <c r="A4405" s="103" t="s">
        <v>5230</v>
      </c>
      <c r="B4405" s="103" t="s">
        <v>5231</v>
      </c>
      <c r="C4405" s="104" t="s">
        <v>150</v>
      </c>
      <c r="D4405" s="105">
        <v>17.28</v>
      </c>
      <c r="E4405" s="106"/>
      <c r="F4405" s="105" t="str">
        <f t="shared" si="792"/>
        <v/>
      </c>
    </row>
    <row r="4406" ht="14.25" customHeight="1">
      <c r="A4406" s="99" t="s">
        <v>5232</v>
      </c>
      <c r="B4406" s="99" t="s">
        <v>5233</v>
      </c>
      <c r="C4406" s="100"/>
      <c r="D4406" s="101"/>
      <c r="E4406" s="101"/>
      <c r="F4406" s="102">
        <f>SUM(F4407:F4409)</f>
        <v>0</v>
      </c>
    </row>
    <row r="4407" ht="14.25" customHeight="1">
      <c r="A4407" s="103" t="s">
        <v>5234</v>
      </c>
      <c r="B4407" s="103" t="s">
        <v>5235</v>
      </c>
      <c r="C4407" s="104" t="s">
        <v>117</v>
      </c>
      <c r="D4407" s="105">
        <v>0.46</v>
      </c>
      <c r="E4407" s="106"/>
      <c r="F4407" s="105" t="str">
        <f t="shared" ref="F4407:F4409" si="793">IF(E4407="","", ROUND(D4407*E4407,2))</f>
        <v/>
      </c>
    </row>
    <row r="4408" ht="14.25" customHeight="1">
      <c r="A4408" s="103" t="s">
        <v>5236</v>
      </c>
      <c r="B4408" s="103" t="s">
        <v>5237</v>
      </c>
      <c r="C4408" s="104" t="s">
        <v>108</v>
      </c>
      <c r="D4408" s="105">
        <v>4.61</v>
      </c>
      <c r="E4408" s="106"/>
      <c r="F4408" s="105" t="str">
        <f t="shared" si="793"/>
        <v/>
      </c>
    </row>
    <row r="4409" ht="14.25" customHeight="1">
      <c r="A4409" s="103" t="s">
        <v>5238</v>
      </c>
      <c r="B4409" s="103" t="s">
        <v>254</v>
      </c>
      <c r="C4409" s="104" t="s">
        <v>150</v>
      </c>
      <c r="D4409" s="105">
        <v>60.34</v>
      </c>
      <c r="E4409" s="106"/>
      <c r="F4409" s="105" t="str">
        <f t="shared" si="793"/>
        <v/>
      </c>
    </row>
    <row r="4410" ht="14.25" customHeight="1">
      <c r="A4410" s="99" t="s">
        <v>5239</v>
      </c>
      <c r="B4410" s="99" t="s">
        <v>1169</v>
      </c>
      <c r="C4410" s="100"/>
      <c r="D4410" s="101"/>
      <c r="E4410" s="101"/>
      <c r="F4410" s="102">
        <f>SUM(F4411:F4413)</f>
        <v>0</v>
      </c>
    </row>
    <row r="4411" ht="14.25" customHeight="1">
      <c r="A4411" s="103" t="s">
        <v>5240</v>
      </c>
      <c r="B4411" s="103" t="s">
        <v>5241</v>
      </c>
      <c r="C4411" s="104" t="s">
        <v>117</v>
      </c>
      <c r="D4411" s="105">
        <v>12.44</v>
      </c>
      <c r="E4411" s="106"/>
      <c r="F4411" s="105" t="str">
        <f t="shared" ref="F4411:F4413" si="794">IF(E4411="","", ROUND(D4411*E4411,2))</f>
        <v/>
      </c>
    </row>
    <row r="4412" ht="14.25" customHeight="1">
      <c r="A4412" s="103" t="s">
        <v>5242</v>
      </c>
      <c r="B4412" s="103" t="s">
        <v>1513</v>
      </c>
      <c r="C4412" s="104" t="s">
        <v>108</v>
      </c>
      <c r="D4412" s="105">
        <v>74.19</v>
      </c>
      <c r="E4412" s="106"/>
      <c r="F4412" s="105" t="str">
        <f t="shared" si="794"/>
        <v/>
      </c>
    </row>
    <row r="4413" ht="14.25" customHeight="1">
      <c r="A4413" s="103" t="s">
        <v>5243</v>
      </c>
      <c r="B4413" s="103" t="s">
        <v>262</v>
      </c>
      <c r="C4413" s="104" t="s">
        <v>150</v>
      </c>
      <c r="D4413" s="105">
        <v>1353.7</v>
      </c>
      <c r="E4413" s="106"/>
      <c r="F4413" s="105" t="str">
        <f t="shared" si="794"/>
        <v/>
      </c>
    </row>
    <row r="4414" ht="14.25" customHeight="1">
      <c r="A4414" s="99" t="s">
        <v>5244</v>
      </c>
      <c r="B4414" s="99" t="s">
        <v>296</v>
      </c>
      <c r="C4414" s="100"/>
      <c r="D4414" s="101"/>
      <c r="E4414" s="101"/>
      <c r="F4414" s="102">
        <f>SUM(F4415)</f>
        <v>0</v>
      </c>
    </row>
    <row r="4415" ht="14.25" customHeight="1">
      <c r="A4415" s="103" t="s">
        <v>5245</v>
      </c>
      <c r="B4415" s="103" t="s">
        <v>298</v>
      </c>
      <c r="C4415" s="104" t="s">
        <v>108</v>
      </c>
      <c r="D4415" s="105">
        <v>46.19</v>
      </c>
      <c r="E4415" s="106"/>
      <c r="F4415" s="105" t="str">
        <f>IF(E4415="","", ROUND(D4415*E4415,2))</f>
        <v/>
      </c>
    </row>
    <row r="4416" ht="14.25" customHeight="1">
      <c r="A4416" s="99" t="s">
        <v>5246</v>
      </c>
      <c r="B4416" s="99" t="s">
        <v>501</v>
      </c>
      <c r="C4416" s="100"/>
      <c r="D4416" s="101"/>
      <c r="E4416" s="101"/>
      <c r="F4416" s="102">
        <f>SUM(F4417:F4422)</f>
        <v>0</v>
      </c>
    </row>
    <row r="4417" ht="14.25" customHeight="1">
      <c r="A4417" s="103" t="s">
        <v>5247</v>
      </c>
      <c r="B4417" s="103" t="s">
        <v>5248</v>
      </c>
      <c r="C4417" s="104" t="s">
        <v>1705</v>
      </c>
      <c r="D4417" s="105">
        <v>20.69</v>
      </c>
      <c r="E4417" s="106"/>
      <c r="F4417" s="105" t="str">
        <f t="shared" ref="F4417:F4422" si="795">IF(E4417="","", ROUND(D4417*E4417,2))</f>
        <v/>
      </c>
    </row>
    <row r="4418" ht="14.25" customHeight="1">
      <c r="A4418" s="103" t="s">
        <v>5249</v>
      </c>
      <c r="B4418" s="103" t="s">
        <v>5250</v>
      </c>
      <c r="C4418" s="104" t="s">
        <v>1705</v>
      </c>
      <c r="D4418" s="105">
        <v>14.24</v>
      </c>
      <c r="E4418" s="106"/>
      <c r="F4418" s="105" t="str">
        <f t="shared" si="795"/>
        <v/>
      </c>
    </row>
    <row r="4419" ht="14.25" customHeight="1">
      <c r="A4419" s="103" t="s">
        <v>5251</v>
      </c>
      <c r="B4419" s="103" t="s">
        <v>5252</v>
      </c>
      <c r="C4419" s="104" t="s">
        <v>79</v>
      </c>
      <c r="D4419" s="105">
        <v>3.0</v>
      </c>
      <c r="E4419" s="106"/>
      <c r="F4419" s="105" t="str">
        <f t="shared" si="795"/>
        <v/>
      </c>
    </row>
    <row r="4420" ht="14.25" customHeight="1">
      <c r="A4420" s="103" t="s">
        <v>5253</v>
      </c>
      <c r="B4420" s="103" t="s">
        <v>5254</v>
      </c>
      <c r="C4420" s="104" t="s">
        <v>79</v>
      </c>
      <c r="D4420" s="105">
        <v>1.0</v>
      </c>
      <c r="E4420" s="106"/>
      <c r="F4420" s="105" t="str">
        <f t="shared" si="795"/>
        <v/>
      </c>
    </row>
    <row r="4421" ht="14.25" customHeight="1">
      <c r="A4421" s="103" t="s">
        <v>5255</v>
      </c>
      <c r="B4421" s="103" t="s">
        <v>1642</v>
      </c>
      <c r="C4421" s="104" t="s">
        <v>79</v>
      </c>
      <c r="D4421" s="105">
        <v>3.0</v>
      </c>
      <c r="E4421" s="106"/>
      <c r="F4421" s="105" t="str">
        <f t="shared" si="795"/>
        <v/>
      </c>
    </row>
    <row r="4422" ht="14.25" customHeight="1">
      <c r="A4422" s="103" t="s">
        <v>5256</v>
      </c>
      <c r="B4422" s="103" t="s">
        <v>5257</v>
      </c>
      <c r="C4422" s="104" t="s">
        <v>79</v>
      </c>
      <c r="D4422" s="105">
        <v>1.0</v>
      </c>
      <c r="E4422" s="106"/>
      <c r="F4422" s="105" t="str">
        <f t="shared" si="795"/>
        <v/>
      </c>
    </row>
    <row r="4423" ht="14.25" customHeight="1">
      <c r="A4423" s="99" t="s">
        <v>5258</v>
      </c>
      <c r="B4423" s="99" t="s">
        <v>622</v>
      </c>
      <c r="C4423" s="100"/>
      <c r="D4423" s="101"/>
      <c r="E4423" s="101"/>
      <c r="F4423" s="102">
        <f>SUM(F4424)</f>
        <v>0</v>
      </c>
    </row>
    <row r="4424" ht="14.25" customHeight="1">
      <c r="A4424" s="103" t="s">
        <v>5259</v>
      </c>
      <c r="B4424" s="103" t="s">
        <v>306</v>
      </c>
      <c r="C4424" s="104" t="s">
        <v>108</v>
      </c>
      <c r="D4424" s="105">
        <v>35.26</v>
      </c>
      <c r="E4424" s="106"/>
      <c r="F4424" s="105" t="str">
        <f>IF(E4424="","", ROUND(D4424*E4424,2))</f>
        <v/>
      </c>
    </row>
    <row r="4425" ht="14.25" customHeight="1">
      <c r="A4425" s="99" t="s">
        <v>5260</v>
      </c>
      <c r="B4425" s="99" t="s">
        <v>314</v>
      </c>
      <c r="C4425" s="100"/>
      <c r="D4425" s="101"/>
      <c r="E4425" s="101"/>
      <c r="F4425" s="102">
        <f>SUM(F4426:F4428)</f>
        <v>0</v>
      </c>
    </row>
    <row r="4426" ht="14.25" customHeight="1">
      <c r="A4426" s="103" t="s">
        <v>5261</v>
      </c>
      <c r="B4426" s="103" t="s">
        <v>5262</v>
      </c>
      <c r="C4426" s="104" t="s">
        <v>108</v>
      </c>
      <c r="D4426" s="105">
        <v>85.47</v>
      </c>
      <c r="E4426" s="106"/>
      <c r="F4426" s="105" t="str">
        <f t="shared" ref="F4426:F4428" si="796">IF(E4426="","", ROUND(D4426*E4426,2))</f>
        <v/>
      </c>
    </row>
    <row r="4427" ht="14.25" customHeight="1">
      <c r="A4427" s="103" t="s">
        <v>5263</v>
      </c>
      <c r="B4427" s="103" t="s">
        <v>5264</v>
      </c>
      <c r="C4427" s="104" t="s">
        <v>108</v>
      </c>
      <c r="D4427" s="105">
        <v>22.900000000000002</v>
      </c>
      <c r="E4427" s="106"/>
      <c r="F4427" s="105" t="str">
        <f t="shared" si="796"/>
        <v/>
      </c>
    </row>
    <row r="4428" ht="14.25" customHeight="1">
      <c r="A4428" s="103" t="s">
        <v>5265</v>
      </c>
      <c r="B4428" s="103" t="s">
        <v>519</v>
      </c>
      <c r="C4428" s="104" t="s">
        <v>108</v>
      </c>
      <c r="D4428" s="105">
        <v>14.16</v>
      </c>
      <c r="E4428" s="106"/>
      <c r="F4428" s="105" t="str">
        <f t="shared" si="796"/>
        <v/>
      </c>
    </row>
    <row r="4429" ht="14.25" customHeight="1">
      <c r="A4429" s="99" t="s">
        <v>5266</v>
      </c>
      <c r="B4429" s="99" t="s">
        <v>320</v>
      </c>
      <c r="C4429" s="100"/>
      <c r="D4429" s="101"/>
      <c r="E4429" s="101"/>
      <c r="F4429" s="102">
        <f>SUM(F4430:F4432)</f>
        <v>0</v>
      </c>
    </row>
    <row r="4430" ht="14.25" customHeight="1">
      <c r="A4430" s="103" t="s">
        <v>5267</v>
      </c>
      <c r="B4430" s="103" t="s">
        <v>322</v>
      </c>
      <c r="C4430" s="104" t="s">
        <v>79</v>
      </c>
      <c r="D4430" s="105">
        <v>1.0</v>
      </c>
      <c r="E4430" s="106"/>
      <c r="F4430" s="105" t="str">
        <f t="shared" ref="F4430:F4432" si="797">IF(E4430="","", ROUND(D4430*E4430,2))</f>
        <v/>
      </c>
    </row>
    <row r="4431" ht="14.25" customHeight="1">
      <c r="A4431" s="103" t="s">
        <v>5268</v>
      </c>
      <c r="B4431" s="103" t="s">
        <v>324</v>
      </c>
      <c r="C4431" s="104" t="s">
        <v>79</v>
      </c>
      <c r="D4431" s="105">
        <v>1.0</v>
      </c>
      <c r="E4431" s="106"/>
      <c r="F4431" s="105" t="str">
        <f t="shared" si="797"/>
        <v/>
      </c>
    </row>
    <row r="4432" ht="14.25" customHeight="1">
      <c r="A4432" s="103" t="s">
        <v>5269</v>
      </c>
      <c r="B4432" s="103" t="s">
        <v>328</v>
      </c>
      <c r="C4432" s="104" t="s">
        <v>79</v>
      </c>
      <c r="D4432" s="105">
        <v>6.0</v>
      </c>
      <c r="E4432" s="106"/>
      <c r="F4432" s="105" t="str">
        <f t="shared" si="797"/>
        <v/>
      </c>
    </row>
    <row r="4433" ht="14.25" customHeight="1">
      <c r="A4433" s="99" t="s">
        <v>5270</v>
      </c>
      <c r="B4433" s="99" t="s">
        <v>5271</v>
      </c>
      <c r="C4433" s="100"/>
      <c r="D4433" s="101"/>
      <c r="E4433" s="101"/>
      <c r="F4433" s="102">
        <f>F4434+F4437+F4450+F4452</f>
        <v>0</v>
      </c>
    </row>
    <row r="4434" ht="14.25" customHeight="1">
      <c r="A4434" s="99" t="s">
        <v>5272</v>
      </c>
      <c r="B4434" s="99" t="s">
        <v>207</v>
      </c>
      <c r="C4434" s="100"/>
      <c r="D4434" s="101"/>
      <c r="E4434" s="101"/>
      <c r="F4434" s="102">
        <f>SUM(F4435:F4436)</f>
        <v>0</v>
      </c>
    </row>
    <row r="4435" ht="14.25" customHeight="1">
      <c r="A4435" s="103" t="s">
        <v>5273</v>
      </c>
      <c r="B4435" s="103" t="s">
        <v>163</v>
      </c>
      <c r="C4435" s="104" t="s">
        <v>117</v>
      </c>
      <c r="D4435" s="105">
        <v>0.96</v>
      </c>
      <c r="E4435" s="106"/>
      <c r="F4435" s="105" t="str">
        <f t="shared" ref="F4435:F4436" si="798">IF(E4435="","", ROUND(D4435*E4435,2))</f>
        <v/>
      </c>
    </row>
    <row r="4436" ht="14.25" customHeight="1">
      <c r="A4436" s="103" t="s">
        <v>5274</v>
      </c>
      <c r="B4436" s="103" t="s">
        <v>1133</v>
      </c>
      <c r="C4436" s="104" t="s">
        <v>108</v>
      </c>
      <c r="D4436" s="105">
        <v>1.1</v>
      </c>
      <c r="E4436" s="106"/>
      <c r="F4436" s="105" t="str">
        <f t="shared" si="798"/>
        <v/>
      </c>
    </row>
    <row r="4437" ht="14.25" customHeight="1">
      <c r="A4437" s="99" t="s">
        <v>5275</v>
      </c>
      <c r="B4437" s="99" t="s">
        <v>210</v>
      </c>
      <c r="C4437" s="100"/>
      <c r="D4437" s="101"/>
      <c r="E4437" s="101"/>
      <c r="F4437" s="102">
        <f>F4438+F4442+F4446</f>
        <v>0</v>
      </c>
    </row>
    <row r="4438" ht="14.25" customHeight="1">
      <c r="A4438" s="99" t="s">
        <v>5276</v>
      </c>
      <c r="B4438" s="99" t="s">
        <v>2051</v>
      </c>
      <c r="C4438" s="100"/>
      <c r="D4438" s="101"/>
      <c r="E4438" s="101"/>
      <c r="F4438" s="102">
        <f>SUM(F4439:F4441)</f>
        <v>0</v>
      </c>
    </row>
    <row r="4439" ht="14.25" customHeight="1">
      <c r="A4439" s="103" t="s">
        <v>5277</v>
      </c>
      <c r="B4439" s="103" t="s">
        <v>1148</v>
      </c>
      <c r="C4439" s="104" t="s">
        <v>117</v>
      </c>
      <c r="D4439" s="105">
        <v>2.41</v>
      </c>
      <c r="E4439" s="106"/>
      <c r="F4439" s="105" t="str">
        <f t="shared" ref="F4439:F4441" si="799">IF(E4439="","", ROUND(D4439*E4439,2))</f>
        <v/>
      </c>
    </row>
    <row r="4440" ht="14.25" customHeight="1">
      <c r="A4440" s="103" t="s">
        <v>5278</v>
      </c>
      <c r="B4440" s="103" t="s">
        <v>576</v>
      </c>
      <c r="C4440" s="104" t="s">
        <v>108</v>
      </c>
      <c r="D4440" s="105">
        <v>2.75</v>
      </c>
      <c r="E4440" s="106"/>
      <c r="F4440" s="105" t="str">
        <f t="shared" si="799"/>
        <v/>
      </c>
    </row>
    <row r="4441" ht="14.25" customHeight="1">
      <c r="A4441" s="103" t="s">
        <v>5279</v>
      </c>
      <c r="B4441" s="103" t="s">
        <v>1151</v>
      </c>
      <c r="C4441" s="104" t="s">
        <v>150</v>
      </c>
      <c r="D4441" s="105">
        <v>170.32</v>
      </c>
      <c r="E4441" s="106"/>
      <c r="F4441" s="105" t="str">
        <f t="shared" si="799"/>
        <v/>
      </c>
    </row>
    <row r="4442" ht="14.25" customHeight="1">
      <c r="A4442" s="99" t="s">
        <v>5280</v>
      </c>
      <c r="B4442" s="99" t="s">
        <v>853</v>
      </c>
      <c r="C4442" s="100"/>
      <c r="D4442" s="101"/>
      <c r="E4442" s="101"/>
      <c r="F4442" s="102">
        <f>SUM(F4443:F4445)</f>
        <v>0</v>
      </c>
    </row>
    <row r="4443" ht="14.25" customHeight="1">
      <c r="A4443" s="103" t="s">
        <v>5281</v>
      </c>
      <c r="B4443" s="103" t="s">
        <v>1154</v>
      </c>
      <c r="C4443" s="104" t="s">
        <v>117</v>
      </c>
      <c r="D4443" s="105">
        <v>28.78</v>
      </c>
      <c r="E4443" s="106"/>
      <c r="F4443" s="105" t="str">
        <f t="shared" ref="F4443:F4445" si="800">IF(E4443="","", ROUND(D4443*E4443,2))</f>
        <v/>
      </c>
    </row>
    <row r="4444" ht="14.25" customHeight="1">
      <c r="A4444" s="103" t="s">
        <v>5282</v>
      </c>
      <c r="B4444" s="103" t="s">
        <v>1156</v>
      </c>
      <c r="C4444" s="104" t="s">
        <v>108</v>
      </c>
      <c r="D4444" s="105">
        <v>241.22</v>
      </c>
      <c r="E4444" s="106"/>
      <c r="F4444" s="105" t="str">
        <f t="shared" si="800"/>
        <v/>
      </c>
    </row>
    <row r="4445" ht="14.25" customHeight="1">
      <c r="A4445" s="103" t="s">
        <v>5283</v>
      </c>
      <c r="B4445" s="103" t="s">
        <v>1158</v>
      </c>
      <c r="C4445" s="104" t="s">
        <v>150</v>
      </c>
      <c r="D4445" s="105">
        <v>2225.41</v>
      </c>
      <c r="E4445" s="106"/>
      <c r="F4445" s="105" t="str">
        <f t="shared" si="800"/>
        <v/>
      </c>
    </row>
    <row r="4446" ht="14.25" customHeight="1">
      <c r="A4446" s="99" t="s">
        <v>5284</v>
      </c>
      <c r="B4446" s="99" t="s">
        <v>1169</v>
      </c>
      <c r="C4446" s="100"/>
      <c r="D4446" s="101"/>
      <c r="E4446" s="101"/>
      <c r="F4446" s="102">
        <f>SUM(F4447:F4449)</f>
        <v>0</v>
      </c>
    </row>
    <row r="4447" ht="14.25" customHeight="1">
      <c r="A4447" s="103" t="s">
        <v>5285</v>
      </c>
      <c r="B4447" s="103" t="s">
        <v>5241</v>
      </c>
      <c r="C4447" s="104" t="s">
        <v>117</v>
      </c>
      <c r="D4447" s="105">
        <v>1.81</v>
      </c>
      <c r="E4447" s="106"/>
      <c r="F4447" s="105" t="str">
        <f t="shared" ref="F4447:F4449" si="801">IF(E4447="","", ROUND(D4447*E4447,2))</f>
        <v/>
      </c>
    </row>
    <row r="4448" ht="14.25" customHeight="1">
      <c r="A4448" s="103" t="s">
        <v>5286</v>
      </c>
      <c r="B4448" s="103" t="s">
        <v>1513</v>
      </c>
      <c r="C4448" s="104" t="s">
        <v>108</v>
      </c>
      <c r="D4448" s="105">
        <v>9.46</v>
      </c>
      <c r="E4448" s="106"/>
      <c r="F4448" s="105" t="str">
        <f t="shared" si="801"/>
        <v/>
      </c>
    </row>
    <row r="4449" ht="14.25" customHeight="1">
      <c r="A4449" s="103" t="s">
        <v>5287</v>
      </c>
      <c r="B4449" s="103" t="s">
        <v>262</v>
      </c>
      <c r="C4449" s="104" t="s">
        <v>150</v>
      </c>
      <c r="D4449" s="105">
        <v>230.93</v>
      </c>
      <c r="E4449" s="106"/>
      <c r="F4449" s="105" t="str">
        <f t="shared" si="801"/>
        <v/>
      </c>
    </row>
    <row r="4450" ht="14.25" customHeight="1">
      <c r="A4450" s="99" t="s">
        <v>5288</v>
      </c>
      <c r="B4450" s="99" t="s">
        <v>296</v>
      </c>
      <c r="C4450" s="100"/>
      <c r="D4450" s="101"/>
      <c r="E4450" s="101"/>
      <c r="F4450" s="102">
        <f>SUM(F4451)</f>
        <v>0</v>
      </c>
    </row>
    <row r="4451" ht="14.25" customHeight="1">
      <c r="A4451" s="103" t="s">
        <v>5289</v>
      </c>
      <c r="B4451" s="103" t="s">
        <v>298</v>
      </c>
      <c r="C4451" s="104" t="s">
        <v>108</v>
      </c>
      <c r="D4451" s="105">
        <v>6.47</v>
      </c>
      <c r="E4451" s="106"/>
      <c r="F4451" s="105" t="str">
        <f>IF(E4451="","", ROUND(D4451*E4451,2))</f>
        <v/>
      </c>
    </row>
    <row r="4452" ht="14.25" customHeight="1">
      <c r="A4452" s="99" t="s">
        <v>5290</v>
      </c>
      <c r="B4452" s="99" t="s">
        <v>501</v>
      </c>
      <c r="C4452" s="100"/>
      <c r="D4452" s="101"/>
      <c r="E4452" s="101"/>
      <c r="F4452" s="102">
        <f>SUM(F4453:F4455)</f>
        <v>0</v>
      </c>
    </row>
    <row r="4453" ht="14.25" customHeight="1">
      <c r="A4453" s="103" t="s">
        <v>5291</v>
      </c>
      <c r="B4453" s="103" t="s">
        <v>5248</v>
      </c>
      <c r="C4453" s="104" t="s">
        <v>1705</v>
      </c>
      <c r="D4453" s="105">
        <v>17.86</v>
      </c>
      <c r="E4453" s="106"/>
      <c r="F4453" s="105" t="str">
        <f t="shared" ref="F4453:F4455" si="802">IF(E4453="","", ROUND(D4453*E4453,2))</f>
        <v/>
      </c>
    </row>
    <row r="4454" ht="14.25" customHeight="1">
      <c r="A4454" s="103" t="s">
        <v>5292</v>
      </c>
      <c r="B4454" s="103" t="s">
        <v>5250</v>
      </c>
      <c r="C4454" s="104" t="s">
        <v>1705</v>
      </c>
      <c r="D4454" s="105">
        <v>13.86</v>
      </c>
      <c r="E4454" s="106"/>
      <c r="F4454" s="105" t="str">
        <f t="shared" si="802"/>
        <v/>
      </c>
    </row>
    <row r="4455" ht="14.25" customHeight="1">
      <c r="A4455" s="103" t="s">
        <v>5293</v>
      </c>
      <c r="B4455" s="103" t="s">
        <v>5294</v>
      </c>
      <c r="C4455" s="104" t="s">
        <v>79</v>
      </c>
      <c r="D4455" s="105">
        <v>2.0</v>
      </c>
      <c r="E4455" s="106"/>
      <c r="F4455" s="105" t="str">
        <f t="shared" si="802"/>
        <v/>
      </c>
    </row>
    <row r="4456" ht="14.25" customHeight="1">
      <c r="A4456" s="99" t="s">
        <v>5295</v>
      </c>
      <c r="B4456" s="99" t="s">
        <v>5296</v>
      </c>
      <c r="C4456" s="100"/>
      <c r="D4456" s="101"/>
      <c r="E4456" s="101"/>
      <c r="F4456" s="102">
        <f>F4457+F4460+F4473+F4475</f>
        <v>0</v>
      </c>
    </row>
    <row r="4457" ht="14.25" customHeight="1">
      <c r="A4457" s="99" t="s">
        <v>5297</v>
      </c>
      <c r="B4457" s="99" t="s">
        <v>207</v>
      </c>
      <c r="C4457" s="100"/>
      <c r="D4457" s="101"/>
      <c r="E4457" s="101"/>
      <c r="F4457" s="102">
        <f>SUM(F4458:F4459)</f>
        <v>0</v>
      </c>
    </row>
    <row r="4458" ht="14.25" customHeight="1">
      <c r="A4458" s="103" t="s">
        <v>5298</v>
      </c>
      <c r="B4458" s="103" t="s">
        <v>163</v>
      </c>
      <c r="C4458" s="104" t="s">
        <v>117</v>
      </c>
      <c r="D4458" s="105">
        <v>0.28</v>
      </c>
      <c r="E4458" s="106"/>
      <c r="F4458" s="105" t="str">
        <f t="shared" ref="F4458:F4459" si="803">IF(E4458="","", ROUND(D4458*E4458,2))</f>
        <v/>
      </c>
    </row>
    <row r="4459" ht="14.25" customHeight="1">
      <c r="A4459" s="103" t="s">
        <v>5299</v>
      </c>
      <c r="B4459" s="103" t="s">
        <v>1133</v>
      </c>
      <c r="C4459" s="104" t="s">
        <v>108</v>
      </c>
      <c r="D4459" s="105">
        <v>0.6</v>
      </c>
      <c r="E4459" s="106"/>
      <c r="F4459" s="105" t="str">
        <f t="shared" si="803"/>
        <v/>
      </c>
    </row>
    <row r="4460" ht="14.25" customHeight="1">
      <c r="A4460" s="99" t="s">
        <v>5300</v>
      </c>
      <c r="B4460" s="99" t="s">
        <v>210</v>
      </c>
      <c r="C4460" s="100"/>
      <c r="D4460" s="101"/>
      <c r="E4460" s="101"/>
      <c r="F4460" s="102">
        <f>F4461+F4465+F4469</f>
        <v>0</v>
      </c>
    </row>
    <row r="4461" ht="14.25" customHeight="1">
      <c r="A4461" s="99" t="s">
        <v>5301</v>
      </c>
      <c r="B4461" s="99" t="s">
        <v>2051</v>
      </c>
      <c r="C4461" s="100"/>
      <c r="D4461" s="101"/>
      <c r="E4461" s="101"/>
      <c r="F4461" s="102">
        <f>SUM(F4462:F4464)</f>
        <v>0</v>
      </c>
    </row>
    <row r="4462" ht="14.25" customHeight="1">
      <c r="A4462" s="103" t="s">
        <v>5302</v>
      </c>
      <c r="B4462" s="103" t="s">
        <v>1148</v>
      </c>
      <c r="C4462" s="104" t="s">
        <v>117</v>
      </c>
      <c r="D4462" s="105">
        <v>0.5700000000000001</v>
      </c>
      <c r="E4462" s="106"/>
      <c r="F4462" s="105" t="str">
        <f t="shared" ref="F4462:F4464" si="804">IF(E4462="","", ROUND(D4462*E4462,2))</f>
        <v/>
      </c>
    </row>
    <row r="4463" ht="14.25" customHeight="1">
      <c r="A4463" s="103" t="s">
        <v>5303</v>
      </c>
      <c r="B4463" s="103" t="s">
        <v>576</v>
      </c>
      <c r="C4463" s="104" t="s">
        <v>108</v>
      </c>
      <c r="D4463" s="105">
        <v>1.19</v>
      </c>
      <c r="E4463" s="106"/>
      <c r="F4463" s="105" t="str">
        <f t="shared" si="804"/>
        <v/>
      </c>
    </row>
    <row r="4464" ht="14.25" customHeight="1">
      <c r="A4464" s="103" t="s">
        <v>5304</v>
      </c>
      <c r="B4464" s="103" t="s">
        <v>1151</v>
      </c>
      <c r="C4464" s="104" t="s">
        <v>150</v>
      </c>
      <c r="D4464" s="105">
        <v>48.21</v>
      </c>
      <c r="E4464" s="106"/>
      <c r="F4464" s="105" t="str">
        <f t="shared" si="804"/>
        <v/>
      </c>
    </row>
    <row r="4465" ht="14.25" customHeight="1">
      <c r="A4465" s="99" t="s">
        <v>5305</v>
      </c>
      <c r="B4465" s="99" t="s">
        <v>853</v>
      </c>
      <c r="C4465" s="100"/>
      <c r="D4465" s="101"/>
      <c r="E4465" s="101"/>
      <c r="F4465" s="102">
        <f>SUM(F4466:F4468)</f>
        <v>0</v>
      </c>
    </row>
    <row r="4466" ht="14.25" customHeight="1">
      <c r="A4466" s="103" t="s">
        <v>5306</v>
      </c>
      <c r="B4466" s="103" t="s">
        <v>1154</v>
      </c>
      <c r="C4466" s="104" t="s">
        <v>117</v>
      </c>
      <c r="D4466" s="105">
        <v>9.21</v>
      </c>
      <c r="E4466" s="106"/>
      <c r="F4466" s="105" t="str">
        <f t="shared" ref="F4466:F4468" si="805">IF(E4466="","", ROUND(D4466*E4466,2))</f>
        <v/>
      </c>
    </row>
    <row r="4467" ht="14.25" customHeight="1">
      <c r="A4467" s="103" t="s">
        <v>5307</v>
      </c>
      <c r="B4467" s="103" t="s">
        <v>1156</v>
      </c>
      <c r="C4467" s="104" t="s">
        <v>108</v>
      </c>
      <c r="D4467" s="105">
        <v>92.07000000000001</v>
      </c>
      <c r="E4467" s="106"/>
      <c r="F4467" s="105" t="str">
        <f t="shared" si="805"/>
        <v/>
      </c>
    </row>
    <row r="4468" ht="14.25" customHeight="1">
      <c r="A4468" s="103" t="s">
        <v>5308</v>
      </c>
      <c r="B4468" s="103" t="s">
        <v>1158</v>
      </c>
      <c r="C4468" s="104" t="s">
        <v>150</v>
      </c>
      <c r="D4468" s="105">
        <v>794.09</v>
      </c>
      <c r="E4468" s="106"/>
      <c r="F4468" s="105" t="str">
        <f t="shared" si="805"/>
        <v/>
      </c>
    </row>
    <row r="4469" ht="14.25" customHeight="1">
      <c r="A4469" s="99" t="s">
        <v>5309</v>
      </c>
      <c r="B4469" s="99" t="s">
        <v>1169</v>
      </c>
      <c r="C4469" s="100"/>
      <c r="D4469" s="101"/>
      <c r="E4469" s="101"/>
      <c r="F4469" s="102">
        <f>SUM(F4470:F4472)</f>
        <v>0</v>
      </c>
    </row>
    <row r="4470" ht="14.25" customHeight="1">
      <c r="A4470" s="103" t="s">
        <v>5310</v>
      </c>
      <c r="B4470" s="103" t="s">
        <v>5241</v>
      </c>
      <c r="C4470" s="104" t="s">
        <v>117</v>
      </c>
      <c r="D4470" s="105">
        <v>0.51</v>
      </c>
      <c r="E4470" s="106"/>
      <c r="F4470" s="105" t="str">
        <f t="shared" ref="F4470:F4472" si="806">IF(E4470="","", ROUND(D4470*E4470,2))</f>
        <v/>
      </c>
    </row>
    <row r="4471" ht="14.25" customHeight="1">
      <c r="A4471" s="103" t="s">
        <v>5311</v>
      </c>
      <c r="B4471" s="103" t="s">
        <v>1513</v>
      </c>
      <c r="C4471" s="104" t="s">
        <v>108</v>
      </c>
      <c r="D4471" s="105">
        <v>3.06</v>
      </c>
      <c r="E4471" s="106"/>
      <c r="F4471" s="105" t="str">
        <f t="shared" si="806"/>
        <v/>
      </c>
    </row>
    <row r="4472" ht="14.25" customHeight="1">
      <c r="A4472" s="103" t="s">
        <v>5312</v>
      </c>
      <c r="B4472" s="103" t="s">
        <v>262</v>
      </c>
      <c r="C4472" s="104" t="s">
        <v>150</v>
      </c>
      <c r="D4472" s="105">
        <v>91.04</v>
      </c>
      <c r="E4472" s="106"/>
      <c r="F4472" s="105" t="str">
        <f t="shared" si="806"/>
        <v/>
      </c>
    </row>
    <row r="4473" ht="14.25" customHeight="1">
      <c r="A4473" s="99" t="s">
        <v>5313</v>
      </c>
      <c r="B4473" s="99" t="s">
        <v>296</v>
      </c>
      <c r="C4473" s="100"/>
      <c r="D4473" s="101"/>
      <c r="E4473" s="101"/>
      <c r="F4473" s="102">
        <f>SUM(F4474)</f>
        <v>0</v>
      </c>
    </row>
    <row r="4474" ht="14.25" customHeight="1">
      <c r="A4474" s="103" t="s">
        <v>5314</v>
      </c>
      <c r="B4474" s="103" t="s">
        <v>298</v>
      </c>
      <c r="C4474" s="104" t="s">
        <v>108</v>
      </c>
      <c r="D4474" s="105">
        <v>1.77</v>
      </c>
      <c r="E4474" s="106"/>
      <c r="F4474" s="105" t="str">
        <f>IF(E4474="","", ROUND(D4474*E4474,2))</f>
        <v/>
      </c>
    </row>
    <row r="4475" ht="14.25" customHeight="1">
      <c r="A4475" s="99" t="s">
        <v>5315</v>
      </c>
      <c r="B4475" s="99" t="s">
        <v>501</v>
      </c>
      <c r="C4475" s="100"/>
      <c r="D4475" s="101"/>
      <c r="E4475" s="101"/>
      <c r="F4475" s="102">
        <f>SUM(F4476:F4478)</f>
        <v>0</v>
      </c>
    </row>
    <row r="4476" ht="14.25" customHeight="1">
      <c r="A4476" s="103" t="s">
        <v>5316</v>
      </c>
      <c r="B4476" s="103" t="s">
        <v>5248</v>
      </c>
      <c r="C4476" s="104" t="s">
        <v>1705</v>
      </c>
      <c r="D4476" s="105">
        <v>8.75</v>
      </c>
      <c r="E4476" s="106"/>
      <c r="F4476" s="105" t="str">
        <f t="shared" ref="F4476:F4478" si="807">IF(E4476="","", ROUND(D4476*E4476,2))</f>
        <v/>
      </c>
    </row>
    <row r="4477" ht="14.25" customHeight="1">
      <c r="A4477" s="103" t="s">
        <v>5317</v>
      </c>
      <c r="B4477" s="103" t="s">
        <v>5250</v>
      </c>
      <c r="C4477" s="104" t="s">
        <v>1705</v>
      </c>
      <c r="D4477" s="105">
        <v>6.75</v>
      </c>
      <c r="E4477" s="106"/>
      <c r="F4477" s="105" t="str">
        <f t="shared" si="807"/>
        <v/>
      </c>
    </row>
    <row r="4478" ht="14.25" customHeight="1">
      <c r="A4478" s="103" t="s">
        <v>5318</v>
      </c>
      <c r="B4478" s="103" t="s">
        <v>5294</v>
      </c>
      <c r="C4478" s="104" t="s">
        <v>79</v>
      </c>
      <c r="D4478" s="105">
        <v>1.0</v>
      </c>
      <c r="E4478" s="106"/>
      <c r="F4478" s="105" t="str">
        <f t="shared" si="807"/>
        <v/>
      </c>
    </row>
    <row r="4479" ht="14.25" customHeight="1">
      <c r="A4479" s="99" t="s">
        <v>5319</v>
      </c>
      <c r="B4479" s="99" t="s">
        <v>5320</v>
      </c>
      <c r="C4479" s="100"/>
      <c r="D4479" s="101"/>
      <c r="E4479" s="101"/>
      <c r="F4479" s="102">
        <f>F4480+F4482+F4495</f>
        <v>0</v>
      </c>
    </row>
    <row r="4480" ht="14.25" customHeight="1">
      <c r="A4480" s="99" t="s">
        <v>5321</v>
      </c>
      <c r="B4480" s="99" t="s">
        <v>207</v>
      </c>
      <c r="C4480" s="100"/>
      <c r="D4480" s="101"/>
      <c r="E4480" s="101"/>
      <c r="F4480" s="102">
        <f>SUM(F4481)</f>
        <v>0</v>
      </c>
    </row>
    <row r="4481" ht="14.25" customHeight="1">
      <c r="A4481" s="103" t="s">
        <v>5322</v>
      </c>
      <c r="B4481" s="103" t="s">
        <v>163</v>
      </c>
      <c r="C4481" s="104" t="s">
        <v>117</v>
      </c>
      <c r="D4481" s="105">
        <v>0.19</v>
      </c>
      <c r="E4481" s="106"/>
      <c r="F4481" s="105" t="str">
        <f>IF(E4481="","", ROUND(D4481*E4481,2))</f>
        <v/>
      </c>
    </row>
    <row r="4482" ht="14.25" customHeight="1">
      <c r="A4482" s="99" t="s">
        <v>5323</v>
      </c>
      <c r="B4482" s="99" t="s">
        <v>210</v>
      </c>
      <c r="C4482" s="100"/>
      <c r="D4482" s="101"/>
      <c r="E4482" s="101"/>
      <c r="F4482" s="102">
        <f>F4483+F4487+F4491</f>
        <v>0</v>
      </c>
    </row>
    <row r="4483" ht="14.25" customHeight="1">
      <c r="A4483" s="99" t="s">
        <v>5324</v>
      </c>
      <c r="B4483" s="99" t="s">
        <v>2051</v>
      </c>
      <c r="C4483" s="100"/>
      <c r="D4483" s="101"/>
      <c r="E4483" s="101"/>
      <c r="F4483" s="102">
        <f>SUM(F4484:F4486)</f>
        <v>0</v>
      </c>
    </row>
    <row r="4484" ht="14.25" customHeight="1">
      <c r="A4484" s="103" t="s">
        <v>5325</v>
      </c>
      <c r="B4484" s="103" t="s">
        <v>5326</v>
      </c>
      <c r="C4484" s="104" t="s">
        <v>117</v>
      </c>
      <c r="D4484" s="105">
        <v>0.76</v>
      </c>
      <c r="E4484" s="106"/>
      <c r="F4484" s="105" t="str">
        <f t="shared" ref="F4484:F4486" si="808">IF(E4484="","", ROUND(D4484*E4484,2))</f>
        <v/>
      </c>
    </row>
    <row r="4485" ht="14.25" customHeight="1">
      <c r="A4485" s="103" t="s">
        <v>5327</v>
      </c>
      <c r="B4485" s="103" t="s">
        <v>576</v>
      </c>
      <c r="C4485" s="104" t="s">
        <v>108</v>
      </c>
      <c r="D4485" s="105">
        <v>1.56</v>
      </c>
      <c r="E4485" s="106"/>
      <c r="F4485" s="105" t="str">
        <f t="shared" si="808"/>
        <v/>
      </c>
    </row>
    <row r="4486" ht="14.25" customHeight="1">
      <c r="A4486" s="103" t="s">
        <v>5328</v>
      </c>
      <c r="B4486" s="103" t="s">
        <v>1151</v>
      </c>
      <c r="C4486" s="104" t="s">
        <v>150</v>
      </c>
      <c r="D4486" s="105">
        <v>39.82</v>
      </c>
      <c r="E4486" s="106"/>
      <c r="F4486" s="105" t="str">
        <f t="shared" si="808"/>
        <v/>
      </c>
    </row>
    <row r="4487" ht="14.25" customHeight="1">
      <c r="A4487" s="99" t="s">
        <v>5329</v>
      </c>
      <c r="B4487" s="99" t="s">
        <v>853</v>
      </c>
      <c r="C4487" s="100"/>
      <c r="D4487" s="101"/>
      <c r="E4487" s="101"/>
      <c r="F4487" s="102">
        <f>SUM(F4488:F4490)</f>
        <v>0</v>
      </c>
    </row>
    <row r="4488" ht="14.25" customHeight="1">
      <c r="A4488" s="103" t="s">
        <v>5330</v>
      </c>
      <c r="B4488" s="103" t="s">
        <v>5331</v>
      </c>
      <c r="C4488" s="104" t="s">
        <v>117</v>
      </c>
      <c r="D4488" s="105">
        <v>2.31</v>
      </c>
      <c r="E4488" s="106"/>
      <c r="F4488" s="105" t="str">
        <f t="shared" ref="F4488:F4490" si="809">IF(E4488="","", ROUND(D4488*E4488,2))</f>
        <v/>
      </c>
    </row>
    <row r="4489" ht="14.25" customHeight="1">
      <c r="A4489" s="103" t="s">
        <v>5332</v>
      </c>
      <c r="B4489" s="103" t="s">
        <v>1156</v>
      </c>
      <c r="C4489" s="104" t="s">
        <v>108</v>
      </c>
      <c r="D4489" s="105">
        <v>23.1</v>
      </c>
      <c r="E4489" s="106"/>
      <c r="F4489" s="105" t="str">
        <f t="shared" si="809"/>
        <v/>
      </c>
    </row>
    <row r="4490" ht="14.25" customHeight="1">
      <c r="A4490" s="103" t="s">
        <v>5333</v>
      </c>
      <c r="B4490" s="103" t="s">
        <v>1158</v>
      </c>
      <c r="C4490" s="104" t="s">
        <v>150</v>
      </c>
      <c r="D4490" s="105">
        <v>222.88</v>
      </c>
      <c r="E4490" s="106"/>
      <c r="F4490" s="105" t="str">
        <f t="shared" si="809"/>
        <v/>
      </c>
    </row>
    <row r="4491" ht="14.25" customHeight="1">
      <c r="A4491" s="99" t="s">
        <v>5334</v>
      </c>
      <c r="B4491" s="99" t="s">
        <v>1169</v>
      </c>
      <c r="C4491" s="100"/>
      <c r="D4491" s="101"/>
      <c r="E4491" s="101"/>
      <c r="F4491" s="102">
        <f>SUM(F4492:F4494)</f>
        <v>0</v>
      </c>
    </row>
    <row r="4492" ht="14.25" customHeight="1">
      <c r="A4492" s="103" t="s">
        <v>5335</v>
      </c>
      <c r="B4492" s="103" t="s">
        <v>592</v>
      </c>
      <c r="C4492" s="104" t="s">
        <v>117</v>
      </c>
      <c r="D4492" s="105">
        <v>0.7000000000000001</v>
      </c>
      <c r="E4492" s="106"/>
      <c r="F4492" s="105" t="str">
        <f t="shared" ref="F4492:F4494" si="810">IF(E4492="","", ROUND(D4492*E4492,2))</f>
        <v/>
      </c>
    </row>
    <row r="4493" ht="14.25" customHeight="1">
      <c r="A4493" s="103" t="s">
        <v>5336</v>
      </c>
      <c r="B4493" s="103" t="s">
        <v>260</v>
      </c>
      <c r="C4493" s="104" t="s">
        <v>108</v>
      </c>
      <c r="D4493" s="105">
        <v>4.03</v>
      </c>
      <c r="E4493" s="106"/>
      <c r="F4493" s="105" t="str">
        <f t="shared" si="810"/>
        <v/>
      </c>
    </row>
    <row r="4494" ht="14.25" customHeight="1">
      <c r="A4494" s="103" t="s">
        <v>5337</v>
      </c>
      <c r="B4494" s="103" t="s">
        <v>262</v>
      </c>
      <c r="C4494" s="104" t="s">
        <v>150</v>
      </c>
      <c r="D4494" s="105">
        <v>88.97</v>
      </c>
      <c r="E4494" s="106"/>
      <c r="F4494" s="105" t="str">
        <f t="shared" si="810"/>
        <v/>
      </c>
    </row>
    <row r="4495" ht="14.25" customHeight="1">
      <c r="A4495" s="99" t="s">
        <v>5338</v>
      </c>
      <c r="B4495" s="99" t="s">
        <v>501</v>
      </c>
      <c r="C4495" s="100"/>
      <c r="D4495" s="101"/>
      <c r="E4495" s="101"/>
      <c r="F4495" s="102">
        <f>SUM(F4496:F4497)</f>
        <v>0</v>
      </c>
    </row>
    <row r="4496" ht="14.25" customHeight="1">
      <c r="A4496" s="103" t="s">
        <v>5339</v>
      </c>
      <c r="B4496" s="103" t="s">
        <v>5248</v>
      </c>
      <c r="C4496" s="104" t="s">
        <v>1705</v>
      </c>
      <c r="D4496" s="105">
        <v>1.6500000000000001</v>
      </c>
      <c r="E4496" s="106"/>
      <c r="F4496" s="105" t="str">
        <f t="shared" ref="F4496:F4497" si="811">IF(E4496="","", ROUND(D4496*E4496,2))</f>
        <v/>
      </c>
    </row>
    <row r="4497" ht="14.25" customHeight="1">
      <c r="A4497" s="103" t="s">
        <v>5340</v>
      </c>
      <c r="B4497" s="103" t="s">
        <v>5294</v>
      </c>
      <c r="C4497" s="104" t="s">
        <v>79</v>
      </c>
      <c r="D4497" s="105">
        <v>1.0</v>
      </c>
      <c r="E4497" s="106"/>
      <c r="F4497" s="105" t="str">
        <f t="shared" si="811"/>
        <v/>
      </c>
    </row>
    <row r="4498" ht="14.25" customHeight="1">
      <c r="A4498" s="99" t="s">
        <v>5341</v>
      </c>
      <c r="B4498" s="99" t="s">
        <v>264</v>
      </c>
      <c r="C4498" s="100"/>
      <c r="D4498" s="101"/>
      <c r="E4498" s="101"/>
      <c r="F4498" s="102">
        <f>SUM(F4499:F4505)</f>
        <v>0</v>
      </c>
    </row>
    <row r="4499" ht="14.25" customHeight="1">
      <c r="A4499" s="103" t="s">
        <v>5342</v>
      </c>
      <c r="B4499" s="103" t="s">
        <v>5343</v>
      </c>
      <c r="C4499" s="104" t="s">
        <v>108</v>
      </c>
      <c r="D4499" s="105">
        <v>822.1</v>
      </c>
      <c r="E4499" s="106"/>
      <c r="F4499" s="105" t="str">
        <f t="shared" ref="F4499:F4505" si="812">IF(E4499="","", ROUND(D4499*E4499,2))</f>
        <v/>
      </c>
    </row>
    <row r="4500" ht="14.25" customHeight="1">
      <c r="A4500" s="103" t="s">
        <v>5344</v>
      </c>
      <c r="B4500" s="103" t="s">
        <v>5345</v>
      </c>
      <c r="C4500" s="104" t="s">
        <v>108</v>
      </c>
      <c r="D4500" s="105">
        <v>822.1</v>
      </c>
      <c r="E4500" s="106"/>
      <c r="F4500" s="105" t="str">
        <f t="shared" si="812"/>
        <v/>
      </c>
    </row>
    <row r="4501" ht="14.25" customHeight="1">
      <c r="A4501" s="103" t="s">
        <v>5346</v>
      </c>
      <c r="B4501" s="103" t="s">
        <v>272</v>
      </c>
      <c r="C4501" s="104" t="s">
        <v>79</v>
      </c>
      <c r="D4501" s="105">
        <v>23.0</v>
      </c>
      <c r="E4501" s="106"/>
      <c r="F4501" s="105" t="str">
        <f t="shared" si="812"/>
        <v/>
      </c>
    </row>
    <row r="4502" ht="14.25" customHeight="1">
      <c r="A4502" s="103" t="s">
        <v>5347</v>
      </c>
      <c r="B4502" s="103" t="s">
        <v>1179</v>
      </c>
      <c r="C4502" s="104" t="s">
        <v>159</v>
      </c>
      <c r="D4502" s="105">
        <v>168.6</v>
      </c>
      <c r="E4502" s="106"/>
      <c r="F4502" s="105" t="str">
        <f t="shared" si="812"/>
        <v/>
      </c>
    </row>
    <row r="4503" ht="14.25" customHeight="1">
      <c r="A4503" s="103" t="s">
        <v>5348</v>
      </c>
      <c r="B4503" s="103" t="s">
        <v>270</v>
      </c>
      <c r="C4503" s="104" t="s">
        <v>108</v>
      </c>
      <c r="D4503" s="105">
        <v>822.1</v>
      </c>
      <c r="E4503" s="106"/>
      <c r="F4503" s="105" t="str">
        <f t="shared" si="812"/>
        <v/>
      </c>
    </row>
    <row r="4504" ht="14.25" customHeight="1">
      <c r="A4504" s="103" t="s">
        <v>5349</v>
      </c>
      <c r="B4504" s="103" t="s">
        <v>1518</v>
      </c>
      <c r="C4504" s="104" t="s">
        <v>108</v>
      </c>
      <c r="D4504" s="105">
        <v>1058.3600000000001</v>
      </c>
      <c r="E4504" s="106"/>
      <c r="F4504" s="105" t="str">
        <f t="shared" si="812"/>
        <v/>
      </c>
    </row>
    <row r="4505" ht="14.25" customHeight="1">
      <c r="A4505" s="103" t="s">
        <v>5350</v>
      </c>
      <c r="B4505" s="103" t="s">
        <v>5351</v>
      </c>
      <c r="C4505" s="104" t="s">
        <v>108</v>
      </c>
      <c r="D4505" s="105">
        <v>19.98</v>
      </c>
      <c r="E4505" s="106"/>
      <c r="F4505" s="105" t="str">
        <f t="shared" si="812"/>
        <v/>
      </c>
    </row>
    <row r="4506" ht="14.25" customHeight="1">
      <c r="A4506" s="99" t="s">
        <v>5352</v>
      </c>
      <c r="B4506" s="99" t="s">
        <v>1991</v>
      </c>
      <c r="C4506" s="100"/>
      <c r="D4506" s="101"/>
      <c r="E4506" s="101"/>
      <c r="F4506" s="102">
        <f>SUM(F4507:F4512)</f>
        <v>0</v>
      </c>
    </row>
    <row r="4507" ht="14.25" customHeight="1">
      <c r="A4507" s="103" t="s">
        <v>5353</v>
      </c>
      <c r="B4507" s="103" t="s">
        <v>189</v>
      </c>
      <c r="C4507" s="104" t="s">
        <v>117</v>
      </c>
      <c r="D4507" s="105">
        <v>2.6</v>
      </c>
      <c r="E4507" s="106"/>
      <c r="F4507" s="105" t="str">
        <f t="shared" ref="F4507:F4512" si="813">IF(E4507="","", ROUND(D4507*E4507,2))</f>
        <v/>
      </c>
    </row>
    <row r="4508" ht="14.25" customHeight="1">
      <c r="A4508" s="103" t="s">
        <v>5354</v>
      </c>
      <c r="B4508" s="103" t="s">
        <v>191</v>
      </c>
      <c r="C4508" s="104" t="s">
        <v>108</v>
      </c>
      <c r="D4508" s="105">
        <v>51.94</v>
      </c>
      <c r="E4508" s="106"/>
      <c r="F4508" s="105" t="str">
        <f t="shared" si="813"/>
        <v/>
      </c>
    </row>
    <row r="4509" ht="14.25" customHeight="1">
      <c r="A4509" s="103" t="s">
        <v>5355</v>
      </c>
      <c r="B4509" s="103" t="s">
        <v>193</v>
      </c>
      <c r="C4509" s="104" t="s">
        <v>159</v>
      </c>
      <c r="D4509" s="105">
        <v>4.89</v>
      </c>
      <c r="E4509" s="106"/>
      <c r="F4509" s="105" t="str">
        <f t="shared" si="813"/>
        <v/>
      </c>
    </row>
    <row r="4510" ht="14.25" customHeight="1">
      <c r="A4510" s="103" t="s">
        <v>5356</v>
      </c>
      <c r="B4510" s="103" t="s">
        <v>302</v>
      </c>
      <c r="C4510" s="104" t="s">
        <v>108</v>
      </c>
      <c r="D4510" s="105">
        <v>222.26</v>
      </c>
      <c r="E4510" s="106"/>
      <c r="F4510" s="105" t="str">
        <f t="shared" si="813"/>
        <v/>
      </c>
    </row>
    <row r="4511" ht="14.25" customHeight="1">
      <c r="A4511" s="103" t="s">
        <v>5357</v>
      </c>
      <c r="B4511" s="103" t="s">
        <v>5358</v>
      </c>
      <c r="C4511" s="104" t="s">
        <v>79</v>
      </c>
      <c r="D4511" s="105">
        <v>2.0</v>
      </c>
      <c r="E4511" s="106"/>
      <c r="F4511" s="105" t="str">
        <f t="shared" si="813"/>
        <v/>
      </c>
    </row>
    <row r="4512" ht="14.25" customHeight="1">
      <c r="A4512" s="103" t="s">
        <v>5359</v>
      </c>
      <c r="B4512" s="103" t="s">
        <v>5360</v>
      </c>
      <c r="C4512" s="104" t="s">
        <v>79</v>
      </c>
      <c r="D4512" s="105">
        <v>1.0</v>
      </c>
      <c r="E4512" s="106"/>
      <c r="F4512" s="105" t="str">
        <f t="shared" si="813"/>
        <v/>
      </c>
    </row>
    <row r="4513" ht="14.25" customHeight="1">
      <c r="A4513" s="99" t="s">
        <v>5361</v>
      </c>
      <c r="B4513" s="99" t="s">
        <v>5362</v>
      </c>
      <c r="C4513" s="100"/>
      <c r="D4513" s="101"/>
      <c r="E4513" s="101"/>
      <c r="F4513" s="102">
        <f>SUM(F4514)</f>
        <v>0</v>
      </c>
    </row>
    <row r="4514" ht="14.25" customHeight="1">
      <c r="A4514" s="103" t="s">
        <v>5363</v>
      </c>
      <c r="B4514" s="103" t="s">
        <v>5364</v>
      </c>
      <c r="C4514" s="104" t="s">
        <v>79</v>
      </c>
      <c r="D4514" s="105">
        <v>1.0</v>
      </c>
      <c r="E4514" s="106"/>
      <c r="F4514" s="105" t="str">
        <f>IF(E4514="","", ROUND(D4514*E4514,2))</f>
        <v/>
      </c>
    </row>
    <row r="4515" ht="14.25" customHeight="1">
      <c r="A4515" s="99" t="s">
        <v>5365</v>
      </c>
      <c r="B4515" s="99" t="s">
        <v>5366</v>
      </c>
      <c r="C4515" s="100"/>
      <c r="D4515" s="101"/>
      <c r="E4515" s="101"/>
      <c r="F4515" s="102">
        <f>F4516</f>
        <v>0</v>
      </c>
    </row>
    <row r="4516" ht="14.25" customHeight="1">
      <c r="A4516" s="99" t="s">
        <v>5367</v>
      </c>
      <c r="B4516" s="99" t="s">
        <v>2051</v>
      </c>
      <c r="C4516" s="100"/>
      <c r="D4516" s="101"/>
      <c r="E4516" s="101"/>
      <c r="F4516" s="102">
        <f>SUM(F4517:F4519)</f>
        <v>0</v>
      </c>
    </row>
    <row r="4517" ht="14.25" customHeight="1">
      <c r="A4517" s="103" t="s">
        <v>5368</v>
      </c>
      <c r="B4517" s="103" t="s">
        <v>5326</v>
      </c>
      <c r="C4517" s="104" t="s">
        <v>117</v>
      </c>
      <c r="D4517" s="105">
        <v>3.88</v>
      </c>
      <c r="E4517" s="106"/>
      <c r="F4517" s="105" t="str">
        <f t="shared" ref="F4517:F4519" si="814">IF(E4517="","", ROUND(D4517*E4517,2))</f>
        <v/>
      </c>
    </row>
    <row r="4518" ht="14.25" customHeight="1">
      <c r="A4518" s="103" t="s">
        <v>5369</v>
      </c>
      <c r="B4518" s="103" t="s">
        <v>576</v>
      </c>
      <c r="C4518" s="104" t="s">
        <v>108</v>
      </c>
      <c r="D4518" s="105">
        <v>3.86</v>
      </c>
      <c r="E4518" s="106"/>
      <c r="F4518" s="105" t="str">
        <f t="shared" si="814"/>
        <v/>
      </c>
    </row>
    <row r="4519" ht="14.25" customHeight="1">
      <c r="A4519" s="103" t="s">
        <v>5370</v>
      </c>
      <c r="B4519" s="103" t="s">
        <v>1151</v>
      </c>
      <c r="C4519" s="104" t="s">
        <v>150</v>
      </c>
      <c r="D4519" s="105">
        <v>396.21000000000004</v>
      </c>
      <c r="E4519" s="106"/>
      <c r="F4519" s="105" t="str">
        <f t="shared" si="814"/>
        <v/>
      </c>
    </row>
    <row r="4520" ht="14.25" customHeight="1">
      <c r="A4520" s="99" t="s">
        <v>5371</v>
      </c>
      <c r="B4520" s="99" t="s">
        <v>5372</v>
      </c>
      <c r="C4520" s="100"/>
      <c r="D4520" s="101"/>
      <c r="E4520" s="101"/>
      <c r="F4520" s="102">
        <f>F4521+F4584+F4642+F4696</f>
        <v>0</v>
      </c>
    </row>
    <row r="4521" ht="14.25" customHeight="1">
      <c r="A4521" s="99" t="s">
        <v>5373</v>
      </c>
      <c r="B4521" s="99" t="s">
        <v>5374</v>
      </c>
      <c r="C4521" s="100"/>
      <c r="D4521" s="101"/>
      <c r="E4521" s="101"/>
      <c r="F4521" s="102">
        <f>F4522+F4525+F4533+F4540+F4555+F4559+F4561+F4568+F4570+F4576+F4579</f>
        <v>0</v>
      </c>
    </row>
    <row r="4522" ht="14.25" customHeight="1">
      <c r="A4522" s="99" t="s">
        <v>5375</v>
      </c>
      <c r="B4522" s="99" t="s">
        <v>103</v>
      </c>
      <c r="C4522" s="100"/>
      <c r="D4522" s="101"/>
      <c r="E4522" s="101"/>
      <c r="F4522" s="102">
        <f>SUM(F4523:F4524)</f>
        <v>0</v>
      </c>
    </row>
    <row r="4523" ht="14.25" customHeight="1">
      <c r="A4523" s="103" t="s">
        <v>5376</v>
      </c>
      <c r="B4523" s="103" t="s">
        <v>4415</v>
      </c>
      <c r="C4523" s="104" t="s">
        <v>108</v>
      </c>
      <c r="D4523" s="105">
        <v>68.25</v>
      </c>
      <c r="E4523" s="106"/>
      <c r="F4523" s="105" t="str">
        <f t="shared" ref="F4523:F4524" si="815">IF(E4523="","", ROUND(D4523*E4523,2))</f>
        <v/>
      </c>
    </row>
    <row r="4524" ht="14.25" customHeight="1">
      <c r="A4524" s="103" t="s">
        <v>5377</v>
      </c>
      <c r="B4524" s="103" t="s">
        <v>4417</v>
      </c>
      <c r="C4524" s="104" t="s">
        <v>108</v>
      </c>
      <c r="D4524" s="105">
        <v>68.25</v>
      </c>
      <c r="E4524" s="106"/>
      <c r="F4524" s="105" t="str">
        <f t="shared" si="815"/>
        <v/>
      </c>
    </row>
    <row r="4525" ht="14.25" customHeight="1">
      <c r="A4525" s="99" t="s">
        <v>5378</v>
      </c>
      <c r="B4525" s="99" t="s">
        <v>110</v>
      </c>
      <c r="C4525" s="100"/>
      <c r="D4525" s="101"/>
      <c r="E4525" s="101"/>
      <c r="F4525" s="102">
        <f>SUM(F4526:F4532)</f>
        <v>0</v>
      </c>
    </row>
    <row r="4526" ht="14.25" customHeight="1">
      <c r="A4526" s="103" t="s">
        <v>5379</v>
      </c>
      <c r="B4526" s="103" t="s">
        <v>3068</v>
      </c>
      <c r="C4526" s="104" t="s">
        <v>117</v>
      </c>
      <c r="D4526" s="105">
        <v>99.67</v>
      </c>
      <c r="E4526" s="106"/>
      <c r="F4526" s="105" t="str">
        <f t="shared" ref="F4526:F4532" si="816">IF(E4526="","", ROUND(D4526*E4526,2))</f>
        <v/>
      </c>
    </row>
    <row r="4527" ht="14.25" customHeight="1">
      <c r="A4527" s="103" t="s">
        <v>5380</v>
      </c>
      <c r="B4527" s="103" t="s">
        <v>3070</v>
      </c>
      <c r="C4527" s="104" t="s">
        <v>108</v>
      </c>
      <c r="D4527" s="105">
        <v>30.19</v>
      </c>
      <c r="E4527" s="106"/>
      <c r="F4527" s="105" t="str">
        <f t="shared" si="816"/>
        <v/>
      </c>
    </row>
    <row r="4528" ht="14.25" customHeight="1">
      <c r="A4528" s="103" t="s">
        <v>5381</v>
      </c>
      <c r="B4528" s="103" t="s">
        <v>1425</v>
      </c>
      <c r="C4528" s="104" t="s">
        <v>117</v>
      </c>
      <c r="D4528" s="105">
        <v>29.53</v>
      </c>
      <c r="E4528" s="106"/>
      <c r="F4528" s="105" t="str">
        <f t="shared" si="816"/>
        <v/>
      </c>
    </row>
    <row r="4529" ht="14.25" customHeight="1">
      <c r="A4529" s="103" t="s">
        <v>5382</v>
      </c>
      <c r="B4529" s="103" t="s">
        <v>2349</v>
      </c>
      <c r="C4529" s="104" t="s">
        <v>117</v>
      </c>
      <c r="D4529" s="105">
        <v>62.4</v>
      </c>
      <c r="E4529" s="106"/>
      <c r="F4529" s="105" t="str">
        <f t="shared" si="816"/>
        <v/>
      </c>
    </row>
    <row r="4530" ht="14.25" customHeight="1">
      <c r="A4530" s="103" t="s">
        <v>5383</v>
      </c>
      <c r="B4530" s="103" t="s">
        <v>2351</v>
      </c>
      <c r="C4530" s="104" t="s">
        <v>117</v>
      </c>
      <c r="D4530" s="105">
        <v>11.32</v>
      </c>
      <c r="E4530" s="106"/>
      <c r="F4530" s="105" t="str">
        <f t="shared" si="816"/>
        <v/>
      </c>
    </row>
    <row r="4531" ht="14.25" customHeight="1">
      <c r="A4531" s="103" t="s">
        <v>5384</v>
      </c>
      <c r="B4531" s="103" t="s">
        <v>5204</v>
      </c>
      <c r="C4531" s="104" t="s">
        <v>117</v>
      </c>
      <c r="D4531" s="105">
        <v>99.67</v>
      </c>
      <c r="E4531" s="106"/>
      <c r="F4531" s="105" t="str">
        <f t="shared" si="816"/>
        <v/>
      </c>
    </row>
    <row r="4532" ht="14.25" customHeight="1">
      <c r="A4532" s="103" t="s">
        <v>5385</v>
      </c>
      <c r="B4532" s="103" t="s">
        <v>5386</v>
      </c>
      <c r="C4532" s="104" t="s">
        <v>108</v>
      </c>
      <c r="D4532" s="105">
        <v>607.6</v>
      </c>
      <c r="E4532" s="106"/>
      <c r="F4532" s="105" t="str">
        <f t="shared" si="816"/>
        <v/>
      </c>
    </row>
    <row r="4533" ht="14.25" customHeight="1">
      <c r="A4533" s="99" t="s">
        <v>5387</v>
      </c>
      <c r="B4533" s="99" t="s">
        <v>207</v>
      </c>
      <c r="C4533" s="100"/>
      <c r="D4533" s="101"/>
      <c r="E4533" s="101"/>
      <c r="F4533" s="102">
        <f>SUM(F4534:F4539)</f>
        <v>0</v>
      </c>
    </row>
    <row r="4534" ht="14.25" customHeight="1">
      <c r="A4534" s="103" t="s">
        <v>5388</v>
      </c>
      <c r="B4534" s="103" t="s">
        <v>3045</v>
      </c>
      <c r="C4534" s="104" t="s">
        <v>117</v>
      </c>
      <c r="D4534" s="105">
        <v>1.41</v>
      </c>
      <c r="E4534" s="106"/>
      <c r="F4534" s="105" t="str">
        <f t="shared" ref="F4534:F4539" si="817">IF(E4534="","", ROUND(D4534*E4534,2))</f>
        <v/>
      </c>
    </row>
    <row r="4535" ht="14.25" customHeight="1">
      <c r="A4535" s="103" t="s">
        <v>5389</v>
      </c>
      <c r="B4535" s="103" t="s">
        <v>568</v>
      </c>
      <c r="C4535" s="104" t="s">
        <v>117</v>
      </c>
      <c r="D4535" s="105">
        <v>8.55</v>
      </c>
      <c r="E4535" s="106"/>
      <c r="F4535" s="105" t="str">
        <f t="shared" si="817"/>
        <v/>
      </c>
    </row>
    <row r="4536" ht="14.25" customHeight="1">
      <c r="A4536" s="103" t="s">
        <v>5390</v>
      </c>
      <c r="B4536" s="103" t="s">
        <v>570</v>
      </c>
      <c r="C4536" s="104" t="s">
        <v>117</v>
      </c>
      <c r="D4536" s="105">
        <v>1.59</v>
      </c>
      <c r="E4536" s="106"/>
      <c r="F4536" s="105" t="str">
        <f t="shared" si="817"/>
        <v/>
      </c>
    </row>
    <row r="4537" ht="14.25" customHeight="1">
      <c r="A4537" s="103" t="s">
        <v>5391</v>
      </c>
      <c r="B4537" s="103" t="s">
        <v>572</v>
      </c>
      <c r="C4537" s="104" t="s">
        <v>108</v>
      </c>
      <c r="D4537" s="105">
        <v>23.2</v>
      </c>
      <c r="E4537" s="106"/>
      <c r="F4537" s="105" t="str">
        <f t="shared" si="817"/>
        <v/>
      </c>
    </row>
    <row r="4538" ht="14.25" customHeight="1">
      <c r="A4538" s="103" t="s">
        <v>5392</v>
      </c>
      <c r="B4538" s="103" t="s">
        <v>5326</v>
      </c>
      <c r="C4538" s="104" t="s">
        <v>117</v>
      </c>
      <c r="D4538" s="105">
        <v>4.3100000000000005</v>
      </c>
      <c r="E4538" s="106"/>
      <c r="F4538" s="105" t="str">
        <f t="shared" si="817"/>
        <v/>
      </c>
    </row>
    <row r="4539" ht="14.25" customHeight="1">
      <c r="A4539" s="103" t="s">
        <v>5393</v>
      </c>
      <c r="B4539" s="103" t="s">
        <v>1270</v>
      </c>
      <c r="C4539" s="104" t="s">
        <v>108</v>
      </c>
      <c r="D4539" s="105">
        <v>0.4</v>
      </c>
      <c r="E4539" s="106"/>
      <c r="F4539" s="105" t="str">
        <f t="shared" si="817"/>
        <v/>
      </c>
    </row>
    <row r="4540" ht="14.25" customHeight="1">
      <c r="A4540" s="99" t="s">
        <v>5394</v>
      </c>
      <c r="B4540" s="99" t="s">
        <v>210</v>
      </c>
      <c r="C4540" s="100"/>
      <c r="D4540" s="101"/>
      <c r="E4540" s="101"/>
      <c r="F4540" s="102">
        <f>SUM(F4541:F4554)</f>
        <v>0</v>
      </c>
    </row>
    <row r="4541" ht="14.25" customHeight="1">
      <c r="A4541" s="103" t="s">
        <v>5395</v>
      </c>
      <c r="B4541" s="103" t="s">
        <v>579</v>
      </c>
      <c r="C4541" s="104" t="s">
        <v>117</v>
      </c>
      <c r="D4541" s="105">
        <v>7.03</v>
      </c>
      <c r="E4541" s="106"/>
      <c r="F4541" s="105" t="str">
        <f t="shared" ref="F4541:F4554" si="818">IF(E4541="","", ROUND(D4541*E4541,2))</f>
        <v/>
      </c>
    </row>
    <row r="4542" ht="14.25" customHeight="1">
      <c r="A4542" s="103" t="s">
        <v>5396</v>
      </c>
      <c r="B4542" s="103" t="s">
        <v>216</v>
      </c>
      <c r="C4542" s="104" t="s">
        <v>150</v>
      </c>
      <c r="D4542" s="105">
        <v>184.38</v>
      </c>
      <c r="E4542" s="106"/>
      <c r="F4542" s="105" t="str">
        <f t="shared" si="818"/>
        <v/>
      </c>
    </row>
    <row r="4543" ht="14.25" customHeight="1">
      <c r="A4543" s="103" t="s">
        <v>5397</v>
      </c>
      <c r="B4543" s="103" t="s">
        <v>234</v>
      </c>
      <c r="C4543" s="104" t="s">
        <v>117</v>
      </c>
      <c r="D4543" s="105">
        <v>5.15</v>
      </c>
      <c r="E4543" s="106"/>
      <c r="F4543" s="105" t="str">
        <f t="shared" si="818"/>
        <v/>
      </c>
    </row>
    <row r="4544" ht="14.25" customHeight="1">
      <c r="A4544" s="103" t="s">
        <v>5398</v>
      </c>
      <c r="B4544" s="103" t="s">
        <v>236</v>
      </c>
      <c r="C4544" s="104" t="s">
        <v>108</v>
      </c>
      <c r="D4544" s="105">
        <v>83.82000000000001</v>
      </c>
      <c r="E4544" s="106"/>
      <c r="F4544" s="105" t="str">
        <f t="shared" si="818"/>
        <v/>
      </c>
    </row>
    <row r="4545" ht="14.25" customHeight="1">
      <c r="A4545" s="103" t="s">
        <v>5399</v>
      </c>
      <c r="B4545" s="103" t="s">
        <v>238</v>
      </c>
      <c r="C4545" s="104" t="s">
        <v>150</v>
      </c>
      <c r="D4545" s="105">
        <v>1188.07</v>
      </c>
      <c r="E4545" s="106"/>
      <c r="F4545" s="105" t="str">
        <f t="shared" si="818"/>
        <v/>
      </c>
    </row>
    <row r="4546" ht="14.25" customHeight="1">
      <c r="A4546" s="103" t="s">
        <v>5400</v>
      </c>
      <c r="B4546" s="103" t="s">
        <v>5401</v>
      </c>
      <c r="C4546" s="104" t="s">
        <v>117</v>
      </c>
      <c r="D4546" s="105">
        <v>0.86</v>
      </c>
      <c r="E4546" s="106"/>
      <c r="F4546" s="105" t="str">
        <f t="shared" si="818"/>
        <v/>
      </c>
    </row>
    <row r="4547" ht="14.25" customHeight="1">
      <c r="A4547" s="103" t="s">
        <v>5402</v>
      </c>
      <c r="B4547" s="103" t="s">
        <v>576</v>
      </c>
      <c r="C4547" s="104" t="s">
        <v>108</v>
      </c>
      <c r="D4547" s="105">
        <v>1.09</v>
      </c>
      <c r="E4547" s="106"/>
      <c r="F4547" s="105" t="str">
        <f t="shared" si="818"/>
        <v/>
      </c>
    </row>
    <row r="4548" ht="14.25" customHeight="1">
      <c r="A4548" s="103" t="s">
        <v>5403</v>
      </c>
      <c r="B4548" s="103" t="s">
        <v>1151</v>
      </c>
      <c r="C4548" s="104" t="s">
        <v>150</v>
      </c>
      <c r="D4548" s="105">
        <v>64.65</v>
      </c>
      <c r="E4548" s="106"/>
      <c r="F4548" s="105" t="str">
        <f t="shared" si="818"/>
        <v/>
      </c>
    </row>
    <row r="4549" ht="14.25" customHeight="1">
      <c r="A4549" s="103" t="s">
        <v>5404</v>
      </c>
      <c r="B4549" s="103" t="s">
        <v>250</v>
      </c>
      <c r="C4549" s="104" t="s">
        <v>117</v>
      </c>
      <c r="D4549" s="105">
        <v>4.73</v>
      </c>
      <c r="E4549" s="106"/>
      <c r="F4549" s="105" t="str">
        <f t="shared" si="818"/>
        <v/>
      </c>
    </row>
    <row r="4550" ht="14.25" customHeight="1">
      <c r="A4550" s="103" t="s">
        <v>5405</v>
      </c>
      <c r="B4550" s="103" t="s">
        <v>252</v>
      </c>
      <c r="C4550" s="104" t="s">
        <v>108</v>
      </c>
      <c r="D4550" s="105">
        <v>43.56</v>
      </c>
      <c r="E4550" s="106"/>
      <c r="F4550" s="105" t="str">
        <f t="shared" si="818"/>
        <v/>
      </c>
    </row>
    <row r="4551" ht="14.25" customHeight="1">
      <c r="A4551" s="103" t="s">
        <v>5406</v>
      </c>
      <c r="B4551" s="103" t="s">
        <v>254</v>
      </c>
      <c r="C4551" s="104" t="s">
        <v>150</v>
      </c>
      <c r="D4551" s="105">
        <v>765.57</v>
      </c>
      <c r="E4551" s="106"/>
      <c r="F4551" s="105" t="str">
        <f t="shared" si="818"/>
        <v/>
      </c>
    </row>
    <row r="4552" ht="14.25" customHeight="1">
      <c r="A4552" s="103" t="s">
        <v>5407</v>
      </c>
      <c r="B4552" s="103" t="s">
        <v>258</v>
      </c>
      <c r="C4552" s="104" t="s">
        <v>117</v>
      </c>
      <c r="D4552" s="105">
        <v>8.01</v>
      </c>
      <c r="E4552" s="106"/>
      <c r="F4552" s="105" t="str">
        <f t="shared" si="818"/>
        <v/>
      </c>
    </row>
    <row r="4553" ht="14.25" customHeight="1">
      <c r="A4553" s="103" t="s">
        <v>5408</v>
      </c>
      <c r="B4553" s="103" t="s">
        <v>260</v>
      </c>
      <c r="C4553" s="104" t="s">
        <v>108</v>
      </c>
      <c r="D4553" s="105">
        <v>40.480000000000004</v>
      </c>
      <c r="E4553" s="106"/>
      <c r="F4553" s="105" t="str">
        <f t="shared" si="818"/>
        <v/>
      </c>
    </row>
    <row r="4554" ht="14.25" customHeight="1">
      <c r="A4554" s="103" t="s">
        <v>5409</v>
      </c>
      <c r="B4554" s="103" t="s">
        <v>262</v>
      </c>
      <c r="C4554" s="104" t="s">
        <v>150</v>
      </c>
      <c r="D4554" s="105">
        <v>387.52</v>
      </c>
      <c r="E4554" s="106"/>
      <c r="F4554" s="105" t="str">
        <f t="shared" si="818"/>
        <v/>
      </c>
    </row>
    <row r="4555" ht="14.25" customHeight="1">
      <c r="A4555" s="99" t="s">
        <v>5410</v>
      </c>
      <c r="B4555" s="99" t="s">
        <v>264</v>
      </c>
      <c r="C4555" s="100"/>
      <c r="D4555" s="101"/>
      <c r="E4555" s="101"/>
      <c r="F4555" s="102">
        <f>SUM(F4556:F4558)</f>
        <v>0</v>
      </c>
    </row>
    <row r="4556" ht="14.25" customHeight="1">
      <c r="A4556" s="103" t="s">
        <v>5411</v>
      </c>
      <c r="B4556" s="103" t="s">
        <v>272</v>
      </c>
      <c r="C4556" s="104" t="s">
        <v>79</v>
      </c>
      <c r="D4556" s="105">
        <v>6.0</v>
      </c>
      <c r="E4556" s="106"/>
      <c r="F4556" s="105" t="str">
        <f t="shared" ref="F4556:F4558" si="819">IF(E4556="","", ROUND(D4556*E4556,2))</f>
        <v/>
      </c>
    </row>
    <row r="4557" ht="14.25" customHeight="1">
      <c r="A4557" s="103" t="s">
        <v>5412</v>
      </c>
      <c r="B4557" s="103" t="s">
        <v>270</v>
      </c>
      <c r="C4557" s="104" t="s">
        <v>108</v>
      </c>
      <c r="D4557" s="105">
        <v>223.12</v>
      </c>
      <c r="E4557" s="106"/>
      <c r="F4557" s="105" t="str">
        <f t="shared" si="819"/>
        <v/>
      </c>
    </row>
    <row r="4558" ht="14.25" customHeight="1">
      <c r="A4558" s="103" t="s">
        <v>5413</v>
      </c>
      <c r="B4558" s="103" t="s">
        <v>5414</v>
      </c>
      <c r="C4558" s="104" t="s">
        <v>1705</v>
      </c>
      <c r="D4558" s="105">
        <v>59.42</v>
      </c>
      <c r="E4558" s="106"/>
      <c r="F4558" s="105" t="str">
        <f t="shared" si="819"/>
        <v/>
      </c>
    </row>
    <row r="4559" ht="14.25" customHeight="1">
      <c r="A4559" s="99" t="s">
        <v>5415</v>
      </c>
      <c r="B4559" s="99" t="s">
        <v>274</v>
      </c>
      <c r="C4559" s="100"/>
      <c r="D4559" s="101"/>
      <c r="E4559" s="101"/>
      <c r="F4559" s="102">
        <f>SUM(F4560)</f>
        <v>0</v>
      </c>
    </row>
    <row r="4560" ht="14.25" customHeight="1">
      <c r="A4560" s="103" t="s">
        <v>5416</v>
      </c>
      <c r="B4560" s="103" t="s">
        <v>276</v>
      </c>
      <c r="C4560" s="104" t="s">
        <v>108</v>
      </c>
      <c r="D4560" s="105">
        <v>57.39</v>
      </c>
      <c r="E4560" s="106"/>
      <c r="F4560" s="105" t="str">
        <f>IF(E4560="","", ROUND(D4560*E4560,2))</f>
        <v/>
      </c>
    </row>
    <row r="4561" ht="14.25" customHeight="1">
      <c r="A4561" s="99" t="s">
        <v>5417</v>
      </c>
      <c r="B4561" s="99" t="s">
        <v>278</v>
      </c>
      <c r="C4561" s="100"/>
      <c r="D4561" s="101"/>
      <c r="E4561" s="101"/>
      <c r="F4561" s="102">
        <f>SUM(F4562:F4567)</f>
        <v>0</v>
      </c>
    </row>
    <row r="4562" ht="14.25" customHeight="1">
      <c r="A4562" s="103" t="s">
        <v>5418</v>
      </c>
      <c r="B4562" s="103" t="s">
        <v>298</v>
      </c>
      <c r="C4562" s="104" t="s">
        <v>108</v>
      </c>
      <c r="D4562" s="105">
        <v>43.14</v>
      </c>
      <c r="E4562" s="106"/>
      <c r="F4562" s="105" t="str">
        <f t="shared" ref="F4562:F4567" si="820">IF(E4562="","", ROUND(D4562*E4562,2))</f>
        <v/>
      </c>
    </row>
    <row r="4563" ht="14.25" customHeight="1">
      <c r="A4563" s="103" t="s">
        <v>5419</v>
      </c>
      <c r="B4563" s="103" t="s">
        <v>280</v>
      </c>
      <c r="C4563" s="104" t="s">
        <v>108</v>
      </c>
      <c r="D4563" s="105">
        <v>94.9</v>
      </c>
      <c r="E4563" s="106"/>
      <c r="F4563" s="105" t="str">
        <f t="shared" si="820"/>
        <v/>
      </c>
    </row>
    <row r="4564" ht="14.25" customHeight="1">
      <c r="A4564" s="103" t="s">
        <v>5420</v>
      </c>
      <c r="B4564" s="103" t="s">
        <v>282</v>
      </c>
      <c r="C4564" s="104" t="s">
        <v>108</v>
      </c>
      <c r="D4564" s="105">
        <v>75.01</v>
      </c>
      <c r="E4564" s="106"/>
      <c r="F4564" s="105" t="str">
        <f t="shared" si="820"/>
        <v/>
      </c>
    </row>
    <row r="4565" ht="14.25" customHeight="1">
      <c r="A4565" s="103" t="s">
        <v>5421</v>
      </c>
      <c r="B4565" s="103" t="s">
        <v>284</v>
      </c>
      <c r="C4565" s="104" t="s">
        <v>108</v>
      </c>
      <c r="D4565" s="105">
        <v>58.800000000000004</v>
      </c>
      <c r="E4565" s="106"/>
      <c r="F4565" s="105" t="str">
        <f t="shared" si="820"/>
        <v/>
      </c>
    </row>
    <row r="4566" ht="14.25" customHeight="1">
      <c r="A4566" s="103" t="s">
        <v>5422</v>
      </c>
      <c r="B4566" s="103" t="s">
        <v>286</v>
      </c>
      <c r="C4566" s="104" t="s">
        <v>108</v>
      </c>
      <c r="D4566" s="105">
        <v>18.990000000000002</v>
      </c>
      <c r="E4566" s="106"/>
      <c r="F4566" s="105" t="str">
        <f t="shared" si="820"/>
        <v/>
      </c>
    </row>
    <row r="4567" ht="14.25" customHeight="1">
      <c r="A4567" s="103" t="s">
        <v>5423</v>
      </c>
      <c r="B4567" s="103" t="s">
        <v>288</v>
      </c>
      <c r="C4567" s="104" t="s">
        <v>108</v>
      </c>
      <c r="D4567" s="105">
        <v>40.480000000000004</v>
      </c>
      <c r="E4567" s="106"/>
      <c r="F4567" s="105" t="str">
        <f t="shared" si="820"/>
        <v/>
      </c>
    </row>
    <row r="4568" ht="14.25" customHeight="1">
      <c r="A4568" s="99" t="s">
        <v>5424</v>
      </c>
      <c r="B4568" s="99" t="s">
        <v>304</v>
      </c>
      <c r="C4568" s="100"/>
      <c r="D4568" s="101"/>
      <c r="E4568" s="101"/>
      <c r="F4568" s="102">
        <f>SUM(F4569)</f>
        <v>0</v>
      </c>
    </row>
    <row r="4569" ht="14.25" customHeight="1">
      <c r="A4569" s="103" t="s">
        <v>5425</v>
      </c>
      <c r="B4569" s="103" t="s">
        <v>306</v>
      </c>
      <c r="C4569" s="104" t="s">
        <v>108</v>
      </c>
      <c r="D4569" s="105">
        <v>50.46</v>
      </c>
      <c r="E4569" s="106"/>
      <c r="F4569" s="105" t="str">
        <f>IF(E4569="","", ROUND(D4569*E4569,2))</f>
        <v/>
      </c>
    </row>
    <row r="4570" ht="14.25" customHeight="1">
      <c r="A4570" s="99" t="s">
        <v>5426</v>
      </c>
      <c r="B4570" s="99" t="s">
        <v>501</v>
      </c>
      <c r="C4570" s="100"/>
      <c r="D4570" s="101"/>
      <c r="E4570" s="101"/>
      <c r="F4570" s="102">
        <f>SUM(F4571:F4575)</f>
        <v>0</v>
      </c>
    </row>
    <row r="4571" ht="14.25" customHeight="1">
      <c r="A4571" s="103" t="s">
        <v>5427</v>
      </c>
      <c r="B4571" s="103" t="s">
        <v>5428</v>
      </c>
      <c r="C4571" s="104" t="s">
        <v>79</v>
      </c>
      <c r="D4571" s="105">
        <v>2.0</v>
      </c>
      <c r="E4571" s="106"/>
      <c r="F4571" s="105" t="str">
        <f t="shared" ref="F4571:F4575" si="821">IF(E4571="","", ROUND(D4571*E4571,2))</f>
        <v/>
      </c>
    </row>
    <row r="4572" ht="14.25" customHeight="1">
      <c r="A4572" s="103" t="s">
        <v>5429</v>
      </c>
      <c r="B4572" s="103" t="s">
        <v>5430</v>
      </c>
      <c r="C4572" s="104" t="s">
        <v>79</v>
      </c>
      <c r="D4572" s="105">
        <v>2.0</v>
      </c>
      <c r="E4572" s="106"/>
      <c r="F4572" s="105" t="str">
        <f t="shared" si="821"/>
        <v/>
      </c>
    </row>
    <row r="4573" ht="14.25" customHeight="1">
      <c r="A4573" s="103" t="s">
        <v>5431</v>
      </c>
      <c r="B4573" s="103" t="s">
        <v>5432</v>
      </c>
      <c r="C4573" s="104" t="s">
        <v>79</v>
      </c>
      <c r="D4573" s="105">
        <v>4.0</v>
      </c>
      <c r="E4573" s="106"/>
      <c r="F4573" s="105" t="str">
        <f t="shared" si="821"/>
        <v/>
      </c>
    </row>
    <row r="4574" ht="14.25" customHeight="1">
      <c r="A4574" s="103" t="s">
        <v>5433</v>
      </c>
      <c r="B4574" s="103" t="s">
        <v>5434</v>
      </c>
      <c r="C4574" s="104" t="s">
        <v>79</v>
      </c>
      <c r="D4574" s="105">
        <v>1.0</v>
      </c>
      <c r="E4574" s="106"/>
      <c r="F4574" s="105" t="str">
        <f t="shared" si="821"/>
        <v/>
      </c>
    </row>
    <row r="4575" ht="14.25" customHeight="1">
      <c r="A4575" s="103" t="s">
        <v>5435</v>
      </c>
      <c r="B4575" s="103" t="s">
        <v>5436</v>
      </c>
      <c r="C4575" s="104" t="s">
        <v>79</v>
      </c>
      <c r="D4575" s="105">
        <v>2.0</v>
      </c>
      <c r="E4575" s="106"/>
      <c r="F4575" s="105" t="str">
        <f t="shared" si="821"/>
        <v/>
      </c>
    </row>
    <row r="4576" ht="14.25" customHeight="1">
      <c r="A4576" s="99" t="s">
        <v>5437</v>
      </c>
      <c r="B4576" s="99" t="s">
        <v>314</v>
      </c>
      <c r="C4576" s="100"/>
      <c r="D4576" s="101"/>
      <c r="E4576" s="101"/>
      <c r="F4576" s="102">
        <f>SUM(F4577:F4578)</f>
        <v>0</v>
      </c>
    </row>
    <row r="4577" ht="14.25" customHeight="1">
      <c r="A4577" s="103" t="s">
        <v>5438</v>
      </c>
      <c r="B4577" s="103" t="s">
        <v>5439</v>
      </c>
      <c r="C4577" s="104" t="s">
        <v>108</v>
      </c>
      <c r="D4577" s="105">
        <v>228.71</v>
      </c>
      <c r="E4577" s="106"/>
      <c r="F4577" s="105" t="str">
        <f t="shared" ref="F4577:F4578" si="822">IF(E4577="","", ROUND(D4577*E4577,2))</f>
        <v/>
      </c>
    </row>
    <row r="4578" ht="14.25" customHeight="1">
      <c r="A4578" s="103" t="s">
        <v>5440</v>
      </c>
      <c r="B4578" s="103" t="s">
        <v>1205</v>
      </c>
      <c r="C4578" s="104" t="s">
        <v>108</v>
      </c>
      <c r="D4578" s="105">
        <v>59.47</v>
      </c>
      <c r="E4578" s="106"/>
      <c r="F4578" s="105" t="str">
        <f t="shared" si="822"/>
        <v/>
      </c>
    </row>
    <row r="4579" ht="14.25" customHeight="1">
      <c r="A4579" s="99" t="s">
        <v>5441</v>
      </c>
      <c r="B4579" s="99" t="s">
        <v>320</v>
      </c>
      <c r="C4579" s="100"/>
      <c r="D4579" s="101"/>
      <c r="E4579" s="101"/>
      <c r="F4579" s="102">
        <f>SUM(F4580:F4583)</f>
        <v>0</v>
      </c>
    </row>
    <row r="4580" ht="14.25" customHeight="1">
      <c r="A4580" s="103" t="s">
        <v>5442</v>
      </c>
      <c r="B4580" s="103" t="s">
        <v>324</v>
      </c>
      <c r="C4580" s="104" t="s">
        <v>79</v>
      </c>
      <c r="D4580" s="105">
        <v>2.0</v>
      </c>
      <c r="E4580" s="106"/>
      <c r="F4580" s="105" t="str">
        <f t="shared" ref="F4580:F4583" si="823">IF(E4580="","", ROUND(D4580*E4580,2))</f>
        <v/>
      </c>
    </row>
    <row r="4581" ht="14.25" customHeight="1">
      <c r="A4581" s="103" t="s">
        <v>5443</v>
      </c>
      <c r="B4581" s="103" t="s">
        <v>5444</v>
      </c>
      <c r="C4581" s="104" t="s">
        <v>79</v>
      </c>
      <c r="D4581" s="105">
        <v>2.0</v>
      </c>
      <c r="E4581" s="106"/>
      <c r="F4581" s="105" t="str">
        <f t="shared" si="823"/>
        <v/>
      </c>
    </row>
    <row r="4582" ht="14.25" customHeight="1">
      <c r="A4582" s="103" t="s">
        <v>5445</v>
      </c>
      <c r="B4582" s="103" t="s">
        <v>326</v>
      </c>
      <c r="C4582" s="104" t="s">
        <v>79</v>
      </c>
      <c r="D4582" s="105">
        <v>4.0</v>
      </c>
      <c r="E4582" s="106"/>
      <c r="F4582" s="105" t="str">
        <f t="shared" si="823"/>
        <v/>
      </c>
    </row>
    <row r="4583" ht="14.25" customHeight="1">
      <c r="A4583" s="103" t="s">
        <v>5446</v>
      </c>
      <c r="B4583" s="103" t="s">
        <v>5447</v>
      </c>
      <c r="C4583" s="104" t="s">
        <v>79</v>
      </c>
      <c r="D4583" s="105">
        <v>36.0</v>
      </c>
      <c r="E4583" s="106"/>
      <c r="F4583" s="105" t="str">
        <f t="shared" si="823"/>
        <v/>
      </c>
    </row>
    <row r="4584" ht="14.25" customHeight="1">
      <c r="A4584" s="99" t="s">
        <v>5448</v>
      </c>
      <c r="B4584" s="99" t="s">
        <v>330</v>
      </c>
      <c r="C4584" s="100"/>
      <c r="D4584" s="101"/>
      <c r="E4584" s="101"/>
      <c r="F4584" s="102">
        <f>F4585+F4588+F4596+F4603+F4615+F4619+F4621+F4627+F4629+F4631+F4636+F4639</f>
        <v>0</v>
      </c>
    </row>
    <row r="4585" ht="14.25" customHeight="1">
      <c r="A4585" s="99" t="s">
        <v>5449</v>
      </c>
      <c r="B4585" s="99" t="s">
        <v>103</v>
      </c>
      <c r="C4585" s="100"/>
      <c r="D4585" s="101"/>
      <c r="E4585" s="101"/>
      <c r="F4585" s="102">
        <f>SUM(F4586:F4587)</f>
        <v>0</v>
      </c>
    </row>
    <row r="4586" ht="14.25" customHeight="1">
      <c r="A4586" s="103" t="s">
        <v>5450</v>
      </c>
      <c r="B4586" s="103" t="s">
        <v>4415</v>
      </c>
      <c r="C4586" s="104" t="s">
        <v>108</v>
      </c>
      <c r="D4586" s="105">
        <v>20.150000000000002</v>
      </c>
      <c r="E4586" s="106"/>
      <c r="F4586" s="105" t="str">
        <f t="shared" ref="F4586:F4587" si="824">IF(E4586="","", ROUND(D4586*E4586,2))</f>
        <v/>
      </c>
    </row>
    <row r="4587" ht="14.25" customHeight="1">
      <c r="A4587" s="103" t="s">
        <v>5451</v>
      </c>
      <c r="B4587" s="103" t="s">
        <v>4417</v>
      </c>
      <c r="C4587" s="104" t="s">
        <v>108</v>
      </c>
      <c r="D4587" s="105">
        <v>20.150000000000002</v>
      </c>
      <c r="E4587" s="106"/>
      <c r="F4587" s="105" t="str">
        <f t="shared" si="824"/>
        <v/>
      </c>
    </row>
    <row r="4588" ht="14.25" customHeight="1">
      <c r="A4588" s="99" t="s">
        <v>5452</v>
      </c>
      <c r="B4588" s="99" t="s">
        <v>110</v>
      </c>
      <c r="C4588" s="100"/>
      <c r="D4588" s="101"/>
      <c r="E4588" s="101"/>
      <c r="F4588" s="102">
        <f>SUM(F4589:F4595)</f>
        <v>0</v>
      </c>
    </row>
    <row r="4589" ht="14.25" customHeight="1">
      <c r="A4589" s="103" t="s">
        <v>5453</v>
      </c>
      <c r="B4589" s="103" t="s">
        <v>3068</v>
      </c>
      <c r="C4589" s="104" t="s">
        <v>117</v>
      </c>
      <c r="D4589" s="105">
        <v>42.58</v>
      </c>
      <c r="E4589" s="106"/>
      <c r="F4589" s="105" t="str">
        <f t="shared" ref="F4589:F4595" si="825">IF(E4589="","", ROUND(D4589*E4589,2))</f>
        <v/>
      </c>
    </row>
    <row r="4590" ht="14.25" customHeight="1">
      <c r="A4590" s="103" t="s">
        <v>5454</v>
      </c>
      <c r="B4590" s="103" t="s">
        <v>3070</v>
      </c>
      <c r="C4590" s="104" t="s">
        <v>108</v>
      </c>
      <c r="D4590" s="105">
        <v>13.56</v>
      </c>
      <c r="E4590" s="106"/>
      <c r="F4590" s="105" t="str">
        <f t="shared" si="825"/>
        <v/>
      </c>
    </row>
    <row r="4591" ht="14.25" customHeight="1">
      <c r="A4591" s="103" t="s">
        <v>5455</v>
      </c>
      <c r="B4591" s="103" t="s">
        <v>1425</v>
      </c>
      <c r="C4591" s="104" t="s">
        <v>117</v>
      </c>
      <c r="D4591" s="105">
        <v>8.78</v>
      </c>
      <c r="E4591" s="106"/>
      <c r="F4591" s="105" t="str">
        <f t="shared" si="825"/>
        <v/>
      </c>
    </row>
    <row r="4592" ht="14.25" customHeight="1">
      <c r="A4592" s="103" t="s">
        <v>5456</v>
      </c>
      <c r="B4592" s="103" t="s">
        <v>2349</v>
      </c>
      <c r="C4592" s="104" t="s">
        <v>117</v>
      </c>
      <c r="D4592" s="105">
        <v>15.84</v>
      </c>
      <c r="E4592" s="106"/>
      <c r="F4592" s="105" t="str">
        <f t="shared" si="825"/>
        <v/>
      </c>
    </row>
    <row r="4593" ht="14.25" customHeight="1">
      <c r="A4593" s="103" t="s">
        <v>5457</v>
      </c>
      <c r="B4593" s="103" t="s">
        <v>2351</v>
      </c>
      <c r="C4593" s="104" t="s">
        <v>117</v>
      </c>
      <c r="D4593" s="105">
        <v>8.18</v>
      </c>
      <c r="E4593" s="106"/>
      <c r="F4593" s="105" t="str">
        <f t="shared" si="825"/>
        <v/>
      </c>
    </row>
    <row r="4594" ht="14.25" customHeight="1">
      <c r="A4594" s="103" t="s">
        <v>5458</v>
      </c>
      <c r="B4594" s="103" t="s">
        <v>5204</v>
      </c>
      <c r="C4594" s="104" t="s">
        <v>117</v>
      </c>
      <c r="D4594" s="105">
        <v>42.58</v>
      </c>
      <c r="E4594" s="106"/>
      <c r="F4594" s="105" t="str">
        <f t="shared" si="825"/>
        <v/>
      </c>
    </row>
    <row r="4595" ht="14.25" customHeight="1">
      <c r="A4595" s="103" t="s">
        <v>5459</v>
      </c>
      <c r="B4595" s="103" t="s">
        <v>5386</v>
      </c>
      <c r="C4595" s="104" t="s">
        <v>108</v>
      </c>
      <c r="D4595" s="105">
        <v>266.0</v>
      </c>
      <c r="E4595" s="106"/>
      <c r="F4595" s="105" t="str">
        <f t="shared" si="825"/>
        <v/>
      </c>
    </row>
    <row r="4596" ht="14.25" customHeight="1">
      <c r="A4596" s="99" t="s">
        <v>5460</v>
      </c>
      <c r="B4596" s="99" t="s">
        <v>207</v>
      </c>
      <c r="C4596" s="100"/>
      <c r="D4596" s="101"/>
      <c r="E4596" s="101"/>
      <c r="F4596" s="102">
        <f>SUM(F4597:F4602)</f>
        <v>0</v>
      </c>
    </row>
    <row r="4597" ht="14.25" customHeight="1">
      <c r="A4597" s="103" t="s">
        <v>5461</v>
      </c>
      <c r="B4597" s="103" t="s">
        <v>3045</v>
      </c>
      <c r="C4597" s="104" t="s">
        <v>117</v>
      </c>
      <c r="D4597" s="105">
        <v>0.4</v>
      </c>
      <c r="E4597" s="106"/>
      <c r="F4597" s="105" t="str">
        <f t="shared" ref="F4597:F4602" si="826">IF(E4597="","", ROUND(D4597*E4597,2))</f>
        <v/>
      </c>
    </row>
    <row r="4598" ht="14.25" customHeight="1">
      <c r="A4598" s="103" t="s">
        <v>5462</v>
      </c>
      <c r="B4598" s="103" t="s">
        <v>568</v>
      </c>
      <c r="C4598" s="104" t="s">
        <v>117</v>
      </c>
      <c r="D4598" s="105">
        <v>4.09</v>
      </c>
      <c r="E4598" s="106"/>
      <c r="F4598" s="105" t="str">
        <f t="shared" si="826"/>
        <v/>
      </c>
    </row>
    <row r="4599" ht="14.25" customHeight="1">
      <c r="A4599" s="103" t="s">
        <v>5463</v>
      </c>
      <c r="B4599" s="103" t="s">
        <v>570</v>
      </c>
      <c r="C4599" s="104" t="s">
        <v>117</v>
      </c>
      <c r="D4599" s="105">
        <v>0.75</v>
      </c>
      <c r="E4599" s="106"/>
      <c r="F4599" s="105" t="str">
        <f t="shared" si="826"/>
        <v/>
      </c>
    </row>
    <row r="4600" ht="14.25" customHeight="1">
      <c r="A4600" s="103" t="s">
        <v>5464</v>
      </c>
      <c r="B4600" s="103" t="s">
        <v>228</v>
      </c>
      <c r="C4600" s="104" t="s">
        <v>108</v>
      </c>
      <c r="D4600" s="105">
        <v>10.33</v>
      </c>
      <c r="E4600" s="106"/>
      <c r="F4600" s="105" t="str">
        <f t="shared" si="826"/>
        <v/>
      </c>
    </row>
    <row r="4601" ht="14.25" customHeight="1">
      <c r="A4601" s="103" t="s">
        <v>5465</v>
      </c>
      <c r="B4601" s="103" t="s">
        <v>5326</v>
      </c>
      <c r="C4601" s="104" t="s">
        <v>117</v>
      </c>
      <c r="D4601" s="105">
        <v>0.76</v>
      </c>
      <c r="E4601" s="106"/>
      <c r="F4601" s="105" t="str">
        <f t="shared" si="826"/>
        <v/>
      </c>
    </row>
    <row r="4602" ht="14.25" customHeight="1">
      <c r="A4602" s="103" t="s">
        <v>5466</v>
      </c>
      <c r="B4602" s="103" t="s">
        <v>1270</v>
      </c>
      <c r="C4602" s="104" t="s">
        <v>108</v>
      </c>
      <c r="D4602" s="105">
        <v>0.1</v>
      </c>
      <c r="E4602" s="106"/>
      <c r="F4602" s="105" t="str">
        <f t="shared" si="826"/>
        <v/>
      </c>
    </row>
    <row r="4603" ht="14.25" customHeight="1">
      <c r="A4603" s="99" t="s">
        <v>5467</v>
      </c>
      <c r="B4603" s="99" t="s">
        <v>210</v>
      </c>
      <c r="C4603" s="100"/>
      <c r="D4603" s="101"/>
      <c r="E4603" s="101"/>
      <c r="F4603" s="102">
        <f>SUM(F4604:F4614)</f>
        <v>0</v>
      </c>
    </row>
    <row r="4604" ht="14.25" customHeight="1">
      <c r="A4604" s="103" t="s">
        <v>5468</v>
      </c>
      <c r="B4604" s="103" t="s">
        <v>579</v>
      </c>
      <c r="C4604" s="104" t="s">
        <v>117</v>
      </c>
      <c r="D4604" s="105">
        <v>2.0</v>
      </c>
      <c r="E4604" s="106"/>
      <c r="F4604" s="105" t="str">
        <f t="shared" ref="F4604:F4614" si="827">IF(E4604="","", ROUND(D4604*E4604,2))</f>
        <v/>
      </c>
    </row>
    <row r="4605" ht="14.25" customHeight="1">
      <c r="A4605" s="103" t="s">
        <v>5469</v>
      </c>
      <c r="B4605" s="103" t="s">
        <v>216</v>
      </c>
      <c r="C4605" s="104" t="s">
        <v>150</v>
      </c>
      <c r="D4605" s="105">
        <v>58.980000000000004</v>
      </c>
      <c r="E4605" s="106"/>
      <c r="F4605" s="105" t="str">
        <f t="shared" si="827"/>
        <v/>
      </c>
    </row>
    <row r="4606" ht="14.25" customHeight="1">
      <c r="A4606" s="103" t="s">
        <v>5470</v>
      </c>
      <c r="B4606" s="103" t="s">
        <v>234</v>
      </c>
      <c r="C4606" s="104" t="s">
        <v>117</v>
      </c>
      <c r="D4606" s="105">
        <v>2.3000000000000003</v>
      </c>
      <c r="E4606" s="106"/>
      <c r="F4606" s="105" t="str">
        <f t="shared" si="827"/>
        <v/>
      </c>
    </row>
    <row r="4607" ht="14.25" customHeight="1">
      <c r="A4607" s="103" t="s">
        <v>5471</v>
      </c>
      <c r="B4607" s="103" t="s">
        <v>236</v>
      </c>
      <c r="C4607" s="104" t="s">
        <v>108</v>
      </c>
      <c r="D4607" s="105">
        <v>18.85</v>
      </c>
      <c r="E4607" s="106"/>
      <c r="F4607" s="105" t="str">
        <f t="shared" si="827"/>
        <v/>
      </c>
    </row>
    <row r="4608" ht="14.25" customHeight="1">
      <c r="A4608" s="103" t="s">
        <v>5472</v>
      </c>
      <c r="B4608" s="103" t="s">
        <v>238</v>
      </c>
      <c r="C4608" s="104" t="s">
        <v>150</v>
      </c>
      <c r="D4608" s="105">
        <v>521.87</v>
      </c>
      <c r="E4608" s="106"/>
      <c r="F4608" s="105" t="str">
        <f t="shared" si="827"/>
        <v/>
      </c>
    </row>
    <row r="4609" ht="14.25" customHeight="1">
      <c r="A4609" s="103" t="s">
        <v>5473</v>
      </c>
      <c r="B4609" s="103" t="s">
        <v>250</v>
      </c>
      <c r="C4609" s="104" t="s">
        <v>117</v>
      </c>
      <c r="D4609" s="105">
        <v>1.6500000000000001</v>
      </c>
      <c r="E4609" s="106"/>
      <c r="F4609" s="105" t="str">
        <f t="shared" si="827"/>
        <v/>
      </c>
    </row>
    <row r="4610" ht="14.25" customHeight="1">
      <c r="A4610" s="103" t="s">
        <v>5474</v>
      </c>
      <c r="B4610" s="103" t="s">
        <v>252</v>
      </c>
      <c r="C4610" s="104" t="s">
        <v>108</v>
      </c>
      <c r="D4610" s="105">
        <v>12.0</v>
      </c>
      <c r="E4610" s="106"/>
      <c r="F4610" s="105" t="str">
        <f t="shared" si="827"/>
        <v/>
      </c>
    </row>
    <row r="4611" ht="14.25" customHeight="1">
      <c r="A4611" s="103" t="s">
        <v>5475</v>
      </c>
      <c r="B4611" s="103" t="s">
        <v>254</v>
      </c>
      <c r="C4611" s="104" t="s">
        <v>150</v>
      </c>
      <c r="D4611" s="105">
        <v>312.1</v>
      </c>
      <c r="E4611" s="106"/>
      <c r="F4611" s="105" t="str">
        <f t="shared" si="827"/>
        <v/>
      </c>
    </row>
    <row r="4612" ht="14.25" customHeight="1">
      <c r="A4612" s="103" t="s">
        <v>5476</v>
      </c>
      <c r="B4612" s="103" t="s">
        <v>258</v>
      </c>
      <c r="C4612" s="104" t="s">
        <v>117</v>
      </c>
      <c r="D4612" s="105">
        <v>1.43</v>
      </c>
      <c r="E4612" s="106"/>
      <c r="F4612" s="105" t="str">
        <f t="shared" si="827"/>
        <v/>
      </c>
    </row>
    <row r="4613" ht="14.25" customHeight="1">
      <c r="A4613" s="103" t="s">
        <v>5477</v>
      </c>
      <c r="B4613" s="103" t="s">
        <v>260</v>
      </c>
      <c r="C4613" s="104" t="s">
        <v>108</v>
      </c>
      <c r="D4613" s="105">
        <v>9.63</v>
      </c>
      <c r="E4613" s="106"/>
      <c r="F4613" s="105" t="str">
        <f t="shared" si="827"/>
        <v/>
      </c>
    </row>
    <row r="4614" ht="14.25" customHeight="1">
      <c r="A4614" s="103" t="s">
        <v>5478</v>
      </c>
      <c r="B4614" s="103" t="s">
        <v>262</v>
      </c>
      <c r="C4614" s="104" t="s">
        <v>150</v>
      </c>
      <c r="D4614" s="105">
        <v>97.27</v>
      </c>
      <c r="E4614" s="106"/>
      <c r="F4614" s="105" t="str">
        <f t="shared" si="827"/>
        <v/>
      </c>
    </row>
    <row r="4615" ht="14.25" customHeight="1">
      <c r="A4615" s="99" t="s">
        <v>5479</v>
      </c>
      <c r="B4615" s="99" t="s">
        <v>264</v>
      </c>
      <c r="C4615" s="100"/>
      <c r="D4615" s="101"/>
      <c r="E4615" s="101"/>
      <c r="F4615" s="102">
        <f>SUM(F4616:F4618)</f>
        <v>0</v>
      </c>
    </row>
    <row r="4616" ht="14.25" customHeight="1">
      <c r="A4616" s="103" t="s">
        <v>5480</v>
      </c>
      <c r="B4616" s="103" t="s">
        <v>272</v>
      </c>
      <c r="C4616" s="104" t="s">
        <v>79</v>
      </c>
      <c r="D4616" s="105">
        <v>2.0</v>
      </c>
      <c r="E4616" s="106"/>
      <c r="F4616" s="105" t="str">
        <f t="shared" ref="F4616:F4618" si="828">IF(E4616="","", ROUND(D4616*E4616,2))</f>
        <v/>
      </c>
    </row>
    <row r="4617" ht="14.25" customHeight="1">
      <c r="A4617" s="103" t="s">
        <v>5481</v>
      </c>
      <c r="B4617" s="103" t="s">
        <v>270</v>
      </c>
      <c r="C4617" s="104" t="s">
        <v>108</v>
      </c>
      <c r="D4617" s="105">
        <v>71.83</v>
      </c>
      <c r="E4617" s="106"/>
      <c r="F4617" s="105" t="str">
        <f t="shared" si="828"/>
        <v/>
      </c>
    </row>
    <row r="4618" ht="14.25" customHeight="1">
      <c r="A4618" s="103" t="s">
        <v>5482</v>
      </c>
      <c r="B4618" s="103" t="s">
        <v>5414</v>
      </c>
      <c r="C4618" s="104" t="s">
        <v>1705</v>
      </c>
      <c r="D4618" s="105">
        <v>22.3</v>
      </c>
      <c r="E4618" s="106"/>
      <c r="F4618" s="105" t="str">
        <f t="shared" si="828"/>
        <v/>
      </c>
    </row>
    <row r="4619" ht="14.25" customHeight="1">
      <c r="A4619" s="99" t="s">
        <v>5483</v>
      </c>
      <c r="B4619" s="99" t="s">
        <v>274</v>
      </c>
      <c r="C4619" s="100"/>
      <c r="D4619" s="101"/>
      <c r="E4619" s="101"/>
      <c r="F4619" s="102">
        <f>SUM(F4620)</f>
        <v>0</v>
      </c>
    </row>
    <row r="4620" ht="14.25" customHeight="1">
      <c r="A4620" s="103" t="s">
        <v>5484</v>
      </c>
      <c r="B4620" s="103" t="s">
        <v>276</v>
      </c>
      <c r="C4620" s="104" t="s">
        <v>108</v>
      </c>
      <c r="D4620" s="105">
        <v>11.59</v>
      </c>
      <c r="E4620" s="106"/>
      <c r="F4620" s="105" t="str">
        <f>IF(E4620="","", ROUND(D4620*E4620,2))</f>
        <v/>
      </c>
    </row>
    <row r="4621" ht="14.25" customHeight="1">
      <c r="A4621" s="99" t="s">
        <v>5485</v>
      </c>
      <c r="B4621" s="99" t="s">
        <v>278</v>
      </c>
      <c r="C4621" s="100"/>
      <c r="D4621" s="101"/>
      <c r="E4621" s="101"/>
      <c r="F4621" s="102">
        <f>SUM(F4622:F4626)</f>
        <v>0</v>
      </c>
    </row>
    <row r="4622" ht="14.25" customHeight="1">
      <c r="A4622" s="103" t="s">
        <v>5486</v>
      </c>
      <c r="B4622" s="103" t="s">
        <v>280</v>
      </c>
      <c r="C4622" s="104" t="s">
        <v>108</v>
      </c>
      <c r="D4622" s="105">
        <v>21.580000000000002</v>
      </c>
      <c r="E4622" s="106"/>
      <c r="F4622" s="105" t="str">
        <f t="shared" ref="F4622:F4626" si="829">IF(E4622="","", ROUND(D4622*E4622,2))</f>
        <v/>
      </c>
    </row>
    <row r="4623" ht="14.25" customHeight="1">
      <c r="A4623" s="103" t="s">
        <v>5487</v>
      </c>
      <c r="B4623" s="103" t="s">
        <v>282</v>
      </c>
      <c r="C4623" s="104" t="s">
        <v>108</v>
      </c>
      <c r="D4623" s="105">
        <v>41.4</v>
      </c>
      <c r="E4623" s="106"/>
      <c r="F4623" s="105" t="str">
        <f t="shared" si="829"/>
        <v/>
      </c>
    </row>
    <row r="4624" ht="14.25" customHeight="1">
      <c r="A4624" s="103" t="s">
        <v>5488</v>
      </c>
      <c r="B4624" s="103" t="s">
        <v>284</v>
      </c>
      <c r="C4624" s="104" t="s">
        <v>108</v>
      </c>
      <c r="D4624" s="105">
        <v>4.2</v>
      </c>
      <c r="E4624" s="106"/>
      <c r="F4624" s="105" t="str">
        <f t="shared" si="829"/>
        <v/>
      </c>
    </row>
    <row r="4625" ht="14.25" customHeight="1">
      <c r="A4625" s="103" t="s">
        <v>5489</v>
      </c>
      <c r="B4625" s="103" t="s">
        <v>286</v>
      </c>
      <c r="C4625" s="104" t="s">
        <v>108</v>
      </c>
      <c r="D4625" s="105">
        <v>9.0</v>
      </c>
      <c r="E4625" s="106"/>
      <c r="F4625" s="105" t="str">
        <f t="shared" si="829"/>
        <v/>
      </c>
    </row>
    <row r="4626" ht="14.25" customHeight="1">
      <c r="A4626" s="103" t="s">
        <v>5490</v>
      </c>
      <c r="B4626" s="103" t="s">
        <v>288</v>
      </c>
      <c r="C4626" s="104" t="s">
        <v>108</v>
      </c>
      <c r="D4626" s="105">
        <v>9.63</v>
      </c>
      <c r="E4626" s="106"/>
      <c r="F4626" s="105" t="str">
        <f t="shared" si="829"/>
        <v/>
      </c>
    </row>
    <row r="4627" ht="14.25" customHeight="1">
      <c r="A4627" s="99" t="s">
        <v>5491</v>
      </c>
      <c r="B4627" s="99" t="s">
        <v>5492</v>
      </c>
      <c r="C4627" s="100"/>
      <c r="D4627" s="101"/>
      <c r="E4627" s="101"/>
      <c r="F4627" s="102">
        <f>SUM(F4628)</f>
        <v>0</v>
      </c>
    </row>
    <row r="4628" ht="14.25" customHeight="1">
      <c r="A4628" s="103" t="s">
        <v>5493</v>
      </c>
      <c r="B4628" s="103" t="s">
        <v>807</v>
      </c>
      <c r="C4628" s="104" t="s">
        <v>108</v>
      </c>
      <c r="D4628" s="105">
        <v>9.71</v>
      </c>
      <c r="E4628" s="106"/>
      <c r="F4628" s="105" t="str">
        <f>IF(E4628="","", ROUND(D4628*E4628,2))</f>
        <v/>
      </c>
    </row>
    <row r="4629" ht="14.25" customHeight="1">
      <c r="A4629" s="99" t="s">
        <v>5494</v>
      </c>
      <c r="B4629" s="99" t="s">
        <v>304</v>
      </c>
      <c r="C4629" s="100"/>
      <c r="D4629" s="101"/>
      <c r="E4629" s="101"/>
      <c r="F4629" s="102">
        <f>SUM(F4630)</f>
        <v>0</v>
      </c>
    </row>
    <row r="4630" ht="14.25" customHeight="1">
      <c r="A4630" s="103" t="s">
        <v>5495</v>
      </c>
      <c r="B4630" s="103" t="s">
        <v>306</v>
      </c>
      <c r="C4630" s="104" t="s">
        <v>108</v>
      </c>
      <c r="D4630" s="105">
        <v>12.9</v>
      </c>
      <c r="E4630" s="106"/>
      <c r="F4630" s="105" t="str">
        <f>IF(E4630="","", ROUND(D4630*E4630,2))</f>
        <v/>
      </c>
    </row>
    <row r="4631" ht="14.25" customHeight="1">
      <c r="A4631" s="99" t="s">
        <v>5496</v>
      </c>
      <c r="B4631" s="99" t="s">
        <v>308</v>
      </c>
      <c r="C4631" s="100"/>
      <c r="D4631" s="101"/>
      <c r="E4631" s="101"/>
      <c r="F4631" s="102">
        <f>SUM(F4632:F4635)</f>
        <v>0</v>
      </c>
    </row>
    <row r="4632" ht="14.25" customHeight="1">
      <c r="A4632" s="103" t="s">
        <v>5497</v>
      </c>
      <c r="B4632" s="103" t="s">
        <v>5498</v>
      </c>
      <c r="C4632" s="104" t="s">
        <v>79</v>
      </c>
      <c r="D4632" s="105">
        <v>2.0</v>
      </c>
      <c r="E4632" s="106"/>
      <c r="F4632" s="105" t="str">
        <f t="shared" ref="F4632:F4635" si="830">IF(E4632="","", ROUND(D4632*E4632,2))</f>
        <v/>
      </c>
    </row>
    <row r="4633" ht="14.25" customHeight="1">
      <c r="A4633" s="103" t="s">
        <v>5499</v>
      </c>
      <c r="B4633" s="103" t="s">
        <v>5500</v>
      </c>
      <c r="C4633" s="104" t="s">
        <v>79</v>
      </c>
      <c r="D4633" s="105">
        <v>1.0</v>
      </c>
      <c r="E4633" s="106"/>
      <c r="F4633" s="105" t="str">
        <f t="shared" si="830"/>
        <v/>
      </c>
    </row>
    <row r="4634" ht="14.25" customHeight="1">
      <c r="A4634" s="103" t="s">
        <v>5501</v>
      </c>
      <c r="B4634" s="103" t="s">
        <v>3459</v>
      </c>
      <c r="C4634" s="104" t="s">
        <v>79</v>
      </c>
      <c r="D4634" s="105">
        <v>1.0</v>
      </c>
      <c r="E4634" s="106"/>
      <c r="F4634" s="105" t="str">
        <f t="shared" si="830"/>
        <v/>
      </c>
    </row>
    <row r="4635" ht="14.25" customHeight="1">
      <c r="A4635" s="103" t="s">
        <v>5502</v>
      </c>
      <c r="B4635" s="103" t="s">
        <v>3461</v>
      </c>
      <c r="C4635" s="104" t="s">
        <v>79</v>
      </c>
      <c r="D4635" s="105">
        <v>1.0</v>
      </c>
      <c r="E4635" s="106"/>
      <c r="F4635" s="105" t="str">
        <f t="shared" si="830"/>
        <v/>
      </c>
    </row>
    <row r="4636" ht="14.25" customHeight="1">
      <c r="A4636" s="99" t="s">
        <v>5503</v>
      </c>
      <c r="B4636" s="99" t="s">
        <v>314</v>
      </c>
      <c r="C4636" s="100"/>
      <c r="D4636" s="101"/>
      <c r="E4636" s="101"/>
      <c r="F4636" s="102">
        <f>SUM(F4637:F4638)</f>
        <v>0</v>
      </c>
    </row>
    <row r="4637" ht="14.25" customHeight="1">
      <c r="A4637" s="103" t="s">
        <v>5504</v>
      </c>
      <c r="B4637" s="103" t="s">
        <v>2776</v>
      </c>
      <c r="C4637" s="104" t="s">
        <v>108</v>
      </c>
      <c r="D4637" s="105">
        <v>67.18</v>
      </c>
      <c r="E4637" s="106"/>
      <c r="F4637" s="105" t="str">
        <f t="shared" ref="F4637:F4638" si="831">IF(E4637="","", ROUND(D4637*E4637,2))</f>
        <v/>
      </c>
    </row>
    <row r="4638" ht="14.25" customHeight="1">
      <c r="A4638" s="103" t="s">
        <v>5505</v>
      </c>
      <c r="B4638" s="103" t="s">
        <v>1205</v>
      </c>
      <c r="C4638" s="104" t="s">
        <v>108</v>
      </c>
      <c r="D4638" s="105">
        <v>18.63</v>
      </c>
      <c r="E4638" s="106"/>
      <c r="F4638" s="105" t="str">
        <f t="shared" si="831"/>
        <v/>
      </c>
    </row>
    <row r="4639" ht="14.25" customHeight="1">
      <c r="A4639" s="99" t="s">
        <v>5506</v>
      </c>
      <c r="B4639" s="99" t="s">
        <v>320</v>
      </c>
      <c r="C4639" s="100"/>
      <c r="D4639" s="101"/>
      <c r="E4639" s="101"/>
      <c r="F4639" s="102">
        <f>SUM(F4640:F4641)</f>
        <v>0</v>
      </c>
    </row>
    <row r="4640" ht="14.25" customHeight="1">
      <c r="A4640" s="103" t="s">
        <v>5507</v>
      </c>
      <c r="B4640" s="103" t="s">
        <v>322</v>
      </c>
      <c r="C4640" s="104" t="s">
        <v>79</v>
      </c>
      <c r="D4640" s="105">
        <v>2.0</v>
      </c>
      <c r="E4640" s="106"/>
      <c r="F4640" s="105" t="str">
        <f t="shared" ref="F4640:F4641" si="832">IF(E4640="","", ROUND(D4640*E4640,2))</f>
        <v/>
      </c>
    </row>
    <row r="4641" ht="14.25" customHeight="1">
      <c r="A4641" s="103" t="s">
        <v>5508</v>
      </c>
      <c r="B4641" s="103" t="s">
        <v>5509</v>
      </c>
      <c r="C4641" s="104" t="s">
        <v>79</v>
      </c>
      <c r="D4641" s="105">
        <v>6.0</v>
      </c>
      <c r="E4641" s="106"/>
      <c r="F4641" s="105" t="str">
        <f t="shared" si="832"/>
        <v/>
      </c>
    </row>
    <row r="4642" ht="14.25" customHeight="1">
      <c r="A4642" s="99" t="s">
        <v>5510</v>
      </c>
      <c r="B4642" s="99" t="s">
        <v>5511</v>
      </c>
      <c r="C4642" s="100"/>
      <c r="D4642" s="101"/>
      <c r="E4642" s="101"/>
      <c r="F4642" s="102">
        <f>F4643+F4646+F4654+F4661+F4673+F4677+F4679+F4685+F4687+F4690+F4693</f>
        <v>0</v>
      </c>
    </row>
    <row r="4643" ht="14.25" customHeight="1">
      <c r="A4643" s="99" t="s">
        <v>5512</v>
      </c>
      <c r="B4643" s="99" t="s">
        <v>103</v>
      </c>
      <c r="C4643" s="100"/>
      <c r="D4643" s="101"/>
      <c r="E4643" s="101"/>
      <c r="F4643" s="102">
        <f>SUM(F4644:F4645)</f>
        <v>0</v>
      </c>
    </row>
    <row r="4644" ht="14.25" customHeight="1">
      <c r="A4644" s="103" t="s">
        <v>5513</v>
      </c>
      <c r="B4644" s="103" t="s">
        <v>4415</v>
      </c>
      <c r="C4644" s="104" t="s">
        <v>108</v>
      </c>
      <c r="D4644" s="105">
        <v>15.21</v>
      </c>
      <c r="E4644" s="106"/>
      <c r="F4644" s="105" t="str">
        <f t="shared" ref="F4644:F4645" si="833">IF(E4644="","", ROUND(D4644*E4644,2))</f>
        <v/>
      </c>
    </row>
    <row r="4645" ht="14.25" customHeight="1">
      <c r="A4645" s="103" t="s">
        <v>5514</v>
      </c>
      <c r="B4645" s="103" t="s">
        <v>4417</v>
      </c>
      <c r="C4645" s="104" t="s">
        <v>108</v>
      </c>
      <c r="D4645" s="105">
        <v>15.21</v>
      </c>
      <c r="E4645" s="106"/>
      <c r="F4645" s="105" t="str">
        <f t="shared" si="833"/>
        <v/>
      </c>
    </row>
    <row r="4646" ht="14.25" customHeight="1">
      <c r="A4646" s="99" t="s">
        <v>5515</v>
      </c>
      <c r="B4646" s="99" t="s">
        <v>110</v>
      </c>
      <c r="C4646" s="100"/>
      <c r="D4646" s="101"/>
      <c r="E4646" s="101"/>
      <c r="F4646" s="102">
        <f>SUM(F4647:F4653)</f>
        <v>0</v>
      </c>
    </row>
    <row r="4647" ht="14.25" customHeight="1">
      <c r="A4647" s="103" t="s">
        <v>5516</v>
      </c>
      <c r="B4647" s="103" t="s">
        <v>3068</v>
      </c>
      <c r="C4647" s="104" t="s">
        <v>117</v>
      </c>
      <c r="D4647" s="105">
        <v>30.82</v>
      </c>
      <c r="E4647" s="106"/>
      <c r="F4647" s="105" t="str">
        <f t="shared" ref="F4647:F4653" si="834">IF(E4647="","", ROUND(D4647*E4647,2))</f>
        <v/>
      </c>
    </row>
    <row r="4648" ht="14.25" customHeight="1">
      <c r="A4648" s="103" t="s">
        <v>5517</v>
      </c>
      <c r="B4648" s="103" t="s">
        <v>3070</v>
      </c>
      <c r="C4648" s="104" t="s">
        <v>108</v>
      </c>
      <c r="D4648" s="105">
        <v>9.36</v>
      </c>
      <c r="E4648" s="106"/>
      <c r="F4648" s="105" t="str">
        <f t="shared" si="834"/>
        <v/>
      </c>
    </row>
    <row r="4649" ht="14.25" customHeight="1">
      <c r="A4649" s="103" t="s">
        <v>5518</v>
      </c>
      <c r="B4649" s="103" t="s">
        <v>1425</v>
      </c>
      <c r="C4649" s="104" t="s">
        <v>117</v>
      </c>
      <c r="D4649" s="105">
        <v>5.64</v>
      </c>
      <c r="E4649" s="106"/>
      <c r="F4649" s="105" t="str">
        <f t="shared" si="834"/>
        <v/>
      </c>
    </row>
    <row r="4650" ht="14.25" customHeight="1">
      <c r="A4650" s="103" t="s">
        <v>5519</v>
      </c>
      <c r="B4650" s="103" t="s">
        <v>2349</v>
      </c>
      <c r="C4650" s="104" t="s">
        <v>117</v>
      </c>
      <c r="D4650" s="105">
        <v>12.99</v>
      </c>
      <c r="E4650" s="106"/>
      <c r="F4650" s="105" t="str">
        <f t="shared" si="834"/>
        <v/>
      </c>
    </row>
    <row r="4651" ht="14.25" customHeight="1">
      <c r="A4651" s="103" t="s">
        <v>5520</v>
      </c>
      <c r="B4651" s="103" t="s">
        <v>2351</v>
      </c>
      <c r="C4651" s="104" t="s">
        <v>117</v>
      </c>
      <c r="D4651" s="105">
        <v>5.33</v>
      </c>
      <c r="E4651" s="106"/>
      <c r="F4651" s="105" t="str">
        <f t="shared" si="834"/>
        <v/>
      </c>
    </row>
    <row r="4652" ht="14.25" customHeight="1">
      <c r="A4652" s="103" t="s">
        <v>5521</v>
      </c>
      <c r="B4652" s="103" t="s">
        <v>5204</v>
      </c>
      <c r="C4652" s="104" t="s">
        <v>117</v>
      </c>
      <c r="D4652" s="105">
        <v>30.82</v>
      </c>
      <c r="E4652" s="106"/>
      <c r="F4652" s="105" t="str">
        <f t="shared" si="834"/>
        <v/>
      </c>
    </row>
    <row r="4653" ht="14.25" customHeight="1">
      <c r="A4653" s="103" t="s">
        <v>5522</v>
      </c>
      <c r="B4653" s="103" t="s">
        <v>5386</v>
      </c>
      <c r="C4653" s="104" t="s">
        <v>108</v>
      </c>
      <c r="D4653" s="105">
        <v>216.0</v>
      </c>
      <c r="E4653" s="106"/>
      <c r="F4653" s="105" t="str">
        <f t="shared" si="834"/>
        <v/>
      </c>
    </row>
    <row r="4654" ht="14.25" customHeight="1">
      <c r="A4654" s="99" t="s">
        <v>5523</v>
      </c>
      <c r="B4654" s="99" t="s">
        <v>207</v>
      </c>
      <c r="C4654" s="100"/>
      <c r="D4654" s="101"/>
      <c r="E4654" s="101"/>
      <c r="F4654" s="102">
        <f>SUM(F4655:F4660)</f>
        <v>0</v>
      </c>
    </row>
    <row r="4655" ht="14.25" customHeight="1">
      <c r="A4655" s="103" t="s">
        <v>5524</v>
      </c>
      <c r="B4655" s="103" t="s">
        <v>3045</v>
      </c>
      <c r="C4655" s="104" t="s">
        <v>117</v>
      </c>
      <c r="D4655" s="105">
        <v>0.4</v>
      </c>
      <c r="E4655" s="106"/>
      <c r="F4655" s="105" t="str">
        <f t="shared" ref="F4655:F4660" si="835">IF(E4655="","", ROUND(D4655*E4655,2))</f>
        <v/>
      </c>
    </row>
    <row r="4656" ht="14.25" customHeight="1">
      <c r="A4656" s="103" t="s">
        <v>5525</v>
      </c>
      <c r="B4656" s="103" t="s">
        <v>568</v>
      </c>
      <c r="C4656" s="104" t="s">
        <v>117</v>
      </c>
      <c r="D4656" s="105">
        <v>2.73</v>
      </c>
      <c r="E4656" s="106"/>
      <c r="F4656" s="105" t="str">
        <f t="shared" si="835"/>
        <v/>
      </c>
    </row>
    <row r="4657" ht="14.25" customHeight="1">
      <c r="A4657" s="103" t="s">
        <v>5526</v>
      </c>
      <c r="B4657" s="103" t="s">
        <v>570</v>
      </c>
      <c r="C4657" s="104" t="s">
        <v>117</v>
      </c>
      <c r="D4657" s="105">
        <v>0.75</v>
      </c>
      <c r="E4657" s="106"/>
      <c r="F4657" s="105" t="str">
        <f t="shared" si="835"/>
        <v/>
      </c>
    </row>
    <row r="4658" ht="14.25" customHeight="1">
      <c r="A4658" s="103" t="s">
        <v>5527</v>
      </c>
      <c r="B4658" s="103" t="s">
        <v>228</v>
      </c>
      <c r="C4658" s="104" t="s">
        <v>108</v>
      </c>
      <c r="D4658" s="105">
        <v>8.88</v>
      </c>
      <c r="E4658" s="106"/>
      <c r="F4658" s="105" t="str">
        <f t="shared" si="835"/>
        <v/>
      </c>
    </row>
    <row r="4659" ht="14.25" customHeight="1">
      <c r="A4659" s="103" t="s">
        <v>5528</v>
      </c>
      <c r="B4659" s="103" t="s">
        <v>5326</v>
      </c>
      <c r="C4659" s="104" t="s">
        <v>117</v>
      </c>
      <c r="D4659" s="105">
        <v>0.74</v>
      </c>
      <c r="E4659" s="106"/>
      <c r="F4659" s="105" t="str">
        <f t="shared" si="835"/>
        <v/>
      </c>
    </row>
    <row r="4660" ht="14.25" customHeight="1">
      <c r="A4660" s="103" t="s">
        <v>5529</v>
      </c>
      <c r="B4660" s="103" t="s">
        <v>1270</v>
      </c>
      <c r="C4660" s="104" t="s">
        <v>108</v>
      </c>
      <c r="D4660" s="105">
        <v>0.08</v>
      </c>
      <c r="E4660" s="106"/>
      <c r="F4660" s="105" t="str">
        <f t="shared" si="835"/>
        <v/>
      </c>
    </row>
    <row r="4661" ht="14.25" customHeight="1">
      <c r="A4661" s="99" t="s">
        <v>5530</v>
      </c>
      <c r="B4661" s="99" t="s">
        <v>210</v>
      </c>
      <c r="C4661" s="100"/>
      <c r="D4661" s="101"/>
      <c r="E4661" s="101"/>
      <c r="F4661" s="102">
        <f>SUM(F4662:F4672)</f>
        <v>0</v>
      </c>
    </row>
    <row r="4662" ht="14.25" customHeight="1">
      <c r="A4662" s="103" t="s">
        <v>5531</v>
      </c>
      <c r="B4662" s="103" t="s">
        <v>579</v>
      </c>
      <c r="C4662" s="104" t="s">
        <v>117</v>
      </c>
      <c r="D4662" s="105">
        <v>2.0</v>
      </c>
      <c r="E4662" s="106"/>
      <c r="F4662" s="105" t="str">
        <f t="shared" ref="F4662:F4672" si="836">IF(E4662="","", ROUND(D4662*E4662,2))</f>
        <v/>
      </c>
    </row>
    <row r="4663" ht="14.25" customHeight="1">
      <c r="A4663" s="103" t="s">
        <v>5532</v>
      </c>
      <c r="B4663" s="103" t="s">
        <v>216</v>
      </c>
      <c r="C4663" s="104" t="s">
        <v>150</v>
      </c>
      <c r="D4663" s="105">
        <v>58.980000000000004</v>
      </c>
      <c r="E4663" s="106"/>
      <c r="F4663" s="105" t="str">
        <f t="shared" si="836"/>
        <v/>
      </c>
    </row>
    <row r="4664" ht="14.25" customHeight="1">
      <c r="A4664" s="103" t="s">
        <v>5533</v>
      </c>
      <c r="B4664" s="103" t="s">
        <v>234</v>
      </c>
      <c r="C4664" s="104" t="s">
        <v>117</v>
      </c>
      <c r="D4664" s="105">
        <v>1.99</v>
      </c>
      <c r="E4664" s="106"/>
      <c r="F4664" s="105" t="str">
        <f t="shared" si="836"/>
        <v/>
      </c>
    </row>
    <row r="4665" ht="14.25" customHeight="1">
      <c r="A4665" s="103" t="s">
        <v>5534</v>
      </c>
      <c r="B4665" s="103" t="s">
        <v>236</v>
      </c>
      <c r="C4665" s="104" t="s">
        <v>108</v>
      </c>
      <c r="D4665" s="105">
        <v>22.080000000000002</v>
      </c>
      <c r="E4665" s="106"/>
      <c r="F4665" s="105" t="str">
        <f t="shared" si="836"/>
        <v/>
      </c>
    </row>
    <row r="4666" ht="14.25" customHeight="1">
      <c r="A4666" s="103" t="s">
        <v>5535</v>
      </c>
      <c r="B4666" s="103" t="s">
        <v>238</v>
      </c>
      <c r="C4666" s="104" t="s">
        <v>150</v>
      </c>
      <c r="D4666" s="105">
        <v>512.37</v>
      </c>
      <c r="E4666" s="106"/>
      <c r="F4666" s="105" t="str">
        <f t="shared" si="836"/>
        <v/>
      </c>
    </row>
    <row r="4667" ht="14.25" customHeight="1">
      <c r="A4667" s="103" t="s">
        <v>5536</v>
      </c>
      <c r="B4667" s="103" t="s">
        <v>250</v>
      </c>
      <c r="C4667" s="104" t="s">
        <v>117</v>
      </c>
      <c r="D4667" s="105">
        <v>1.25</v>
      </c>
      <c r="E4667" s="106"/>
      <c r="F4667" s="105" t="str">
        <f t="shared" si="836"/>
        <v/>
      </c>
    </row>
    <row r="4668" ht="14.25" customHeight="1">
      <c r="A4668" s="103" t="s">
        <v>5537</v>
      </c>
      <c r="B4668" s="103" t="s">
        <v>252</v>
      </c>
      <c r="C4668" s="104" t="s">
        <v>108</v>
      </c>
      <c r="D4668" s="105">
        <v>8.64</v>
      </c>
      <c r="E4668" s="106"/>
      <c r="F4668" s="105" t="str">
        <f t="shared" si="836"/>
        <v/>
      </c>
    </row>
    <row r="4669" ht="14.25" customHeight="1">
      <c r="A4669" s="103" t="s">
        <v>5538</v>
      </c>
      <c r="B4669" s="103" t="s">
        <v>254</v>
      </c>
      <c r="C4669" s="104" t="s">
        <v>150</v>
      </c>
      <c r="D4669" s="105">
        <v>279.14</v>
      </c>
      <c r="E4669" s="106"/>
      <c r="F4669" s="105" t="str">
        <f t="shared" si="836"/>
        <v/>
      </c>
    </row>
    <row r="4670" ht="14.25" customHeight="1">
      <c r="A4670" s="103" t="s">
        <v>5539</v>
      </c>
      <c r="B4670" s="103" t="s">
        <v>258</v>
      </c>
      <c r="C4670" s="104" t="s">
        <v>117</v>
      </c>
      <c r="D4670" s="105">
        <v>0.9400000000000001</v>
      </c>
      <c r="E4670" s="106"/>
      <c r="F4670" s="105" t="str">
        <f t="shared" si="836"/>
        <v/>
      </c>
    </row>
    <row r="4671" ht="14.25" customHeight="1">
      <c r="A4671" s="103" t="s">
        <v>5540</v>
      </c>
      <c r="B4671" s="103" t="s">
        <v>260</v>
      </c>
      <c r="C4671" s="104" t="s">
        <v>108</v>
      </c>
      <c r="D4671" s="105">
        <v>11.52</v>
      </c>
      <c r="E4671" s="106"/>
      <c r="F4671" s="105" t="str">
        <f t="shared" si="836"/>
        <v/>
      </c>
    </row>
    <row r="4672" ht="14.25" customHeight="1">
      <c r="A4672" s="103" t="s">
        <v>5541</v>
      </c>
      <c r="B4672" s="103" t="s">
        <v>262</v>
      </c>
      <c r="C4672" s="104" t="s">
        <v>150</v>
      </c>
      <c r="D4672" s="105">
        <v>76.16</v>
      </c>
      <c r="E4672" s="106"/>
      <c r="F4672" s="105" t="str">
        <f t="shared" si="836"/>
        <v/>
      </c>
    </row>
    <row r="4673" ht="14.25" customHeight="1">
      <c r="A4673" s="99" t="s">
        <v>5542</v>
      </c>
      <c r="B4673" s="99" t="s">
        <v>264</v>
      </c>
      <c r="C4673" s="100"/>
      <c r="D4673" s="101"/>
      <c r="E4673" s="101"/>
      <c r="F4673" s="102">
        <f>SUM(F4674:F4676)</f>
        <v>0</v>
      </c>
    </row>
    <row r="4674" ht="14.25" customHeight="1">
      <c r="A4674" s="103" t="s">
        <v>5543</v>
      </c>
      <c r="B4674" s="103" t="s">
        <v>272</v>
      </c>
      <c r="C4674" s="104" t="s">
        <v>79</v>
      </c>
      <c r="D4674" s="105">
        <v>2.0</v>
      </c>
      <c r="E4674" s="106"/>
      <c r="F4674" s="105" t="str">
        <f t="shared" ref="F4674:F4676" si="837">IF(E4674="","", ROUND(D4674*E4674,2))</f>
        <v/>
      </c>
    </row>
    <row r="4675" ht="14.25" customHeight="1">
      <c r="A4675" s="103" t="s">
        <v>5544</v>
      </c>
      <c r="B4675" s="103" t="s">
        <v>270</v>
      </c>
      <c r="C4675" s="104" t="s">
        <v>108</v>
      </c>
      <c r="D4675" s="105">
        <v>56.730000000000004</v>
      </c>
      <c r="E4675" s="106"/>
      <c r="F4675" s="105" t="str">
        <f t="shared" si="837"/>
        <v/>
      </c>
    </row>
    <row r="4676" ht="14.25" customHeight="1">
      <c r="A4676" s="103" t="s">
        <v>5545</v>
      </c>
      <c r="B4676" s="103" t="s">
        <v>5414</v>
      </c>
      <c r="C4676" s="104" t="s">
        <v>1705</v>
      </c>
      <c r="D4676" s="105">
        <v>35.0</v>
      </c>
      <c r="E4676" s="106"/>
      <c r="F4676" s="105" t="str">
        <f t="shared" si="837"/>
        <v/>
      </c>
    </row>
    <row r="4677" ht="14.25" customHeight="1">
      <c r="A4677" s="99" t="s">
        <v>5546</v>
      </c>
      <c r="B4677" s="99" t="s">
        <v>274</v>
      </c>
      <c r="C4677" s="100"/>
      <c r="D4677" s="101"/>
      <c r="E4677" s="101"/>
      <c r="F4677" s="102">
        <f>SUM(F4678)</f>
        <v>0</v>
      </c>
    </row>
    <row r="4678" ht="14.25" customHeight="1">
      <c r="A4678" s="103" t="s">
        <v>5547</v>
      </c>
      <c r="B4678" s="103" t="s">
        <v>276</v>
      </c>
      <c r="C4678" s="104" t="s">
        <v>108</v>
      </c>
      <c r="D4678" s="105">
        <v>10.9</v>
      </c>
      <c r="E4678" s="106"/>
      <c r="F4678" s="105" t="str">
        <f>IF(E4678="","", ROUND(D4678*E4678,2))</f>
        <v/>
      </c>
    </row>
    <row r="4679" ht="14.25" customHeight="1">
      <c r="A4679" s="99" t="s">
        <v>5548</v>
      </c>
      <c r="B4679" s="99" t="s">
        <v>278</v>
      </c>
      <c r="C4679" s="100"/>
      <c r="D4679" s="101"/>
      <c r="E4679" s="101"/>
      <c r="F4679" s="102">
        <f>SUM(F4680:F4684)</f>
        <v>0</v>
      </c>
    </row>
    <row r="4680" ht="14.25" customHeight="1">
      <c r="A4680" s="103" t="s">
        <v>5549</v>
      </c>
      <c r="B4680" s="103" t="s">
        <v>280</v>
      </c>
      <c r="C4680" s="104" t="s">
        <v>108</v>
      </c>
      <c r="D4680" s="105">
        <v>22.72</v>
      </c>
      <c r="E4680" s="106"/>
      <c r="F4680" s="105" t="str">
        <f t="shared" ref="F4680:F4684" si="838">IF(E4680="","", ROUND(D4680*E4680,2))</f>
        <v/>
      </c>
    </row>
    <row r="4681" ht="14.25" customHeight="1">
      <c r="A4681" s="103" t="s">
        <v>5550</v>
      </c>
      <c r="B4681" s="103" t="s">
        <v>282</v>
      </c>
      <c r="C4681" s="104" t="s">
        <v>108</v>
      </c>
      <c r="D4681" s="105">
        <v>19.6</v>
      </c>
      <c r="E4681" s="106"/>
      <c r="F4681" s="105" t="str">
        <f t="shared" si="838"/>
        <v/>
      </c>
    </row>
    <row r="4682" ht="14.25" customHeight="1">
      <c r="A4682" s="103" t="s">
        <v>5551</v>
      </c>
      <c r="B4682" s="103" t="s">
        <v>284</v>
      </c>
      <c r="C4682" s="104" t="s">
        <v>108</v>
      </c>
      <c r="D4682" s="105">
        <v>3.6</v>
      </c>
      <c r="E4682" s="106"/>
      <c r="F4682" s="105" t="str">
        <f t="shared" si="838"/>
        <v/>
      </c>
    </row>
    <row r="4683" ht="14.25" customHeight="1">
      <c r="A4683" s="103" t="s">
        <v>5552</v>
      </c>
      <c r="B4683" s="103" t="s">
        <v>286</v>
      </c>
      <c r="C4683" s="104" t="s">
        <v>108</v>
      </c>
      <c r="D4683" s="105">
        <v>6.24</v>
      </c>
      <c r="E4683" s="106"/>
      <c r="F4683" s="105" t="str">
        <f t="shared" si="838"/>
        <v/>
      </c>
    </row>
    <row r="4684" ht="14.25" customHeight="1">
      <c r="A4684" s="103" t="s">
        <v>5553</v>
      </c>
      <c r="B4684" s="103" t="s">
        <v>288</v>
      </c>
      <c r="C4684" s="104" t="s">
        <v>108</v>
      </c>
      <c r="D4684" s="105">
        <v>6.25</v>
      </c>
      <c r="E4684" s="106"/>
      <c r="F4684" s="105" t="str">
        <f t="shared" si="838"/>
        <v/>
      </c>
    </row>
    <row r="4685" ht="14.25" customHeight="1">
      <c r="A4685" s="99" t="s">
        <v>5554</v>
      </c>
      <c r="B4685" s="99" t="s">
        <v>304</v>
      </c>
      <c r="C4685" s="100"/>
      <c r="D4685" s="101"/>
      <c r="E4685" s="101"/>
      <c r="F4685" s="102">
        <f>SUM(F4686)</f>
        <v>0</v>
      </c>
    </row>
    <row r="4686" ht="14.25" customHeight="1">
      <c r="A4686" s="103" t="s">
        <v>5555</v>
      </c>
      <c r="B4686" s="103" t="s">
        <v>306</v>
      </c>
      <c r="C4686" s="104" t="s">
        <v>108</v>
      </c>
      <c r="D4686" s="105">
        <v>9.0</v>
      </c>
      <c r="E4686" s="106"/>
      <c r="F4686" s="105" t="str">
        <f>IF(E4686="","", ROUND(D4686*E4686,2))</f>
        <v/>
      </c>
    </row>
    <row r="4687" ht="14.25" customHeight="1">
      <c r="A4687" s="99" t="s">
        <v>5556</v>
      </c>
      <c r="B4687" s="99" t="s">
        <v>308</v>
      </c>
      <c r="C4687" s="100"/>
      <c r="D4687" s="101"/>
      <c r="E4687" s="101"/>
      <c r="F4687" s="102">
        <f>SUM(F4688:F4689)</f>
        <v>0</v>
      </c>
    </row>
    <row r="4688" ht="14.25" customHeight="1">
      <c r="A4688" s="103" t="s">
        <v>5557</v>
      </c>
      <c r="B4688" s="103" t="s">
        <v>5558</v>
      </c>
      <c r="C4688" s="104" t="s">
        <v>79</v>
      </c>
      <c r="D4688" s="105">
        <v>1.0</v>
      </c>
      <c r="E4688" s="106"/>
      <c r="F4688" s="105" t="str">
        <f t="shared" ref="F4688:F4689" si="839">IF(E4688="","", ROUND(D4688*E4688,2))</f>
        <v/>
      </c>
    </row>
    <row r="4689" ht="14.25" customHeight="1">
      <c r="A4689" s="103" t="s">
        <v>5559</v>
      </c>
      <c r="B4689" s="103" t="s">
        <v>5560</v>
      </c>
      <c r="C4689" s="104" t="s">
        <v>79</v>
      </c>
      <c r="D4689" s="105">
        <v>1.0</v>
      </c>
      <c r="E4689" s="106"/>
      <c r="F4689" s="105" t="str">
        <f t="shared" si="839"/>
        <v/>
      </c>
    </row>
    <row r="4690" ht="14.25" customHeight="1">
      <c r="A4690" s="99" t="s">
        <v>5561</v>
      </c>
      <c r="B4690" s="99" t="s">
        <v>314</v>
      </c>
      <c r="C4690" s="100"/>
      <c r="D4690" s="101"/>
      <c r="E4690" s="101"/>
      <c r="F4690" s="102">
        <f>SUM(F4691:F4692)</f>
        <v>0</v>
      </c>
    </row>
    <row r="4691" ht="14.25" customHeight="1">
      <c r="A4691" s="103" t="s">
        <v>5562</v>
      </c>
      <c r="B4691" s="103" t="s">
        <v>2776</v>
      </c>
      <c r="C4691" s="104" t="s">
        <v>108</v>
      </c>
      <c r="D4691" s="105">
        <v>45.92</v>
      </c>
      <c r="E4691" s="106"/>
      <c r="F4691" s="105" t="str">
        <f t="shared" ref="F4691:F4692" si="840">IF(E4691="","", ROUND(D4691*E4691,2))</f>
        <v/>
      </c>
    </row>
    <row r="4692" ht="14.25" customHeight="1">
      <c r="A4692" s="103" t="s">
        <v>5563</v>
      </c>
      <c r="B4692" s="103" t="s">
        <v>1205</v>
      </c>
      <c r="C4692" s="104" t="s">
        <v>108</v>
      </c>
      <c r="D4692" s="105">
        <v>12.49</v>
      </c>
      <c r="E4692" s="106"/>
      <c r="F4692" s="105" t="str">
        <f t="shared" si="840"/>
        <v/>
      </c>
    </row>
    <row r="4693" ht="14.25" customHeight="1">
      <c r="A4693" s="99" t="s">
        <v>5564</v>
      </c>
      <c r="B4693" s="99" t="s">
        <v>320</v>
      </c>
      <c r="C4693" s="100"/>
      <c r="D4693" s="101"/>
      <c r="E4693" s="101"/>
      <c r="F4693" s="102">
        <f>SUM(F4694:F4695)</f>
        <v>0</v>
      </c>
    </row>
    <row r="4694" ht="14.25" customHeight="1">
      <c r="A4694" s="103" t="s">
        <v>5565</v>
      </c>
      <c r="B4694" s="103" t="s">
        <v>322</v>
      </c>
      <c r="C4694" s="104" t="s">
        <v>79</v>
      </c>
      <c r="D4694" s="105">
        <v>1.0</v>
      </c>
      <c r="E4694" s="106"/>
      <c r="F4694" s="105" t="str">
        <f t="shared" ref="F4694:F4695" si="841">IF(E4694="","", ROUND(D4694*E4694,2))</f>
        <v/>
      </c>
    </row>
    <row r="4695" ht="14.25" customHeight="1">
      <c r="A4695" s="103" t="s">
        <v>5566</v>
      </c>
      <c r="B4695" s="103" t="s">
        <v>5509</v>
      </c>
      <c r="C4695" s="104" t="s">
        <v>79</v>
      </c>
      <c r="D4695" s="105">
        <v>3.0</v>
      </c>
      <c r="E4695" s="106"/>
      <c r="F4695" s="105" t="str">
        <f t="shared" si="841"/>
        <v/>
      </c>
    </row>
    <row r="4696" ht="14.25" customHeight="1">
      <c r="A4696" s="99" t="s">
        <v>5567</v>
      </c>
      <c r="B4696" s="99" t="s">
        <v>456</v>
      </c>
      <c r="C4696" s="100"/>
      <c r="D4696" s="101"/>
      <c r="E4696" s="101"/>
      <c r="F4696" s="102">
        <f>F4697+F4700+F4710+F4712+F4725+F4727+F4731+F4736+F4739</f>
        <v>0</v>
      </c>
    </row>
    <row r="4697" ht="14.25" customHeight="1">
      <c r="A4697" s="99" t="s">
        <v>5568</v>
      </c>
      <c r="B4697" s="99" t="s">
        <v>103</v>
      </c>
      <c r="C4697" s="100"/>
      <c r="D4697" s="101"/>
      <c r="E4697" s="101"/>
      <c r="F4697" s="102">
        <f>SUM(F4698:F4699)</f>
        <v>0</v>
      </c>
    </row>
    <row r="4698" ht="14.25" customHeight="1">
      <c r="A4698" s="103" t="s">
        <v>5569</v>
      </c>
      <c r="B4698" s="103" t="s">
        <v>460</v>
      </c>
      <c r="C4698" s="104" t="s">
        <v>159</v>
      </c>
      <c r="D4698" s="105">
        <v>115.52</v>
      </c>
      <c r="E4698" s="106"/>
      <c r="F4698" s="105" t="str">
        <f t="shared" ref="F4698:F4699" si="842">IF(E4698="","", ROUND(D4698*E4698,2))</f>
        <v/>
      </c>
    </row>
    <row r="4699" ht="14.25" customHeight="1">
      <c r="A4699" s="103" t="s">
        <v>5570</v>
      </c>
      <c r="B4699" s="103" t="s">
        <v>462</v>
      </c>
      <c r="C4699" s="104" t="s">
        <v>159</v>
      </c>
      <c r="D4699" s="105">
        <v>115.52</v>
      </c>
      <c r="E4699" s="106"/>
      <c r="F4699" s="105" t="str">
        <f t="shared" si="842"/>
        <v/>
      </c>
    </row>
    <row r="4700" ht="14.25" customHeight="1">
      <c r="A4700" s="99" t="s">
        <v>5571</v>
      </c>
      <c r="B4700" s="99" t="s">
        <v>110</v>
      </c>
      <c r="C4700" s="100"/>
      <c r="D4700" s="101"/>
      <c r="E4700" s="101"/>
      <c r="F4700" s="102">
        <f>SUM(F4701:F4709)</f>
        <v>0</v>
      </c>
    </row>
    <row r="4701" ht="14.25" customHeight="1">
      <c r="A4701" s="103" t="s">
        <v>5572</v>
      </c>
      <c r="B4701" s="103" t="s">
        <v>5573</v>
      </c>
      <c r="C4701" s="104" t="s">
        <v>117</v>
      </c>
      <c r="D4701" s="105">
        <v>184.83</v>
      </c>
      <c r="E4701" s="106"/>
      <c r="F4701" s="105" t="str">
        <f t="shared" ref="F4701:F4709" si="843">IF(E4701="","", ROUND(D4701*E4701,2))</f>
        <v/>
      </c>
    </row>
    <row r="4702" ht="14.25" customHeight="1">
      <c r="A4702" s="103" t="s">
        <v>5574</v>
      </c>
      <c r="B4702" s="103" t="s">
        <v>5575</v>
      </c>
      <c r="C4702" s="104" t="s">
        <v>117</v>
      </c>
      <c r="D4702" s="105">
        <v>161.73</v>
      </c>
      <c r="E4702" s="106"/>
      <c r="F4702" s="105" t="str">
        <f t="shared" si="843"/>
        <v/>
      </c>
    </row>
    <row r="4703" ht="14.25" customHeight="1">
      <c r="A4703" s="103" t="s">
        <v>5576</v>
      </c>
      <c r="B4703" s="103" t="s">
        <v>3070</v>
      </c>
      <c r="C4703" s="104" t="s">
        <v>108</v>
      </c>
      <c r="D4703" s="105">
        <v>115.52</v>
      </c>
      <c r="E4703" s="106"/>
      <c r="F4703" s="105" t="str">
        <f t="shared" si="843"/>
        <v/>
      </c>
    </row>
    <row r="4704" ht="14.25" customHeight="1">
      <c r="A4704" s="103" t="s">
        <v>5577</v>
      </c>
      <c r="B4704" s="103" t="s">
        <v>5578</v>
      </c>
      <c r="C4704" s="104" t="s">
        <v>108</v>
      </c>
      <c r="D4704" s="105">
        <v>115.52</v>
      </c>
      <c r="E4704" s="106"/>
      <c r="F4704" s="105" t="str">
        <f t="shared" si="843"/>
        <v/>
      </c>
    </row>
    <row r="4705" ht="14.25" customHeight="1">
      <c r="A4705" s="103" t="s">
        <v>5579</v>
      </c>
      <c r="B4705" s="103" t="s">
        <v>1425</v>
      </c>
      <c r="C4705" s="104" t="s">
        <v>117</v>
      </c>
      <c r="D4705" s="105">
        <v>53.14</v>
      </c>
      <c r="E4705" s="106"/>
      <c r="F4705" s="105" t="str">
        <f t="shared" si="843"/>
        <v/>
      </c>
    </row>
    <row r="4706" ht="14.25" customHeight="1">
      <c r="A4706" s="103" t="s">
        <v>5580</v>
      </c>
      <c r="B4706" s="103" t="s">
        <v>2349</v>
      </c>
      <c r="C4706" s="104" t="s">
        <v>117</v>
      </c>
      <c r="D4706" s="105">
        <v>187.14000000000001</v>
      </c>
      <c r="E4706" s="106"/>
      <c r="F4706" s="105" t="str">
        <f t="shared" si="843"/>
        <v/>
      </c>
    </row>
    <row r="4707" ht="14.25" customHeight="1">
      <c r="A4707" s="103" t="s">
        <v>5581</v>
      </c>
      <c r="B4707" s="103" t="s">
        <v>2351</v>
      </c>
      <c r="C4707" s="104" t="s">
        <v>117</v>
      </c>
      <c r="D4707" s="105">
        <v>34.660000000000004</v>
      </c>
      <c r="E4707" s="106"/>
      <c r="F4707" s="105" t="str">
        <f t="shared" si="843"/>
        <v/>
      </c>
    </row>
    <row r="4708" ht="14.25" customHeight="1">
      <c r="A4708" s="103" t="s">
        <v>5582</v>
      </c>
      <c r="B4708" s="103" t="s">
        <v>5204</v>
      </c>
      <c r="C4708" s="104" t="s">
        <v>117</v>
      </c>
      <c r="D4708" s="105">
        <v>346.56</v>
      </c>
      <c r="E4708" s="106"/>
      <c r="F4708" s="105" t="str">
        <f t="shared" si="843"/>
        <v/>
      </c>
    </row>
    <row r="4709" ht="14.25" customHeight="1">
      <c r="A4709" s="103" t="s">
        <v>5583</v>
      </c>
      <c r="B4709" s="103" t="s">
        <v>5386</v>
      </c>
      <c r="C4709" s="104" t="s">
        <v>108</v>
      </c>
      <c r="D4709" s="105">
        <v>577.6</v>
      </c>
      <c r="E4709" s="106"/>
      <c r="F4709" s="105" t="str">
        <f t="shared" si="843"/>
        <v/>
      </c>
    </row>
    <row r="4710" ht="14.25" customHeight="1">
      <c r="A4710" s="99" t="s">
        <v>5584</v>
      </c>
      <c r="B4710" s="99" t="s">
        <v>207</v>
      </c>
      <c r="C4710" s="100"/>
      <c r="D4710" s="101"/>
      <c r="E4710" s="101"/>
      <c r="F4710" s="102">
        <f>SUM(F4711)</f>
        <v>0</v>
      </c>
    </row>
    <row r="4711" ht="14.25" customHeight="1">
      <c r="A4711" s="103" t="s">
        <v>5585</v>
      </c>
      <c r="B4711" s="103" t="s">
        <v>3045</v>
      </c>
      <c r="C4711" s="104" t="s">
        <v>117</v>
      </c>
      <c r="D4711" s="105">
        <v>10.23</v>
      </c>
      <c r="E4711" s="106"/>
      <c r="F4711" s="105" t="str">
        <f>IF(E4711="","", ROUND(D4711*E4711,2))</f>
        <v/>
      </c>
    </row>
    <row r="4712" ht="14.25" customHeight="1">
      <c r="A4712" s="99" t="s">
        <v>5586</v>
      </c>
      <c r="B4712" s="99" t="s">
        <v>210</v>
      </c>
      <c r="C4712" s="100"/>
      <c r="D4712" s="101"/>
      <c r="E4712" s="101"/>
      <c r="F4712" s="102">
        <f>SUM(F4713:F4724)</f>
        <v>0</v>
      </c>
    </row>
    <row r="4713" ht="14.25" customHeight="1">
      <c r="A4713" s="103" t="s">
        <v>5587</v>
      </c>
      <c r="B4713" s="103" t="s">
        <v>5588</v>
      </c>
      <c r="C4713" s="104" t="s">
        <v>117</v>
      </c>
      <c r="D4713" s="105">
        <v>61.38</v>
      </c>
      <c r="E4713" s="106"/>
      <c r="F4713" s="105" t="str">
        <f t="shared" ref="F4713:F4724" si="844">IF(E4713="","", ROUND(D4713*E4713,2))</f>
        <v/>
      </c>
    </row>
    <row r="4714" ht="14.25" customHeight="1">
      <c r="A4714" s="103" t="s">
        <v>5589</v>
      </c>
      <c r="B4714" s="103" t="s">
        <v>1136</v>
      </c>
      <c r="C4714" s="104" t="s">
        <v>108</v>
      </c>
      <c r="D4714" s="105">
        <v>129.44</v>
      </c>
      <c r="E4714" s="106"/>
      <c r="F4714" s="105" t="str">
        <f t="shared" si="844"/>
        <v/>
      </c>
    </row>
    <row r="4715" ht="14.25" customHeight="1">
      <c r="A4715" s="103" t="s">
        <v>5590</v>
      </c>
      <c r="B4715" s="103" t="s">
        <v>477</v>
      </c>
      <c r="C4715" s="104" t="s">
        <v>150</v>
      </c>
      <c r="D4715" s="105">
        <v>298.97</v>
      </c>
      <c r="E4715" s="106"/>
      <c r="F4715" s="105" t="str">
        <f t="shared" si="844"/>
        <v/>
      </c>
    </row>
    <row r="4716" ht="14.25" customHeight="1">
      <c r="A4716" s="103" t="s">
        <v>5591</v>
      </c>
      <c r="B4716" s="103" t="s">
        <v>5592</v>
      </c>
      <c r="C4716" s="104" t="s">
        <v>117</v>
      </c>
      <c r="D4716" s="105">
        <v>12.38</v>
      </c>
      <c r="E4716" s="106"/>
      <c r="F4716" s="105" t="str">
        <f t="shared" si="844"/>
        <v/>
      </c>
    </row>
    <row r="4717" ht="14.25" customHeight="1">
      <c r="A4717" s="103" t="s">
        <v>5593</v>
      </c>
      <c r="B4717" s="103" t="s">
        <v>228</v>
      </c>
      <c r="C4717" s="104" t="s">
        <v>108</v>
      </c>
      <c r="D4717" s="105">
        <v>165.02</v>
      </c>
      <c r="E4717" s="106"/>
      <c r="F4717" s="105" t="str">
        <f t="shared" si="844"/>
        <v/>
      </c>
    </row>
    <row r="4718" ht="14.25" customHeight="1">
      <c r="A4718" s="103" t="s">
        <v>5594</v>
      </c>
      <c r="B4718" s="103" t="s">
        <v>230</v>
      </c>
      <c r="C4718" s="104" t="s">
        <v>150</v>
      </c>
      <c r="D4718" s="105">
        <v>928.52</v>
      </c>
      <c r="E4718" s="106"/>
      <c r="F4718" s="105" t="str">
        <f t="shared" si="844"/>
        <v/>
      </c>
    </row>
    <row r="4719" ht="14.25" customHeight="1">
      <c r="A4719" s="103" t="s">
        <v>5595</v>
      </c>
      <c r="B4719" s="103" t="s">
        <v>485</v>
      </c>
      <c r="C4719" s="104" t="s">
        <v>117</v>
      </c>
      <c r="D4719" s="105">
        <v>8.25</v>
      </c>
      <c r="E4719" s="106"/>
      <c r="F4719" s="105" t="str">
        <f t="shared" si="844"/>
        <v/>
      </c>
    </row>
    <row r="4720" ht="14.25" customHeight="1">
      <c r="A4720" s="103" t="s">
        <v>5596</v>
      </c>
      <c r="B4720" s="103" t="s">
        <v>1230</v>
      </c>
      <c r="C4720" s="104" t="s">
        <v>108</v>
      </c>
      <c r="D4720" s="105">
        <v>231.88</v>
      </c>
      <c r="E4720" s="106"/>
      <c r="F4720" s="105" t="str">
        <f t="shared" si="844"/>
        <v/>
      </c>
    </row>
    <row r="4721" ht="14.25" customHeight="1">
      <c r="A4721" s="103" t="s">
        <v>5597</v>
      </c>
      <c r="B4721" s="103" t="s">
        <v>238</v>
      </c>
      <c r="C4721" s="104" t="s">
        <v>150</v>
      </c>
      <c r="D4721" s="105">
        <v>1627.78</v>
      </c>
      <c r="E4721" s="106"/>
      <c r="F4721" s="105" t="str">
        <f t="shared" si="844"/>
        <v/>
      </c>
    </row>
    <row r="4722" ht="14.25" customHeight="1">
      <c r="A4722" s="103" t="s">
        <v>5598</v>
      </c>
      <c r="B4722" s="103" t="s">
        <v>490</v>
      </c>
      <c r="C4722" s="104" t="s">
        <v>117</v>
      </c>
      <c r="D4722" s="105">
        <v>3.84</v>
      </c>
      <c r="E4722" s="106"/>
      <c r="F4722" s="105" t="str">
        <f t="shared" si="844"/>
        <v/>
      </c>
    </row>
    <row r="4723" ht="14.25" customHeight="1">
      <c r="A4723" s="103" t="s">
        <v>5599</v>
      </c>
      <c r="B4723" s="103" t="s">
        <v>5237</v>
      </c>
      <c r="C4723" s="104" t="s">
        <v>108</v>
      </c>
      <c r="D4723" s="105">
        <v>51.15</v>
      </c>
      <c r="E4723" s="106"/>
      <c r="F4723" s="105" t="str">
        <f t="shared" si="844"/>
        <v/>
      </c>
    </row>
    <row r="4724" ht="14.25" customHeight="1">
      <c r="A4724" s="103" t="s">
        <v>5600</v>
      </c>
      <c r="B4724" s="103" t="s">
        <v>254</v>
      </c>
      <c r="C4724" s="104" t="s">
        <v>150</v>
      </c>
      <c r="D4724" s="105">
        <v>410.86</v>
      </c>
      <c r="E4724" s="106"/>
      <c r="F4724" s="105" t="str">
        <f t="shared" si="844"/>
        <v/>
      </c>
    </row>
    <row r="4725" ht="14.25" customHeight="1">
      <c r="A4725" s="99" t="s">
        <v>5601</v>
      </c>
      <c r="B4725" s="99" t="s">
        <v>274</v>
      </c>
      <c r="C4725" s="100"/>
      <c r="D4725" s="101"/>
      <c r="E4725" s="101"/>
      <c r="F4725" s="102">
        <f>SUM(F4726)</f>
        <v>0</v>
      </c>
    </row>
    <row r="4726" ht="14.25" customHeight="1">
      <c r="A4726" s="103" t="s">
        <v>5602</v>
      </c>
      <c r="B4726" s="103" t="s">
        <v>1238</v>
      </c>
      <c r="C4726" s="104" t="s">
        <v>108</v>
      </c>
      <c r="D4726" s="105">
        <v>292.5</v>
      </c>
      <c r="E4726" s="106"/>
      <c r="F4726" s="105" t="str">
        <f>IF(E4726="","", ROUND(D4726*E4726,2))</f>
        <v/>
      </c>
    </row>
    <row r="4727" ht="14.25" customHeight="1">
      <c r="A4727" s="99" t="s">
        <v>5603</v>
      </c>
      <c r="B4727" s="99" t="s">
        <v>501</v>
      </c>
      <c r="C4727" s="100"/>
      <c r="D4727" s="101"/>
      <c r="E4727" s="101"/>
      <c r="F4727" s="102">
        <f>SUM(F4728:F4730)</f>
        <v>0</v>
      </c>
    </row>
    <row r="4728" ht="14.25" customHeight="1">
      <c r="A4728" s="103" t="s">
        <v>5604</v>
      </c>
      <c r="B4728" s="103" t="s">
        <v>5605</v>
      </c>
      <c r="C4728" s="104" t="s">
        <v>79</v>
      </c>
      <c r="D4728" s="105">
        <v>1.0</v>
      </c>
      <c r="E4728" s="106"/>
      <c r="F4728" s="105" t="str">
        <f t="shared" ref="F4728:F4730" si="845">IF(E4728="","", ROUND(D4728*E4728,2))</f>
        <v/>
      </c>
    </row>
    <row r="4729" ht="14.25" customHeight="1">
      <c r="A4729" s="103" t="s">
        <v>5606</v>
      </c>
      <c r="B4729" s="103" t="s">
        <v>5607</v>
      </c>
      <c r="C4729" s="104" t="s">
        <v>79</v>
      </c>
      <c r="D4729" s="105">
        <v>1.0</v>
      </c>
      <c r="E4729" s="106"/>
      <c r="F4729" s="105" t="str">
        <f t="shared" si="845"/>
        <v/>
      </c>
    </row>
    <row r="4730" ht="14.25" customHeight="1">
      <c r="A4730" s="103" t="s">
        <v>5608</v>
      </c>
      <c r="B4730" s="103" t="s">
        <v>507</v>
      </c>
      <c r="C4730" s="104" t="s">
        <v>159</v>
      </c>
      <c r="D4730" s="105">
        <v>127.87</v>
      </c>
      <c r="E4730" s="106"/>
      <c r="F4730" s="105" t="str">
        <f t="shared" si="845"/>
        <v/>
      </c>
    </row>
    <row r="4731" ht="14.25" customHeight="1">
      <c r="A4731" s="99" t="s">
        <v>5609</v>
      </c>
      <c r="B4731" s="99" t="s">
        <v>320</v>
      </c>
      <c r="C4731" s="100"/>
      <c r="D4731" s="101"/>
      <c r="E4731" s="101"/>
      <c r="F4731" s="102">
        <f>SUM(F4732:F4735)</f>
        <v>0</v>
      </c>
    </row>
    <row r="4732" ht="14.25" customHeight="1">
      <c r="A4732" s="103" t="s">
        <v>5610</v>
      </c>
      <c r="B4732" s="103" t="s">
        <v>322</v>
      </c>
      <c r="C4732" s="104" t="s">
        <v>79</v>
      </c>
      <c r="D4732" s="105">
        <v>1.0</v>
      </c>
      <c r="E4732" s="106"/>
      <c r="F4732" s="105" t="str">
        <f t="shared" ref="F4732:F4735" si="846">IF(E4732="","", ROUND(D4732*E4732,2))</f>
        <v/>
      </c>
    </row>
    <row r="4733" ht="14.25" customHeight="1">
      <c r="A4733" s="103" t="s">
        <v>5611</v>
      </c>
      <c r="B4733" s="103" t="s">
        <v>324</v>
      </c>
      <c r="C4733" s="104" t="s">
        <v>79</v>
      </c>
      <c r="D4733" s="105">
        <v>1.0</v>
      </c>
      <c r="E4733" s="106"/>
      <c r="F4733" s="105" t="str">
        <f t="shared" si="846"/>
        <v/>
      </c>
    </row>
    <row r="4734" ht="14.25" customHeight="1">
      <c r="A4734" s="103" t="s">
        <v>5612</v>
      </c>
      <c r="B4734" s="103" t="s">
        <v>326</v>
      </c>
      <c r="C4734" s="104" t="s">
        <v>79</v>
      </c>
      <c r="D4734" s="105">
        <v>1.0</v>
      </c>
      <c r="E4734" s="106"/>
      <c r="F4734" s="105" t="str">
        <f t="shared" si="846"/>
        <v/>
      </c>
    </row>
    <row r="4735" ht="14.25" customHeight="1">
      <c r="A4735" s="103" t="s">
        <v>5613</v>
      </c>
      <c r="B4735" s="103" t="s">
        <v>328</v>
      </c>
      <c r="C4735" s="104" t="s">
        <v>79</v>
      </c>
      <c r="D4735" s="105">
        <v>9.0</v>
      </c>
      <c r="E4735" s="106"/>
      <c r="F4735" s="105" t="str">
        <f t="shared" si="846"/>
        <v/>
      </c>
    </row>
    <row r="4736" ht="14.25" customHeight="1">
      <c r="A4736" s="99" t="s">
        <v>5614</v>
      </c>
      <c r="B4736" s="99" t="s">
        <v>314</v>
      </c>
      <c r="C4736" s="100"/>
      <c r="D4736" s="101"/>
      <c r="E4736" s="101"/>
      <c r="F4736" s="102">
        <f>SUM(F4737:F4738)</f>
        <v>0</v>
      </c>
    </row>
    <row r="4737" ht="14.25" customHeight="1">
      <c r="A4737" s="103" t="s">
        <v>5615</v>
      </c>
      <c r="B4737" s="103" t="s">
        <v>2776</v>
      </c>
      <c r="C4737" s="104" t="s">
        <v>108</v>
      </c>
      <c r="D4737" s="105">
        <v>585.0</v>
      </c>
      <c r="E4737" s="106"/>
      <c r="F4737" s="105" t="str">
        <f t="shared" ref="F4737:F4738" si="847">IF(E4737="","", ROUND(D4737*E4737,2))</f>
        <v/>
      </c>
    </row>
    <row r="4738" ht="14.25" customHeight="1">
      <c r="A4738" s="103" t="s">
        <v>5616</v>
      </c>
      <c r="B4738" s="103" t="s">
        <v>519</v>
      </c>
      <c r="C4738" s="104" t="s">
        <v>108</v>
      </c>
      <c r="D4738" s="105">
        <v>27.900000000000002</v>
      </c>
      <c r="E4738" s="106"/>
      <c r="F4738" s="105" t="str">
        <f t="shared" si="847"/>
        <v/>
      </c>
    </row>
    <row r="4739" ht="14.25" customHeight="1">
      <c r="A4739" s="99" t="s">
        <v>5617</v>
      </c>
      <c r="B4739" s="99" t="s">
        <v>264</v>
      </c>
      <c r="C4739" s="100"/>
      <c r="D4739" s="101"/>
      <c r="E4739" s="101"/>
      <c r="F4739" s="102">
        <f>SUM(F4740:F4742)</f>
        <v>0</v>
      </c>
    </row>
    <row r="4740" ht="14.25" customHeight="1">
      <c r="A4740" s="103" t="s">
        <v>5618</v>
      </c>
      <c r="B4740" s="103" t="s">
        <v>272</v>
      </c>
      <c r="C4740" s="104" t="s">
        <v>79</v>
      </c>
      <c r="D4740" s="105">
        <v>13.0</v>
      </c>
      <c r="E4740" s="106"/>
      <c r="F4740" s="105" t="str">
        <f t="shared" ref="F4740:F4742" si="848">IF(E4740="","", ROUND(D4740*E4740,2))</f>
        <v/>
      </c>
    </row>
    <row r="4741" ht="14.25" customHeight="1">
      <c r="A4741" s="103" t="s">
        <v>5619</v>
      </c>
      <c r="B4741" s="103" t="s">
        <v>270</v>
      </c>
      <c r="C4741" s="104" t="s">
        <v>108</v>
      </c>
      <c r="D4741" s="105">
        <v>577.49</v>
      </c>
      <c r="E4741" s="106"/>
      <c r="F4741" s="105" t="str">
        <f t="shared" si="848"/>
        <v/>
      </c>
    </row>
    <row r="4742" ht="14.25" customHeight="1">
      <c r="A4742" s="103" t="s">
        <v>5620</v>
      </c>
      <c r="B4742" s="103" t="s">
        <v>1518</v>
      </c>
      <c r="C4742" s="104" t="s">
        <v>108</v>
      </c>
      <c r="D4742" s="105">
        <v>283.02</v>
      </c>
      <c r="E4742" s="106"/>
      <c r="F4742" s="105" t="str">
        <f t="shared" si="848"/>
        <v/>
      </c>
    </row>
    <row r="4743" ht="14.25" customHeight="1">
      <c r="A4743" s="99" t="s">
        <v>5621</v>
      </c>
      <c r="B4743" s="99" t="s">
        <v>5622</v>
      </c>
      <c r="C4743" s="100"/>
      <c r="D4743" s="101"/>
      <c r="E4743" s="101"/>
      <c r="F4743" s="102">
        <f>F4744+F4747+F4752+F4800+F4823+F4846+F4865+F4873+F4880+F4882+F4887</f>
        <v>0</v>
      </c>
    </row>
    <row r="4744" ht="14.25" customHeight="1">
      <c r="A4744" s="99" t="s">
        <v>5623</v>
      </c>
      <c r="B4744" s="99" t="s">
        <v>103</v>
      </c>
      <c r="C4744" s="100"/>
      <c r="D4744" s="101"/>
      <c r="E4744" s="101"/>
      <c r="F4744" s="102">
        <f>SUM(F4745:F4746)</f>
        <v>0</v>
      </c>
    </row>
    <row r="4745" ht="14.25" customHeight="1">
      <c r="A4745" s="103" t="s">
        <v>5624</v>
      </c>
      <c r="B4745" s="103" t="s">
        <v>2341</v>
      </c>
      <c r="C4745" s="104" t="s">
        <v>108</v>
      </c>
      <c r="D4745" s="105">
        <v>670.5</v>
      </c>
      <c r="E4745" s="106"/>
      <c r="F4745" s="105" t="str">
        <f t="shared" ref="F4745:F4746" si="849">IF(E4745="","", ROUND(D4745*E4745,2))</f>
        <v/>
      </c>
    </row>
    <row r="4746" ht="14.25" customHeight="1">
      <c r="A4746" s="103" t="s">
        <v>5625</v>
      </c>
      <c r="B4746" s="103" t="s">
        <v>2343</v>
      </c>
      <c r="C4746" s="104" t="s">
        <v>108</v>
      </c>
      <c r="D4746" s="105">
        <v>670.5</v>
      </c>
      <c r="E4746" s="106"/>
      <c r="F4746" s="105" t="str">
        <f t="shared" si="849"/>
        <v/>
      </c>
    </row>
    <row r="4747" ht="14.25" customHeight="1">
      <c r="A4747" s="99" t="s">
        <v>5626</v>
      </c>
      <c r="B4747" s="99" t="s">
        <v>110</v>
      </c>
      <c r="C4747" s="100"/>
      <c r="D4747" s="101"/>
      <c r="E4747" s="101"/>
      <c r="F4747" s="102">
        <f>SUM(F4748:F4751)</f>
        <v>0</v>
      </c>
    </row>
    <row r="4748" ht="14.25" customHeight="1">
      <c r="A4748" s="103" t="s">
        <v>5627</v>
      </c>
      <c r="B4748" s="103" t="s">
        <v>5200</v>
      </c>
      <c r="C4748" s="104" t="s">
        <v>117</v>
      </c>
      <c r="D4748" s="105">
        <v>663.97</v>
      </c>
      <c r="E4748" s="106"/>
      <c r="F4748" s="105" t="str">
        <f t="shared" ref="F4748:F4751" si="850">IF(E4748="","", ROUND(D4748*E4748,2))</f>
        <v/>
      </c>
    </row>
    <row r="4749" ht="14.25" customHeight="1">
      <c r="A4749" s="103" t="s">
        <v>5628</v>
      </c>
      <c r="B4749" s="103" t="s">
        <v>3068</v>
      </c>
      <c r="C4749" s="104" t="s">
        <v>117</v>
      </c>
      <c r="D4749" s="105">
        <v>6.62</v>
      </c>
      <c r="E4749" s="106"/>
      <c r="F4749" s="105" t="str">
        <f t="shared" si="850"/>
        <v/>
      </c>
    </row>
    <row r="4750" ht="14.25" customHeight="1">
      <c r="A4750" s="103" t="s">
        <v>5629</v>
      </c>
      <c r="B4750" s="103" t="s">
        <v>3070</v>
      </c>
      <c r="C4750" s="104" t="s">
        <v>108</v>
      </c>
      <c r="D4750" s="105">
        <v>43.58</v>
      </c>
      <c r="E4750" s="106"/>
      <c r="F4750" s="105" t="str">
        <f t="shared" si="850"/>
        <v/>
      </c>
    </row>
    <row r="4751" ht="14.25" customHeight="1">
      <c r="A4751" s="103" t="s">
        <v>5630</v>
      </c>
      <c r="B4751" s="103" t="s">
        <v>5204</v>
      </c>
      <c r="C4751" s="104" t="s">
        <v>117</v>
      </c>
      <c r="D4751" s="105">
        <v>670.59</v>
      </c>
      <c r="E4751" s="106"/>
      <c r="F4751" s="105" t="str">
        <f t="shared" si="850"/>
        <v/>
      </c>
    </row>
    <row r="4752" ht="14.25" customHeight="1">
      <c r="A4752" s="99" t="s">
        <v>5631</v>
      </c>
      <c r="B4752" s="99" t="s">
        <v>5206</v>
      </c>
      <c r="C4752" s="100"/>
      <c r="D4752" s="101"/>
      <c r="E4752" s="101"/>
      <c r="F4752" s="102">
        <f>F4753+F4756+F4781+F4783+F4790+F4792+F4796</f>
        <v>0</v>
      </c>
    </row>
    <row r="4753" ht="14.25" customHeight="1">
      <c r="A4753" s="99" t="s">
        <v>5632</v>
      </c>
      <c r="B4753" s="99" t="s">
        <v>207</v>
      </c>
      <c r="C4753" s="100"/>
      <c r="D4753" s="101"/>
      <c r="E4753" s="101"/>
      <c r="F4753" s="102">
        <f>SUM(F4754:F4755)</f>
        <v>0</v>
      </c>
    </row>
    <row r="4754" ht="14.25" customHeight="1">
      <c r="A4754" s="103" t="s">
        <v>5633</v>
      </c>
      <c r="B4754" s="103" t="s">
        <v>5209</v>
      </c>
      <c r="C4754" s="104" t="s">
        <v>117</v>
      </c>
      <c r="D4754" s="105">
        <v>14.09</v>
      </c>
      <c r="E4754" s="106"/>
      <c r="F4754" s="105" t="str">
        <f t="shared" ref="F4754:F4755" si="851">IF(E4754="","", ROUND(D4754*E4754,2))</f>
        <v/>
      </c>
    </row>
    <row r="4755" ht="14.25" customHeight="1">
      <c r="A4755" s="103" t="s">
        <v>5634</v>
      </c>
      <c r="B4755" s="103" t="s">
        <v>1133</v>
      </c>
      <c r="C4755" s="104" t="s">
        <v>108</v>
      </c>
      <c r="D4755" s="105">
        <v>11.120000000000001</v>
      </c>
      <c r="E4755" s="106"/>
      <c r="F4755" s="105" t="str">
        <f t="shared" si="851"/>
        <v/>
      </c>
    </row>
    <row r="4756" ht="14.25" customHeight="1">
      <c r="A4756" s="99" t="s">
        <v>5635</v>
      </c>
      <c r="B4756" s="99" t="s">
        <v>210</v>
      </c>
      <c r="C4756" s="100"/>
      <c r="D4756" s="101"/>
      <c r="E4756" s="101"/>
      <c r="F4756" s="102">
        <f>F4757+F4761+F4765+F4769+F4773+F4777</f>
        <v>0</v>
      </c>
    </row>
    <row r="4757" ht="14.25" customHeight="1">
      <c r="A4757" s="99" t="s">
        <v>5636</v>
      </c>
      <c r="B4757" s="99" t="s">
        <v>2051</v>
      </c>
      <c r="C4757" s="100"/>
      <c r="D4757" s="101"/>
      <c r="E4757" s="101"/>
      <c r="F4757" s="102">
        <f>SUM(F4758:F4760)</f>
        <v>0</v>
      </c>
    </row>
    <row r="4758" ht="14.25" customHeight="1">
      <c r="A4758" s="103" t="s">
        <v>5637</v>
      </c>
      <c r="B4758" s="103" t="s">
        <v>1148</v>
      </c>
      <c r="C4758" s="104" t="s">
        <v>117</v>
      </c>
      <c r="D4758" s="105">
        <v>10.51</v>
      </c>
      <c r="E4758" s="106"/>
      <c r="F4758" s="105" t="str">
        <f t="shared" ref="F4758:F4760" si="852">IF(E4758="","", ROUND(D4758*E4758,2))</f>
        <v/>
      </c>
    </row>
    <row r="4759" ht="14.25" customHeight="1">
      <c r="A4759" s="103" t="s">
        <v>5638</v>
      </c>
      <c r="B4759" s="103" t="s">
        <v>576</v>
      </c>
      <c r="C4759" s="104" t="s">
        <v>108</v>
      </c>
      <c r="D4759" s="105">
        <v>11.120000000000001</v>
      </c>
      <c r="E4759" s="106"/>
      <c r="F4759" s="105" t="str">
        <f t="shared" si="852"/>
        <v/>
      </c>
    </row>
    <row r="4760" ht="14.25" customHeight="1">
      <c r="A4760" s="103" t="s">
        <v>5639</v>
      </c>
      <c r="B4760" s="103" t="s">
        <v>1151</v>
      </c>
      <c r="C4760" s="104" t="s">
        <v>150</v>
      </c>
      <c r="D4760" s="105">
        <v>634.6800000000001</v>
      </c>
      <c r="E4760" s="106"/>
      <c r="F4760" s="105" t="str">
        <f t="shared" si="852"/>
        <v/>
      </c>
    </row>
    <row r="4761" ht="14.25" customHeight="1">
      <c r="A4761" s="99" t="s">
        <v>5640</v>
      </c>
      <c r="B4761" s="99" t="s">
        <v>232</v>
      </c>
      <c r="C4761" s="100"/>
      <c r="D4761" s="101"/>
      <c r="E4761" s="101"/>
      <c r="F4761" s="102">
        <f>SUM(F4762:F4764)</f>
        <v>0</v>
      </c>
    </row>
    <row r="4762" ht="14.25" customHeight="1">
      <c r="A4762" s="103" t="s">
        <v>5641</v>
      </c>
      <c r="B4762" s="103" t="s">
        <v>5218</v>
      </c>
      <c r="C4762" s="104" t="s">
        <v>117</v>
      </c>
      <c r="D4762" s="105">
        <v>0.76</v>
      </c>
      <c r="E4762" s="106"/>
      <c r="F4762" s="105" t="str">
        <f t="shared" ref="F4762:F4764" si="853">IF(E4762="","", ROUND(D4762*E4762,2))</f>
        <v/>
      </c>
    </row>
    <row r="4763" ht="14.25" customHeight="1">
      <c r="A4763" s="103" t="s">
        <v>5642</v>
      </c>
      <c r="B4763" s="103" t="s">
        <v>1230</v>
      </c>
      <c r="C4763" s="104" t="s">
        <v>108</v>
      </c>
      <c r="D4763" s="105">
        <v>2.44</v>
      </c>
      <c r="E4763" s="106"/>
      <c r="F4763" s="105" t="str">
        <f t="shared" si="853"/>
        <v/>
      </c>
    </row>
    <row r="4764" ht="14.25" customHeight="1">
      <c r="A4764" s="103" t="s">
        <v>5643</v>
      </c>
      <c r="B4764" s="103" t="s">
        <v>238</v>
      </c>
      <c r="C4764" s="104" t="s">
        <v>150</v>
      </c>
      <c r="D4764" s="105">
        <v>157.19</v>
      </c>
      <c r="E4764" s="106"/>
      <c r="F4764" s="105" t="str">
        <f t="shared" si="853"/>
        <v/>
      </c>
    </row>
    <row r="4765" ht="14.25" customHeight="1">
      <c r="A4765" s="99" t="s">
        <v>5644</v>
      </c>
      <c r="B4765" s="99" t="s">
        <v>853</v>
      </c>
      <c r="C4765" s="100"/>
      <c r="D4765" s="101"/>
      <c r="E4765" s="101"/>
      <c r="F4765" s="102">
        <f>SUM(F4766:F4768)</f>
        <v>0</v>
      </c>
    </row>
    <row r="4766" ht="14.25" customHeight="1">
      <c r="A4766" s="103" t="s">
        <v>5645</v>
      </c>
      <c r="B4766" s="103" t="s">
        <v>1154</v>
      </c>
      <c r="C4766" s="104" t="s">
        <v>117</v>
      </c>
      <c r="D4766" s="105">
        <v>88.91</v>
      </c>
      <c r="E4766" s="106"/>
      <c r="F4766" s="105" t="str">
        <f t="shared" ref="F4766:F4768" si="854">IF(E4766="","", ROUND(D4766*E4766,2))</f>
        <v/>
      </c>
    </row>
    <row r="4767" ht="14.25" customHeight="1">
      <c r="A4767" s="103" t="s">
        <v>5646</v>
      </c>
      <c r="B4767" s="103" t="s">
        <v>1156</v>
      </c>
      <c r="C4767" s="104" t="s">
        <v>108</v>
      </c>
      <c r="D4767" s="105">
        <v>613.29</v>
      </c>
      <c r="E4767" s="106"/>
      <c r="F4767" s="105" t="str">
        <f t="shared" si="854"/>
        <v/>
      </c>
    </row>
    <row r="4768" ht="14.25" customHeight="1">
      <c r="A4768" s="103" t="s">
        <v>5647</v>
      </c>
      <c r="B4768" s="103" t="s">
        <v>1158</v>
      </c>
      <c r="C4768" s="104" t="s">
        <v>150</v>
      </c>
      <c r="D4768" s="105">
        <v>7186.610000000001</v>
      </c>
      <c r="E4768" s="106"/>
      <c r="F4768" s="105" t="str">
        <f t="shared" si="854"/>
        <v/>
      </c>
    </row>
    <row r="4769" ht="14.25" customHeight="1">
      <c r="A4769" s="99" t="s">
        <v>5648</v>
      </c>
      <c r="B4769" s="99" t="s">
        <v>2170</v>
      </c>
      <c r="C4769" s="100"/>
      <c r="D4769" s="101"/>
      <c r="E4769" s="101"/>
      <c r="F4769" s="102">
        <f>SUM(F4770:F4772)</f>
        <v>0</v>
      </c>
    </row>
    <row r="4770" ht="14.25" customHeight="1">
      <c r="A4770" s="103" t="s">
        <v>5649</v>
      </c>
      <c r="B4770" s="103" t="s">
        <v>5227</v>
      </c>
      <c r="C4770" s="104" t="s">
        <v>117</v>
      </c>
      <c r="D4770" s="105">
        <v>0.23</v>
      </c>
      <c r="E4770" s="106"/>
      <c r="F4770" s="105" t="str">
        <f t="shared" ref="F4770:F4772" si="855">IF(E4770="","", ROUND(D4770*E4770,2))</f>
        <v/>
      </c>
    </row>
    <row r="4771" ht="14.25" customHeight="1">
      <c r="A4771" s="103" t="s">
        <v>5650</v>
      </c>
      <c r="B4771" s="103" t="s">
        <v>5229</v>
      </c>
      <c r="C4771" s="104" t="s">
        <v>108</v>
      </c>
      <c r="D4771" s="105">
        <v>4.21</v>
      </c>
      <c r="E4771" s="106"/>
      <c r="F4771" s="105" t="str">
        <f t="shared" si="855"/>
        <v/>
      </c>
    </row>
    <row r="4772" ht="14.25" customHeight="1">
      <c r="A4772" s="103" t="s">
        <v>5651</v>
      </c>
      <c r="B4772" s="103" t="s">
        <v>5231</v>
      </c>
      <c r="C4772" s="104" t="s">
        <v>150</v>
      </c>
      <c r="D4772" s="105">
        <v>17.28</v>
      </c>
      <c r="E4772" s="106"/>
      <c r="F4772" s="105" t="str">
        <f t="shared" si="855"/>
        <v/>
      </c>
    </row>
    <row r="4773" ht="14.25" customHeight="1">
      <c r="A4773" s="99" t="s">
        <v>5652</v>
      </c>
      <c r="B4773" s="99" t="s">
        <v>5233</v>
      </c>
      <c r="C4773" s="100"/>
      <c r="D4773" s="101"/>
      <c r="E4773" s="101"/>
      <c r="F4773" s="102">
        <f>SUM(F4774:F4776)</f>
        <v>0</v>
      </c>
    </row>
    <row r="4774" ht="14.25" customHeight="1">
      <c r="A4774" s="103" t="s">
        <v>5653</v>
      </c>
      <c r="B4774" s="103" t="s">
        <v>5235</v>
      </c>
      <c r="C4774" s="104" t="s">
        <v>117</v>
      </c>
      <c r="D4774" s="105">
        <v>0.46</v>
      </c>
      <c r="E4774" s="106"/>
      <c r="F4774" s="105" t="str">
        <f t="shared" ref="F4774:F4776" si="856">IF(E4774="","", ROUND(D4774*E4774,2))</f>
        <v/>
      </c>
    </row>
    <row r="4775" ht="14.25" customHeight="1">
      <c r="A4775" s="103" t="s">
        <v>5654</v>
      </c>
      <c r="B4775" s="103" t="s">
        <v>5237</v>
      </c>
      <c r="C4775" s="104" t="s">
        <v>108</v>
      </c>
      <c r="D4775" s="105">
        <v>4.61</v>
      </c>
      <c r="E4775" s="106"/>
      <c r="F4775" s="105" t="str">
        <f t="shared" si="856"/>
        <v/>
      </c>
    </row>
    <row r="4776" ht="14.25" customHeight="1">
      <c r="A4776" s="103" t="s">
        <v>5655</v>
      </c>
      <c r="B4776" s="103" t="s">
        <v>254</v>
      </c>
      <c r="C4776" s="104" t="s">
        <v>150</v>
      </c>
      <c r="D4776" s="105">
        <v>76.65</v>
      </c>
      <c r="E4776" s="106"/>
      <c r="F4776" s="105" t="str">
        <f t="shared" si="856"/>
        <v/>
      </c>
    </row>
    <row r="4777" ht="14.25" customHeight="1">
      <c r="A4777" s="99" t="s">
        <v>5656</v>
      </c>
      <c r="B4777" s="99" t="s">
        <v>1169</v>
      </c>
      <c r="C4777" s="100"/>
      <c r="D4777" s="101"/>
      <c r="E4777" s="101"/>
      <c r="F4777" s="102">
        <f>SUM(F4778:F4780)</f>
        <v>0</v>
      </c>
    </row>
    <row r="4778" ht="14.25" customHeight="1">
      <c r="A4778" s="103" t="s">
        <v>5657</v>
      </c>
      <c r="B4778" s="103" t="s">
        <v>5241</v>
      </c>
      <c r="C4778" s="104" t="s">
        <v>117</v>
      </c>
      <c r="D4778" s="105">
        <v>12.44</v>
      </c>
      <c r="E4778" s="106"/>
      <c r="F4778" s="105" t="str">
        <f t="shared" ref="F4778:F4780" si="857">IF(E4778="","", ROUND(D4778*E4778,2))</f>
        <v/>
      </c>
    </row>
    <row r="4779" ht="14.25" customHeight="1">
      <c r="A4779" s="103" t="s">
        <v>5658</v>
      </c>
      <c r="B4779" s="103" t="s">
        <v>1513</v>
      </c>
      <c r="C4779" s="104" t="s">
        <v>108</v>
      </c>
      <c r="D4779" s="105">
        <v>74.19</v>
      </c>
      <c r="E4779" s="106"/>
      <c r="F4779" s="105" t="str">
        <f t="shared" si="857"/>
        <v/>
      </c>
    </row>
    <row r="4780" ht="14.25" customHeight="1">
      <c r="A4780" s="103" t="s">
        <v>5659</v>
      </c>
      <c r="B4780" s="103" t="s">
        <v>262</v>
      </c>
      <c r="C4780" s="104" t="s">
        <v>150</v>
      </c>
      <c r="D4780" s="105">
        <v>1429.96</v>
      </c>
      <c r="E4780" s="106"/>
      <c r="F4780" s="105" t="str">
        <f t="shared" si="857"/>
        <v/>
      </c>
    </row>
    <row r="4781" ht="14.25" customHeight="1">
      <c r="A4781" s="99" t="s">
        <v>5660</v>
      </c>
      <c r="B4781" s="99" t="s">
        <v>296</v>
      </c>
      <c r="C4781" s="100"/>
      <c r="D4781" s="101"/>
      <c r="E4781" s="101"/>
      <c r="F4781" s="102">
        <f>SUM(F4782)</f>
        <v>0</v>
      </c>
    </row>
    <row r="4782" ht="14.25" customHeight="1">
      <c r="A4782" s="103" t="s">
        <v>5661</v>
      </c>
      <c r="B4782" s="103" t="s">
        <v>298</v>
      </c>
      <c r="C4782" s="104" t="s">
        <v>108</v>
      </c>
      <c r="D4782" s="105">
        <v>35.12</v>
      </c>
      <c r="E4782" s="106"/>
      <c r="F4782" s="105" t="str">
        <f>IF(E4782="","", ROUND(D4782*E4782,2))</f>
        <v/>
      </c>
    </row>
    <row r="4783" ht="14.25" customHeight="1">
      <c r="A4783" s="99" t="s">
        <v>5662</v>
      </c>
      <c r="B4783" s="99" t="s">
        <v>501</v>
      </c>
      <c r="C4783" s="100"/>
      <c r="D4783" s="101"/>
      <c r="E4783" s="101"/>
      <c r="F4783" s="102">
        <f>SUM(F4784:F4789)</f>
        <v>0</v>
      </c>
    </row>
    <row r="4784" ht="14.25" customHeight="1">
      <c r="A4784" s="103" t="s">
        <v>5663</v>
      </c>
      <c r="B4784" s="103" t="s">
        <v>5248</v>
      </c>
      <c r="C4784" s="104" t="s">
        <v>1705</v>
      </c>
      <c r="D4784" s="105">
        <v>21.44</v>
      </c>
      <c r="E4784" s="106"/>
      <c r="F4784" s="105" t="str">
        <f t="shared" ref="F4784:F4789" si="858">IF(E4784="","", ROUND(D4784*E4784,2))</f>
        <v/>
      </c>
    </row>
    <row r="4785" ht="14.25" customHeight="1">
      <c r="A4785" s="103" t="s">
        <v>5664</v>
      </c>
      <c r="B4785" s="103" t="s">
        <v>5250</v>
      </c>
      <c r="C4785" s="104" t="s">
        <v>1705</v>
      </c>
      <c r="D4785" s="105">
        <v>14.99</v>
      </c>
      <c r="E4785" s="106"/>
      <c r="F4785" s="105" t="str">
        <f t="shared" si="858"/>
        <v/>
      </c>
    </row>
    <row r="4786" ht="14.25" customHeight="1">
      <c r="A4786" s="103" t="s">
        <v>5665</v>
      </c>
      <c r="B4786" s="103" t="s">
        <v>5252</v>
      </c>
      <c r="C4786" s="104" t="s">
        <v>79</v>
      </c>
      <c r="D4786" s="105">
        <v>2.0</v>
      </c>
      <c r="E4786" s="106"/>
      <c r="F4786" s="105" t="str">
        <f t="shared" si="858"/>
        <v/>
      </c>
    </row>
    <row r="4787" ht="14.25" customHeight="1">
      <c r="A4787" s="103" t="s">
        <v>5666</v>
      </c>
      <c r="B4787" s="103" t="s">
        <v>5254</v>
      </c>
      <c r="C4787" s="104" t="s">
        <v>79</v>
      </c>
      <c r="D4787" s="105">
        <v>1.0</v>
      </c>
      <c r="E4787" s="106"/>
      <c r="F4787" s="105" t="str">
        <f t="shared" si="858"/>
        <v/>
      </c>
    </row>
    <row r="4788" ht="14.25" customHeight="1">
      <c r="A4788" s="103" t="s">
        <v>5667</v>
      </c>
      <c r="B4788" s="103" t="s">
        <v>1642</v>
      </c>
      <c r="C4788" s="104" t="s">
        <v>79</v>
      </c>
      <c r="D4788" s="105">
        <v>3.0</v>
      </c>
      <c r="E4788" s="106"/>
      <c r="F4788" s="105" t="str">
        <f t="shared" si="858"/>
        <v/>
      </c>
    </row>
    <row r="4789" ht="14.25" customHeight="1">
      <c r="A4789" s="103" t="s">
        <v>5668</v>
      </c>
      <c r="B4789" s="103" t="s">
        <v>5257</v>
      </c>
      <c r="C4789" s="104" t="s">
        <v>79</v>
      </c>
      <c r="D4789" s="105">
        <v>1.0</v>
      </c>
      <c r="E4789" s="106"/>
      <c r="F4789" s="105" t="str">
        <f t="shared" si="858"/>
        <v/>
      </c>
    </row>
    <row r="4790" ht="14.25" customHeight="1">
      <c r="A4790" s="99" t="s">
        <v>5669</v>
      </c>
      <c r="B4790" s="99" t="s">
        <v>622</v>
      </c>
      <c r="C4790" s="100"/>
      <c r="D4790" s="101"/>
      <c r="E4790" s="101"/>
      <c r="F4790" s="102">
        <f>SUM(F4791)</f>
        <v>0</v>
      </c>
    </row>
    <row r="4791" ht="14.25" customHeight="1">
      <c r="A4791" s="103" t="s">
        <v>5670</v>
      </c>
      <c r="B4791" s="103" t="s">
        <v>306</v>
      </c>
      <c r="C4791" s="104" t="s">
        <v>108</v>
      </c>
      <c r="D4791" s="105">
        <v>35.26</v>
      </c>
      <c r="E4791" s="106"/>
      <c r="F4791" s="105" t="str">
        <f>IF(E4791="","", ROUND(D4791*E4791,2))</f>
        <v/>
      </c>
    </row>
    <row r="4792" ht="14.25" customHeight="1">
      <c r="A4792" s="99" t="s">
        <v>5671</v>
      </c>
      <c r="B4792" s="99" t="s">
        <v>314</v>
      </c>
      <c r="C4792" s="100"/>
      <c r="D4792" s="101"/>
      <c r="E4792" s="101"/>
      <c r="F4792" s="102">
        <f>SUM(F4793:F4795)</f>
        <v>0</v>
      </c>
    </row>
    <row r="4793" ht="14.25" customHeight="1">
      <c r="A4793" s="103" t="s">
        <v>5672</v>
      </c>
      <c r="B4793" s="103" t="s">
        <v>316</v>
      </c>
      <c r="C4793" s="104" t="s">
        <v>108</v>
      </c>
      <c r="D4793" s="105">
        <v>85.47</v>
      </c>
      <c r="E4793" s="106"/>
      <c r="F4793" s="105" t="str">
        <f t="shared" ref="F4793:F4795" si="859">IF(E4793="","", ROUND(D4793*E4793,2))</f>
        <v/>
      </c>
    </row>
    <row r="4794" ht="14.25" customHeight="1">
      <c r="A4794" s="103" t="s">
        <v>5673</v>
      </c>
      <c r="B4794" s="103" t="s">
        <v>318</v>
      </c>
      <c r="C4794" s="104" t="s">
        <v>108</v>
      </c>
      <c r="D4794" s="105">
        <v>22.900000000000002</v>
      </c>
      <c r="E4794" s="106"/>
      <c r="F4794" s="105" t="str">
        <f t="shared" si="859"/>
        <v/>
      </c>
    </row>
    <row r="4795" ht="14.25" customHeight="1">
      <c r="A4795" s="103" t="s">
        <v>5674</v>
      </c>
      <c r="B4795" s="103" t="s">
        <v>519</v>
      </c>
      <c r="C4795" s="104" t="s">
        <v>108</v>
      </c>
      <c r="D4795" s="105">
        <v>14.16</v>
      </c>
      <c r="E4795" s="106"/>
      <c r="F4795" s="105" t="str">
        <f t="shared" si="859"/>
        <v/>
      </c>
    </row>
    <row r="4796" ht="14.25" customHeight="1">
      <c r="A4796" s="99" t="s">
        <v>5675</v>
      </c>
      <c r="B4796" s="99" t="s">
        <v>320</v>
      </c>
      <c r="C4796" s="100"/>
      <c r="D4796" s="101"/>
      <c r="E4796" s="101"/>
      <c r="F4796" s="102">
        <f>SUM(F4797:F4799)</f>
        <v>0</v>
      </c>
    </row>
    <row r="4797" ht="14.25" customHeight="1">
      <c r="A4797" s="103" t="s">
        <v>5676</v>
      </c>
      <c r="B4797" s="103" t="s">
        <v>322</v>
      </c>
      <c r="C4797" s="104" t="s">
        <v>79</v>
      </c>
      <c r="D4797" s="105">
        <v>1.0</v>
      </c>
      <c r="E4797" s="106"/>
      <c r="F4797" s="105" t="str">
        <f t="shared" ref="F4797:F4799" si="860">IF(E4797="","", ROUND(D4797*E4797,2))</f>
        <v/>
      </c>
    </row>
    <row r="4798" ht="14.25" customHeight="1">
      <c r="A4798" s="103" t="s">
        <v>5677</v>
      </c>
      <c r="B4798" s="103" t="s">
        <v>324</v>
      </c>
      <c r="C4798" s="104" t="s">
        <v>79</v>
      </c>
      <c r="D4798" s="105">
        <v>1.0</v>
      </c>
      <c r="E4798" s="106"/>
      <c r="F4798" s="105" t="str">
        <f t="shared" si="860"/>
        <v/>
      </c>
    </row>
    <row r="4799" ht="14.25" customHeight="1">
      <c r="A4799" s="103" t="s">
        <v>5678</v>
      </c>
      <c r="B4799" s="103" t="s">
        <v>328</v>
      </c>
      <c r="C4799" s="104" t="s">
        <v>79</v>
      </c>
      <c r="D4799" s="105">
        <v>6.0</v>
      </c>
      <c r="E4799" s="106"/>
      <c r="F4799" s="105" t="str">
        <f t="shared" si="860"/>
        <v/>
      </c>
    </row>
    <row r="4800" ht="14.25" customHeight="1">
      <c r="A4800" s="99" t="s">
        <v>5679</v>
      </c>
      <c r="B4800" s="99" t="s">
        <v>5271</v>
      </c>
      <c r="C4800" s="100"/>
      <c r="D4800" s="101"/>
      <c r="E4800" s="101"/>
      <c r="F4800" s="102">
        <f>F4801+F4804+F4817+F4819</f>
        <v>0</v>
      </c>
    </row>
    <row r="4801" ht="14.25" customHeight="1">
      <c r="A4801" s="99" t="s">
        <v>5680</v>
      </c>
      <c r="B4801" s="99" t="s">
        <v>207</v>
      </c>
      <c r="C4801" s="100"/>
      <c r="D4801" s="101"/>
      <c r="E4801" s="101"/>
      <c r="F4801" s="102">
        <f>SUM(F4802:F4803)</f>
        <v>0</v>
      </c>
    </row>
    <row r="4802" ht="14.25" customHeight="1">
      <c r="A4802" s="103" t="s">
        <v>5681</v>
      </c>
      <c r="B4802" s="103" t="s">
        <v>163</v>
      </c>
      <c r="C4802" s="104" t="s">
        <v>117</v>
      </c>
      <c r="D4802" s="105">
        <v>0.96</v>
      </c>
      <c r="E4802" s="106"/>
      <c r="F4802" s="105" t="str">
        <f t="shared" ref="F4802:F4803" si="861">IF(E4802="","", ROUND(D4802*E4802,2))</f>
        <v/>
      </c>
    </row>
    <row r="4803" ht="14.25" customHeight="1">
      <c r="A4803" s="103" t="s">
        <v>5682</v>
      </c>
      <c r="B4803" s="103" t="s">
        <v>1133</v>
      </c>
      <c r="C4803" s="104" t="s">
        <v>108</v>
      </c>
      <c r="D4803" s="105">
        <v>1.1</v>
      </c>
      <c r="E4803" s="106"/>
      <c r="F4803" s="105" t="str">
        <f t="shared" si="861"/>
        <v/>
      </c>
    </row>
    <row r="4804" ht="14.25" customHeight="1">
      <c r="A4804" s="99" t="s">
        <v>5683</v>
      </c>
      <c r="B4804" s="99" t="s">
        <v>210</v>
      </c>
      <c r="C4804" s="100"/>
      <c r="D4804" s="101"/>
      <c r="E4804" s="101"/>
      <c r="F4804" s="102">
        <f>F4805+F4809+F4813</f>
        <v>0</v>
      </c>
    </row>
    <row r="4805" ht="14.25" customHeight="1">
      <c r="A4805" s="99" t="s">
        <v>5684</v>
      </c>
      <c r="B4805" s="99" t="s">
        <v>2051</v>
      </c>
      <c r="C4805" s="100"/>
      <c r="D4805" s="101"/>
      <c r="E4805" s="101"/>
      <c r="F4805" s="102">
        <f>SUM(F4806:F4808)</f>
        <v>0</v>
      </c>
    </row>
    <row r="4806" ht="14.25" customHeight="1">
      <c r="A4806" s="103" t="s">
        <v>5685</v>
      </c>
      <c r="B4806" s="103" t="s">
        <v>1148</v>
      </c>
      <c r="C4806" s="104" t="s">
        <v>117</v>
      </c>
      <c r="D4806" s="105">
        <v>2.41</v>
      </c>
      <c r="E4806" s="106"/>
      <c r="F4806" s="105" t="str">
        <f t="shared" ref="F4806:F4808" si="862">IF(E4806="","", ROUND(D4806*E4806,2))</f>
        <v/>
      </c>
    </row>
    <row r="4807" ht="14.25" customHeight="1">
      <c r="A4807" s="103" t="s">
        <v>5686</v>
      </c>
      <c r="B4807" s="103" t="s">
        <v>576</v>
      </c>
      <c r="C4807" s="104" t="s">
        <v>108</v>
      </c>
      <c r="D4807" s="105">
        <v>2.75</v>
      </c>
      <c r="E4807" s="106"/>
      <c r="F4807" s="105" t="str">
        <f t="shared" si="862"/>
        <v/>
      </c>
    </row>
    <row r="4808" ht="14.25" customHeight="1">
      <c r="A4808" s="103" t="s">
        <v>5687</v>
      </c>
      <c r="B4808" s="103" t="s">
        <v>1151</v>
      </c>
      <c r="C4808" s="104" t="s">
        <v>150</v>
      </c>
      <c r="D4808" s="105">
        <v>201.65</v>
      </c>
      <c r="E4808" s="106"/>
      <c r="F4808" s="105" t="str">
        <f t="shared" si="862"/>
        <v/>
      </c>
    </row>
    <row r="4809" ht="14.25" customHeight="1">
      <c r="A4809" s="99" t="s">
        <v>5688</v>
      </c>
      <c r="B4809" s="99" t="s">
        <v>853</v>
      </c>
      <c r="C4809" s="100"/>
      <c r="D4809" s="101"/>
      <c r="E4809" s="101"/>
      <c r="F4809" s="102">
        <f>SUM(F4810:F4812)</f>
        <v>0</v>
      </c>
    </row>
    <row r="4810" ht="14.25" customHeight="1">
      <c r="A4810" s="103" t="s">
        <v>5689</v>
      </c>
      <c r="B4810" s="103" t="s">
        <v>1154</v>
      </c>
      <c r="C4810" s="104" t="s">
        <v>117</v>
      </c>
      <c r="D4810" s="105">
        <v>29.82</v>
      </c>
      <c r="E4810" s="106"/>
      <c r="F4810" s="105" t="str">
        <f t="shared" ref="F4810:F4812" si="863">IF(E4810="","", ROUND(D4810*E4810,2))</f>
        <v/>
      </c>
    </row>
    <row r="4811" ht="14.25" customHeight="1">
      <c r="A4811" s="103" t="s">
        <v>5690</v>
      </c>
      <c r="B4811" s="103" t="s">
        <v>1156</v>
      </c>
      <c r="C4811" s="104" t="s">
        <v>108</v>
      </c>
      <c r="D4811" s="105">
        <v>249.67000000000002</v>
      </c>
      <c r="E4811" s="106"/>
      <c r="F4811" s="105" t="str">
        <f t="shared" si="863"/>
        <v/>
      </c>
    </row>
    <row r="4812" ht="14.25" customHeight="1">
      <c r="A4812" s="103" t="s">
        <v>5691</v>
      </c>
      <c r="B4812" s="103" t="s">
        <v>1158</v>
      </c>
      <c r="C4812" s="104" t="s">
        <v>150</v>
      </c>
      <c r="D4812" s="105">
        <v>2130.53</v>
      </c>
      <c r="E4812" s="106"/>
      <c r="F4812" s="105" t="str">
        <f t="shared" si="863"/>
        <v/>
      </c>
    </row>
    <row r="4813" ht="14.25" customHeight="1">
      <c r="A4813" s="99" t="s">
        <v>5692</v>
      </c>
      <c r="B4813" s="99" t="s">
        <v>1169</v>
      </c>
      <c r="C4813" s="100"/>
      <c r="D4813" s="101"/>
      <c r="E4813" s="101"/>
      <c r="F4813" s="102">
        <f>SUM(F4814:F4816)</f>
        <v>0</v>
      </c>
    </row>
    <row r="4814" ht="14.25" customHeight="1">
      <c r="A4814" s="103" t="s">
        <v>5693</v>
      </c>
      <c r="B4814" s="103" t="s">
        <v>5241</v>
      </c>
      <c r="C4814" s="104" t="s">
        <v>117</v>
      </c>
      <c r="D4814" s="105">
        <v>1.81</v>
      </c>
      <c r="E4814" s="106"/>
      <c r="F4814" s="105" t="str">
        <f t="shared" ref="F4814:F4816" si="864">IF(E4814="","", ROUND(D4814*E4814,2))</f>
        <v/>
      </c>
    </row>
    <row r="4815" ht="14.25" customHeight="1">
      <c r="A4815" s="103" t="s">
        <v>5694</v>
      </c>
      <c r="B4815" s="103" t="s">
        <v>1513</v>
      </c>
      <c r="C4815" s="104" t="s">
        <v>108</v>
      </c>
      <c r="D4815" s="105">
        <v>9.46</v>
      </c>
      <c r="E4815" s="106"/>
      <c r="F4815" s="105" t="str">
        <f t="shared" si="864"/>
        <v/>
      </c>
    </row>
    <row r="4816" ht="14.25" customHeight="1">
      <c r="A4816" s="103" t="s">
        <v>5695</v>
      </c>
      <c r="B4816" s="103" t="s">
        <v>262</v>
      </c>
      <c r="C4816" s="104" t="s">
        <v>150</v>
      </c>
      <c r="D4816" s="105">
        <v>230.93</v>
      </c>
      <c r="E4816" s="106"/>
      <c r="F4816" s="105" t="str">
        <f t="shared" si="864"/>
        <v/>
      </c>
    </row>
    <row r="4817" ht="14.25" customHeight="1">
      <c r="A4817" s="99" t="s">
        <v>5696</v>
      </c>
      <c r="B4817" s="99" t="s">
        <v>296</v>
      </c>
      <c r="C4817" s="100"/>
      <c r="D4817" s="101"/>
      <c r="E4817" s="101"/>
      <c r="F4817" s="102">
        <f>SUM(F4818)</f>
        <v>0</v>
      </c>
    </row>
    <row r="4818" ht="14.25" customHeight="1">
      <c r="A4818" s="103" t="s">
        <v>5697</v>
      </c>
      <c r="B4818" s="103" t="s">
        <v>298</v>
      </c>
      <c r="C4818" s="104" t="s">
        <v>108</v>
      </c>
      <c r="D4818" s="105">
        <v>6.47</v>
      </c>
      <c r="E4818" s="106"/>
      <c r="F4818" s="105" t="str">
        <f>IF(E4818="","", ROUND(D4818*E4818,2))</f>
        <v/>
      </c>
    </row>
    <row r="4819" ht="14.25" customHeight="1">
      <c r="A4819" s="99" t="s">
        <v>5698</v>
      </c>
      <c r="B4819" s="99" t="s">
        <v>501</v>
      </c>
      <c r="C4819" s="100"/>
      <c r="D4819" s="101"/>
      <c r="E4819" s="101"/>
      <c r="F4819" s="102">
        <f>SUM(F4820:F4822)</f>
        <v>0</v>
      </c>
    </row>
    <row r="4820" ht="14.25" customHeight="1">
      <c r="A4820" s="103" t="s">
        <v>5699</v>
      </c>
      <c r="B4820" s="103" t="s">
        <v>5248</v>
      </c>
      <c r="C4820" s="104" t="s">
        <v>1705</v>
      </c>
      <c r="D4820" s="105">
        <v>18.43</v>
      </c>
      <c r="E4820" s="106"/>
      <c r="F4820" s="105" t="str">
        <f t="shared" ref="F4820:F4822" si="865">IF(E4820="","", ROUND(D4820*E4820,2))</f>
        <v/>
      </c>
    </row>
    <row r="4821" ht="14.25" customHeight="1">
      <c r="A4821" s="103" t="s">
        <v>5700</v>
      </c>
      <c r="B4821" s="103" t="s">
        <v>5250</v>
      </c>
      <c r="C4821" s="104" t="s">
        <v>1705</v>
      </c>
      <c r="D4821" s="105">
        <v>14.43</v>
      </c>
      <c r="E4821" s="106"/>
      <c r="F4821" s="105" t="str">
        <f t="shared" si="865"/>
        <v/>
      </c>
    </row>
    <row r="4822" ht="14.25" customHeight="1">
      <c r="A4822" s="103" t="s">
        <v>5701</v>
      </c>
      <c r="B4822" s="103" t="s">
        <v>5294</v>
      </c>
      <c r="C4822" s="104" t="s">
        <v>79</v>
      </c>
      <c r="D4822" s="105">
        <v>2.0</v>
      </c>
      <c r="E4822" s="106"/>
      <c r="F4822" s="105" t="str">
        <f t="shared" si="865"/>
        <v/>
      </c>
    </row>
    <row r="4823" ht="14.25" customHeight="1">
      <c r="A4823" s="99" t="s">
        <v>5702</v>
      </c>
      <c r="B4823" s="99" t="s">
        <v>5296</v>
      </c>
      <c r="C4823" s="100"/>
      <c r="D4823" s="101"/>
      <c r="E4823" s="101"/>
      <c r="F4823" s="102">
        <f>F4824+F4827+F4840+F4842</f>
        <v>0</v>
      </c>
    </row>
    <row r="4824" ht="14.25" customHeight="1">
      <c r="A4824" s="99" t="s">
        <v>5703</v>
      </c>
      <c r="B4824" s="99" t="s">
        <v>207</v>
      </c>
      <c r="C4824" s="100"/>
      <c r="D4824" s="101"/>
      <c r="E4824" s="101"/>
      <c r="F4824" s="102">
        <f>SUM(F4825:F4826)</f>
        <v>0</v>
      </c>
    </row>
    <row r="4825" ht="14.25" customHeight="1">
      <c r="A4825" s="103" t="s">
        <v>5704</v>
      </c>
      <c r="B4825" s="103" t="s">
        <v>163</v>
      </c>
      <c r="C4825" s="104" t="s">
        <v>117</v>
      </c>
      <c r="D4825" s="105">
        <v>0.28</v>
      </c>
      <c r="E4825" s="106"/>
      <c r="F4825" s="105" t="str">
        <f t="shared" ref="F4825:F4826" si="866">IF(E4825="","", ROUND(D4825*E4825,2))</f>
        <v/>
      </c>
    </row>
    <row r="4826" ht="14.25" customHeight="1">
      <c r="A4826" s="103" t="s">
        <v>5705</v>
      </c>
      <c r="B4826" s="103" t="s">
        <v>1133</v>
      </c>
      <c r="C4826" s="104" t="s">
        <v>108</v>
      </c>
      <c r="D4826" s="105">
        <v>0.6</v>
      </c>
      <c r="E4826" s="106"/>
      <c r="F4826" s="105" t="str">
        <f t="shared" si="866"/>
        <v/>
      </c>
    </row>
    <row r="4827" ht="14.25" customHeight="1">
      <c r="A4827" s="99" t="s">
        <v>5706</v>
      </c>
      <c r="B4827" s="99" t="s">
        <v>210</v>
      </c>
      <c r="C4827" s="100"/>
      <c r="D4827" s="101"/>
      <c r="E4827" s="101"/>
      <c r="F4827" s="102">
        <f>F4828+F4832+F4836</f>
        <v>0</v>
      </c>
    </row>
    <row r="4828" ht="14.25" customHeight="1">
      <c r="A4828" s="99" t="s">
        <v>5707</v>
      </c>
      <c r="B4828" s="99" t="s">
        <v>2051</v>
      </c>
      <c r="C4828" s="100"/>
      <c r="D4828" s="101"/>
      <c r="E4828" s="101"/>
      <c r="F4828" s="102">
        <f>SUM(F4829:F4831)</f>
        <v>0</v>
      </c>
    </row>
    <row r="4829" ht="14.25" customHeight="1">
      <c r="A4829" s="103" t="s">
        <v>5708</v>
      </c>
      <c r="B4829" s="103" t="s">
        <v>1148</v>
      </c>
      <c r="C4829" s="104" t="s">
        <v>117</v>
      </c>
      <c r="D4829" s="105">
        <v>0.5700000000000001</v>
      </c>
      <c r="E4829" s="106"/>
      <c r="F4829" s="105" t="str">
        <f t="shared" ref="F4829:F4831" si="867">IF(E4829="","", ROUND(D4829*E4829,2))</f>
        <v/>
      </c>
    </row>
    <row r="4830" ht="14.25" customHeight="1">
      <c r="A4830" s="103" t="s">
        <v>5709</v>
      </c>
      <c r="B4830" s="103" t="s">
        <v>576</v>
      </c>
      <c r="C4830" s="104" t="s">
        <v>108</v>
      </c>
      <c r="D4830" s="105">
        <v>1.19</v>
      </c>
      <c r="E4830" s="106"/>
      <c r="F4830" s="105" t="str">
        <f t="shared" si="867"/>
        <v/>
      </c>
    </row>
    <row r="4831" ht="14.25" customHeight="1">
      <c r="A4831" s="103" t="s">
        <v>5710</v>
      </c>
      <c r="B4831" s="103" t="s">
        <v>1151</v>
      </c>
      <c r="C4831" s="104" t="s">
        <v>150</v>
      </c>
      <c r="D4831" s="105">
        <v>48.21</v>
      </c>
      <c r="E4831" s="106"/>
      <c r="F4831" s="105" t="str">
        <f t="shared" si="867"/>
        <v/>
      </c>
    </row>
    <row r="4832" ht="14.25" customHeight="1">
      <c r="A4832" s="99" t="s">
        <v>5711</v>
      </c>
      <c r="B4832" s="99" t="s">
        <v>853</v>
      </c>
      <c r="C4832" s="100"/>
      <c r="D4832" s="101"/>
      <c r="E4832" s="101"/>
      <c r="F4832" s="102">
        <f>SUM(F4833:F4835)</f>
        <v>0</v>
      </c>
    </row>
    <row r="4833" ht="14.25" customHeight="1">
      <c r="A4833" s="103" t="s">
        <v>5712</v>
      </c>
      <c r="B4833" s="103" t="s">
        <v>1154</v>
      </c>
      <c r="C4833" s="104" t="s">
        <v>117</v>
      </c>
      <c r="D4833" s="105">
        <v>9.56</v>
      </c>
      <c r="E4833" s="106"/>
      <c r="F4833" s="105" t="str">
        <f t="shared" ref="F4833:F4835" si="868">IF(E4833="","", ROUND(D4833*E4833,2))</f>
        <v/>
      </c>
    </row>
    <row r="4834" ht="14.25" customHeight="1">
      <c r="A4834" s="103" t="s">
        <v>5713</v>
      </c>
      <c r="B4834" s="103" t="s">
        <v>1156</v>
      </c>
      <c r="C4834" s="104" t="s">
        <v>108</v>
      </c>
      <c r="D4834" s="105">
        <v>95.60000000000001</v>
      </c>
      <c r="E4834" s="106"/>
      <c r="F4834" s="105" t="str">
        <f t="shared" si="868"/>
        <v/>
      </c>
    </row>
    <row r="4835" ht="14.25" customHeight="1">
      <c r="A4835" s="103" t="s">
        <v>5714</v>
      </c>
      <c r="B4835" s="103" t="s">
        <v>1158</v>
      </c>
      <c r="C4835" s="104" t="s">
        <v>150</v>
      </c>
      <c r="D4835" s="105">
        <v>744.2</v>
      </c>
      <c r="E4835" s="106"/>
      <c r="F4835" s="105" t="str">
        <f t="shared" si="868"/>
        <v/>
      </c>
    </row>
    <row r="4836" ht="14.25" customHeight="1">
      <c r="A4836" s="99" t="s">
        <v>5715</v>
      </c>
      <c r="B4836" s="99" t="s">
        <v>1169</v>
      </c>
      <c r="C4836" s="100"/>
      <c r="D4836" s="101"/>
      <c r="E4836" s="101"/>
      <c r="F4836" s="102">
        <f>SUM(F4837:F4839)</f>
        <v>0</v>
      </c>
    </row>
    <row r="4837" ht="14.25" customHeight="1">
      <c r="A4837" s="103" t="s">
        <v>5716</v>
      </c>
      <c r="B4837" s="103" t="s">
        <v>5241</v>
      </c>
      <c r="C4837" s="104" t="s">
        <v>117</v>
      </c>
      <c r="D4837" s="105">
        <v>0.51</v>
      </c>
      <c r="E4837" s="106"/>
      <c r="F4837" s="105" t="str">
        <f t="shared" ref="F4837:F4839" si="869">IF(E4837="","", ROUND(D4837*E4837,2))</f>
        <v/>
      </c>
    </row>
    <row r="4838" ht="14.25" customHeight="1">
      <c r="A4838" s="103" t="s">
        <v>5717</v>
      </c>
      <c r="B4838" s="103" t="s">
        <v>1513</v>
      </c>
      <c r="C4838" s="104" t="s">
        <v>108</v>
      </c>
      <c r="D4838" s="105">
        <v>3.06</v>
      </c>
      <c r="E4838" s="106"/>
      <c r="F4838" s="105" t="str">
        <f t="shared" si="869"/>
        <v/>
      </c>
    </row>
    <row r="4839" ht="14.25" customHeight="1">
      <c r="A4839" s="103" t="s">
        <v>5718</v>
      </c>
      <c r="B4839" s="103" t="s">
        <v>262</v>
      </c>
      <c r="C4839" s="104" t="s">
        <v>150</v>
      </c>
      <c r="D4839" s="105">
        <v>81.18</v>
      </c>
      <c r="E4839" s="106"/>
      <c r="F4839" s="105" t="str">
        <f t="shared" si="869"/>
        <v/>
      </c>
    </row>
    <row r="4840" ht="14.25" customHeight="1">
      <c r="A4840" s="99" t="s">
        <v>5719</v>
      </c>
      <c r="B4840" s="99" t="s">
        <v>296</v>
      </c>
      <c r="C4840" s="100"/>
      <c r="D4840" s="101"/>
      <c r="E4840" s="101"/>
      <c r="F4840" s="102">
        <f>SUM(F4841)</f>
        <v>0</v>
      </c>
    </row>
    <row r="4841" ht="14.25" customHeight="1">
      <c r="A4841" s="103" t="s">
        <v>5720</v>
      </c>
      <c r="B4841" s="103" t="s">
        <v>298</v>
      </c>
      <c r="C4841" s="104" t="s">
        <v>108</v>
      </c>
      <c r="D4841" s="105">
        <v>1.77</v>
      </c>
      <c r="E4841" s="106"/>
      <c r="F4841" s="105" t="str">
        <f>IF(E4841="","", ROUND(D4841*E4841,2))</f>
        <v/>
      </c>
    </row>
    <row r="4842" ht="14.25" customHeight="1">
      <c r="A4842" s="99" t="s">
        <v>5721</v>
      </c>
      <c r="B4842" s="99" t="s">
        <v>501</v>
      </c>
      <c r="C4842" s="100"/>
      <c r="D4842" s="101"/>
      <c r="E4842" s="101"/>
      <c r="F4842" s="102">
        <f>SUM(F4843:F4845)</f>
        <v>0</v>
      </c>
    </row>
    <row r="4843" ht="14.25" customHeight="1">
      <c r="A4843" s="103" t="s">
        <v>5722</v>
      </c>
      <c r="B4843" s="103" t="s">
        <v>5248</v>
      </c>
      <c r="C4843" s="104" t="s">
        <v>1705</v>
      </c>
      <c r="D4843" s="105">
        <v>11.15</v>
      </c>
      <c r="E4843" s="106"/>
      <c r="F4843" s="105" t="str">
        <f t="shared" ref="F4843:F4845" si="870">IF(E4843="","", ROUND(D4843*E4843,2))</f>
        <v/>
      </c>
    </row>
    <row r="4844" ht="14.25" customHeight="1">
      <c r="A4844" s="103" t="s">
        <v>5723</v>
      </c>
      <c r="B4844" s="103" t="s">
        <v>5250</v>
      </c>
      <c r="C4844" s="104" t="s">
        <v>1705</v>
      </c>
      <c r="D4844" s="105">
        <v>8.85</v>
      </c>
      <c r="E4844" s="106"/>
      <c r="F4844" s="105" t="str">
        <f t="shared" si="870"/>
        <v/>
      </c>
    </row>
    <row r="4845" ht="14.25" customHeight="1">
      <c r="A4845" s="103" t="s">
        <v>5724</v>
      </c>
      <c r="B4845" s="103" t="s">
        <v>5294</v>
      </c>
      <c r="C4845" s="104" t="s">
        <v>79</v>
      </c>
      <c r="D4845" s="105">
        <v>1.0</v>
      </c>
      <c r="E4845" s="106"/>
      <c r="F4845" s="105" t="str">
        <f t="shared" si="870"/>
        <v/>
      </c>
    </row>
    <row r="4846" ht="14.25" customHeight="1">
      <c r="A4846" s="99" t="s">
        <v>5725</v>
      </c>
      <c r="B4846" s="99" t="s">
        <v>5320</v>
      </c>
      <c r="C4846" s="100"/>
      <c r="D4846" s="101"/>
      <c r="E4846" s="101"/>
      <c r="F4846" s="102">
        <f>F4847+F4849+F4862</f>
        <v>0</v>
      </c>
    </row>
    <row r="4847" ht="14.25" customHeight="1">
      <c r="A4847" s="99" t="s">
        <v>5726</v>
      </c>
      <c r="B4847" s="99" t="s">
        <v>207</v>
      </c>
      <c r="C4847" s="100"/>
      <c r="D4847" s="101"/>
      <c r="E4847" s="101"/>
      <c r="F4847" s="102">
        <f>SUM(F4848)</f>
        <v>0</v>
      </c>
    </row>
    <row r="4848" ht="14.25" customHeight="1">
      <c r="A4848" s="103" t="s">
        <v>5727</v>
      </c>
      <c r="B4848" s="103" t="s">
        <v>163</v>
      </c>
      <c r="C4848" s="104" t="s">
        <v>117</v>
      </c>
      <c r="D4848" s="105">
        <v>0.19</v>
      </c>
      <c r="E4848" s="106"/>
      <c r="F4848" s="105" t="str">
        <f>IF(E4848="","", ROUND(D4848*E4848,2))</f>
        <v/>
      </c>
    </row>
    <row r="4849" ht="14.25" customHeight="1">
      <c r="A4849" s="99" t="s">
        <v>5728</v>
      </c>
      <c r="B4849" s="99" t="s">
        <v>210</v>
      </c>
      <c r="C4849" s="100"/>
      <c r="D4849" s="101"/>
      <c r="E4849" s="101"/>
      <c r="F4849" s="102">
        <f>F4850+F4854+F4858</f>
        <v>0</v>
      </c>
    </row>
    <row r="4850" ht="14.25" customHeight="1">
      <c r="A4850" s="99" t="s">
        <v>5729</v>
      </c>
      <c r="B4850" s="99" t="s">
        <v>2051</v>
      </c>
      <c r="C4850" s="100"/>
      <c r="D4850" s="101"/>
      <c r="E4850" s="101"/>
      <c r="F4850" s="102">
        <f>SUM(F4851:F4853)</f>
        <v>0</v>
      </c>
    </row>
    <row r="4851" ht="14.25" customHeight="1">
      <c r="A4851" s="103" t="s">
        <v>5730</v>
      </c>
      <c r="B4851" s="103" t="s">
        <v>5326</v>
      </c>
      <c r="C4851" s="104" t="s">
        <v>117</v>
      </c>
      <c r="D4851" s="105">
        <v>0.76</v>
      </c>
      <c r="E4851" s="106"/>
      <c r="F4851" s="105" t="str">
        <f t="shared" ref="F4851:F4853" si="871">IF(E4851="","", ROUND(D4851*E4851,2))</f>
        <v/>
      </c>
    </row>
    <row r="4852" ht="14.25" customHeight="1">
      <c r="A4852" s="103" t="s">
        <v>5731</v>
      </c>
      <c r="B4852" s="103" t="s">
        <v>576</v>
      </c>
      <c r="C4852" s="104" t="s">
        <v>108</v>
      </c>
      <c r="D4852" s="105">
        <v>1.56</v>
      </c>
      <c r="E4852" s="106"/>
      <c r="F4852" s="105" t="str">
        <f t="shared" si="871"/>
        <v/>
      </c>
    </row>
    <row r="4853" ht="14.25" customHeight="1">
      <c r="A4853" s="103" t="s">
        <v>5732</v>
      </c>
      <c r="B4853" s="103" t="s">
        <v>1151</v>
      </c>
      <c r="C4853" s="104" t="s">
        <v>150</v>
      </c>
      <c r="D4853" s="105">
        <v>39.82</v>
      </c>
      <c r="E4853" s="106"/>
      <c r="F4853" s="105" t="str">
        <f t="shared" si="871"/>
        <v/>
      </c>
    </row>
    <row r="4854" ht="14.25" customHeight="1">
      <c r="A4854" s="99" t="s">
        <v>5733</v>
      </c>
      <c r="B4854" s="99" t="s">
        <v>853</v>
      </c>
      <c r="C4854" s="100"/>
      <c r="D4854" s="101"/>
      <c r="E4854" s="101"/>
      <c r="F4854" s="102">
        <f>SUM(F4855:F4857)</f>
        <v>0</v>
      </c>
    </row>
    <row r="4855" ht="14.25" customHeight="1">
      <c r="A4855" s="103" t="s">
        <v>5734</v>
      </c>
      <c r="B4855" s="103" t="s">
        <v>5331</v>
      </c>
      <c r="C4855" s="104" t="s">
        <v>117</v>
      </c>
      <c r="D4855" s="105">
        <v>2.31</v>
      </c>
      <c r="E4855" s="106"/>
      <c r="F4855" s="105" t="str">
        <f t="shared" ref="F4855:F4857" si="872">IF(E4855="","", ROUND(D4855*E4855,2))</f>
        <v/>
      </c>
    </row>
    <row r="4856" ht="14.25" customHeight="1">
      <c r="A4856" s="103" t="s">
        <v>5735</v>
      </c>
      <c r="B4856" s="103" t="s">
        <v>1156</v>
      </c>
      <c r="C4856" s="104" t="s">
        <v>108</v>
      </c>
      <c r="D4856" s="105">
        <v>23.1</v>
      </c>
      <c r="E4856" s="106"/>
      <c r="F4856" s="105" t="str">
        <f t="shared" si="872"/>
        <v/>
      </c>
    </row>
    <row r="4857" ht="14.25" customHeight="1">
      <c r="A4857" s="103" t="s">
        <v>5736</v>
      </c>
      <c r="B4857" s="103" t="s">
        <v>1158</v>
      </c>
      <c r="C4857" s="104" t="s">
        <v>150</v>
      </c>
      <c r="D4857" s="105">
        <v>222.88</v>
      </c>
      <c r="E4857" s="106"/>
      <c r="F4857" s="105" t="str">
        <f t="shared" si="872"/>
        <v/>
      </c>
    </row>
    <row r="4858" ht="14.25" customHeight="1">
      <c r="A4858" s="99" t="s">
        <v>5737</v>
      </c>
      <c r="B4858" s="99" t="s">
        <v>1169</v>
      </c>
      <c r="C4858" s="100"/>
      <c r="D4858" s="101"/>
      <c r="E4858" s="101"/>
      <c r="F4858" s="102">
        <f>SUM(F4859:F4861)</f>
        <v>0</v>
      </c>
    </row>
    <row r="4859" ht="14.25" customHeight="1">
      <c r="A4859" s="103" t="s">
        <v>5738</v>
      </c>
      <c r="B4859" s="103" t="s">
        <v>592</v>
      </c>
      <c r="C4859" s="104" t="s">
        <v>117</v>
      </c>
      <c r="D4859" s="105">
        <v>0.7000000000000001</v>
      </c>
      <c r="E4859" s="106"/>
      <c r="F4859" s="105" t="str">
        <f t="shared" ref="F4859:F4861" si="873">IF(E4859="","", ROUND(D4859*E4859,2))</f>
        <v/>
      </c>
    </row>
    <row r="4860" ht="14.25" customHeight="1">
      <c r="A4860" s="103" t="s">
        <v>5739</v>
      </c>
      <c r="B4860" s="103" t="s">
        <v>260</v>
      </c>
      <c r="C4860" s="104" t="s">
        <v>108</v>
      </c>
      <c r="D4860" s="105">
        <v>4.03</v>
      </c>
      <c r="E4860" s="106"/>
      <c r="F4860" s="105" t="str">
        <f t="shared" si="873"/>
        <v/>
      </c>
    </row>
    <row r="4861" ht="14.25" customHeight="1">
      <c r="A4861" s="103" t="s">
        <v>5740</v>
      </c>
      <c r="B4861" s="103" t="s">
        <v>262</v>
      </c>
      <c r="C4861" s="104" t="s">
        <v>150</v>
      </c>
      <c r="D4861" s="105">
        <v>88.97</v>
      </c>
      <c r="E4861" s="106"/>
      <c r="F4861" s="105" t="str">
        <f t="shared" si="873"/>
        <v/>
      </c>
    </row>
    <row r="4862" ht="14.25" customHeight="1">
      <c r="A4862" s="99" t="s">
        <v>5741</v>
      </c>
      <c r="B4862" s="99" t="s">
        <v>501</v>
      </c>
      <c r="C4862" s="100"/>
      <c r="D4862" s="101"/>
      <c r="E4862" s="101"/>
      <c r="F4862" s="102">
        <f>SUM(F4863:F4864)</f>
        <v>0</v>
      </c>
    </row>
    <row r="4863" ht="14.25" customHeight="1">
      <c r="A4863" s="103" t="s">
        <v>5742</v>
      </c>
      <c r="B4863" s="103" t="s">
        <v>5248</v>
      </c>
      <c r="C4863" s="104" t="s">
        <v>1705</v>
      </c>
      <c r="D4863" s="105">
        <v>1.6500000000000001</v>
      </c>
      <c r="E4863" s="106"/>
      <c r="F4863" s="105" t="str">
        <f t="shared" ref="F4863:F4864" si="874">IF(E4863="","", ROUND(D4863*E4863,2))</f>
        <v/>
      </c>
    </row>
    <row r="4864" ht="14.25" customHeight="1">
      <c r="A4864" s="103" t="s">
        <v>5743</v>
      </c>
      <c r="B4864" s="103" t="s">
        <v>5294</v>
      </c>
      <c r="C4864" s="104" t="s">
        <v>79</v>
      </c>
      <c r="D4864" s="105">
        <v>1.0</v>
      </c>
      <c r="E4864" s="106"/>
      <c r="F4864" s="105" t="str">
        <f t="shared" si="874"/>
        <v/>
      </c>
    </row>
    <row r="4865" ht="14.25" customHeight="1">
      <c r="A4865" s="99" t="s">
        <v>5744</v>
      </c>
      <c r="B4865" s="99" t="s">
        <v>264</v>
      </c>
      <c r="C4865" s="100"/>
      <c r="D4865" s="101"/>
      <c r="E4865" s="101"/>
      <c r="F4865" s="102">
        <f>SUM(F4866:F4872)</f>
        <v>0</v>
      </c>
    </row>
    <row r="4866" ht="14.25" customHeight="1">
      <c r="A4866" s="103" t="s">
        <v>5745</v>
      </c>
      <c r="B4866" s="103" t="s">
        <v>173</v>
      </c>
      <c r="C4866" s="104" t="s">
        <v>108</v>
      </c>
      <c r="D4866" s="105">
        <v>692.48</v>
      </c>
      <c r="E4866" s="106"/>
      <c r="F4866" s="105" t="str">
        <f t="shared" ref="F4866:F4872" si="875">IF(E4866="","", ROUND(D4866*E4866,2))</f>
        <v/>
      </c>
    </row>
    <row r="4867" ht="14.25" customHeight="1">
      <c r="A4867" s="103" t="s">
        <v>5746</v>
      </c>
      <c r="B4867" s="103" t="s">
        <v>5345</v>
      </c>
      <c r="C4867" s="104" t="s">
        <v>108</v>
      </c>
      <c r="D4867" s="105">
        <v>692.48</v>
      </c>
      <c r="E4867" s="106"/>
      <c r="F4867" s="105" t="str">
        <f t="shared" si="875"/>
        <v/>
      </c>
    </row>
    <row r="4868" ht="14.25" customHeight="1">
      <c r="A4868" s="103" t="s">
        <v>5747</v>
      </c>
      <c r="B4868" s="103" t="s">
        <v>272</v>
      </c>
      <c r="C4868" s="104" t="s">
        <v>79</v>
      </c>
      <c r="D4868" s="105">
        <v>23.0</v>
      </c>
      <c r="E4868" s="106"/>
      <c r="F4868" s="105" t="str">
        <f t="shared" si="875"/>
        <v/>
      </c>
    </row>
    <row r="4869" ht="14.25" customHeight="1">
      <c r="A4869" s="103" t="s">
        <v>5748</v>
      </c>
      <c r="B4869" s="103" t="s">
        <v>1179</v>
      </c>
      <c r="C4869" s="104" t="s">
        <v>159</v>
      </c>
      <c r="D4869" s="105">
        <v>168.20000000000002</v>
      </c>
      <c r="E4869" s="106"/>
      <c r="F4869" s="105" t="str">
        <f t="shared" si="875"/>
        <v/>
      </c>
    </row>
    <row r="4870" ht="14.25" customHeight="1">
      <c r="A4870" s="103" t="s">
        <v>5749</v>
      </c>
      <c r="B4870" s="103" t="s">
        <v>270</v>
      </c>
      <c r="C4870" s="104" t="s">
        <v>108</v>
      </c>
      <c r="D4870" s="105">
        <v>692.48</v>
      </c>
      <c r="E4870" s="106"/>
      <c r="F4870" s="105" t="str">
        <f t="shared" si="875"/>
        <v/>
      </c>
    </row>
    <row r="4871" ht="14.25" customHeight="1">
      <c r="A4871" s="103" t="s">
        <v>5750</v>
      </c>
      <c r="B4871" s="103" t="s">
        <v>1518</v>
      </c>
      <c r="C4871" s="104" t="s">
        <v>108</v>
      </c>
      <c r="D4871" s="105">
        <v>1083.66</v>
      </c>
      <c r="E4871" s="106"/>
      <c r="F4871" s="105" t="str">
        <f t="shared" si="875"/>
        <v/>
      </c>
    </row>
    <row r="4872" ht="14.25" customHeight="1">
      <c r="A4872" s="103" t="s">
        <v>5751</v>
      </c>
      <c r="B4872" s="103" t="s">
        <v>5351</v>
      </c>
      <c r="C4872" s="104" t="s">
        <v>108</v>
      </c>
      <c r="D4872" s="105">
        <v>19.98</v>
      </c>
      <c r="E4872" s="106"/>
      <c r="F4872" s="105" t="str">
        <f t="shared" si="875"/>
        <v/>
      </c>
    </row>
    <row r="4873" ht="14.25" customHeight="1">
      <c r="A4873" s="99" t="s">
        <v>5752</v>
      </c>
      <c r="B4873" s="99" t="s">
        <v>1991</v>
      </c>
      <c r="C4873" s="100"/>
      <c r="D4873" s="101"/>
      <c r="E4873" s="101"/>
      <c r="F4873" s="102">
        <f>SUM(F4874:F4879)</f>
        <v>0</v>
      </c>
    </row>
    <row r="4874" ht="14.25" customHeight="1">
      <c r="A4874" s="103" t="s">
        <v>5753</v>
      </c>
      <c r="B4874" s="103" t="s">
        <v>189</v>
      </c>
      <c r="C4874" s="104" t="s">
        <v>117</v>
      </c>
      <c r="D4874" s="105">
        <v>4.8100000000000005</v>
      </c>
      <c r="E4874" s="106"/>
      <c r="F4874" s="105" t="str">
        <f t="shared" ref="F4874:F4879" si="876">IF(E4874="","", ROUND(D4874*E4874,2))</f>
        <v/>
      </c>
    </row>
    <row r="4875" ht="14.25" customHeight="1">
      <c r="A4875" s="103" t="s">
        <v>5754</v>
      </c>
      <c r="B4875" s="103" t="s">
        <v>191</v>
      </c>
      <c r="C4875" s="104" t="s">
        <v>108</v>
      </c>
      <c r="D4875" s="105">
        <v>96.29</v>
      </c>
      <c r="E4875" s="106"/>
      <c r="F4875" s="105" t="str">
        <f t="shared" si="876"/>
        <v/>
      </c>
    </row>
    <row r="4876" ht="14.25" customHeight="1">
      <c r="A4876" s="103" t="s">
        <v>5755</v>
      </c>
      <c r="B4876" s="103" t="s">
        <v>193</v>
      </c>
      <c r="C4876" s="104" t="s">
        <v>159</v>
      </c>
      <c r="D4876" s="105">
        <v>17.94</v>
      </c>
      <c r="E4876" s="106"/>
      <c r="F4876" s="105" t="str">
        <f t="shared" si="876"/>
        <v/>
      </c>
    </row>
    <row r="4877" ht="14.25" customHeight="1">
      <c r="A4877" s="103" t="s">
        <v>5756</v>
      </c>
      <c r="B4877" s="103" t="s">
        <v>302</v>
      </c>
      <c r="C4877" s="104" t="s">
        <v>108</v>
      </c>
      <c r="D4877" s="105">
        <v>193.63</v>
      </c>
      <c r="E4877" s="106"/>
      <c r="F4877" s="105" t="str">
        <f t="shared" si="876"/>
        <v/>
      </c>
    </row>
    <row r="4878" ht="14.25" customHeight="1">
      <c r="A4878" s="103" t="s">
        <v>5757</v>
      </c>
      <c r="B4878" s="103" t="s">
        <v>5358</v>
      </c>
      <c r="C4878" s="104" t="s">
        <v>79</v>
      </c>
      <c r="D4878" s="105">
        <v>2.0</v>
      </c>
      <c r="E4878" s="106"/>
      <c r="F4878" s="105" t="str">
        <f t="shared" si="876"/>
        <v/>
      </c>
    </row>
    <row r="4879" ht="14.25" customHeight="1">
      <c r="A4879" s="103" t="s">
        <v>5758</v>
      </c>
      <c r="B4879" s="103" t="s">
        <v>5759</v>
      </c>
      <c r="C4879" s="104" t="s">
        <v>79</v>
      </c>
      <c r="D4879" s="105">
        <v>1.0</v>
      </c>
      <c r="E4879" s="106"/>
      <c r="F4879" s="105" t="str">
        <f t="shared" si="876"/>
        <v/>
      </c>
    </row>
    <row r="4880" ht="14.25" customHeight="1">
      <c r="A4880" s="99" t="s">
        <v>5760</v>
      </c>
      <c r="B4880" s="99" t="s">
        <v>5761</v>
      </c>
      <c r="C4880" s="100"/>
      <c r="D4880" s="101"/>
      <c r="E4880" s="101"/>
      <c r="F4880" s="102">
        <f>SUM(F4881)</f>
        <v>0</v>
      </c>
    </row>
    <row r="4881" ht="14.25" customHeight="1">
      <c r="A4881" s="103" t="s">
        <v>5762</v>
      </c>
      <c r="B4881" s="103" t="s">
        <v>5763</v>
      </c>
      <c r="C4881" s="104" t="s">
        <v>79</v>
      </c>
      <c r="D4881" s="105">
        <v>1.0</v>
      </c>
      <c r="E4881" s="106"/>
      <c r="F4881" s="105" t="str">
        <f>IF(E4881="","", ROUND(D4881*E4881,2))</f>
        <v/>
      </c>
    </row>
    <row r="4882" ht="14.25" customHeight="1">
      <c r="A4882" s="99" t="s">
        <v>5764</v>
      </c>
      <c r="B4882" s="99" t="s">
        <v>5366</v>
      </c>
      <c r="C4882" s="100"/>
      <c r="D4882" s="101"/>
      <c r="E4882" s="101"/>
      <c r="F4882" s="102">
        <f>F4883</f>
        <v>0</v>
      </c>
    </row>
    <row r="4883" ht="14.25" customHeight="1">
      <c r="A4883" s="99" t="s">
        <v>5765</v>
      </c>
      <c r="B4883" s="99" t="s">
        <v>2051</v>
      </c>
      <c r="C4883" s="100"/>
      <c r="D4883" s="101"/>
      <c r="E4883" s="101"/>
      <c r="F4883" s="102">
        <f>SUM(F4884:F4886)</f>
        <v>0</v>
      </c>
    </row>
    <row r="4884" ht="14.25" customHeight="1">
      <c r="A4884" s="103" t="s">
        <v>5766</v>
      </c>
      <c r="B4884" s="103" t="s">
        <v>5326</v>
      </c>
      <c r="C4884" s="104" t="s">
        <v>117</v>
      </c>
      <c r="D4884" s="105">
        <v>2.11</v>
      </c>
      <c r="E4884" s="106"/>
      <c r="F4884" s="105" t="str">
        <f t="shared" ref="F4884:F4886" si="877">IF(E4884="","", ROUND(D4884*E4884,2))</f>
        <v/>
      </c>
    </row>
    <row r="4885" ht="14.25" customHeight="1">
      <c r="A4885" s="103" t="s">
        <v>5767</v>
      </c>
      <c r="B4885" s="103" t="s">
        <v>576</v>
      </c>
      <c r="C4885" s="104" t="s">
        <v>108</v>
      </c>
      <c r="D4885" s="105">
        <v>2.72</v>
      </c>
      <c r="E4885" s="106"/>
      <c r="F4885" s="105" t="str">
        <f t="shared" si="877"/>
        <v/>
      </c>
    </row>
    <row r="4886" ht="14.25" customHeight="1">
      <c r="A4886" s="103" t="s">
        <v>5768</v>
      </c>
      <c r="B4886" s="103" t="s">
        <v>1151</v>
      </c>
      <c r="C4886" s="104" t="s">
        <v>150</v>
      </c>
      <c r="D4886" s="105">
        <v>220.07</v>
      </c>
      <c r="E4886" s="106"/>
      <c r="F4886" s="105" t="str">
        <f t="shared" si="877"/>
        <v/>
      </c>
    </row>
    <row r="4887" ht="14.25" customHeight="1">
      <c r="A4887" s="99" t="s">
        <v>5769</v>
      </c>
      <c r="B4887" s="99" t="s">
        <v>5372</v>
      </c>
      <c r="C4887" s="100"/>
      <c r="D4887" s="101"/>
      <c r="E4887" s="101"/>
      <c r="F4887" s="102">
        <f>F4888+F4951+F5009+F5063</f>
        <v>0</v>
      </c>
    </row>
    <row r="4888" ht="14.25" customHeight="1">
      <c r="A4888" s="99" t="s">
        <v>5770</v>
      </c>
      <c r="B4888" s="99" t="s">
        <v>5374</v>
      </c>
      <c r="C4888" s="100"/>
      <c r="D4888" s="101"/>
      <c r="E4888" s="101"/>
      <c r="F4888" s="102">
        <f>F4889+F4892+F4900+F4907+F4922+F4926+F4928+F4935+F4937+F4943+F4946</f>
        <v>0</v>
      </c>
    </row>
    <row r="4889" ht="14.25" customHeight="1">
      <c r="A4889" s="99" t="s">
        <v>5771</v>
      </c>
      <c r="B4889" s="99" t="s">
        <v>103</v>
      </c>
      <c r="C4889" s="100"/>
      <c r="D4889" s="101"/>
      <c r="E4889" s="101"/>
      <c r="F4889" s="102">
        <f>SUM(F4890:F4891)</f>
        <v>0</v>
      </c>
    </row>
    <row r="4890" ht="14.25" customHeight="1">
      <c r="A4890" s="103" t="s">
        <v>5772</v>
      </c>
      <c r="B4890" s="103" t="s">
        <v>4415</v>
      </c>
      <c r="C4890" s="104" t="s">
        <v>108</v>
      </c>
      <c r="D4890" s="105">
        <v>68.25</v>
      </c>
      <c r="E4890" s="106"/>
      <c r="F4890" s="105" t="str">
        <f t="shared" ref="F4890:F4891" si="878">IF(E4890="","", ROUND(D4890*E4890,2))</f>
        <v/>
      </c>
    </row>
    <row r="4891" ht="14.25" customHeight="1">
      <c r="A4891" s="103" t="s">
        <v>5773</v>
      </c>
      <c r="B4891" s="103" t="s">
        <v>4417</v>
      </c>
      <c r="C4891" s="104" t="s">
        <v>108</v>
      </c>
      <c r="D4891" s="105">
        <v>68.25</v>
      </c>
      <c r="E4891" s="106"/>
      <c r="F4891" s="105" t="str">
        <f t="shared" si="878"/>
        <v/>
      </c>
    </row>
    <row r="4892" ht="14.25" customHeight="1">
      <c r="A4892" s="99" t="s">
        <v>5774</v>
      </c>
      <c r="B4892" s="99" t="s">
        <v>110</v>
      </c>
      <c r="C4892" s="100"/>
      <c r="D4892" s="101"/>
      <c r="E4892" s="101"/>
      <c r="F4892" s="102">
        <f>SUM(F4893:F4899)</f>
        <v>0</v>
      </c>
    </row>
    <row r="4893" ht="14.25" customHeight="1">
      <c r="A4893" s="103" t="s">
        <v>5775</v>
      </c>
      <c r="B4893" s="103" t="s">
        <v>3068</v>
      </c>
      <c r="C4893" s="104" t="s">
        <v>117</v>
      </c>
      <c r="D4893" s="105">
        <v>102.69</v>
      </c>
      <c r="E4893" s="106"/>
      <c r="F4893" s="105" t="str">
        <f t="shared" ref="F4893:F4899" si="879">IF(E4893="","", ROUND(D4893*E4893,2))</f>
        <v/>
      </c>
    </row>
    <row r="4894" ht="14.25" customHeight="1">
      <c r="A4894" s="103" t="s">
        <v>5776</v>
      </c>
      <c r="B4894" s="103" t="s">
        <v>3070</v>
      </c>
      <c r="C4894" s="104" t="s">
        <v>108</v>
      </c>
      <c r="D4894" s="105">
        <v>30.19</v>
      </c>
      <c r="E4894" s="106"/>
      <c r="F4894" s="105" t="str">
        <f t="shared" si="879"/>
        <v/>
      </c>
    </row>
    <row r="4895" ht="14.25" customHeight="1">
      <c r="A4895" s="103" t="s">
        <v>5777</v>
      </c>
      <c r="B4895" s="103" t="s">
        <v>1425</v>
      </c>
      <c r="C4895" s="104" t="s">
        <v>117</v>
      </c>
      <c r="D4895" s="105">
        <v>29.53</v>
      </c>
      <c r="E4895" s="106"/>
      <c r="F4895" s="105" t="str">
        <f t="shared" si="879"/>
        <v/>
      </c>
    </row>
    <row r="4896" ht="14.25" customHeight="1">
      <c r="A4896" s="103" t="s">
        <v>5778</v>
      </c>
      <c r="B4896" s="103" t="s">
        <v>2349</v>
      </c>
      <c r="C4896" s="104" t="s">
        <v>117</v>
      </c>
      <c r="D4896" s="105">
        <v>66.17</v>
      </c>
      <c r="E4896" s="106"/>
      <c r="F4896" s="105" t="str">
        <f t="shared" si="879"/>
        <v/>
      </c>
    </row>
    <row r="4897" ht="14.25" customHeight="1">
      <c r="A4897" s="103" t="s">
        <v>5779</v>
      </c>
      <c r="B4897" s="103" t="s">
        <v>2351</v>
      </c>
      <c r="C4897" s="104" t="s">
        <v>117</v>
      </c>
      <c r="D4897" s="105">
        <v>11.32</v>
      </c>
      <c r="E4897" s="106"/>
      <c r="F4897" s="105" t="str">
        <f t="shared" si="879"/>
        <v/>
      </c>
    </row>
    <row r="4898" ht="14.25" customHeight="1">
      <c r="A4898" s="103" t="s">
        <v>5780</v>
      </c>
      <c r="B4898" s="103" t="s">
        <v>5204</v>
      </c>
      <c r="C4898" s="104" t="s">
        <v>117</v>
      </c>
      <c r="D4898" s="105">
        <v>102.69</v>
      </c>
      <c r="E4898" s="106"/>
      <c r="F4898" s="105" t="str">
        <f t="shared" si="879"/>
        <v/>
      </c>
    </row>
    <row r="4899" ht="14.25" customHeight="1">
      <c r="A4899" s="103" t="s">
        <v>5781</v>
      </c>
      <c r="B4899" s="103" t="s">
        <v>5386</v>
      </c>
      <c r="C4899" s="104" t="s">
        <v>108</v>
      </c>
      <c r="D4899" s="105">
        <v>607.6</v>
      </c>
      <c r="E4899" s="106"/>
      <c r="F4899" s="105" t="str">
        <f t="shared" si="879"/>
        <v/>
      </c>
    </row>
    <row r="4900" ht="14.25" customHeight="1">
      <c r="A4900" s="99" t="s">
        <v>5782</v>
      </c>
      <c r="B4900" s="99" t="s">
        <v>207</v>
      </c>
      <c r="C4900" s="100"/>
      <c r="D4900" s="101"/>
      <c r="E4900" s="101"/>
      <c r="F4900" s="102">
        <f>SUM(F4901:F4906)</f>
        <v>0</v>
      </c>
    </row>
    <row r="4901" ht="14.25" customHeight="1">
      <c r="A4901" s="103" t="s">
        <v>5783</v>
      </c>
      <c r="B4901" s="103" t="s">
        <v>3045</v>
      </c>
      <c r="C4901" s="104" t="s">
        <v>117</v>
      </c>
      <c r="D4901" s="105">
        <v>1.41</v>
      </c>
      <c r="E4901" s="106"/>
      <c r="F4901" s="105" t="str">
        <f t="shared" ref="F4901:F4906" si="880">IF(E4901="","", ROUND(D4901*E4901,2))</f>
        <v/>
      </c>
    </row>
    <row r="4902" ht="14.25" customHeight="1">
      <c r="A4902" s="103" t="s">
        <v>5784</v>
      </c>
      <c r="B4902" s="103" t="s">
        <v>568</v>
      </c>
      <c r="C4902" s="104" t="s">
        <v>117</v>
      </c>
      <c r="D4902" s="105">
        <v>8.55</v>
      </c>
      <c r="E4902" s="106"/>
      <c r="F4902" s="105" t="str">
        <f t="shared" si="880"/>
        <v/>
      </c>
    </row>
    <row r="4903" ht="14.25" customHeight="1">
      <c r="A4903" s="103" t="s">
        <v>5785</v>
      </c>
      <c r="B4903" s="103" t="s">
        <v>570</v>
      </c>
      <c r="C4903" s="104" t="s">
        <v>117</v>
      </c>
      <c r="D4903" s="105">
        <v>1.59</v>
      </c>
      <c r="E4903" s="106"/>
      <c r="F4903" s="105" t="str">
        <f t="shared" si="880"/>
        <v/>
      </c>
    </row>
    <row r="4904" ht="14.25" customHeight="1">
      <c r="A4904" s="103" t="s">
        <v>5786</v>
      </c>
      <c r="B4904" s="103" t="s">
        <v>572</v>
      </c>
      <c r="C4904" s="104" t="s">
        <v>108</v>
      </c>
      <c r="D4904" s="105">
        <v>23.2</v>
      </c>
      <c r="E4904" s="106"/>
      <c r="F4904" s="105" t="str">
        <f t="shared" si="880"/>
        <v/>
      </c>
    </row>
    <row r="4905" ht="14.25" customHeight="1">
      <c r="A4905" s="103" t="s">
        <v>5787</v>
      </c>
      <c r="B4905" s="103" t="s">
        <v>5326</v>
      </c>
      <c r="C4905" s="104" t="s">
        <v>117</v>
      </c>
      <c r="D4905" s="105">
        <v>4.3100000000000005</v>
      </c>
      <c r="E4905" s="106"/>
      <c r="F4905" s="105" t="str">
        <f t="shared" si="880"/>
        <v/>
      </c>
    </row>
    <row r="4906" ht="14.25" customHeight="1">
      <c r="A4906" s="103" t="s">
        <v>5788</v>
      </c>
      <c r="B4906" s="103" t="s">
        <v>1270</v>
      </c>
      <c r="C4906" s="104" t="s">
        <v>108</v>
      </c>
      <c r="D4906" s="105">
        <v>0.4</v>
      </c>
      <c r="E4906" s="106"/>
      <c r="F4906" s="105" t="str">
        <f t="shared" si="880"/>
        <v/>
      </c>
    </row>
    <row r="4907" ht="14.25" customHeight="1">
      <c r="A4907" s="99" t="s">
        <v>5789</v>
      </c>
      <c r="B4907" s="99" t="s">
        <v>210</v>
      </c>
      <c r="C4907" s="100"/>
      <c r="D4907" s="101"/>
      <c r="E4907" s="101"/>
      <c r="F4907" s="102">
        <f>SUM(F4908:F4921)</f>
        <v>0</v>
      </c>
    </row>
    <row r="4908" ht="14.25" customHeight="1">
      <c r="A4908" s="103" t="s">
        <v>5790</v>
      </c>
      <c r="B4908" s="103" t="s">
        <v>579</v>
      </c>
      <c r="C4908" s="104" t="s">
        <v>117</v>
      </c>
      <c r="D4908" s="105">
        <v>7.03</v>
      </c>
      <c r="E4908" s="106"/>
      <c r="F4908" s="105" t="str">
        <f t="shared" ref="F4908:F4921" si="881">IF(E4908="","", ROUND(D4908*E4908,2))</f>
        <v/>
      </c>
    </row>
    <row r="4909" ht="14.25" customHeight="1">
      <c r="A4909" s="103" t="s">
        <v>5791</v>
      </c>
      <c r="B4909" s="103" t="s">
        <v>216</v>
      </c>
      <c r="C4909" s="104" t="s">
        <v>150</v>
      </c>
      <c r="D4909" s="105">
        <v>184.38</v>
      </c>
      <c r="E4909" s="106"/>
      <c r="F4909" s="105" t="str">
        <f t="shared" si="881"/>
        <v/>
      </c>
    </row>
    <row r="4910" ht="14.25" customHeight="1">
      <c r="A4910" s="103" t="s">
        <v>5792</v>
      </c>
      <c r="B4910" s="103" t="s">
        <v>234</v>
      </c>
      <c r="C4910" s="104" t="s">
        <v>117</v>
      </c>
      <c r="D4910" s="105">
        <v>5.15</v>
      </c>
      <c r="E4910" s="106"/>
      <c r="F4910" s="105" t="str">
        <f t="shared" si="881"/>
        <v/>
      </c>
    </row>
    <row r="4911" ht="14.25" customHeight="1">
      <c r="A4911" s="103" t="s">
        <v>5793</v>
      </c>
      <c r="B4911" s="103" t="s">
        <v>236</v>
      </c>
      <c r="C4911" s="104" t="s">
        <v>108</v>
      </c>
      <c r="D4911" s="105">
        <v>83.82000000000001</v>
      </c>
      <c r="E4911" s="106"/>
      <c r="F4911" s="105" t="str">
        <f t="shared" si="881"/>
        <v/>
      </c>
    </row>
    <row r="4912" ht="14.25" customHeight="1">
      <c r="A4912" s="103" t="s">
        <v>5794</v>
      </c>
      <c r="B4912" s="103" t="s">
        <v>238</v>
      </c>
      <c r="C4912" s="104" t="s">
        <v>150</v>
      </c>
      <c r="D4912" s="105">
        <v>1188.07</v>
      </c>
      <c r="E4912" s="106"/>
      <c r="F4912" s="105" t="str">
        <f t="shared" si="881"/>
        <v/>
      </c>
    </row>
    <row r="4913" ht="14.25" customHeight="1">
      <c r="A4913" s="103" t="s">
        <v>5795</v>
      </c>
      <c r="B4913" s="103" t="s">
        <v>5401</v>
      </c>
      <c r="C4913" s="104" t="s">
        <v>117</v>
      </c>
      <c r="D4913" s="105">
        <v>0.86</v>
      </c>
      <c r="E4913" s="106"/>
      <c r="F4913" s="105" t="str">
        <f t="shared" si="881"/>
        <v/>
      </c>
    </row>
    <row r="4914" ht="14.25" customHeight="1">
      <c r="A4914" s="103" t="s">
        <v>5796</v>
      </c>
      <c r="B4914" s="103" t="s">
        <v>576</v>
      </c>
      <c r="C4914" s="104" t="s">
        <v>108</v>
      </c>
      <c r="D4914" s="105">
        <v>1.09</v>
      </c>
      <c r="E4914" s="106"/>
      <c r="F4914" s="105" t="str">
        <f t="shared" si="881"/>
        <v/>
      </c>
    </row>
    <row r="4915" ht="14.25" customHeight="1">
      <c r="A4915" s="103" t="s">
        <v>5797</v>
      </c>
      <c r="B4915" s="103" t="s">
        <v>1151</v>
      </c>
      <c r="C4915" s="104" t="s">
        <v>150</v>
      </c>
      <c r="D4915" s="105">
        <v>64.65</v>
      </c>
      <c r="E4915" s="106"/>
      <c r="F4915" s="105" t="str">
        <f t="shared" si="881"/>
        <v/>
      </c>
    </row>
    <row r="4916" ht="14.25" customHeight="1">
      <c r="A4916" s="103" t="s">
        <v>5798</v>
      </c>
      <c r="B4916" s="103" t="s">
        <v>250</v>
      </c>
      <c r="C4916" s="104" t="s">
        <v>117</v>
      </c>
      <c r="D4916" s="105">
        <v>4.73</v>
      </c>
      <c r="E4916" s="106"/>
      <c r="F4916" s="105" t="str">
        <f t="shared" si="881"/>
        <v/>
      </c>
    </row>
    <row r="4917" ht="14.25" customHeight="1">
      <c r="A4917" s="103" t="s">
        <v>5799</v>
      </c>
      <c r="B4917" s="103" t="s">
        <v>252</v>
      </c>
      <c r="C4917" s="104" t="s">
        <v>108</v>
      </c>
      <c r="D4917" s="105">
        <v>43.56</v>
      </c>
      <c r="E4917" s="106"/>
      <c r="F4917" s="105" t="str">
        <f t="shared" si="881"/>
        <v/>
      </c>
    </row>
    <row r="4918" ht="14.25" customHeight="1">
      <c r="A4918" s="103" t="s">
        <v>5800</v>
      </c>
      <c r="B4918" s="103" t="s">
        <v>254</v>
      </c>
      <c r="C4918" s="104" t="s">
        <v>150</v>
      </c>
      <c r="D4918" s="105">
        <v>765.57</v>
      </c>
      <c r="E4918" s="106"/>
      <c r="F4918" s="105" t="str">
        <f t="shared" si="881"/>
        <v/>
      </c>
    </row>
    <row r="4919" ht="14.25" customHeight="1">
      <c r="A4919" s="103" t="s">
        <v>5801</v>
      </c>
      <c r="B4919" s="103" t="s">
        <v>258</v>
      </c>
      <c r="C4919" s="104" t="s">
        <v>117</v>
      </c>
      <c r="D4919" s="105">
        <v>8.01</v>
      </c>
      <c r="E4919" s="106"/>
      <c r="F4919" s="105" t="str">
        <f t="shared" si="881"/>
        <v/>
      </c>
    </row>
    <row r="4920" ht="14.25" customHeight="1">
      <c r="A4920" s="103" t="s">
        <v>5802</v>
      </c>
      <c r="B4920" s="103" t="s">
        <v>260</v>
      </c>
      <c r="C4920" s="104" t="s">
        <v>108</v>
      </c>
      <c r="D4920" s="105">
        <v>40.480000000000004</v>
      </c>
      <c r="E4920" s="106"/>
      <c r="F4920" s="105" t="str">
        <f t="shared" si="881"/>
        <v/>
      </c>
    </row>
    <row r="4921" ht="14.25" customHeight="1">
      <c r="A4921" s="103" t="s">
        <v>5803</v>
      </c>
      <c r="B4921" s="103" t="s">
        <v>262</v>
      </c>
      <c r="C4921" s="104" t="s">
        <v>150</v>
      </c>
      <c r="D4921" s="105">
        <v>387.52</v>
      </c>
      <c r="E4921" s="106"/>
      <c r="F4921" s="105" t="str">
        <f t="shared" si="881"/>
        <v/>
      </c>
    </row>
    <row r="4922" ht="14.25" customHeight="1">
      <c r="A4922" s="99" t="s">
        <v>5804</v>
      </c>
      <c r="B4922" s="99" t="s">
        <v>264</v>
      </c>
      <c r="C4922" s="100"/>
      <c r="D4922" s="101"/>
      <c r="E4922" s="101"/>
      <c r="F4922" s="102">
        <f>SUM(F4923:F4925)</f>
        <v>0</v>
      </c>
    </row>
    <row r="4923" ht="14.25" customHeight="1">
      <c r="A4923" s="103" t="s">
        <v>5805</v>
      </c>
      <c r="B4923" s="103" t="s">
        <v>272</v>
      </c>
      <c r="C4923" s="104" t="s">
        <v>79</v>
      </c>
      <c r="D4923" s="105">
        <v>6.0</v>
      </c>
      <c r="E4923" s="106"/>
      <c r="F4923" s="105" t="str">
        <f t="shared" ref="F4923:F4925" si="882">IF(E4923="","", ROUND(D4923*E4923,2))</f>
        <v/>
      </c>
    </row>
    <row r="4924" ht="14.25" customHeight="1">
      <c r="A4924" s="103" t="s">
        <v>5806</v>
      </c>
      <c r="B4924" s="103" t="s">
        <v>270</v>
      </c>
      <c r="C4924" s="104" t="s">
        <v>108</v>
      </c>
      <c r="D4924" s="105">
        <v>223.12</v>
      </c>
      <c r="E4924" s="106"/>
      <c r="F4924" s="105" t="str">
        <f t="shared" si="882"/>
        <v/>
      </c>
    </row>
    <row r="4925" ht="14.25" customHeight="1">
      <c r="A4925" s="103" t="s">
        <v>5807</v>
      </c>
      <c r="B4925" s="103" t="s">
        <v>5414</v>
      </c>
      <c r="C4925" s="104" t="s">
        <v>1705</v>
      </c>
      <c r="D4925" s="105">
        <v>59.42</v>
      </c>
      <c r="E4925" s="106"/>
      <c r="F4925" s="105" t="str">
        <f t="shared" si="882"/>
        <v/>
      </c>
    </row>
    <row r="4926" ht="14.25" customHeight="1">
      <c r="A4926" s="99" t="s">
        <v>5808</v>
      </c>
      <c r="B4926" s="99" t="s">
        <v>274</v>
      </c>
      <c r="C4926" s="100"/>
      <c r="D4926" s="101"/>
      <c r="E4926" s="101"/>
      <c r="F4926" s="102">
        <f>SUM(F4927)</f>
        <v>0</v>
      </c>
    </row>
    <row r="4927" ht="14.25" customHeight="1">
      <c r="A4927" s="103" t="s">
        <v>5809</v>
      </c>
      <c r="B4927" s="103" t="s">
        <v>276</v>
      </c>
      <c r="C4927" s="104" t="s">
        <v>108</v>
      </c>
      <c r="D4927" s="105">
        <v>57.39</v>
      </c>
      <c r="E4927" s="106"/>
      <c r="F4927" s="105" t="str">
        <f>IF(E4927="","", ROUND(D4927*E4927,2))</f>
        <v/>
      </c>
    </row>
    <row r="4928" ht="14.25" customHeight="1">
      <c r="A4928" s="99" t="s">
        <v>5810</v>
      </c>
      <c r="B4928" s="99" t="s">
        <v>278</v>
      </c>
      <c r="C4928" s="100"/>
      <c r="D4928" s="101"/>
      <c r="E4928" s="101"/>
      <c r="F4928" s="102">
        <f>SUM(F4929:F4934)</f>
        <v>0</v>
      </c>
    </row>
    <row r="4929" ht="14.25" customHeight="1">
      <c r="A4929" s="103" t="s">
        <v>5811</v>
      </c>
      <c r="B4929" s="103" t="s">
        <v>298</v>
      </c>
      <c r="C4929" s="104" t="s">
        <v>108</v>
      </c>
      <c r="D4929" s="105">
        <v>43.14</v>
      </c>
      <c r="E4929" s="106"/>
      <c r="F4929" s="105" t="str">
        <f t="shared" ref="F4929:F4934" si="883">IF(E4929="","", ROUND(D4929*E4929,2))</f>
        <v/>
      </c>
    </row>
    <row r="4930" ht="14.25" customHeight="1">
      <c r="A4930" s="103" t="s">
        <v>5812</v>
      </c>
      <c r="B4930" s="103" t="s">
        <v>280</v>
      </c>
      <c r="C4930" s="104" t="s">
        <v>108</v>
      </c>
      <c r="D4930" s="105">
        <v>94.9</v>
      </c>
      <c r="E4930" s="106"/>
      <c r="F4930" s="105" t="str">
        <f t="shared" si="883"/>
        <v/>
      </c>
    </row>
    <row r="4931" ht="14.25" customHeight="1">
      <c r="A4931" s="103" t="s">
        <v>5813</v>
      </c>
      <c r="B4931" s="103" t="s">
        <v>282</v>
      </c>
      <c r="C4931" s="104" t="s">
        <v>108</v>
      </c>
      <c r="D4931" s="105">
        <v>75.01</v>
      </c>
      <c r="E4931" s="106"/>
      <c r="F4931" s="105" t="str">
        <f t="shared" si="883"/>
        <v/>
      </c>
    </row>
    <row r="4932" ht="14.25" customHeight="1">
      <c r="A4932" s="103" t="s">
        <v>5814</v>
      </c>
      <c r="B4932" s="103" t="s">
        <v>284</v>
      </c>
      <c r="C4932" s="104" t="s">
        <v>108</v>
      </c>
      <c r="D4932" s="105">
        <v>58.800000000000004</v>
      </c>
      <c r="E4932" s="106"/>
      <c r="F4932" s="105" t="str">
        <f t="shared" si="883"/>
        <v/>
      </c>
    </row>
    <row r="4933" ht="14.25" customHeight="1">
      <c r="A4933" s="103" t="s">
        <v>5815</v>
      </c>
      <c r="B4933" s="103" t="s">
        <v>286</v>
      </c>
      <c r="C4933" s="104" t="s">
        <v>108</v>
      </c>
      <c r="D4933" s="105">
        <v>18.990000000000002</v>
      </c>
      <c r="E4933" s="106"/>
      <c r="F4933" s="105" t="str">
        <f t="shared" si="883"/>
        <v/>
      </c>
    </row>
    <row r="4934" ht="14.25" customHeight="1">
      <c r="A4934" s="103" t="s">
        <v>5816</v>
      </c>
      <c r="B4934" s="103" t="s">
        <v>288</v>
      </c>
      <c r="C4934" s="104" t="s">
        <v>108</v>
      </c>
      <c r="D4934" s="105">
        <v>40.480000000000004</v>
      </c>
      <c r="E4934" s="106"/>
      <c r="F4934" s="105" t="str">
        <f t="shared" si="883"/>
        <v/>
      </c>
    </row>
    <row r="4935" ht="14.25" customHeight="1">
      <c r="A4935" s="99" t="s">
        <v>5817</v>
      </c>
      <c r="B4935" s="99" t="s">
        <v>304</v>
      </c>
      <c r="C4935" s="100"/>
      <c r="D4935" s="101"/>
      <c r="E4935" s="101"/>
      <c r="F4935" s="102">
        <f>SUM(F4936)</f>
        <v>0</v>
      </c>
    </row>
    <row r="4936" ht="14.25" customHeight="1">
      <c r="A4936" s="103" t="s">
        <v>5818</v>
      </c>
      <c r="B4936" s="103" t="s">
        <v>306</v>
      </c>
      <c r="C4936" s="104" t="s">
        <v>108</v>
      </c>
      <c r="D4936" s="105">
        <v>50.46</v>
      </c>
      <c r="E4936" s="106"/>
      <c r="F4936" s="105" t="str">
        <f>IF(E4936="","", ROUND(D4936*E4936,2))</f>
        <v/>
      </c>
    </row>
    <row r="4937" ht="14.25" customHeight="1">
      <c r="A4937" s="99" t="s">
        <v>5819</v>
      </c>
      <c r="B4937" s="99" t="s">
        <v>501</v>
      </c>
      <c r="C4937" s="100"/>
      <c r="D4937" s="101"/>
      <c r="E4937" s="101"/>
      <c r="F4937" s="102">
        <f>SUM(F4938:F4942)</f>
        <v>0</v>
      </c>
    </row>
    <row r="4938" ht="14.25" customHeight="1">
      <c r="A4938" s="103" t="s">
        <v>5820</v>
      </c>
      <c r="B4938" s="103" t="s">
        <v>5428</v>
      </c>
      <c r="C4938" s="104" t="s">
        <v>79</v>
      </c>
      <c r="D4938" s="105">
        <v>2.0</v>
      </c>
      <c r="E4938" s="106"/>
      <c r="F4938" s="105" t="str">
        <f t="shared" ref="F4938:F4942" si="884">IF(E4938="","", ROUND(D4938*E4938,2))</f>
        <v/>
      </c>
    </row>
    <row r="4939" ht="14.25" customHeight="1">
      <c r="A4939" s="103" t="s">
        <v>5821</v>
      </c>
      <c r="B4939" s="103" t="s">
        <v>5430</v>
      </c>
      <c r="C4939" s="104" t="s">
        <v>79</v>
      </c>
      <c r="D4939" s="105">
        <v>2.0</v>
      </c>
      <c r="E4939" s="106"/>
      <c r="F4939" s="105" t="str">
        <f t="shared" si="884"/>
        <v/>
      </c>
    </row>
    <row r="4940" ht="14.25" customHeight="1">
      <c r="A4940" s="103" t="s">
        <v>5822</v>
      </c>
      <c r="B4940" s="103" t="s">
        <v>5432</v>
      </c>
      <c r="C4940" s="104" t="s">
        <v>79</v>
      </c>
      <c r="D4940" s="105">
        <v>4.0</v>
      </c>
      <c r="E4940" s="106"/>
      <c r="F4940" s="105" t="str">
        <f t="shared" si="884"/>
        <v/>
      </c>
    </row>
    <row r="4941" ht="14.25" customHeight="1">
      <c r="A4941" s="103" t="s">
        <v>5823</v>
      </c>
      <c r="B4941" s="103" t="s">
        <v>5434</v>
      </c>
      <c r="C4941" s="104" t="s">
        <v>79</v>
      </c>
      <c r="D4941" s="105">
        <v>1.0</v>
      </c>
      <c r="E4941" s="106"/>
      <c r="F4941" s="105" t="str">
        <f t="shared" si="884"/>
        <v/>
      </c>
    </row>
    <row r="4942" ht="14.25" customHeight="1">
      <c r="A4942" s="103" t="s">
        <v>5824</v>
      </c>
      <c r="B4942" s="103" t="s">
        <v>5436</v>
      </c>
      <c r="C4942" s="104" t="s">
        <v>79</v>
      </c>
      <c r="D4942" s="105">
        <v>2.0</v>
      </c>
      <c r="E4942" s="106"/>
      <c r="F4942" s="105" t="str">
        <f t="shared" si="884"/>
        <v/>
      </c>
    </row>
    <row r="4943" ht="14.25" customHeight="1">
      <c r="A4943" s="99" t="s">
        <v>5825</v>
      </c>
      <c r="B4943" s="99" t="s">
        <v>314</v>
      </c>
      <c r="C4943" s="100"/>
      <c r="D4943" s="101"/>
      <c r="E4943" s="101"/>
      <c r="F4943" s="102">
        <f>SUM(F4944:F4945)</f>
        <v>0</v>
      </c>
    </row>
    <row r="4944" ht="14.25" customHeight="1">
      <c r="A4944" s="103" t="s">
        <v>5826</v>
      </c>
      <c r="B4944" s="103" t="s">
        <v>2776</v>
      </c>
      <c r="C4944" s="104" t="s">
        <v>108</v>
      </c>
      <c r="D4944" s="105">
        <v>228.71</v>
      </c>
      <c r="E4944" s="106"/>
      <c r="F4944" s="105" t="str">
        <f t="shared" ref="F4944:F4945" si="885">IF(E4944="","", ROUND(D4944*E4944,2))</f>
        <v/>
      </c>
    </row>
    <row r="4945" ht="14.25" customHeight="1">
      <c r="A4945" s="103" t="s">
        <v>5827</v>
      </c>
      <c r="B4945" s="103" t="s">
        <v>1205</v>
      </c>
      <c r="C4945" s="104" t="s">
        <v>108</v>
      </c>
      <c r="D4945" s="105">
        <v>59.47</v>
      </c>
      <c r="E4945" s="106"/>
      <c r="F4945" s="105" t="str">
        <f t="shared" si="885"/>
        <v/>
      </c>
    </row>
    <row r="4946" ht="14.25" customHeight="1">
      <c r="A4946" s="99" t="s">
        <v>5828</v>
      </c>
      <c r="B4946" s="99" t="s">
        <v>320</v>
      </c>
      <c r="C4946" s="100"/>
      <c r="D4946" s="101"/>
      <c r="E4946" s="101"/>
      <c r="F4946" s="102">
        <f>SUM(F4947:F4950)</f>
        <v>0</v>
      </c>
    </row>
    <row r="4947" ht="14.25" customHeight="1">
      <c r="A4947" s="103" t="s">
        <v>5829</v>
      </c>
      <c r="B4947" s="103" t="s">
        <v>324</v>
      </c>
      <c r="C4947" s="104" t="s">
        <v>79</v>
      </c>
      <c r="D4947" s="105">
        <v>2.0</v>
      </c>
      <c r="E4947" s="106"/>
      <c r="F4947" s="105" t="str">
        <f t="shared" ref="F4947:F4950" si="886">IF(E4947="","", ROUND(D4947*E4947,2))</f>
        <v/>
      </c>
    </row>
    <row r="4948" ht="14.25" customHeight="1">
      <c r="A4948" s="103" t="s">
        <v>5830</v>
      </c>
      <c r="B4948" s="103" t="s">
        <v>5444</v>
      </c>
      <c r="C4948" s="104" t="s">
        <v>79</v>
      </c>
      <c r="D4948" s="105">
        <v>2.0</v>
      </c>
      <c r="E4948" s="106"/>
      <c r="F4948" s="105" t="str">
        <f t="shared" si="886"/>
        <v/>
      </c>
    </row>
    <row r="4949" ht="14.25" customHeight="1">
      <c r="A4949" s="103" t="s">
        <v>5831</v>
      </c>
      <c r="B4949" s="103" t="s">
        <v>326</v>
      </c>
      <c r="C4949" s="104" t="s">
        <v>79</v>
      </c>
      <c r="D4949" s="105">
        <v>4.0</v>
      </c>
      <c r="E4949" s="106"/>
      <c r="F4949" s="105" t="str">
        <f t="shared" si="886"/>
        <v/>
      </c>
    </row>
    <row r="4950" ht="14.25" customHeight="1">
      <c r="A4950" s="103" t="s">
        <v>5832</v>
      </c>
      <c r="B4950" s="103" t="s">
        <v>5447</v>
      </c>
      <c r="C4950" s="104" t="s">
        <v>79</v>
      </c>
      <c r="D4950" s="105">
        <v>36.0</v>
      </c>
      <c r="E4950" s="106"/>
      <c r="F4950" s="105" t="str">
        <f t="shared" si="886"/>
        <v/>
      </c>
    </row>
    <row r="4951" ht="14.25" customHeight="1">
      <c r="A4951" s="99" t="s">
        <v>5833</v>
      </c>
      <c r="B4951" s="99" t="s">
        <v>330</v>
      </c>
      <c r="C4951" s="100"/>
      <c r="D4951" s="101"/>
      <c r="E4951" s="101"/>
      <c r="F4951" s="102">
        <f>F4952+F4955+F4963+F4970+F4982+F4986+F4988+F4994+F4996+F4998+F5003+F5006</f>
        <v>0</v>
      </c>
    </row>
    <row r="4952" ht="14.25" customHeight="1">
      <c r="A4952" s="99" t="s">
        <v>5834</v>
      </c>
      <c r="B4952" s="99" t="s">
        <v>103</v>
      </c>
      <c r="C4952" s="100"/>
      <c r="D4952" s="101"/>
      <c r="E4952" s="101"/>
      <c r="F4952" s="102">
        <f>SUM(F4953:F4954)</f>
        <v>0</v>
      </c>
    </row>
    <row r="4953" ht="14.25" customHeight="1">
      <c r="A4953" s="103" t="s">
        <v>5835</v>
      </c>
      <c r="B4953" s="103" t="s">
        <v>4415</v>
      </c>
      <c r="C4953" s="104" t="s">
        <v>108</v>
      </c>
      <c r="D4953" s="105">
        <v>20.150000000000002</v>
      </c>
      <c r="E4953" s="106"/>
      <c r="F4953" s="105" t="str">
        <f t="shared" ref="F4953:F4954" si="887">IF(E4953="","", ROUND(D4953*E4953,2))</f>
        <v/>
      </c>
    </row>
    <row r="4954" ht="14.25" customHeight="1">
      <c r="A4954" s="103" t="s">
        <v>5836</v>
      </c>
      <c r="B4954" s="103" t="s">
        <v>4417</v>
      </c>
      <c r="C4954" s="104" t="s">
        <v>108</v>
      </c>
      <c r="D4954" s="105">
        <v>20.150000000000002</v>
      </c>
      <c r="E4954" s="106"/>
      <c r="F4954" s="105" t="str">
        <f t="shared" si="887"/>
        <v/>
      </c>
    </row>
    <row r="4955" ht="14.25" customHeight="1">
      <c r="A4955" s="99" t="s">
        <v>5837</v>
      </c>
      <c r="B4955" s="99" t="s">
        <v>110</v>
      </c>
      <c r="C4955" s="100"/>
      <c r="D4955" s="101"/>
      <c r="E4955" s="101"/>
      <c r="F4955" s="102">
        <f>SUM(F4956:F4962)</f>
        <v>0</v>
      </c>
    </row>
    <row r="4956" ht="14.25" customHeight="1">
      <c r="A4956" s="103" t="s">
        <v>5838</v>
      </c>
      <c r="B4956" s="103" t="s">
        <v>3068</v>
      </c>
      <c r="C4956" s="104" t="s">
        <v>117</v>
      </c>
      <c r="D4956" s="105">
        <v>43.93</v>
      </c>
      <c r="E4956" s="106"/>
      <c r="F4956" s="105" t="str">
        <f t="shared" ref="F4956:F4962" si="888">IF(E4956="","", ROUND(D4956*E4956,2))</f>
        <v/>
      </c>
    </row>
    <row r="4957" ht="14.25" customHeight="1">
      <c r="A4957" s="103" t="s">
        <v>5839</v>
      </c>
      <c r="B4957" s="103" t="s">
        <v>3070</v>
      </c>
      <c r="C4957" s="104" t="s">
        <v>108</v>
      </c>
      <c r="D4957" s="105">
        <v>13.56</v>
      </c>
      <c r="E4957" s="106"/>
      <c r="F4957" s="105" t="str">
        <f t="shared" si="888"/>
        <v/>
      </c>
    </row>
    <row r="4958" ht="14.25" customHeight="1">
      <c r="A4958" s="103" t="s">
        <v>5840</v>
      </c>
      <c r="B4958" s="103" t="s">
        <v>1425</v>
      </c>
      <c r="C4958" s="104" t="s">
        <v>117</v>
      </c>
      <c r="D4958" s="105">
        <v>8.78</v>
      </c>
      <c r="E4958" s="106"/>
      <c r="F4958" s="105" t="str">
        <f t="shared" si="888"/>
        <v/>
      </c>
    </row>
    <row r="4959" ht="14.25" customHeight="1">
      <c r="A4959" s="103" t="s">
        <v>5841</v>
      </c>
      <c r="B4959" s="103" t="s">
        <v>2349</v>
      </c>
      <c r="C4959" s="104" t="s">
        <v>117</v>
      </c>
      <c r="D4959" s="105">
        <v>16.42</v>
      </c>
      <c r="E4959" s="106"/>
      <c r="F4959" s="105" t="str">
        <f t="shared" si="888"/>
        <v/>
      </c>
    </row>
    <row r="4960" ht="14.25" customHeight="1">
      <c r="A4960" s="103" t="s">
        <v>5842</v>
      </c>
      <c r="B4960" s="103" t="s">
        <v>2351</v>
      </c>
      <c r="C4960" s="104" t="s">
        <v>117</v>
      </c>
      <c r="D4960" s="105">
        <v>8.18</v>
      </c>
      <c r="E4960" s="106"/>
      <c r="F4960" s="105" t="str">
        <f t="shared" si="888"/>
        <v/>
      </c>
    </row>
    <row r="4961" ht="14.25" customHeight="1">
      <c r="A4961" s="103" t="s">
        <v>5843</v>
      </c>
      <c r="B4961" s="103" t="s">
        <v>5204</v>
      </c>
      <c r="C4961" s="104" t="s">
        <v>117</v>
      </c>
      <c r="D4961" s="105">
        <v>43.93</v>
      </c>
      <c r="E4961" s="106"/>
      <c r="F4961" s="105" t="str">
        <f t="shared" si="888"/>
        <v/>
      </c>
    </row>
    <row r="4962" ht="14.25" customHeight="1">
      <c r="A4962" s="103" t="s">
        <v>5844</v>
      </c>
      <c r="B4962" s="103" t="s">
        <v>5386</v>
      </c>
      <c r="C4962" s="104" t="s">
        <v>108</v>
      </c>
      <c r="D4962" s="105">
        <v>266.0</v>
      </c>
      <c r="E4962" s="106"/>
      <c r="F4962" s="105" t="str">
        <f t="shared" si="888"/>
        <v/>
      </c>
    </row>
    <row r="4963" ht="14.25" customHeight="1">
      <c r="A4963" s="99" t="s">
        <v>5845</v>
      </c>
      <c r="B4963" s="99" t="s">
        <v>207</v>
      </c>
      <c r="C4963" s="100"/>
      <c r="D4963" s="101"/>
      <c r="E4963" s="101"/>
      <c r="F4963" s="102">
        <f>SUM(F4964:F4969)</f>
        <v>0</v>
      </c>
    </row>
    <row r="4964" ht="14.25" customHeight="1">
      <c r="A4964" s="103" t="s">
        <v>5846</v>
      </c>
      <c r="B4964" s="103" t="s">
        <v>3045</v>
      </c>
      <c r="C4964" s="104" t="s">
        <v>117</v>
      </c>
      <c r="D4964" s="105">
        <v>0.4</v>
      </c>
      <c r="E4964" s="106"/>
      <c r="F4964" s="105" t="str">
        <f t="shared" ref="F4964:F4969" si="889">IF(E4964="","", ROUND(D4964*E4964,2))</f>
        <v/>
      </c>
    </row>
    <row r="4965" ht="14.25" customHeight="1">
      <c r="A4965" s="103" t="s">
        <v>5847</v>
      </c>
      <c r="B4965" s="103" t="s">
        <v>568</v>
      </c>
      <c r="C4965" s="104" t="s">
        <v>117</v>
      </c>
      <c r="D4965" s="105">
        <v>4.09</v>
      </c>
      <c r="E4965" s="106"/>
      <c r="F4965" s="105" t="str">
        <f t="shared" si="889"/>
        <v/>
      </c>
    </row>
    <row r="4966" ht="14.25" customHeight="1">
      <c r="A4966" s="103" t="s">
        <v>5848</v>
      </c>
      <c r="B4966" s="103" t="s">
        <v>570</v>
      </c>
      <c r="C4966" s="104" t="s">
        <v>117</v>
      </c>
      <c r="D4966" s="105">
        <v>0.75</v>
      </c>
      <c r="E4966" s="106"/>
      <c r="F4966" s="105" t="str">
        <f t="shared" si="889"/>
        <v/>
      </c>
    </row>
    <row r="4967" ht="14.25" customHeight="1">
      <c r="A4967" s="103" t="s">
        <v>5849</v>
      </c>
      <c r="B4967" s="103" t="s">
        <v>228</v>
      </c>
      <c r="C4967" s="104" t="s">
        <v>108</v>
      </c>
      <c r="D4967" s="105">
        <v>10.33</v>
      </c>
      <c r="E4967" s="106"/>
      <c r="F4967" s="105" t="str">
        <f t="shared" si="889"/>
        <v/>
      </c>
    </row>
    <row r="4968" ht="14.25" customHeight="1">
      <c r="A4968" s="103" t="s">
        <v>5850</v>
      </c>
      <c r="B4968" s="103" t="s">
        <v>5326</v>
      </c>
      <c r="C4968" s="104" t="s">
        <v>117</v>
      </c>
      <c r="D4968" s="105">
        <v>0.76</v>
      </c>
      <c r="E4968" s="106"/>
      <c r="F4968" s="105" t="str">
        <f t="shared" si="889"/>
        <v/>
      </c>
    </row>
    <row r="4969" ht="14.25" customHeight="1">
      <c r="A4969" s="103" t="s">
        <v>5851</v>
      </c>
      <c r="B4969" s="103" t="s">
        <v>1270</v>
      </c>
      <c r="C4969" s="104" t="s">
        <v>108</v>
      </c>
      <c r="D4969" s="105">
        <v>0.1</v>
      </c>
      <c r="E4969" s="106"/>
      <c r="F4969" s="105" t="str">
        <f t="shared" si="889"/>
        <v/>
      </c>
    </row>
    <row r="4970" ht="14.25" customHeight="1">
      <c r="A4970" s="99" t="s">
        <v>5852</v>
      </c>
      <c r="B4970" s="99" t="s">
        <v>210</v>
      </c>
      <c r="C4970" s="100"/>
      <c r="D4970" s="101"/>
      <c r="E4970" s="101"/>
      <c r="F4970" s="102">
        <f>SUM(F4971:F4981)</f>
        <v>0</v>
      </c>
    </row>
    <row r="4971" ht="14.25" customHeight="1">
      <c r="A4971" s="103" t="s">
        <v>5853</v>
      </c>
      <c r="B4971" s="103" t="s">
        <v>579</v>
      </c>
      <c r="C4971" s="104" t="s">
        <v>117</v>
      </c>
      <c r="D4971" s="105">
        <v>2.0</v>
      </c>
      <c r="E4971" s="106"/>
      <c r="F4971" s="105" t="str">
        <f t="shared" ref="F4971:F4981" si="890">IF(E4971="","", ROUND(D4971*E4971,2))</f>
        <v/>
      </c>
    </row>
    <row r="4972" ht="14.25" customHeight="1">
      <c r="A4972" s="103" t="s">
        <v>5854</v>
      </c>
      <c r="B4972" s="103" t="s">
        <v>216</v>
      </c>
      <c r="C4972" s="104" t="s">
        <v>150</v>
      </c>
      <c r="D4972" s="105">
        <v>58.980000000000004</v>
      </c>
      <c r="E4972" s="106"/>
      <c r="F4972" s="105" t="str">
        <f t="shared" si="890"/>
        <v/>
      </c>
    </row>
    <row r="4973" ht="14.25" customHeight="1">
      <c r="A4973" s="103" t="s">
        <v>5855</v>
      </c>
      <c r="B4973" s="103" t="s">
        <v>582</v>
      </c>
      <c r="C4973" s="104" t="s">
        <v>117</v>
      </c>
      <c r="D4973" s="105">
        <v>2.3000000000000003</v>
      </c>
      <c r="E4973" s="106"/>
      <c r="F4973" s="105" t="str">
        <f t="shared" si="890"/>
        <v/>
      </c>
    </row>
    <row r="4974" ht="14.25" customHeight="1">
      <c r="A4974" s="103" t="s">
        <v>5856</v>
      </c>
      <c r="B4974" s="103" t="s">
        <v>236</v>
      </c>
      <c r="C4974" s="104" t="s">
        <v>108</v>
      </c>
      <c r="D4974" s="105">
        <v>18.85</v>
      </c>
      <c r="E4974" s="106"/>
      <c r="F4974" s="105" t="str">
        <f t="shared" si="890"/>
        <v/>
      </c>
    </row>
    <row r="4975" ht="14.25" customHeight="1">
      <c r="A4975" s="103" t="s">
        <v>5857</v>
      </c>
      <c r="B4975" s="103" t="s">
        <v>238</v>
      </c>
      <c r="C4975" s="104" t="s">
        <v>150</v>
      </c>
      <c r="D4975" s="105">
        <v>521.87</v>
      </c>
      <c r="E4975" s="106"/>
      <c r="F4975" s="105" t="str">
        <f t="shared" si="890"/>
        <v/>
      </c>
    </row>
    <row r="4976" ht="14.25" customHeight="1">
      <c r="A4976" s="103" t="s">
        <v>5858</v>
      </c>
      <c r="B4976" s="103" t="s">
        <v>250</v>
      </c>
      <c r="C4976" s="104" t="s">
        <v>117</v>
      </c>
      <c r="D4976" s="105">
        <v>1.6500000000000001</v>
      </c>
      <c r="E4976" s="106"/>
      <c r="F4976" s="105" t="str">
        <f t="shared" si="890"/>
        <v/>
      </c>
    </row>
    <row r="4977" ht="14.25" customHeight="1">
      <c r="A4977" s="103" t="s">
        <v>5859</v>
      </c>
      <c r="B4977" s="103" t="s">
        <v>252</v>
      </c>
      <c r="C4977" s="104" t="s">
        <v>108</v>
      </c>
      <c r="D4977" s="105">
        <v>12.0</v>
      </c>
      <c r="E4977" s="106"/>
      <c r="F4977" s="105" t="str">
        <f t="shared" si="890"/>
        <v/>
      </c>
    </row>
    <row r="4978" ht="14.25" customHeight="1">
      <c r="A4978" s="103" t="s">
        <v>5860</v>
      </c>
      <c r="B4978" s="103" t="s">
        <v>254</v>
      </c>
      <c r="C4978" s="104" t="s">
        <v>150</v>
      </c>
      <c r="D4978" s="105">
        <v>312.1</v>
      </c>
      <c r="E4978" s="106"/>
      <c r="F4978" s="105" t="str">
        <f t="shared" si="890"/>
        <v/>
      </c>
    </row>
    <row r="4979" ht="14.25" customHeight="1">
      <c r="A4979" s="103" t="s">
        <v>5861</v>
      </c>
      <c r="B4979" s="103" t="s">
        <v>258</v>
      </c>
      <c r="C4979" s="104" t="s">
        <v>117</v>
      </c>
      <c r="D4979" s="105">
        <v>1.43</v>
      </c>
      <c r="E4979" s="106"/>
      <c r="F4979" s="105" t="str">
        <f t="shared" si="890"/>
        <v/>
      </c>
    </row>
    <row r="4980" ht="14.25" customHeight="1">
      <c r="A4980" s="103" t="s">
        <v>5862</v>
      </c>
      <c r="B4980" s="103" t="s">
        <v>260</v>
      </c>
      <c r="C4980" s="104" t="s">
        <v>108</v>
      </c>
      <c r="D4980" s="105">
        <v>9.63</v>
      </c>
      <c r="E4980" s="106"/>
      <c r="F4980" s="105" t="str">
        <f t="shared" si="890"/>
        <v/>
      </c>
    </row>
    <row r="4981" ht="14.25" customHeight="1">
      <c r="A4981" s="103" t="s">
        <v>5863</v>
      </c>
      <c r="B4981" s="103" t="s">
        <v>262</v>
      </c>
      <c r="C4981" s="104" t="s">
        <v>150</v>
      </c>
      <c r="D4981" s="105">
        <v>97.27</v>
      </c>
      <c r="E4981" s="106"/>
      <c r="F4981" s="105" t="str">
        <f t="shared" si="890"/>
        <v/>
      </c>
    </row>
    <row r="4982" ht="14.25" customHeight="1">
      <c r="A4982" s="99" t="s">
        <v>5864</v>
      </c>
      <c r="B4982" s="99" t="s">
        <v>264</v>
      </c>
      <c r="C4982" s="100"/>
      <c r="D4982" s="101"/>
      <c r="E4982" s="101"/>
      <c r="F4982" s="102">
        <f>SUM(F4983:F4985)</f>
        <v>0</v>
      </c>
    </row>
    <row r="4983" ht="14.25" customHeight="1">
      <c r="A4983" s="103" t="s">
        <v>5865</v>
      </c>
      <c r="B4983" s="103" t="s">
        <v>272</v>
      </c>
      <c r="C4983" s="104" t="s">
        <v>79</v>
      </c>
      <c r="D4983" s="105">
        <v>2.0</v>
      </c>
      <c r="E4983" s="106"/>
      <c r="F4983" s="105" t="str">
        <f t="shared" ref="F4983:F4985" si="891">IF(E4983="","", ROUND(D4983*E4983,2))</f>
        <v/>
      </c>
    </row>
    <row r="4984" ht="14.25" customHeight="1">
      <c r="A4984" s="103" t="s">
        <v>5866</v>
      </c>
      <c r="B4984" s="103" t="s">
        <v>270</v>
      </c>
      <c r="C4984" s="104" t="s">
        <v>108</v>
      </c>
      <c r="D4984" s="105">
        <v>71.83</v>
      </c>
      <c r="E4984" s="106"/>
      <c r="F4984" s="105" t="str">
        <f t="shared" si="891"/>
        <v/>
      </c>
    </row>
    <row r="4985" ht="14.25" customHeight="1">
      <c r="A4985" s="103" t="s">
        <v>5867</v>
      </c>
      <c r="B4985" s="103" t="s">
        <v>5414</v>
      </c>
      <c r="C4985" s="104" t="s">
        <v>1705</v>
      </c>
      <c r="D4985" s="105">
        <v>22.3</v>
      </c>
      <c r="E4985" s="106"/>
      <c r="F4985" s="105" t="str">
        <f t="shared" si="891"/>
        <v/>
      </c>
    </row>
    <row r="4986" ht="14.25" customHeight="1">
      <c r="A4986" s="99" t="s">
        <v>5868</v>
      </c>
      <c r="B4986" s="99" t="s">
        <v>274</v>
      </c>
      <c r="C4986" s="100"/>
      <c r="D4986" s="101"/>
      <c r="E4986" s="101"/>
      <c r="F4986" s="102">
        <f>SUM(F4987)</f>
        <v>0</v>
      </c>
    </row>
    <row r="4987" ht="14.25" customHeight="1">
      <c r="A4987" s="103" t="s">
        <v>5869</v>
      </c>
      <c r="B4987" s="103" t="s">
        <v>5870</v>
      </c>
      <c r="C4987" s="104" t="s">
        <v>108</v>
      </c>
      <c r="D4987" s="105">
        <v>11.59</v>
      </c>
      <c r="E4987" s="106"/>
      <c r="F4987" s="105" t="str">
        <f>IF(E4987="","", ROUND(D4987*E4987,2))</f>
        <v/>
      </c>
    </row>
    <row r="4988" ht="14.25" customHeight="1">
      <c r="A4988" s="99" t="s">
        <v>5871</v>
      </c>
      <c r="B4988" s="99" t="s">
        <v>278</v>
      </c>
      <c r="C4988" s="100"/>
      <c r="D4988" s="101"/>
      <c r="E4988" s="101"/>
      <c r="F4988" s="102">
        <f>SUM(F4989:F4993)</f>
        <v>0</v>
      </c>
    </row>
    <row r="4989" ht="14.25" customHeight="1">
      <c r="A4989" s="103" t="s">
        <v>5872</v>
      </c>
      <c r="B4989" s="103" t="s">
        <v>280</v>
      </c>
      <c r="C4989" s="104" t="s">
        <v>108</v>
      </c>
      <c r="D4989" s="105">
        <v>21.580000000000002</v>
      </c>
      <c r="E4989" s="106"/>
      <c r="F4989" s="105" t="str">
        <f t="shared" ref="F4989:F4993" si="892">IF(E4989="","", ROUND(D4989*E4989,2))</f>
        <v/>
      </c>
    </row>
    <row r="4990" ht="14.25" customHeight="1">
      <c r="A4990" s="103" t="s">
        <v>5873</v>
      </c>
      <c r="B4990" s="103" t="s">
        <v>282</v>
      </c>
      <c r="C4990" s="104" t="s">
        <v>108</v>
      </c>
      <c r="D4990" s="105">
        <v>41.4</v>
      </c>
      <c r="E4990" s="106"/>
      <c r="F4990" s="105" t="str">
        <f t="shared" si="892"/>
        <v/>
      </c>
    </row>
    <row r="4991" ht="14.25" customHeight="1">
      <c r="A4991" s="103" t="s">
        <v>5874</v>
      </c>
      <c r="B4991" s="103" t="s">
        <v>284</v>
      </c>
      <c r="C4991" s="104" t="s">
        <v>108</v>
      </c>
      <c r="D4991" s="105">
        <v>4.2</v>
      </c>
      <c r="E4991" s="106"/>
      <c r="F4991" s="105" t="str">
        <f t="shared" si="892"/>
        <v/>
      </c>
    </row>
    <row r="4992" ht="14.25" customHeight="1">
      <c r="A4992" s="103" t="s">
        <v>5875</v>
      </c>
      <c r="B4992" s="103" t="s">
        <v>286</v>
      </c>
      <c r="C4992" s="104" t="s">
        <v>108</v>
      </c>
      <c r="D4992" s="105">
        <v>9.0</v>
      </c>
      <c r="E4992" s="106"/>
      <c r="F4992" s="105" t="str">
        <f t="shared" si="892"/>
        <v/>
      </c>
    </row>
    <row r="4993" ht="14.25" customHeight="1">
      <c r="A4993" s="103" t="s">
        <v>5876</v>
      </c>
      <c r="B4993" s="103" t="s">
        <v>288</v>
      </c>
      <c r="C4993" s="104" t="s">
        <v>108</v>
      </c>
      <c r="D4993" s="105">
        <v>9.63</v>
      </c>
      <c r="E4993" s="106"/>
      <c r="F4993" s="105" t="str">
        <f t="shared" si="892"/>
        <v/>
      </c>
    </row>
    <row r="4994" ht="14.25" customHeight="1">
      <c r="A4994" s="99" t="s">
        <v>5877</v>
      </c>
      <c r="B4994" s="99" t="s">
        <v>5492</v>
      </c>
      <c r="C4994" s="100"/>
      <c r="D4994" s="101"/>
      <c r="E4994" s="101"/>
      <c r="F4994" s="102">
        <f>SUM(F4995)</f>
        <v>0</v>
      </c>
    </row>
    <row r="4995" ht="14.25" customHeight="1">
      <c r="A4995" s="103" t="s">
        <v>5878</v>
      </c>
      <c r="B4995" s="103" t="s">
        <v>807</v>
      </c>
      <c r="C4995" s="104" t="s">
        <v>108</v>
      </c>
      <c r="D4995" s="105">
        <v>9.71</v>
      </c>
      <c r="E4995" s="106"/>
      <c r="F4995" s="105" t="str">
        <f>IF(E4995="","", ROUND(D4995*E4995,2))</f>
        <v/>
      </c>
    </row>
    <row r="4996" ht="14.25" customHeight="1">
      <c r="A4996" s="99" t="s">
        <v>5879</v>
      </c>
      <c r="B4996" s="99" t="s">
        <v>304</v>
      </c>
      <c r="C4996" s="100"/>
      <c r="D4996" s="101"/>
      <c r="E4996" s="101"/>
      <c r="F4996" s="102">
        <f>SUM(F4997)</f>
        <v>0</v>
      </c>
    </row>
    <row r="4997" ht="14.25" customHeight="1">
      <c r="A4997" s="103" t="s">
        <v>5880</v>
      </c>
      <c r="B4997" s="103" t="s">
        <v>306</v>
      </c>
      <c r="C4997" s="104" t="s">
        <v>108</v>
      </c>
      <c r="D4997" s="105">
        <v>12.9</v>
      </c>
      <c r="E4997" s="106"/>
      <c r="F4997" s="105" t="str">
        <f>IF(E4997="","", ROUND(D4997*E4997,2))</f>
        <v/>
      </c>
    </row>
    <row r="4998" ht="14.25" customHeight="1">
      <c r="A4998" s="99" t="s">
        <v>5881</v>
      </c>
      <c r="B4998" s="99" t="s">
        <v>308</v>
      </c>
      <c r="C4998" s="100"/>
      <c r="D4998" s="101"/>
      <c r="E4998" s="101"/>
      <c r="F4998" s="102">
        <f>SUM(F4999:F5002)</f>
        <v>0</v>
      </c>
    </row>
    <row r="4999" ht="14.25" customHeight="1">
      <c r="A4999" s="103" t="s">
        <v>5882</v>
      </c>
      <c r="B4999" s="103" t="s">
        <v>5498</v>
      </c>
      <c r="C4999" s="104" t="s">
        <v>79</v>
      </c>
      <c r="D4999" s="105">
        <v>2.0</v>
      </c>
      <c r="E4999" s="106"/>
      <c r="F4999" s="105" t="str">
        <f t="shared" ref="F4999:F5002" si="893">IF(E4999="","", ROUND(D4999*E4999,2))</f>
        <v/>
      </c>
    </row>
    <row r="5000" ht="14.25" customHeight="1">
      <c r="A5000" s="103" t="s">
        <v>5883</v>
      </c>
      <c r="B5000" s="103" t="s">
        <v>5500</v>
      </c>
      <c r="C5000" s="104" t="s">
        <v>79</v>
      </c>
      <c r="D5000" s="105">
        <v>1.0</v>
      </c>
      <c r="E5000" s="106"/>
      <c r="F5000" s="105" t="str">
        <f t="shared" si="893"/>
        <v/>
      </c>
    </row>
    <row r="5001" ht="14.25" customHeight="1">
      <c r="A5001" s="103" t="s">
        <v>5884</v>
      </c>
      <c r="B5001" s="103" t="s">
        <v>3459</v>
      </c>
      <c r="C5001" s="104" t="s">
        <v>79</v>
      </c>
      <c r="D5001" s="105">
        <v>1.0</v>
      </c>
      <c r="E5001" s="106"/>
      <c r="F5001" s="105" t="str">
        <f t="shared" si="893"/>
        <v/>
      </c>
    </row>
    <row r="5002" ht="14.25" customHeight="1">
      <c r="A5002" s="103" t="s">
        <v>5885</v>
      </c>
      <c r="B5002" s="103" t="s">
        <v>3461</v>
      </c>
      <c r="C5002" s="104" t="s">
        <v>79</v>
      </c>
      <c r="D5002" s="105">
        <v>1.0</v>
      </c>
      <c r="E5002" s="106"/>
      <c r="F5002" s="105" t="str">
        <f t="shared" si="893"/>
        <v/>
      </c>
    </row>
    <row r="5003" ht="14.25" customHeight="1">
      <c r="A5003" s="99" t="s">
        <v>5886</v>
      </c>
      <c r="B5003" s="99" t="s">
        <v>314</v>
      </c>
      <c r="C5003" s="100"/>
      <c r="D5003" s="101"/>
      <c r="E5003" s="101"/>
      <c r="F5003" s="102">
        <f>SUM(F5004:F5005)</f>
        <v>0</v>
      </c>
    </row>
    <row r="5004" ht="14.25" customHeight="1">
      <c r="A5004" s="103" t="s">
        <v>5887</v>
      </c>
      <c r="B5004" s="103" t="s">
        <v>2776</v>
      </c>
      <c r="C5004" s="104" t="s">
        <v>108</v>
      </c>
      <c r="D5004" s="105">
        <v>67.18</v>
      </c>
      <c r="E5004" s="106"/>
      <c r="F5004" s="105" t="str">
        <f t="shared" ref="F5004:F5005" si="894">IF(E5004="","", ROUND(D5004*E5004,2))</f>
        <v/>
      </c>
    </row>
    <row r="5005" ht="14.25" customHeight="1">
      <c r="A5005" s="103" t="s">
        <v>5888</v>
      </c>
      <c r="B5005" s="103" t="s">
        <v>1205</v>
      </c>
      <c r="C5005" s="104" t="s">
        <v>108</v>
      </c>
      <c r="D5005" s="105">
        <v>18.63</v>
      </c>
      <c r="E5005" s="106"/>
      <c r="F5005" s="105" t="str">
        <f t="shared" si="894"/>
        <v/>
      </c>
    </row>
    <row r="5006" ht="14.25" customHeight="1">
      <c r="A5006" s="99" t="s">
        <v>5889</v>
      </c>
      <c r="B5006" s="99" t="s">
        <v>320</v>
      </c>
      <c r="C5006" s="100"/>
      <c r="D5006" s="101"/>
      <c r="E5006" s="101"/>
      <c r="F5006" s="102">
        <f>SUM(F5007:F5008)</f>
        <v>0</v>
      </c>
    </row>
    <row r="5007" ht="14.25" customHeight="1">
      <c r="A5007" s="103" t="s">
        <v>5890</v>
      </c>
      <c r="B5007" s="103" t="s">
        <v>322</v>
      </c>
      <c r="C5007" s="104" t="s">
        <v>79</v>
      </c>
      <c r="D5007" s="105">
        <v>2.0</v>
      </c>
      <c r="E5007" s="106"/>
      <c r="F5007" s="105" t="str">
        <f t="shared" ref="F5007:F5008" si="895">IF(E5007="","", ROUND(D5007*E5007,2))</f>
        <v/>
      </c>
    </row>
    <row r="5008" ht="14.25" customHeight="1">
      <c r="A5008" s="103" t="s">
        <v>5891</v>
      </c>
      <c r="B5008" s="103" t="s">
        <v>5509</v>
      </c>
      <c r="C5008" s="104" t="s">
        <v>79</v>
      </c>
      <c r="D5008" s="105">
        <v>6.0</v>
      </c>
      <c r="E5008" s="106"/>
      <c r="F5008" s="105" t="str">
        <f t="shared" si="895"/>
        <v/>
      </c>
    </row>
    <row r="5009" ht="14.25" customHeight="1">
      <c r="A5009" s="99" t="s">
        <v>5892</v>
      </c>
      <c r="B5009" s="99" t="s">
        <v>5511</v>
      </c>
      <c r="C5009" s="100"/>
      <c r="D5009" s="101"/>
      <c r="E5009" s="101"/>
      <c r="F5009" s="102">
        <f>F5010+F5013+F5021+F5028+F5040+F5044+F5046+F5052+F5054+F5057+F5060</f>
        <v>0</v>
      </c>
    </row>
    <row r="5010" ht="14.25" customHeight="1">
      <c r="A5010" s="99" t="s">
        <v>5893</v>
      </c>
      <c r="B5010" s="99" t="s">
        <v>103</v>
      </c>
      <c r="C5010" s="100"/>
      <c r="D5010" s="101"/>
      <c r="E5010" s="101"/>
      <c r="F5010" s="102">
        <f>SUM(F5011:F5012)</f>
        <v>0</v>
      </c>
    </row>
    <row r="5011" ht="14.25" customHeight="1">
      <c r="A5011" s="103" t="s">
        <v>5894</v>
      </c>
      <c r="B5011" s="103" t="s">
        <v>4415</v>
      </c>
      <c r="C5011" s="104" t="s">
        <v>108</v>
      </c>
      <c r="D5011" s="105">
        <v>15.21</v>
      </c>
      <c r="E5011" s="106"/>
      <c r="F5011" s="105" t="str">
        <f t="shared" ref="F5011:F5012" si="896">IF(E5011="","", ROUND(D5011*E5011,2))</f>
        <v/>
      </c>
    </row>
    <row r="5012" ht="14.25" customHeight="1">
      <c r="A5012" s="103" t="s">
        <v>5895</v>
      </c>
      <c r="B5012" s="103" t="s">
        <v>4417</v>
      </c>
      <c r="C5012" s="104" t="s">
        <v>108</v>
      </c>
      <c r="D5012" s="105">
        <v>15.21</v>
      </c>
      <c r="E5012" s="106"/>
      <c r="F5012" s="105" t="str">
        <f t="shared" si="896"/>
        <v/>
      </c>
    </row>
    <row r="5013" ht="14.25" customHeight="1">
      <c r="A5013" s="99" t="s">
        <v>5896</v>
      </c>
      <c r="B5013" s="99" t="s">
        <v>110</v>
      </c>
      <c r="C5013" s="100"/>
      <c r="D5013" s="101"/>
      <c r="E5013" s="101"/>
      <c r="F5013" s="102">
        <f>SUM(F5014:F5020)</f>
        <v>0</v>
      </c>
    </row>
    <row r="5014" ht="14.25" customHeight="1">
      <c r="A5014" s="103" t="s">
        <v>5897</v>
      </c>
      <c r="B5014" s="103" t="s">
        <v>3068</v>
      </c>
      <c r="C5014" s="104" t="s">
        <v>117</v>
      </c>
      <c r="D5014" s="105">
        <v>31.75</v>
      </c>
      <c r="E5014" s="106"/>
      <c r="F5014" s="105" t="str">
        <f t="shared" ref="F5014:F5020" si="897">IF(E5014="","", ROUND(D5014*E5014,2))</f>
        <v/>
      </c>
    </row>
    <row r="5015" ht="14.25" customHeight="1">
      <c r="A5015" s="103" t="s">
        <v>5898</v>
      </c>
      <c r="B5015" s="103" t="s">
        <v>3070</v>
      </c>
      <c r="C5015" s="104" t="s">
        <v>108</v>
      </c>
      <c r="D5015" s="105">
        <v>9.36</v>
      </c>
      <c r="E5015" s="106"/>
      <c r="F5015" s="105" t="str">
        <f t="shared" si="897"/>
        <v/>
      </c>
    </row>
    <row r="5016" ht="14.25" customHeight="1">
      <c r="A5016" s="103" t="s">
        <v>5899</v>
      </c>
      <c r="B5016" s="103" t="s">
        <v>1425</v>
      </c>
      <c r="C5016" s="104" t="s">
        <v>117</v>
      </c>
      <c r="D5016" s="105">
        <v>5.64</v>
      </c>
      <c r="E5016" s="106"/>
      <c r="F5016" s="105" t="str">
        <f t="shared" si="897"/>
        <v/>
      </c>
    </row>
    <row r="5017" ht="14.25" customHeight="1">
      <c r="A5017" s="103" t="s">
        <v>5900</v>
      </c>
      <c r="B5017" s="103" t="s">
        <v>2349</v>
      </c>
      <c r="C5017" s="104" t="s">
        <v>117</v>
      </c>
      <c r="D5017" s="105">
        <v>13.57</v>
      </c>
      <c r="E5017" s="106"/>
      <c r="F5017" s="105" t="str">
        <f t="shared" si="897"/>
        <v/>
      </c>
    </row>
    <row r="5018" ht="14.25" customHeight="1">
      <c r="A5018" s="103" t="s">
        <v>5901</v>
      </c>
      <c r="B5018" s="103" t="s">
        <v>2351</v>
      </c>
      <c r="C5018" s="104" t="s">
        <v>117</v>
      </c>
      <c r="D5018" s="105">
        <v>5.33</v>
      </c>
      <c r="E5018" s="106"/>
      <c r="F5018" s="105" t="str">
        <f t="shared" si="897"/>
        <v/>
      </c>
    </row>
    <row r="5019" ht="14.25" customHeight="1">
      <c r="A5019" s="103" t="s">
        <v>5902</v>
      </c>
      <c r="B5019" s="103" t="s">
        <v>5204</v>
      </c>
      <c r="C5019" s="104" t="s">
        <v>117</v>
      </c>
      <c r="D5019" s="105">
        <v>31.75</v>
      </c>
      <c r="E5019" s="106"/>
      <c r="F5019" s="105" t="str">
        <f t="shared" si="897"/>
        <v/>
      </c>
    </row>
    <row r="5020" ht="14.25" customHeight="1">
      <c r="A5020" s="103" t="s">
        <v>5903</v>
      </c>
      <c r="B5020" s="103" t="s">
        <v>5386</v>
      </c>
      <c r="C5020" s="104" t="s">
        <v>108</v>
      </c>
      <c r="D5020" s="105">
        <v>216.0</v>
      </c>
      <c r="E5020" s="106"/>
      <c r="F5020" s="105" t="str">
        <f t="shared" si="897"/>
        <v/>
      </c>
    </row>
    <row r="5021" ht="14.25" customHeight="1">
      <c r="A5021" s="99" t="s">
        <v>5904</v>
      </c>
      <c r="B5021" s="99" t="s">
        <v>207</v>
      </c>
      <c r="C5021" s="100"/>
      <c r="D5021" s="101"/>
      <c r="E5021" s="101"/>
      <c r="F5021" s="102">
        <f>SUM(F5022:F5027)</f>
        <v>0</v>
      </c>
    </row>
    <row r="5022" ht="14.25" customHeight="1">
      <c r="A5022" s="103" t="s">
        <v>5905</v>
      </c>
      <c r="B5022" s="103" t="s">
        <v>3045</v>
      </c>
      <c r="C5022" s="104" t="s">
        <v>117</v>
      </c>
      <c r="D5022" s="105">
        <v>0.4</v>
      </c>
      <c r="E5022" s="106"/>
      <c r="F5022" s="105" t="str">
        <f t="shared" ref="F5022:F5027" si="898">IF(E5022="","", ROUND(D5022*E5022,2))</f>
        <v/>
      </c>
    </row>
    <row r="5023" ht="14.25" customHeight="1">
      <c r="A5023" s="103" t="s">
        <v>5906</v>
      </c>
      <c r="B5023" s="103" t="s">
        <v>568</v>
      </c>
      <c r="C5023" s="104" t="s">
        <v>117</v>
      </c>
      <c r="D5023" s="105">
        <v>2.73</v>
      </c>
      <c r="E5023" s="106"/>
      <c r="F5023" s="105" t="str">
        <f t="shared" si="898"/>
        <v/>
      </c>
    </row>
    <row r="5024" ht="14.25" customHeight="1">
      <c r="A5024" s="103" t="s">
        <v>5907</v>
      </c>
      <c r="B5024" s="103" t="s">
        <v>570</v>
      </c>
      <c r="C5024" s="104" t="s">
        <v>117</v>
      </c>
      <c r="D5024" s="105">
        <v>0.75</v>
      </c>
      <c r="E5024" s="106"/>
      <c r="F5024" s="105" t="str">
        <f t="shared" si="898"/>
        <v/>
      </c>
    </row>
    <row r="5025" ht="14.25" customHeight="1">
      <c r="A5025" s="103" t="s">
        <v>5908</v>
      </c>
      <c r="B5025" s="103" t="s">
        <v>228</v>
      </c>
      <c r="C5025" s="104" t="s">
        <v>108</v>
      </c>
      <c r="D5025" s="105">
        <v>8.88</v>
      </c>
      <c r="E5025" s="106"/>
      <c r="F5025" s="105" t="str">
        <f t="shared" si="898"/>
        <v/>
      </c>
    </row>
    <row r="5026" ht="14.25" customHeight="1">
      <c r="A5026" s="103" t="s">
        <v>5909</v>
      </c>
      <c r="B5026" s="103" t="s">
        <v>5326</v>
      </c>
      <c r="C5026" s="104" t="s">
        <v>117</v>
      </c>
      <c r="D5026" s="105">
        <v>0.74</v>
      </c>
      <c r="E5026" s="106"/>
      <c r="F5026" s="105" t="str">
        <f t="shared" si="898"/>
        <v/>
      </c>
    </row>
    <row r="5027" ht="14.25" customHeight="1">
      <c r="A5027" s="103" t="s">
        <v>5910</v>
      </c>
      <c r="B5027" s="103" t="s">
        <v>1270</v>
      </c>
      <c r="C5027" s="104" t="s">
        <v>108</v>
      </c>
      <c r="D5027" s="105">
        <v>0.08</v>
      </c>
      <c r="E5027" s="106"/>
      <c r="F5027" s="105" t="str">
        <f t="shared" si="898"/>
        <v/>
      </c>
    </row>
    <row r="5028" ht="14.25" customHeight="1">
      <c r="A5028" s="99" t="s">
        <v>5911</v>
      </c>
      <c r="B5028" s="99" t="s">
        <v>210</v>
      </c>
      <c r="C5028" s="100"/>
      <c r="D5028" s="101"/>
      <c r="E5028" s="101"/>
      <c r="F5028" s="102">
        <f>SUM(F5029:F5039)</f>
        <v>0</v>
      </c>
    </row>
    <row r="5029" ht="14.25" customHeight="1">
      <c r="A5029" s="103" t="s">
        <v>5912</v>
      </c>
      <c r="B5029" s="103" t="s">
        <v>579</v>
      </c>
      <c r="C5029" s="104" t="s">
        <v>117</v>
      </c>
      <c r="D5029" s="105">
        <v>2.0</v>
      </c>
      <c r="E5029" s="106"/>
      <c r="F5029" s="105" t="str">
        <f t="shared" ref="F5029:F5039" si="899">IF(E5029="","", ROUND(D5029*E5029,2))</f>
        <v/>
      </c>
    </row>
    <row r="5030" ht="14.25" customHeight="1">
      <c r="A5030" s="103" t="s">
        <v>5913</v>
      </c>
      <c r="B5030" s="103" t="s">
        <v>216</v>
      </c>
      <c r="C5030" s="104" t="s">
        <v>150</v>
      </c>
      <c r="D5030" s="105">
        <v>58.980000000000004</v>
      </c>
      <c r="E5030" s="106"/>
      <c r="F5030" s="105" t="str">
        <f t="shared" si="899"/>
        <v/>
      </c>
    </row>
    <row r="5031" ht="14.25" customHeight="1">
      <c r="A5031" s="103" t="s">
        <v>5914</v>
      </c>
      <c r="B5031" s="103" t="s">
        <v>234</v>
      </c>
      <c r="C5031" s="104" t="s">
        <v>117</v>
      </c>
      <c r="D5031" s="105">
        <v>1.99</v>
      </c>
      <c r="E5031" s="106"/>
      <c r="F5031" s="105" t="str">
        <f t="shared" si="899"/>
        <v/>
      </c>
    </row>
    <row r="5032" ht="14.25" customHeight="1">
      <c r="A5032" s="103" t="s">
        <v>5915</v>
      </c>
      <c r="B5032" s="103" t="s">
        <v>236</v>
      </c>
      <c r="C5032" s="104" t="s">
        <v>108</v>
      </c>
      <c r="D5032" s="105">
        <v>22.080000000000002</v>
      </c>
      <c r="E5032" s="106"/>
      <c r="F5032" s="105" t="str">
        <f t="shared" si="899"/>
        <v/>
      </c>
    </row>
    <row r="5033" ht="14.25" customHeight="1">
      <c r="A5033" s="103" t="s">
        <v>5916</v>
      </c>
      <c r="B5033" s="103" t="s">
        <v>238</v>
      </c>
      <c r="C5033" s="104" t="s">
        <v>150</v>
      </c>
      <c r="D5033" s="105">
        <v>512.37</v>
      </c>
      <c r="E5033" s="106"/>
      <c r="F5033" s="105" t="str">
        <f t="shared" si="899"/>
        <v/>
      </c>
    </row>
    <row r="5034" ht="14.25" customHeight="1">
      <c r="A5034" s="103" t="s">
        <v>5917</v>
      </c>
      <c r="B5034" s="103" t="s">
        <v>250</v>
      </c>
      <c r="C5034" s="104" t="s">
        <v>117</v>
      </c>
      <c r="D5034" s="105">
        <v>1.25</v>
      </c>
      <c r="E5034" s="106"/>
      <c r="F5034" s="105" t="str">
        <f t="shared" si="899"/>
        <v/>
      </c>
    </row>
    <row r="5035" ht="14.25" customHeight="1">
      <c r="A5035" s="103" t="s">
        <v>5918</v>
      </c>
      <c r="B5035" s="103" t="s">
        <v>252</v>
      </c>
      <c r="C5035" s="104" t="s">
        <v>108</v>
      </c>
      <c r="D5035" s="105">
        <v>8.64</v>
      </c>
      <c r="E5035" s="106"/>
      <c r="F5035" s="105" t="str">
        <f t="shared" si="899"/>
        <v/>
      </c>
    </row>
    <row r="5036" ht="14.25" customHeight="1">
      <c r="A5036" s="103" t="s">
        <v>5919</v>
      </c>
      <c r="B5036" s="103" t="s">
        <v>254</v>
      </c>
      <c r="C5036" s="104" t="s">
        <v>150</v>
      </c>
      <c r="D5036" s="105">
        <v>279.14</v>
      </c>
      <c r="E5036" s="106"/>
      <c r="F5036" s="105" t="str">
        <f t="shared" si="899"/>
        <v/>
      </c>
    </row>
    <row r="5037" ht="14.25" customHeight="1">
      <c r="A5037" s="103" t="s">
        <v>5920</v>
      </c>
      <c r="B5037" s="103" t="s">
        <v>258</v>
      </c>
      <c r="C5037" s="104" t="s">
        <v>117</v>
      </c>
      <c r="D5037" s="105">
        <v>0.9400000000000001</v>
      </c>
      <c r="E5037" s="106"/>
      <c r="F5037" s="105" t="str">
        <f t="shared" si="899"/>
        <v/>
      </c>
    </row>
    <row r="5038" ht="14.25" customHeight="1">
      <c r="A5038" s="103" t="s">
        <v>5921</v>
      </c>
      <c r="B5038" s="103" t="s">
        <v>260</v>
      </c>
      <c r="C5038" s="104" t="s">
        <v>108</v>
      </c>
      <c r="D5038" s="105">
        <v>11.52</v>
      </c>
      <c r="E5038" s="106"/>
      <c r="F5038" s="105" t="str">
        <f t="shared" si="899"/>
        <v/>
      </c>
    </row>
    <row r="5039" ht="14.25" customHeight="1">
      <c r="A5039" s="103" t="s">
        <v>5922</v>
      </c>
      <c r="B5039" s="103" t="s">
        <v>262</v>
      </c>
      <c r="C5039" s="104" t="s">
        <v>150</v>
      </c>
      <c r="D5039" s="105">
        <v>76.16</v>
      </c>
      <c r="E5039" s="106"/>
      <c r="F5039" s="105" t="str">
        <f t="shared" si="899"/>
        <v/>
      </c>
    </row>
    <row r="5040" ht="14.25" customHeight="1">
      <c r="A5040" s="99" t="s">
        <v>5923</v>
      </c>
      <c r="B5040" s="99" t="s">
        <v>264</v>
      </c>
      <c r="C5040" s="100"/>
      <c r="D5040" s="101"/>
      <c r="E5040" s="101"/>
      <c r="F5040" s="102">
        <f>SUM(F5041:F5043)</f>
        <v>0</v>
      </c>
    </row>
    <row r="5041" ht="14.25" customHeight="1">
      <c r="A5041" s="103" t="s">
        <v>5924</v>
      </c>
      <c r="B5041" s="103" t="s">
        <v>272</v>
      </c>
      <c r="C5041" s="104" t="s">
        <v>79</v>
      </c>
      <c r="D5041" s="105">
        <v>2.0</v>
      </c>
      <c r="E5041" s="106"/>
      <c r="F5041" s="105" t="str">
        <f t="shared" ref="F5041:F5043" si="900">IF(E5041="","", ROUND(D5041*E5041,2))</f>
        <v/>
      </c>
    </row>
    <row r="5042" ht="14.25" customHeight="1">
      <c r="A5042" s="103" t="s">
        <v>5925</v>
      </c>
      <c r="B5042" s="103" t="s">
        <v>270</v>
      </c>
      <c r="C5042" s="104" t="s">
        <v>108</v>
      </c>
      <c r="D5042" s="105">
        <v>56.730000000000004</v>
      </c>
      <c r="E5042" s="106"/>
      <c r="F5042" s="105" t="str">
        <f t="shared" si="900"/>
        <v/>
      </c>
    </row>
    <row r="5043" ht="14.25" customHeight="1">
      <c r="A5043" s="103" t="s">
        <v>5926</v>
      </c>
      <c r="B5043" s="103" t="s">
        <v>5414</v>
      </c>
      <c r="C5043" s="104" t="s">
        <v>1705</v>
      </c>
      <c r="D5043" s="105">
        <v>35.0</v>
      </c>
      <c r="E5043" s="106"/>
      <c r="F5043" s="105" t="str">
        <f t="shared" si="900"/>
        <v/>
      </c>
    </row>
    <row r="5044" ht="14.25" customHeight="1">
      <c r="A5044" s="99" t="s">
        <v>5927</v>
      </c>
      <c r="B5044" s="99" t="s">
        <v>274</v>
      </c>
      <c r="C5044" s="100"/>
      <c r="D5044" s="101"/>
      <c r="E5044" s="101"/>
      <c r="F5044" s="102">
        <f>SUM(F5045)</f>
        <v>0</v>
      </c>
    </row>
    <row r="5045" ht="14.25" customHeight="1">
      <c r="A5045" s="103" t="s">
        <v>5928</v>
      </c>
      <c r="B5045" s="103" t="s">
        <v>5870</v>
      </c>
      <c r="C5045" s="104" t="s">
        <v>108</v>
      </c>
      <c r="D5045" s="105">
        <v>10.9</v>
      </c>
      <c r="E5045" s="106"/>
      <c r="F5045" s="105" t="str">
        <f>IF(E5045="","", ROUND(D5045*E5045,2))</f>
        <v/>
      </c>
    </row>
    <row r="5046" ht="14.25" customHeight="1">
      <c r="A5046" s="99" t="s">
        <v>5929</v>
      </c>
      <c r="B5046" s="99" t="s">
        <v>278</v>
      </c>
      <c r="C5046" s="100"/>
      <c r="D5046" s="101"/>
      <c r="E5046" s="101"/>
      <c r="F5046" s="102">
        <f>SUM(F5047:F5051)</f>
        <v>0</v>
      </c>
    </row>
    <row r="5047" ht="14.25" customHeight="1">
      <c r="A5047" s="103" t="s">
        <v>5930</v>
      </c>
      <c r="B5047" s="103" t="s">
        <v>280</v>
      </c>
      <c r="C5047" s="104" t="s">
        <v>108</v>
      </c>
      <c r="D5047" s="105">
        <v>22.72</v>
      </c>
      <c r="E5047" s="106"/>
      <c r="F5047" s="105" t="str">
        <f t="shared" ref="F5047:F5051" si="901">IF(E5047="","", ROUND(D5047*E5047,2))</f>
        <v/>
      </c>
    </row>
    <row r="5048" ht="14.25" customHeight="1">
      <c r="A5048" s="103" t="s">
        <v>5931</v>
      </c>
      <c r="B5048" s="103" t="s">
        <v>282</v>
      </c>
      <c r="C5048" s="104" t="s">
        <v>108</v>
      </c>
      <c r="D5048" s="105">
        <v>19.6</v>
      </c>
      <c r="E5048" s="106"/>
      <c r="F5048" s="105" t="str">
        <f t="shared" si="901"/>
        <v/>
      </c>
    </row>
    <row r="5049" ht="14.25" customHeight="1">
      <c r="A5049" s="103" t="s">
        <v>5932</v>
      </c>
      <c r="B5049" s="103" t="s">
        <v>284</v>
      </c>
      <c r="C5049" s="104" t="s">
        <v>108</v>
      </c>
      <c r="D5049" s="105">
        <v>3.6</v>
      </c>
      <c r="E5049" s="106"/>
      <c r="F5049" s="105" t="str">
        <f t="shared" si="901"/>
        <v/>
      </c>
    </row>
    <row r="5050" ht="14.25" customHeight="1">
      <c r="A5050" s="103" t="s">
        <v>5933</v>
      </c>
      <c r="B5050" s="103" t="s">
        <v>286</v>
      </c>
      <c r="C5050" s="104" t="s">
        <v>108</v>
      </c>
      <c r="D5050" s="105">
        <v>6.24</v>
      </c>
      <c r="E5050" s="106"/>
      <c r="F5050" s="105" t="str">
        <f t="shared" si="901"/>
        <v/>
      </c>
    </row>
    <row r="5051" ht="14.25" customHeight="1">
      <c r="A5051" s="103" t="s">
        <v>5934</v>
      </c>
      <c r="B5051" s="103" t="s">
        <v>288</v>
      </c>
      <c r="C5051" s="104" t="s">
        <v>108</v>
      </c>
      <c r="D5051" s="105">
        <v>6.25</v>
      </c>
      <c r="E5051" s="106"/>
      <c r="F5051" s="105" t="str">
        <f t="shared" si="901"/>
        <v/>
      </c>
    </row>
    <row r="5052" ht="14.25" customHeight="1">
      <c r="A5052" s="99" t="s">
        <v>5935</v>
      </c>
      <c r="B5052" s="99" t="s">
        <v>304</v>
      </c>
      <c r="C5052" s="100"/>
      <c r="D5052" s="101"/>
      <c r="E5052" s="101"/>
      <c r="F5052" s="102">
        <f>SUM(F5053)</f>
        <v>0</v>
      </c>
    </row>
    <row r="5053" ht="14.25" customHeight="1">
      <c r="A5053" s="103" t="s">
        <v>5936</v>
      </c>
      <c r="B5053" s="103" t="s">
        <v>306</v>
      </c>
      <c r="C5053" s="104" t="s">
        <v>108</v>
      </c>
      <c r="D5053" s="105">
        <v>9.0</v>
      </c>
      <c r="E5053" s="106"/>
      <c r="F5053" s="105" t="str">
        <f>IF(E5053="","", ROUND(D5053*E5053,2))</f>
        <v/>
      </c>
    </row>
    <row r="5054" ht="14.25" customHeight="1">
      <c r="A5054" s="99" t="s">
        <v>5937</v>
      </c>
      <c r="B5054" s="99" t="s">
        <v>308</v>
      </c>
      <c r="C5054" s="100"/>
      <c r="D5054" s="101"/>
      <c r="E5054" s="101"/>
      <c r="F5054" s="102">
        <f>SUM(F5055:F5056)</f>
        <v>0</v>
      </c>
    </row>
    <row r="5055" ht="14.25" customHeight="1">
      <c r="A5055" s="103" t="s">
        <v>5938</v>
      </c>
      <c r="B5055" s="103" t="s">
        <v>5558</v>
      </c>
      <c r="C5055" s="104" t="s">
        <v>79</v>
      </c>
      <c r="D5055" s="105">
        <v>1.0</v>
      </c>
      <c r="E5055" s="106"/>
      <c r="F5055" s="105" t="str">
        <f t="shared" ref="F5055:F5056" si="902">IF(E5055="","", ROUND(D5055*E5055,2))</f>
        <v/>
      </c>
    </row>
    <row r="5056" ht="14.25" customHeight="1">
      <c r="A5056" s="103" t="s">
        <v>5939</v>
      </c>
      <c r="B5056" s="103" t="s">
        <v>5560</v>
      </c>
      <c r="C5056" s="104" t="s">
        <v>79</v>
      </c>
      <c r="D5056" s="105">
        <v>1.0</v>
      </c>
      <c r="E5056" s="106"/>
      <c r="F5056" s="105" t="str">
        <f t="shared" si="902"/>
        <v/>
      </c>
    </row>
    <row r="5057" ht="14.25" customHeight="1">
      <c r="A5057" s="99" t="s">
        <v>5940</v>
      </c>
      <c r="B5057" s="99" t="s">
        <v>314</v>
      </c>
      <c r="C5057" s="100"/>
      <c r="D5057" s="101"/>
      <c r="E5057" s="101"/>
      <c r="F5057" s="102">
        <f>SUM(F5058:F5059)</f>
        <v>0</v>
      </c>
    </row>
    <row r="5058" ht="14.25" customHeight="1">
      <c r="A5058" s="103" t="s">
        <v>5941</v>
      </c>
      <c r="B5058" s="103" t="s">
        <v>2776</v>
      </c>
      <c r="C5058" s="104" t="s">
        <v>108</v>
      </c>
      <c r="D5058" s="105">
        <v>45.92</v>
      </c>
      <c r="E5058" s="106"/>
      <c r="F5058" s="105" t="str">
        <f t="shared" ref="F5058:F5059" si="903">IF(E5058="","", ROUND(D5058*E5058,2))</f>
        <v/>
      </c>
    </row>
    <row r="5059" ht="14.25" customHeight="1">
      <c r="A5059" s="103" t="s">
        <v>5942</v>
      </c>
      <c r="B5059" s="103" t="s">
        <v>1205</v>
      </c>
      <c r="C5059" s="104" t="s">
        <v>108</v>
      </c>
      <c r="D5059" s="105">
        <v>12.49</v>
      </c>
      <c r="E5059" s="106"/>
      <c r="F5059" s="105" t="str">
        <f t="shared" si="903"/>
        <v/>
      </c>
    </row>
    <row r="5060" ht="14.25" customHeight="1">
      <c r="A5060" s="99" t="s">
        <v>5943</v>
      </c>
      <c r="B5060" s="99" t="s">
        <v>320</v>
      </c>
      <c r="C5060" s="100"/>
      <c r="D5060" s="101"/>
      <c r="E5060" s="101"/>
      <c r="F5060" s="102">
        <f>SUM(F5061:F5062)</f>
        <v>0</v>
      </c>
    </row>
    <row r="5061" ht="14.25" customHeight="1">
      <c r="A5061" s="103" t="s">
        <v>5944</v>
      </c>
      <c r="B5061" s="103" t="s">
        <v>322</v>
      </c>
      <c r="C5061" s="104" t="s">
        <v>79</v>
      </c>
      <c r="D5061" s="105">
        <v>1.0</v>
      </c>
      <c r="E5061" s="106"/>
      <c r="F5061" s="105" t="str">
        <f t="shared" ref="F5061:F5062" si="904">IF(E5061="","", ROUND(D5061*E5061,2))</f>
        <v/>
      </c>
    </row>
    <row r="5062" ht="14.25" customHeight="1">
      <c r="A5062" s="103" t="s">
        <v>5945</v>
      </c>
      <c r="B5062" s="103" t="s">
        <v>5509</v>
      </c>
      <c r="C5062" s="104" t="s">
        <v>79</v>
      </c>
      <c r="D5062" s="105">
        <v>3.0</v>
      </c>
      <c r="E5062" s="106"/>
      <c r="F5062" s="105" t="str">
        <f t="shared" si="904"/>
        <v/>
      </c>
    </row>
    <row r="5063" ht="14.25" customHeight="1">
      <c r="A5063" s="99" t="s">
        <v>5946</v>
      </c>
      <c r="B5063" s="99" t="s">
        <v>456</v>
      </c>
      <c r="C5063" s="100"/>
      <c r="D5063" s="101"/>
      <c r="E5063" s="101"/>
      <c r="F5063" s="102">
        <f>F5064+F5067+F5077+F5079+F5092+F5094+F5098+F5103+F5106</f>
        <v>0</v>
      </c>
    </row>
    <row r="5064" ht="14.25" customHeight="1">
      <c r="A5064" s="99" t="s">
        <v>5947</v>
      </c>
      <c r="B5064" s="99" t="s">
        <v>103</v>
      </c>
      <c r="C5064" s="100"/>
      <c r="D5064" s="101"/>
      <c r="E5064" s="101"/>
      <c r="F5064" s="102">
        <f>SUM(F5065:F5066)</f>
        <v>0</v>
      </c>
    </row>
    <row r="5065" ht="14.25" customHeight="1">
      <c r="A5065" s="103" t="s">
        <v>5948</v>
      </c>
      <c r="B5065" s="103" t="s">
        <v>460</v>
      </c>
      <c r="C5065" s="104" t="s">
        <v>159</v>
      </c>
      <c r="D5065" s="105">
        <v>97.60000000000001</v>
      </c>
      <c r="E5065" s="106"/>
      <c r="F5065" s="105" t="str">
        <f t="shared" ref="F5065:F5066" si="905">IF(E5065="","", ROUND(D5065*E5065,2))</f>
        <v/>
      </c>
    </row>
    <row r="5066" ht="14.25" customHeight="1">
      <c r="A5066" s="103" t="s">
        <v>5949</v>
      </c>
      <c r="B5066" s="103" t="s">
        <v>462</v>
      </c>
      <c r="C5066" s="104" t="s">
        <v>159</v>
      </c>
      <c r="D5066" s="105">
        <v>97.60000000000001</v>
      </c>
      <c r="E5066" s="106"/>
      <c r="F5066" s="105" t="str">
        <f t="shared" si="905"/>
        <v/>
      </c>
    </row>
    <row r="5067" ht="14.25" customHeight="1">
      <c r="A5067" s="99" t="s">
        <v>5950</v>
      </c>
      <c r="B5067" s="99" t="s">
        <v>110</v>
      </c>
      <c r="C5067" s="100"/>
      <c r="D5067" s="101"/>
      <c r="E5067" s="101"/>
      <c r="F5067" s="102">
        <f>SUM(F5068:F5076)</f>
        <v>0</v>
      </c>
    </row>
    <row r="5068" ht="14.25" customHeight="1">
      <c r="A5068" s="103" t="s">
        <v>5951</v>
      </c>
      <c r="B5068" s="103" t="s">
        <v>5573</v>
      </c>
      <c r="C5068" s="104" t="s">
        <v>117</v>
      </c>
      <c r="D5068" s="105">
        <v>195.20000000000002</v>
      </c>
      <c r="E5068" s="106"/>
      <c r="F5068" s="105" t="str">
        <f t="shared" ref="F5068:F5076" si="906">IF(E5068="","", ROUND(D5068*E5068,2))</f>
        <v/>
      </c>
    </row>
    <row r="5069" ht="14.25" customHeight="1">
      <c r="A5069" s="103" t="s">
        <v>5952</v>
      </c>
      <c r="B5069" s="103" t="s">
        <v>5575</v>
      </c>
      <c r="C5069" s="104" t="s">
        <v>117</v>
      </c>
      <c r="D5069" s="105">
        <v>107.36</v>
      </c>
      <c r="E5069" s="106"/>
      <c r="F5069" s="105" t="str">
        <f t="shared" si="906"/>
        <v/>
      </c>
    </row>
    <row r="5070" ht="14.25" customHeight="1">
      <c r="A5070" s="103" t="s">
        <v>5953</v>
      </c>
      <c r="B5070" s="103" t="s">
        <v>3070</v>
      </c>
      <c r="C5070" s="104" t="s">
        <v>108</v>
      </c>
      <c r="D5070" s="105">
        <v>97.60000000000001</v>
      </c>
      <c r="E5070" s="106"/>
      <c r="F5070" s="105" t="str">
        <f t="shared" si="906"/>
        <v/>
      </c>
    </row>
    <row r="5071" ht="14.25" customHeight="1">
      <c r="A5071" s="103" t="s">
        <v>5954</v>
      </c>
      <c r="B5071" s="103" t="s">
        <v>5578</v>
      </c>
      <c r="C5071" s="104" t="s">
        <v>108</v>
      </c>
      <c r="D5071" s="105">
        <v>97.60000000000001</v>
      </c>
      <c r="E5071" s="106"/>
      <c r="F5071" s="105" t="str">
        <f t="shared" si="906"/>
        <v/>
      </c>
    </row>
    <row r="5072" ht="14.25" customHeight="1">
      <c r="A5072" s="103" t="s">
        <v>5955</v>
      </c>
      <c r="B5072" s="103" t="s">
        <v>1425</v>
      </c>
      <c r="C5072" s="104" t="s">
        <v>117</v>
      </c>
      <c r="D5072" s="105">
        <v>44.9</v>
      </c>
      <c r="E5072" s="106"/>
      <c r="F5072" s="105" t="str">
        <f t="shared" si="906"/>
        <v/>
      </c>
    </row>
    <row r="5073" ht="14.25" customHeight="1">
      <c r="A5073" s="103" t="s">
        <v>5956</v>
      </c>
      <c r="B5073" s="103" t="s">
        <v>2349</v>
      </c>
      <c r="C5073" s="104" t="s">
        <v>117</v>
      </c>
      <c r="D5073" s="105">
        <v>167.87</v>
      </c>
      <c r="E5073" s="106"/>
      <c r="F5073" s="105" t="str">
        <f t="shared" si="906"/>
        <v/>
      </c>
    </row>
    <row r="5074" ht="14.25" customHeight="1">
      <c r="A5074" s="103" t="s">
        <v>5957</v>
      </c>
      <c r="B5074" s="103" t="s">
        <v>2351</v>
      </c>
      <c r="C5074" s="104" t="s">
        <v>117</v>
      </c>
      <c r="D5074" s="105">
        <v>34.660000000000004</v>
      </c>
      <c r="E5074" s="106"/>
      <c r="F5074" s="105" t="str">
        <f t="shared" si="906"/>
        <v/>
      </c>
    </row>
    <row r="5075" ht="14.25" customHeight="1">
      <c r="A5075" s="103" t="s">
        <v>5958</v>
      </c>
      <c r="B5075" s="103" t="s">
        <v>5204</v>
      </c>
      <c r="C5075" s="104" t="s">
        <v>117</v>
      </c>
      <c r="D5075" s="105">
        <v>302.56</v>
      </c>
      <c r="E5075" s="106"/>
      <c r="F5075" s="105" t="str">
        <f t="shared" si="906"/>
        <v/>
      </c>
    </row>
    <row r="5076" ht="14.25" customHeight="1">
      <c r="A5076" s="103" t="s">
        <v>5959</v>
      </c>
      <c r="B5076" s="103" t="s">
        <v>5386</v>
      </c>
      <c r="C5076" s="104" t="s">
        <v>108</v>
      </c>
      <c r="D5076" s="105">
        <v>488.0</v>
      </c>
      <c r="E5076" s="106"/>
      <c r="F5076" s="105" t="str">
        <f t="shared" si="906"/>
        <v/>
      </c>
    </row>
    <row r="5077" ht="14.25" customHeight="1">
      <c r="A5077" s="99" t="s">
        <v>5960</v>
      </c>
      <c r="B5077" s="99" t="s">
        <v>207</v>
      </c>
      <c r="C5077" s="100"/>
      <c r="D5077" s="101"/>
      <c r="E5077" s="101"/>
      <c r="F5077" s="102">
        <f>SUM(F5078)</f>
        <v>0</v>
      </c>
    </row>
    <row r="5078" ht="14.25" customHeight="1">
      <c r="A5078" s="103" t="s">
        <v>5961</v>
      </c>
      <c r="B5078" s="103" t="s">
        <v>3045</v>
      </c>
      <c r="C5078" s="104" t="s">
        <v>117</v>
      </c>
      <c r="D5078" s="105">
        <v>8.8</v>
      </c>
      <c r="E5078" s="106"/>
      <c r="F5078" s="105" t="str">
        <f>IF(E5078="","", ROUND(D5078*E5078,2))</f>
        <v/>
      </c>
    </row>
    <row r="5079" ht="14.25" customHeight="1">
      <c r="A5079" s="99" t="s">
        <v>5962</v>
      </c>
      <c r="B5079" s="99" t="s">
        <v>210</v>
      </c>
      <c r="C5079" s="100"/>
      <c r="D5079" s="101"/>
      <c r="E5079" s="101"/>
      <c r="F5079" s="102">
        <f>SUM(F5080:F5091)</f>
        <v>0</v>
      </c>
    </row>
    <row r="5080" ht="14.25" customHeight="1">
      <c r="A5080" s="103" t="s">
        <v>5963</v>
      </c>
      <c r="B5080" s="103" t="s">
        <v>5588</v>
      </c>
      <c r="C5080" s="104" t="s">
        <v>117</v>
      </c>
      <c r="D5080" s="105">
        <v>52.800000000000004</v>
      </c>
      <c r="E5080" s="106"/>
      <c r="F5080" s="105" t="str">
        <f t="shared" ref="F5080:F5091" si="907">IF(E5080="","", ROUND(D5080*E5080,2))</f>
        <v/>
      </c>
    </row>
    <row r="5081" ht="14.25" customHeight="1">
      <c r="A5081" s="103" t="s">
        <v>5964</v>
      </c>
      <c r="B5081" s="103" t="s">
        <v>1136</v>
      </c>
      <c r="C5081" s="104" t="s">
        <v>108</v>
      </c>
      <c r="D5081" s="105">
        <v>111.60000000000001</v>
      </c>
      <c r="E5081" s="106"/>
      <c r="F5081" s="105" t="str">
        <f t="shared" si="907"/>
        <v/>
      </c>
    </row>
    <row r="5082" ht="14.25" customHeight="1">
      <c r="A5082" s="103" t="s">
        <v>5965</v>
      </c>
      <c r="B5082" s="103" t="s">
        <v>477</v>
      </c>
      <c r="C5082" s="104" t="s">
        <v>150</v>
      </c>
      <c r="D5082" s="105">
        <v>257.15</v>
      </c>
      <c r="E5082" s="106"/>
      <c r="F5082" s="105" t="str">
        <f t="shared" si="907"/>
        <v/>
      </c>
    </row>
    <row r="5083" ht="14.25" customHeight="1">
      <c r="A5083" s="103" t="s">
        <v>5966</v>
      </c>
      <c r="B5083" s="103" t="s">
        <v>5592</v>
      </c>
      <c r="C5083" s="104" t="s">
        <v>117</v>
      </c>
      <c r="D5083" s="105">
        <v>10.66</v>
      </c>
      <c r="E5083" s="106"/>
      <c r="F5083" s="105" t="str">
        <f t="shared" si="907"/>
        <v/>
      </c>
    </row>
    <row r="5084" ht="14.25" customHeight="1">
      <c r="A5084" s="103" t="s">
        <v>5967</v>
      </c>
      <c r="B5084" s="103" t="s">
        <v>228</v>
      </c>
      <c r="C5084" s="104" t="s">
        <v>108</v>
      </c>
      <c r="D5084" s="105">
        <v>142.1</v>
      </c>
      <c r="E5084" s="106"/>
      <c r="F5084" s="105" t="str">
        <f t="shared" si="907"/>
        <v/>
      </c>
    </row>
    <row r="5085" ht="14.25" customHeight="1">
      <c r="A5085" s="103" t="s">
        <v>5968</v>
      </c>
      <c r="B5085" s="103" t="s">
        <v>230</v>
      </c>
      <c r="C5085" s="104" t="s">
        <v>150</v>
      </c>
      <c r="D5085" s="105">
        <v>799.23</v>
      </c>
      <c r="E5085" s="106"/>
      <c r="F5085" s="105" t="str">
        <f t="shared" si="907"/>
        <v/>
      </c>
    </row>
    <row r="5086" ht="14.25" customHeight="1">
      <c r="A5086" s="103" t="s">
        <v>5969</v>
      </c>
      <c r="B5086" s="103" t="s">
        <v>485</v>
      </c>
      <c r="C5086" s="104" t="s">
        <v>117</v>
      </c>
      <c r="D5086" s="105">
        <v>7.01</v>
      </c>
      <c r="E5086" s="106"/>
      <c r="F5086" s="105" t="str">
        <f t="shared" si="907"/>
        <v/>
      </c>
    </row>
    <row r="5087" ht="14.25" customHeight="1">
      <c r="A5087" s="103" t="s">
        <v>5970</v>
      </c>
      <c r="B5087" s="103" t="s">
        <v>1230</v>
      </c>
      <c r="C5087" s="104" t="s">
        <v>108</v>
      </c>
      <c r="D5087" s="105">
        <v>197.09</v>
      </c>
      <c r="E5087" s="106"/>
      <c r="F5087" s="105" t="str">
        <f t="shared" si="907"/>
        <v/>
      </c>
    </row>
    <row r="5088" ht="14.25" customHeight="1">
      <c r="A5088" s="103" t="s">
        <v>5971</v>
      </c>
      <c r="B5088" s="103" t="s">
        <v>238</v>
      </c>
      <c r="C5088" s="104" t="s">
        <v>150</v>
      </c>
      <c r="D5088" s="105">
        <v>1383.6100000000001</v>
      </c>
      <c r="E5088" s="106"/>
      <c r="F5088" s="105" t="str">
        <f t="shared" si="907"/>
        <v/>
      </c>
    </row>
    <row r="5089" ht="14.25" customHeight="1">
      <c r="A5089" s="103" t="s">
        <v>5972</v>
      </c>
      <c r="B5089" s="103" t="s">
        <v>490</v>
      </c>
      <c r="C5089" s="104" t="s">
        <v>117</v>
      </c>
      <c r="D5089" s="105">
        <v>3.3000000000000003</v>
      </c>
      <c r="E5089" s="106"/>
      <c r="F5089" s="105" t="str">
        <f t="shared" si="907"/>
        <v/>
      </c>
    </row>
    <row r="5090" ht="14.25" customHeight="1">
      <c r="A5090" s="103" t="s">
        <v>5973</v>
      </c>
      <c r="B5090" s="103" t="s">
        <v>5237</v>
      </c>
      <c r="C5090" s="104" t="s">
        <v>108</v>
      </c>
      <c r="D5090" s="105">
        <v>44.0</v>
      </c>
      <c r="E5090" s="106"/>
      <c r="F5090" s="105" t="str">
        <f t="shared" si="907"/>
        <v/>
      </c>
    </row>
    <row r="5091" ht="14.25" customHeight="1">
      <c r="A5091" s="103" t="s">
        <v>5974</v>
      </c>
      <c r="B5091" s="103" t="s">
        <v>254</v>
      </c>
      <c r="C5091" s="104" t="s">
        <v>150</v>
      </c>
      <c r="D5091" s="105">
        <v>354.12</v>
      </c>
      <c r="E5091" s="106"/>
      <c r="F5091" s="105" t="str">
        <f t="shared" si="907"/>
        <v/>
      </c>
    </row>
    <row r="5092" ht="14.25" customHeight="1">
      <c r="A5092" s="99" t="s">
        <v>5975</v>
      </c>
      <c r="B5092" s="99" t="s">
        <v>274</v>
      </c>
      <c r="C5092" s="100"/>
      <c r="D5092" s="101"/>
      <c r="E5092" s="101"/>
      <c r="F5092" s="102">
        <f>SUM(F5093)</f>
        <v>0</v>
      </c>
    </row>
    <row r="5093" ht="14.25" customHeight="1">
      <c r="A5093" s="103" t="s">
        <v>5976</v>
      </c>
      <c r="B5093" s="103" t="s">
        <v>1238</v>
      </c>
      <c r="C5093" s="104" t="s">
        <v>108</v>
      </c>
      <c r="D5093" s="105">
        <v>246.4</v>
      </c>
      <c r="E5093" s="106"/>
      <c r="F5093" s="105" t="str">
        <f>IF(E5093="","", ROUND(D5093*E5093,2))</f>
        <v/>
      </c>
    </row>
    <row r="5094" ht="14.25" customHeight="1">
      <c r="A5094" s="99" t="s">
        <v>5977</v>
      </c>
      <c r="B5094" s="99" t="s">
        <v>501</v>
      </c>
      <c r="C5094" s="100"/>
      <c r="D5094" s="101"/>
      <c r="E5094" s="101"/>
      <c r="F5094" s="102">
        <f>SUM(F5095:F5097)</f>
        <v>0</v>
      </c>
    </row>
    <row r="5095" ht="14.25" customHeight="1">
      <c r="A5095" s="103" t="s">
        <v>5978</v>
      </c>
      <c r="B5095" s="103" t="s">
        <v>2488</v>
      </c>
      <c r="C5095" s="104" t="s">
        <v>79</v>
      </c>
      <c r="D5095" s="105">
        <v>1.0</v>
      </c>
      <c r="E5095" s="106"/>
      <c r="F5095" s="105" t="str">
        <f t="shared" ref="F5095:F5097" si="908">IF(E5095="","", ROUND(D5095*E5095,2))</f>
        <v/>
      </c>
    </row>
    <row r="5096" ht="14.25" customHeight="1">
      <c r="A5096" s="103" t="s">
        <v>5979</v>
      </c>
      <c r="B5096" s="103" t="s">
        <v>1644</v>
      </c>
      <c r="C5096" s="104" t="s">
        <v>79</v>
      </c>
      <c r="D5096" s="105">
        <v>1.0</v>
      </c>
      <c r="E5096" s="106"/>
      <c r="F5096" s="105" t="str">
        <f t="shared" si="908"/>
        <v/>
      </c>
    </row>
    <row r="5097" ht="14.25" customHeight="1">
      <c r="A5097" s="103" t="s">
        <v>5980</v>
      </c>
      <c r="B5097" s="103" t="s">
        <v>507</v>
      </c>
      <c r="C5097" s="104" t="s">
        <v>159</v>
      </c>
      <c r="D5097" s="105">
        <v>110.0</v>
      </c>
      <c r="E5097" s="106"/>
      <c r="F5097" s="105" t="str">
        <f t="shared" si="908"/>
        <v/>
      </c>
    </row>
    <row r="5098" ht="14.25" customHeight="1">
      <c r="A5098" s="99" t="s">
        <v>5981</v>
      </c>
      <c r="B5098" s="99" t="s">
        <v>320</v>
      </c>
      <c r="C5098" s="100"/>
      <c r="D5098" s="101"/>
      <c r="E5098" s="101"/>
      <c r="F5098" s="102">
        <f>SUM(F5099:F5102)</f>
        <v>0</v>
      </c>
    </row>
    <row r="5099" ht="14.25" customHeight="1">
      <c r="A5099" s="103" t="s">
        <v>5982</v>
      </c>
      <c r="B5099" s="103" t="s">
        <v>322</v>
      </c>
      <c r="C5099" s="104" t="s">
        <v>79</v>
      </c>
      <c r="D5099" s="105">
        <v>1.0</v>
      </c>
      <c r="E5099" s="106"/>
      <c r="F5099" s="105" t="str">
        <f t="shared" ref="F5099:F5102" si="909">IF(E5099="","", ROUND(D5099*E5099,2))</f>
        <v/>
      </c>
    </row>
    <row r="5100" ht="14.25" customHeight="1">
      <c r="A5100" s="103" t="s">
        <v>5983</v>
      </c>
      <c r="B5100" s="103" t="s">
        <v>324</v>
      </c>
      <c r="C5100" s="104" t="s">
        <v>79</v>
      </c>
      <c r="D5100" s="105">
        <v>1.0</v>
      </c>
      <c r="E5100" s="106"/>
      <c r="F5100" s="105" t="str">
        <f t="shared" si="909"/>
        <v/>
      </c>
    </row>
    <row r="5101" ht="14.25" customHeight="1">
      <c r="A5101" s="103" t="s">
        <v>5984</v>
      </c>
      <c r="B5101" s="103" t="s">
        <v>326</v>
      </c>
      <c r="C5101" s="104" t="s">
        <v>79</v>
      </c>
      <c r="D5101" s="105">
        <v>1.0</v>
      </c>
      <c r="E5101" s="106"/>
      <c r="F5101" s="105" t="str">
        <f t="shared" si="909"/>
        <v/>
      </c>
    </row>
    <row r="5102" ht="14.25" customHeight="1">
      <c r="A5102" s="103" t="s">
        <v>5985</v>
      </c>
      <c r="B5102" s="103" t="s">
        <v>328</v>
      </c>
      <c r="C5102" s="104" t="s">
        <v>79</v>
      </c>
      <c r="D5102" s="105">
        <v>9.0</v>
      </c>
      <c r="E5102" s="106"/>
      <c r="F5102" s="105" t="str">
        <f t="shared" si="909"/>
        <v/>
      </c>
    </row>
    <row r="5103" ht="14.25" customHeight="1">
      <c r="A5103" s="99" t="s">
        <v>5986</v>
      </c>
      <c r="B5103" s="99" t="s">
        <v>314</v>
      </c>
      <c r="C5103" s="100"/>
      <c r="D5103" s="101"/>
      <c r="E5103" s="101"/>
      <c r="F5103" s="102">
        <f>SUM(F5104:F5105)</f>
        <v>0</v>
      </c>
    </row>
    <row r="5104" ht="14.25" customHeight="1">
      <c r="A5104" s="103" t="s">
        <v>5987</v>
      </c>
      <c r="B5104" s="103" t="s">
        <v>2776</v>
      </c>
      <c r="C5104" s="104" t="s">
        <v>108</v>
      </c>
      <c r="D5104" s="105">
        <v>492.08</v>
      </c>
      <c r="E5104" s="106"/>
      <c r="F5104" s="105" t="str">
        <f t="shared" ref="F5104:F5105" si="910">IF(E5104="","", ROUND(D5104*E5104,2))</f>
        <v/>
      </c>
    </row>
    <row r="5105" ht="14.25" customHeight="1">
      <c r="A5105" s="103" t="s">
        <v>5988</v>
      </c>
      <c r="B5105" s="103" t="s">
        <v>519</v>
      </c>
      <c r="C5105" s="104" t="s">
        <v>108</v>
      </c>
      <c r="D5105" s="105">
        <v>27.900000000000002</v>
      </c>
      <c r="E5105" s="106"/>
      <c r="F5105" s="105" t="str">
        <f t="shared" si="910"/>
        <v/>
      </c>
    </row>
    <row r="5106" ht="14.25" customHeight="1">
      <c r="A5106" s="99" t="s">
        <v>5989</v>
      </c>
      <c r="B5106" s="99" t="s">
        <v>264</v>
      </c>
      <c r="C5106" s="100"/>
      <c r="D5106" s="101"/>
      <c r="E5106" s="101"/>
      <c r="F5106" s="102">
        <f>SUM(F5107:F5109)</f>
        <v>0</v>
      </c>
    </row>
    <row r="5107" ht="14.25" customHeight="1">
      <c r="A5107" s="103" t="s">
        <v>5990</v>
      </c>
      <c r="B5107" s="103" t="s">
        <v>272</v>
      </c>
      <c r="C5107" s="104" t="s">
        <v>79</v>
      </c>
      <c r="D5107" s="105">
        <v>11.0</v>
      </c>
      <c r="E5107" s="106"/>
      <c r="F5107" s="105" t="str">
        <f t="shared" ref="F5107:F5109" si="911">IF(E5107="","", ROUND(D5107*E5107,2))</f>
        <v/>
      </c>
    </row>
    <row r="5108" ht="14.25" customHeight="1">
      <c r="A5108" s="103" t="s">
        <v>5991</v>
      </c>
      <c r="B5108" s="103" t="s">
        <v>270</v>
      </c>
      <c r="C5108" s="104" t="s">
        <v>108</v>
      </c>
      <c r="D5108" s="105">
        <v>383.19</v>
      </c>
      <c r="E5108" s="106"/>
      <c r="F5108" s="105" t="str">
        <f t="shared" si="911"/>
        <v/>
      </c>
    </row>
    <row r="5109" ht="14.25" customHeight="1">
      <c r="A5109" s="103" t="s">
        <v>5992</v>
      </c>
      <c r="B5109" s="103" t="s">
        <v>1518</v>
      </c>
      <c r="C5109" s="104" t="s">
        <v>108</v>
      </c>
      <c r="D5109" s="105">
        <v>241.09</v>
      </c>
      <c r="E5109" s="106"/>
      <c r="F5109" s="105" t="str">
        <f t="shared" si="911"/>
        <v/>
      </c>
    </row>
    <row r="5110" ht="14.25" customHeight="1">
      <c r="A5110" s="99" t="s">
        <v>5993</v>
      </c>
      <c r="B5110" s="99" t="s">
        <v>5994</v>
      </c>
      <c r="C5110" s="100"/>
      <c r="D5110" s="101"/>
      <c r="E5110" s="101"/>
      <c r="F5110" s="102">
        <f>F5111+F5114+F5119+F5168+F5191+F5214+F5233+F5241+F5248+F5250+F5255</f>
        <v>0</v>
      </c>
    </row>
    <row r="5111" ht="14.25" customHeight="1">
      <c r="A5111" s="99" t="s">
        <v>5995</v>
      </c>
      <c r="B5111" s="99" t="s">
        <v>103</v>
      </c>
      <c r="C5111" s="100"/>
      <c r="D5111" s="101"/>
      <c r="E5111" s="101"/>
      <c r="F5111" s="102">
        <f>SUM(F5112:F5113)</f>
        <v>0</v>
      </c>
    </row>
    <row r="5112" ht="14.25" customHeight="1">
      <c r="A5112" s="103" t="s">
        <v>5996</v>
      </c>
      <c r="B5112" s="103" t="s">
        <v>2341</v>
      </c>
      <c r="C5112" s="104" t="s">
        <v>108</v>
      </c>
      <c r="D5112" s="105">
        <v>671.34</v>
      </c>
      <c r="E5112" s="106"/>
      <c r="F5112" s="105" t="str">
        <f t="shared" ref="F5112:F5113" si="912">IF(E5112="","", ROUND(D5112*E5112,2))</f>
        <v/>
      </c>
    </row>
    <row r="5113" ht="14.25" customHeight="1">
      <c r="A5113" s="103" t="s">
        <v>5997</v>
      </c>
      <c r="B5113" s="103" t="s">
        <v>2343</v>
      </c>
      <c r="C5113" s="104" t="s">
        <v>108</v>
      </c>
      <c r="D5113" s="105">
        <v>671.34</v>
      </c>
      <c r="E5113" s="106"/>
      <c r="F5113" s="105" t="str">
        <f t="shared" si="912"/>
        <v/>
      </c>
    </row>
    <row r="5114" ht="14.25" customHeight="1">
      <c r="A5114" s="99" t="s">
        <v>5998</v>
      </c>
      <c r="B5114" s="99" t="s">
        <v>110</v>
      </c>
      <c r="C5114" s="100"/>
      <c r="D5114" s="101"/>
      <c r="E5114" s="101"/>
      <c r="F5114" s="102">
        <f>SUM(F5115:F5118)</f>
        <v>0</v>
      </c>
    </row>
    <row r="5115" ht="14.25" customHeight="1">
      <c r="A5115" s="103" t="s">
        <v>5999</v>
      </c>
      <c r="B5115" s="103" t="s">
        <v>6000</v>
      </c>
      <c r="C5115" s="104" t="s">
        <v>117</v>
      </c>
      <c r="D5115" s="105">
        <v>1180.55</v>
      </c>
      <c r="E5115" s="106"/>
      <c r="F5115" s="105" t="str">
        <f t="shared" ref="F5115:F5118" si="913">IF(E5115="","", ROUND(D5115*E5115,2))</f>
        <v/>
      </c>
    </row>
    <row r="5116" ht="14.25" customHeight="1">
      <c r="A5116" s="103" t="s">
        <v>6001</v>
      </c>
      <c r="B5116" s="103" t="s">
        <v>3068</v>
      </c>
      <c r="C5116" s="104" t="s">
        <v>117</v>
      </c>
      <c r="D5116" s="105">
        <v>21.23</v>
      </c>
      <c r="E5116" s="106"/>
      <c r="F5116" s="105" t="str">
        <f t="shared" si="913"/>
        <v/>
      </c>
    </row>
    <row r="5117" ht="14.25" customHeight="1">
      <c r="A5117" s="103" t="s">
        <v>6002</v>
      </c>
      <c r="B5117" s="103" t="s">
        <v>3070</v>
      </c>
      <c r="C5117" s="104" t="s">
        <v>108</v>
      </c>
      <c r="D5117" s="105">
        <v>86.19</v>
      </c>
      <c r="E5117" s="106"/>
      <c r="F5117" s="105" t="str">
        <f t="shared" si="913"/>
        <v/>
      </c>
    </row>
    <row r="5118" ht="14.25" customHeight="1">
      <c r="A5118" s="103" t="s">
        <v>6003</v>
      </c>
      <c r="B5118" s="103" t="s">
        <v>5204</v>
      </c>
      <c r="C5118" s="104" t="s">
        <v>117</v>
      </c>
      <c r="D5118" s="105">
        <v>1201.78</v>
      </c>
      <c r="E5118" s="106"/>
      <c r="F5118" s="105" t="str">
        <f t="shared" si="913"/>
        <v/>
      </c>
    </row>
    <row r="5119" ht="14.25" customHeight="1">
      <c r="A5119" s="99" t="s">
        <v>6004</v>
      </c>
      <c r="B5119" s="99" t="s">
        <v>5206</v>
      </c>
      <c r="C5119" s="100"/>
      <c r="D5119" s="101"/>
      <c r="E5119" s="101"/>
      <c r="F5119" s="102">
        <f>F5120+F5123+F5148+F5150+F5158+F5160+F5164</f>
        <v>0</v>
      </c>
    </row>
    <row r="5120" ht="14.25" customHeight="1">
      <c r="A5120" s="99" t="s">
        <v>6005</v>
      </c>
      <c r="B5120" s="99" t="s">
        <v>207</v>
      </c>
      <c r="C5120" s="100"/>
      <c r="D5120" s="101"/>
      <c r="E5120" s="101"/>
      <c r="F5120" s="102">
        <f>SUM(F5121:F5122)</f>
        <v>0</v>
      </c>
    </row>
    <row r="5121" ht="14.25" customHeight="1">
      <c r="A5121" s="103" t="s">
        <v>6006</v>
      </c>
      <c r="B5121" s="103" t="s">
        <v>5209</v>
      </c>
      <c r="C5121" s="104" t="s">
        <v>117</v>
      </c>
      <c r="D5121" s="105">
        <v>37.84</v>
      </c>
      <c r="E5121" s="106"/>
      <c r="F5121" s="105" t="str">
        <f t="shared" ref="F5121:F5122" si="914">IF(E5121="","", ROUND(D5121*E5121,2))</f>
        <v/>
      </c>
    </row>
    <row r="5122" ht="14.25" customHeight="1">
      <c r="A5122" s="103" t="s">
        <v>6007</v>
      </c>
      <c r="B5122" s="103" t="s">
        <v>1133</v>
      </c>
      <c r="C5122" s="104" t="s">
        <v>108</v>
      </c>
      <c r="D5122" s="105">
        <v>17.72</v>
      </c>
      <c r="E5122" s="106"/>
      <c r="F5122" s="105" t="str">
        <f t="shared" si="914"/>
        <v/>
      </c>
    </row>
    <row r="5123" ht="14.25" customHeight="1">
      <c r="A5123" s="99" t="s">
        <v>6008</v>
      </c>
      <c r="B5123" s="99" t="s">
        <v>210</v>
      </c>
      <c r="C5123" s="100"/>
      <c r="D5123" s="101"/>
      <c r="E5123" s="101"/>
      <c r="F5123" s="102">
        <f>F5124+F5128+F5132+F5136+F5140+F5144</f>
        <v>0</v>
      </c>
    </row>
    <row r="5124" ht="14.25" customHeight="1">
      <c r="A5124" s="99" t="s">
        <v>6009</v>
      </c>
      <c r="B5124" s="99" t="s">
        <v>2051</v>
      </c>
      <c r="C5124" s="100"/>
      <c r="D5124" s="101"/>
      <c r="E5124" s="101"/>
      <c r="F5124" s="102">
        <f>SUM(F5125:F5127)</f>
        <v>0</v>
      </c>
    </row>
    <row r="5125" ht="14.25" customHeight="1">
      <c r="A5125" s="103" t="s">
        <v>6010</v>
      </c>
      <c r="B5125" s="103" t="s">
        <v>1148</v>
      </c>
      <c r="C5125" s="104" t="s">
        <v>117</v>
      </c>
      <c r="D5125" s="105">
        <v>24.62</v>
      </c>
      <c r="E5125" s="106"/>
      <c r="F5125" s="105" t="str">
        <f t="shared" ref="F5125:F5127" si="915">IF(E5125="","", ROUND(D5125*E5125,2))</f>
        <v/>
      </c>
    </row>
    <row r="5126" ht="14.25" customHeight="1">
      <c r="A5126" s="103" t="s">
        <v>6011</v>
      </c>
      <c r="B5126" s="103" t="s">
        <v>576</v>
      </c>
      <c r="C5126" s="104" t="s">
        <v>108</v>
      </c>
      <c r="D5126" s="105">
        <v>17.72</v>
      </c>
      <c r="E5126" s="106"/>
      <c r="F5126" s="105" t="str">
        <f t="shared" si="915"/>
        <v/>
      </c>
    </row>
    <row r="5127" ht="14.25" customHeight="1">
      <c r="A5127" s="103" t="s">
        <v>6012</v>
      </c>
      <c r="B5127" s="103" t="s">
        <v>1151</v>
      </c>
      <c r="C5127" s="104" t="s">
        <v>150</v>
      </c>
      <c r="D5127" s="105">
        <v>845.91</v>
      </c>
      <c r="E5127" s="106"/>
      <c r="F5127" s="105" t="str">
        <f t="shared" si="915"/>
        <v/>
      </c>
    </row>
    <row r="5128" ht="14.25" customHeight="1">
      <c r="A5128" s="99" t="s">
        <v>6013</v>
      </c>
      <c r="B5128" s="99" t="s">
        <v>232</v>
      </c>
      <c r="C5128" s="100"/>
      <c r="D5128" s="101"/>
      <c r="E5128" s="101"/>
      <c r="F5128" s="102">
        <f>SUM(F5129:F5131)</f>
        <v>0</v>
      </c>
    </row>
    <row r="5129" ht="14.25" customHeight="1">
      <c r="A5129" s="103" t="s">
        <v>6014</v>
      </c>
      <c r="B5129" s="103" t="s">
        <v>5218</v>
      </c>
      <c r="C5129" s="104" t="s">
        <v>117</v>
      </c>
      <c r="D5129" s="105">
        <v>1.1300000000000001</v>
      </c>
      <c r="E5129" s="106"/>
      <c r="F5129" s="105" t="str">
        <f t="shared" ref="F5129:F5131" si="916">IF(E5129="","", ROUND(D5129*E5129,2))</f>
        <v/>
      </c>
    </row>
    <row r="5130" ht="14.25" customHeight="1">
      <c r="A5130" s="103" t="s">
        <v>6015</v>
      </c>
      <c r="B5130" s="103" t="s">
        <v>1230</v>
      </c>
      <c r="C5130" s="104" t="s">
        <v>108</v>
      </c>
      <c r="D5130" s="105">
        <v>4.94</v>
      </c>
      <c r="E5130" s="106"/>
      <c r="F5130" s="105" t="str">
        <f t="shared" si="916"/>
        <v/>
      </c>
    </row>
    <row r="5131" ht="14.25" customHeight="1">
      <c r="A5131" s="103" t="s">
        <v>6016</v>
      </c>
      <c r="B5131" s="103" t="s">
        <v>238</v>
      </c>
      <c r="C5131" s="104" t="s">
        <v>150</v>
      </c>
      <c r="D5131" s="105">
        <v>208.19</v>
      </c>
      <c r="E5131" s="106"/>
      <c r="F5131" s="105" t="str">
        <f t="shared" si="916"/>
        <v/>
      </c>
    </row>
    <row r="5132" ht="14.25" customHeight="1">
      <c r="A5132" s="99" t="s">
        <v>6017</v>
      </c>
      <c r="B5132" s="99" t="s">
        <v>853</v>
      </c>
      <c r="C5132" s="100"/>
      <c r="D5132" s="101"/>
      <c r="E5132" s="101"/>
      <c r="F5132" s="102">
        <f>SUM(F5133:F5135)</f>
        <v>0</v>
      </c>
    </row>
    <row r="5133" ht="14.25" customHeight="1">
      <c r="A5133" s="103" t="s">
        <v>6018</v>
      </c>
      <c r="B5133" s="103" t="s">
        <v>1154</v>
      </c>
      <c r="C5133" s="104" t="s">
        <v>117</v>
      </c>
      <c r="D5133" s="105">
        <v>140.72</v>
      </c>
      <c r="E5133" s="106"/>
      <c r="F5133" s="105" t="str">
        <f t="shared" ref="F5133:F5135" si="917">IF(E5133="","", ROUND(D5133*E5133,2))</f>
        <v/>
      </c>
    </row>
    <row r="5134" ht="14.25" customHeight="1">
      <c r="A5134" s="103" t="s">
        <v>6019</v>
      </c>
      <c r="B5134" s="103" t="s">
        <v>1156</v>
      </c>
      <c r="C5134" s="104" t="s">
        <v>108</v>
      </c>
      <c r="D5134" s="105">
        <v>963.72</v>
      </c>
      <c r="E5134" s="106"/>
      <c r="F5134" s="105" t="str">
        <f t="shared" si="917"/>
        <v/>
      </c>
    </row>
    <row r="5135" ht="14.25" customHeight="1">
      <c r="A5135" s="103" t="s">
        <v>6020</v>
      </c>
      <c r="B5135" s="103" t="s">
        <v>1158</v>
      </c>
      <c r="C5135" s="104" t="s">
        <v>150</v>
      </c>
      <c r="D5135" s="105">
        <v>8151.04</v>
      </c>
      <c r="E5135" s="106"/>
      <c r="F5135" s="105" t="str">
        <f t="shared" si="917"/>
        <v/>
      </c>
    </row>
    <row r="5136" ht="14.25" customHeight="1">
      <c r="A5136" s="99" t="s">
        <v>6021</v>
      </c>
      <c r="B5136" s="99" t="s">
        <v>2170</v>
      </c>
      <c r="C5136" s="100"/>
      <c r="D5136" s="101"/>
      <c r="E5136" s="101"/>
      <c r="F5136" s="102">
        <f>SUM(F5137:F5139)</f>
        <v>0</v>
      </c>
    </row>
    <row r="5137" ht="14.25" customHeight="1">
      <c r="A5137" s="103" t="s">
        <v>6022</v>
      </c>
      <c r="B5137" s="103" t="s">
        <v>5227</v>
      </c>
      <c r="C5137" s="104" t="s">
        <v>117</v>
      </c>
      <c r="D5137" s="105">
        <v>0.61</v>
      </c>
      <c r="E5137" s="106"/>
      <c r="F5137" s="105" t="str">
        <f t="shared" ref="F5137:F5139" si="918">IF(E5137="","", ROUND(D5137*E5137,2))</f>
        <v/>
      </c>
    </row>
    <row r="5138" ht="14.25" customHeight="1">
      <c r="A5138" s="103" t="s">
        <v>6023</v>
      </c>
      <c r="B5138" s="103" t="s">
        <v>5229</v>
      </c>
      <c r="C5138" s="104" t="s">
        <v>108</v>
      </c>
      <c r="D5138" s="105">
        <v>6.7700000000000005</v>
      </c>
      <c r="E5138" s="106"/>
      <c r="F5138" s="105" t="str">
        <f t="shared" si="918"/>
        <v/>
      </c>
    </row>
    <row r="5139" ht="14.25" customHeight="1">
      <c r="A5139" s="103" t="s">
        <v>6024</v>
      </c>
      <c r="B5139" s="103" t="s">
        <v>5231</v>
      </c>
      <c r="C5139" s="104" t="s">
        <v>150</v>
      </c>
      <c r="D5139" s="105">
        <v>25.93</v>
      </c>
      <c r="E5139" s="106"/>
      <c r="F5139" s="105" t="str">
        <f t="shared" si="918"/>
        <v/>
      </c>
    </row>
    <row r="5140" ht="14.25" customHeight="1">
      <c r="A5140" s="99" t="s">
        <v>6025</v>
      </c>
      <c r="B5140" s="99" t="s">
        <v>5233</v>
      </c>
      <c r="C5140" s="100"/>
      <c r="D5140" s="101"/>
      <c r="E5140" s="101"/>
      <c r="F5140" s="102">
        <f>SUM(F5141:F5143)</f>
        <v>0</v>
      </c>
    </row>
    <row r="5141" ht="14.25" customHeight="1">
      <c r="A5141" s="103" t="s">
        <v>6026</v>
      </c>
      <c r="B5141" s="103" t="s">
        <v>5235</v>
      </c>
      <c r="C5141" s="104" t="s">
        <v>117</v>
      </c>
      <c r="D5141" s="105">
        <v>1.43</v>
      </c>
      <c r="E5141" s="106"/>
      <c r="F5141" s="105" t="str">
        <f t="shared" ref="F5141:F5143" si="919">IF(E5141="","", ROUND(D5141*E5141,2))</f>
        <v/>
      </c>
    </row>
    <row r="5142" ht="14.25" customHeight="1">
      <c r="A5142" s="103" t="s">
        <v>6027</v>
      </c>
      <c r="B5142" s="103" t="s">
        <v>5237</v>
      </c>
      <c r="C5142" s="104" t="s">
        <v>108</v>
      </c>
      <c r="D5142" s="105">
        <v>12.13</v>
      </c>
      <c r="E5142" s="106"/>
      <c r="F5142" s="105" t="str">
        <f t="shared" si="919"/>
        <v/>
      </c>
    </row>
    <row r="5143" ht="14.25" customHeight="1">
      <c r="A5143" s="103" t="s">
        <v>6028</v>
      </c>
      <c r="B5143" s="103" t="s">
        <v>254</v>
      </c>
      <c r="C5143" s="104" t="s">
        <v>150</v>
      </c>
      <c r="D5143" s="105">
        <v>256.87</v>
      </c>
      <c r="E5143" s="106"/>
      <c r="F5143" s="105" t="str">
        <f t="shared" si="919"/>
        <v/>
      </c>
    </row>
    <row r="5144" ht="14.25" customHeight="1">
      <c r="A5144" s="99" t="s">
        <v>6029</v>
      </c>
      <c r="B5144" s="99" t="s">
        <v>1169</v>
      </c>
      <c r="C5144" s="100"/>
      <c r="D5144" s="101"/>
      <c r="E5144" s="101"/>
      <c r="F5144" s="102">
        <f>SUM(F5145:F5147)</f>
        <v>0</v>
      </c>
    </row>
    <row r="5145" ht="14.25" customHeight="1">
      <c r="A5145" s="103" t="s">
        <v>6030</v>
      </c>
      <c r="B5145" s="103" t="s">
        <v>5241</v>
      </c>
      <c r="C5145" s="104" t="s">
        <v>117</v>
      </c>
      <c r="D5145" s="105">
        <v>31.560000000000002</v>
      </c>
      <c r="E5145" s="106"/>
      <c r="F5145" s="105" t="str">
        <f t="shared" ref="F5145:F5147" si="920">IF(E5145="","", ROUND(D5145*E5145,2))</f>
        <v/>
      </c>
    </row>
    <row r="5146" ht="14.25" customHeight="1">
      <c r="A5146" s="103" t="s">
        <v>6031</v>
      </c>
      <c r="B5146" s="103" t="s">
        <v>1513</v>
      </c>
      <c r="C5146" s="104" t="s">
        <v>108</v>
      </c>
      <c r="D5146" s="105">
        <v>128.65</v>
      </c>
      <c r="E5146" s="106"/>
      <c r="F5146" s="105" t="str">
        <f t="shared" si="920"/>
        <v/>
      </c>
    </row>
    <row r="5147" ht="14.25" customHeight="1">
      <c r="A5147" s="103" t="s">
        <v>6032</v>
      </c>
      <c r="B5147" s="103" t="s">
        <v>262</v>
      </c>
      <c r="C5147" s="104" t="s">
        <v>150</v>
      </c>
      <c r="D5147" s="105">
        <v>5594.1</v>
      </c>
      <c r="E5147" s="106"/>
      <c r="F5147" s="105" t="str">
        <f t="shared" si="920"/>
        <v/>
      </c>
    </row>
    <row r="5148" ht="14.25" customHeight="1">
      <c r="A5148" s="99" t="s">
        <v>6033</v>
      </c>
      <c r="B5148" s="99" t="s">
        <v>296</v>
      </c>
      <c r="C5148" s="100"/>
      <c r="D5148" s="101"/>
      <c r="E5148" s="101"/>
      <c r="F5148" s="102">
        <f>SUM(F5149)</f>
        <v>0</v>
      </c>
    </row>
    <row r="5149" ht="14.25" customHeight="1">
      <c r="A5149" s="103" t="s">
        <v>6034</v>
      </c>
      <c r="B5149" s="103" t="s">
        <v>298</v>
      </c>
      <c r="C5149" s="104" t="s">
        <v>108</v>
      </c>
      <c r="D5149" s="105">
        <v>35.12</v>
      </c>
      <c r="E5149" s="106"/>
      <c r="F5149" s="105" t="str">
        <f>IF(E5149="","", ROUND(D5149*E5149,2))</f>
        <v/>
      </c>
    </row>
    <row r="5150" ht="14.25" customHeight="1">
      <c r="A5150" s="99" t="s">
        <v>6035</v>
      </c>
      <c r="B5150" s="99" t="s">
        <v>501</v>
      </c>
      <c r="C5150" s="100"/>
      <c r="D5150" s="101"/>
      <c r="E5150" s="101"/>
      <c r="F5150" s="102">
        <f>SUM(F5151:F5157)</f>
        <v>0</v>
      </c>
    </row>
    <row r="5151" ht="14.25" customHeight="1">
      <c r="A5151" s="103" t="s">
        <v>6036</v>
      </c>
      <c r="B5151" s="103" t="s">
        <v>5248</v>
      </c>
      <c r="C5151" s="104" t="s">
        <v>1705</v>
      </c>
      <c r="D5151" s="105">
        <v>19.94</v>
      </c>
      <c r="E5151" s="106"/>
      <c r="F5151" s="105" t="str">
        <f t="shared" ref="F5151:F5157" si="921">IF(E5151="","", ROUND(D5151*E5151,2))</f>
        <v/>
      </c>
    </row>
    <row r="5152" ht="14.25" customHeight="1">
      <c r="A5152" s="103" t="s">
        <v>6037</v>
      </c>
      <c r="B5152" s="103" t="s">
        <v>5250</v>
      </c>
      <c r="C5152" s="104" t="s">
        <v>1705</v>
      </c>
      <c r="D5152" s="105">
        <v>16.59</v>
      </c>
      <c r="E5152" s="106"/>
      <c r="F5152" s="105" t="str">
        <f t="shared" si="921"/>
        <v/>
      </c>
    </row>
    <row r="5153" ht="14.25" customHeight="1">
      <c r="A5153" s="103" t="s">
        <v>6038</v>
      </c>
      <c r="B5153" s="103" t="s">
        <v>5252</v>
      </c>
      <c r="C5153" s="104" t="s">
        <v>79</v>
      </c>
      <c r="D5153" s="105">
        <v>2.0</v>
      </c>
      <c r="E5153" s="106"/>
      <c r="F5153" s="105" t="str">
        <f t="shared" si="921"/>
        <v/>
      </c>
    </row>
    <row r="5154" ht="14.25" customHeight="1">
      <c r="A5154" s="103" t="s">
        <v>6039</v>
      </c>
      <c r="B5154" s="103" t="s">
        <v>5294</v>
      </c>
      <c r="C5154" s="104" t="s">
        <v>79</v>
      </c>
      <c r="D5154" s="105">
        <v>1.0</v>
      </c>
      <c r="E5154" s="106"/>
      <c r="F5154" s="105" t="str">
        <f t="shared" si="921"/>
        <v/>
      </c>
    </row>
    <row r="5155" ht="14.25" customHeight="1">
      <c r="A5155" s="103" t="s">
        <v>6040</v>
      </c>
      <c r="B5155" s="103" t="s">
        <v>6041</v>
      </c>
      <c r="C5155" s="104" t="s">
        <v>79</v>
      </c>
      <c r="D5155" s="105">
        <v>2.0</v>
      </c>
      <c r="E5155" s="106"/>
      <c r="F5155" s="105" t="str">
        <f t="shared" si="921"/>
        <v/>
      </c>
    </row>
    <row r="5156" ht="14.25" customHeight="1">
      <c r="A5156" s="103" t="s">
        <v>6042</v>
      </c>
      <c r="B5156" s="103" t="s">
        <v>1642</v>
      </c>
      <c r="C5156" s="104" t="s">
        <v>79</v>
      </c>
      <c r="D5156" s="105">
        <v>3.0</v>
      </c>
      <c r="E5156" s="106"/>
      <c r="F5156" s="105" t="str">
        <f t="shared" si="921"/>
        <v/>
      </c>
    </row>
    <row r="5157" ht="14.25" customHeight="1">
      <c r="A5157" s="103" t="s">
        <v>6043</v>
      </c>
      <c r="B5157" s="103" t="s">
        <v>5257</v>
      </c>
      <c r="C5157" s="104" t="s">
        <v>79</v>
      </c>
      <c r="D5157" s="105">
        <v>1.0</v>
      </c>
      <c r="E5157" s="106"/>
      <c r="F5157" s="105" t="str">
        <f t="shared" si="921"/>
        <v/>
      </c>
    </row>
    <row r="5158" ht="14.25" customHeight="1">
      <c r="A5158" s="99" t="s">
        <v>6044</v>
      </c>
      <c r="B5158" s="99" t="s">
        <v>622</v>
      </c>
      <c r="C5158" s="100"/>
      <c r="D5158" s="101"/>
      <c r="E5158" s="101"/>
      <c r="F5158" s="102">
        <f>SUM(F5159)</f>
        <v>0</v>
      </c>
    </row>
    <row r="5159" ht="14.25" customHeight="1">
      <c r="A5159" s="103" t="s">
        <v>6045</v>
      </c>
      <c r="B5159" s="103" t="s">
        <v>306</v>
      </c>
      <c r="C5159" s="104" t="s">
        <v>108</v>
      </c>
      <c r="D5159" s="105">
        <v>81.71000000000001</v>
      </c>
      <c r="E5159" s="106"/>
      <c r="F5159" s="105" t="str">
        <f>IF(E5159="","", ROUND(D5159*E5159,2))</f>
        <v/>
      </c>
    </row>
    <row r="5160" ht="14.25" customHeight="1">
      <c r="A5160" s="99" t="s">
        <v>6046</v>
      </c>
      <c r="B5160" s="99" t="s">
        <v>314</v>
      </c>
      <c r="C5160" s="100"/>
      <c r="D5160" s="101"/>
      <c r="E5160" s="101"/>
      <c r="F5160" s="102">
        <f>SUM(F5161:F5163)</f>
        <v>0</v>
      </c>
    </row>
    <row r="5161" ht="14.25" customHeight="1">
      <c r="A5161" s="103" t="s">
        <v>6047</v>
      </c>
      <c r="B5161" s="103" t="s">
        <v>316</v>
      </c>
      <c r="C5161" s="104" t="s">
        <v>108</v>
      </c>
      <c r="D5161" s="105">
        <v>66.32000000000001</v>
      </c>
      <c r="E5161" s="106"/>
      <c r="F5161" s="105" t="str">
        <f t="shared" ref="F5161:F5163" si="922">IF(E5161="","", ROUND(D5161*E5161,2))</f>
        <v/>
      </c>
    </row>
    <row r="5162" ht="14.25" customHeight="1">
      <c r="A5162" s="103" t="s">
        <v>6048</v>
      </c>
      <c r="B5162" s="103" t="s">
        <v>318</v>
      </c>
      <c r="C5162" s="104" t="s">
        <v>108</v>
      </c>
      <c r="D5162" s="105">
        <v>17.35</v>
      </c>
      <c r="E5162" s="106"/>
      <c r="F5162" s="105" t="str">
        <f t="shared" si="922"/>
        <v/>
      </c>
    </row>
    <row r="5163" ht="14.25" customHeight="1">
      <c r="A5163" s="103" t="s">
        <v>6049</v>
      </c>
      <c r="B5163" s="103" t="s">
        <v>519</v>
      </c>
      <c r="C5163" s="104" t="s">
        <v>108</v>
      </c>
      <c r="D5163" s="105">
        <v>14.16</v>
      </c>
      <c r="E5163" s="106"/>
      <c r="F5163" s="105" t="str">
        <f t="shared" si="922"/>
        <v/>
      </c>
    </row>
    <row r="5164" ht="14.25" customHeight="1">
      <c r="A5164" s="99" t="s">
        <v>6050</v>
      </c>
      <c r="B5164" s="99" t="s">
        <v>320</v>
      </c>
      <c r="C5164" s="100"/>
      <c r="D5164" s="101"/>
      <c r="E5164" s="101"/>
      <c r="F5164" s="102">
        <f>SUM(F5165:F5167)</f>
        <v>0</v>
      </c>
    </row>
    <row r="5165" ht="14.25" customHeight="1">
      <c r="A5165" s="103" t="s">
        <v>6051</v>
      </c>
      <c r="B5165" s="103" t="s">
        <v>322</v>
      </c>
      <c r="C5165" s="104" t="s">
        <v>79</v>
      </c>
      <c r="D5165" s="105">
        <v>1.0</v>
      </c>
      <c r="E5165" s="106"/>
      <c r="F5165" s="105" t="str">
        <f t="shared" ref="F5165:F5167" si="923">IF(E5165="","", ROUND(D5165*E5165,2))</f>
        <v/>
      </c>
    </row>
    <row r="5166" ht="14.25" customHeight="1">
      <c r="A5166" s="103" t="s">
        <v>6052</v>
      </c>
      <c r="B5166" s="103" t="s">
        <v>324</v>
      </c>
      <c r="C5166" s="104" t="s">
        <v>79</v>
      </c>
      <c r="D5166" s="105">
        <v>1.0</v>
      </c>
      <c r="E5166" s="106"/>
      <c r="F5166" s="105" t="str">
        <f t="shared" si="923"/>
        <v/>
      </c>
    </row>
    <row r="5167" ht="14.25" customHeight="1">
      <c r="A5167" s="103" t="s">
        <v>6053</v>
      </c>
      <c r="B5167" s="103" t="s">
        <v>328</v>
      </c>
      <c r="C5167" s="104" t="s">
        <v>79</v>
      </c>
      <c r="D5167" s="105">
        <v>6.0</v>
      </c>
      <c r="E5167" s="106"/>
      <c r="F5167" s="105" t="str">
        <f t="shared" si="923"/>
        <v/>
      </c>
    </row>
    <row r="5168" ht="14.25" customHeight="1">
      <c r="A5168" s="99" t="s">
        <v>6054</v>
      </c>
      <c r="B5168" s="99" t="s">
        <v>5271</v>
      </c>
      <c r="C5168" s="100"/>
      <c r="D5168" s="101"/>
      <c r="E5168" s="101"/>
      <c r="F5168" s="102">
        <f>F5169+F5172+F5185+F5187</f>
        <v>0</v>
      </c>
    </row>
    <row r="5169" ht="14.25" customHeight="1">
      <c r="A5169" s="99" t="s">
        <v>6055</v>
      </c>
      <c r="B5169" s="99" t="s">
        <v>207</v>
      </c>
      <c r="C5169" s="100"/>
      <c r="D5169" s="101"/>
      <c r="E5169" s="101"/>
      <c r="F5169" s="102">
        <f>SUM(F5170:F5171)</f>
        <v>0</v>
      </c>
    </row>
    <row r="5170" ht="14.25" customHeight="1">
      <c r="A5170" s="103" t="s">
        <v>6056</v>
      </c>
      <c r="B5170" s="103" t="s">
        <v>163</v>
      </c>
      <c r="C5170" s="104" t="s">
        <v>117</v>
      </c>
      <c r="D5170" s="105">
        <v>1.02</v>
      </c>
      <c r="E5170" s="106"/>
      <c r="F5170" s="105" t="str">
        <f t="shared" ref="F5170:F5171" si="924">IF(E5170="","", ROUND(D5170*E5170,2))</f>
        <v/>
      </c>
    </row>
    <row r="5171" ht="14.25" customHeight="1">
      <c r="A5171" s="103" t="s">
        <v>6057</v>
      </c>
      <c r="B5171" s="103" t="s">
        <v>1133</v>
      </c>
      <c r="C5171" s="104" t="s">
        <v>108</v>
      </c>
      <c r="D5171" s="105">
        <v>1.1</v>
      </c>
      <c r="E5171" s="106"/>
      <c r="F5171" s="105" t="str">
        <f t="shared" si="924"/>
        <v/>
      </c>
    </row>
    <row r="5172" ht="14.25" customHeight="1">
      <c r="A5172" s="99" t="s">
        <v>6058</v>
      </c>
      <c r="B5172" s="99" t="s">
        <v>210</v>
      </c>
      <c r="C5172" s="100"/>
      <c r="D5172" s="101"/>
      <c r="E5172" s="101"/>
      <c r="F5172" s="102">
        <f>F5173+F5177+F5181</f>
        <v>0</v>
      </c>
    </row>
    <row r="5173" ht="14.25" customHeight="1">
      <c r="A5173" s="99" t="s">
        <v>6059</v>
      </c>
      <c r="B5173" s="99" t="s">
        <v>2051</v>
      </c>
      <c r="C5173" s="100"/>
      <c r="D5173" s="101"/>
      <c r="E5173" s="101"/>
      <c r="F5173" s="102">
        <f>SUM(F5174:F5176)</f>
        <v>0</v>
      </c>
    </row>
    <row r="5174" ht="14.25" customHeight="1">
      <c r="A5174" s="103" t="s">
        <v>6060</v>
      </c>
      <c r="B5174" s="103" t="s">
        <v>1148</v>
      </c>
      <c r="C5174" s="104" t="s">
        <v>117</v>
      </c>
      <c r="D5174" s="105">
        <v>2.54</v>
      </c>
      <c r="E5174" s="106"/>
      <c r="F5174" s="105" t="str">
        <f t="shared" ref="F5174:F5176" si="925">IF(E5174="","", ROUND(D5174*E5174,2))</f>
        <v/>
      </c>
    </row>
    <row r="5175" ht="14.25" customHeight="1">
      <c r="A5175" s="103" t="s">
        <v>6061</v>
      </c>
      <c r="B5175" s="103" t="s">
        <v>576</v>
      </c>
      <c r="C5175" s="104" t="s">
        <v>108</v>
      </c>
      <c r="D5175" s="105">
        <v>2.75</v>
      </c>
      <c r="E5175" s="106"/>
      <c r="F5175" s="105" t="str">
        <f t="shared" si="925"/>
        <v/>
      </c>
    </row>
    <row r="5176" ht="14.25" customHeight="1">
      <c r="A5176" s="103" t="s">
        <v>6062</v>
      </c>
      <c r="B5176" s="103" t="s">
        <v>1151</v>
      </c>
      <c r="C5176" s="104" t="s">
        <v>150</v>
      </c>
      <c r="D5176" s="105">
        <v>118.24000000000001</v>
      </c>
      <c r="E5176" s="106"/>
      <c r="F5176" s="105" t="str">
        <f t="shared" si="925"/>
        <v/>
      </c>
    </row>
    <row r="5177" ht="14.25" customHeight="1">
      <c r="A5177" s="99" t="s">
        <v>6063</v>
      </c>
      <c r="B5177" s="99" t="s">
        <v>853</v>
      </c>
      <c r="C5177" s="100"/>
      <c r="D5177" s="101"/>
      <c r="E5177" s="101"/>
      <c r="F5177" s="102">
        <f>SUM(F5178:F5180)</f>
        <v>0</v>
      </c>
    </row>
    <row r="5178" ht="14.25" customHeight="1">
      <c r="A5178" s="103" t="s">
        <v>6064</v>
      </c>
      <c r="B5178" s="103" t="s">
        <v>1154</v>
      </c>
      <c r="C5178" s="104" t="s">
        <v>117</v>
      </c>
      <c r="D5178" s="105">
        <v>32.43</v>
      </c>
      <c r="E5178" s="106"/>
      <c r="F5178" s="105" t="str">
        <f t="shared" ref="F5178:F5180" si="926">IF(E5178="","", ROUND(D5178*E5178,2))</f>
        <v/>
      </c>
    </row>
    <row r="5179" ht="14.25" customHeight="1">
      <c r="A5179" s="103" t="s">
        <v>6065</v>
      </c>
      <c r="B5179" s="103" t="s">
        <v>1156</v>
      </c>
      <c r="C5179" s="104" t="s">
        <v>108</v>
      </c>
      <c r="D5179" s="105">
        <v>231.18</v>
      </c>
      <c r="E5179" s="106"/>
      <c r="F5179" s="105" t="str">
        <f t="shared" si="926"/>
        <v/>
      </c>
    </row>
    <row r="5180" ht="14.25" customHeight="1">
      <c r="A5180" s="103" t="s">
        <v>6066</v>
      </c>
      <c r="B5180" s="103" t="s">
        <v>1158</v>
      </c>
      <c r="C5180" s="104" t="s">
        <v>150</v>
      </c>
      <c r="D5180" s="105">
        <v>1943.39</v>
      </c>
      <c r="E5180" s="106"/>
      <c r="F5180" s="105" t="str">
        <f t="shared" si="926"/>
        <v/>
      </c>
    </row>
    <row r="5181" ht="14.25" customHeight="1">
      <c r="A5181" s="99" t="s">
        <v>6067</v>
      </c>
      <c r="B5181" s="99" t="s">
        <v>1169</v>
      </c>
      <c r="C5181" s="100"/>
      <c r="D5181" s="101"/>
      <c r="E5181" s="101"/>
      <c r="F5181" s="102">
        <f>SUM(F5182:F5184)</f>
        <v>0</v>
      </c>
    </row>
    <row r="5182" ht="14.25" customHeight="1">
      <c r="A5182" s="103" t="s">
        <v>6068</v>
      </c>
      <c r="B5182" s="103" t="s">
        <v>5241</v>
      </c>
      <c r="C5182" s="104" t="s">
        <v>117</v>
      </c>
      <c r="D5182" s="105">
        <v>1.92</v>
      </c>
      <c r="E5182" s="106"/>
      <c r="F5182" s="105" t="str">
        <f t="shared" ref="F5182:F5184" si="927">IF(E5182="","", ROUND(D5182*E5182,2))</f>
        <v/>
      </c>
    </row>
    <row r="5183" ht="14.25" customHeight="1">
      <c r="A5183" s="103" t="s">
        <v>6069</v>
      </c>
      <c r="B5183" s="103" t="s">
        <v>1513</v>
      </c>
      <c r="C5183" s="104" t="s">
        <v>108</v>
      </c>
      <c r="D5183" s="105">
        <v>9.46</v>
      </c>
      <c r="E5183" s="106"/>
      <c r="F5183" s="105" t="str">
        <f t="shared" si="927"/>
        <v/>
      </c>
    </row>
    <row r="5184" ht="14.25" customHeight="1">
      <c r="A5184" s="103" t="s">
        <v>6070</v>
      </c>
      <c r="B5184" s="103" t="s">
        <v>262</v>
      </c>
      <c r="C5184" s="104" t="s">
        <v>150</v>
      </c>
      <c r="D5184" s="105">
        <v>242.38</v>
      </c>
      <c r="E5184" s="106"/>
      <c r="F5184" s="105" t="str">
        <f t="shared" si="927"/>
        <v/>
      </c>
    </row>
    <row r="5185" ht="14.25" customHeight="1">
      <c r="A5185" s="99" t="s">
        <v>6071</v>
      </c>
      <c r="B5185" s="99" t="s">
        <v>296</v>
      </c>
      <c r="C5185" s="100"/>
      <c r="D5185" s="101"/>
      <c r="E5185" s="101"/>
      <c r="F5185" s="102">
        <f>SUM(F5186)</f>
        <v>0</v>
      </c>
    </row>
    <row r="5186" ht="14.25" customHeight="1">
      <c r="A5186" s="103" t="s">
        <v>6072</v>
      </c>
      <c r="B5186" s="103" t="s">
        <v>298</v>
      </c>
      <c r="C5186" s="104" t="s">
        <v>108</v>
      </c>
      <c r="D5186" s="105">
        <v>6.47</v>
      </c>
      <c r="E5186" s="106"/>
      <c r="F5186" s="105" t="str">
        <f>IF(E5186="","", ROUND(D5186*E5186,2))</f>
        <v/>
      </c>
    </row>
    <row r="5187" ht="14.25" customHeight="1">
      <c r="A5187" s="99" t="s">
        <v>6073</v>
      </c>
      <c r="B5187" s="99" t="s">
        <v>501</v>
      </c>
      <c r="C5187" s="100"/>
      <c r="D5187" s="101"/>
      <c r="E5187" s="101"/>
      <c r="F5187" s="102">
        <f>SUM(F5188:F5190)</f>
        <v>0</v>
      </c>
    </row>
    <row r="5188" ht="14.25" customHeight="1">
      <c r="A5188" s="103" t="s">
        <v>6074</v>
      </c>
      <c r="B5188" s="103" t="s">
        <v>5248</v>
      </c>
      <c r="C5188" s="104" t="s">
        <v>1705</v>
      </c>
      <c r="D5188" s="105">
        <v>17.86</v>
      </c>
      <c r="E5188" s="106"/>
      <c r="F5188" s="105" t="str">
        <f t="shared" ref="F5188:F5190" si="928">IF(E5188="","", ROUND(D5188*E5188,2))</f>
        <v/>
      </c>
    </row>
    <row r="5189" ht="14.25" customHeight="1">
      <c r="A5189" s="103" t="s">
        <v>6075</v>
      </c>
      <c r="B5189" s="103" t="s">
        <v>5250</v>
      </c>
      <c r="C5189" s="104" t="s">
        <v>1705</v>
      </c>
      <c r="D5189" s="105">
        <v>13.86</v>
      </c>
      <c r="E5189" s="106"/>
      <c r="F5189" s="105" t="str">
        <f t="shared" si="928"/>
        <v/>
      </c>
    </row>
    <row r="5190" ht="14.25" customHeight="1">
      <c r="A5190" s="103" t="s">
        <v>6076</v>
      </c>
      <c r="B5190" s="103" t="s">
        <v>5294</v>
      </c>
      <c r="C5190" s="104" t="s">
        <v>79</v>
      </c>
      <c r="D5190" s="105">
        <v>2.0</v>
      </c>
      <c r="E5190" s="106"/>
      <c r="F5190" s="105" t="str">
        <f t="shared" si="928"/>
        <v/>
      </c>
    </row>
    <row r="5191" ht="14.25" customHeight="1">
      <c r="A5191" s="99" t="s">
        <v>6077</v>
      </c>
      <c r="B5191" s="99" t="s">
        <v>5296</v>
      </c>
      <c r="C5191" s="100"/>
      <c r="D5191" s="101"/>
      <c r="E5191" s="101"/>
      <c r="F5191" s="102">
        <f>F5192+F5195+F5208+F5210</f>
        <v>0</v>
      </c>
    </row>
    <row r="5192" ht="14.25" customHeight="1">
      <c r="A5192" s="99" t="s">
        <v>6078</v>
      </c>
      <c r="B5192" s="99" t="s">
        <v>207</v>
      </c>
      <c r="C5192" s="100"/>
      <c r="D5192" s="101"/>
      <c r="E5192" s="101"/>
      <c r="F5192" s="102">
        <f>SUM(F5193:F5194)</f>
        <v>0</v>
      </c>
    </row>
    <row r="5193" ht="14.25" customHeight="1">
      <c r="A5193" s="103" t="s">
        <v>6079</v>
      </c>
      <c r="B5193" s="103" t="s">
        <v>163</v>
      </c>
      <c r="C5193" s="104" t="s">
        <v>117</v>
      </c>
      <c r="D5193" s="105">
        <v>0.28</v>
      </c>
      <c r="E5193" s="106"/>
      <c r="F5193" s="105" t="str">
        <f t="shared" ref="F5193:F5194" si="929">IF(E5193="","", ROUND(D5193*E5193,2))</f>
        <v/>
      </c>
    </row>
    <row r="5194" ht="14.25" customHeight="1">
      <c r="A5194" s="103" t="s">
        <v>6080</v>
      </c>
      <c r="B5194" s="103" t="s">
        <v>1133</v>
      </c>
      <c r="C5194" s="104" t="s">
        <v>108</v>
      </c>
      <c r="D5194" s="105">
        <v>0.6</v>
      </c>
      <c r="E5194" s="106"/>
      <c r="F5194" s="105" t="str">
        <f t="shared" si="929"/>
        <v/>
      </c>
    </row>
    <row r="5195" ht="14.25" customHeight="1">
      <c r="A5195" s="99" t="s">
        <v>6081</v>
      </c>
      <c r="B5195" s="99" t="s">
        <v>210</v>
      </c>
      <c r="C5195" s="100"/>
      <c r="D5195" s="101"/>
      <c r="E5195" s="101"/>
      <c r="F5195" s="102">
        <f>F5196+F5200+F5204</f>
        <v>0</v>
      </c>
    </row>
    <row r="5196" ht="14.25" customHeight="1">
      <c r="A5196" s="99" t="s">
        <v>6082</v>
      </c>
      <c r="B5196" s="99" t="s">
        <v>2051</v>
      </c>
      <c r="C5196" s="100"/>
      <c r="D5196" s="101"/>
      <c r="E5196" s="101"/>
      <c r="F5196" s="102">
        <f>SUM(F5197:F5199)</f>
        <v>0</v>
      </c>
    </row>
    <row r="5197" ht="14.25" customHeight="1">
      <c r="A5197" s="103" t="s">
        <v>6083</v>
      </c>
      <c r="B5197" s="103" t="s">
        <v>1148</v>
      </c>
      <c r="C5197" s="104" t="s">
        <v>117</v>
      </c>
      <c r="D5197" s="105">
        <v>0.5700000000000001</v>
      </c>
      <c r="E5197" s="106"/>
      <c r="F5197" s="105" t="str">
        <f t="shared" ref="F5197:F5199" si="930">IF(E5197="","", ROUND(D5197*E5197,2))</f>
        <v/>
      </c>
    </row>
    <row r="5198" ht="14.25" customHeight="1">
      <c r="A5198" s="103" t="s">
        <v>6084</v>
      </c>
      <c r="B5198" s="103" t="s">
        <v>576</v>
      </c>
      <c r="C5198" s="104" t="s">
        <v>108</v>
      </c>
      <c r="D5198" s="105">
        <v>1.19</v>
      </c>
      <c r="E5198" s="106"/>
      <c r="F5198" s="105" t="str">
        <f t="shared" si="930"/>
        <v/>
      </c>
    </row>
    <row r="5199" ht="14.25" customHeight="1">
      <c r="A5199" s="103" t="s">
        <v>6085</v>
      </c>
      <c r="B5199" s="103" t="s">
        <v>1151</v>
      </c>
      <c r="C5199" s="104" t="s">
        <v>150</v>
      </c>
      <c r="D5199" s="105">
        <v>40.68</v>
      </c>
      <c r="E5199" s="106"/>
      <c r="F5199" s="105" t="str">
        <f t="shared" si="930"/>
        <v/>
      </c>
    </row>
    <row r="5200" ht="14.25" customHeight="1">
      <c r="A5200" s="99" t="s">
        <v>6086</v>
      </c>
      <c r="B5200" s="99" t="s">
        <v>853</v>
      </c>
      <c r="C5200" s="100"/>
      <c r="D5200" s="101"/>
      <c r="E5200" s="101"/>
      <c r="F5200" s="102">
        <f>SUM(F5201:F5203)</f>
        <v>0</v>
      </c>
    </row>
    <row r="5201" ht="14.25" customHeight="1">
      <c r="A5201" s="103" t="s">
        <v>6087</v>
      </c>
      <c r="B5201" s="103" t="s">
        <v>1154</v>
      </c>
      <c r="C5201" s="104" t="s">
        <v>117</v>
      </c>
      <c r="D5201" s="105">
        <v>8.36</v>
      </c>
      <c r="E5201" s="106"/>
      <c r="F5201" s="105" t="str">
        <f t="shared" ref="F5201:F5203" si="931">IF(E5201="","", ROUND(D5201*E5201,2))</f>
        <v/>
      </c>
    </row>
    <row r="5202" ht="14.25" customHeight="1">
      <c r="A5202" s="103" t="s">
        <v>6088</v>
      </c>
      <c r="B5202" s="103" t="s">
        <v>1156</v>
      </c>
      <c r="C5202" s="104" t="s">
        <v>108</v>
      </c>
      <c r="D5202" s="105">
        <v>83.64</v>
      </c>
      <c r="E5202" s="106"/>
      <c r="F5202" s="105" t="str">
        <f t="shared" si="931"/>
        <v/>
      </c>
    </row>
    <row r="5203" ht="14.25" customHeight="1">
      <c r="A5203" s="103" t="s">
        <v>6089</v>
      </c>
      <c r="B5203" s="103" t="s">
        <v>1158</v>
      </c>
      <c r="C5203" s="104" t="s">
        <v>150</v>
      </c>
      <c r="D5203" s="105">
        <v>691.6</v>
      </c>
      <c r="E5203" s="106"/>
      <c r="F5203" s="105" t="str">
        <f t="shared" si="931"/>
        <v/>
      </c>
    </row>
    <row r="5204" ht="14.25" customHeight="1">
      <c r="A5204" s="99" t="s">
        <v>6090</v>
      </c>
      <c r="B5204" s="99" t="s">
        <v>1169</v>
      </c>
      <c r="C5204" s="100"/>
      <c r="D5204" s="101"/>
      <c r="E5204" s="101"/>
      <c r="F5204" s="102">
        <f>SUM(F5205:F5207)</f>
        <v>0</v>
      </c>
    </row>
    <row r="5205" ht="14.25" customHeight="1">
      <c r="A5205" s="103" t="s">
        <v>6091</v>
      </c>
      <c r="B5205" s="103" t="s">
        <v>5241</v>
      </c>
      <c r="C5205" s="104" t="s">
        <v>117</v>
      </c>
      <c r="D5205" s="105">
        <v>0.51</v>
      </c>
      <c r="E5205" s="106"/>
      <c r="F5205" s="105" t="str">
        <f t="shared" ref="F5205:F5207" si="932">IF(E5205="","", ROUND(D5205*E5205,2))</f>
        <v/>
      </c>
    </row>
    <row r="5206" ht="14.25" customHeight="1">
      <c r="A5206" s="103" t="s">
        <v>6092</v>
      </c>
      <c r="B5206" s="103" t="s">
        <v>1513</v>
      </c>
      <c r="C5206" s="104" t="s">
        <v>108</v>
      </c>
      <c r="D5206" s="105">
        <v>3.06</v>
      </c>
      <c r="E5206" s="106"/>
      <c r="F5206" s="105" t="str">
        <f t="shared" si="932"/>
        <v/>
      </c>
    </row>
    <row r="5207" ht="14.25" customHeight="1">
      <c r="A5207" s="103" t="s">
        <v>6093</v>
      </c>
      <c r="B5207" s="103" t="s">
        <v>262</v>
      </c>
      <c r="C5207" s="104" t="s">
        <v>150</v>
      </c>
      <c r="D5207" s="105">
        <v>81.18</v>
      </c>
      <c r="E5207" s="106"/>
      <c r="F5207" s="105" t="str">
        <f t="shared" si="932"/>
        <v/>
      </c>
    </row>
    <row r="5208" ht="14.25" customHeight="1">
      <c r="A5208" s="99" t="s">
        <v>6094</v>
      </c>
      <c r="B5208" s="99" t="s">
        <v>296</v>
      </c>
      <c r="C5208" s="100"/>
      <c r="D5208" s="101"/>
      <c r="E5208" s="101"/>
      <c r="F5208" s="102">
        <f>SUM(F5209)</f>
        <v>0</v>
      </c>
    </row>
    <row r="5209" ht="14.25" customHeight="1">
      <c r="A5209" s="103" t="s">
        <v>6095</v>
      </c>
      <c r="B5209" s="103" t="s">
        <v>298</v>
      </c>
      <c r="C5209" s="104" t="s">
        <v>108</v>
      </c>
      <c r="D5209" s="105">
        <v>1.47</v>
      </c>
      <c r="E5209" s="106"/>
      <c r="F5209" s="105" t="str">
        <f>IF(E5209="","", ROUND(D5209*E5209,2))</f>
        <v/>
      </c>
    </row>
    <row r="5210" ht="14.25" customHeight="1">
      <c r="A5210" s="99" t="s">
        <v>6096</v>
      </c>
      <c r="B5210" s="99" t="s">
        <v>501</v>
      </c>
      <c r="C5210" s="100"/>
      <c r="D5210" s="101"/>
      <c r="E5210" s="101"/>
      <c r="F5210" s="102">
        <f>SUM(F5211:F5213)</f>
        <v>0</v>
      </c>
    </row>
    <row r="5211" ht="14.25" customHeight="1">
      <c r="A5211" s="103" t="s">
        <v>6097</v>
      </c>
      <c r="B5211" s="103" t="s">
        <v>5248</v>
      </c>
      <c r="C5211" s="104" t="s">
        <v>1705</v>
      </c>
      <c r="D5211" s="105">
        <v>8.75</v>
      </c>
      <c r="E5211" s="106"/>
      <c r="F5211" s="105" t="str">
        <f t="shared" ref="F5211:F5213" si="933">IF(E5211="","", ROUND(D5211*E5211,2))</f>
        <v/>
      </c>
    </row>
    <row r="5212" ht="14.25" customHeight="1">
      <c r="A5212" s="103" t="s">
        <v>6098</v>
      </c>
      <c r="B5212" s="103" t="s">
        <v>5250</v>
      </c>
      <c r="C5212" s="104" t="s">
        <v>1705</v>
      </c>
      <c r="D5212" s="105">
        <v>6.75</v>
      </c>
      <c r="E5212" s="106"/>
      <c r="F5212" s="105" t="str">
        <f t="shared" si="933"/>
        <v/>
      </c>
    </row>
    <row r="5213" ht="14.25" customHeight="1">
      <c r="A5213" s="103" t="s">
        <v>6099</v>
      </c>
      <c r="B5213" s="103" t="s">
        <v>5294</v>
      </c>
      <c r="C5213" s="104" t="s">
        <v>79</v>
      </c>
      <c r="D5213" s="105">
        <v>1.0</v>
      </c>
      <c r="E5213" s="106"/>
      <c r="F5213" s="105" t="str">
        <f t="shared" si="933"/>
        <v/>
      </c>
    </row>
    <row r="5214" ht="14.25" customHeight="1">
      <c r="A5214" s="99" t="s">
        <v>6100</v>
      </c>
      <c r="B5214" s="99" t="s">
        <v>5320</v>
      </c>
      <c r="C5214" s="100"/>
      <c r="D5214" s="101"/>
      <c r="E5214" s="101"/>
      <c r="F5214" s="102">
        <f>F5215+F5217+F5230</f>
        <v>0</v>
      </c>
    </row>
    <row r="5215" ht="14.25" customHeight="1">
      <c r="A5215" s="99" t="s">
        <v>6101</v>
      </c>
      <c r="B5215" s="99" t="s">
        <v>207</v>
      </c>
      <c r="C5215" s="100"/>
      <c r="D5215" s="101"/>
      <c r="E5215" s="101"/>
      <c r="F5215" s="102">
        <f>SUM(F5216)</f>
        <v>0</v>
      </c>
    </row>
    <row r="5216" ht="14.25" customHeight="1">
      <c r="A5216" s="103" t="s">
        <v>6102</v>
      </c>
      <c r="B5216" s="103" t="s">
        <v>163</v>
      </c>
      <c r="C5216" s="104" t="s">
        <v>117</v>
      </c>
      <c r="D5216" s="105">
        <v>0.31</v>
      </c>
      <c r="E5216" s="106"/>
      <c r="F5216" s="105" t="str">
        <f>IF(E5216="","", ROUND(D5216*E5216,2))</f>
        <v/>
      </c>
    </row>
    <row r="5217" ht="14.25" customHeight="1">
      <c r="A5217" s="99" t="s">
        <v>6103</v>
      </c>
      <c r="B5217" s="99" t="s">
        <v>210</v>
      </c>
      <c r="C5217" s="100"/>
      <c r="D5217" s="101"/>
      <c r="E5217" s="101"/>
      <c r="F5217" s="102">
        <f>F5218+F5222+F5226</f>
        <v>0</v>
      </c>
    </row>
    <row r="5218" ht="14.25" customHeight="1">
      <c r="A5218" s="99" t="s">
        <v>6104</v>
      </c>
      <c r="B5218" s="99" t="s">
        <v>2051</v>
      </c>
      <c r="C5218" s="100"/>
      <c r="D5218" s="101"/>
      <c r="E5218" s="101"/>
      <c r="F5218" s="102">
        <f>SUM(F5219:F5221)</f>
        <v>0</v>
      </c>
    </row>
    <row r="5219" ht="14.25" customHeight="1">
      <c r="A5219" s="103" t="s">
        <v>6105</v>
      </c>
      <c r="B5219" s="103" t="s">
        <v>5326</v>
      </c>
      <c r="C5219" s="104" t="s">
        <v>117</v>
      </c>
      <c r="D5219" s="105">
        <v>1.22</v>
      </c>
      <c r="E5219" s="106"/>
      <c r="F5219" s="105" t="str">
        <f t="shared" ref="F5219:F5221" si="934">IF(E5219="","", ROUND(D5219*E5219,2))</f>
        <v/>
      </c>
    </row>
    <row r="5220" ht="14.25" customHeight="1">
      <c r="A5220" s="103" t="s">
        <v>6106</v>
      </c>
      <c r="B5220" s="103" t="s">
        <v>576</v>
      </c>
      <c r="C5220" s="104" t="s">
        <v>108</v>
      </c>
      <c r="D5220" s="105">
        <v>2.18</v>
      </c>
      <c r="E5220" s="106"/>
      <c r="F5220" s="105" t="str">
        <f t="shared" si="934"/>
        <v/>
      </c>
    </row>
    <row r="5221" ht="14.25" customHeight="1">
      <c r="A5221" s="103" t="s">
        <v>6107</v>
      </c>
      <c r="B5221" s="103" t="s">
        <v>1151</v>
      </c>
      <c r="C5221" s="104" t="s">
        <v>150</v>
      </c>
      <c r="D5221" s="105">
        <v>76.55</v>
      </c>
      <c r="E5221" s="106"/>
      <c r="F5221" s="105" t="str">
        <f t="shared" si="934"/>
        <v/>
      </c>
    </row>
    <row r="5222" ht="14.25" customHeight="1">
      <c r="A5222" s="99" t="s">
        <v>6108</v>
      </c>
      <c r="B5222" s="99" t="s">
        <v>853</v>
      </c>
      <c r="C5222" s="100"/>
      <c r="D5222" s="101"/>
      <c r="E5222" s="101"/>
      <c r="F5222" s="102">
        <f>SUM(F5223:F5225)</f>
        <v>0</v>
      </c>
    </row>
    <row r="5223" ht="14.25" customHeight="1">
      <c r="A5223" s="103" t="s">
        <v>6109</v>
      </c>
      <c r="B5223" s="103" t="s">
        <v>5331</v>
      </c>
      <c r="C5223" s="104" t="s">
        <v>117</v>
      </c>
      <c r="D5223" s="105">
        <v>5.21</v>
      </c>
      <c r="E5223" s="106"/>
      <c r="F5223" s="105" t="str">
        <f t="shared" ref="F5223:F5225" si="935">IF(E5223="","", ROUND(D5223*E5223,2))</f>
        <v/>
      </c>
    </row>
    <row r="5224" ht="14.25" customHeight="1">
      <c r="A5224" s="103" t="s">
        <v>6110</v>
      </c>
      <c r="B5224" s="103" t="s">
        <v>1156</v>
      </c>
      <c r="C5224" s="104" t="s">
        <v>108</v>
      </c>
      <c r="D5224" s="105">
        <v>56.56</v>
      </c>
      <c r="E5224" s="106"/>
      <c r="F5224" s="105" t="str">
        <f t="shared" si="935"/>
        <v/>
      </c>
    </row>
    <row r="5225" ht="14.25" customHeight="1">
      <c r="A5225" s="103" t="s">
        <v>6111</v>
      </c>
      <c r="B5225" s="103" t="s">
        <v>1158</v>
      </c>
      <c r="C5225" s="104" t="s">
        <v>150</v>
      </c>
      <c r="D5225" s="105">
        <v>486.21000000000004</v>
      </c>
      <c r="E5225" s="106"/>
      <c r="F5225" s="105" t="str">
        <f t="shared" si="935"/>
        <v/>
      </c>
    </row>
    <row r="5226" ht="14.25" customHeight="1">
      <c r="A5226" s="99" t="s">
        <v>6112</v>
      </c>
      <c r="B5226" s="99" t="s">
        <v>1169</v>
      </c>
      <c r="C5226" s="100"/>
      <c r="D5226" s="101"/>
      <c r="E5226" s="101"/>
      <c r="F5226" s="102">
        <f>SUM(F5227:F5229)</f>
        <v>0</v>
      </c>
    </row>
    <row r="5227" ht="14.25" customHeight="1">
      <c r="A5227" s="103" t="s">
        <v>6113</v>
      </c>
      <c r="B5227" s="103" t="s">
        <v>592</v>
      </c>
      <c r="C5227" s="104" t="s">
        <v>117</v>
      </c>
      <c r="D5227" s="105">
        <v>1.16</v>
      </c>
      <c r="E5227" s="106"/>
      <c r="F5227" s="105" t="str">
        <f t="shared" ref="F5227:F5229" si="936">IF(E5227="","", ROUND(D5227*E5227,2))</f>
        <v/>
      </c>
    </row>
    <row r="5228" ht="14.25" customHeight="1">
      <c r="A5228" s="103" t="s">
        <v>6114</v>
      </c>
      <c r="B5228" s="103" t="s">
        <v>260</v>
      </c>
      <c r="C5228" s="104" t="s">
        <v>108</v>
      </c>
      <c r="D5228" s="105">
        <v>5.65</v>
      </c>
      <c r="E5228" s="106"/>
      <c r="F5228" s="105" t="str">
        <f t="shared" si="936"/>
        <v/>
      </c>
    </row>
    <row r="5229" ht="14.25" customHeight="1">
      <c r="A5229" s="103" t="s">
        <v>6115</v>
      </c>
      <c r="B5229" s="103" t="s">
        <v>262</v>
      </c>
      <c r="C5229" s="104" t="s">
        <v>150</v>
      </c>
      <c r="D5229" s="105">
        <v>161.53</v>
      </c>
      <c r="E5229" s="106"/>
      <c r="F5229" s="105" t="str">
        <f t="shared" si="936"/>
        <v/>
      </c>
    </row>
    <row r="5230" ht="14.25" customHeight="1">
      <c r="A5230" s="99" t="s">
        <v>6116</v>
      </c>
      <c r="B5230" s="99" t="s">
        <v>501</v>
      </c>
      <c r="C5230" s="100"/>
      <c r="D5230" s="101"/>
      <c r="E5230" s="101"/>
      <c r="F5230" s="102">
        <f>SUM(F5231:F5232)</f>
        <v>0</v>
      </c>
    </row>
    <row r="5231" ht="14.25" customHeight="1">
      <c r="A5231" s="103" t="s">
        <v>6117</v>
      </c>
      <c r="B5231" s="103" t="s">
        <v>5248</v>
      </c>
      <c r="C5231" s="104" t="s">
        <v>1705</v>
      </c>
      <c r="D5231" s="105">
        <v>1.6500000000000001</v>
      </c>
      <c r="E5231" s="106"/>
      <c r="F5231" s="105" t="str">
        <f t="shared" ref="F5231:F5232" si="937">IF(E5231="","", ROUND(D5231*E5231,2))</f>
        <v/>
      </c>
    </row>
    <row r="5232" ht="14.25" customHeight="1">
      <c r="A5232" s="103" t="s">
        <v>6118</v>
      </c>
      <c r="B5232" s="103" t="s">
        <v>5294</v>
      </c>
      <c r="C5232" s="104" t="s">
        <v>79</v>
      </c>
      <c r="D5232" s="105">
        <v>1.0</v>
      </c>
      <c r="E5232" s="106"/>
      <c r="F5232" s="105" t="str">
        <f t="shared" si="937"/>
        <v/>
      </c>
    </row>
    <row r="5233" ht="14.25" customHeight="1">
      <c r="A5233" s="99" t="s">
        <v>6119</v>
      </c>
      <c r="B5233" s="99" t="s">
        <v>264</v>
      </c>
      <c r="C5233" s="100"/>
      <c r="D5233" s="101"/>
      <c r="E5233" s="101"/>
      <c r="F5233" s="102">
        <f>SUM(F5234:F5240)</f>
        <v>0</v>
      </c>
    </row>
    <row r="5234" ht="14.25" customHeight="1">
      <c r="A5234" s="103" t="s">
        <v>6120</v>
      </c>
      <c r="B5234" s="103" t="s">
        <v>173</v>
      </c>
      <c r="C5234" s="104" t="s">
        <v>108</v>
      </c>
      <c r="D5234" s="105">
        <v>1088.76</v>
      </c>
      <c r="E5234" s="106"/>
      <c r="F5234" s="105" t="str">
        <f t="shared" ref="F5234:F5240" si="938">IF(E5234="","", ROUND(D5234*E5234,2))</f>
        <v/>
      </c>
    </row>
    <row r="5235" ht="14.25" customHeight="1">
      <c r="A5235" s="103" t="s">
        <v>6121</v>
      </c>
      <c r="B5235" s="103" t="s">
        <v>5345</v>
      </c>
      <c r="C5235" s="104" t="s">
        <v>108</v>
      </c>
      <c r="D5235" s="105">
        <v>1088.76</v>
      </c>
      <c r="E5235" s="106"/>
      <c r="F5235" s="105" t="str">
        <f t="shared" si="938"/>
        <v/>
      </c>
    </row>
    <row r="5236" ht="14.25" customHeight="1">
      <c r="A5236" s="103" t="s">
        <v>6122</v>
      </c>
      <c r="B5236" s="103" t="s">
        <v>272</v>
      </c>
      <c r="C5236" s="104" t="s">
        <v>79</v>
      </c>
      <c r="D5236" s="105">
        <v>37.0</v>
      </c>
      <c r="E5236" s="106"/>
      <c r="F5236" s="105" t="str">
        <f t="shared" si="938"/>
        <v/>
      </c>
    </row>
    <row r="5237" ht="14.25" customHeight="1">
      <c r="A5237" s="103" t="s">
        <v>6123</v>
      </c>
      <c r="B5237" s="103" t="s">
        <v>1179</v>
      </c>
      <c r="C5237" s="104" t="s">
        <v>159</v>
      </c>
      <c r="D5237" s="105">
        <v>212.99</v>
      </c>
      <c r="E5237" s="106"/>
      <c r="F5237" s="105" t="str">
        <f t="shared" si="938"/>
        <v/>
      </c>
    </row>
    <row r="5238" ht="14.25" customHeight="1">
      <c r="A5238" s="103" t="s">
        <v>6124</v>
      </c>
      <c r="B5238" s="103" t="s">
        <v>270</v>
      </c>
      <c r="C5238" s="104" t="s">
        <v>108</v>
      </c>
      <c r="D5238" s="105">
        <v>1088.76</v>
      </c>
      <c r="E5238" s="106"/>
      <c r="F5238" s="105" t="str">
        <f t="shared" si="938"/>
        <v/>
      </c>
    </row>
    <row r="5239" ht="14.25" customHeight="1">
      <c r="A5239" s="103" t="s">
        <v>6125</v>
      </c>
      <c r="B5239" s="103" t="s">
        <v>1518</v>
      </c>
      <c r="C5239" s="104" t="s">
        <v>108</v>
      </c>
      <c r="D5239" s="105">
        <v>1505.75</v>
      </c>
      <c r="E5239" s="106"/>
      <c r="F5239" s="105" t="str">
        <f t="shared" si="938"/>
        <v/>
      </c>
    </row>
    <row r="5240" ht="14.25" customHeight="1">
      <c r="A5240" s="103" t="s">
        <v>6126</v>
      </c>
      <c r="B5240" s="103" t="s">
        <v>5351</v>
      </c>
      <c r="C5240" s="104" t="s">
        <v>108</v>
      </c>
      <c r="D5240" s="105">
        <v>33.18</v>
      </c>
      <c r="E5240" s="106"/>
      <c r="F5240" s="105" t="str">
        <f t="shared" si="938"/>
        <v/>
      </c>
    </row>
    <row r="5241" ht="14.25" customHeight="1">
      <c r="A5241" s="99" t="s">
        <v>6127</v>
      </c>
      <c r="B5241" s="99" t="s">
        <v>6128</v>
      </c>
      <c r="C5241" s="100"/>
      <c r="D5241" s="101"/>
      <c r="E5241" s="101"/>
      <c r="F5241" s="102">
        <f>SUM(F5242:F5247)</f>
        <v>0</v>
      </c>
    </row>
    <row r="5242" ht="14.25" customHeight="1">
      <c r="A5242" s="103" t="s">
        <v>6129</v>
      </c>
      <c r="B5242" s="103" t="s">
        <v>189</v>
      </c>
      <c r="C5242" s="104" t="s">
        <v>117</v>
      </c>
      <c r="D5242" s="105">
        <v>7.33</v>
      </c>
      <c r="E5242" s="106"/>
      <c r="F5242" s="105" t="str">
        <f t="shared" ref="F5242:F5247" si="939">IF(E5242="","", ROUND(D5242*E5242,2))</f>
        <v/>
      </c>
    </row>
    <row r="5243" ht="14.25" customHeight="1">
      <c r="A5243" s="103" t="s">
        <v>6130</v>
      </c>
      <c r="B5243" s="103" t="s">
        <v>191</v>
      </c>
      <c r="C5243" s="104" t="s">
        <v>108</v>
      </c>
      <c r="D5243" s="105">
        <v>146.67000000000002</v>
      </c>
      <c r="E5243" s="106"/>
      <c r="F5243" s="105" t="str">
        <f t="shared" si="939"/>
        <v/>
      </c>
    </row>
    <row r="5244" ht="14.25" customHeight="1">
      <c r="A5244" s="103" t="s">
        <v>6131</v>
      </c>
      <c r="B5244" s="103" t="s">
        <v>193</v>
      </c>
      <c r="C5244" s="104" t="s">
        <v>159</v>
      </c>
      <c r="D5244" s="105">
        <v>23.18</v>
      </c>
      <c r="E5244" s="106"/>
      <c r="F5244" s="105" t="str">
        <f t="shared" si="939"/>
        <v/>
      </c>
    </row>
    <row r="5245" ht="14.25" customHeight="1">
      <c r="A5245" s="103" t="s">
        <v>6132</v>
      </c>
      <c r="B5245" s="103" t="s">
        <v>302</v>
      </c>
      <c r="C5245" s="104" t="s">
        <v>108</v>
      </c>
      <c r="D5245" s="105">
        <v>159.27</v>
      </c>
      <c r="E5245" s="106"/>
      <c r="F5245" s="105" t="str">
        <f t="shared" si="939"/>
        <v/>
      </c>
    </row>
    <row r="5246" ht="14.25" customHeight="1">
      <c r="A5246" s="103" t="s">
        <v>6133</v>
      </c>
      <c r="B5246" s="103" t="s">
        <v>5358</v>
      </c>
      <c r="C5246" s="104" t="s">
        <v>79</v>
      </c>
      <c r="D5246" s="105">
        <v>2.0</v>
      </c>
      <c r="E5246" s="106"/>
      <c r="F5246" s="105" t="str">
        <f t="shared" si="939"/>
        <v/>
      </c>
    </row>
    <row r="5247" ht="14.25" customHeight="1">
      <c r="A5247" s="103" t="s">
        <v>6134</v>
      </c>
      <c r="B5247" s="103" t="s">
        <v>6135</v>
      </c>
      <c r="C5247" s="104" t="s">
        <v>79</v>
      </c>
      <c r="D5247" s="105">
        <v>1.0</v>
      </c>
      <c r="E5247" s="106"/>
      <c r="F5247" s="105" t="str">
        <f t="shared" si="939"/>
        <v/>
      </c>
    </row>
    <row r="5248" ht="14.25" customHeight="1">
      <c r="A5248" s="99" t="s">
        <v>6136</v>
      </c>
      <c r="B5248" s="99" t="s">
        <v>5761</v>
      </c>
      <c r="C5248" s="100"/>
      <c r="D5248" s="101"/>
      <c r="E5248" s="101"/>
      <c r="F5248" s="102">
        <f>SUM(F5249)</f>
        <v>0</v>
      </c>
    </row>
    <row r="5249" ht="14.25" customHeight="1">
      <c r="A5249" s="103" t="s">
        <v>6137</v>
      </c>
      <c r="B5249" s="103" t="s">
        <v>6138</v>
      </c>
      <c r="C5249" s="104" t="s">
        <v>79</v>
      </c>
      <c r="D5249" s="105">
        <v>1.0</v>
      </c>
      <c r="E5249" s="106"/>
      <c r="F5249" s="105" t="str">
        <f>IF(E5249="","", ROUND(D5249*E5249,2))</f>
        <v/>
      </c>
    </row>
    <row r="5250" ht="14.25" customHeight="1">
      <c r="A5250" s="99" t="s">
        <v>6139</v>
      </c>
      <c r="B5250" s="99" t="s">
        <v>5366</v>
      </c>
      <c r="C5250" s="100"/>
      <c r="D5250" s="101"/>
      <c r="E5250" s="101"/>
      <c r="F5250" s="102">
        <f>F5251</f>
        <v>0</v>
      </c>
    </row>
    <row r="5251" ht="14.25" customHeight="1">
      <c r="A5251" s="99" t="s">
        <v>6140</v>
      </c>
      <c r="B5251" s="99" t="s">
        <v>2051</v>
      </c>
      <c r="C5251" s="100"/>
      <c r="D5251" s="101"/>
      <c r="E5251" s="101"/>
      <c r="F5251" s="102">
        <f>SUM(F5252:F5254)</f>
        <v>0</v>
      </c>
    </row>
    <row r="5252" ht="14.25" customHeight="1">
      <c r="A5252" s="103" t="s">
        <v>6141</v>
      </c>
      <c r="B5252" s="103" t="s">
        <v>5326</v>
      </c>
      <c r="C5252" s="104" t="s">
        <v>117</v>
      </c>
      <c r="D5252" s="105">
        <v>4.5</v>
      </c>
      <c r="E5252" s="106"/>
      <c r="F5252" s="105" t="str">
        <f t="shared" ref="F5252:F5254" si="940">IF(E5252="","", ROUND(D5252*E5252,2))</f>
        <v/>
      </c>
    </row>
    <row r="5253" ht="14.25" customHeight="1">
      <c r="A5253" s="103" t="s">
        <v>6142</v>
      </c>
      <c r="B5253" s="103" t="s">
        <v>576</v>
      </c>
      <c r="C5253" s="104" t="s">
        <v>108</v>
      </c>
      <c r="D5253" s="105">
        <v>4.3</v>
      </c>
      <c r="E5253" s="106"/>
      <c r="F5253" s="105" t="str">
        <f t="shared" si="940"/>
        <v/>
      </c>
    </row>
    <row r="5254" ht="14.25" customHeight="1">
      <c r="A5254" s="103" t="s">
        <v>6143</v>
      </c>
      <c r="B5254" s="103" t="s">
        <v>1151</v>
      </c>
      <c r="C5254" s="104" t="s">
        <v>150</v>
      </c>
      <c r="D5254" s="105">
        <v>462.61</v>
      </c>
      <c r="E5254" s="106"/>
      <c r="F5254" s="105" t="str">
        <f t="shared" si="940"/>
        <v/>
      </c>
    </row>
    <row r="5255" ht="14.25" customHeight="1">
      <c r="A5255" s="99" t="s">
        <v>6144</v>
      </c>
      <c r="B5255" s="99" t="s">
        <v>5372</v>
      </c>
      <c r="C5255" s="100"/>
      <c r="D5255" s="101"/>
      <c r="E5255" s="101"/>
      <c r="F5255" s="102">
        <f>F5256+F5319+F5377+F5431</f>
        <v>0</v>
      </c>
    </row>
    <row r="5256" ht="14.25" customHeight="1">
      <c r="A5256" s="99" t="s">
        <v>6145</v>
      </c>
      <c r="B5256" s="99" t="s">
        <v>5374</v>
      </c>
      <c r="C5256" s="100"/>
      <c r="D5256" s="101"/>
      <c r="E5256" s="101"/>
      <c r="F5256" s="102">
        <f>F5257+F5260+F5268+F5275+F5290+F5294+F5296+F5303+F5305+F5311+F5314</f>
        <v>0</v>
      </c>
    </row>
    <row r="5257" ht="14.25" customHeight="1">
      <c r="A5257" s="99" t="s">
        <v>6146</v>
      </c>
      <c r="B5257" s="99" t="s">
        <v>103</v>
      </c>
      <c r="C5257" s="100"/>
      <c r="D5257" s="101"/>
      <c r="E5257" s="101"/>
      <c r="F5257" s="102">
        <f>SUM(F5258:F5259)</f>
        <v>0</v>
      </c>
    </row>
    <row r="5258" ht="14.25" customHeight="1">
      <c r="A5258" s="103" t="s">
        <v>6147</v>
      </c>
      <c r="B5258" s="103" t="s">
        <v>4415</v>
      </c>
      <c r="C5258" s="104" t="s">
        <v>108</v>
      </c>
      <c r="D5258" s="105">
        <v>68.25</v>
      </c>
      <c r="E5258" s="106"/>
      <c r="F5258" s="105" t="str">
        <f t="shared" ref="F5258:F5259" si="941">IF(E5258="","", ROUND(D5258*E5258,2))</f>
        <v/>
      </c>
    </row>
    <row r="5259" ht="14.25" customHeight="1">
      <c r="A5259" s="103" t="s">
        <v>6148</v>
      </c>
      <c r="B5259" s="103" t="s">
        <v>4417</v>
      </c>
      <c r="C5259" s="104" t="s">
        <v>108</v>
      </c>
      <c r="D5259" s="105">
        <v>68.25</v>
      </c>
      <c r="E5259" s="106"/>
      <c r="F5259" s="105" t="str">
        <f t="shared" si="941"/>
        <v/>
      </c>
    </row>
    <row r="5260" ht="14.25" customHeight="1">
      <c r="A5260" s="99" t="s">
        <v>6149</v>
      </c>
      <c r="B5260" s="99" t="s">
        <v>110</v>
      </c>
      <c r="C5260" s="100"/>
      <c r="D5260" s="101"/>
      <c r="E5260" s="101"/>
      <c r="F5260" s="102">
        <f>SUM(F5261:F5267)</f>
        <v>0</v>
      </c>
    </row>
    <row r="5261" ht="14.25" customHeight="1">
      <c r="A5261" s="103" t="s">
        <v>6150</v>
      </c>
      <c r="B5261" s="103" t="s">
        <v>3068</v>
      </c>
      <c r="C5261" s="104" t="s">
        <v>117</v>
      </c>
      <c r="D5261" s="105">
        <v>102.69</v>
      </c>
      <c r="E5261" s="106"/>
      <c r="F5261" s="105" t="str">
        <f t="shared" ref="F5261:F5267" si="942">IF(E5261="","", ROUND(D5261*E5261,2))</f>
        <v/>
      </c>
    </row>
    <row r="5262" ht="14.25" customHeight="1">
      <c r="A5262" s="103" t="s">
        <v>6151</v>
      </c>
      <c r="B5262" s="103" t="s">
        <v>3070</v>
      </c>
      <c r="C5262" s="104" t="s">
        <v>108</v>
      </c>
      <c r="D5262" s="105">
        <v>30.19</v>
      </c>
      <c r="E5262" s="106"/>
      <c r="F5262" s="105" t="str">
        <f t="shared" si="942"/>
        <v/>
      </c>
    </row>
    <row r="5263" ht="14.25" customHeight="1">
      <c r="A5263" s="103" t="s">
        <v>6152</v>
      </c>
      <c r="B5263" s="103" t="s">
        <v>1425</v>
      </c>
      <c r="C5263" s="104" t="s">
        <v>117</v>
      </c>
      <c r="D5263" s="105">
        <v>29.53</v>
      </c>
      <c r="E5263" s="106"/>
      <c r="F5263" s="105" t="str">
        <f t="shared" si="942"/>
        <v/>
      </c>
    </row>
    <row r="5264" ht="14.25" customHeight="1">
      <c r="A5264" s="103" t="s">
        <v>6153</v>
      </c>
      <c r="B5264" s="103" t="s">
        <v>2349</v>
      </c>
      <c r="C5264" s="104" t="s">
        <v>117</v>
      </c>
      <c r="D5264" s="105">
        <v>66.17</v>
      </c>
      <c r="E5264" s="106"/>
      <c r="F5264" s="105" t="str">
        <f t="shared" si="942"/>
        <v/>
      </c>
    </row>
    <row r="5265" ht="14.25" customHeight="1">
      <c r="A5265" s="103" t="s">
        <v>6154</v>
      </c>
      <c r="B5265" s="103" t="s">
        <v>2351</v>
      </c>
      <c r="C5265" s="104" t="s">
        <v>117</v>
      </c>
      <c r="D5265" s="105">
        <v>11.32</v>
      </c>
      <c r="E5265" s="106"/>
      <c r="F5265" s="105" t="str">
        <f t="shared" si="942"/>
        <v/>
      </c>
    </row>
    <row r="5266" ht="14.25" customHeight="1">
      <c r="A5266" s="103" t="s">
        <v>6155</v>
      </c>
      <c r="B5266" s="103" t="s">
        <v>5204</v>
      </c>
      <c r="C5266" s="104" t="s">
        <v>117</v>
      </c>
      <c r="D5266" s="105">
        <v>102.69</v>
      </c>
      <c r="E5266" s="106"/>
      <c r="F5266" s="105" t="str">
        <f t="shared" si="942"/>
        <v/>
      </c>
    </row>
    <row r="5267" ht="14.25" customHeight="1">
      <c r="A5267" s="103" t="s">
        <v>6156</v>
      </c>
      <c r="B5267" s="103" t="s">
        <v>5386</v>
      </c>
      <c r="C5267" s="104" t="s">
        <v>108</v>
      </c>
      <c r="D5267" s="105">
        <v>607.6</v>
      </c>
      <c r="E5267" s="106"/>
      <c r="F5267" s="105" t="str">
        <f t="shared" si="942"/>
        <v/>
      </c>
    </row>
    <row r="5268" ht="14.25" customHeight="1">
      <c r="A5268" s="99" t="s">
        <v>6157</v>
      </c>
      <c r="B5268" s="99" t="s">
        <v>207</v>
      </c>
      <c r="C5268" s="100"/>
      <c r="D5268" s="101"/>
      <c r="E5268" s="101"/>
      <c r="F5268" s="102">
        <f>SUM(F5269:F5274)</f>
        <v>0</v>
      </c>
    </row>
    <row r="5269" ht="14.25" customHeight="1">
      <c r="A5269" s="103" t="s">
        <v>6158</v>
      </c>
      <c r="B5269" s="103" t="s">
        <v>3045</v>
      </c>
      <c r="C5269" s="104" t="s">
        <v>117</v>
      </c>
      <c r="D5269" s="105">
        <v>1.41</v>
      </c>
      <c r="E5269" s="106"/>
      <c r="F5269" s="105" t="str">
        <f t="shared" ref="F5269:F5274" si="943">IF(E5269="","", ROUND(D5269*E5269,2))</f>
        <v/>
      </c>
    </row>
    <row r="5270" ht="14.25" customHeight="1">
      <c r="A5270" s="103" t="s">
        <v>6159</v>
      </c>
      <c r="B5270" s="103" t="s">
        <v>568</v>
      </c>
      <c r="C5270" s="104" t="s">
        <v>117</v>
      </c>
      <c r="D5270" s="105">
        <v>8.55</v>
      </c>
      <c r="E5270" s="106"/>
      <c r="F5270" s="105" t="str">
        <f t="shared" si="943"/>
        <v/>
      </c>
    </row>
    <row r="5271" ht="14.25" customHeight="1">
      <c r="A5271" s="103" t="s">
        <v>6160</v>
      </c>
      <c r="B5271" s="103" t="s">
        <v>570</v>
      </c>
      <c r="C5271" s="104" t="s">
        <v>117</v>
      </c>
      <c r="D5271" s="105">
        <v>1.59</v>
      </c>
      <c r="E5271" s="106"/>
      <c r="F5271" s="105" t="str">
        <f t="shared" si="943"/>
        <v/>
      </c>
    </row>
    <row r="5272" ht="14.25" customHeight="1">
      <c r="A5272" s="103" t="s">
        <v>6161</v>
      </c>
      <c r="B5272" s="103" t="s">
        <v>572</v>
      </c>
      <c r="C5272" s="104" t="s">
        <v>108</v>
      </c>
      <c r="D5272" s="105">
        <v>23.2</v>
      </c>
      <c r="E5272" s="106"/>
      <c r="F5272" s="105" t="str">
        <f t="shared" si="943"/>
        <v/>
      </c>
    </row>
    <row r="5273" ht="14.25" customHeight="1">
      <c r="A5273" s="103" t="s">
        <v>6162</v>
      </c>
      <c r="B5273" s="103" t="s">
        <v>5326</v>
      </c>
      <c r="C5273" s="104" t="s">
        <v>117</v>
      </c>
      <c r="D5273" s="105">
        <v>4.3100000000000005</v>
      </c>
      <c r="E5273" s="106"/>
      <c r="F5273" s="105" t="str">
        <f t="shared" si="943"/>
        <v/>
      </c>
    </row>
    <row r="5274" ht="14.25" customHeight="1">
      <c r="A5274" s="103" t="s">
        <v>6163</v>
      </c>
      <c r="B5274" s="103" t="s">
        <v>1270</v>
      </c>
      <c r="C5274" s="104" t="s">
        <v>108</v>
      </c>
      <c r="D5274" s="105">
        <v>0.4</v>
      </c>
      <c r="E5274" s="106"/>
      <c r="F5274" s="105" t="str">
        <f t="shared" si="943"/>
        <v/>
      </c>
    </row>
    <row r="5275" ht="14.25" customHeight="1">
      <c r="A5275" s="99" t="s">
        <v>6164</v>
      </c>
      <c r="B5275" s="99" t="s">
        <v>210</v>
      </c>
      <c r="C5275" s="100"/>
      <c r="D5275" s="101"/>
      <c r="E5275" s="101"/>
      <c r="F5275" s="102">
        <f>SUM(F5276:F5289)</f>
        <v>0</v>
      </c>
    </row>
    <row r="5276" ht="14.25" customHeight="1">
      <c r="A5276" s="103" t="s">
        <v>6165</v>
      </c>
      <c r="B5276" s="103" t="s">
        <v>579</v>
      </c>
      <c r="C5276" s="104" t="s">
        <v>117</v>
      </c>
      <c r="D5276" s="105">
        <v>7.03</v>
      </c>
      <c r="E5276" s="106"/>
      <c r="F5276" s="105" t="str">
        <f t="shared" ref="F5276:F5289" si="944">IF(E5276="","", ROUND(D5276*E5276,2))</f>
        <v/>
      </c>
    </row>
    <row r="5277" ht="14.25" customHeight="1">
      <c r="A5277" s="103" t="s">
        <v>6166</v>
      </c>
      <c r="B5277" s="103" t="s">
        <v>216</v>
      </c>
      <c r="C5277" s="104" t="s">
        <v>150</v>
      </c>
      <c r="D5277" s="105">
        <v>184.38</v>
      </c>
      <c r="E5277" s="106"/>
      <c r="F5277" s="105" t="str">
        <f t="shared" si="944"/>
        <v/>
      </c>
    </row>
    <row r="5278" ht="14.25" customHeight="1">
      <c r="A5278" s="103" t="s">
        <v>6167</v>
      </c>
      <c r="B5278" s="103" t="s">
        <v>234</v>
      </c>
      <c r="C5278" s="104" t="s">
        <v>117</v>
      </c>
      <c r="D5278" s="105">
        <v>5.15</v>
      </c>
      <c r="E5278" s="106"/>
      <c r="F5278" s="105" t="str">
        <f t="shared" si="944"/>
        <v/>
      </c>
    </row>
    <row r="5279" ht="14.25" customHeight="1">
      <c r="A5279" s="103" t="s">
        <v>6168</v>
      </c>
      <c r="B5279" s="103" t="s">
        <v>236</v>
      </c>
      <c r="C5279" s="104" t="s">
        <v>108</v>
      </c>
      <c r="D5279" s="105">
        <v>83.82000000000001</v>
      </c>
      <c r="E5279" s="106"/>
      <c r="F5279" s="105" t="str">
        <f t="shared" si="944"/>
        <v/>
      </c>
    </row>
    <row r="5280" ht="14.25" customHeight="1">
      <c r="A5280" s="103" t="s">
        <v>6169</v>
      </c>
      <c r="B5280" s="103" t="s">
        <v>238</v>
      </c>
      <c r="C5280" s="104" t="s">
        <v>150</v>
      </c>
      <c r="D5280" s="105">
        <v>1188.07</v>
      </c>
      <c r="E5280" s="106"/>
      <c r="F5280" s="105" t="str">
        <f t="shared" si="944"/>
        <v/>
      </c>
    </row>
    <row r="5281" ht="14.25" customHeight="1">
      <c r="A5281" s="103" t="s">
        <v>6170</v>
      </c>
      <c r="B5281" s="103" t="s">
        <v>5401</v>
      </c>
      <c r="C5281" s="104" t="s">
        <v>117</v>
      </c>
      <c r="D5281" s="105">
        <v>0.86</v>
      </c>
      <c r="E5281" s="106"/>
      <c r="F5281" s="105" t="str">
        <f t="shared" si="944"/>
        <v/>
      </c>
    </row>
    <row r="5282" ht="14.25" customHeight="1">
      <c r="A5282" s="103" t="s">
        <v>6171</v>
      </c>
      <c r="B5282" s="103" t="s">
        <v>576</v>
      </c>
      <c r="C5282" s="104" t="s">
        <v>108</v>
      </c>
      <c r="D5282" s="105">
        <v>1.09</v>
      </c>
      <c r="E5282" s="106"/>
      <c r="F5282" s="105" t="str">
        <f t="shared" si="944"/>
        <v/>
      </c>
    </row>
    <row r="5283" ht="14.25" customHeight="1">
      <c r="A5283" s="103" t="s">
        <v>6172</v>
      </c>
      <c r="B5283" s="103" t="s">
        <v>1151</v>
      </c>
      <c r="C5283" s="104" t="s">
        <v>150</v>
      </c>
      <c r="D5283" s="105">
        <v>64.65</v>
      </c>
      <c r="E5283" s="106"/>
      <c r="F5283" s="105" t="str">
        <f t="shared" si="944"/>
        <v/>
      </c>
    </row>
    <row r="5284" ht="14.25" customHeight="1">
      <c r="A5284" s="103" t="s">
        <v>6173</v>
      </c>
      <c r="B5284" s="103" t="s">
        <v>250</v>
      </c>
      <c r="C5284" s="104" t="s">
        <v>117</v>
      </c>
      <c r="D5284" s="105">
        <v>4.73</v>
      </c>
      <c r="E5284" s="106"/>
      <c r="F5284" s="105" t="str">
        <f t="shared" si="944"/>
        <v/>
      </c>
    </row>
    <row r="5285" ht="14.25" customHeight="1">
      <c r="A5285" s="103" t="s">
        <v>6174</v>
      </c>
      <c r="B5285" s="103" t="s">
        <v>252</v>
      </c>
      <c r="C5285" s="104" t="s">
        <v>108</v>
      </c>
      <c r="D5285" s="105">
        <v>43.56</v>
      </c>
      <c r="E5285" s="106"/>
      <c r="F5285" s="105" t="str">
        <f t="shared" si="944"/>
        <v/>
      </c>
    </row>
    <row r="5286" ht="14.25" customHeight="1">
      <c r="A5286" s="103" t="s">
        <v>6175</v>
      </c>
      <c r="B5286" s="103" t="s">
        <v>254</v>
      </c>
      <c r="C5286" s="104" t="s">
        <v>150</v>
      </c>
      <c r="D5286" s="105">
        <v>765.57</v>
      </c>
      <c r="E5286" s="106"/>
      <c r="F5286" s="105" t="str">
        <f t="shared" si="944"/>
        <v/>
      </c>
    </row>
    <row r="5287" ht="14.25" customHeight="1">
      <c r="A5287" s="103" t="s">
        <v>6176</v>
      </c>
      <c r="B5287" s="103" t="s">
        <v>258</v>
      </c>
      <c r="C5287" s="104" t="s">
        <v>117</v>
      </c>
      <c r="D5287" s="105">
        <v>8.01</v>
      </c>
      <c r="E5287" s="106"/>
      <c r="F5287" s="105" t="str">
        <f t="shared" si="944"/>
        <v/>
      </c>
    </row>
    <row r="5288" ht="14.25" customHeight="1">
      <c r="A5288" s="103" t="s">
        <v>6177</v>
      </c>
      <c r="B5288" s="103" t="s">
        <v>260</v>
      </c>
      <c r="C5288" s="104" t="s">
        <v>108</v>
      </c>
      <c r="D5288" s="105">
        <v>40.480000000000004</v>
      </c>
      <c r="E5288" s="106"/>
      <c r="F5288" s="105" t="str">
        <f t="shared" si="944"/>
        <v/>
      </c>
    </row>
    <row r="5289" ht="14.25" customHeight="1">
      <c r="A5289" s="103" t="s">
        <v>6178</v>
      </c>
      <c r="B5289" s="103" t="s">
        <v>262</v>
      </c>
      <c r="C5289" s="104" t="s">
        <v>150</v>
      </c>
      <c r="D5289" s="105">
        <v>387.52</v>
      </c>
      <c r="E5289" s="106"/>
      <c r="F5289" s="105" t="str">
        <f t="shared" si="944"/>
        <v/>
      </c>
    </row>
    <row r="5290" ht="14.25" customHeight="1">
      <c r="A5290" s="99" t="s">
        <v>6179</v>
      </c>
      <c r="B5290" s="99" t="s">
        <v>264</v>
      </c>
      <c r="C5290" s="100"/>
      <c r="D5290" s="101"/>
      <c r="E5290" s="101"/>
      <c r="F5290" s="102">
        <f>SUM(F5291:F5293)</f>
        <v>0</v>
      </c>
    </row>
    <row r="5291" ht="14.25" customHeight="1">
      <c r="A5291" s="103" t="s">
        <v>6180</v>
      </c>
      <c r="B5291" s="103" t="s">
        <v>272</v>
      </c>
      <c r="C5291" s="104" t="s">
        <v>79</v>
      </c>
      <c r="D5291" s="105">
        <v>6.0</v>
      </c>
      <c r="E5291" s="106"/>
      <c r="F5291" s="105" t="str">
        <f t="shared" ref="F5291:F5293" si="945">IF(E5291="","", ROUND(D5291*E5291,2))</f>
        <v/>
      </c>
    </row>
    <row r="5292" ht="14.25" customHeight="1">
      <c r="A5292" s="103" t="s">
        <v>6181</v>
      </c>
      <c r="B5292" s="103" t="s">
        <v>270</v>
      </c>
      <c r="C5292" s="104" t="s">
        <v>108</v>
      </c>
      <c r="D5292" s="105">
        <v>223.12</v>
      </c>
      <c r="E5292" s="106"/>
      <c r="F5292" s="105" t="str">
        <f t="shared" si="945"/>
        <v/>
      </c>
    </row>
    <row r="5293" ht="14.25" customHeight="1">
      <c r="A5293" s="103" t="s">
        <v>6182</v>
      </c>
      <c r="B5293" s="103" t="s">
        <v>5414</v>
      </c>
      <c r="C5293" s="104" t="s">
        <v>1705</v>
      </c>
      <c r="D5293" s="105">
        <v>59.42</v>
      </c>
      <c r="E5293" s="106"/>
      <c r="F5293" s="105" t="str">
        <f t="shared" si="945"/>
        <v/>
      </c>
    </row>
    <row r="5294" ht="14.25" customHeight="1">
      <c r="A5294" s="99" t="s">
        <v>6183</v>
      </c>
      <c r="B5294" s="99" t="s">
        <v>274</v>
      </c>
      <c r="C5294" s="100"/>
      <c r="D5294" s="101"/>
      <c r="E5294" s="101"/>
      <c r="F5294" s="102">
        <f>SUM(F5295)</f>
        <v>0</v>
      </c>
    </row>
    <row r="5295" ht="14.25" customHeight="1">
      <c r="A5295" s="103" t="s">
        <v>6184</v>
      </c>
      <c r="B5295" s="103" t="s">
        <v>276</v>
      </c>
      <c r="C5295" s="104" t="s">
        <v>108</v>
      </c>
      <c r="D5295" s="105">
        <v>57.39</v>
      </c>
      <c r="E5295" s="106"/>
      <c r="F5295" s="105" t="str">
        <f>IF(E5295="","", ROUND(D5295*E5295,2))</f>
        <v/>
      </c>
    </row>
    <row r="5296" ht="14.25" customHeight="1">
      <c r="A5296" s="99" t="s">
        <v>6185</v>
      </c>
      <c r="B5296" s="99" t="s">
        <v>278</v>
      </c>
      <c r="C5296" s="100"/>
      <c r="D5296" s="101"/>
      <c r="E5296" s="101"/>
      <c r="F5296" s="102">
        <f>SUM(F5297:F5302)</f>
        <v>0</v>
      </c>
    </row>
    <row r="5297" ht="14.25" customHeight="1">
      <c r="A5297" s="103" t="s">
        <v>6186</v>
      </c>
      <c r="B5297" s="103" t="s">
        <v>298</v>
      </c>
      <c r="C5297" s="104" t="s">
        <v>108</v>
      </c>
      <c r="D5297" s="105">
        <v>43.14</v>
      </c>
      <c r="E5297" s="106"/>
      <c r="F5297" s="105" t="str">
        <f t="shared" ref="F5297:F5302" si="946">IF(E5297="","", ROUND(D5297*E5297,2))</f>
        <v/>
      </c>
    </row>
    <row r="5298" ht="14.25" customHeight="1">
      <c r="A5298" s="103" t="s">
        <v>6187</v>
      </c>
      <c r="B5298" s="103" t="s">
        <v>280</v>
      </c>
      <c r="C5298" s="104" t="s">
        <v>108</v>
      </c>
      <c r="D5298" s="105">
        <v>94.9</v>
      </c>
      <c r="E5298" s="106"/>
      <c r="F5298" s="105" t="str">
        <f t="shared" si="946"/>
        <v/>
      </c>
    </row>
    <row r="5299" ht="14.25" customHeight="1">
      <c r="A5299" s="103" t="s">
        <v>6188</v>
      </c>
      <c r="B5299" s="103" t="s">
        <v>282</v>
      </c>
      <c r="C5299" s="104" t="s">
        <v>108</v>
      </c>
      <c r="D5299" s="105">
        <v>75.01</v>
      </c>
      <c r="E5299" s="106"/>
      <c r="F5299" s="105" t="str">
        <f t="shared" si="946"/>
        <v/>
      </c>
    </row>
    <row r="5300" ht="14.25" customHeight="1">
      <c r="A5300" s="103" t="s">
        <v>6189</v>
      </c>
      <c r="B5300" s="103" t="s">
        <v>284</v>
      </c>
      <c r="C5300" s="104" t="s">
        <v>108</v>
      </c>
      <c r="D5300" s="105">
        <v>58.800000000000004</v>
      </c>
      <c r="E5300" s="106"/>
      <c r="F5300" s="105" t="str">
        <f t="shared" si="946"/>
        <v/>
      </c>
    </row>
    <row r="5301" ht="14.25" customHeight="1">
      <c r="A5301" s="103" t="s">
        <v>6190</v>
      </c>
      <c r="B5301" s="103" t="s">
        <v>286</v>
      </c>
      <c r="C5301" s="104" t="s">
        <v>108</v>
      </c>
      <c r="D5301" s="105">
        <v>18.990000000000002</v>
      </c>
      <c r="E5301" s="106"/>
      <c r="F5301" s="105" t="str">
        <f t="shared" si="946"/>
        <v/>
      </c>
    </row>
    <row r="5302" ht="14.25" customHeight="1">
      <c r="A5302" s="103" t="s">
        <v>6191</v>
      </c>
      <c r="B5302" s="103" t="s">
        <v>288</v>
      </c>
      <c r="C5302" s="104" t="s">
        <v>108</v>
      </c>
      <c r="D5302" s="105">
        <v>40.480000000000004</v>
      </c>
      <c r="E5302" s="106"/>
      <c r="F5302" s="105" t="str">
        <f t="shared" si="946"/>
        <v/>
      </c>
    </row>
    <row r="5303" ht="14.25" customHeight="1">
      <c r="A5303" s="99" t="s">
        <v>6192</v>
      </c>
      <c r="B5303" s="99" t="s">
        <v>304</v>
      </c>
      <c r="C5303" s="100"/>
      <c r="D5303" s="101"/>
      <c r="E5303" s="101"/>
      <c r="F5303" s="102">
        <f>SUM(F5304)</f>
        <v>0</v>
      </c>
    </row>
    <row r="5304" ht="14.25" customHeight="1">
      <c r="A5304" s="103" t="s">
        <v>6193</v>
      </c>
      <c r="B5304" s="103" t="s">
        <v>306</v>
      </c>
      <c r="C5304" s="104" t="s">
        <v>108</v>
      </c>
      <c r="D5304" s="105">
        <v>50.46</v>
      </c>
      <c r="E5304" s="106"/>
      <c r="F5304" s="105" t="str">
        <f>IF(E5304="","", ROUND(D5304*E5304,2))</f>
        <v/>
      </c>
    </row>
    <row r="5305" ht="14.25" customHeight="1">
      <c r="A5305" s="99" t="s">
        <v>6194</v>
      </c>
      <c r="B5305" s="99" t="s">
        <v>501</v>
      </c>
      <c r="C5305" s="100"/>
      <c r="D5305" s="101"/>
      <c r="E5305" s="101"/>
      <c r="F5305" s="102">
        <f>SUM(F5306:F5310)</f>
        <v>0</v>
      </c>
    </row>
    <row r="5306" ht="14.25" customHeight="1">
      <c r="A5306" s="103" t="s">
        <v>6195</v>
      </c>
      <c r="B5306" s="103" t="s">
        <v>5428</v>
      </c>
      <c r="C5306" s="104" t="s">
        <v>79</v>
      </c>
      <c r="D5306" s="105">
        <v>2.0</v>
      </c>
      <c r="E5306" s="106"/>
      <c r="F5306" s="105" t="str">
        <f t="shared" ref="F5306:F5310" si="947">IF(E5306="","", ROUND(D5306*E5306,2))</f>
        <v/>
      </c>
    </row>
    <row r="5307" ht="14.25" customHeight="1">
      <c r="A5307" s="103" t="s">
        <v>6196</v>
      </c>
      <c r="B5307" s="103" t="s">
        <v>5430</v>
      </c>
      <c r="C5307" s="104" t="s">
        <v>79</v>
      </c>
      <c r="D5307" s="105">
        <v>2.0</v>
      </c>
      <c r="E5307" s="106"/>
      <c r="F5307" s="105" t="str">
        <f t="shared" si="947"/>
        <v/>
      </c>
    </row>
    <row r="5308" ht="14.25" customHeight="1">
      <c r="A5308" s="103" t="s">
        <v>6197</v>
      </c>
      <c r="B5308" s="103" t="s">
        <v>5432</v>
      </c>
      <c r="C5308" s="104" t="s">
        <v>79</v>
      </c>
      <c r="D5308" s="105">
        <v>4.0</v>
      </c>
      <c r="E5308" s="106"/>
      <c r="F5308" s="105" t="str">
        <f t="shared" si="947"/>
        <v/>
      </c>
    </row>
    <row r="5309" ht="14.25" customHeight="1">
      <c r="A5309" s="103" t="s">
        <v>6198</v>
      </c>
      <c r="B5309" s="103" t="s">
        <v>5434</v>
      </c>
      <c r="C5309" s="104" t="s">
        <v>79</v>
      </c>
      <c r="D5309" s="105">
        <v>1.0</v>
      </c>
      <c r="E5309" s="106"/>
      <c r="F5309" s="105" t="str">
        <f t="shared" si="947"/>
        <v/>
      </c>
    </row>
    <row r="5310" ht="14.25" customHeight="1">
      <c r="A5310" s="103" t="s">
        <v>6199</v>
      </c>
      <c r="B5310" s="103" t="s">
        <v>5436</v>
      </c>
      <c r="C5310" s="104" t="s">
        <v>79</v>
      </c>
      <c r="D5310" s="105">
        <v>2.0</v>
      </c>
      <c r="E5310" s="106"/>
      <c r="F5310" s="105" t="str">
        <f t="shared" si="947"/>
        <v/>
      </c>
    </row>
    <row r="5311" ht="14.25" customHeight="1">
      <c r="A5311" s="99" t="s">
        <v>6200</v>
      </c>
      <c r="B5311" s="99" t="s">
        <v>314</v>
      </c>
      <c r="C5311" s="100"/>
      <c r="D5311" s="101"/>
      <c r="E5311" s="101"/>
      <c r="F5311" s="102">
        <f>SUM(F5312:F5313)</f>
        <v>0</v>
      </c>
    </row>
    <row r="5312" ht="14.25" customHeight="1">
      <c r="A5312" s="103" t="s">
        <v>6201</v>
      </c>
      <c r="B5312" s="103" t="s">
        <v>2776</v>
      </c>
      <c r="C5312" s="104" t="s">
        <v>108</v>
      </c>
      <c r="D5312" s="105">
        <v>228.71</v>
      </c>
      <c r="E5312" s="106"/>
      <c r="F5312" s="105" t="str">
        <f t="shared" ref="F5312:F5313" si="948">IF(E5312="","", ROUND(D5312*E5312,2))</f>
        <v/>
      </c>
    </row>
    <row r="5313" ht="14.25" customHeight="1">
      <c r="A5313" s="103" t="s">
        <v>6202</v>
      </c>
      <c r="B5313" s="103" t="s">
        <v>1205</v>
      </c>
      <c r="C5313" s="104" t="s">
        <v>108</v>
      </c>
      <c r="D5313" s="105">
        <v>59.47</v>
      </c>
      <c r="E5313" s="106"/>
      <c r="F5313" s="105" t="str">
        <f t="shared" si="948"/>
        <v/>
      </c>
    </row>
    <row r="5314" ht="14.25" customHeight="1">
      <c r="A5314" s="99" t="s">
        <v>6203</v>
      </c>
      <c r="B5314" s="99" t="s">
        <v>320</v>
      </c>
      <c r="C5314" s="100"/>
      <c r="D5314" s="101"/>
      <c r="E5314" s="101"/>
      <c r="F5314" s="102">
        <f>SUM(F5315:F5318)</f>
        <v>0</v>
      </c>
    </row>
    <row r="5315" ht="14.25" customHeight="1">
      <c r="A5315" s="103" t="s">
        <v>6204</v>
      </c>
      <c r="B5315" s="103" t="s">
        <v>324</v>
      </c>
      <c r="C5315" s="104" t="s">
        <v>79</v>
      </c>
      <c r="D5315" s="105">
        <v>2.0</v>
      </c>
      <c r="E5315" s="106"/>
      <c r="F5315" s="105" t="str">
        <f t="shared" ref="F5315:F5318" si="949">IF(E5315="","", ROUND(D5315*E5315,2))</f>
        <v/>
      </c>
    </row>
    <row r="5316" ht="14.25" customHeight="1">
      <c r="A5316" s="103" t="s">
        <v>6205</v>
      </c>
      <c r="B5316" s="103" t="s">
        <v>5444</v>
      </c>
      <c r="C5316" s="104" t="s">
        <v>79</v>
      </c>
      <c r="D5316" s="105">
        <v>2.0</v>
      </c>
      <c r="E5316" s="106"/>
      <c r="F5316" s="105" t="str">
        <f t="shared" si="949"/>
        <v/>
      </c>
    </row>
    <row r="5317" ht="14.25" customHeight="1">
      <c r="A5317" s="103" t="s">
        <v>6206</v>
      </c>
      <c r="B5317" s="103" t="s">
        <v>326</v>
      </c>
      <c r="C5317" s="104" t="s">
        <v>79</v>
      </c>
      <c r="D5317" s="105">
        <v>4.0</v>
      </c>
      <c r="E5317" s="106"/>
      <c r="F5317" s="105" t="str">
        <f t="shared" si="949"/>
        <v/>
      </c>
    </row>
    <row r="5318" ht="14.25" customHeight="1">
      <c r="A5318" s="103" t="s">
        <v>6207</v>
      </c>
      <c r="B5318" s="103" t="s">
        <v>5447</v>
      </c>
      <c r="C5318" s="104" t="s">
        <v>79</v>
      </c>
      <c r="D5318" s="105">
        <v>36.0</v>
      </c>
      <c r="E5318" s="106"/>
      <c r="F5318" s="105" t="str">
        <f t="shared" si="949"/>
        <v/>
      </c>
    </row>
    <row r="5319" ht="14.25" customHeight="1">
      <c r="A5319" s="99" t="s">
        <v>6208</v>
      </c>
      <c r="B5319" s="99" t="s">
        <v>330</v>
      </c>
      <c r="C5319" s="100"/>
      <c r="D5319" s="101"/>
      <c r="E5319" s="101"/>
      <c r="F5319" s="102">
        <f>F5320+F5323+F5331+F5338+F5350+F5354+F5356+F5362+F5364+F5366+F5371+F5374</f>
        <v>0</v>
      </c>
    </row>
    <row r="5320" ht="14.25" customHeight="1">
      <c r="A5320" s="99" t="s">
        <v>6209</v>
      </c>
      <c r="B5320" s="99" t="s">
        <v>103</v>
      </c>
      <c r="C5320" s="100"/>
      <c r="D5320" s="101"/>
      <c r="E5320" s="101"/>
      <c r="F5320" s="102">
        <f>SUM(F5321:F5322)</f>
        <v>0</v>
      </c>
    </row>
    <row r="5321" ht="14.25" customHeight="1">
      <c r="A5321" s="103" t="s">
        <v>6210</v>
      </c>
      <c r="B5321" s="103" t="s">
        <v>4415</v>
      </c>
      <c r="C5321" s="104" t="s">
        <v>108</v>
      </c>
      <c r="D5321" s="105">
        <v>20.150000000000002</v>
      </c>
      <c r="E5321" s="106"/>
      <c r="F5321" s="105" t="str">
        <f t="shared" ref="F5321:F5322" si="950">IF(E5321="","", ROUND(D5321*E5321,2))</f>
        <v/>
      </c>
    </row>
    <row r="5322" ht="14.25" customHeight="1">
      <c r="A5322" s="103" t="s">
        <v>6211</v>
      </c>
      <c r="B5322" s="103" t="s">
        <v>4417</v>
      </c>
      <c r="C5322" s="104" t="s">
        <v>108</v>
      </c>
      <c r="D5322" s="105">
        <v>20.150000000000002</v>
      </c>
      <c r="E5322" s="106"/>
      <c r="F5322" s="105" t="str">
        <f t="shared" si="950"/>
        <v/>
      </c>
    </row>
    <row r="5323" ht="14.25" customHeight="1">
      <c r="A5323" s="99" t="s">
        <v>6212</v>
      </c>
      <c r="B5323" s="99" t="s">
        <v>110</v>
      </c>
      <c r="C5323" s="100"/>
      <c r="D5323" s="101"/>
      <c r="E5323" s="101"/>
      <c r="F5323" s="102">
        <f>SUM(F5324:F5330)</f>
        <v>0</v>
      </c>
    </row>
    <row r="5324" ht="14.25" customHeight="1">
      <c r="A5324" s="103" t="s">
        <v>6213</v>
      </c>
      <c r="B5324" s="103" t="s">
        <v>3068</v>
      </c>
      <c r="C5324" s="104" t="s">
        <v>117</v>
      </c>
      <c r="D5324" s="105">
        <v>43.93</v>
      </c>
      <c r="E5324" s="106"/>
      <c r="F5324" s="105" t="str">
        <f t="shared" ref="F5324:F5330" si="951">IF(E5324="","", ROUND(D5324*E5324,2))</f>
        <v/>
      </c>
    </row>
    <row r="5325" ht="14.25" customHeight="1">
      <c r="A5325" s="103" t="s">
        <v>6214</v>
      </c>
      <c r="B5325" s="103" t="s">
        <v>3070</v>
      </c>
      <c r="C5325" s="104" t="s">
        <v>108</v>
      </c>
      <c r="D5325" s="105">
        <v>13.56</v>
      </c>
      <c r="E5325" s="106"/>
      <c r="F5325" s="105" t="str">
        <f t="shared" si="951"/>
        <v/>
      </c>
    </row>
    <row r="5326" ht="14.25" customHeight="1">
      <c r="A5326" s="103" t="s">
        <v>6215</v>
      </c>
      <c r="B5326" s="103" t="s">
        <v>1425</v>
      </c>
      <c r="C5326" s="104" t="s">
        <v>117</v>
      </c>
      <c r="D5326" s="105">
        <v>8.78</v>
      </c>
      <c r="E5326" s="106"/>
      <c r="F5326" s="105" t="str">
        <f t="shared" si="951"/>
        <v/>
      </c>
    </row>
    <row r="5327" ht="14.25" customHeight="1">
      <c r="A5327" s="103" t="s">
        <v>6216</v>
      </c>
      <c r="B5327" s="103" t="s">
        <v>2349</v>
      </c>
      <c r="C5327" s="104" t="s">
        <v>117</v>
      </c>
      <c r="D5327" s="105">
        <v>16.42</v>
      </c>
      <c r="E5327" s="106"/>
      <c r="F5327" s="105" t="str">
        <f t="shared" si="951"/>
        <v/>
      </c>
    </row>
    <row r="5328" ht="14.25" customHeight="1">
      <c r="A5328" s="103" t="s">
        <v>6217</v>
      </c>
      <c r="B5328" s="103" t="s">
        <v>2351</v>
      </c>
      <c r="C5328" s="104" t="s">
        <v>117</v>
      </c>
      <c r="D5328" s="105">
        <v>8.18</v>
      </c>
      <c r="E5328" s="106"/>
      <c r="F5328" s="105" t="str">
        <f t="shared" si="951"/>
        <v/>
      </c>
    </row>
    <row r="5329" ht="14.25" customHeight="1">
      <c r="A5329" s="103" t="s">
        <v>6218</v>
      </c>
      <c r="B5329" s="103" t="s">
        <v>5204</v>
      </c>
      <c r="C5329" s="104" t="s">
        <v>117</v>
      </c>
      <c r="D5329" s="105">
        <v>43.93</v>
      </c>
      <c r="E5329" s="106"/>
      <c r="F5329" s="105" t="str">
        <f t="shared" si="951"/>
        <v/>
      </c>
    </row>
    <row r="5330" ht="14.25" customHeight="1">
      <c r="A5330" s="103" t="s">
        <v>6219</v>
      </c>
      <c r="B5330" s="103" t="s">
        <v>5386</v>
      </c>
      <c r="C5330" s="104" t="s">
        <v>108</v>
      </c>
      <c r="D5330" s="105">
        <v>266.0</v>
      </c>
      <c r="E5330" s="106"/>
      <c r="F5330" s="105" t="str">
        <f t="shared" si="951"/>
        <v/>
      </c>
    </row>
    <row r="5331" ht="14.25" customHeight="1">
      <c r="A5331" s="99" t="s">
        <v>6220</v>
      </c>
      <c r="B5331" s="99" t="s">
        <v>207</v>
      </c>
      <c r="C5331" s="100"/>
      <c r="D5331" s="101"/>
      <c r="E5331" s="101"/>
      <c r="F5331" s="102">
        <f>SUM(F5332:F5337)</f>
        <v>0</v>
      </c>
    </row>
    <row r="5332" ht="14.25" customHeight="1">
      <c r="A5332" s="103" t="s">
        <v>6221</v>
      </c>
      <c r="B5332" s="103" t="s">
        <v>3045</v>
      </c>
      <c r="C5332" s="104" t="s">
        <v>117</v>
      </c>
      <c r="D5332" s="105">
        <v>0.4</v>
      </c>
      <c r="E5332" s="106"/>
      <c r="F5332" s="105" t="str">
        <f t="shared" ref="F5332:F5337" si="952">IF(E5332="","", ROUND(D5332*E5332,2))</f>
        <v/>
      </c>
    </row>
    <row r="5333" ht="14.25" customHeight="1">
      <c r="A5333" s="103" t="s">
        <v>6222</v>
      </c>
      <c r="B5333" s="103" t="s">
        <v>568</v>
      </c>
      <c r="C5333" s="104" t="s">
        <v>117</v>
      </c>
      <c r="D5333" s="105">
        <v>4.09</v>
      </c>
      <c r="E5333" s="106"/>
      <c r="F5333" s="105" t="str">
        <f t="shared" si="952"/>
        <v/>
      </c>
    </row>
    <row r="5334" ht="14.25" customHeight="1">
      <c r="A5334" s="103" t="s">
        <v>6223</v>
      </c>
      <c r="B5334" s="103" t="s">
        <v>570</v>
      </c>
      <c r="C5334" s="104" t="s">
        <v>117</v>
      </c>
      <c r="D5334" s="105">
        <v>0.75</v>
      </c>
      <c r="E5334" s="106"/>
      <c r="F5334" s="105" t="str">
        <f t="shared" si="952"/>
        <v/>
      </c>
    </row>
    <row r="5335" ht="14.25" customHeight="1">
      <c r="A5335" s="103" t="s">
        <v>6224</v>
      </c>
      <c r="B5335" s="103" t="s">
        <v>228</v>
      </c>
      <c r="C5335" s="104" t="s">
        <v>108</v>
      </c>
      <c r="D5335" s="105">
        <v>10.33</v>
      </c>
      <c r="E5335" s="106"/>
      <c r="F5335" s="105" t="str">
        <f t="shared" si="952"/>
        <v/>
      </c>
    </row>
    <row r="5336" ht="14.25" customHeight="1">
      <c r="A5336" s="103" t="s">
        <v>6225</v>
      </c>
      <c r="B5336" s="103" t="s">
        <v>5326</v>
      </c>
      <c r="C5336" s="104" t="s">
        <v>117</v>
      </c>
      <c r="D5336" s="105">
        <v>0.76</v>
      </c>
      <c r="E5336" s="106"/>
      <c r="F5336" s="105" t="str">
        <f t="shared" si="952"/>
        <v/>
      </c>
    </row>
    <row r="5337" ht="14.25" customHeight="1">
      <c r="A5337" s="103" t="s">
        <v>6226</v>
      </c>
      <c r="B5337" s="103" t="s">
        <v>1270</v>
      </c>
      <c r="C5337" s="104" t="s">
        <v>108</v>
      </c>
      <c r="D5337" s="105">
        <v>0.1</v>
      </c>
      <c r="E5337" s="106"/>
      <c r="F5337" s="105" t="str">
        <f t="shared" si="952"/>
        <v/>
      </c>
    </row>
    <row r="5338" ht="14.25" customHeight="1">
      <c r="A5338" s="99" t="s">
        <v>6227</v>
      </c>
      <c r="B5338" s="99" t="s">
        <v>210</v>
      </c>
      <c r="C5338" s="100"/>
      <c r="D5338" s="101"/>
      <c r="E5338" s="101"/>
      <c r="F5338" s="102">
        <f>SUM(F5339:F5349)</f>
        <v>0</v>
      </c>
    </row>
    <row r="5339" ht="14.25" customHeight="1">
      <c r="A5339" s="103" t="s">
        <v>6228</v>
      </c>
      <c r="B5339" s="103" t="s">
        <v>579</v>
      </c>
      <c r="C5339" s="104" t="s">
        <v>117</v>
      </c>
      <c r="D5339" s="105">
        <v>2.0</v>
      </c>
      <c r="E5339" s="106"/>
      <c r="F5339" s="105" t="str">
        <f t="shared" ref="F5339:F5349" si="953">IF(E5339="","", ROUND(D5339*E5339,2))</f>
        <v/>
      </c>
    </row>
    <row r="5340" ht="14.25" customHeight="1">
      <c r="A5340" s="103" t="s">
        <v>6229</v>
      </c>
      <c r="B5340" s="103" t="s">
        <v>216</v>
      </c>
      <c r="C5340" s="104" t="s">
        <v>150</v>
      </c>
      <c r="D5340" s="105">
        <v>58.980000000000004</v>
      </c>
      <c r="E5340" s="106"/>
      <c r="F5340" s="105" t="str">
        <f t="shared" si="953"/>
        <v/>
      </c>
    </row>
    <row r="5341" ht="14.25" customHeight="1">
      <c r="A5341" s="103" t="s">
        <v>6230</v>
      </c>
      <c r="B5341" s="103" t="s">
        <v>234</v>
      </c>
      <c r="C5341" s="104" t="s">
        <v>117</v>
      </c>
      <c r="D5341" s="105">
        <v>2.3000000000000003</v>
      </c>
      <c r="E5341" s="106"/>
      <c r="F5341" s="105" t="str">
        <f t="shared" si="953"/>
        <v/>
      </c>
    </row>
    <row r="5342" ht="14.25" customHeight="1">
      <c r="A5342" s="103" t="s">
        <v>6231</v>
      </c>
      <c r="B5342" s="103" t="s">
        <v>236</v>
      </c>
      <c r="C5342" s="104" t="s">
        <v>108</v>
      </c>
      <c r="D5342" s="105">
        <v>18.85</v>
      </c>
      <c r="E5342" s="106"/>
      <c r="F5342" s="105" t="str">
        <f t="shared" si="953"/>
        <v/>
      </c>
    </row>
    <row r="5343" ht="14.25" customHeight="1">
      <c r="A5343" s="103" t="s">
        <v>6232</v>
      </c>
      <c r="B5343" s="103" t="s">
        <v>238</v>
      </c>
      <c r="C5343" s="104" t="s">
        <v>150</v>
      </c>
      <c r="D5343" s="105">
        <v>521.87</v>
      </c>
      <c r="E5343" s="106"/>
      <c r="F5343" s="105" t="str">
        <f t="shared" si="953"/>
        <v/>
      </c>
    </row>
    <row r="5344" ht="14.25" customHeight="1">
      <c r="A5344" s="103" t="s">
        <v>6233</v>
      </c>
      <c r="B5344" s="103" t="s">
        <v>250</v>
      </c>
      <c r="C5344" s="104" t="s">
        <v>117</v>
      </c>
      <c r="D5344" s="105">
        <v>1.6500000000000001</v>
      </c>
      <c r="E5344" s="106"/>
      <c r="F5344" s="105" t="str">
        <f t="shared" si="953"/>
        <v/>
      </c>
    </row>
    <row r="5345" ht="14.25" customHeight="1">
      <c r="A5345" s="103" t="s">
        <v>6234</v>
      </c>
      <c r="B5345" s="103" t="s">
        <v>252</v>
      </c>
      <c r="C5345" s="104" t="s">
        <v>108</v>
      </c>
      <c r="D5345" s="105">
        <v>12.0</v>
      </c>
      <c r="E5345" s="106"/>
      <c r="F5345" s="105" t="str">
        <f t="shared" si="953"/>
        <v/>
      </c>
    </row>
    <row r="5346" ht="14.25" customHeight="1">
      <c r="A5346" s="103" t="s">
        <v>6235</v>
      </c>
      <c r="B5346" s="103" t="s">
        <v>254</v>
      </c>
      <c r="C5346" s="104" t="s">
        <v>150</v>
      </c>
      <c r="D5346" s="105">
        <v>312.1</v>
      </c>
      <c r="E5346" s="106"/>
      <c r="F5346" s="105" t="str">
        <f t="shared" si="953"/>
        <v/>
      </c>
    </row>
    <row r="5347" ht="14.25" customHeight="1">
      <c r="A5347" s="103" t="s">
        <v>6236</v>
      </c>
      <c r="B5347" s="103" t="s">
        <v>258</v>
      </c>
      <c r="C5347" s="104" t="s">
        <v>117</v>
      </c>
      <c r="D5347" s="105">
        <v>1.43</v>
      </c>
      <c r="E5347" s="106"/>
      <c r="F5347" s="105" t="str">
        <f t="shared" si="953"/>
        <v/>
      </c>
    </row>
    <row r="5348" ht="14.25" customHeight="1">
      <c r="A5348" s="103" t="s">
        <v>6237</v>
      </c>
      <c r="B5348" s="103" t="s">
        <v>260</v>
      </c>
      <c r="C5348" s="104" t="s">
        <v>108</v>
      </c>
      <c r="D5348" s="105">
        <v>9.63</v>
      </c>
      <c r="E5348" s="106"/>
      <c r="F5348" s="105" t="str">
        <f t="shared" si="953"/>
        <v/>
      </c>
    </row>
    <row r="5349" ht="14.25" customHeight="1">
      <c r="A5349" s="103" t="s">
        <v>6238</v>
      </c>
      <c r="B5349" s="103" t="s">
        <v>262</v>
      </c>
      <c r="C5349" s="104" t="s">
        <v>150</v>
      </c>
      <c r="D5349" s="105">
        <v>97.27</v>
      </c>
      <c r="E5349" s="106"/>
      <c r="F5349" s="105" t="str">
        <f t="shared" si="953"/>
        <v/>
      </c>
    </row>
    <row r="5350" ht="14.25" customHeight="1">
      <c r="A5350" s="99" t="s">
        <v>6239</v>
      </c>
      <c r="B5350" s="99" t="s">
        <v>264</v>
      </c>
      <c r="C5350" s="100"/>
      <c r="D5350" s="101"/>
      <c r="E5350" s="101"/>
      <c r="F5350" s="102">
        <f>SUM(F5351:F5353)</f>
        <v>0</v>
      </c>
    </row>
    <row r="5351" ht="14.25" customHeight="1">
      <c r="A5351" s="103" t="s">
        <v>6240</v>
      </c>
      <c r="B5351" s="103" t="s">
        <v>272</v>
      </c>
      <c r="C5351" s="104" t="s">
        <v>79</v>
      </c>
      <c r="D5351" s="105">
        <v>2.0</v>
      </c>
      <c r="E5351" s="106"/>
      <c r="F5351" s="105" t="str">
        <f t="shared" ref="F5351:F5353" si="954">IF(E5351="","", ROUND(D5351*E5351,2))</f>
        <v/>
      </c>
    </row>
    <row r="5352" ht="14.25" customHeight="1">
      <c r="A5352" s="103" t="s">
        <v>6241</v>
      </c>
      <c r="B5352" s="103" t="s">
        <v>270</v>
      </c>
      <c r="C5352" s="104" t="s">
        <v>108</v>
      </c>
      <c r="D5352" s="105">
        <v>71.83</v>
      </c>
      <c r="E5352" s="106"/>
      <c r="F5352" s="105" t="str">
        <f t="shared" si="954"/>
        <v/>
      </c>
    </row>
    <row r="5353" ht="14.25" customHeight="1">
      <c r="A5353" s="103" t="s">
        <v>6242</v>
      </c>
      <c r="B5353" s="103" t="s">
        <v>5414</v>
      </c>
      <c r="C5353" s="104" t="s">
        <v>1705</v>
      </c>
      <c r="D5353" s="105">
        <v>22.3</v>
      </c>
      <c r="E5353" s="106"/>
      <c r="F5353" s="105" t="str">
        <f t="shared" si="954"/>
        <v/>
      </c>
    </row>
    <row r="5354" ht="14.25" customHeight="1">
      <c r="A5354" s="99" t="s">
        <v>6243</v>
      </c>
      <c r="B5354" s="99" t="s">
        <v>274</v>
      </c>
      <c r="C5354" s="100"/>
      <c r="D5354" s="101"/>
      <c r="E5354" s="101"/>
      <c r="F5354" s="102">
        <f>SUM(F5355)</f>
        <v>0</v>
      </c>
    </row>
    <row r="5355" ht="14.25" customHeight="1">
      <c r="A5355" s="103" t="s">
        <v>6244</v>
      </c>
      <c r="B5355" s="103" t="s">
        <v>5870</v>
      </c>
      <c r="C5355" s="104" t="s">
        <v>108</v>
      </c>
      <c r="D5355" s="105">
        <v>11.59</v>
      </c>
      <c r="E5355" s="106"/>
      <c r="F5355" s="105" t="str">
        <f>IF(E5355="","", ROUND(D5355*E5355,2))</f>
        <v/>
      </c>
    </row>
    <row r="5356" ht="14.25" customHeight="1">
      <c r="A5356" s="99" t="s">
        <v>6245</v>
      </c>
      <c r="B5356" s="99" t="s">
        <v>278</v>
      </c>
      <c r="C5356" s="100"/>
      <c r="D5356" s="101"/>
      <c r="E5356" s="101"/>
      <c r="F5356" s="102">
        <f>SUM(F5357:F5361)</f>
        <v>0</v>
      </c>
    </row>
    <row r="5357" ht="14.25" customHeight="1">
      <c r="A5357" s="103" t="s">
        <v>6246</v>
      </c>
      <c r="B5357" s="103" t="s">
        <v>280</v>
      </c>
      <c r="C5357" s="104" t="s">
        <v>108</v>
      </c>
      <c r="D5357" s="105">
        <v>21.580000000000002</v>
      </c>
      <c r="E5357" s="106"/>
      <c r="F5357" s="105" t="str">
        <f t="shared" ref="F5357:F5361" si="955">IF(E5357="","", ROUND(D5357*E5357,2))</f>
        <v/>
      </c>
    </row>
    <row r="5358" ht="14.25" customHeight="1">
      <c r="A5358" s="103" t="s">
        <v>6247</v>
      </c>
      <c r="B5358" s="103" t="s">
        <v>282</v>
      </c>
      <c r="C5358" s="104" t="s">
        <v>108</v>
      </c>
      <c r="D5358" s="105">
        <v>41.4</v>
      </c>
      <c r="E5358" s="106"/>
      <c r="F5358" s="105" t="str">
        <f t="shared" si="955"/>
        <v/>
      </c>
    </row>
    <row r="5359" ht="14.25" customHeight="1">
      <c r="A5359" s="103" t="s">
        <v>6248</v>
      </c>
      <c r="B5359" s="103" t="s">
        <v>284</v>
      </c>
      <c r="C5359" s="104" t="s">
        <v>108</v>
      </c>
      <c r="D5359" s="105">
        <v>4.2</v>
      </c>
      <c r="E5359" s="106"/>
      <c r="F5359" s="105" t="str">
        <f t="shared" si="955"/>
        <v/>
      </c>
    </row>
    <row r="5360" ht="14.25" customHeight="1">
      <c r="A5360" s="103" t="s">
        <v>6249</v>
      </c>
      <c r="B5360" s="103" t="s">
        <v>286</v>
      </c>
      <c r="C5360" s="104" t="s">
        <v>108</v>
      </c>
      <c r="D5360" s="105">
        <v>9.0</v>
      </c>
      <c r="E5360" s="106"/>
      <c r="F5360" s="105" t="str">
        <f t="shared" si="955"/>
        <v/>
      </c>
    </row>
    <row r="5361" ht="14.25" customHeight="1">
      <c r="A5361" s="103" t="s">
        <v>6250</v>
      </c>
      <c r="B5361" s="103" t="s">
        <v>288</v>
      </c>
      <c r="C5361" s="104" t="s">
        <v>108</v>
      </c>
      <c r="D5361" s="105">
        <v>9.63</v>
      </c>
      <c r="E5361" s="106"/>
      <c r="F5361" s="105" t="str">
        <f t="shared" si="955"/>
        <v/>
      </c>
    </row>
    <row r="5362" ht="14.25" customHeight="1">
      <c r="A5362" s="99" t="s">
        <v>6251</v>
      </c>
      <c r="B5362" s="99" t="s">
        <v>5492</v>
      </c>
      <c r="C5362" s="100"/>
      <c r="D5362" s="101"/>
      <c r="E5362" s="101"/>
      <c r="F5362" s="102">
        <f>SUM(F5363)</f>
        <v>0</v>
      </c>
    </row>
    <row r="5363" ht="14.25" customHeight="1">
      <c r="A5363" s="103" t="s">
        <v>6252</v>
      </c>
      <c r="B5363" s="103" t="s">
        <v>807</v>
      </c>
      <c r="C5363" s="104" t="s">
        <v>108</v>
      </c>
      <c r="D5363" s="105">
        <v>9.71</v>
      </c>
      <c r="E5363" s="106"/>
      <c r="F5363" s="105" t="str">
        <f>IF(E5363="","", ROUND(D5363*E5363,2))</f>
        <v/>
      </c>
    </row>
    <row r="5364" ht="14.25" customHeight="1">
      <c r="A5364" s="99" t="s">
        <v>6253</v>
      </c>
      <c r="B5364" s="99" t="s">
        <v>304</v>
      </c>
      <c r="C5364" s="100"/>
      <c r="D5364" s="101"/>
      <c r="E5364" s="101"/>
      <c r="F5364" s="102">
        <f>SUM(F5365)</f>
        <v>0</v>
      </c>
    </row>
    <row r="5365" ht="14.25" customHeight="1">
      <c r="A5365" s="103" t="s">
        <v>6254</v>
      </c>
      <c r="B5365" s="103" t="s">
        <v>306</v>
      </c>
      <c r="C5365" s="104" t="s">
        <v>108</v>
      </c>
      <c r="D5365" s="105">
        <v>12.9</v>
      </c>
      <c r="E5365" s="106"/>
      <c r="F5365" s="105" t="str">
        <f>IF(E5365="","", ROUND(D5365*E5365,2))</f>
        <v/>
      </c>
    </row>
    <row r="5366" ht="14.25" customHeight="1">
      <c r="A5366" s="99" t="s">
        <v>6255</v>
      </c>
      <c r="B5366" s="99" t="s">
        <v>308</v>
      </c>
      <c r="C5366" s="100"/>
      <c r="D5366" s="101"/>
      <c r="E5366" s="101"/>
      <c r="F5366" s="102">
        <f>SUM(F5367:F5370)</f>
        <v>0</v>
      </c>
    </row>
    <row r="5367" ht="14.25" customHeight="1">
      <c r="A5367" s="103" t="s">
        <v>6256</v>
      </c>
      <c r="B5367" s="103" t="s">
        <v>5498</v>
      </c>
      <c r="C5367" s="104" t="s">
        <v>79</v>
      </c>
      <c r="D5367" s="105">
        <v>2.0</v>
      </c>
      <c r="E5367" s="106"/>
      <c r="F5367" s="105" t="str">
        <f t="shared" ref="F5367:F5370" si="956">IF(E5367="","", ROUND(D5367*E5367,2))</f>
        <v/>
      </c>
    </row>
    <row r="5368" ht="14.25" customHeight="1">
      <c r="A5368" s="103" t="s">
        <v>6257</v>
      </c>
      <c r="B5368" s="103" t="s">
        <v>5500</v>
      </c>
      <c r="C5368" s="104" t="s">
        <v>79</v>
      </c>
      <c r="D5368" s="105">
        <v>1.0</v>
      </c>
      <c r="E5368" s="106"/>
      <c r="F5368" s="105" t="str">
        <f t="shared" si="956"/>
        <v/>
      </c>
    </row>
    <row r="5369" ht="14.25" customHeight="1">
      <c r="A5369" s="103" t="s">
        <v>6258</v>
      </c>
      <c r="B5369" s="103" t="s">
        <v>3459</v>
      </c>
      <c r="C5369" s="104" t="s">
        <v>79</v>
      </c>
      <c r="D5369" s="105">
        <v>1.0</v>
      </c>
      <c r="E5369" s="106"/>
      <c r="F5369" s="105" t="str">
        <f t="shared" si="956"/>
        <v/>
      </c>
    </row>
    <row r="5370" ht="14.25" customHeight="1">
      <c r="A5370" s="103" t="s">
        <v>6259</v>
      </c>
      <c r="B5370" s="103" t="s">
        <v>3461</v>
      </c>
      <c r="C5370" s="104" t="s">
        <v>79</v>
      </c>
      <c r="D5370" s="105">
        <v>1.0</v>
      </c>
      <c r="E5370" s="106"/>
      <c r="F5370" s="105" t="str">
        <f t="shared" si="956"/>
        <v/>
      </c>
    </row>
    <row r="5371" ht="14.25" customHeight="1">
      <c r="A5371" s="99" t="s">
        <v>6260</v>
      </c>
      <c r="B5371" s="99" t="s">
        <v>314</v>
      </c>
      <c r="C5371" s="100"/>
      <c r="D5371" s="101"/>
      <c r="E5371" s="101"/>
      <c r="F5371" s="102">
        <f>SUM(F5372:F5373)</f>
        <v>0</v>
      </c>
    </row>
    <row r="5372" ht="14.25" customHeight="1">
      <c r="A5372" s="103" t="s">
        <v>6261</v>
      </c>
      <c r="B5372" s="103" t="s">
        <v>2776</v>
      </c>
      <c r="C5372" s="104" t="s">
        <v>108</v>
      </c>
      <c r="D5372" s="105">
        <v>67.18</v>
      </c>
      <c r="E5372" s="106"/>
      <c r="F5372" s="105" t="str">
        <f t="shared" ref="F5372:F5373" si="957">IF(E5372="","", ROUND(D5372*E5372,2))</f>
        <v/>
      </c>
    </row>
    <row r="5373" ht="14.25" customHeight="1">
      <c r="A5373" s="103" t="s">
        <v>6262</v>
      </c>
      <c r="B5373" s="103" t="s">
        <v>1205</v>
      </c>
      <c r="C5373" s="104" t="s">
        <v>108</v>
      </c>
      <c r="D5373" s="105">
        <v>18.63</v>
      </c>
      <c r="E5373" s="106"/>
      <c r="F5373" s="105" t="str">
        <f t="shared" si="957"/>
        <v/>
      </c>
    </row>
    <row r="5374" ht="14.25" customHeight="1">
      <c r="A5374" s="99" t="s">
        <v>6263</v>
      </c>
      <c r="B5374" s="99" t="s">
        <v>320</v>
      </c>
      <c r="C5374" s="100"/>
      <c r="D5374" s="101"/>
      <c r="E5374" s="101"/>
      <c r="F5374" s="102">
        <f>SUM(F5375:F5376)</f>
        <v>0</v>
      </c>
    </row>
    <row r="5375" ht="14.25" customHeight="1">
      <c r="A5375" s="103" t="s">
        <v>6264</v>
      </c>
      <c r="B5375" s="103" t="s">
        <v>322</v>
      </c>
      <c r="C5375" s="104" t="s">
        <v>79</v>
      </c>
      <c r="D5375" s="105">
        <v>2.0</v>
      </c>
      <c r="E5375" s="106"/>
      <c r="F5375" s="105" t="str">
        <f t="shared" ref="F5375:F5376" si="958">IF(E5375="","", ROUND(D5375*E5375,2))</f>
        <v/>
      </c>
    </row>
    <row r="5376" ht="14.25" customHeight="1">
      <c r="A5376" s="103" t="s">
        <v>6265</v>
      </c>
      <c r="B5376" s="103" t="s">
        <v>5509</v>
      </c>
      <c r="C5376" s="104" t="s">
        <v>79</v>
      </c>
      <c r="D5376" s="105">
        <v>6.0</v>
      </c>
      <c r="E5376" s="106"/>
      <c r="F5376" s="105" t="str">
        <f t="shared" si="958"/>
        <v/>
      </c>
    </row>
    <row r="5377" ht="14.25" customHeight="1">
      <c r="A5377" s="99" t="s">
        <v>6266</v>
      </c>
      <c r="B5377" s="99" t="s">
        <v>5511</v>
      </c>
      <c r="C5377" s="100"/>
      <c r="D5377" s="101"/>
      <c r="E5377" s="101"/>
      <c r="F5377" s="102">
        <f>F5378+F5381+F5389+F5396+F5408+F5412+F5414+F5420+F5422+F5425+F5428</f>
        <v>0</v>
      </c>
    </row>
    <row r="5378" ht="14.25" customHeight="1">
      <c r="A5378" s="99" t="s">
        <v>6267</v>
      </c>
      <c r="B5378" s="99" t="s">
        <v>103</v>
      </c>
      <c r="C5378" s="100"/>
      <c r="D5378" s="101"/>
      <c r="E5378" s="101"/>
      <c r="F5378" s="102">
        <f>SUM(F5379:F5380)</f>
        <v>0</v>
      </c>
    </row>
    <row r="5379" ht="14.25" customHeight="1">
      <c r="A5379" s="103" t="s">
        <v>6268</v>
      </c>
      <c r="B5379" s="103" t="s">
        <v>4415</v>
      </c>
      <c r="C5379" s="104" t="s">
        <v>108</v>
      </c>
      <c r="D5379" s="105">
        <v>15.21</v>
      </c>
      <c r="E5379" s="106"/>
      <c r="F5379" s="105" t="str">
        <f t="shared" ref="F5379:F5380" si="959">IF(E5379="","", ROUND(D5379*E5379,2))</f>
        <v/>
      </c>
    </row>
    <row r="5380" ht="14.25" customHeight="1">
      <c r="A5380" s="103" t="s">
        <v>6269</v>
      </c>
      <c r="B5380" s="103" t="s">
        <v>4417</v>
      </c>
      <c r="C5380" s="104" t="s">
        <v>108</v>
      </c>
      <c r="D5380" s="105">
        <v>15.21</v>
      </c>
      <c r="E5380" s="106"/>
      <c r="F5380" s="105" t="str">
        <f t="shared" si="959"/>
        <v/>
      </c>
    </row>
    <row r="5381" ht="14.25" customHeight="1">
      <c r="A5381" s="99" t="s">
        <v>6270</v>
      </c>
      <c r="B5381" s="99" t="s">
        <v>110</v>
      </c>
      <c r="C5381" s="100"/>
      <c r="D5381" s="101"/>
      <c r="E5381" s="101"/>
      <c r="F5381" s="102">
        <f>SUM(F5382:F5388)</f>
        <v>0</v>
      </c>
    </row>
    <row r="5382" ht="14.25" customHeight="1">
      <c r="A5382" s="103" t="s">
        <v>6271</v>
      </c>
      <c r="B5382" s="103" t="s">
        <v>3068</v>
      </c>
      <c r="C5382" s="104" t="s">
        <v>117</v>
      </c>
      <c r="D5382" s="105">
        <v>31.75</v>
      </c>
      <c r="E5382" s="106"/>
      <c r="F5382" s="105" t="str">
        <f t="shared" ref="F5382:F5388" si="960">IF(E5382="","", ROUND(D5382*E5382,2))</f>
        <v/>
      </c>
    </row>
    <row r="5383" ht="14.25" customHeight="1">
      <c r="A5383" s="103" t="s">
        <v>6272</v>
      </c>
      <c r="B5383" s="103" t="s">
        <v>3070</v>
      </c>
      <c r="C5383" s="104" t="s">
        <v>108</v>
      </c>
      <c r="D5383" s="105">
        <v>9.36</v>
      </c>
      <c r="E5383" s="106"/>
      <c r="F5383" s="105" t="str">
        <f t="shared" si="960"/>
        <v/>
      </c>
    </row>
    <row r="5384" ht="14.25" customHeight="1">
      <c r="A5384" s="103" t="s">
        <v>6273</v>
      </c>
      <c r="B5384" s="103" t="s">
        <v>1425</v>
      </c>
      <c r="C5384" s="104" t="s">
        <v>117</v>
      </c>
      <c r="D5384" s="105">
        <v>5.64</v>
      </c>
      <c r="E5384" s="106"/>
      <c r="F5384" s="105" t="str">
        <f t="shared" si="960"/>
        <v/>
      </c>
    </row>
    <row r="5385" ht="14.25" customHeight="1">
      <c r="A5385" s="103" t="s">
        <v>6274</v>
      </c>
      <c r="B5385" s="103" t="s">
        <v>2349</v>
      </c>
      <c r="C5385" s="104" t="s">
        <v>117</v>
      </c>
      <c r="D5385" s="105">
        <v>13.57</v>
      </c>
      <c r="E5385" s="106"/>
      <c r="F5385" s="105" t="str">
        <f t="shared" si="960"/>
        <v/>
      </c>
    </row>
    <row r="5386" ht="14.25" customHeight="1">
      <c r="A5386" s="103" t="s">
        <v>6275</v>
      </c>
      <c r="B5386" s="103" t="s">
        <v>2351</v>
      </c>
      <c r="C5386" s="104" t="s">
        <v>117</v>
      </c>
      <c r="D5386" s="105">
        <v>5.33</v>
      </c>
      <c r="E5386" s="106"/>
      <c r="F5386" s="105" t="str">
        <f t="shared" si="960"/>
        <v/>
      </c>
    </row>
    <row r="5387" ht="14.25" customHeight="1">
      <c r="A5387" s="103" t="s">
        <v>6276</v>
      </c>
      <c r="B5387" s="103" t="s">
        <v>5204</v>
      </c>
      <c r="C5387" s="104" t="s">
        <v>117</v>
      </c>
      <c r="D5387" s="105">
        <v>31.75</v>
      </c>
      <c r="E5387" s="106"/>
      <c r="F5387" s="105" t="str">
        <f t="shared" si="960"/>
        <v/>
      </c>
    </row>
    <row r="5388" ht="14.25" customHeight="1">
      <c r="A5388" s="103" t="s">
        <v>6277</v>
      </c>
      <c r="B5388" s="103" t="s">
        <v>5386</v>
      </c>
      <c r="C5388" s="104" t="s">
        <v>108</v>
      </c>
      <c r="D5388" s="105">
        <v>216.0</v>
      </c>
      <c r="E5388" s="106"/>
      <c r="F5388" s="105" t="str">
        <f t="shared" si="960"/>
        <v/>
      </c>
    </row>
    <row r="5389" ht="14.25" customHeight="1">
      <c r="A5389" s="99" t="s">
        <v>6278</v>
      </c>
      <c r="B5389" s="99" t="s">
        <v>207</v>
      </c>
      <c r="C5389" s="100"/>
      <c r="D5389" s="101"/>
      <c r="E5389" s="101"/>
      <c r="F5389" s="102">
        <f>SUM(F5390:F5395)</f>
        <v>0</v>
      </c>
    </row>
    <row r="5390" ht="14.25" customHeight="1">
      <c r="A5390" s="103" t="s">
        <v>6279</v>
      </c>
      <c r="B5390" s="103" t="s">
        <v>3045</v>
      </c>
      <c r="C5390" s="104" t="s">
        <v>117</v>
      </c>
      <c r="D5390" s="105">
        <v>0.4</v>
      </c>
      <c r="E5390" s="106"/>
      <c r="F5390" s="105" t="str">
        <f t="shared" ref="F5390:F5395" si="961">IF(E5390="","", ROUND(D5390*E5390,2))</f>
        <v/>
      </c>
    </row>
    <row r="5391" ht="14.25" customHeight="1">
      <c r="A5391" s="103" t="s">
        <v>6280</v>
      </c>
      <c r="B5391" s="103" t="s">
        <v>568</v>
      </c>
      <c r="C5391" s="104" t="s">
        <v>117</v>
      </c>
      <c r="D5391" s="105">
        <v>2.73</v>
      </c>
      <c r="E5391" s="106"/>
      <c r="F5391" s="105" t="str">
        <f t="shared" si="961"/>
        <v/>
      </c>
    </row>
    <row r="5392" ht="14.25" customHeight="1">
      <c r="A5392" s="103" t="s">
        <v>6281</v>
      </c>
      <c r="B5392" s="103" t="s">
        <v>570</v>
      </c>
      <c r="C5392" s="104" t="s">
        <v>117</v>
      </c>
      <c r="D5392" s="105">
        <v>0.75</v>
      </c>
      <c r="E5392" s="106"/>
      <c r="F5392" s="105" t="str">
        <f t="shared" si="961"/>
        <v/>
      </c>
    </row>
    <row r="5393" ht="14.25" customHeight="1">
      <c r="A5393" s="103" t="s">
        <v>6282</v>
      </c>
      <c r="B5393" s="103" t="s">
        <v>228</v>
      </c>
      <c r="C5393" s="104" t="s">
        <v>108</v>
      </c>
      <c r="D5393" s="105">
        <v>8.88</v>
      </c>
      <c r="E5393" s="106"/>
      <c r="F5393" s="105" t="str">
        <f t="shared" si="961"/>
        <v/>
      </c>
    </row>
    <row r="5394" ht="14.25" customHeight="1">
      <c r="A5394" s="103" t="s">
        <v>6283</v>
      </c>
      <c r="B5394" s="103" t="s">
        <v>5326</v>
      </c>
      <c r="C5394" s="104" t="s">
        <v>117</v>
      </c>
      <c r="D5394" s="105">
        <v>0.74</v>
      </c>
      <c r="E5394" s="106"/>
      <c r="F5394" s="105" t="str">
        <f t="shared" si="961"/>
        <v/>
      </c>
    </row>
    <row r="5395" ht="14.25" customHeight="1">
      <c r="A5395" s="103" t="s">
        <v>6284</v>
      </c>
      <c r="B5395" s="103" t="s">
        <v>1270</v>
      </c>
      <c r="C5395" s="104" t="s">
        <v>108</v>
      </c>
      <c r="D5395" s="105">
        <v>0.08</v>
      </c>
      <c r="E5395" s="106"/>
      <c r="F5395" s="105" t="str">
        <f t="shared" si="961"/>
        <v/>
      </c>
    </row>
    <row r="5396" ht="14.25" customHeight="1">
      <c r="A5396" s="99" t="s">
        <v>6285</v>
      </c>
      <c r="B5396" s="99" t="s">
        <v>210</v>
      </c>
      <c r="C5396" s="100"/>
      <c r="D5396" s="101"/>
      <c r="E5396" s="101"/>
      <c r="F5396" s="102">
        <f>SUM(F5397:F5407)</f>
        <v>0</v>
      </c>
    </row>
    <row r="5397" ht="14.25" customHeight="1">
      <c r="A5397" s="103" t="s">
        <v>6286</v>
      </c>
      <c r="B5397" s="103" t="s">
        <v>579</v>
      </c>
      <c r="C5397" s="104" t="s">
        <v>117</v>
      </c>
      <c r="D5397" s="105">
        <v>2.0</v>
      </c>
      <c r="E5397" s="106"/>
      <c r="F5397" s="105" t="str">
        <f t="shared" ref="F5397:F5407" si="962">IF(E5397="","", ROUND(D5397*E5397,2))</f>
        <v/>
      </c>
    </row>
    <row r="5398" ht="14.25" customHeight="1">
      <c r="A5398" s="103" t="s">
        <v>6287</v>
      </c>
      <c r="B5398" s="103" t="s">
        <v>216</v>
      </c>
      <c r="C5398" s="104" t="s">
        <v>150</v>
      </c>
      <c r="D5398" s="105">
        <v>58.980000000000004</v>
      </c>
      <c r="E5398" s="106"/>
      <c r="F5398" s="105" t="str">
        <f t="shared" si="962"/>
        <v/>
      </c>
    </row>
    <row r="5399" ht="14.25" customHeight="1">
      <c r="A5399" s="103" t="s">
        <v>6288</v>
      </c>
      <c r="B5399" s="103" t="s">
        <v>234</v>
      </c>
      <c r="C5399" s="104" t="s">
        <v>117</v>
      </c>
      <c r="D5399" s="105">
        <v>1.99</v>
      </c>
      <c r="E5399" s="106"/>
      <c r="F5399" s="105" t="str">
        <f t="shared" si="962"/>
        <v/>
      </c>
    </row>
    <row r="5400" ht="14.25" customHeight="1">
      <c r="A5400" s="103" t="s">
        <v>6289</v>
      </c>
      <c r="B5400" s="103" t="s">
        <v>236</v>
      </c>
      <c r="C5400" s="104" t="s">
        <v>108</v>
      </c>
      <c r="D5400" s="105">
        <v>22.080000000000002</v>
      </c>
      <c r="E5400" s="106"/>
      <c r="F5400" s="105" t="str">
        <f t="shared" si="962"/>
        <v/>
      </c>
    </row>
    <row r="5401" ht="14.25" customHeight="1">
      <c r="A5401" s="103" t="s">
        <v>6290</v>
      </c>
      <c r="B5401" s="103" t="s">
        <v>238</v>
      </c>
      <c r="C5401" s="104" t="s">
        <v>150</v>
      </c>
      <c r="D5401" s="105">
        <v>512.37</v>
      </c>
      <c r="E5401" s="106"/>
      <c r="F5401" s="105" t="str">
        <f t="shared" si="962"/>
        <v/>
      </c>
    </row>
    <row r="5402" ht="14.25" customHeight="1">
      <c r="A5402" s="103" t="s">
        <v>6291</v>
      </c>
      <c r="B5402" s="103" t="s">
        <v>250</v>
      </c>
      <c r="C5402" s="104" t="s">
        <v>117</v>
      </c>
      <c r="D5402" s="105">
        <v>1.25</v>
      </c>
      <c r="E5402" s="106"/>
      <c r="F5402" s="105" t="str">
        <f t="shared" si="962"/>
        <v/>
      </c>
    </row>
    <row r="5403" ht="14.25" customHeight="1">
      <c r="A5403" s="103" t="s">
        <v>6292</v>
      </c>
      <c r="B5403" s="103" t="s">
        <v>252</v>
      </c>
      <c r="C5403" s="104" t="s">
        <v>108</v>
      </c>
      <c r="D5403" s="105">
        <v>8.64</v>
      </c>
      <c r="E5403" s="106"/>
      <c r="F5403" s="105" t="str">
        <f t="shared" si="962"/>
        <v/>
      </c>
    </row>
    <row r="5404" ht="14.25" customHeight="1">
      <c r="A5404" s="103" t="s">
        <v>6293</v>
      </c>
      <c r="B5404" s="103" t="s">
        <v>254</v>
      </c>
      <c r="C5404" s="104" t="s">
        <v>150</v>
      </c>
      <c r="D5404" s="105">
        <v>279.14</v>
      </c>
      <c r="E5404" s="106"/>
      <c r="F5404" s="105" t="str">
        <f t="shared" si="962"/>
        <v/>
      </c>
    </row>
    <row r="5405" ht="14.25" customHeight="1">
      <c r="A5405" s="103" t="s">
        <v>6294</v>
      </c>
      <c r="B5405" s="103" t="s">
        <v>258</v>
      </c>
      <c r="C5405" s="104" t="s">
        <v>117</v>
      </c>
      <c r="D5405" s="105">
        <v>0.9400000000000001</v>
      </c>
      <c r="E5405" s="106"/>
      <c r="F5405" s="105" t="str">
        <f t="shared" si="962"/>
        <v/>
      </c>
    </row>
    <row r="5406" ht="14.25" customHeight="1">
      <c r="A5406" s="103" t="s">
        <v>6295</v>
      </c>
      <c r="B5406" s="103" t="s">
        <v>260</v>
      </c>
      <c r="C5406" s="104" t="s">
        <v>108</v>
      </c>
      <c r="D5406" s="105">
        <v>11.52</v>
      </c>
      <c r="E5406" s="106"/>
      <c r="F5406" s="105" t="str">
        <f t="shared" si="962"/>
        <v/>
      </c>
    </row>
    <row r="5407" ht="14.25" customHeight="1">
      <c r="A5407" s="103" t="s">
        <v>6296</v>
      </c>
      <c r="B5407" s="103" t="s">
        <v>262</v>
      </c>
      <c r="C5407" s="104" t="s">
        <v>150</v>
      </c>
      <c r="D5407" s="105">
        <v>76.16</v>
      </c>
      <c r="E5407" s="106"/>
      <c r="F5407" s="105" t="str">
        <f t="shared" si="962"/>
        <v/>
      </c>
    </row>
    <row r="5408" ht="14.25" customHeight="1">
      <c r="A5408" s="99" t="s">
        <v>6297</v>
      </c>
      <c r="B5408" s="99" t="s">
        <v>264</v>
      </c>
      <c r="C5408" s="100"/>
      <c r="D5408" s="101"/>
      <c r="E5408" s="101"/>
      <c r="F5408" s="102">
        <f>SUM(F5409:F5411)</f>
        <v>0</v>
      </c>
    </row>
    <row r="5409" ht="14.25" customHeight="1">
      <c r="A5409" s="103" t="s">
        <v>6298</v>
      </c>
      <c r="B5409" s="103" t="s">
        <v>272</v>
      </c>
      <c r="C5409" s="104" t="s">
        <v>79</v>
      </c>
      <c r="D5409" s="105">
        <v>2.0</v>
      </c>
      <c r="E5409" s="106"/>
      <c r="F5409" s="105" t="str">
        <f t="shared" ref="F5409:F5411" si="963">IF(E5409="","", ROUND(D5409*E5409,2))</f>
        <v/>
      </c>
    </row>
    <row r="5410" ht="14.25" customHeight="1">
      <c r="A5410" s="103" t="s">
        <v>6299</v>
      </c>
      <c r="B5410" s="103" t="s">
        <v>270</v>
      </c>
      <c r="C5410" s="104" t="s">
        <v>108</v>
      </c>
      <c r="D5410" s="105">
        <v>56.730000000000004</v>
      </c>
      <c r="E5410" s="106"/>
      <c r="F5410" s="105" t="str">
        <f t="shared" si="963"/>
        <v/>
      </c>
    </row>
    <row r="5411" ht="14.25" customHeight="1">
      <c r="A5411" s="103" t="s">
        <v>6300</v>
      </c>
      <c r="B5411" s="103" t="s">
        <v>5414</v>
      </c>
      <c r="C5411" s="104" t="s">
        <v>1705</v>
      </c>
      <c r="D5411" s="105">
        <v>35.0</v>
      </c>
      <c r="E5411" s="106"/>
      <c r="F5411" s="105" t="str">
        <f t="shared" si="963"/>
        <v/>
      </c>
    </row>
    <row r="5412" ht="14.25" customHeight="1">
      <c r="A5412" s="99" t="s">
        <v>6301</v>
      </c>
      <c r="B5412" s="99" t="s">
        <v>274</v>
      </c>
      <c r="C5412" s="100"/>
      <c r="D5412" s="101"/>
      <c r="E5412" s="101"/>
      <c r="F5412" s="102">
        <f>SUM(F5413)</f>
        <v>0</v>
      </c>
    </row>
    <row r="5413" ht="14.25" customHeight="1">
      <c r="A5413" s="103" t="s">
        <v>6302</v>
      </c>
      <c r="B5413" s="103" t="s">
        <v>5870</v>
      </c>
      <c r="C5413" s="104" t="s">
        <v>108</v>
      </c>
      <c r="D5413" s="105">
        <v>10.9</v>
      </c>
      <c r="E5413" s="106"/>
      <c r="F5413" s="105" t="str">
        <f>IF(E5413="","", ROUND(D5413*E5413,2))</f>
        <v/>
      </c>
    </row>
    <row r="5414" ht="14.25" customHeight="1">
      <c r="A5414" s="99" t="s">
        <v>6303</v>
      </c>
      <c r="B5414" s="99" t="s">
        <v>278</v>
      </c>
      <c r="C5414" s="100"/>
      <c r="D5414" s="101"/>
      <c r="E5414" s="101"/>
      <c r="F5414" s="102">
        <f>SUM(F5415:F5419)</f>
        <v>0</v>
      </c>
    </row>
    <row r="5415" ht="14.25" customHeight="1">
      <c r="A5415" s="103" t="s">
        <v>6304</v>
      </c>
      <c r="B5415" s="103" t="s">
        <v>280</v>
      </c>
      <c r="C5415" s="104" t="s">
        <v>108</v>
      </c>
      <c r="D5415" s="105">
        <v>22.72</v>
      </c>
      <c r="E5415" s="106"/>
      <c r="F5415" s="105" t="str">
        <f t="shared" ref="F5415:F5419" si="964">IF(E5415="","", ROUND(D5415*E5415,2))</f>
        <v/>
      </c>
    </row>
    <row r="5416" ht="14.25" customHeight="1">
      <c r="A5416" s="103" t="s">
        <v>6305</v>
      </c>
      <c r="B5416" s="103" t="s">
        <v>282</v>
      </c>
      <c r="C5416" s="104" t="s">
        <v>108</v>
      </c>
      <c r="D5416" s="105">
        <v>19.6</v>
      </c>
      <c r="E5416" s="106"/>
      <c r="F5416" s="105" t="str">
        <f t="shared" si="964"/>
        <v/>
      </c>
    </row>
    <row r="5417" ht="14.25" customHeight="1">
      <c r="A5417" s="103" t="s">
        <v>6306</v>
      </c>
      <c r="B5417" s="103" t="s">
        <v>284</v>
      </c>
      <c r="C5417" s="104" t="s">
        <v>108</v>
      </c>
      <c r="D5417" s="105">
        <v>3.6</v>
      </c>
      <c r="E5417" s="106"/>
      <c r="F5417" s="105" t="str">
        <f t="shared" si="964"/>
        <v/>
      </c>
    </row>
    <row r="5418" ht="14.25" customHeight="1">
      <c r="A5418" s="103" t="s">
        <v>6307</v>
      </c>
      <c r="B5418" s="103" t="s">
        <v>286</v>
      </c>
      <c r="C5418" s="104" t="s">
        <v>108</v>
      </c>
      <c r="D5418" s="105">
        <v>6.24</v>
      </c>
      <c r="E5418" s="106"/>
      <c r="F5418" s="105" t="str">
        <f t="shared" si="964"/>
        <v/>
      </c>
    </row>
    <row r="5419" ht="14.25" customHeight="1">
      <c r="A5419" s="103" t="s">
        <v>6308</v>
      </c>
      <c r="B5419" s="103" t="s">
        <v>288</v>
      </c>
      <c r="C5419" s="104" t="s">
        <v>108</v>
      </c>
      <c r="D5419" s="105">
        <v>6.25</v>
      </c>
      <c r="E5419" s="106"/>
      <c r="F5419" s="105" t="str">
        <f t="shared" si="964"/>
        <v/>
      </c>
    </row>
    <row r="5420" ht="14.25" customHeight="1">
      <c r="A5420" s="99" t="s">
        <v>6309</v>
      </c>
      <c r="B5420" s="99" t="s">
        <v>304</v>
      </c>
      <c r="C5420" s="100"/>
      <c r="D5420" s="101"/>
      <c r="E5420" s="101"/>
      <c r="F5420" s="102">
        <f>SUM(F5421)</f>
        <v>0</v>
      </c>
    </row>
    <row r="5421" ht="14.25" customHeight="1">
      <c r="A5421" s="103" t="s">
        <v>6310</v>
      </c>
      <c r="B5421" s="103" t="s">
        <v>306</v>
      </c>
      <c r="C5421" s="104" t="s">
        <v>108</v>
      </c>
      <c r="D5421" s="105">
        <v>9.0</v>
      </c>
      <c r="E5421" s="106"/>
      <c r="F5421" s="105" t="str">
        <f>IF(E5421="","", ROUND(D5421*E5421,2))</f>
        <v/>
      </c>
    </row>
    <row r="5422" ht="14.25" customHeight="1">
      <c r="A5422" s="99" t="s">
        <v>6311</v>
      </c>
      <c r="B5422" s="99" t="s">
        <v>308</v>
      </c>
      <c r="C5422" s="100"/>
      <c r="D5422" s="101"/>
      <c r="E5422" s="101"/>
      <c r="F5422" s="102">
        <f>SUM(F5423:F5424)</f>
        <v>0</v>
      </c>
    </row>
    <row r="5423" ht="14.25" customHeight="1">
      <c r="A5423" s="103" t="s">
        <v>6312</v>
      </c>
      <c r="B5423" s="103" t="s">
        <v>5558</v>
      </c>
      <c r="C5423" s="104" t="s">
        <v>79</v>
      </c>
      <c r="D5423" s="105">
        <v>1.0</v>
      </c>
      <c r="E5423" s="106"/>
      <c r="F5423" s="105" t="str">
        <f t="shared" ref="F5423:F5424" si="965">IF(E5423="","", ROUND(D5423*E5423,2))</f>
        <v/>
      </c>
    </row>
    <row r="5424" ht="14.25" customHeight="1">
      <c r="A5424" s="103" t="s">
        <v>6313</v>
      </c>
      <c r="B5424" s="103" t="s">
        <v>5560</v>
      </c>
      <c r="C5424" s="104" t="s">
        <v>79</v>
      </c>
      <c r="D5424" s="105">
        <v>1.0</v>
      </c>
      <c r="E5424" s="106"/>
      <c r="F5424" s="105" t="str">
        <f t="shared" si="965"/>
        <v/>
      </c>
    </row>
    <row r="5425" ht="14.25" customHeight="1">
      <c r="A5425" s="99" t="s">
        <v>6314</v>
      </c>
      <c r="B5425" s="99" t="s">
        <v>314</v>
      </c>
      <c r="C5425" s="100"/>
      <c r="D5425" s="101"/>
      <c r="E5425" s="101"/>
      <c r="F5425" s="102">
        <f>SUM(F5426:F5427)</f>
        <v>0</v>
      </c>
    </row>
    <row r="5426" ht="14.25" customHeight="1">
      <c r="A5426" s="103" t="s">
        <v>6315</v>
      </c>
      <c r="B5426" s="103" t="s">
        <v>2776</v>
      </c>
      <c r="C5426" s="104" t="s">
        <v>108</v>
      </c>
      <c r="D5426" s="105">
        <v>45.92</v>
      </c>
      <c r="E5426" s="106"/>
      <c r="F5426" s="105" t="str">
        <f t="shared" ref="F5426:F5427" si="966">IF(E5426="","", ROUND(D5426*E5426,2))</f>
        <v/>
      </c>
    </row>
    <row r="5427" ht="14.25" customHeight="1">
      <c r="A5427" s="103" t="s">
        <v>6316</v>
      </c>
      <c r="B5427" s="103" t="s">
        <v>1205</v>
      </c>
      <c r="C5427" s="104" t="s">
        <v>108</v>
      </c>
      <c r="D5427" s="105">
        <v>12.49</v>
      </c>
      <c r="E5427" s="106"/>
      <c r="F5427" s="105" t="str">
        <f t="shared" si="966"/>
        <v/>
      </c>
    </row>
    <row r="5428" ht="14.25" customHeight="1">
      <c r="A5428" s="99" t="s">
        <v>6317</v>
      </c>
      <c r="B5428" s="99" t="s">
        <v>320</v>
      </c>
      <c r="C5428" s="100"/>
      <c r="D5428" s="101"/>
      <c r="E5428" s="101"/>
      <c r="F5428" s="102">
        <f>SUM(F5429:F5430)</f>
        <v>0</v>
      </c>
    </row>
    <row r="5429" ht="14.25" customHeight="1">
      <c r="A5429" s="103" t="s">
        <v>6318</v>
      </c>
      <c r="B5429" s="103" t="s">
        <v>322</v>
      </c>
      <c r="C5429" s="104" t="s">
        <v>79</v>
      </c>
      <c r="D5429" s="105">
        <v>1.0</v>
      </c>
      <c r="E5429" s="106"/>
      <c r="F5429" s="105" t="str">
        <f t="shared" ref="F5429:F5430" si="967">IF(E5429="","", ROUND(D5429*E5429,2))</f>
        <v/>
      </c>
    </row>
    <row r="5430" ht="14.25" customHeight="1">
      <c r="A5430" s="103" t="s">
        <v>6319</v>
      </c>
      <c r="B5430" s="103" t="s">
        <v>5509</v>
      </c>
      <c r="C5430" s="104" t="s">
        <v>79</v>
      </c>
      <c r="D5430" s="105">
        <v>3.0</v>
      </c>
      <c r="E5430" s="106"/>
      <c r="F5430" s="105" t="str">
        <f t="shared" si="967"/>
        <v/>
      </c>
    </row>
    <row r="5431" ht="14.25" customHeight="1">
      <c r="A5431" s="99" t="s">
        <v>6320</v>
      </c>
      <c r="B5431" s="99" t="s">
        <v>456</v>
      </c>
      <c r="C5431" s="100"/>
      <c r="D5431" s="101"/>
      <c r="E5431" s="101"/>
      <c r="F5431" s="102">
        <f>F5432+F5435+F5445+F5447+F5460+F5462+F5466+F5471+F5474</f>
        <v>0</v>
      </c>
    </row>
    <row r="5432" ht="14.25" customHeight="1">
      <c r="A5432" s="99" t="s">
        <v>6321</v>
      </c>
      <c r="B5432" s="99" t="s">
        <v>103</v>
      </c>
      <c r="C5432" s="100"/>
      <c r="D5432" s="101"/>
      <c r="E5432" s="101"/>
      <c r="F5432" s="102">
        <f>SUM(F5433:F5434)</f>
        <v>0</v>
      </c>
    </row>
    <row r="5433" ht="14.25" customHeight="1">
      <c r="A5433" s="103" t="s">
        <v>6322</v>
      </c>
      <c r="B5433" s="103" t="s">
        <v>460</v>
      </c>
      <c r="C5433" s="104" t="s">
        <v>159</v>
      </c>
      <c r="D5433" s="105">
        <v>97.60000000000001</v>
      </c>
      <c r="E5433" s="106"/>
      <c r="F5433" s="105" t="str">
        <f t="shared" ref="F5433:F5434" si="968">IF(E5433="","", ROUND(D5433*E5433,2))</f>
        <v/>
      </c>
    </row>
    <row r="5434" ht="14.25" customHeight="1">
      <c r="A5434" s="103" t="s">
        <v>6323</v>
      </c>
      <c r="B5434" s="103" t="s">
        <v>462</v>
      </c>
      <c r="C5434" s="104" t="s">
        <v>159</v>
      </c>
      <c r="D5434" s="105">
        <v>97.60000000000001</v>
      </c>
      <c r="E5434" s="106"/>
      <c r="F5434" s="105" t="str">
        <f t="shared" si="968"/>
        <v/>
      </c>
    </row>
    <row r="5435" ht="14.25" customHeight="1">
      <c r="A5435" s="99" t="s">
        <v>6324</v>
      </c>
      <c r="B5435" s="99" t="s">
        <v>110</v>
      </c>
      <c r="C5435" s="100"/>
      <c r="D5435" s="101"/>
      <c r="E5435" s="101"/>
      <c r="F5435" s="102">
        <f>SUM(F5436:F5444)</f>
        <v>0</v>
      </c>
    </row>
    <row r="5436" ht="14.25" customHeight="1">
      <c r="A5436" s="103" t="s">
        <v>6325</v>
      </c>
      <c r="B5436" s="103" t="s">
        <v>5573</v>
      </c>
      <c r="C5436" s="104" t="s">
        <v>117</v>
      </c>
      <c r="D5436" s="105">
        <v>224.48000000000002</v>
      </c>
      <c r="E5436" s="106"/>
      <c r="F5436" s="105" t="str">
        <f t="shared" ref="F5436:F5444" si="969">IF(E5436="","", ROUND(D5436*E5436,2))</f>
        <v/>
      </c>
    </row>
    <row r="5437" ht="14.25" customHeight="1">
      <c r="A5437" s="103" t="s">
        <v>6326</v>
      </c>
      <c r="B5437" s="103" t="s">
        <v>5575</v>
      </c>
      <c r="C5437" s="104" t="s">
        <v>117</v>
      </c>
      <c r="D5437" s="105">
        <v>78.08</v>
      </c>
      <c r="E5437" s="106"/>
      <c r="F5437" s="105" t="str">
        <f t="shared" si="969"/>
        <v/>
      </c>
    </row>
    <row r="5438" ht="14.25" customHeight="1">
      <c r="A5438" s="103" t="s">
        <v>6327</v>
      </c>
      <c r="B5438" s="103" t="s">
        <v>3070</v>
      </c>
      <c r="C5438" s="104" t="s">
        <v>108</v>
      </c>
      <c r="D5438" s="105">
        <v>97.60000000000001</v>
      </c>
      <c r="E5438" s="106"/>
      <c r="F5438" s="105" t="str">
        <f t="shared" si="969"/>
        <v/>
      </c>
    </row>
    <row r="5439" ht="14.25" customHeight="1">
      <c r="A5439" s="103" t="s">
        <v>6328</v>
      </c>
      <c r="B5439" s="103" t="s">
        <v>5578</v>
      </c>
      <c r="C5439" s="104" t="s">
        <v>108</v>
      </c>
      <c r="D5439" s="105">
        <v>97.60000000000001</v>
      </c>
      <c r="E5439" s="106"/>
      <c r="F5439" s="105" t="str">
        <f t="shared" si="969"/>
        <v/>
      </c>
    </row>
    <row r="5440" ht="14.25" customHeight="1">
      <c r="A5440" s="103" t="s">
        <v>6329</v>
      </c>
      <c r="B5440" s="103" t="s">
        <v>1425</v>
      </c>
      <c r="C5440" s="104" t="s">
        <v>117</v>
      </c>
      <c r="D5440" s="105">
        <v>44.9</v>
      </c>
      <c r="E5440" s="106"/>
      <c r="F5440" s="105" t="str">
        <f t="shared" si="969"/>
        <v/>
      </c>
    </row>
    <row r="5441" ht="14.25" customHeight="1">
      <c r="A5441" s="103" t="s">
        <v>6330</v>
      </c>
      <c r="B5441" s="103" t="s">
        <v>2349</v>
      </c>
      <c r="C5441" s="104" t="s">
        <v>117</v>
      </c>
      <c r="D5441" s="105">
        <v>167.87</v>
      </c>
      <c r="E5441" s="106"/>
      <c r="F5441" s="105" t="str">
        <f t="shared" si="969"/>
        <v/>
      </c>
    </row>
    <row r="5442" ht="14.25" customHeight="1">
      <c r="A5442" s="103" t="s">
        <v>6331</v>
      </c>
      <c r="B5442" s="103" t="s">
        <v>2351</v>
      </c>
      <c r="C5442" s="104" t="s">
        <v>117</v>
      </c>
      <c r="D5442" s="105">
        <v>29.28</v>
      </c>
      <c r="E5442" s="106"/>
      <c r="F5442" s="105" t="str">
        <f t="shared" si="969"/>
        <v/>
      </c>
    </row>
    <row r="5443" ht="14.25" customHeight="1">
      <c r="A5443" s="103" t="s">
        <v>6332</v>
      </c>
      <c r="B5443" s="103" t="s">
        <v>5204</v>
      </c>
      <c r="C5443" s="104" t="s">
        <v>117</v>
      </c>
      <c r="D5443" s="105">
        <v>302.56</v>
      </c>
      <c r="E5443" s="106"/>
      <c r="F5443" s="105" t="str">
        <f t="shared" si="969"/>
        <v/>
      </c>
    </row>
    <row r="5444" ht="14.25" customHeight="1">
      <c r="A5444" s="103" t="s">
        <v>6333</v>
      </c>
      <c r="B5444" s="103" t="s">
        <v>5386</v>
      </c>
      <c r="C5444" s="104" t="s">
        <v>108</v>
      </c>
      <c r="D5444" s="105">
        <v>488.0</v>
      </c>
      <c r="E5444" s="106"/>
      <c r="F5444" s="105" t="str">
        <f t="shared" si="969"/>
        <v/>
      </c>
    </row>
    <row r="5445" ht="14.25" customHeight="1">
      <c r="A5445" s="99" t="s">
        <v>6334</v>
      </c>
      <c r="B5445" s="99" t="s">
        <v>207</v>
      </c>
      <c r="C5445" s="100"/>
      <c r="D5445" s="101"/>
      <c r="E5445" s="101"/>
      <c r="F5445" s="102">
        <f>SUM(F5446)</f>
        <v>0</v>
      </c>
    </row>
    <row r="5446" ht="14.25" customHeight="1">
      <c r="A5446" s="103" t="s">
        <v>6335</v>
      </c>
      <c r="B5446" s="103" t="s">
        <v>3045</v>
      </c>
      <c r="C5446" s="104" t="s">
        <v>117</v>
      </c>
      <c r="D5446" s="105">
        <v>8.8</v>
      </c>
      <c r="E5446" s="106"/>
      <c r="F5446" s="105" t="str">
        <f>IF(E5446="","", ROUND(D5446*E5446,2))</f>
        <v/>
      </c>
    </row>
    <row r="5447" ht="14.25" customHeight="1">
      <c r="A5447" s="99" t="s">
        <v>6336</v>
      </c>
      <c r="B5447" s="99" t="s">
        <v>210</v>
      </c>
      <c r="C5447" s="100"/>
      <c r="D5447" s="101"/>
      <c r="E5447" s="101"/>
      <c r="F5447" s="102">
        <f>SUM(F5448:F5459)</f>
        <v>0</v>
      </c>
    </row>
    <row r="5448" ht="14.25" customHeight="1">
      <c r="A5448" s="103" t="s">
        <v>6337</v>
      </c>
      <c r="B5448" s="103" t="s">
        <v>5588</v>
      </c>
      <c r="C5448" s="104" t="s">
        <v>117</v>
      </c>
      <c r="D5448" s="105">
        <v>52.800000000000004</v>
      </c>
      <c r="E5448" s="106"/>
      <c r="F5448" s="105" t="str">
        <f t="shared" ref="F5448:F5459" si="970">IF(E5448="","", ROUND(D5448*E5448,2))</f>
        <v/>
      </c>
    </row>
    <row r="5449" ht="14.25" customHeight="1">
      <c r="A5449" s="103" t="s">
        <v>6338</v>
      </c>
      <c r="B5449" s="103" t="s">
        <v>1136</v>
      </c>
      <c r="C5449" s="104" t="s">
        <v>108</v>
      </c>
      <c r="D5449" s="105">
        <v>111.0</v>
      </c>
      <c r="E5449" s="106"/>
      <c r="F5449" s="105" t="str">
        <f t="shared" si="970"/>
        <v/>
      </c>
    </row>
    <row r="5450" ht="14.25" customHeight="1">
      <c r="A5450" s="103" t="s">
        <v>6339</v>
      </c>
      <c r="B5450" s="103" t="s">
        <v>477</v>
      </c>
      <c r="C5450" s="104" t="s">
        <v>150</v>
      </c>
      <c r="D5450" s="105">
        <v>257.15</v>
      </c>
      <c r="E5450" s="106"/>
      <c r="F5450" s="105" t="str">
        <f t="shared" si="970"/>
        <v/>
      </c>
    </row>
    <row r="5451" ht="14.25" customHeight="1">
      <c r="A5451" s="103" t="s">
        <v>6340</v>
      </c>
      <c r="B5451" s="103" t="s">
        <v>5592</v>
      </c>
      <c r="C5451" s="104" t="s">
        <v>117</v>
      </c>
      <c r="D5451" s="105">
        <v>10.63</v>
      </c>
      <c r="E5451" s="106"/>
      <c r="F5451" s="105" t="str">
        <f t="shared" si="970"/>
        <v/>
      </c>
    </row>
    <row r="5452" ht="14.25" customHeight="1">
      <c r="A5452" s="103" t="s">
        <v>6341</v>
      </c>
      <c r="B5452" s="103" t="s">
        <v>228</v>
      </c>
      <c r="C5452" s="104" t="s">
        <v>108</v>
      </c>
      <c r="D5452" s="105">
        <v>141.75</v>
      </c>
      <c r="E5452" s="106"/>
      <c r="F5452" s="105" t="str">
        <f t="shared" si="970"/>
        <v/>
      </c>
    </row>
    <row r="5453" ht="14.25" customHeight="1">
      <c r="A5453" s="103" t="s">
        <v>6342</v>
      </c>
      <c r="B5453" s="103" t="s">
        <v>230</v>
      </c>
      <c r="C5453" s="104" t="s">
        <v>150</v>
      </c>
      <c r="D5453" s="105">
        <v>799.23</v>
      </c>
      <c r="E5453" s="106"/>
      <c r="F5453" s="105" t="str">
        <f t="shared" si="970"/>
        <v/>
      </c>
    </row>
    <row r="5454" ht="14.25" customHeight="1">
      <c r="A5454" s="103" t="s">
        <v>6343</v>
      </c>
      <c r="B5454" s="103" t="s">
        <v>485</v>
      </c>
      <c r="C5454" s="104" t="s">
        <v>117</v>
      </c>
      <c r="D5454" s="105">
        <v>7.22</v>
      </c>
      <c r="E5454" s="106"/>
      <c r="F5454" s="105" t="str">
        <f t="shared" si="970"/>
        <v/>
      </c>
    </row>
    <row r="5455" ht="14.25" customHeight="1">
      <c r="A5455" s="103" t="s">
        <v>6344</v>
      </c>
      <c r="B5455" s="103" t="s">
        <v>1230</v>
      </c>
      <c r="C5455" s="104" t="s">
        <v>108</v>
      </c>
      <c r="D5455" s="105">
        <v>202.89000000000001</v>
      </c>
      <c r="E5455" s="106"/>
      <c r="F5455" s="105" t="str">
        <f t="shared" si="970"/>
        <v/>
      </c>
    </row>
    <row r="5456" ht="14.25" customHeight="1">
      <c r="A5456" s="103" t="s">
        <v>6345</v>
      </c>
      <c r="B5456" s="103" t="s">
        <v>238</v>
      </c>
      <c r="C5456" s="104" t="s">
        <v>150</v>
      </c>
      <c r="D5456" s="105">
        <v>1424.3</v>
      </c>
      <c r="E5456" s="106"/>
      <c r="F5456" s="105" t="str">
        <f t="shared" si="970"/>
        <v/>
      </c>
    </row>
    <row r="5457" ht="14.25" customHeight="1">
      <c r="A5457" s="103" t="s">
        <v>6346</v>
      </c>
      <c r="B5457" s="103" t="s">
        <v>490</v>
      </c>
      <c r="C5457" s="104" t="s">
        <v>117</v>
      </c>
      <c r="D5457" s="105">
        <v>3.3000000000000003</v>
      </c>
      <c r="E5457" s="106"/>
      <c r="F5457" s="105" t="str">
        <f t="shared" si="970"/>
        <v/>
      </c>
    </row>
    <row r="5458" ht="14.25" customHeight="1">
      <c r="A5458" s="103" t="s">
        <v>6347</v>
      </c>
      <c r="B5458" s="103" t="s">
        <v>5237</v>
      </c>
      <c r="C5458" s="104" t="s">
        <v>108</v>
      </c>
      <c r="D5458" s="105">
        <v>44.0</v>
      </c>
      <c r="E5458" s="106"/>
      <c r="F5458" s="105" t="str">
        <f t="shared" si="970"/>
        <v/>
      </c>
    </row>
    <row r="5459" ht="14.25" customHeight="1">
      <c r="A5459" s="103" t="s">
        <v>6348</v>
      </c>
      <c r="B5459" s="103" t="s">
        <v>254</v>
      </c>
      <c r="C5459" s="104" t="s">
        <v>150</v>
      </c>
      <c r="D5459" s="105">
        <v>357.85</v>
      </c>
      <c r="E5459" s="106"/>
      <c r="F5459" s="105" t="str">
        <f t="shared" si="970"/>
        <v/>
      </c>
    </row>
    <row r="5460" ht="14.25" customHeight="1">
      <c r="A5460" s="99" t="s">
        <v>6349</v>
      </c>
      <c r="B5460" s="99" t="s">
        <v>274</v>
      </c>
      <c r="C5460" s="100"/>
      <c r="D5460" s="101"/>
      <c r="E5460" s="101"/>
      <c r="F5460" s="102">
        <f>SUM(F5461)</f>
        <v>0</v>
      </c>
    </row>
    <row r="5461" ht="14.25" customHeight="1">
      <c r="A5461" s="103" t="s">
        <v>6350</v>
      </c>
      <c r="B5461" s="103" t="s">
        <v>1238</v>
      </c>
      <c r="C5461" s="104" t="s">
        <v>108</v>
      </c>
      <c r="D5461" s="105">
        <v>263.25</v>
      </c>
      <c r="E5461" s="106"/>
      <c r="F5461" s="105" t="str">
        <f>IF(E5461="","", ROUND(D5461*E5461,2))</f>
        <v/>
      </c>
    </row>
    <row r="5462" ht="14.25" customHeight="1">
      <c r="A5462" s="99" t="s">
        <v>6351</v>
      </c>
      <c r="B5462" s="99" t="s">
        <v>501</v>
      </c>
      <c r="C5462" s="100"/>
      <c r="D5462" s="101"/>
      <c r="E5462" s="101"/>
      <c r="F5462" s="102">
        <f>SUM(F5463:F5465)</f>
        <v>0</v>
      </c>
    </row>
    <row r="5463" ht="14.25" customHeight="1">
      <c r="A5463" s="103" t="s">
        <v>6352</v>
      </c>
      <c r="B5463" s="103" t="s">
        <v>2488</v>
      </c>
      <c r="C5463" s="104" t="s">
        <v>79</v>
      </c>
      <c r="D5463" s="105">
        <v>1.0</v>
      </c>
      <c r="E5463" s="106"/>
      <c r="F5463" s="105" t="str">
        <f t="shared" ref="F5463:F5465" si="971">IF(E5463="","", ROUND(D5463*E5463,2))</f>
        <v/>
      </c>
    </row>
    <row r="5464" ht="14.25" customHeight="1">
      <c r="A5464" s="103" t="s">
        <v>6353</v>
      </c>
      <c r="B5464" s="103" t="s">
        <v>1644</v>
      </c>
      <c r="C5464" s="104" t="s">
        <v>79</v>
      </c>
      <c r="D5464" s="105">
        <v>1.0</v>
      </c>
      <c r="E5464" s="106"/>
      <c r="F5464" s="105" t="str">
        <f t="shared" si="971"/>
        <v/>
      </c>
    </row>
    <row r="5465" ht="14.25" customHeight="1">
      <c r="A5465" s="103" t="s">
        <v>6354</v>
      </c>
      <c r="B5465" s="103" t="s">
        <v>507</v>
      </c>
      <c r="C5465" s="104" t="s">
        <v>159</v>
      </c>
      <c r="D5465" s="105">
        <v>110.0</v>
      </c>
      <c r="E5465" s="106"/>
      <c r="F5465" s="105" t="str">
        <f t="shared" si="971"/>
        <v/>
      </c>
    </row>
    <row r="5466" ht="14.25" customHeight="1">
      <c r="A5466" s="99" t="s">
        <v>6355</v>
      </c>
      <c r="B5466" s="99" t="s">
        <v>320</v>
      </c>
      <c r="C5466" s="100"/>
      <c r="D5466" s="101"/>
      <c r="E5466" s="101"/>
      <c r="F5466" s="102">
        <f>SUM(F5467:F5470)</f>
        <v>0</v>
      </c>
    </row>
    <row r="5467" ht="14.25" customHeight="1">
      <c r="A5467" s="103" t="s">
        <v>6356</v>
      </c>
      <c r="B5467" s="103" t="s">
        <v>322</v>
      </c>
      <c r="C5467" s="104" t="s">
        <v>79</v>
      </c>
      <c r="D5467" s="105">
        <v>1.0</v>
      </c>
      <c r="E5467" s="106"/>
      <c r="F5467" s="105" t="str">
        <f t="shared" ref="F5467:F5470" si="972">IF(E5467="","", ROUND(D5467*E5467,2))</f>
        <v/>
      </c>
    </row>
    <row r="5468" ht="14.25" customHeight="1">
      <c r="A5468" s="103" t="s">
        <v>6357</v>
      </c>
      <c r="B5468" s="103" t="s">
        <v>324</v>
      </c>
      <c r="C5468" s="104" t="s">
        <v>79</v>
      </c>
      <c r="D5468" s="105">
        <v>1.0</v>
      </c>
      <c r="E5468" s="106"/>
      <c r="F5468" s="105" t="str">
        <f t="shared" si="972"/>
        <v/>
      </c>
    </row>
    <row r="5469" ht="14.25" customHeight="1">
      <c r="A5469" s="103" t="s">
        <v>6358</v>
      </c>
      <c r="B5469" s="103" t="s">
        <v>326</v>
      </c>
      <c r="C5469" s="104" t="s">
        <v>79</v>
      </c>
      <c r="D5469" s="105">
        <v>1.0</v>
      </c>
      <c r="E5469" s="106"/>
      <c r="F5469" s="105" t="str">
        <f t="shared" si="972"/>
        <v/>
      </c>
    </row>
    <row r="5470" ht="14.25" customHeight="1">
      <c r="A5470" s="103" t="s">
        <v>6359</v>
      </c>
      <c r="B5470" s="103" t="s">
        <v>328</v>
      </c>
      <c r="C5470" s="104" t="s">
        <v>79</v>
      </c>
      <c r="D5470" s="105">
        <v>9.0</v>
      </c>
      <c r="E5470" s="106"/>
      <c r="F5470" s="105" t="str">
        <f t="shared" si="972"/>
        <v/>
      </c>
    </row>
    <row r="5471" ht="14.25" customHeight="1">
      <c r="A5471" s="99" t="s">
        <v>6360</v>
      </c>
      <c r="B5471" s="99" t="s">
        <v>314</v>
      </c>
      <c r="C5471" s="100"/>
      <c r="D5471" s="101"/>
      <c r="E5471" s="101"/>
      <c r="F5471" s="102">
        <f>SUM(F5472:F5473)</f>
        <v>0</v>
      </c>
    </row>
    <row r="5472" ht="14.25" customHeight="1">
      <c r="A5472" s="103" t="s">
        <v>6361</v>
      </c>
      <c r="B5472" s="103" t="s">
        <v>2776</v>
      </c>
      <c r="C5472" s="104" t="s">
        <v>108</v>
      </c>
      <c r="D5472" s="105">
        <v>526.5</v>
      </c>
      <c r="E5472" s="106"/>
      <c r="F5472" s="105" t="str">
        <f t="shared" ref="F5472:F5473" si="973">IF(E5472="","", ROUND(D5472*E5472,2))</f>
        <v/>
      </c>
    </row>
    <row r="5473" ht="14.25" customHeight="1">
      <c r="A5473" s="103" t="s">
        <v>6362</v>
      </c>
      <c r="B5473" s="103" t="s">
        <v>519</v>
      </c>
      <c r="C5473" s="104" t="s">
        <v>108</v>
      </c>
      <c r="D5473" s="105">
        <v>27.900000000000002</v>
      </c>
      <c r="E5473" s="106"/>
      <c r="F5473" s="105" t="str">
        <f t="shared" si="973"/>
        <v/>
      </c>
    </row>
    <row r="5474" ht="14.25" customHeight="1">
      <c r="A5474" s="99" t="s">
        <v>6363</v>
      </c>
      <c r="B5474" s="99" t="s">
        <v>264</v>
      </c>
      <c r="C5474" s="100"/>
      <c r="D5474" s="101"/>
      <c r="E5474" s="101"/>
      <c r="F5474" s="102">
        <f>SUM(F5475:F5477)</f>
        <v>0</v>
      </c>
    </row>
    <row r="5475" ht="14.25" customHeight="1">
      <c r="A5475" s="103" t="s">
        <v>6364</v>
      </c>
      <c r="B5475" s="103" t="s">
        <v>272</v>
      </c>
      <c r="C5475" s="104" t="s">
        <v>79</v>
      </c>
      <c r="D5475" s="105">
        <v>11.0</v>
      </c>
      <c r="E5475" s="106"/>
      <c r="F5475" s="105" t="str">
        <f t="shared" ref="F5475:F5477" si="974">IF(E5475="","", ROUND(D5475*E5475,2))</f>
        <v/>
      </c>
    </row>
    <row r="5476" ht="14.25" customHeight="1">
      <c r="A5476" s="103" t="s">
        <v>6365</v>
      </c>
      <c r="B5476" s="103" t="s">
        <v>270</v>
      </c>
      <c r="C5476" s="104" t="s">
        <v>108</v>
      </c>
      <c r="D5476" s="105">
        <v>499.64</v>
      </c>
      <c r="E5476" s="106"/>
      <c r="F5476" s="105" t="str">
        <f t="shared" si="974"/>
        <v/>
      </c>
    </row>
    <row r="5477" ht="14.25" customHeight="1">
      <c r="A5477" s="103" t="s">
        <v>6366</v>
      </c>
      <c r="B5477" s="103" t="s">
        <v>1518</v>
      </c>
      <c r="C5477" s="104" t="s">
        <v>108</v>
      </c>
      <c r="D5477" s="105">
        <v>246.89000000000001</v>
      </c>
      <c r="E5477" s="106"/>
      <c r="F5477" s="105" t="str">
        <f t="shared" si="974"/>
        <v/>
      </c>
    </row>
    <row r="5478" ht="14.25" customHeight="1">
      <c r="A5478" s="99" t="s">
        <v>6367</v>
      </c>
      <c r="B5478" s="99" t="s">
        <v>6368</v>
      </c>
      <c r="C5478" s="100"/>
      <c r="D5478" s="101"/>
      <c r="E5478" s="101"/>
      <c r="F5478" s="102">
        <f>F5479+F5482+F5487+F5535+F5558+F5581+F5600+F5608+F5615+F5617+F5622</f>
        <v>0</v>
      </c>
    </row>
    <row r="5479" ht="14.25" customHeight="1">
      <c r="A5479" s="99" t="s">
        <v>6369</v>
      </c>
      <c r="B5479" s="99" t="s">
        <v>103</v>
      </c>
      <c r="C5479" s="100"/>
      <c r="D5479" s="101"/>
      <c r="E5479" s="101"/>
      <c r="F5479" s="102">
        <f>SUM(F5480:F5481)</f>
        <v>0</v>
      </c>
    </row>
    <row r="5480" ht="14.25" customHeight="1">
      <c r="A5480" s="103" t="s">
        <v>6370</v>
      </c>
      <c r="B5480" s="103" t="s">
        <v>2341</v>
      </c>
      <c r="C5480" s="104" t="s">
        <v>108</v>
      </c>
      <c r="D5480" s="105">
        <v>681.07</v>
      </c>
      <c r="E5480" s="106"/>
      <c r="F5480" s="105" t="str">
        <f t="shared" ref="F5480:F5481" si="975">IF(E5480="","", ROUND(D5480*E5480,2))</f>
        <v/>
      </c>
    </row>
    <row r="5481" ht="14.25" customHeight="1">
      <c r="A5481" s="103" t="s">
        <v>6371</v>
      </c>
      <c r="B5481" s="103" t="s">
        <v>2343</v>
      </c>
      <c r="C5481" s="104" t="s">
        <v>108</v>
      </c>
      <c r="D5481" s="105">
        <v>681.07</v>
      </c>
      <c r="E5481" s="106"/>
      <c r="F5481" s="105" t="str">
        <f t="shared" si="975"/>
        <v/>
      </c>
    </row>
    <row r="5482" ht="14.25" customHeight="1">
      <c r="A5482" s="99" t="s">
        <v>6372</v>
      </c>
      <c r="B5482" s="99" t="s">
        <v>110</v>
      </c>
      <c r="C5482" s="100"/>
      <c r="D5482" s="101"/>
      <c r="E5482" s="101"/>
      <c r="F5482" s="102">
        <f>SUM(F5483:F5486)</f>
        <v>0</v>
      </c>
    </row>
    <row r="5483" ht="14.25" customHeight="1">
      <c r="A5483" s="103" t="s">
        <v>6373</v>
      </c>
      <c r="B5483" s="103" t="s">
        <v>5200</v>
      </c>
      <c r="C5483" s="104" t="s">
        <v>117</v>
      </c>
      <c r="D5483" s="105">
        <v>677.98</v>
      </c>
      <c r="E5483" s="106"/>
      <c r="F5483" s="105" t="str">
        <f t="shared" ref="F5483:F5486" si="976">IF(E5483="","", ROUND(D5483*E5483,2))</f>
        <v/>
      </c>
    </row>
    <row r="5484" ht="14.25" customHeight="1">
      <c r="A5484" s="103" t="s">
        <v>6374</v>
      </c>
      <c r="B5484" s="103" t="s">
        <v>3068</v>
      </c>
      <c r="C5484" s="104" t="s">
        <v>117</v>
      </c>
      <c r="D5484" s="105">
        <v>6.24</v>
      </c>
      <c r="E5484" s="106"/>
      <c r="F5484" s="105" t="str">
        <f t="shared" si="976"/>
        <v/>
      </c>
    </row>
    <row r="5485" ht="14.25" customHeight="1">
      <c r="A5485" s="103" t="s">
        <v>6375</v>
      </c>
      <c r="B5485" s="103" t="s">
        <v>3070</v>
      </c>
      <c r="C5485" s="104" t="s">
        <v>108</v>
      </c>
      <c r="D5485" s="105">
        <v>46.02</v>
      </c>
      <c r="E5485" s="106"/>
      <c r="F5485" s="105" t="str">
        <f t="shared" si="976"/>
        <v/>
      </c>
    </row>
    <row r="5486" ht="14.25" customHeight="1">
      <c r="A5486" s="103" t="s">
        <v>6376</v>
      </c>
      <c r="B5486" s="103" t="s">
        <v>5204</v>
      </c>
      <c r="C5486" s="104" t="s">
        <v>117</v>
      </c>
      <c r="D5486" s="105">
        <v>684.21</v>
      </c>
      <c r="E5486" s="106"/>
      <c r="F5486" s="105" t="str">
        <f t="shared" si="976"/>
        <v/>
      </c>
    </row>
    <row r="5487" ht="14.25" customHeight="1">
      <c r="A5487" s="99" t="s">
        <v>6377</v>
      </c>
      <c r="B5487" s="99" t="s">
        <v>5206</v>
      </c>
      <c r="C5487" s="100"/>
      <c r="D5487" s="101"/>
      <c r="E5487" s="101"/>
      <c r="F5487" s="102">
        <f>F5488+F5491+F5516+F5518+F5525+F5527+F5531</f>
        <v>0</v>
      </c>
    </row>
    <row r="5488" ht="14.25" customHeight="1">
      <c r="A5488" s="99" t="s">
        <v>6378</v>
      </c>
      <c r="B5488" s="99" t="s">
        <v>207</v>
      </c>
      <c r="C5488" s="100"/>
      <c r="D5488" s="101"/>
      <c r="E5488" s="101"/>
      <c r="F5488" s="102">
        <f>SUM(F5489:F5490)</f>
        <v>0</v>
      </c>
    </row>
    <row r="5489" ht="14.25" customHeight="1">
      <c r="A5489" s="103" t="s">
        <v>6379</v>
      </c>
      <c r="B5489" s="103" t="s">
        <v>5209</v>
      </c>
      <c r="C5489" s="104" t="s">
        <v>117</v>
      </c>
      <c r="D5489" s="105">
        <v>17.53</v>
      </c>
      <c r="E5489" s="106"/>
      <c r="F5489" s="105" t="str">
        <f t="shared" ref="F5489:F5490" si="977">IF(E5489="","", ROUND(D5489*E5489,2))</f>
        <v/>
      </c>
    </row>
    <row r="5490" ht="14.25" customHeight="1">
      <c r="A5490" s="103" t="s">
        <v>6380</v>
      </c>
      <c r="B5490" s="103" t="s">
        <v>1133</v>
      </c>
      <c r="C5490" s="104" t="s">
        <v>108</v>
      </c>
      <c r="D5490" s="105">
        <v>11.5</v>
      </c>
      <c r="E5490" s="106"/>
      <c r="F5490" s="105" t="str">
        <f t="shared" si="977"/>
        <v/>
      </c>
    </row>
    <row r="5491" ht="14.25" customHeight="1">
      <c r="A5491" s="99" t="s">
        <v>6381</v>
      </c>
      <c r="B5491" s="99" t="s">
        <v>210</v>
      </c>
      <c r="C5491" s="100"/>
      <c r="D5491" s="101"/>
      <c r="E5491" s="101"/>
      <c r="F5491" s="102">
        <f>F5492+F5496+F5500+F5504+F5508+F5512</f>
        <v>0</v>
      </c>
    </row>
    <row r="5492" ht="14.25" customHeight="1">
      <c r="A5492" s="99" t="s">
        <v>6382</v>
      </c>
      <c r="B5492" s="99" t="s">
        <v>2051</v>
      </c>
      <c r="C5492" s="100"/>
      <c r="D5492" s="101"/>
      <c r="E5492" s="101"/>
      <c r="F5492" s="102">
        <f>SUM(F5493:F5495)</f>
        <v>0</v>
      </c>
    </row>
    <row r="5493" ht="14.25" customHeight="1">
      <c r="A5493" s="103" t="s">
        <v>6383</v>
      </c>
      <c r="B5493" s="103" t="s">
        <v>1148</v>
      </c>
      <c r="C5493" s="104" t="s">
        <v>117</v>
      </c>
      <c r="D5493" s="105">
        <v>10.41</v>
      </c>
      <c r="E5493" s="106"/>
      <c r="F5493" s="105" t="str">
        <f t="shared" ref="F5493:F5495" si="978">IF(E5493="","", ROUND(D5493*E5493,2))</f>
        <v/>
      </c>
    </row>
    <row r="5494" ht="14.25" customHeight="1">
      <c r="A5494" s="103" t="s">
        <v>6384</v>
      </c>
      <c r="B5494" s="103" t="s">
        <v>576</v>
      </c>
      <c r="C5494" s="104" t="s">
        <v>108</v>
      </c>
      <c r="D5494" s="105">
        <v>11.5</v>
      </c>
      <c r="E5494" s="106"/>
      <c r="F5494" s="105" t="str">
        <f t="shared" si="978"/>
        <v/>
      </c>
    </row>
    <row r="5495" ht="14.25" customHeight="1">
      <c r="A5495" s="103" t="s">
        <v>6385</v>
      </c>
      <c r="B5495" s="103" t="s">
        <v>1151</v>
      </c>
      <c r="C5495" s="104" t="s">
        <v>150</v>
      </c>
      <c r="D5495" s="105">
        <v>408.06</v>
      </c>
      <c r="E5495" s="106"/>
      <c r="F5495" s="105" t="str">
        <f t="shared" si="978"/>
        <v/>
      </c>
    </row>
    <row r="5496" ht="14.25" customHeight="1">
      <c r="A5496" s="99" t="s">
        <v>6386</v>
      </c>
      <c r="B5496" s="99" t="s">
        <v>232</v>
      </c>
      <c r="C5496" s="100"/>
      <c r="D5496" s="101"/>
      <c r="E5496" s="101"/>
      <c r="F5496" s="102">
        <f>SUM(F5497:F5499)</f>
        <v>0</v>
      </c>
    </row>
    <row r="5497" ht="14.25" customHeight="1">
      <c r="A5497" s="103" t="s">
        <v>6387</v>
      </c>
      <c r="B5497" s="103" t="s">
        <v>5218</v>
      </c>
      <c r="C5497" s="104" t="s">
        <v>117</v>
      </c>
      <c r="D5497" s="105">
        <v>0.76</v>
      </c>
      <c r="E5497" s="106"/>
      <c r="F5497" s="105" t="str">
        <f t="shared" ref="F5497:F5499" si="979">IF(E5497="","", ROUND(D5497*E5497,2))</f>
        <v/>
      </c>
    </row>
    <row r="5498" ht="14.25" customHeight="1">
      <c r="A5498" s="103" t="s">
        <v>6388</v>
      </c>
      <c r="B5498" s="103" t="s">
        <v>1230</v>
      </c>
      <c r="C5498" s="104" t="s">
        <v>108</v>
      </c>
      <c r="D5498" s="105">
        <v>2.44</v>
      </c>
      <c r="E5498" s="106"/>
      <c r="F5498" s="105" t="str">
        <f t="shared" si="979"/>
        <v/>
      </c>
    </row>
    <row r="5499" ht="14.25" customHeight="1">
      <c r="A5499" s="103" t="s">
        <v>6389</v>
      </c>
      <c r="B5499" s="103" t="s">
        <v>238</v>
      </c>
      <c r="C5499" s="104" t="s">
        <v>150</v>
      </c>
      <c r="D5499" s="105">
        <v>144.31</v>
      </c>
      <c r="E5499" s="106"/>
      <c r="F5499" s="105" t="str">
        <f t="shared" si="979"/>
        <v/>
      </c>
    </row>
    <row r="5500" ht="14.25" customHeight="1">
      <c r="A5500" s="99" t="s">
        <v>6390</v>
      </c>
      <c r="B5500" s="99" t="s">
        <v>853</v>
      </c>
      <c r="C5500" s="100"/>
      <c r="D5500" s="101"/>
      <c r="E5500" s="101"/>
      <c r="F5500" s="102">
        <f>SUM(F5501:F5503)</f>
        <v>0</v>
      </c>
    </row>
    <row r="5501" ht="14.25" customHeight="1">
      <c r="A5501" s="103" t="s">
        <v>6391</v>
      </c>
      <c r="B5501" s="103" t="s">
        <v>1154</v>
      </c>
      <c r="C5501" s="104" t="s">
        <v>117</v>
      </c>
      <c r="D5501" s="105">
        <v>91.0</v>
      </c>
      <c r="E5501" s="106"/>
      <c r="F5501" s="105" t="str">
        <f t="shared" ref="F5501:F5503" si="980">IF(E5501="","", ROUND(D5501*E5501,2))</f>
        <v/>
      </c>
    </row>
    <row r="5502" ht="14.25" customHeight="1">
      <c r="A5502" s="103" t="s">
        <v>6392</v>
      </c>
      <c r="B5502" s="103" t="s">
        <v>1156</v>
      </c>
      <c r="C5502" s="104" t="s">
        <v>108</v>
      </c>
      <c r="D5502" s="105">
        <v>630.54</v>
      </c>
      <c r="E5502" s="106"/>
      <c r="F5502" s="105" t="str">
        <f t="shared" si="980"/>
        <v/>
      </c>
    </row>
    <row r="5503" ht="14.25" customHeight="1">
      <c r="A5503" s="103" t="s">
        <v>6393</v>
      </c>
      <c r="B5503" s="103" t="s">
        <v>1158</v>
      </c>
      <c r="C5503" s="104" t="s">
        <v>150</v>
      </c>
      <c r="D5503" s="105">
        <v>5383.62</v>
      </c>
      <c r="E5503" s="106"/>
      <c r="F5503" s="105" t="str">
        <f t="shared" si="980"/>
        <v/>
      </c>
    </row>
    <row r="5504" ht="14.25" customHeight="1">
      <c r="A5504" s="99" t="s">
        <v>6394</v>
      </c>
      <c r="B5504" s="99" t="s">
        <v>2170</v>
      </c>
      <c r="C5504" s="100"/>
      <c r="D5504" s="101"/>
      <c r="E5504" s="101"/>
      <c r="F5504" s="102">
        <f>SUM(F5505:F5507)</f>
        <v>0</v>
      </c>
    </row>
    <row r="5505" ht="14.25" customHeight="1">
      <c r="A5505" s="103" t="s">
        <v>6395</v>
      </c>
      <c r="B5505" s="103" t="s">
        <v>5227</v>
      </c>
      <c r="C5505" s="104" t="s">
        <v>117</v>
      </c>
      <c r="D5505" s="105">
        <v>0.23</v>
      </c>
      <c r="E5505" s="106"/>
      <c r="F5505" s="105" t="str">
        <f t="shared" ref="F5505:F5507" si="981">IF(E5505="","", ROUND(D5505*E5505,2))</f>
        <v/>
      </c>
    </row>
    <row r="5506" ht="14.25" customHeight="1">
      <c r="A5506" s="103" t="s">
        <v>6396</v>
      </c>
      <c r="B5506" s="103" t="s">
        <v>5229</v>
      </c>
      <c r="C5506" s="104" t="s">
        <v>108</v>
      </c>
      <c r="D5506" s="105">
        <v>4.2</v>
      </c>
      <c r="E5506" s="106"/>
      <c r="F5506" s="105" t="str">
        <f t="shared" si="981"/>
        <v/>
      </c>
    </row>
    <row r="5507" ht="14.25" customHeight="1">
      <c r="A5507" s="103" t="s">
        <v>6397</v>
      </c>
      <c r="B5507" s="103" t="s">
        <v>5231</v>
      </c>
      <c r="C5507" s="104" t="s">
        <v>150</v>
      </c>
      <c r="D5507" s="105">
        <v>15.790000000000001</v>
      </c>
      <c r="E5507" s="106"/>
      <c r="F5507" s="105" t="str">
        <f t="shared" si="981"/>
        <v/>
      </c>
    </row>
    <row r="5508" ht="14.25" customHeight="1">
      <c r="A5508" s="99" t="s">
        <v>6398</v>
      </c>
      <c r="B5508" s="99" t="s">
        <v>5233</v>
      </c>
      <c r="C5508" s="100"/>
      <c r="D5508" s="101"/>
      <c r="E5508" s="101"/>
      <c r="F5508" s="102">
        <f>SUM(F5509:F5511)</f>
        <v>0</v>
      </c>
    </row>
    <row r="5509" ht="14.25" customHeight="1">
      <c r="A5509" s="103" t="s">
        <v>6399</v>
      </c>
      <c r="B5509" s="103" t="s">
        <v>5235</v>
      </c>
      <c r="C5509" s="104" t="s">
        <v>117</v>
      </c>
      <c r="D5509" s="105">
        <v>0.71</v>
      </c>
      <c r="E5509" s="106"/>
      <c r="F5509" s="105" t="str">
        <f t="shared" ref="F5509:F5511" si="982">IF(E5509="","", ROUND(D5509*E5509,2))</f>
        <v/>
      </c>
    </row>
    <row r="5510" ht="14.25" customHeight="1">
      <c r="A5510" s="103" t="s">
        <v>6400</v>
      </c>
      <c r="B5510" s="103" t="s">
        <v>5237</v>
      </c>
      <c r="C5510" s="104" t="s">
        <v>108</v>
      </c>
      <c r="D5510" s="105">
        <v>4.73</v>
      </c>
      <c r="E5510" s="106"/>
      <c r="F5510" s="105" t="str">
        <f t="shared" si="982"/>
        <v/>
      </c>
    </row>
    <row r="5511" ht="14.25" customHeight="1">
      <c r="A5511" s="103" t="s">
        <v>6401</v>
      </c>
      <c r="B5511" s="103" t="s">
        <v>254</v>
      </c>
      <c r="C5511" s="104" t="s">
        <v>150</v>
      </c>
      <c r="D5511" s="105">
        <v>90.8</v>
      </c>
      <c r="E5511" s="106"/>
      <c r="F5511" s="105" t="str">
        <f t="shared" si="982"/>
        <v/>
      </c>
    </row>
    <row r="5512" ht="14.25" customHeight="1">
      <c r="A5512" s="99" t="s">
        <v>6402</v>
      </c>
      <c r="B5512" s="99" t="s">
        <v>1169</v>
      </c>
      <c r="C5512" s="100"/>
      <c r="D5512" s="101"/>
      <c r="E5512" s="101"/>
      <c r="F5512" s="102">
        <f>SUM(F5513:F5515)</f>
        <v>0</v>
      </c>
    </row>
    <row r="5513" ht="14.25" customHeight="1">
      <c r="A5513" s="103" t="s">
        <v>6403</v>
      </c>
      <c r="B5513" s="103" t="s">
        <v>5241</v>
      </c>
      <c r="C5513" s="104" t="s">
        <v>117</v>
      </c>
      <c r="D5513" s="105">
        <v>13.44</v>
      </c>
      <c r="E5513" s="106"/>
      <c r="F5513" s="105" t="str">
        <f t="shared" ref="F5513:F5515" si="983">IF(E5513="","", ROUND(D5513*E5513,2))</f>
        <v/>
      </c>
    </row>
    <row r="5514" ht="14.25" customHeight="1">
      <c r="A5514" s="103" t="s">
        <v>6404</v>
      </c>
      <c r="B5514" s="103" t="s">
        <v>1513</v>
      </c>
      <c r="C5514" s="104" t="s">
        <v>108</v>
      </c>
      <c r="D5514" s="105">
        <v>67.05</v>
      </c>
      <c r="E5514" s="106"/>
      <c r="F5514" s="105" t="str">
        <f t="shared" si="983"/>
        <v/>
      </c>
    </row>
    <row r="5515" ht="14.25" customHeight="1">
      <c r="A5515" s="103" t="s">
        <v>6405</v>
      </c>
      <c r="B5515" s="103" t="s">
        <v>262</v>
      </c>
      <c r="C5515" s="104" t="s">
        <v>150</v>
      </c>
      <c r="D5515" s="105">
        <v>1285.51</v>
      </c>
      <c r="E5515" s="106"/>
      <c r="F5515" s="105" t="str">
        <f t="shared" si="983"/>
        <v/>
      </c>
    </row>
    <row r="5516" ht="14.25" customHeight="1">
      <c r="A5516" s="99" t="s">
        <v>6406</v>
      </c>
      <c r="B5516" s="99" t="s">
        <v>296</v>
      </c>
      <c r="C5516" s="100"/>
      <c r="D5516" s="101"/>
      <c r="E5516" s="101"/>
      <c r="F5516" s="102">
        <f>SUM(F5517)</f>
        <v>0</v>
      </c>
    </row>
    <row r="5517" ht="14.25" customHeight="1">
      <c r="A5517" s="103" t="s">
        <v>6407</v>
      </c>
      <c r="B5517" s="103" t="s">
        <v>298</v>
      </c>
      <c r="C5517" s="104" t="s">
        <v>108</v>
      </c>
      <c r="D5517" s="105">
        <v>21.46</v>
      </c>
      <c r="E5517" s="106"/>
      <c r="F5517" s="105" t="str">
        <f>IF(E5517="","", ROUND(D5517*E5517,2))</f>
        <v/>
      </c>
    </row>
    <row r="5518" ht="14.25" customHeight="1">
      <c r="A5518" s="99" t="s">
        <v>6408</v>
      </c>
      <c r="B5518" s="99" t="s">
        <v>501</v>
      </c>
      <c r="C5518" s="100"/>
      <c r="D5518" s="101"/>
      <c r="E5518" s="101"/>
      <c r="F5518" s="102">
        <f>SUM(F5519:F5524)</f>
        <v>0</v>
      </c>
    </row>
    <row r="5519" ht="14.25" customHeight="1">
      <c r="A5519" s="103" t="s">
        <v>6409</v>
      </c>
      <c r="B5519" s="103" t="s">
        <v>5248</v>
      </c>
      <c r="C5519" s="104" t="s">
        <v>1705</v>
      </c>
      <c r="D5519" s="105">
        <v>23.56</v>
      </c>
      <c r="E5519" s="106"/>
      <c r="F5519" s="105" t="str">
        <f t="shared" ref="F5519:F5524" si="984">IF(E5519="","", ROUND(D5519*E5519,2))</f>
        <v/>
      </c>
    </row>
    <row r="5520" ht="14.25" customHeight="1">
      <c r="A5520" s="103" t="s">
        <v>6410</v>
      </c>
      <c r="B5520" s="103" t="s">
        <v>5250</v>
      </c>
      <c r="C5520" s="104" t="s">
        <v>1705</v>
      </c>
      <c r="D5520" s="105">
        <v>14.66</v>
      </c>
      <c r="E5520" s="106"/>
      <c r="F5520" s="105" t="str">
        <f t="shared" si="984"/>
        <v/>
      </c>
    </row>
    <row r="5521" ht="14.25" customHeight="1">
      <c r="A5521" s="103" t="s">
        <v>6411</v>
      </c>
      <c r="B5521" s="103" t="s">
        <v>5252</v>
      </c>
      <c r="C5521" s="104" t="s">
        <v>79</v>
      </c>
      <c r="D5521" s="105">
        <v>3.0</v>
      </c>
      <c r="E5521" s="106"/>
      <c r="F5521" s="105" t="str">
        <f t="shared" si="984"/>
        <v/>
      </c>
    </row>
    <row r="5522" ht="14.25" customHeight="1">
      <c r="A5522" s="103" t="s">
        <v>6412</v>
      </c>
      <c r="B5522" s="103" t="s">
        <v>6413</v>
      </c>
      <c r="C5522" s="104" t="s">
        <v>79</v>
      </c>
      <c r="D5522" s="105">
        <v>2.0</v>
      </c>
      <c r="E5522" s="106"/>
      <c r="F5522" s="105" t="str">
        <f t="shared" si="984"/>
        <v/>
      </c>
    </row>
    <row r="5523" ht="14.25" customHeight="1">
      <c r="A5523" s="103" t="s">
        <v>6414</v>
      </c>
      <c r="B5523" s="103" t="s">
        <v>1642</v>
      </c>
      <c r="C5523" s="104" t="s">
        <v>79</v>
      </c>
      <c r="D5523" s="105">
        <v>3.0</v>
      </c>
      <c r="E5523" s="106"/>
      <c r="F5523" s="105" t="str">
        <f t="shared" si="984"/>
        <v/>
      </c>
    </row>
    <row r="5524" ht="14.25" customHeight="1">
      <c r="A5524" s="103" t="s">
        <v>6415</v>
      </c>
      <c r="B5524" s="103" t="s">
        <v>5257</v>
      </c>
      <c r="C5524" s="104" t="s">
        <v>79</v>
      </c>
      <c r="D5524" s="105">
        <v>1.0</v>
      </c>
      <c r="E5524" s="106"/>
      <c r="F5524" s="105" t="str">
        <f t="shared" si="984"/>
        <v/>
      </c>
    </row>
    <row r="5525" ht="14.25" customHeight="1">
      <c r="A5525" s="99" t="s">
        <v>6416</v>
      </c>
      <c r="B5525" s="99" t="s">
        <v>622</v>
      </c>
      <c r="C5525" s="100"/>
      <c r="D5525" s="101"/>
      <c r="E5525" s="101"/>
      <c r="F5525" s="102">
        <f>SUM(F5526)</f>
        <v>0</v>
      </c>
    </row>
    <row r="5526" ht="14.25" customHeight="1">
      <c r="A5526" s="103" t="s">
        <v>6417</v>
      </c>
      <c r="B5526" s="103" t="s">
        <v>306</v>
      </c>
      <c r="C5526" s="104" t="s">
        <v>108</v>
      </c>
      <c r="D5526" s="105">
        <v>37.39</v>
      </c>
      <c r="E5526" s="106"/>
      <c r="F5526" s="105" t="str">
        <f>IF(E5526="","", ROUND(D5526*E5526,2))</f>
        <v/>
      </c>
    </row>
    <row r="5527" ht="14.25" customHeight="1">
      <c r="A5527" s="99" t="s">
        <v>6418</v>
      </c>
      <c r="B5527" s="99" t="s">
        <v>314</v>
      </c>
      <c r="C5527" s="100"/>
      <c r="D5527" s="101"/>
      <c r="E5527" s="101"/>
      <c r="F5527" s="102">
        <f>SUM(F5528:F5530)</f>
        <v>0</v>
      </c>
    </row>
    <row r="5528" ht="14.25" customHeight="1">
      <c r="A5528" s="103" t="s">
        <v>6419</v>
      </c>
      <c r="B5528" s="103" t="s">
        <v>316</v>
      </c>
      <c r="C5528" s="104" t="s">
        <v>108</v>
      </c>
      <c r="D5528" s="105">
        <v>57.26</v>
      </c>
      <c r="E5528" s="106"/>
      <c r="F5528" s="105" t="str">
        <f t="shared" ref="F5528:F5530" si="985">IF(E5528="","", ROUND(D5528*E5528,2))</f>
        <v/>
      </c>
    </row>
    <row r="5529" ht="14.25" customHeight="1">
      <c r="A5529" s="103" t="s">
        <v>6420</v>
      </c>
      <c r="B5529" s="103" t="s">
        <v>318</v>
      </c>
      <c r="C5529" s="104" t="s">
        <v>108</v>
      </c>
      <c r="D5529" s="105">
        <v>11.64</v>
      </c>
      <c r="E5529" s="106"/>
      <c r="F5529" s="105" t="str">
        <f t="shared" si="985"/>
        <v/>
      </c>
    </row>
    <row r="5530" ht="14.25" customHeight="1">
      <c r="A5530" s="103" t="s">
        <v>6421</v>
      </c>
      <c r="B5530" s="103" t="s">
        <v>519</v>
      </c>
      <c r="C5530" s="104" t="s">
        <v>108</v>
      </c>
      <c r="D5530" s="105">
        <v>14.16</v>
      </c>
      <c r="E5530" s="106"/>
      <c r="F5530" s="105" t="str">
        <f t="shared" si="985"/>
        <v/>
      </c>
    </row>
    <row r="5531" ht="14.25" customHeight="1">
      <c r="A5531" s="99" t="s">
        <v>6422</v>
      </c>
      <c r="B5531" s="99" t="s">
        <v>320</v>
      </c>
      <c r="C5531" s="100"/>
      <c r="D5531" s="101"/>
      <c r="E5531" s="101"/>
      <c r="F5531" s="102">
        <f>SUM(F5532:F5534)</f>
        <v>0</v>
      </c>
    </row>
    <row r="5532" ht="14.25" customHeight="1">
      <c r="A5532" s="103" t="s">
        <v>6423</v>
      </c>
      <c r="B5532" s="103" t="s">
        <v>322</v>
      </c>
      <c r="C5532" s="104" t="s">
        <v>79</v>
      </c>
      <c r="D5532" s="105">
        <v>1.0</v>
      </c>
      <c r="E5532" s="106"/>
      <c r="F5532" s="105" t="str">
        <f t="shared" ref="F5532:F5534" si="986">IF(E5532="","", ROUND(D5532*E5532,2))</f>
        <v/>
      </c>
    </row>
    <row r="5533" ht="14.25" customHeight="1">
      <c r="A5533" s="103" t="s">
        <v>6424</v>
      </c>
      <c r="B5533" s="103" t="s">
        <v>324</v>
      </c>
      <c r="C5533" s="104" t="s">
        <v>79</v>
      </c>
      <c r="D5533" s="105">
        <v>1.0</v>
      </c>
      <c r="E5533" s="106"/>
      <c r="F5533" s="105" t="str">
        <f t="shared" si="986"/>
        <v/>
      </c>
    </row>
    <row r="5534" ht="14.25" customHeight="1">
      <c r="A5534" s="103" t="s">
        <v>6425</v>
      </c>
      <c r="B5534" s="103" t="s">
        <v>328</v>
      </c>
      <c r="C5534" s="104" t="s">
        <v>79</v>
      </c>
      <c r="D5534" s="105">
        <v>6.0</v>
      </c>
      <c r="E5534" s="106"/>
      <c r="F5534" s="105" t="str">
        <f t="shared" si="986"/>
        <v/>
      </c>
    </row>
    <row r="5535" ht="14.25" customHeight="1">
      <c r="A5535" s="99" t="s">
        <v>6426</v>
      </c>
      <c r="B5535" s="99" t="s">
        <v>5271</v>
      </c>
      <c r="C5535" s="100"/>
      <c r="D5535" s="101"/>
      <c r="E5535" s="101"/>
      <c r="F5535" s="102">
        <f>F5536+F5539+F5552+F5554</f>
        <v>0</v>
      </c>
    </row>
    <row r="5536" ht="14.25" customHeight="1">
      <c r="A5536" s="99" t="s">
        <v>6427</v>
      </c>
      <c r="B5536" s="99" t="s">
        <v>207</v>
      </c>
      <c r="C5536" s="100"/>
      <c r="D5536" s="101"/>
      <c r="E5536" s="101"/>
      <c r="F5536" s="102">
        <f>SUM(F5537:F5538)</f>
        <v>0</v>
      </c>
    </row>
    <row r="5537" ht="14.25" customHeight="1">
      <c r="A5537" s="103" t="s">
        <v>6428</v>
      </c>
      <c r="B5537" s="103" t="s">
        <v>5209</v>
      </c>
      <c r="C5537" s="104" t="s">
        <v>117</v>
      </c>
      <c r="D5537" s="105">
        <v>1.02</v>
      </c>
      <c r="E5537" s="106"/>
      <c r="F5537" s="105" t="str">
        <f t="shared" ref="F5537:F5538" si="987">IF(E5537="","", ROUND(D5537*E5537,2))</f>
        <v/>
      </c>
    </row>
    <row r="5538" ht="14.25" customHeight="1">
      <c r="A5538" s="103" t="s">
        <v>6429</v>
      </c>
      <c r="B5538" s="103" t="s">
        <v>1133</v>
      </c>
      <c r="C5538" s="104" t="s">
        <v>108</v>
      </c>
      <c r="D5538" s="105">
        <v>1.1300000000000001</v>
      </c>
      <c r="E5538" s="106"/>
      <c r="F5538" s="105" t="str">
        <f t="shared" si="987"/>
        <v/>
      </c>
    </row>
    <row r="5539" ht="14.25" customHeight="1">
      <c r="A5539" s="99" t="s">
        <v>6430</v>
      </c>
      <c r="B5539" s="99" t="s">
        <v>210</v>
      </c>
      <c r="C5539" s="100"/>
      <c r="D5539" s="101"/>
      <c r="E5539" s="101"/>
      <c r="F5539" s="102">
        <f>F5540+F5544+F5548</f>
        <v>0</v>
      </c>
    </row>
    <row r="5540" ht="14.25" customHeight="1">
      <c r="A5540" s="99" t="s">
        <v>6431</v>
      </c>
      <c r="B5540" s="99" t="s">
        <v>2051</v>
      </c>
      <c r="C5540" s="100"/>
      <c r="D5540" s="101"/>
      <c r="E5540" s="101"/>
      <c r="F5540" s="102">
        <f>SUM(F5541:F5543)</f>
        <v>0</v>
      </c>
    </row>
    <row r="5541" ht="14.25" customHeight="1">
      <c r="A5541" s="103" t="s">
        <v>6432</v>
      </c>
      <c r="B5541" s="103" t="s">
        <v>1148</v>
      </c>
      <c r="C5541" s="104" t="s">
        <v>117</v>
      </c>
      <c r="D5541" s="105">
        <v>2.54</v>
      </c>
      <c r="E5541" s="106"/>
      <c r="F5541" s="105" t="str">
        <f t="shared" ref="F5541:F5543" si="988">IF(E5541="","", ROUND(D5541*E5541,2))</f>
        <v/>
      </c>
    </row>
    <row r="5542" ht="14.25" customHeight="1">
      <c r="A5542" s="103" t="s">
        <v>6433</v>
      </c>
      <c r="B5542" s="103" t="s">
        <v>576</v>
      </c>
      <c r="C5542" s="104" t="s">
        <v>108</v>
      </c>
      <c r="D5542" s="105">
        <v>2.83</v>
      </c>
      <c r="E5542" s="106"/>
      <c r="F5542" s="105" t="str">
        <f t="shared" si="988"/>
        <v/>
      </c>
    </row>
    <row r="5543" ht="14.25" customHeight="1">
      <c r="A5543" s="103" t="s">
        <v>6434</v>
      </c>
      <c r="B5543" s="103" t="s">
        <v>1151</v>
      </c>
      <c r="C5543" s="104" t="s">
        <v>150</v>
      </c>
      <c r="D5543" s="105">
        <v>118.24000000000001</v>
      </c>
      <c r="E5543" s="106"/>
      <c r="F5543" s="105" t="str">
        <f t="shared" si="988"/>
        <v/>
      </c>
    </row>
    <row r="5544" ht="14.25" customHeight="1">
      <c r="A5544" s="99" t="s">
        <v>6435</v>
      </c>
      <c r="B5544" s="99" t="s">
        <v>853</v>
      </c>
      <c r="C5544" s="100"/>
      <c r="D5544" s="101"/>
      <c r="E5544" s="101"/>
      <c r="F5544" s="102">
        <f>SUM(F5545:F5547)</f>
        <v>0</v>
      </c>
    </row>
    <row r="5545" ht="14.25" customHeight="1">
      <c r="A5545" s="103" t="s">
        <v>6436</v>
      </c>
      <c r="B5545" s="103" t="s">
        <v>1154</v>
      </c>
      <c r="C5545" s="104" t="s">
        <v>117</v>
      </c>
      <c r="D5545" s="105">
        <v>33.69</v>
      </c>
      <c r="E5545" s="106"/>
      <c r="F5545" s="105" t="str">
        <f t="shared" ref="F5545:F5547" si="989">IF(E5545="","", ROUND(D5545*E5545,2))</f>
        <v/>
      </c>
    </row>
    <row r="5546" ht="14.25" customHeight="1">
      <c r="A5546" s="103" t="s">
        <v>6437</v>
      </c>
      <c r="B5546" s="103" t="s">
        <v>1156</v>
      </c>
      <c r="C5546" s="104" t="s">
        <v>108</v>
      </c>
      <c r="D5546" s="105">
        <v>242.75</v>
      </c>
      <c r="E5546" s="106"/>
      <c r="F5546" s="105" t="str">
        <f t="shared" si="989"/>
        <v/>
      </c>
    </row>
    <row r="5547" ht="14.25" customHeight="1">
      <c r="A5547" s="103" t="s">
        <v>6438</v>
      </c>
      <c r="B5547" s="103" t="s">
        <v>1158</v>
      </c>
      <c r="C5547" s="104" t="s">
        <v>150</v>
      </c>
      <c r="D5547" s="105">
        <v>2004.44</v>
      </c>
      <c r="E5547" s="106"/>
      <c r="F5547" s="105" t="str">
        <f t="shared" si="989"/>
        <v/>
      </c>
    </row>
    <row r="5548" ht="14.25" customHeight="1">
      <c r="A5548" s="99" t="s">
        <v>6439</v>
      </c>
      <c r="B5548" s="99" t="s">
        <v>1169</v>
      </c>
      <c r="C5548" s="100"/>
      <c r="D5548" s="101"/>
      <c r="E5548" s="101"/>
      <c r="F5548" s="102">
        <f>SUM(F5549:F5551)</f>
        <v>0</v>
      </c>
    </row>
    <row r="5549" ht="14.25" customHeight="1">
      <c r="A5549" s="103" t="s">
        <v>6440</v>
      </c>
      <c r="B5549" s="103" t="s">
        <v>5241</v>
      </c>
      <c r="C5549" s="104" t="s">
        <v>117</v>
      </c>
      <c r="D5549" s="105">
        <v>1.92</v>
      </c>
      <c r="E5549" s="106"/>
      <c r="F5549" s="105" t="str">
        <f t="shared" ref="F5549:F5551" si="990">IF(E5549="","", ROUND(D5549*E5549,2))</f>
        <v/>
      </c>
    </row>
    <row r="5550" ht="14.25" customHeight="1">
      <c r="A5550" s="103" t="s">
        <v>6441</v>
      </c>
      <c r="B5550" s="103" t="s">
        <v>1513</v>
      </c>
      <c r="C5550" s="104" t="s">
        <v>108</v>
      </c>
      <c r="D5550" s="105">
        <v>9.52</v>
      </c>
      <c r="E5550" s="106"/>
      <c r="F5550" s="105" t="str">
        <f t="shared" si="990"/>
        <v/>
      </c>
    </row>
    <row r="5551" ht="14.25" customHeight="1">
      <c r="A5551" s="103" t="s">
        <v>6442</v>
      </c>
      <c r="B5551" s="103" t="s">
        <v>262</v>
      </c>
      <c r="C5551" s="104" t="s">
        <v>150</v>
      </c>
      <c r="D5551" s="105">
        <v>237.11</v>
      </c>
      <c r="E5551" s="106"/>
      <c r="F5551" s="105" t="str">
        <f t="shared" si="990"/>
        <v/>
      </c>
    </row>
    <row r="5552" ht="14.25" customHeight="1">
      <c r="A5552" s="99" t="s">
        <v>6443</v>
      </c>
      <c r="B5552" s="99" t="s">
        <v>296</v>
      </c>
      <c r="C5552" s="100"/>
      <c r="D5552" s="101"/>
      <c r="E5552" s="101"/>
      <c r="F5552" s="102">
        <f>SUM(F5553)</f>
        <v>0</v>
      </c>
    </row>
    <row r="5553" ht="14.25" customHeight="1">
      <c r="A5553" s="103" t="s">
        <v>6444</v>
      </c>
      <c r="B5553" s="103" t="s">
        <v>298</v>
      </c>
      <c r="C5553" s="104" t="s">
        <v>108</v>
      </c>
      <c r="D5553" s="105">
        <v>6.47</v>
      </c>
      <c r="E5553" s="106"/>
      <c r="F5553" s="105" t="str">
        <f>IF(E5553="","", ROUND(D5553*E5553,2))</f>
        <v/>
      </c>
    </row>
    <row r="5554" ht="14.25" customHeight="1">
      <c r="A5554" s="99" t="s">
        <v>6445</v>
      </c>
      <c r="B5554" s="99" t="s">
        <v>501</v>
      </c>
      <c r="C5554" s="100"/>
      <c r="D5554" s="101"/>
      <c r="E5554" s="101"/>
      <c r="F5554" s="102">
        <f>SUM(F5555:F5557)</f>
        <v>0</v>
      </c>
    </row>
    <row r="5555" ht="14.25" customHeight="1">
      <c r="A5555" s="103" t="s">
        <v>6446</v>
      </c>
      <c r="B5555" s="103" t="s">
        <v>5248</v>
      </c>
      <c r="C5555" s="104" t="s">
        <v>1705</v>
      </c>
      <c r="D5555" s="105">
        <v>17.650000000000002</v>
      </c>
      <c r="E5555" s="106"/>
      <c r="F5555" s="105" t="str">
        <f t="shared" ref="F5555:F5557" si="991">IF(E5555="","", ROUND(D5555*E5555,2))</f>
        <v/>
      </c>
    </row>
    <row r="5556" ht="14.25" customHeight="1">
      <c r="A5556" s="103" t="s">
        <v>6447</v>
      </c>
      <c r="B5556" s="103" t="s">
        <v>5250</v>
      </c>
      <c r="C5556" s="104" t="s">
        <v>1705</v>
      </c>
      <c r="D5556" s="105">
        <v>13.65</v>
      </c>
      <c r="E5556" s="106"/>
      <c r="F5556" s="105" t="str">
        <f t="shared" si="991"/>
        <v/>
      </c>
    </row>
    <row r="5557" ht="14.25" customHeight="1">
      <c r="A5557" s="103" t="s">
        <v>6448</v>
      </c>
      <c r="B5557" s="103" t="s">
        <v>5294</v>
      </c>
      <c r="C5557" s="104" t="s">
        <v>79</v>
      </c>
      <c r="D5557" s="105">
        <v>2.0</v>
      </c>
      <c r="E5557" s="106"/>
      <c r="F5557" s="105" t="str">
        <f t="shared" si="991"/>
        <v/>
      </c>
    </row>
    <row r="5558" ht="14.25" customHeight="1">
      <c r="A5558" s="99" t="s">
        <v>6449</v>
      </c>
      <c r="B5558" s="99" t="s">
        <v>5296</v>
      </c>
      <c r="C5558" s="100"/>
      <c r="D5558" s="101"/>
      <c r="E5558" s="101"/>
      <c r="F5558" s="102">
        <f>F5559+F5562+F5575+F5577</f>
        <v>0</v>
      </c>
    </row>
    <row r="5559" ht="14.25" customHeight="1">
      <c r="A5559" s="99" t="s">
        <v>6450</v>
      </c>
      <c r="B5559" s="99" t="s">
        <v>207</v>
      </c>
      <c r="C5559" s="100"/>
      <c r="D5559" s="101"/>
      <c r="E5559" s="101"/>
      <c r="F5559" s="102">
        <f>SUM(F5560:F5561)</f>
        <v>0</v>
      </c>
    </row>
    <row r="5560" ht="14.25" customHeight="1">
      <c r="A5560" s="103" t="s">
        <v>6451</v>
      </c>
      <c r="B5560" s="103" t="s">
        <v>163</v>
      </c>
      <c r="C5560" s="104" t="s">
        <v>117</v>
      </c>
      <c r="D5560" s="105">
        <v>0.28</v>
      </c>
      <c r="E5560" s="106"/>
      <c r="F5560" s="105" t="str">
        <f t="shared" ref="F5560:F5561" si="992">IF(E5560="","", ROUND(D5560*E5560,2))</f>
        <v/>
      </c>
    </row>
    <row r="5561" ht="14.25" customHeight="1">
      <c r="A5561" s="103" t="s">
        <v>6452</v>
      </c>
      <c r="B5561" s="103" t="s">
        <v>1133</v>
      </c>
      <c r="C5561" s="104" t="s">
        <v>108</v>
      </c>
      <c r="D5561" s="105">
        <v>0.6</v>
      </c>
      <c r="E5561" s="106"/>
      <c r="F5561" s="105" t="str">
        <f t="shared" si="992"/>
        <v/>
      </c>
    </row>
    <row r="5562" ht="14.25" customHeight="1">
      <c r="A5562" s="99" t="s">
        <v>6453</v>
      </c>
      <c r="B5562" s="99" t="s">
        <v>210</v>
      </c>
      <c r="C5562" s="100"/>
      <c r="D5562" s="101"/>
      <c r="E5562" s="101"/>
      <c r="F5562" s="102">
        <f>F5563+F5567+F5571</f>
        <v>0</v>
      </c>
    </row>
    <row r="5563" ht="14.25" customHeight="1">
      <c r="A5563" s="99" t="s">
        <v>6454</v>
      </c>
      <c r="B5563" s="99" t="s">
        <v>2051</v>
      </c>
      <c r="C5563" s="100"/>
      <c r="D5563" s="101"/>
      <c r="E5563" s="101"/>
      <c r="F5563" s="102">
        <f>SUM(F5564:F5566)</f>
        <v>0</v>
      </c>
    </row>
    <row r="5564" ht="14.25" customHeight="1">
      <c r="A5564" s="103" t="s">
        <v>6455</v>
      </c>
      <c r="B5564" s="103" t="s">
        <v>1148</v>
      </c>
      <c r="C5564" s="104" t="s">
        <v>117</v>
      </c>
      <c r="D5564" s="105">
        <v>0.5700000000000001</v>
      </c>
      <c r="E5564" s="106"/>
      <c r="F5564" s="105" t="str">
        <f t="shared" ref="F5564:F5566" si="993">IF(E5564="","", ROUND(D5564*E5564,2))</f>
        <v/>
      </c>
    </row>
    <row r="5565" ht="14.25" customHeight="1">
      <c r="A5565" s="103" t="s">
        <v>6456</v>
      </c>
      <c r="B5565" s="103" t="s">
        <v>576</v>
      </c>
      <c r="C5565" s="104" t="s">
        <v>108</v>
      </c>
      <c r="D5565" s="105">
        <v>1.19</v>
      </c>
      <c r="E5565" s="106"/>
      <c r="F5565" s="105" t="str">
        <f t="shared" si="993"/>
        <v/>
      </c>
    </row>
    <row r="5566" ht="14.25" customHeight="1">
      <c r="A5566" s="103" t="s">
        <v>6457</v>
      </c>
      <c r="B5566" s="103" t="s">
        <v>1151</v>
      </c>
      <c r="C5566" s="104" t="s">
        <v>150</v>
      </c>
      <c r="D5566" s="105">
        <v>40.68</v>
      </c>
      <c r="E5566" s="106"/>
      <c r="F5566" s="105" t="str">
        <f t="shared" si="993"/>
        <v/>
      </c>
    </row>
    <row r="5567" ht="14.25" customHeight="1">
      <c r="A5567" s="99" t="s">
        <v>6458</v>
      </c>
      <c r="B5567" s="99" t="s">
        <v>853</v>
      </c>
      <c r="C5567" s="100"/>
      <c r="D5567" s="101"/>
      <c r="E5567" s="101"/>
      <c r="F5567" s="102">
        <f>SUM(F5568:F5570)</f>
        <v>0</v>
      </c>
    </row>
    <row r="5568" ht="14.25" customHeight="1">
      <c r="A5568" s="103" t="s">
        <v>6459</v>
      </c>
      <c r="B5568" s="103" t="s">
        <v>1154</v>
      </c>
      <c r="C5568" s="104" t="s">
        <v>117</v>
      </c>
      <c r="D5568" s="105">
        <v>9.14</v>
      </c>
      <c r="E5568" s="106"/>
      <c r="F5568" s="105" t="str">
        <f t="shared" ref="F5568:F5570" si="994">IF(E5568="","", ROUND(D5568*E5568,2))</f>
        <v/>
      </c>
    </row>
    <row r="5569" ht="14.25" customHeight="1">
      <c r="A5569" s="103" t="s">
        <v>6460</v>
      </c>
      <c r="B5569" s="103" t="s">
        <v>1156</v>
      </c>
      <c r="C5569" s="104" t="s">
        <v>108</v>
      </c>
      <c r="D5569" s="105">
        <v>91.43</v>
      </c>
      <c r="E5569" s="106"/>
      <c r="F5569" s="105" t="str">
        <f t="shared" si="994"/>
        <v/>
      </c>
    </row>
    <row r="5570" ht="14.25" customHeight="1">
      <c r="A5570" s="103" t="s">
        <v>6461</v>
      </c>
      <c r="B5570" s="103" t="s">
        <v>1158</v>
      </c>
      <c r="C5570" s="104" t="s">
        <v>150</v>
      </c>
      <c r="D5570" s="105">
        <v>754.84</v>
      </c>
      <c r="E5570" s="106"/>
      <c r="F5570" s="105" t="str">
        <f t="shared" si="994"/>
        <v/>
      </c>
    </row>
    <row r="5571" ht="14.25" customHeight="1">
      <c r="A5571" s="99" t="s">
        <v>6462</v>
      </c>
      <c r="B5571" s="99" t="s">
        <v>1169</v>
      </c>
      <c r="C5571" s="100"/>
      <c r="D5571" s="101"/>
      <c r="E5571" s="101"/>
      <c r="F5571" s="102">
        <f>SUM(F5572:F5574)</f>
        <v>0</v>
      </c>
    </row>
    <row r="5572" ht="14.25" customHeight="1">
      <c r="A5572" s="103" t="s">
        <v>6463</v>
      </c>
      <c r="B5572" s="103" t="s">
        <v>5241</v>
      </c>
      <c r="C5572" s="104" t="s">
        <v>117</v>
      </c>
      <c r="D5572" s="105">
        <v>0.51</v>
      </c>
      <c r="E5572" s="106"/>
      <c r="F5572" s="105" t="str">
        <f t="shared" ref="F5572:F5574" si="995">IF(E5572="","", ROUND(D5572*E5572,2))</f>
        <v/>
      </c>
    </row>
    <row r="5573" ht="14.25" customHeight="1">
      <c r="A5573" s="103" t="s">
        <v>6464</v>
      </c>
      <c r="B5573" s="103" t="s">
        <v>1513</v>
      </c>
      <c r="C5573" s="104" t="s">
        <v>108</v>
      </c>
      <c r="D5573" s="105">
        <v>3.06</v>
      </c>
      <c r="E5573" s="106"/>
      <c r="F5573" s="105" t="str">
        <f t="shared" si="995"/>
        <v/>
      </c>
    </row>
    <row r="5574" ht="14.25" customHeight="1">
      <c r="A5574" s="103" t="s">
        <v>6465</v>
      </c>
      <c r="B5574" s="103" t="s">
        <v>262</v>
      </c>
      <c r="C5574" s="104" t="s">
        <v>150</v>
      </c>
      <c r="D5574" s="105">
        <v>78.39</v>
      </c>
      <c r="E5574" s="106"/>
      <c r="F5574" s="105" t="str">
        <f t="shared" si="995"/>
        <v/>
      </c>
    </row>
    <row r="5575" ht="14.25" customHeight="1">
      <c r="A5575" s="99" t="s">
        <v>6466</v>
      </c>
      <c r="B5575" s="99" t="s">
        <v>296</v>
      </c>
      <c r="C5575" s="100"/>
      <c r="D5575" s="101"/>
      <c r="E5575" s="101"/>
      <c r="F5575" s="102">
        <f>SUM(F5576)</f>
        <v>0</v>
      </c>
    </row>
    <row r="5576" ht="14.25" customHeight="1">
      <c r="A5576" s="103" t="s">
        <v>6467</v>
      </c>
      <c r="B5576" s="103" t="s">
        <v>298</v>
      </c>
      <c r="C5576" s="104" t="s">
        <v>108</v>
      </c>
      <c r="D5576" s="105">
        <v>1.47</v>
      </c>
      <c r="E5576" s="106"/>
      <c r="F5576" s="105" t="str">
        <f>IF(E5576="","", ROUND(D5576*E5576,2))</f>
        <v/>
      </c>
    </row>
    <row r="5577" ht="14.25" customHeight="1">
      <c r="A5577" s="99" t="s">
        <v>6468</v>
      </c>
      <c r="B5577" s="99" t="s">
        <v>501</v>
      </c>
      <c r="C5577" s="100"/>
      <c r="D5577" s="101"/>
      <c r="E5577" s="101"/>
      <c r="F5577" s="102">
        <f>SUM(F5578:F5580)</f>
        <v>0</v>
      </c>
    </row>
    <row r="5578" ht="14.25" customHeight="1">
      <c r="A5578" s="103" t="s">
        <v>6469</v>
      </c>
      <c r="B5578" s="103" t="s">
        <v>5248</v>
      </c>
      <c r="C5578" s="104" t="s">
        <v>1705</v>
      </c>
      <c r="D5578" s="105">
        <v>8.5</v>
      </c>
      <c r="E5578" s="106"/>
      <c r="F5578" s="105" t="str">
        <f t="shared" ref="F5578:F5580" si="996">IF(E5578="","", ROUND(D5578*E5578,2))</f>
        <v/>
      </c>
    </row>
    <row r="5579" ht="14.25" customHeight="1">
      <c r="A5579" s="103" t="s">
        <v>6470</v>
      </c>
      <c r="B5579" s="103" t="s">
        <v>5250</v>
      </c>
      <c r="C5579" s="104" t="s">
        <v>1705</v>
      </c>
      <c r="D5579" s="105">
        <v>6.5</v>
      </c>
      <c r="E5579" s="106"/>
      <c r="F5579" s="105" t="str">
        <f t="shared" si="996"/>
        <v/>
      </c>
    </row>
    <row r="5580" ht="14.25" customHeight="1">
      <c r="A5580" s="103" t="s">
        <v>6471</v>
      </c>
      <c r="B5580" s="103" t="s">
        <v>5294</v>
      </c>
      <c r="C5580" s="104" t="s">
        <v>79</v>
      </c>
      <c r="D5580" s="105">
        <v>1.0</v>
      </c>
      <c r="E5580" s="106"/>
      <c r="F5580" s="105" t="str">
        <f t="shared" si="996"/>
        <v/>
      </c>
    </row>
    <row r="5581" ht="14.25" customHeight="1">
      <c r="A5581" s="99" t="s">
        <v>6472</v>
      </c>
      <c r="B5581" s="99" t="s">
        <v>5320</v>
      </c>
      <c r="C5581" s="100"/>
      <c r="D5581" s="101"/>
      <c r="E5581" s="101"/>
      <c r="F5581" s="102">
        <f>F5582+F5584+F5597</f>
        <v>0</v>
      </c>
    </row>
    <row r="5582" ht="14.25" customHeight="1">
      <c r="A5582" s="99" t="s">
        <v>6473</v>
      </c>
      <c r="B5582" s="99" t="s">
        <v>207</v>
      </c>
      <c r="C5582" s="100"/>
      <c r="D5582" s="101"/>
      <c r="E5582" s="101"/>
      <c r="F5582" s="102">
        <f>SUM(F5583)</f>
        <v>0</v>
      </c>
    </row>
    <row r="5583" ht="14.25" customHeight="1">
      <c r="A5583" s="103" t="s">
        <v>6474</v>
      </c>
      <c r="B5583" s="103" t="s">
        <v>163</v>
      </c>
      <c r="C5583" s="104" t="s">
        <v>117</v>
      </c>
      <c r="D5583" s="105">
        <v>0.22</v>
      </c>
      <c r="E5583" s="106"/>
      <c r="F5583" s="105" t="str">
        <f>IF(E5583="","", ROUND(D5583*E5583,2))</f>
        <v/>
      </c>
    </row>
    <row r="5584" ht="14.25" customHeight="1">
      <c r="A5584" s="99" t="s">
        <v>6475</v>
      </c>
      <c r="B5584" s="99" t="s">
        <v>210</v>
      </c>
      <c r="C5584" s="100"/>
      <c r="D5584" s="101"/>
      <c r="E5584" s="101"/>
      <c r="F5584" s="102">
        <f>F5585+F5589+F5593</f>
        <v>0</v>
      </c>
    </row>
    <row r="5585" ht="14.25" customHeight="1">
      <c r="A5585" s="99" t="s">
        <v>6476</v>
      </c>
      <c r="B5585" s="99" t="s">
        <v>2051</v>
      </c>
      <c r="C5585" s="100"/>
      <c r="D5585" s="101"/>
      <c r="E5585" s="101"/>
      <c r="F5585" s="102">
        <f>SUM(F5586:F5588)</f>
        <v>0</v>
      </c>
    </row>
    <row r="5586" ht="14.25" customHeight="1">
      <c r="A5586" s="103" t="s">
        <v>6477</v>
      </c>
      <c r="B5586" s="103" t="s">
        <v>5326</v>
      </c>
      <c r="C5586" s="104" t="s">
        <v>117</v>
      </c>
      <c r="D5586" s="105">
        <v>0.86</v>
      </c>
      <c r="E5586" s="106"/>
      <c r="F5586" s="105" t="str">
        <f t="shared" ref="F5586:F5588" si="997">IF(E5586="","", ROUND(D5586*E5586,2))</f>
        <v/>
      </c>
    </row>
    <row r="5587" ht="14.25" customHeight="1">
      <c r="A5587" s="103" t="s">
        <v>6478</v>
      </c>
      <c r="B5587" s="103" t="s">
        <v>576</v>
      </c>
      <c r="C5587" s="104" t="s">
        <v>108</v>
      </c>
      <c r="D5587" s="105">
        <v>1.68</v>
      </c>
      <c r="E5587" s="106"/>
      <c r="F5587" s="105" t="str">
        <f t="shared" si="997"/>
        <v/>
      </c>
    </row>
    <row r="5588" ht="14.25" customHeight="1">
      <c r="A5588" s="103" t="s">
        <v>6479</v>
      </c>
      <c r="B5588" s="103" t="s">
        <v>1151</v>
      </c>
      <c r="C5588" s="104" t="s">
        <v>150</v>
      </c>
      <c r="D5588" s="105">
        <v>46.87</v>
      </c>
      <c r="E5588" s="106"/>
      <c r="F5588" s="105" t="str">
        <f t="shared" si="997"/>
        <v/>
      </c>
    </row>
    <row r="5589" ht="14.25" customHeight="1">
      <c r="A5589" s="99" t="s">
        <v>6480</v>
      </c>
      <c r="B5589" s="99" t="s">
        <v>853</v>
      </c>
      <c r="C5589" s="100"/>
      <c r="D5589" s="101"/>
      <c r="E5589" s="101"/>
      <c r="F5589" s="102">
        <f>SUM(F5590:F5592)</f>
        <v>0</v>
      </c>
    </row>
    <row r="5590" ht="14.25" customHeight="1">
      <c r="A5590" s="103" t="s">
        <v>6481</v>
      </c>
      <c r="B5590" s="103" t="s">
        <v>5331</v>
      </c>
      <c r="C5590" s="104" t="s">
        <v>117</v>
      </c>
      <c r="D5590" s="105">
        <v>2.5100000000000002</v>
      </c>
      <c r="E5590" s="106"/>
      <c r="F5590" s="105" t="str">
        <f t="shared" ref="F5590:F5592" si="998">IF(E5590="","", ROUND(D5590*E5590,2))</f>
        <v/>
      </c>
    </row>
    <row r="5591" ht="14.25" customHeight="1">
      <c r="A5591" s="103" t="s">
        <v>6482</v>
      </c>
      <c r="B5591" s="103" t="s">
        <v>1156</v>
      </c>
      <c r="C5591" s="104" t="s">
        <v>108</v>
      </c>
      <c r="D5591" s="105">
        <v>25.080000000000002</v>
      </c>
      <c r="E5591" s="106"/>
      <c r="F5591" s="105" t="str">
        <f t="shared" si="998"/>
        <v/>
      </c>
    </row>
    <row r="5592" ht="14.25" customHeight="1">
      <c r="A5592" s="103" t="s">
        <v>6483</v>
      </c>
      <c r="B5592" s="103" t="s">
        <v>1158</v>
      </c>
      <c r="C5592" s="104" t="s">
        <v>150</v>
      </c>
      <c r="D5592" s="105">
        <v>249.09</v>
      </c>
      <c r="E5592" s="106"/>
      <c r="F5592" s="105" t="str">
        <f t="shared" si="998"/>
        <v/>
      </c>
    </row>
    <row r="5593" ht="14.25" customHeight="1">
      <c r="A5593" s="99" t="s">
        <v>6484</v>
      </c>
      <c r="B5593" s="99" t="s">
        <v>1169</v>
      </c>
      <c r="C5593" s="100"/>
      <c r="D5593" s="101"/>
      <c r="E5593" s="101"/>
      <c r="F5593" s="102">
        <f>SUM(F5594:F5596)</f>
        <v>0</v>
      </c>
    </row>
    <row r="5594" ht="14.25" customHeight="1">
      <c r="A5594" s="103" t="s">
        <v>6485</v>
      </c>
      <c r="B5594" s="103" t="s">
        <v>592</v>
      </c>
      <c r="C5594" s="104" t="s">
        <v>117</v>
      </c>
      <c r="D5594" s="105">
        <v>0.81</v>
      </c>
      <c r="E5594" s="106"/>
      <c r="F5594" s="105" t="str">
        <f t="shared" ref="F5594:F5596" si="999">IF(E5594="","", ROUND(D5594*E5594,2))</f>
        <v/>
      </c>
    </row>
    <row r="5595" ht="14.25" customHeight="1">
      <c r="A5595" s="103" t="s">
        <v>6486</v>
      </c>
      <c r="B5595" s="103" t="s">
        <v>260</v>
      </c>
      <c r="C5595" s="104" t="s">
        <v>108</v>
      </c>
      <c r="D5595" s="105">
        <v>4.65</v>
      </c>
      <c r="E5595" s="106"/>
      <c r="F5595" s="105" t="str">
        <f t="shared" si="999"/>
        <v/>
      </c>
    </row>
    <row r="5596" ht="14.25" customHeight="1">
      <c r="A5596" s="103" t="s">
        <v>6487</v>
      </c>
      <c r="B5596" s="103" t="s">
        <v>262</v>
      </c>
      <c r="C5596" s="104" t="s">
        <v>150</v>
      </c>
      <c r="D5596" s="105">
        <v>98.81</v>
      </c>
      <c r="E5596" s="106"/>
      <c r="F5596" s="105" t="str">
        <f t="shared" si="999"/>
        <v/>
      </c>
    </row>
    <row r="5597" ht="14.25" customHeight="1">
      <c r="A5597" s="99" t="s">
        <v>6488</v>
      </c>
      <c r="B5597" s="99" t="s">
        <v>501</v>
      </c>
      <c r="C5597" s="100"/>
      <c r="D5597" s="101"/>
      <c r="E5597" s="101"/>
      <c r="F5597" s="102">
        <f>SUM(F5598:F5599)</f>
        <v>0</v>
      </c>
    </row>
    <row r="5598" ht="14.25" customHeight="1">
      <c r="A5598" s="103" t="s">
        <v>6489</v>
      </c>
      <c r="B5598" s="103" t="s">
        <v>5248</v>
      </c>
      <c r="C5598" s="104" t="s">
        <v>1705</v>
      </c>
      <c r="D5598" s="105">
        <v>1.6500000000000001</v>
      </c>
      <c r="E5598" s="106"/>
      <c r="F5598" s="105" t="str">
        <f t="shared" ref="F5598:F5599" si="1000">IF(E5598="","", ROUND(D5598*E5598,2))</f>
        <v/>
      </c>
    </row>
    <row r="5599" ht="14.25" customHeight="1">
      <c r="A5599" s="103" t="s">
        <v>6490</v>
      </c>
      <c r="B5599" s="103" t="s">
        <v>5294</v>
      </c>
      <c r="C5599" s="104" t="s">
        <v>79</v>
      </c>
      <c r="D5599" s="105">
        <v>1.0</v>
      </c>
      <c r="E5599" s="106"/>
      <c r="F5599" s="105" t="str">
        <f t="shared" si="1000"/>
        <v/>
      </c>
    </row>
    <row r="5600" ht="14.25" customHeight="1">
      <c r="A5600" s="99" t="s">
        <v>6491</v>
      </c>
      <c r="B5600" s="99" t="s">
        <v>264</v>
      </c>
      <c r="C5600" s="100"/>
      <c r="D5600" s="101"/>
      <c r="E5600" s="101"/>
      <c r="F5600" s="102">
        <f>SUM(F5601:F5607)</f>
        <v>0</v>
      </c>
    </row>
    <row r="5601" ht="14.25" customHeight="1">
      <c r="A5601" s="103" t="s">
        <v>6492</v>
      </c>
      <c r="B5601" s="103" t="s">
        <v>173</v>
      </c>
      <c r="C5601" s="104" t="s">
        <v>108</v>
      </c>
      <c r="D5601" s="105">
        <v>787.2</v>
      </c>
      <c r="E5601" s="106"/>
      <c r="F5601" s="105" t="str">
        <f t="shared" ref="F5601:F5607" si="1001">IF(E5601="","", ROUND(D5601*E5601,2))</f>
        <v/>
      </c>
    </row>
    <row r="5602" ht="14.25" customHeight="1">
      <c r="A5602" s="103" t="s">
        <v>6493</v>
      </c>
      <c r="B5602" s="103" t="s">
        <v>5345</v>
      </c>
      <c r="C5602" s="104" t="s">
        <v>108</v>
      </c>
      <c r="D5602" s="105">
        <v>787.2</v>
      </c>
      <c r="E5602" s="106"/>
      <c r="F5602" s="105" t="str">
        <f t="shared" si="1001"/>
        <v/>
      </c>
    </row>
    <row r="5603" ht="14.25" customHeight="1">
      <c r="A5603" s="103" t="s">
        <v>6494</v>
      </c>
      <c r="B5603" s="103" t="s">
        <v>272</v>
      </c>
      <c r="C5603" s="104" t="s">
        <v>79</v>
      </c>
      <c r="D5603" s="105">
        <v>24.0</v>
      </c>
      <c r="E5603" s="106"/>
      <c r="F5603" s="105" t="str">
        <f t="shared" si="1001"/>
        <v/>
      </c>
    </row>
    <row r="5604" ht="14.25" customHeight="1">
      <c r="A5604" s="103" t="s">
        <v>6495</v>
      </c>
      <c r="B5604" s="103" t="s">
        <v>1179</v>
      </c>
      <c r="C5604" s="104" t="s">
        <v>159</v>
      </c>
      <c r="D5604" s="105">
        <v>195.19</v>
      </c>
      <c r="E5604" s="106"/>
      <c r="F5604" s="105" t="str">
        <f t="shared" si="1001"/>
        <v/>
      </c>
    </row>
    <row r="5605" ht="14.25" customHeight="1">
      <c r="A5605" s="103" t="s">
        <v>6496</v>
      </c>
      <c r="B5605" s="103" t="s">
        <v>270</v>
      </c>
      <c r="C5605" s="104" t="s">
        <v>108</v>
      </c>
      <c r="D5605" s="105">
        <v>787.2</v>
      </c>
      <c r="E5605" s="106"/>
      <c r="F5605" s="105" t="str">
        <f t="shared" si="1001"/>
        <v/>
      </c>
    </row>
    <row r="5606" ht="14.25" customHeight="1">
      <c r="A5606" s="103" t="s">
        <v>6497</v>
      </c>
      <c r="B5606" s="103" t="s">
        <v>1518</v>
      </c>
      <c r="C5606" s="104" t="s">
        <v>108</v>
      </c>
      <c r="D5606" s="105">
        <v>1085.45</v>
      </c>
      <c r="E5606" s="106"/>
      <c r="F5606" s="105" t="str">
        <f t="shared" si="1001"/>
        <v/>
      </c>
    </row>
    <row r="5607" ht="14.25" customHeight="1">
      <c r="A5607" s="103" t="s">
        <v>6498</v>
      </c>
      <c r="B5607" s="103" t="s">
        <v>5351</v>
      </c>
      <c r="C5607" s="104" t="s">
        <v>108</v>
      </c>
      <c r="D5607" s="105">
        <v>20.73</v>
      </c>
      <c r="E5607" s="106"/>
      <c r="F5607" s="105" t="str">
        <f t="shared" si="1001"/>
        <v/>
      </c>
    </row>
    <row r="5608" ht="14.25" customHeight="1">
      <c r="A5608" s="99" t="s">
        <v>6499</v>
      </c>
      <c r="B5608" s="99" t="s">
        <v>6128</v>
      </c>
      <c r="C5608" s="100"/>
      <c r="D5608" s="101"/>
      <c r="E5608" s="101"/>
      <c r="F5608" s="102">
        <f>SUM(F5609:F5614)</f>
        <v>0</v>
      </c>
    </row>
    <row r="5609" ht="14.25" customHeight="1">
      <c r="A5609" s="103" t="s">
        <v>6500</v>
      </c>
      <c r="B5609" s="103" t="s">
        <v>189</v>
      </c>
      <c r="C5609" s="104" t="s">
        <v>117</v>
      </c>
      <c r="D5609" s="105">
        <v>4.78</v>
      </c>
      <c r="E5609" s="106"/>
      <c r="F5609" s="105" t="str">
        <f t="shared" ref="F5609:F5614" si="1002">IF(E5609="","", ROUND(D5609*E5609,2))</f>
        <v/>
      </c>
    </row>
    <row r="5610" ht="14.25" customHeight="1">
      <c r="A5610" s="103" t="s">
        <v>6501</v>
      </c>
      <c r="B5610" s="103" t="s">
        <v>191</v>
      </c>
      <c r="C5610" s="104" t="s">
        <v>108</v>
      </c>
      <c r="D5610" s="105">
        <v>95.95</v>
      </c>
      <c r="E5610" s="106"/>
      <c r="F5610" s="105" t="str">
        <f t="shared" si="1002"/>
        <v/>
      </c>
    </row>
    <row r="5611" ht="14.25" customHeight="1">
      <c r="A5611" s="103" t="s">
        <v>6502</v>
      </c>
      <c r="B5611" s="103" t="s">
        <v>193</v>
      </c>
      <c r="C5611" s="104" t="s">
        <v>159</v>
      </c>
      <c r="D5611" s="105">
        <v>17.94</v>
      </c>
      <c r="E5611" s="106"/>
      <c r="F5611" s="105" t="str">
        <f t="shared" si="1002"/>
        <v/>
      </c>
    </row>
    <row r="5612" ht="14.25" customHeight="1">
      <c r="A5612" s="103" t="s">
        <v>6503</v>
      </c>
      <c r="B5612" s="103" t="s">
        <v>302</v>
      </c>
      <c r="C5612" s="104" t="s">
        <v>108</v>
      </c>
      <c r="D5612" s="105">
        <v>206.36</v>
      </c>
      <c r="E5612" s="106"/>
      <c r="F5612" s="105" t="str">
        <f t="shared" si="1002"/>
        <v/>
      </c>
    </row>
    <row r="5613" ht="14.25" customHeight="1">
      <c r="A5613" s="103" t="s">
        <v>6504</v>
      </c>
      <c r="B5613" s="103" t="s">
        <v>5358</v>
      </c>
      <c r="C5613" s="104" t="s">
        <v>79</v>
      </c>
      <c r="D5613" s="105">
        <v>2.0</v>
      </c>
      <c r="E5613" s="106"/>
      <c r="F5613" s="105" t="str">
        <f t="shared" si="1002"/>
        <v/>
      </c>
    </row>
    <row r="5614" ht="14.25" customHeight="1">
      <c r="A5614" s="103" t="s">
        <v>6505</v>
      </c>
      <c r="B5614" s="103" t="s">
        <v>5759</v>
      </c>
      <c r="C5614" s="104" t="s">
        <v>79</v>
      </c>
      <c r="D5614" s="105">
        <v>1.0</v>
      </c>
      <c r="E5614" s="106"/>
      <c r="F5614" s="105" t="str">
        <f t="shared" si="1002"/>
        <v/>
      </c>
    </row>
    <row r="5615" ht="14.25" customHeight="1">
      <c r="A5615" s="99" t="s">
        <v>6506</v>
      </c>
      <c r="B5615" s="99" t="s">
        <v>5761</v>
      </c>
      <c r="C5615" s="100"/>
      <c r="D5615" s="101"/>
      <c r="E5615" s="101"/>
      <c r="F5615" s="102">
        <f>SUM(F5616)</f>
        <v>0</v>
      </c>
    </row>
    <row r="5616" ht="14.25" customHeight="1">
      <c r="A5616" s="103" t="s">
        <v>6507</v>
      </c>
      <c r="B5616" s="103" t="s">
        <v>6508</v>
      </c>
      <c r="C5616" s="104" t="s">
        <v>79</v>
      </c>
      <c r="D5616" s="105">
        <v>1.0</v>
      </c>
      <c r="E5616" s="106"/>
      <c r="F5616" s="105" t="str">
        <f>IF(E5616="","", ROUND(D5616*E5616,2))</f>
        <v/>
      </c>
    </row>
    <row r="5617" ht="14.25" customHeight="1">
      <c r="A5617" s="99" t="s">
        <v>6509</v>
      </c>
      <c r="B5617" s="99" t="s">
        <v>5366</v>
      </c>
      <c r="C5617" s="100"/>
      <c r="D5617" s="101"/>
      <c r="E5617" s="101"/>
      <c r="F5617" s="102">
        <f>F5618</f>
        <v>0</v>
      </c>
    </row>
    <row r="5618" ht="14.25" customHeight="1">
      <c r="A5618" s="99" t="s">
        <v>6510</v>
      </c>
      <c r="B5618" s="99" t="s">
        <v>2051</v>
      </c>
      <c r="C5618" s="100"/>
      <c r="D5618" s="101"/>
      <c r="E5618" s="101"/>
      <c r="F5618" s="102">
        <f>SUM(F5619:F5621)</f>
        <v>0</v>
      </c>
    </row>
    <row r="5619" ht="14.25" customHeight="1">
      <c r="A5619" s="103" t="s">
        <v>6511</v>
      </c>
      <c r="B5619" s="103" t="s">
        <v>5326</v>
      </c>
      <c r="C5619" s="104" t="s">
        <v>117</v>
      </c>
      <c r="D5619" s="105">
        <v>2.11</v>
      </c>
      <c r="E5619" s="106"/>
      <c r="F5619" s="105" t="str">
        <f t="shared" ref="F5619:F5621" si="1003">IF(E5619="","", ROUND(D5619*E5619,2))</f>
        <v/>
      </c>
    </row>
    <row r="5620" ht="14.25" customHeight="1">
      <c r="A5620" s="103" t="s">
        <v>6512</v>
      </c>
      <c r="B5620" s="103" t="s">
        <v>576</v>
      </c>
      <c r="C5620" s="104" t="s">
        <v>108</v>
      </c>
      <c r="D5620" s="105">
        <v>2.72</v>
      </c>
      <c r="E5620" s="106"/>
      <c r="F5620" s="105" t="str">
        <f t="shared" si="1003"/>
        <v/>
      </c>
    </row>
    <row r="5621" ht="14.25" customHeight="1">
      <c r="A5621" s="103" t="s">
        <v>6513</v>
      </c>
      <c r="B5621" s="103" t="s">
        <v>1151</v>
      </c>
      <c r="C5621" s="104" t="s">
        <v>150</v>
      </c>
      <c r="D5621" s="105">
        <v>220.07</v>
      </c>
      <c r="E5621" s="106"/>
      <c r="F5621" s="105" t="str">
        <f t="shared" si="1003"/>
        <v/>
      </c>
    </row>
    <row r="5622" ht="14.25" customHeight="1">
      <c r="A5622" s="99" t="s">
        <v>6514</v>
      </c>
      <c r="B5622" s="99" t="s">
        <v>5372</v>
      </c>
      <c r="C5622" s="100"/>
      <c r="D5622" s="101"/>
      <c r="E5622" s="101"/>
      <c r="F5622" s="102">
        <f>F5623+F5686+F5744+F5798</f>
        <v>0</v>
      </c>
    </row>
    <row r="5623" ht="14.25" customHeight="1">
      <c r="A5623" s="99" t="s">
        <v>6515</v>
      </c>
      <c r="B5623" s="99" t="s">
        <v>5374</v>
      </c>
      <c r="C5623" s="100"/>
      <c r="D5623" s="101"/>
      <c r="E5623" s="101"/>
      <c r="F5623" s="102">
        <f>F5624+F5627+F5635+F5642+F5657+F5661+F5663+F5670+F5672+F5678+F5681</f>
        <v>0</v>
      </c>
    </row>
    <row r="5624" ht="14.25" customHeight="1">
      <c r="A5624" s="99" t="s">
        <v>6516</v>
      </c>
      <c r="B5624" s="99" t="s">
        <v>103</v>
      </c>
      <c r="C5624" s="100"/>
      <c r="D5624" s="101"/>
      <c r="E5624" s="101"/>
      <c r="F5624" s="102">
        <f>SUM(F5625:F5626)</f>
        <v>0</v>
      </c>
    </row>
    <row r="5625" ht="14.25" customHeight="1">
      <c r="A5625" s="103" t="s">
        <v>6517</v>
      </c>
      <c r="B5625" s="103" t="s">
        <v>4415</v>
      </c>
      <c r="C5625" s="104" t="s">
        <v>108</v>
      </c>
      <c r="D5625" s="105">
        <v>68.25</v>
      </c>
      <c r="E5625" s="106"/>
      <c r="F5625" s="105" t="str">
        <f t="shared" ref="F5625:F5626" si="1004">IF(E5625="","", ROUND(D5625*E5625,2))</f>
        <v/>
      </c>
    </row>
    <row r="5626" ht="14.25" customHeight="1">
      <c r="A5626" s="103" t="s">
        <v>6518</v>
      </c>
      <c r="B5626" s="103" t="s">
        <v>4417</v>
      </c>
      <c r="C5626" s="104" t="s">
        <v>108</v>
      </c>
      <c r="D5626" s="105">
        <v>68.25</v>
      </c>
      <c r="E5626" s="106"/>
      <c r="F5626" s="105" t="str">
        <f t="shared" si="1004"/>
        <v/>
      </c>
    </row>
    <row r="5627" ht="14.25" customHeight="1">
      <c r="A5627" s="99" t="s">
        <v>6519</v>
      </c>
      <c r="B5627" s="99" t="s">
        <v>110</v>
      </c>
      <c r="C5627" s="100"/>
      <c r="D5627" s="101"/>
      <c r="E5627" s="101"/>
      <c r="F5627" s="102">
        <f>SUM(F5628:F5634)</f>
        <v>0</v>
      </c>
    </row>
    <row r="5628" ht="14.25" customHeight="1">
      <c r="A5628" s="103" t="s">
        <v>6520</v>
      </c>
      <c r="B5628" s="103" t="s">
        <v>3068</v>
      </c>
      <c r="C5628" s="104" t="s">
        <v>117</v>
      </c>
      <c r="D5628" s="105">
        <v>102.69</v>
      </c>
      <c r="E5628" s="106"/>
      <c r="F5628" s="105" t="str">
        <f t="shared" ref="F5628:F5634" si="1005">IF(E5628="","", ROUND(D5628*E5628,2))</f>
        <v/>
      </c>
    </row>
    <row r="5629" ht="14.25" customHeight="1">
      <c r="A5629" s="103" t="s">
        <v>6521</v>
      </c>
      <c r="B5629" s="103" t="s">
        <v>3070</v>
      </c>
      <c r="C5629" s="104" t="s">
        <v>108</v>
      </c>
      <c r="D5629" s="105">
        <v>30.19</v>
      </c>
      <c r="E5629" s="106"/>
      <c r="F5629" s="105" t="str">
        <f t="shared" si="1005"/>
        <v/>
      </c>
    </row>
    <row r="5630" ht="14.25" customHeight="1">
      <c r="A5630" s="103" t="s">
        <v>6522</v>
      </c>
      <c r="B5630" s="103" t="s">
        <v>1425</v>
      </c>
      <c r="C5630" s="104" t="s">
        <v>117</v>
      </c>
      <c r="D5630" s="105">
        <v>29.53</v>
      </c>
      <c r="E5630" s="106"/>
      <c r="F5630" s="105" t="str">
        <f t="shared" si="1005"/>
        <v/>
      </c>
    </row>
    <row r="5631" ht="14.25" customHeight="1">
      <c r="A5631" s="103" t="s">
        <v>6523</v>
      </c>
      <c r="B5631" s="103" t="s">
        <v>2349</v>
      </c>
      <c r="C5631" s="104" t="s">
        <v>117</v>
      </c>
      <c r="D5631" s="105">
        <v>66.17</v>
      </c>
      <c r="E5631" s="106"/>
      <c r="F5631" s="105" t="str">
        <f t="shared" si="1005"/>
        <v/>
      </c>
    </row>
    <row r="5632" ht="14.25" customHeight="1">
      <c r="A5632" s="103" t="s">
        <v>6524</v>
      </c>
      <c r="B5632" s="103" t="s">
        <v>2351</v>
      </c>
      <c r="C5632" s="104" t="s">
        <v>117</v>
      </c>
      <c r="D5632" s="105">
        <v>11.32</v>
      </c>
      <c r="E5632" s="106"/>
      <c r="F5632" s="105" t="str">
        <f t="shared" si="1005"/>
        <v/>
      </c>
    </row>
    <row r="5633" ht="14.25" customHeight="1">
      <c r="A5633" s="103" t="s">
        <v>6525</v>
      </c>
      <c r="B5633" s="103" t="s">
        <v>5204</v>
      </c>
      <c r="C5633" s="104" t="s">
        <v>117</v>
      </c>
      <c r="D5633" s="105">
        <v>102.69</v>
      </c>
      <c r="E5633" s="106"/>
      <c r="F5633" s="105" t="str">
        <f t="shared" si="1005"/>
        <v/>
      </c>
    </row>
    <row r="5634" ht="14.25" customHeight="1">
      <c r="A5634" s="103" t="s">
        <v>6526</v>
      </c>
      <c r="B5634" s="103" t="s">
        <v>5386</v>
      </c>
      <c r="C5634" s="104" t="s">
        <v>108</v>
      </c>
      <c r="D5634" s="105">
        <v>607.6</v>
      </c>
      <c r="E5634" s="106"/>
      <c r="F5634" s="105" t="str">
        <f t="shared" si="1005"/>
        <v/>
      </c>
    </row>
    <row r="5635" ht="14.25" customHeight="1">
      <c r="A5635" s="99" t="s">
        <v>6527</v>
      </c>
      <c r="B5635" s="99" t="s">
        <v>207</v>
      </c>
      <c r="C5635" s="100"/>
      <c r="D5635" s="101"/>
      <c r="E5635" s="101"/>
      <c r="F5635" s="102">
        <f>SUM(F5636:F5641)</f>
        <v>0</v>
      </c>
    </row>
    <row r="5636" ht="14.25" customHeight="1">
      <c r="A5636" s="103" t="s">
        <v>6528</v>
      </c>
      <c r="B5636" s="103" t="s">
        <v>3045</v>
      </c>
      <c r="C5636" s="104" t="s">
        <v>117</v>
      </c>
      <c r="D5636" s="105">
        <v>1.41</v>
      </c>
      <c r="E5636" s="106"/>
      <c r="F5636" s="105" t="str">
        <f t="shared" ref="F5636:F5641" si="1006">IF(E5636="","", ROUND(D5636*E5636,2))</f>
        <v/>
      </c>
    </row>
    <row r="5637" ht="14.25" customHeight="1">
      <c r="A5637" s="103" t="s">
        <v>6529</v>
      </c>
      <c r="B5637" s="103" t="s">
        <v>568</v>
      </c>
      <c r="C5637" s="104" t="s">
        <v>117</v>
      </c>
      <c r="D5637" s="105">
        <v>8.55</v>
      </c>
      <c r="E5637" s="106"/>
      <c r="F5637" s="105" t="str">
        <f t="shared" si="1006"/>
        <v/>
      </c>
    </row>
    <row r="5638" ht="14.25" customHeight="1">
      <c r="A5638" s="103" t="s">
        <v>6530</v>
      </c>
      <c r="B5638" s="103" t="s">
        <v>570</v>
      </c>
      <c r="C5638" s="104" t="s">
        <v>117</v>
      </c>
      <c r="D5638" s="105">
        <v>1.59</v>
      </c>
      <c r="E5638" s="106"/>
      <c r="F5638" s="105" t="str">
        <f t="shared" si="1006"/>
        <v/>
      </c>
    </row>
    <row r="5639" ht="14.25" customHeight="1">
      <c r="A5639" s="103" t="s">
        <v>6531</v>
      </c>
      <c r="B5639" s="103" t="s">
        <v>572</v>
      </c>
      <c r="C5639" s="104" t="s">
        <v>108</v>
      </c>
      <c r="D5639" s="105">
        <v>23.2</v>
      </c>
      <c r="E5639" s="106"/>
      <c r="F5639" s="105" t="str">
        <f t="shared" si="1006"/>
        <v/>
      </c>
    </row>
    <row r="5640" ht="14.25" customHeight="1">
      <c r="A5640" s="103" t="s">
        <v>6532</v>
      </c>
      <c r="B5640" s="103" t="s">
        <v>5326</v>
      </c>
      <c r="C5640" s="104" t="s">
        <v>117</v>
      </c>
      <c r="D5640" s="105">
        <v>4.3100000000000005</v>
      </c>
      <c r="E5640" s="106"/>
      <c r="F5640" s="105" t="str">
        <f t="shared" si="1006"/>
        <v/>
      </c>
    </row>
    <row r="5641" ht="14.25" customHeight="1">
      <c r="A5641" s="103" t="s">
        <v>6533</v>
      </c>
      <c r="B5641" s="103" t="s">
        <v>1270</v>
      </c>
      <c r="C5641" s="104" t="s">
        <v>108</v>
      </c>
      <c r="D5641" s="105">
        <v>0.4</v>
      </c>
      <c r="E5641" s="106"/>
      <c r="F5641" s="105" t="str">
        <f t="shared" si="1006"/>
        <v/>
      </c>
    </row>
    <row r="5642" ht="14.25" customHeight="1">
      <c r="A5642" s="99" t="s">
        <v>6534</v>
      </c>
      <c r="B5642" s="99" t="s">
        <v>210</v>
      </c>
      <c r="C5642" s="100"/>
      <c r="D5642" s="101"/>
      <c r="E5642" s="101"/>
      <c r="F5642" s="102">
        <f>SUM(F5643:F5656)</f>
        <v>0</v>
      </c>
    </row>
    <row r="5643" ht="14.25" customHeight="1">
      <c r="A5643" s="103" t="s">
        <v>6535</v>
      </c>
      <c r="B5643" s="103" t="s">
        <v>579</v>
      </c>
      <c r="C5643" s="104" t="s">
        <v>117</v>
      </c>
      <c r="D5643" s="105">
        <v>7.03</v>
      </c>
      <c r="E5643" s="106"/>
      <c r="F5643" s="105" t="str">
        <f t="shared" ref="F5643:F5656" si="1007">IF(E5643="","", ROUND(D5643*E5643,2))</f>
        <v/>
      </c>
    </row>
    <row r="5644" ht="14.25" customHeight="1">
      <c r="A5644" s="103" t="s">
        <v>6536</v>
      </c>
      <c r="B5644" s="103" t="s">
        <v>216</v>
      </c>
      <c r="C5644" s="104" t="s">
        <v>150</v>
      </c>
      <c r="D5644" s="105">
        <v>184.38</v>
      </c>
      <c r="E5644" s="106"/>
      <c r="F5644" s="105" t="str">
        <f t="shared" si="1007"/>
        <v/>
      </c>
    </row>
    <row r="5645" ht="14.25" customHeight="1">
      <c r="A5645" s="103" t="s">
        <v>6537</v>
      </c>
      <c r="B5645" s="103" t="s">
        <v>234</v>
      </c>
      <c r="C5645" s="104" t="s">
        <v>117</v>
      </c>
      <c r="D5645" s="105">
        <v>5.15</v>
      </c>
      <c r="E5645" s="106"/>
      <c r="F5645" s="105" t="str">
        <f t="shared" si="1007"/>
        <v/>
      </c>
    </row>
    <row r="5646" ht="14.25" customHeight="1">
      <c r="A5646" s="103" t="s">
        <v>6538</v>
      </c>
      <c r="B5646" s="103" t="s">
        <v>236</v>
      </c>
      <c r="C5646" s="104" t="s">
        <v>108</v>
      </c>
      <c r="D5646" s="105">
        <v>83.82000000000001</v>
      </c>
      <c r="E5646" s="106"/>
      <c r="F5646" s="105" t="str">
        <f t="shared" si="1007"/>
        <v/>
      </c>
    </row>
    <row r="5647" ht="14.25" customHeight="1">
      <c r="A5647" s="103" t="s">
        <v>6539</v>
      </c>
      <c r="B5647" s="103" t="s">
        <v>238</v>
      </c>
      <c r="C5647" s="104" t="s">
        <v>150</v>
      </c>
      <c r="D5647" s="105">
        <v>1188.07</v>
      </c>
      <c r="E5647" s="106"/>
      <c r="F5647" s="105" t="str">
        <f t="shared" si="1007"/>
        <v/>
      </c>
    </row>
    <row r="5648" ht="14.25" customHeight="1">
      <c r="A5648" s="103" t="s">
        <v>6540</v>
      </c>
      <c r="B5648" s="103" t="s">
        <v>5401</v>
      </c>
      <c r="C5648" s="104" t="s">
        <v>117</v>
      </c>
      <c r="D5648" s="105">
        <v>0.86</v>
      </c>
      <c r="E5648" s="106"/>
      <c r="F5648" s="105" t="str">
        <f t="shared" si="1007"/>
        <v/>
      </c>
    </row>
    <row r="5649" ht="14.25" customHeight="1">
      <c r="A5649" s="103" t="s">
        <v>6541</v>
      </c>
      <c r="B5649" s="103" t="s">
        <v>576</v>
      </c>
      <c r="C5649" s="104" t="s">
        <v>108</v>
      </c>
      <c r="D5649" s="105">
        <v>1.09</v>
      </c>
      <c r="E5649" s="106"/>
      <c r="F5649" s="105" t="str">
        <f t="shared" si="1007"/>
        <v/>
      </c>
    </row>
    <row r="5650" ht="14.25" customHeight="1">
      <c r="A5650" s="103" t="s">
        <v>6542</v>
      </c>
      <c r="B5650" s="103" t="s">
        <v>1151</v>
      </c>
      <c r="C5650" s="104" t="s">
        <v>150</v>
      </c>
      <c r="D5650" s="105">
        <v>64.65</v>
      </c>
      <c r="E5650" s="106"/>
      <c r="F5650" s="105" t="str">
        <f t="shared" si="1007"/>
        <v/>
      </c>
    </row>
    <row r="5651" ht="14.25" customHeight="1">
      <c r="A5651" s="103" t="s">
        <v>6543</v>
      </c>
      <c r="B5651" s="103" t="s">
        <v>250</v>
      </c>
      <c r="C5651" s="104" t="s">
        <v>117</v>
      </c>
      <c r="D5651" s="105">
        <v>4.73</v>
      </c>
      <c r="E5651" s="106"/>
      <c r="F5651" s="105" t="str">
        <f t="shared" si="1007"/>
        <v/>
      </c>
    </row>
    <row r="5652" ht="14.25" customHeight="1">
      <c r="A5652" s="103" t="s">
        <v>6544</v>
      </c>
      <c r="B5652" s="103" t="s">
        <v>252</v>
      </c>
      <c r="C5652" s="104" t="s">
        <v>108</v>
      </c>
      <c r="D5652" s="105">
        <v>43.56</v>
      </c>
      <c r="E5652" s="106"/>
      <c r="F5652" s="105" t="str">
        <f t="shared" si="1007"/>
        <v/>
      </c>
    </row>
    <row r="5653" ht="14.25" customHeight="1">
      <c r="A5653" s="103" t="s">
        <v>6545</v>
      </c>
      <c r="B5653" s="103" t="s">
        <v>254</v>
      </c>
      <c r="C5653" s="104" t="s">
        <v>150</v>
      </c>
      <c r="D5653" s="105">
        <v>765.57</v>
      </c>
      <c r="E5653" s="106"/>
      <c r="F5653" s="105" t="str">
        <f t="shared" si="1007"/>
        <v/>
      </c>
    </row>
    <row r="5654" ht="14.25" customHeight="1">
      <c r="A5654" s="103" t="s">
        <v>6546</v>
      </c>
      <c r="B5654" s="103" t="s">
        <v>258</v>
      </c>
      <c r="C5654" s="104" t="s">
        <v>117</v>
      </c>
      <c r="D5654" s="105">
        <v>8.01</v>
      </c>
      <c r="E5654" s="106"/>
      <c r="F5654" s="105" t="str">
        <f t="shared" si="1007"/>
        <v/>
      </c>
    </row>
    <row r="5655" ht="14.25" customHeight="1">
      <c r="A5655" s="103" t="s">
        <v>6547</v>
      </c>
      <c r="B5655" s="103" t="s">
        <v>260</v>
      </c>
      <c r="C5655" s="104" t="s">
        <v>108</v>
      </c>
      <c r="D5655" s="105">
        <v>40.480000000000004</v>
      </c>
      <c r="E5655" s="106"/>
      <c r="F5655" s="105" t="str">
        <f t="shared" si="1007"/>
        <v/>
      </c>
    </row>
    <row r="5656" ht="14.25" customHeight="1">
      <c r="A5656" s="103" t="s">
        <v>6548</v>
      </c>
      <c r="B5656" s="103" t="s">
        <v>262</v>
      </c>
      <c r="C5656" s="104" t="s">
        <v>150</v>
      </c>
      <c r="D5656" s="105">
        <v>387.52</v>
      </c>
      <c r="E5656" s="106"/>
      <c r="F5656" s="105" t="str">
        <f t="shared" si="1007"/>
        <v/>
      </c>
    </row>
    <row r="5657" ht="14.25" customHeight="1">
      <c r="A5657" s="99" t="s">
        <v>6549</v>
      </c>
      <c r="B5657" s="99" t="s">
        <v>264</v>
      </c>
      <c r="C5657" s="100"/>
      <c r="D5657" s="101"/>
      <c r="E5657" s="101"/>
      <c r="F5657" s="102">
        <f>SUM(F5658:F5660)</f>
        <v>0</v>
      </c>
    </row>
    <row r="5658" ht="14.25" customHeight="1">
      <c r="A5658" s="103" t="s">
        <v>6550</v>
      </c>
      <c r="B5658" s="103" t="s">
        <v>272</v>
      </c>
      <c r="C5658" s="104" t="s">
        <v>79</v>
      </c>
      <c r="D5658" s="105">
        <v>6.0</v>
      </c>
      <c r="E5658" s="106"/>
      <c r="F5658" s="105" t="str">
        <f t="shared" ref="F5658:F5660" si="1008">IF(E5658="","", ROUND(D5658*E5658,2))</f>
        <v/>
      </c>
    </row>
    <row r="5659" ht="14.25" customHeight="1">
      <c r="A5659" s="103" t="s">
        <v>6551</v>
      </c>
      <c r="B5659" s="103" t="s">
        <v>270</v>
      </c>
      <c r="C5659" s="104" t="s">
        <v>108</v>
      </c>
      <c r="D5659" s="105">
        <v>223.12</v>
      </c>
      <c r="E5659" s="106"/>
      <c r="F5659" s="105" t="str">
        <f t="shared" si="1008"/>
        <v/>
      </c>
    </row>
    <row r="5660" ht="14.25" customHeight="1">
      <c r="A5660" s="103" t="s">
        <v>6552</v>
      </c>
      <c r="B5660" s="103" t="s">
        <v>5414</v>
      </c>
      <c r="C5660" s="104" t="s">
        <v>1705</v>
      </c>
      <c r="D5660" s="105">
        <v>59.42</v>
      </c>
      <c r="E5660" s="106"/>
      <c r="F5660" s="105" t="str">
        <f t="shared" si="1008"/>
        <v/>
      </c>
    </row>
    <row r="5661" ht="14.25" customHeight="1">
      <c r="A5661" s="99" t="s">
        <v>6553</v>
      </c>
      <c r="B5661" s="99" t="s">
        <v>274</v>
      </c>
      <c r="C5661" s="100"/>
      <c r="D5661" s="101"/>
      <c r="E5661" s="101"/>
      <c r="F5661" s="102">
        <f>SUM(F5662)</f>
        <v>0</v>
      </c>
    </row>
    <row r="5662" ht="14.25" customHeight="1">
      <c r="A5662" s="103" t="s">
        <v>6554</v>
      </c>
      <c r="B5662" s="103" t="s">
        <v>276</v>
      </c>
      <c r="C5662" s="104" t="s">
        <v>108</v>
      </c>
      <c r="D5662" s="105">
        <v>57.39</v>
      </c>
      <c r="E5662" s="106"/>
      <c r="F5662" s="105" t="str">
        <f>IF(E5662="","", ROUND(D5662*E5662,2))</f>
        <v/>
      </c>
    </row>
    <row r="5663" ht="14.25" customHeight="1">
      <c r="A5663" s="99" t="s">
        <v>6555</v>
      </c>
      <c r="B5663" s="99" t="s">
        <v>278</v>
      </c>
      <c r="C5663" s="100"/>
      <c r="D5663" s="101"/>
      <c r="E5663" s="101"/>
      <c r="F5663" s="102">
        <f>SUM(F5664:F5669)</f>
        <v>0</v>
      </c>
    </row>
    <row r="5664" ht="14.25" customHeight="1">
      <c r="A5664" s="103" t="s">
        <v>6556</v>
      </c>
      <c r="B5664" s="103" t="s">
        <v>298</v>
      </c>
      <c r="C5664" s="104" t="s">
        <v>108</v>
      </c>
      <c r="D5664" s="105">
        <v>43.14</v>
      </c>
      <c r="E5664" s="106"/>
      <c r="F5664" s="105" t="str">
        <f t="shared" ref="F5664:F5669" si="1009">IF(E5664="","", ROUND(D5664*E5664,2))</f>
        <v/>
      </c>
    </row>
    <row r="5665" ht="14.25" customHeight="1">
      <c r="A5665" s="103" t="s">
        <v>6557</v>
      </c>
      <c r="B5665" s="103" t="s">
        <v>280</v>
      </c>
      <c r="C5665" s="104" t="s">
        <v>108</v>
      </c>
      <c r="D5665" s="105">
        <v>94.9</v>
      </c>
      <c r="E5665" s="106"/>
      <c r="F5665" s="105" t="str">
        <f t="shared" si="1009"/>
        <v/>
      </c>
    </row>
    <row r="5666" ht="14.25" customHeight="1">
      <c r="A5666" s="103" t="s">
        <v>6558</v>
      </c>
      <c r="B5666" s="103" t="s">
        <v>282</v>
      </c>
      <c r="C5666" s="104" t="s">
        <v>108</v>
      </c>
      <c r="D5666" s="105">
        <v>75.01</v>
      </c>
      <c r="E5666" s="106"/>
      <c r="F5666" s="105" t="str">
        <f t="shared" si="1009"/>
        <v/>
      </c>
    </row>
    <row r="5667" ht="14.25" customHeight="1">
      <c r="A5667" s="103" t="s">
        <v>6559</v>
      </c>
      <c r="B5667" s="103" t="s">
        <v>284</v>
      </c>
      <c r="C5667" s="104" t="s">
        <v>108</v>
      </c>
      <c r="D5667" s="105">
        <v>58.800000000000004</v>
      </c>
      <c r="E5667" s="106"/>
      <c r="F5667" s="105" t="str">
        <f t="shared" si="1009"/>
        <v/>
      </c>
    </row>
    <row r="5668" ht="14.25" customHeight="1">
      <c r="A5668" s="103" t="s">
        <v>6560</v>
      </c>
      <c r="B5668" s="103" t="s">
        <v>286</v>
      </c>
      <c r="C5668" s="104" t="s">
        <v>108</v>
      </c>
      <c r="D5668" s="105">
        <v>18.990000000000002</v>
      </c>
      <c r="E5668" s="106"/>
      <c r="F5668" s="105" t="str">
        <f t="shared" si="1009"/>
        <v/>
      </c>
    </row>
    <row r="5669" ht="14.25" customHeight="1">
      <c r="A5669" s="103" t="s">
        <v>6561</v>
      </c>
      <c r="B5669" s="103" t="s">
        <v>288</v>
      </c>
      <c r="C5669" s="104" t="s">
        <v>108</v>
      </c>
      <c r="D5669" s="105">
        <v>40.480000000000004</v>
      </c>
      <c r="E5669" s="106"/>
      <c r="F5669" s="105" t="str">
        <f t="shared" si="1009"/>
        <v/>
      </c>
    </row>
    <row r="5670" ht="14.25" customHeight="1">
      <c r="A5670" s="99" t="s">
        <v>6562</v>
      </c>
      <c r="B5670" s="99" t="s">
        <v>304</v>
      </c>
      <c r="C5670" s="100"/>
      <c r="D5670" s="101"/>
      <c r="E5670" s="101"/>
      <c r="F5670" s="102">
        <f>SUM(F5671)</f>
        <v>0</v>
      </c>
    </row>
    <row r="5671" ht="14.25" customHeight="1">
      <c r="A5671" s="103" t="s">
        <v>6563</v>
      </c>
      <c r="B5671" s="103" t="s">
        <v>306</v>
      </c>
      <c r="C5671" s="104" t="s">
        <v>108</v>
      </c>
      <c r="D5671" s="105">
        <v>50.46</v>
      </c>
      <c r="E5671" s="106"/>
      <c r="F5671" s="105" t="str">
        <f>IF(E5671="","", ROUND(D5671*E5671,2))</f>
        <v/>
      </c>
    </row>
    <row r="5672" ht="14.25" customHeight="1">
      <c r="A5672" s="99" t="s">
        <v>6564</v>
      </c>
      <c r="B5672" s="99" t="s">
        <v>501</v>
      </c>
      <c r="C5672" s="100"/>
      <c r="D5672" s="101"/>
      <c r="E5672" s="101"/>
      <c r="F5672" s="102">
        <f>SUM(F5673:F5677)</f>
        <v>0</v>
      </c>
    </row>
    <row r="5673" ht="14.25" customHeight="1">
      <c r="A5673" s="103" t="s">
        <v>6565</v>
      </c>
      <c r="B5673" s="103" t="s">
        <v>5428</v>
      </c>
      <c r="C5673" s="104" t="s">
        <v>79</v>
      </c>
      <c r="D5673" s="105">
        <v>2.0</v>
      </c>
      <c r="E5673" s="106"/>
      <c r="F5673" s="105" t="str">
        <f t="shared" ref="F5673:F5677" si="1010">IF(E5673="","", ROUND(D5673*E5673,2))</f>
        <v/>
      </c>
    </row>
    <row r="5674" ht="14.25" customHeight="1">
      <c r="A5674" s="103" t="s">
        <v>6566</v>
      </c>
      <c r="B5674" s="103" t="s">
        <v>5430</v>
      </c>
      <c r="C5674" s="104" t="s">
        <v>79</v>
      </c>
      <c r="D5674" s="105">
        <v>2.0</v>
      </c>
      <c r="E5674" s="106"/>
      <c r="F5674" s="105" t="str">
        <f t="shared" si="1010"/>
        <v/>
      </c>
    </row>
    <row r="5675" ht="14.25" customHeight="1">
      <c r="A5675" s="103" t="s">
        <v>6567</v>
      </c>
      <c r="B5675" s="103" t="s">
        <v>5432</v>
      </c>
      <c r="C5675" s="104" t="s">
        <v>79</v>
      </c>
      <c r="D5675" s="105">
        <v>4.0</v>
      </c>
      <c r="E5675" s="106"/>
      <c r="F5675" s="105" t="str">
        <f t="shared" si="1010"/>
        <v/>
      </c>
    </row>
    <row r="5676" ht="14.25" customHeight="1">
      <c r="A5676" s="103" t="s">
        <v>6568</v>
      </c>
      <c r="B5676" s="103" t="s">
        <v>5434</v>
      </c>
      <c r="C5676" s="104" t="s">
        <v>79</v>
      </c>
      <c r="D5676" s="105">
        <v>1.0</v>
      </c>
      <c r="E5676" s="106"/>
      <c r="F5676" s="105" t="str">
        <f t="shared" si="1010"/>
        <v/>
      </c>
    </row>
    <row r="5677" ht="14.25" customHeight="1">
      <c r="A5677" s="103" t="s">
        <v>6569</v>
      </c>
      <c r="B5677" s="103" t="s">
        <v>5436</v>
      </c>
      <c r="C5677" s="104" t="s">
        <v>79</v>
      </c>
      <c r="D5677" s="105">
        <v>2.0</v>
      </c>
      <c r="E5677" s="106"/>
      <c r="F5677" s="105" t="str">
        <f t="shared" si="1010"/>
        <v/>
      </c>
    </row>
    <row r="5678" ht="14.25" customHeight="1">
      <c r="A5678" s="99" t="s">
        <v>6570</v>
      </c>
      <c r="B5678" s="99" t="s">
        <v>314</v>
      </c>
      <c r="C5678" s="100"/>
      <c r="D5678" s="101"/>
      <c r="E5678" s="101"/>
      <c r="F5678" s="102">
        <f>SUM(F5679:F5680)</f>
        <v>0</v>
      </c>
    </row>
    <row r="5679" ht="14.25" customHeight="1">
      <c r="A5679" s="103" t="s">
        <v>6571</v>
      </c>
      <c r="B5679" s="103" t="s">
        <v>2776</v>
      </c>
      <c r="C5679" s="104" t="s">
        <v>108</v>
      </c>
      <c r="D5679" s="105">
        <v>228.71</v>
      </c>
      <c r="E5679" s="106"/>
      <c r="F5679" s="105" t="str">
        <f t="shared" ref="F5679:F5680" si="1011">IF(E5679="","", ROUND(D5679*E5679,2))</f>
        <v/>
      </c>
    </row>
    <row r="5680" ht="14.25" customHeight="1">
      <c r="A5680" s="103" t="s">
        <v>6572</v>
      </c>
      <c r="B5680" s="103" t="s">
        <v>1205</v>
      </c>
      <c r="C5680" s="104" t="s">
        <v>108</v>
      </c>
      <c r="D5680" s="105">
        <v>59.47</v>
      </c>
      <c r="E5680" s="106"/>
      <c r="F5680" s="105" t="str">
        <f t="shared" si="1011"/>
        <v/>
      </c>
    </row>
    <row r="5681" ht="14.25" customHeight="1">
      <c r="A5681" s="99" t="s">
        <v>6573</v>
      </c>
      <c r="B5681" s="99" t="s">
        <v>320</v>
      </c>
      <c r="C5681" s="100"/>
      <c r="D5681" s="101"/>
      <c r="E5681" s="101"/>
      <c r="F5681" s="102">
        <f>SUM(F5682:F5685)</f>
        <v>0</v>
      </c>
    </row>
    <row r="5682" ht="14.25" customHeight="1">
      <c r="A5682" s="103" t="s">
        <v>6574</v>
      </c>
      <c r="B5682" s="103" t="s">
        <v>324</v>
      </c>
      <c r="C5682" s="104" t="s">
        <v>79</v>
      </c>
      <c r="D5682" s="105">
        <v>2.0</v>
      </c>
      <c r="E5682" s="106"/>
      <c r="F5682" s="105" t="str">
        <f t="shared" ref="F5682:F5685" si="1012">IF(E5682="","", ROUND(D5682*E5682,2))</f>
        <v/>
      </c>
    </row>
    <row r="5683" ht="14.25" customHeight="1">
      <c r="A5683" s="103" t="s">
        <v>6575</v>
      </c>
      <c r="B5683" s="103" t="s">
        <v>5444</v>
      </c>
      <c r="C5683" s="104" t="s">
        <v>79</v>
      </c>
      <c r="D5683" s="105">
        <v>2.0</v>
      </c>
      <c r="E5683" s="106"/>
      <c r="F5683" s="105" t="str">
        <f t="shared" si="1012"/>
        <v/>
      </c>
    </row>
    <row r="5684" ht="14.25" customHeight="1">
      <c r="A5684" s="103" t="s">
        <v>6576</v>
      </c>
      <c r="B5684" s="103" t="s">
        <v>326</v>
      </c>
      <c r="C5684" s="104" t="s">
        <v>79</v>
      </c>
      <c r="D5684" s="105">
        <v>4.0</v>
      </c>
      <c r="E5684" s="106"/>
      <c r="F5684" s="105" t="str">
        <f t="shared" si="1012"/>
        <v/>
      </c>
    </row>
    <row r="5685" ht="14.25" customHeight="1">
      <c r="A5685" s="103" t="s">
        <v>6577</v>
      </c>
      <c r="B5685" s="103" t="s">
        <v>5447</v>
      </c>
      <c r="C5685" s="104" t="s">
        <v>79</v>
      </c>
      <c r="D5685" s="105">
        <v>36.0</v>
      </c>
      <c r="E5685" s="106"/>
      <c r="F5685" s="105" t="str">
        <f t="shared" si="1012"/>
        <v/>
      </c>
    </row>
    <row r="5686" ht="14.25" customHeight="1">
      <c r="A5686" s="99" t="s">
        <v>6578</v>
      </c>
      <c r="B5686" s="99" t="s">
        <v>330</v>
      </c>
      <c r="C5686" s="100"/>
      <c r="D5686" s="101"/>
      <c r="E5686" s="101"/>
      <c r="F5686" s="102">
        <f>F5687+F5690+F5698+F5705+F5717+F5721+F5723+F5729+F5731+F5733+F5738+F5741</f>
        <v>0</v>
      </c>
    </row>
    <row r="5687" ht="14.25" customHeight="1">
      <c r="A5687" s="99" t="s">
        <v>6579</v>
      </c>
      <c r="B5687" s="99" t="s">
        <v>103</v>
      </c>
      <c r="C5687" s="100"/>
      <c r="D5687" s="101"/>
      <c r="E5687" s="101"/>
      <c r="F5687" s="102">
        <f>SUM(F5688:F5689)</f>
        <v>0</v>
      </c>
    </row>
    <row r="5688" ht="14.25" customHeight="1">
      <c r="A5688" s="103" t="s">
        <v>6580</v>
      </c>
      <c r="B5688" s="103" t="s">
        <v>4415</v>
      </c>
      <c r="C5688" s="104" t="s">
        <v>108</v>
      </c>
      <c r="D5688" s="105">
        <v>20.150000000000002</v>
      </c>
      <c r="E5688" s="106"/>
      <c r="F5688" s="105" t="str">
        <f t="shared" ref="F5688:F5689" si="1013">IF(E5688="","", ROUND(D5688*E5688,2))</f>
        <v/>
      </c>
    </row>
    <row r="5689" ht="14.25" customHeight="1">
      <c r="A5689" s="103" t="s">
        <v>6581</v>
      </c>
      <c r="B5689" s="103" t="s">
        <v>4417</v>
      </c>
      <c r="C5689" s="104" t="s">
        <v>108</v>
      </c>
      <c r="D5689" s="105">
        <v>20.150000000000002</v>
      </c>
      <c r="E5689" s="106"/>
      <c r="F5689" s="105" t="str">
        <f t="shared" si="1013"/>
        <v/>
      </c>
    </row>
    <row r="5690" ht="14.25" customHeight="1">
      <c r="A5690" s="99" t="s">
        <v>6582</v>
      </c>
      <c r="B5690" s="99" t="s">
        <v>110</v>
      </c>
      <c r="C5690" s="100"/>
      <c r="D5690" s="101"/>
      <c r="E5690" s="101"/>
      <c r="F5690" s="102">
        <f>SUM(F5691:F5697)</f>
        <v>0</v>
      </c>
    </row>
    <row r="5691" ht="14.25" customHeight="1">
      <c r="A5691" s="103" t="s">
        <v>6583</v>
      </c>
      <c r="B5691" s="103" t="s">
        <v>3068</v>
      </c>
      <c r="C5691" s="104" t="s">
        <v>117</v>
      </c>
      <c r="D5691" s="105">
        <v>43.93</v>
      </c>
      <c r="E5691" s="106"/>
      <c r="F5691" s="105" t="str">
        <f t="shared" ref="F5691:F5697" si="1014">IF(E5691="","", ROUND(D5691*E5691,2))</f>
        <v/>
      </c>
    </row>
    <row r="5692" ht="14.25" customHeight="1">
      <c r="A5692" s="103" t="s">
        <v>6584</v>
      </c>
      <c r="B5692" s="103" t="s">
        <v>3070</v>
      </c>
      <c r="C5692" s="104" t="s">
        <v>108</v>
      </c>
      <c r="D5692" s="105">
        <v>13.56</v>
      </c>
      <c r="E5692" s="106"/>
      <c r="F5692" s="105" t="str">
        <f t="shared" si="1014"/>
        <v/>
      </c>
    </row>
    <row r="5693" ht="14.25" customHeight="1">
      <c r="A5693" s="103" t="s">
        <v>6585</v>
      </c>
      <c r="B5693" s="103" t="s">
        <v>1425</v>
      </c>
      <c r="C5693" s="104" t="s">
        <v>117</v>
      </c>
      <c r="D5693" s="105">
        <v>8.78</v>
      </c>
      <c r="E5693" s="106"/>
      <c r="F5693" s="105" t="str">
        <f t="shared" si="1014"/>
        <v/>
      </c>
    </row>
    <row r="5694" ht="14.25" customHeight="1">
      <c r="A5694" s="103" t="s">
        <v>6586</v>
      </c>
      <c r="B5694" s="103" t="s">
        <v>2349</v>
      </c>
      <c r="C5694" s="104" t="s">
        <v>117</v>
      </c>
      <c r="D5694" s="105">
        <v>16.42</v>
      </c>
      <c r="E5694" s="106"/>
      <c r="F5694" s="105" t="str">
        <f t="shared" si="1014"/>
        <v/>
      </c>
    </row>
    <row r="5695" ht="14.25" customHeight="1">
      <c r="A5695" s="103" t="s">
        <v>6587</v>
      </c>
      <c r="B5695" s="103" t="s">
        <v>2351</v>
      </c>
      <c r="C5695" s="104" t="s">
        <v>117</v>
      </c>
      <c r="D5695" s="105">
        <v>8.18</v>
      </c>
      <c r="E5695" s="106"/>
      <c r="F5695" s="105" t="str">
        <f t="shared" si="1014"/>
        <v/>
      </c>
    </row>
    <row r="5696" ht="14.25" customHeight="1">
      <c r="A5696" s="103" t="s">
        <v>6588</v>
      </c>
      <c r="B5696" s="103" t="s">
        <v>5204</v>
      </c>
      <c r="C5696" s="104" t="s">
        <v>117</v>
      </c>
      <c r="D5696" s="105">
        <v>42.93</v>
      </c>
      <c r="E5696" s="106"/>
      <c r="F5696" s="105" t="str">
        <f t="shared" si="1014"/>
        <v/>
      </c>
    </row>
    <row r="5697" ht="14.25" customHeight="1">
      <c r="A5697" s="103" t="s">
        <v>6589</v>
      </c>
      <c r="B5697" s="103" t="s">
        <v>5386</v>
      </c>
      <c r="C5697" s="104" t="s">
        <v>108</v>
      </c>
      <c r="D5697" s="105">
        <v>266.0</v>
      </c>
      <c r="E5697" s="106"/>
      <c r="F5697" s="105" t="str">
        <f t="shared" si="1014"/>
        <v/>
      </c>
    </row>
    <row r="5698" ht="14.25" customHeight="1">
      <c r="A5698" s="99" t="s">
        <v>6590</v>
      </c>
      <c r="B5698" s="99" t="s">
        <v>207</v>
      </c>
      <c r="C5698" s="100"/>
      <c r="D5698" s="101"/>
      <c r="E5698" s="101"/>
      <c r="F5698" s="102">
        <f>SUM(F5699:F5704)</f>
        <v>0</v>
      </c>
    </row>
    <row r="5699" ht="14.25" customHeight="1">
      <c r="A5699" s="103" t="s">
        <v>6591</v>
      </c>
      <c r="B5699" s="103" t="s">
        <v>3045</v>
      </c>
      <c r="C5699" s="104" t="s">
        <v>117</v>
      </c>
      <c r="D5699" s="105">
        <v>0.4</v>
      </c>
      <c r="E5699" s="106"/>
      <c r="F5699" s="105" t="str">
        <f t="shared" ref="F5699:F5704" si="1015">IF(E5699="","", ROUND(D5699*E5699,2))</f>
        <v/>
      </c>
    </row>
    <row r="5700" ht="14.25" customHeight="1">
      <c r="A5700" s="103" t="s">
        <v>6592</v>
      </c>
      <c r="B5700" s="103" t="s">
        <v>568</v>
      </c>
      <c r="C5700" s="104" t="s">
        <v>117</v>
      </c>
      <c r="D5700" s="105">
        <v>4.09</v>
      </c>
      <c r="E5700" s="106"/>
      <c r="F5700" s="105" t="str">
        <f t="shared" si="1015"/>
        <v/>
      </c>
    </row>
    <row r="5701" ht="14.25" customHeight="1">
      <c r="A5701" s="103" t="s">
        <v>6593</v>
      </c>
      <c r="B5701" s="103" t="s">
        <v>570</v>
      </c>
      <c r="C5701" s="104" t="s">
        <v>117</v>
      </c>
      <c r="D5701" s="105">
        <v>0.75</v>
      </c>
      <c r="E5701" s="106"/>
      <c r="F5701" s="105" t="str">
        <f t="shared" si="1015"/>
        <v/>
      </c>
    </row>
    <row r="5702" ht="14.25" customHeight="1">
      <c r="A5702" s="103" t="s">
        <v>6594</v>
      </c>
      <c r="B5702" s="103" t="s">
        <v>228</v>
      </c>
      <c r="C5702" s="104" t="s">
        <v>108</v>
      </c>
      <c r="D5702" s="105">
        <v>10.33</v>
      </c>
      <c r="E5702" s="106"/>
      <c r="F5702" s="105" t="str">
        <f t="shared" si="1015"/>
        <v/>
      </c>
    </row>
    <row r="5703" ht="14.25" customHeight="1">
      <c r="A5703" s="103" t="s">
        <v>6595</v>
      </c>
      <c r="B5703" s="103" t="s">
        <v>5326</v>
      </c>
      <c r="C5703" s="104" t="s">
        <v>117</v>
      </c>
      <c r="D5703" s="105">
        <v>0.76</v>
      </c>
      <c r="E5703" s="106"/>
      <c r="F5703" s="105" t="str">
        <f t="shared" si="1015"/>
        <v/>
      </c>
    </row>
    <row r="5704" ht="14.25" customHeight="1">
      <c r="A5704" s="103" t="s">
        <v>6596</v>
      </c>
      <c r="B5704" s="103" t="s">
        <v>1270</v>
      </c>
      <c r="C5704" s="104" t="s">
        <v>108</v>
      </c>
      <c r="D5704" s="105">
        <v>0.1</v>
      </c>
      <c r="E5704" s="106"/>
      <c r="F5704" s="105" t="str">
        <f t="shared" si="1015"/>
        <v/>
      </c>
    </row>
    <row r="5705" ht="14.25" customHeight="1">
      <c r="A5705" s="99" t="s">
        <v>6597</v>
      </c>
      <c r="B5705" s="99" t="s">
        <v>210</v>
      </c>
      <c r="C5705" s="100"/>
      <c r="D5705" s="101"/>
      <c r="E5705" s="101"/>
      <c r="F5705" s="102">
        <f>SUM(F5706:F5716)</f>
        <v>0</v>
      </c>
    </row>
    <row r="5706" ht="14.25" customHeight="1">
      <c r="A5706" s="103" t="s">
        <v>6598</v>
      </c>
      <c r="B5706" s="103" t="s">
        <v>579</v>
      </c>
      <c r="C5706" s="104" t="s">
        <v>117</v>
      </c>
      <c r="D5706" s="105">
        <v>2.0</v>
      </c>
      <c r="E5706" s="106"/>
      <c r="F5706" s="105" t="str">
        <f t="shared" ref="F5706:F5716" si="1016">IF(E5706="","", ROUND(D5706*E5706,2))</f>
        <v/>
      </c>
    </row>
    <row r="5707" ht="14.25" customHeight="1">
      <c r="A5707" s="103" t="s">
        <v>6599</v>
      </c>
      <c r="B5707" s="103" t="s">
        <v>216</v>
      </c>
      <c r="C5707" s="104" t="s">
        <v>150</v>
      </c>
      <c r="D5707" s="105">
        <v>58.980000000000004</v>
      </c>
      <c r="E5707" s="106"/>
      <c r="F5707" s="105" t="str">
        <f t="shared" si="1016"/>
        <v/>
      </c>
    </row>
    <row r="5708" ht="14.25" customHeight="1">
      <c r="A5708" s="103" t="s">
        <v>6600</v>
      </c>
      <c r="B5708" s="103" t="s">
        <v>234</v>
      </c>
      <c r="C5708" s="104" t="s">
        <v>117</v>
      </c>
      <c r="D5708" s="105">
        <v>2.3000000000000003</v>
      </c>
      <c r="E5708" s="106"/>
      <c r="F5708" s="105" t="str">
        <f t="shared" si="1016"/>
        <v/>
      </c>
    </row>
    <row r="5709" ht="14.25" customHeight="1">
      <c r="A5709" s="103" t="s">
        <v>6601</v>
      </c>
      <c r="B5709" s="103" t="s">
        <v>236</v>
      </c>
      <c r="C5709" s="104" t="s">
        <v>108</v>
      </c>
      <c r="D5709" s="105">
        <v>18.85</v>
      </c>
      <c r="E5709" s="106"/>
      <c r="F5709" s="105" t="str">
        <f t="shared" si="1016"/>
        <v/>
      </c>
    </row>
    <row r="5710" ht="14.25" customHeight="1">
      <c r="A5710" s="103" t="s">
        <v>6602</v>
      </c>
      <c r="B5710" s="103" t="s">
        <v>238</v>
      </c>
      <c r="C5710" s="104" t="s">
        <v>150</v>
      </c>
      <c r="D5710" s="105">
        <v>521.87</v>
      </c>
      <c r="E5710" s="106"/>
      <c r="F5710" s="105" t="str">
        <f t="shared" si="1016"/>
        <v/>
      </c>
    </row>
    <row r="5711" ht="14.25" customHeight="1">
      <c r="A5711" s="103" t="s">
        <v>6603</v>
      </c>
      <c r="B5711" s="103" t="s">
        <v>250</v>
      </c>
      <c r="C5711" s="104" t="s">
        <v>117</v>
      </c>
      <c r="D5711" s="105">
        <v>1.6500000000000001</v>
      </c>
      <c r="E5711" s="106"/>
      <c r="F5711" s="105" t="str">
        <f t="shared" si="1016"/>
        <v/>
      </c>
    </row>
    <row r="5712" ht="14.25" customHeight="1">
      <c r="A5712" s="103" t="s">
        <v>6604</v>
      </c>
      <c r="B5712" s="103" t="s">
        <v>252</v>
      </c>
      <c r="C5712" s="104" t="s">
        <v>108</v>
      </c>
      <c r="D5712" s="105">
        <v>12.0</v>
      </c>
      <c r="E5712" s="106"/>
      <c r="F5712" s="105" t="str">
        <f t="shared" si="1016"/>
        <v/>
      </c>
    </row>
    <row r="5713" ht="14.25" customHeight="1">
      <c r="A5713" s="103" t="s">
        <v>6605</v>
      </c>
      <c r="B5713" s="103" t="s">
        <v>254</v>
      </c>
      <c r="C5713" s="104" t="s">
        <v>150</v>
      </c>
      <c r="D5713" s="105">
        <v>312.1</v>
      </c>
      <c r="E5713" s="106"/>
      <c r="F5713" s="105" t="str">
        <f t="shared" si="1016"/>
        <v/>
      </c>
    </row>
    <row r="5714" ht="14.25" customHeight="1">
      <c r="A5714" s="103" t="s">
        <v>6606</v>
      </c>
      <c r="B5714" s="103" t="s">
        <v>258</v>
      </c>
      <c r="C5714" s="104" t="s">
        <v>117</v>
      </c>
      <c r="D5714" s="105">
        <v>1.43</v>
      </c>
      <c r="E5714" s="106"/>
      <c r="F5714" s="105" t="str">
        <f t="shared" si="1016"/>
        <v/>
      </c>
    </row>
    <row r="5715" ht="14.25" customHeight="1">
      <c r="A5715" s="103" t="s">
        <v>6607</v>
      </c>
      <c r="B5715" s="103" t="s">
        <v>260</v>
      </c>
      <c r="C5715" s="104" t="s">
        <v>108</v>
      </c>
      <c r="D5715" s="105">
        <v>9.63</v>
      </c>
      <c r="E5715" s="106"/>
      <c r="F5715" s="105" t="str">
        <f t="shared" si="1016"/>
        <v/>
      </c>
    </row>
    <row r="5716" ht="14.25" customHeight="1">
      <c r="A5716" s="103" t="s">
        <v>6608</v>
      </c>
      <c r="B5716" s="103" t="s">
        <v>262</v>
      </c>
      <c r="C5716" s="104" t="s">
        <v>150</v>
      </c>
      <c r="D5716" s="105">
        <v>97.27</v>
      </c>
      <c r="E5716" s="106"/>
      <c r="F5716" s="105" t="str">
        <f t="shared" si="1016"/>
        <v/>
      </c>
    </row>
    <row r="5717" ht="14.25" customHeight="1">
      <c r="A5717" s="99" t="s">
        <v>6609</v>
      </c>
      <c r="B5717" s="99" t="s">
        <v>264</v>
      </c>
      <c r="C5717" s="100"/>
      <c r="D5717" s="101"/>
      <c r="E5717" s="101"/>
      <c r="F5717" s="102">
        <f>SUM(F5718:F5720)</f>
        <v>0</v>
      </c>
    </row>
    <row r="5718" ht="14.25" customHeight="1">
      <c r="A5718" s="103" t="s">
        <v>6610</v>
      </c>
      <c r="B5718" s="103" t="s">
        <v>272</v>
      </c>
      <c r="C5718" s="104" t="s">
        <v>79</v>
      </c>
      <c r="D5718" s="105">
        <v>2.0</v>
      </c>
      <c r="E5718" s="106"/>
      <c r="F5718" s="105" t="str">
        <f t="shared" ref="F5718:F5720" si="1017">IF(E5718="","", ROUND(D5718*E5718,2))</f>
        <v/>
      </c>
    </row>
    <row r="5719" ht="14.25" customHeight="1">
      <c r="A5719" s="103" t="s">
        <v>6611</v>
      </c>
      <c r="B5719" s="103" t="s">
        <v>270</v>
      </c>
      <c r="C5719" s="104" t="s">
        <v>108</v>
      </c>
      <c r="D5719" s="105">
        <v>71.83</v>
      </c>
      <c r="E5719" s="106"/>
      <c r="F5719" s="105" t="str">
        <f t="shared" si="1017"/>
        <v/>
      </c>
    </row>
    <row r="5720" ht="14.25" customHeight="1">
      <c r="A5720" s="103" t="s">
        <v>6612</v>
      </c>
      <c r="B5720" s="103" t="s">
        <v>5414</v>
      </c>
      <c r="C5720" s="104" t="s">
        <v>1705</v>
      </c>
      <c r="D5720" s="105">
        <v>22.3</v>
      </c>
      <c r="E5720" s="106"/>
      <c r="F5720" s="105" t="str">
        <f t="shared" si="1017"/>
        <v/>
      </c>
    </row>
    <row r="5721" ht="14.25" customHeight="1">
      <c r="A5721" s="99" t="s">
        <v>6613</v>
      </c>
      <c r="B5721" s="99" t="s">
        <v>274</v>
      </c>
      <c r="C5721" s="100"/>
      <c r="D5721" s="101"/>
      <c r="E5721" s="101"/>
      <c r="F5721" s="102">
        <f>SUM(F5722)</f>
        <v>0</v>
      </c>
    </row>
    <row r="5722" ht="14.25" customHeight="1">
      <c r="A5722" s="103" t="s">
        <v>6614</v>
      </c>
      <c r="B5722" s="103" t="s">
        <v>5870</v>
      </c>
      <c r="C5722" s="104" t="s">
        <v>108</v>
      </c>
      <c r="D5722" s="105">
        <v>11.59</v>
      </c>
      <c r="E5722" s="106"/>
      <c r="F5722" s="105" t="str">
        <f>IF(E5722="","", ROUND(D5722*E5722,2))</f>
        <v/>
      </c>
    </row>
    <row r="5723" ht="14.25" customHeight="1">
      <c r="A5723" s="99" t="s">
        <v>6615</v>
      </c>
      <c r="B5723" s="99" t="s">
        <v>278</v>
      </c>
      <c r="C5723" s="100"/>
      <c r="D5723" s="101"/>
      <c r="E5723" s="101"/>
      <c r="F5723" s="102">
        <f>SUM(F5724:F5728)</f>
        <v>0</v>
      </c>
    </row>
    <row r="5724" ht="14.25" customHeight="1">
      <c r="A5724" s="103" t="s">
        <v>6616</v>
      </c>
      <c r="B5724" s="103" t="s">
        <v>280</v>
      </c>
      <c r="C5724" s="104" t="s">
        <v>108</v>
      </c>
      <c r="D5724" s="105">
        <v>21.580000000000002</v>
      </c>
      <c r="E5724" s="106"/>
      <c r="F5724" s="105" t="str">
        <f t="shared" ref="F5724:F5728" si="1018">IF(E5724="","", ROUND(D5724*E5724,2))</f>
        <v/>
      </c>
    </row>
    <row r="5725" ht="14.25" customHeight="1">
      <c r="A5725" s="103" t="s">
        <v>6617</v>
      </c>
      <c r="B5725" s="103" t="s">
        <v>282</v>
      </c>
      <c r="C5725" s="104" t="s">
        <v>108</v>
      </c>
      <c r="D5725" s="105">
        <v>41.4</v>
      </c>
      <c r="E5725" s="106"/>
      <c r="F5725" s="105" t="str">
        <f t="shared" si="1018"/>
        <v/>
      </c>
    </row>
    <row r="5726" ht="14.25" customHeight="1">
      <c r="A5726" s="103" t="s">
        <v>6618</v>
      </c>
      <c r="B5726" s="103" t="s">
        <v>284</v>
      </c>
      <c r="C5726" s="104" t="s">
        <v>108</v>
      </c>
      <c r="D5726" s="105">
        <v>4.2</v>
      </c>
      <c r="E5726" s="106"/>
      <c r="F5726" s="105" t="str">
        <f t="shared" si="1018"/>
        <v/>
      </c>
    </row>
    <row r="5727" ht="14.25" customHeight="1">
      <c r="A5727" s="103" t="s">
        <v>6619</v>
      </c>
      <c r="B5727" s="103" t="s">
        <v>286</v>
      </c>
      <c r="C5727" s="104" t="s">
        <v>108</v>
      </c>
      <c r="D5727" s="105">
        <v>9.0</v>
      </c>
      <c r="E5727" s="106"/>
      <c r="F5727" s="105" t="str">
        <f t="shared" si="1018"/>
        <v/>
      </c>
    </row>
    <row r="5728" ht="14.25" customHeight="1">
      <c r="A5728" s="103" t="s">
        <v>6620</v>
      </c>
      <c r="B5728" s="103" t="s">
        <v>288</v>
      </c>
      <c r="C5728" s="104" t="s">
        <v>108</v>
      </c>
      <c r="D5728" s="105">
        <v>9.63</v>
      </c>
      <c r="E5728" s="106"/>
      <c r="F5728" s="105" t="str">
        <f t="shared" si="1018"/>
        <v/>
      </c>
    </row>
    <row r="5729" ht="14.25" customHeight="1">
      <c r="A5729" s="99" t="s">
        <v>6621</v>
      </c>
      <c r="B5729" s="99" t="s">
        <v>5492</v>
      </c>
      <c r="C5729" s="100"/>
      <c r="D5729" s="101"/>
      <c r="E5729" s="101"/>
      <c r="F5729" s="102">
        <f>SUM(F5730)</f>
        <v>0</v>
      </c>
    </row>
    <row r="5730" ht="14.25" customHeight="1">
      <c r="A5730" s="103" t="s">
        <v>6622</v>
      </c>
      <c r="B5730" s="103" t="s">
        <v>807</v>
      </c>
      <c r="C5730" s="104" t="s">
        <v>108</v>
      </c>
      <c r="D5730" s="105">
        <v>9.71</v>
      </c>
      <c r="E5730" s="106"/>
      <c r="F5730" s="105" t="str">
        <f>IF(E5730="","", ROUND(D5730*E5730,2))</f>
        <v/>
      </c>
    </row>
    <row r="5731" ht="14.25" customHeight="1">
      <c r="A5731" s="99" t="s">
        <v>6623</v>
      </c>
      <c r="B5731" s="99" t="s">
        <v>304</v>
      </c>
      <c r="C5731" s="100"/>
      <c r="D5731" s="101"/>
      <c r="E5731" s="101"/>
      <c r="F5731" s="102">
        <f>SUM(F5732)</f>
        <v>0</v>
      </c>
    </row>
    <row r="5732" ht="14.25" customHeight="1">
      <c r="A5732" s="103" t="s">
        <v>6624</v>
      </c>
      <c r="B5732" s="103" t="s">
        <v>306</v>
      </c>
      <c r="C5732" s="104" t="s">
        <v>108</v>
      </c>
      <c r="D5732" s="105">
        <v>12.9</v>
      </c>
      <c r="E5732" s="106"/>
      <c r="F5732" s="105" t="str">
        <f>IF(E5732="","", ROUND(D5732*E5732,2))</f>
        <v/>
      </c>
    </row>
    <row r="5733" ht="14.25" customHeight="1">
      <c r="A5733" s="99" t="s">
        <v>6625</v>
      </c>
      <c r="B5733" s="99" t="s">
        <v>308</v>
      </c>
      <c r="C5733" s="100"/>
      <c r="D5733" s="101"/>
      <c r="E5733" s="101"/>
      <c r="F5733" s="102">
        <f>SUM(F5734:F5737)</f>
        <v>0</v>
      </c>
    </row>
    <row r="5734" ht="14.25" customHeight="1">
      <c r="A5734" s="103" t="s">
        <v>6626</v>
      </c>
      <c r="B5734" s="103" t="s">
        <v>5498</v>
      </c>
      <c r="C5734" s="104" t="s">
        <v>79</v>
      </c>
      <c r="D5734" s="105">
        <v>2.0</v>
      </c>
      <c r="E5734" s="106"/>
      <c r="F5734" s="105" t="str">
        <f t="shared" ref="F5734:F5737" si="1019">IF(E5734="","", ROUND(D5734*E5734,2))</f>
        <v/>
      </c>
    </row>
    <row r="5735" ht="14.25" customHeight="1">
      <c r="A5735" s="103" t="s">
        <v>6627</v>
      </c>
      <c r="B5735" s="103" t="s">
        <v>5500</v>
      </c>
      <c r="C5735" s="104" t="s">
        <v>79</v>
      </c>
      <c r="D5735" s="105">
        <v>1.0</v>
      </c>
      <c r="E5735" s="106"/>
      <c r="F5735" s="105" t="str">
        <f t="shared" si="1019"/>
        <v/>
      </c>
    </row>
    <row r="5736" ht="14.25" customHeight="1">
      <c r="A5736" s="103" t="s">
        <v>6628</v>
      </c>
      <c r="B5736" s="103" t="s">
        <v>3459</v>
      </c>
      <c r="C5736" s="104" t="s">
        <v>79</v>
      </c>
      <c r="D5736" s="105">
        <v>1.0</v>
      </c>
      <c r="E5736" s="106"/>
      <c r="F5736" s="105" t="str">
        <f t="shared" si="1019"/>
        <v/>
      </c>
    </row>
    <row r="5737" ht="14.25" customHeight="1">
      <c r="A5737" s="103" t="s">
        <v>6629</v>
      </c>
      <c r="B5737" s="103" t="s">
        <v>3461</v>
      </c>
      <c r="C5737" s="104" t="s">
        <v>79</v>
      </c>
      <c r="D5737" s="105">
        <v>1.0</v>
      </c>
      <c r="E5737" s="106"/>
      <c r="F5737" s="105" t="str">
        <f t="shared" si="1019"/>
        <v/>
      </c>
    </row>
    <row r="5738" ht="14.25" customHeight="1">
      <c r="A5738" s="99" t="s">
        <v>6630</v>
      </c>
      <c r="B5738" s="99" t="s">
        <v>314</v>
      </c>
      <c r="C5738" s="100"/>
      <c r="D5738" s="101"/>
      <c r="E5738" s="101"/>
      <c r="F5738" s="102">
        <f>SUM(F5739:F5740)</f>
        <v>0</v>
      </c>
    </row>
    <row r="5739" ht="14.25" customHeight="1">
      <c r="A5739" s="103" t="s">
        <v>6631</v>
      </c>
      <c r="B5739" s="103" t="s">
        <v>2776</v>
      </c>
      <c r="C5739" s="104" t="s">
        <v>108</v>
      </c>
      <c r="D5739" s="105">
        <v>67.18</v>
      </c>
      <c r="E5739" s="106"/>
      <c r="F5739" s="105" t="str">
        <f t="shared" ref="F5739:F5740" si="1020">IF(E5739="","", ROUND(D5739*E5739,2))</f>
        <v/>
      </c>
    </row>
    <row r="5740" ht="14.25" customHeight="1">
      <c r="A5740" s="103" t="s">
        <v>6632</v>
      </c>
      <c r="B5740" s="103" t="s">
        <v>1205</v>
      </c>
      <c r="C5740" s="104" t="s">
        <v>108</v>
      </c>
      <c r="D5740" s="105">
        <v>18.63</v>
      </c>
      <c r="E5740" s="106"/>
      <c r="F5740" s="105" t="str">
        <f t="shared" si="1020"/>
        <v/>
      </c>
    </row>
    <row r="5741" ht="14.25" customHeight="1">
      <c r="A5741" s="99" t="s">
        <v>6633</v>
      </c>
      <c r="B5741" s="99" t="s">
        <v>320</v>
      </c>
      <c r="C5741" s="100"/>
      <c r="D5741" s="101"/>
      <c r="E5741" s="101"/>
      <c r="F5741" s="102">
        <f>SUM(F5742:F5743)</f>
        <v>0</v>
      </c>
    </row>
    <row r="5742" ht="14.25" customHeight="1">
      <c r="A5742" s="103" t="s">
        <v>6634</v>
      </c>
      <c r="B5742" s="103" t="s">
        <v>322</v>
      </c>
      <c r="C5742" s="104" t="s">
        <v>79</v>
      </c>
      <c r="D5742" s="105">
        <v>2.0</v>
      </c>
      <c r="E5742" s="106"/>
      <c r="F5742" s="105" t="str">
        <f t="shared" ref="F5742:F5743" si="1021">IF(E5742="","", ROUND(D5742*E5742,2))</f>
        <v/>
      </c>
    </row>
    <row r="5743" ht="14.25" customHeight="1">
      <c r="A5743" s="103" t="s">
        <v>6635</v>
      </c>
      <c r="B5743" s="103" t="s">
        <v>5509</v>
      </c>
      <c r="C5743" s="104" t="s">
        <v>79</v>
      </c>
      <c r="D5743" s="105">
        <v>6.0</v>
      </c>
      <c r="E5743" s="106"/>
      <c r="F5743" s="105" t="str">
        <f t="shared" si="1021"/>
        <v/>
      </c>
    </row>
    <row r="5744" ht="14.25" customHeight="1">
      <c r="A5744" s="99" t="s">
        <v>6636</v>
      </c>
      <c r="B5744" s="99" t="s">
        <v>5511</v>
      </c>
      <c r="C5744" s="100"/>
      <c r="D5744" s="101"/>
      <c r="E5744" s="101"/>
      <c r="F5744" s="102">
        <f>F5745+F5748+F5756+F5763+F5775+F5779+F5781+F5787+F5789+F5792+F5795</f>
        <v>0</v>
      </c>
    </row>
    <row r="5745" ht="14.25" customHeight="1">
      <c r="A5745" s="99" t="s">
        <v>6637</v>
      </c>
      <c r="B5745" s="99" t="s">
        <v>103</v>
      </c>
      <c r="C5745" s="100"/>
      <c r="D5745" s="101"/>
      <c r="E5745" s="101"/>
      <c r="F5745" s="102">
        <f>SUM(F5746:F5747)</f>
        <v>0</v>
      </c>
    </row>
    <row r="5746" ht="14.25" customHeight="1">
      <c r="A5746" s="103" t="s">
        <v>6638</v>
      </c>
      <c r="B5746" s="103" t="s">
        <v>4415</v>
      </c>
      <c r="C5746" s="104" t="s">
        <v>108</v>
      </c>
      <c r="D5746" s="105">
        <v>15.21</v>
      </c>
      <c r="E5746" s="106"/>
      <c r="F5746" s="105" t="str">
        <f t="shared" ref="F5746:F5747" si="1022">IF(E5746="","", ROUND(D5746*E5746,2))</f>
        <v/>
      </c>
    </row>
    <row r="5747" ht="14.25" customHeight="1">
      <c r="A5747" s="103" t="s">
        <v>6639</v>
      </c>
      <c r="B5747" s="103" t="s">
        <v>4417</v>
      </c>
      <c r="C5747" s="104" t="s">
        <v>108</v>
      </c>
      <c r="D5747" s="105">
        <v>15.21</v>
      </c>
      <c r="E5747" s="106"/>
      <c r="F5747" s="105" t="str">
        <f t="shared" si="1022"/>
        <v/>
      </c>
    </row>
    <row r="5748" ht="14.25" customHeight="1">
      <c r="A5748" s="99" t="s">
        <v>6640</v>
      </c>
      <c r="B5748" s="99" t="s">
        <v>110</v>
      </c>
      <c r="C5748" s="100"/>
      <c r="D5748" s="101"/>
      <c r="E5748" s="101"/>
      <c r="F5748" s="102">
        <f>SUM(F5749:F5755)</f>
        <v>0</v>
      </c>
    </row>
    <row r="5749" ht="14.25" customHeight="1">
      <c r="A5749" s="103" t="s">
        <v>6641</v>
      </c>
      <c r="B5749" s="103" t="s">
        <v>3068</v>
      </c>
      <c r="C5749" s="104" t="s">
        <v>117</v>
      </c>
      <c r="D5749" s="105">
        <v>31.75</v>
      </c>
      <c r="E5749" s="106"/>
      <c r="F5749" s="105" t="str">
        <f t="shared" ref="F5749:F5755" si="1023">IF(E5749="","", ROUND(D5749*E5749,2))</f>
        <v/>
      </c>
    </row>
    <row r="5750" ht="14.25" customHeight="1">
      <c r="A5750" s="103" t="s">
        <v>6642</v>
      </c>
      <c r="B5750" s="103" t="s">
        <v>3070</v>
      </c>
      <c r="C5750" s="104" t="s">
        <v>108</v>
      </c>
      <c r="D5750" s="105">
        <v>9.36</v>
      </c>
      <c r="E5750" s="106"/>
      <c r="F5750" s="105" t="str">
        <f t="shared" si="1023"/>
        <v/>
      </c>
    </row>
    <row r="5751" ht="14.25" customHeight="1">
      <c r="A5751" s="103" t="s">
        <v>6643</v>
      </c>
      <c r="B5751" s="103" t="s">
        <v>1425</v>
      </c>
      <c r="C5751" s="104" t="s">
        <v>117</v>
      </c>
      <c r="D5751" s="105">
        <v>5.64</v>
      </c>
      <c r="E5751" s="106"/>
      <c r="F5751" s="105" t="str">
        <f t="shared" si="1023"/>
        <v/>
      </c>
    </row>
    <row r="5752" ht="14.25" customHeight="1">
      <c r="A5752" s="103" t="s">
        <v>6644</v>
      </c>
      <c r="B5752" s="103" t="s">
        <v>2349</v>
      </c>
      <c r="C5752" s="104" t="s">
        <v>117</v>
      </c>
      <c r="D5752" s="105">
        <v>13.57</v>
      </c>
      <c r="E5752" s="106"/>
      <c r="F5752" s="105" t="str">
        <f t="shared" si="1023"/>
        <v/>
      </c>
    </row>
    <row r="5753" ht="14.25" customHeight="1">
      <c r="A5753" s="103" t="s">
        <v>6645</v>
      </c>
      <c r="B5753" s="103" t="s">
        <v>2351</v>
      </c>
      <c r="C5753" s="104" t="s">
        <v>117</v>
      </c>
      <c r="D5753" s="105">
        <v>5.33</v>
      </c>
      <c r="E5753" s="106"/>
      <c r="F5753" s="105" t="str">
        <f t="shared" si="1023"/>
        <v/>
      </c>
    </row>
    <row r="5754" ht="14.25" customHeight="1">
      <c r="A5754" s="103" t="s">
        <v>6646</v>
      </c>
      <c r="B5754" s="103" t="s">
        <v>5204</v>
      </c>
      <c r="C5754" s="104" t="s">
        <v>117</v>
      </c>
      <c r="D5754" s="105">
        <v>31.75</v>
      </c>
      <c r="E5754" s="106"/>
      <c r="F5754" s="105" t="str">
        <f t="shared" si="1023"/>
        <v/>
      </c>
    </row>
    <row r="5755" ht="14.25" customHeight="1">
      <c r="A5755" s="103" t="s">
        <v>6647</v>
      </c>
      <c r="B5755" s="103" t="s">
        <v>5386</v>
      </c>
      <c r="C5755" s="104" t="s">
        <v>108</v>
      </c>
      <c r="D5755" s="105">
        <v>216.0</v>
      </c>
      <c r="E5755" s="106"/>
      <c r="F5755" s="105" t="str">
        <f t="shared" si="1023"/>
        <v/>
      </c>
    </row>
    <row r="5756" ht="14.25" customHeight="1">
      <c r="A5756" s="99" t="s">
        <v>6648</v>
      </c>
      <c r="B5756" s="99" t="s">
        <v>207</v>
      </c>
      <c r="C5756" s="100"/>
      <c r="D5756" s="101"/>
      <c r="E5756" s="101"/>
      <c r="F5756" s="102">
        <f>SUM(F5757:F5762)</f>
        <v>0</v>
      </c>
    </row>
    <row r="5757" ht="14.25" customHeight="1">
      <c r="A5757" s="103" t="s">
        <v>6649</v>
      </c>
      <c r="B5757" s="103" t="s">
        <v>3045</v>
      </c>
      <c r="C5757" s="104" t="s">
        <v>117</v>
      </c>
      <c r="D5757" s="105">
        <v>0.4</v>
      </c>
      <c r="E5757" s="106"/>
      <c r="F5757" s="105" t="str">
        <f t="shared" ref="F5757:F5762" si="1024">IF(E5757="","", ROUND(D5757*E5757,2))</f>
        <v/>
      </c>
    </row>
    <row r="5758" ht="14.25" customHeight="1">
      <c r="A5758" s="103" t="s">
        <v>6650</v>
      </c>
      <c r="B5758" s="103" t="s">
        <v>568</v>
      </c>
      <c r="C5758" s="104" t="s">
        <v>117</v>
      </c>
      <c r="D5758" s="105">
        <v>2.73</v>
      </c>
      <c r="E5758" s="106"/>
      <c r="F5758" s="105" t="str">
        <f t="shared" si="1024"/>
        <v/>
      </c>
    </row>
    <row r="5759" ht="14.25" customHeight="1">
      <c r="A5759" s="103" t="s">
        <v>6651</v>
      </c>
      <c r="B5759" s="103" t="s">
        <v>570</v>
      </c>
      <c r="C5759" s="104" t="s">
        <v>117</v>
      </c>
      <c r="D5759" s="105">
        <v>0.75</v>
      </c>
      <c r="E5759" s="106"/>
      <c r="F5759" s="105" t="str">
        <f t="shared" si="1024"/>
        <v/>
      </c>
    </row>
    <row r="5760" ht="14.25" customHeight="1">
      <c r="A5760" s="103" t="s">
        <v>6652</v>
      </c>
      <c r="B5760" s="103" t="s">
        <v>228</v>
      </c>
      <c r="C5760" s="104" t="s">
        <v>108</v>
      </c>
      <c r="D5760" s="105">
        <v>8.88</v>
      </c>
      <c r="E5760" s="106"/>
      <c r="F5760" s="105" t="str">
        <f t="shared" si="1024"/>
        <v/>
      </c>
    </row>
    <row r="5761" ht="14.25" customHeight="1">
      <c r="A5761" s="103" t="s">
        <v>6653</v>
      </c>
      <c r="B5761" s="103" t="s">
        <v>5326</v>
      </c>
      <c r="C5761" s="104" t="s">
        <v>117</v>
      </c>
      <c r="D5761" s="105">
        <v>0.74</v>
      </c>
      <c r="E5761" s="106"/>
      <c r="F5761" s="105" t="str">
        <f t="shared" si="1024"/>
        <v/>
      </c>
    </row>
    <row r="5762" ht="14.25" customHeight="1">
      <c r="A5762" s="103" t="s">
        <v>6654</v>
      </c>
      <c r="B5762" s="103" t="s">
        <v>1270</v>
      </c>
      <c r="C5762" s="104" t="s">
        <v>108</v>
      </c>
      <c r="D5762" s="105">
        <v>0.08</v>
      </c>
      <c r="E5762" s="106"/>
      <c r="F5762" s="105" t="str">
        <f t="shared" si="1024"/>
        <v/>
      </c>
    </row>
    <row r="5763" ht="14.25" customHeight="1">
      <c r="A5763" s="99" t="s">
        <v>6655</v>
      </c>
      <c r="B5763" s="99" t="s">
        <v>210</v>
      </c>
      <c r="C5763" s="100"/>
      <c r="D5763" s="101"/>
      <c r="E5763" s="101"/>
      <c r="F5763" s="102">
        <f>SUM(F5764:F5774)</f>
        <v>0</v>
      </c>
    </row>
    <row r="5764" ht="14.25" customHeight="1">
      <c r="A5764" s="103" t="s">
        <v>6656</v>
      </c>
      <c r="B5764" s="103" t="s">
        <v>579</v>
      </c>
      <c r="C5764" s="104" t="s">
        <v>117</v>
      </c>
      <c r="D5764" s="105">
        <v>2.0</v>
      </c>
      <c r="E5764" s="106"/>
      <c r="F5764" s="105" t="str">
        <f t="shared" ref="F5764:F5774" si="1025">IF(E5764="","", ROUND(D5764*E5764,2))</f>
        <v/>
      </c>
    </row>
    <row r="5765" ht="14.25" customHeight="1">
      <c r="A5765" s="103" t="s">
        <v>6657</v>
      </c>
      <c r="B5765" s="103" t="s">
        <v>216</v>
      </c>
      <c r="C5765" s="104" t="s">
        <v>150</v>
      </c>
      <c r="D5765" s="105">
        <v>58.980000000000004</v>
      </c>
      <c r="E5765" s="106"/>
      <c r="F5765" s="105" t="str">
        <f t="shared" si="1025"/>
        <v/>
      </c>
    </row>
    <row r="5766" ht="14.25" customHeight="1">
      <c r="A5766" s="103" t="s">
        <v>6658</v>
      </c>
      <c r="B5766" s="103" t="s">
        <v>234</v>
      </c>
      <c r="C5766" s="104" t="s">
        <v>117</v>
      </c>
      <c r="D5766" s="105">
        <v>1.99</v>
      </c>
      <c r="E5766" s="106"/>
      <c r="F5766" s="105" t="str">
        <f t="shared" si="1025"/>
        <v/>
      </c>
    </row>
    <row r="5767" ht="14.25" customHeight="1">
      <c r="A5767" s="103" t="s">
        <v>6659</v>
      </c>
      <c r="B5767" s="103" t="s">
        <v>236</v>
      </c>
      <c r="C5767" s="104" t="s">
        <v>108</v>
      </c>
      <c r="D5767" s="105">
        <v>22.080000000000002</v>
      </c>
      <c r="E5767" s="106"/>
      <c r="F5767" s="105" t="str">
        <f t="shared" si="1025"/>
        <v/>
      </c>
    </row>
    <row r="5768" ht="14.25" customHeight="1">
      <c r="A5768" s="103" t="s">
        <v>6660</v>
      </c>
      <c r="B5768" s="103" t="s">
        <v>238</v>
      </c>
      <c r="C5768" s="104" t="s">
        <v>150</v>
      </c>
      <c r="D5768" s="105">
        <v>512.37</v>
      </c>
      <c r="E5768" s="106"/>
      <c r="F5768" s="105" t="str">
        <f t="shared" si="1025"/>
        <v/>
      </c>
    </row>
    <row r="5769" ht="14.25" customHeight="1">
      <c r="A5769" s="103" t="s">
        <v>6661</v>
      </c>
      <c r="B5769" s="103" t="s">
        <v>250</v>
      </c>
      <c r="C5769" s="104" t="s">
        <v>117</v>
      </c>
      <c r="D5769" s="105">
        <v>1.25</v>
      </c>
      <c r="E5769" s="106"/>
      <c r="F5769" s="105" t="str">
        <f t="shared" si="1025"/>
        <v/>
      </c>
    </row>
    <row r="5770" ht="14.25" customHeight="1">
      <c r="A5770" s="103" t="s">
        <v>6662</v>
      </c>
      <c r="B5770" s="103" t="s">
        <v>252</v>
      </c>
      <c r="C5770" s="104" t="s">
        <v>108</v>
      </c>
      <c r="D5770" s="105">
        <v>8.64</v>
      </c>
      <c r="E5770" s="106"/>
      <c r="F5770" s="105" t="str">
        <f t="shared" si="1025"/>
        <v/>
      </c>
    </row>
    <row r="5771" ht="14.25" customHeight="1">
      <c r="A5771" s="103" t="s">
        <v>6663</v>
      </c>
      <c r="B5771" s="103" t="s">
        <v>254</v>
      </c>
      <c r="C5771" s="104" t="s">
        <v>150</v>
      </c>
      <c r="D5771" s="105">
        <v>279.14</v>
      </c>
      <c r="E5771" s="106"/>
      <c r="F5771" s="105" t="str">
        <f t="shared" si="1025"/>
        <v/>
      </c>
    </row>
    <row r="5772" ht="14.25" customHeight="1">
      <c r="A5772" s="103" t="s">
        <v>6664</v>
      </c>
      <c r="B5772" s="103" t="s">
        <v>258</v>
      </c>
      <c r="C5772" s="104" t="s">
        <v>117</v>
      </c>
      <c r="D5772" s="105">
        <v>0.9400000000000001</v>
      </c>
      <c r="E5772" s="106"/>
      <c r="F5772" s="105" t="str">
        <f t="shared" si="1025"/>
        <v/>
      </c>
    </row>
    <row r="5773" ht="14.25" customHeight="1">
      <c r="A5773" s="103" t="s">
        <v>6665</v>
      </c>
      <c r="B5773" s="103" t="s">
        <v>260</v>
      </c>
      <c r="C5773" s="104" t="s">
        <v>108</v>
      </c>
      <c r="D5773" s="105">
        <v>11.52</v>
      </c>
      <c r="E5773" s="106"/>
      <c r="F5773" s="105" t="str">
        <f t="shared" si="1025"/>
        <v/>
      </c>
    </row>
    <row r="5774" ht="14.25" customHeight="1">
      <c r="A5774" s="103" t="s">
        <v>6666</v>
      </c>
      <c r="B5774" s="103" t="s">
        <v>262</v>
      </c>
      <c r="C5774" s="104" t="s">
        <v>150</v>
      </c>
      <c r="D5774" s="105">
        <v>76.16</v>
      </c>
      <c r="E5774" s="106"/>
      <c r="F5774" s="105" t="str">
        <f t="shared" si="1025"/>
        <v/>
      </c>
    </row>
    <row r="5775" ht="14.25" customHeight="1">
      <c r="A5775" s="99" t="s">
        <v>6667</v>
      </c>
      <c r="B5775" s="99" t="s">
        <v>264</v>
      </c>
      <c r="C5775" s="100"/>
      <c r="D5775" s="101"/>
      <c r="E5775" s="101"/>
      <c r="F5775" s="102">
        <f>SUM(F5776:F5778)</f>
        <v>0</v>
      </c>
    </row>
    <row r="5776" ht="14.25" customHeight="1">
      <c r="A5776" s="103" t="s">
        <v>6668</v>
      </c>
      <c r="B5776" s="103" t="s">
        <v>272</v>
      </c>
      <c r="C5776" s="104" t="s">
        <v>79</v>
      </c>
      <c r="D5776" s="105">
        <v>2.0</v>
      </c>
      <c r="E5776" s="106"/>
      <c r="F5776" s="105" t="str">
        <f t="shared" ref="F5776:F5778" si="1026">IF(E5776="","", ROUND(D5776*E5776,2))</f>
        <v/>
      </c>
    </row>
    <row r="5777" ht="14.25" customHeight="1">
      <c r="A5777" s="103" t="s">
        <v>6669</v>
      </c>
      <c r="B5777" s="103" t="s">
        <v>270</v>
      </c>
      <c r="C5777" s="104" t="s">
        <v>108</v>
      </c>
      <c r="D5777" s="105">
        <v>56.730000000000004</v>
      </c>
      <c r="E5777" s="106"/>
      <c r="F5777" s="105" t="str">
        <f t="shared" si="1026"/>
        <v/>
      </c>
    </row>
    <row r="5778" ht="14.25" customHeight="1">
      <c r="A5778" s="103" t="s">
        <v>6670</v>
      </c>
      <c r="B5778" s="103" t="s">
        <v>5414</v>
      </c>
      <c r="C5778" s="104" t="s">
        <v>1705</v>
      </c>
      <c r="D5778" s="105">
        <v>35.0</v>
      </c>
      <c r="E5778" s="106"/>
      <c r="F5778" s="105" t="str">
        <f t="shared" si="1026"/>
        <v/>
      </c>
    </row>
    <row r="5779" ht="14.25" customHeight="1">
      <c r="A5779" s="99" t="s">
        <v>6671</v>
      </c>
      <c r="B5779" s="99" t="s">
        <v>274</v>
      </c>
      <c r="C5779" s="100"/>
      <c r="D5779" s="101"/>
      <c r="E5779" s="101"/>
      <c r="F5779" s="102">
        <f>SUM(F5780)</f>
        <v>0</v>
      </c>
    </row>
    <row r="5780" ht="14.25" customHeight="1">
      <c r="A5780" s="103" t="s">
        <v>6672</v>
      </c>
      <c r="B5780" s="103" t="s">
        <v>5870</v>
      </c>
      <c r="C5780" s="104" t="s">
        <v>108</v>
      </c>
      <c r="D5780" s="105">
        <v>10.9</v>
      </c>
      <c r="E5780" s="106"/>
      <c r="F5780" s="105" t="str">
        <f>IF(E5780="","", ROUND(D5780*E5780,2))</f>
        <v/>
      </c>
    </row>
    <row r="5781" ht="14.25" customHeight="1">
      <c r="A5781" s="99" t="s">
        <v>6673</v>
      </c>
      <c r="B5781" s="99" t="s">
        <v>278</v>
      </c>
      <c r="C5781" s="100"/>
      <c r="D5781" s="101"/>
      <c r="E5781" s="101"/>
      <c r="F5781" s="102">
        <f>SUM(F5782:F5786)</f>
        <v>0</v>
      </c>
    </row>
    <row r="5782" ht="14.25" customHeight="1">
      <c r="A5782" s="103" t="s">
        <v>6674</v>
      </c>
      <c r="B5782" s="103" t="s">
        <v>280</v>
      </c>
      <c r="C5782" s="104" t="s">
        <v>108</v>
      </c>
      <c r="D5782" s="105">
        <v>22.72</v>
      </c>
      <c r="E5782" s="106"/>
      <c r="F5782" s="105" t="str">
        <f t="shared" ref="F5782:F5786" si="1027">IF(E5782="","", ROUND(D5782*E5782,2))</f>
        <v/>
      </c>
    </row>
    <row r="5783" ht="14.25" customHeight="1">
      <c r="A5783" s="103" t="s">
        <v>6675</v>
      </c>
      <c r="B5783" s="103" t="s">
        <v>282</v>
      </c>
      <c r="C5783" s="104" t="s">
        <v>108</v>
      </c>
      <c r="D5783" s="105">
        <v>19.6</v>
      </c>
      <c r="E5783" s="106"/>
      <c r="F5783" s="105" t="str">
        <f t="shared" si="1027"/>
        <v/>
      </c>
    </row>
    <row r="5784" ht="14.25" customHeight="1">
      <c r="A5784" s="103" t="s">
        <v>6676</v>
      </c>
      <c r="B5784" s="103" t="s">
        <v>284</v>
      </c>
      <c r="C5784" s="104" t="s">
        <v>108</v>
      </c>
      <c r="D5784" s="105">
        <v>3.6</v>
      </c>
      <c r="E5784" s="106"/>
      <c r="F5784" s="105" t="str">
        <f t="shared" si="1027"/>
        <v/>
      </c>
    </row>
    <row r="5785" ht="14.25" customHeight="1">
      <c r="A5785" s="103" t="s">
        <v>6677</v>
      </c>
      <c r="B5785" s="103" t="s">
        <v>286</v>
      </c>
      <c r="C5785" s="104" t="s">
        <v>108</v>
      </c>
      <c r="D5785" s="105">
        <v>6.24</v>
      </c>
      <c r="E5785" s="106"/>
      <c r="F5785" s="105" t="str">
        <f t="shared" si="1027"/>
        <v/>
      </c>
    </row>
    <row r="5786" ht="14.25" customHeight="1">
      <c r="A5786" s="103" t="s">
        <v>6678</v>
      </c>
      <c r="B5786" s="103" t="s">
        <v>288</v>
      </c>
      <c r="C5786" s="104" t="s">
        <v>108</v>
      </c>
      <c r="D5786" s="105">
        <v>6.25</v>
      </c>
      <c r="E5786" s="106"/>
      <c r="F5786" s="105" t="str">
        <f t="shared" si="1027"/>
        <v/>
      </c>
    </row>
    <row r="5787" ht="14.25" customHeight="1">
      <c r="A5787" s="99" t="s">
        <v>6679</v>
      </c>
      <c r="B5787" s="99" t="s">
        <v>304</v>
      </c>
      <c r="C5787" s="100"/>
      <c r="D5787" s="101"/>
      <c r="E5787" s="101"/>
      <c r="F5787" s="102">
        <f>SUM(F5788)</f>
        <v>0</v>
      </c>
    </row>
    <row r="5788" ht="14.25" customHeight="1">
      <c r="A5788" s="103" t="s">
        <v>6680</v>
      </c>
      <c r="B5788" s="103" t="s">
        <v>306</v>
      </c>
      <c r="C5788" s="104" t="s">
        <v>108</v>
      </c>
      <c r="D5788" s="105">
        <v>9.0</v>
      </c>
      <c r="E5788" s="106"/>
      <c r="F5788" s="105" t="str">
        <f>IF(E5788="","", ROUND(D5788*E5788,2))</f>
        <v/>
      </c>
    </row>
    <row r="5789" ht="14.25" customHeight="1">
      <c r="A5789" s="99" t="s">
        <v>6681</v>
      </c>
      <c r="B5789" s="99" t="s">
        <v>308</v>
      </c>
      <c r="C5789" s="100"/>
      <c r="D5789" s="101"/>
      <c r="E5789" s="101"/>
      <c r="F5789" s="102">
        <f>SUM(F5790:F5791)</f>
        <v>0</v>
      </c>
    </row>
    <row r="5790" ht="14.25" customHeight="1">
      <c r="A5790" s="103" t="s">
        <v>6682</v>
      </c>
      <c r="B5790" s="103" t="s">
        <v>5558</v>
      </c>
      <c r="C5790" s="104" t="s">
        <v>79</v>
      </c>
      <c r="D5790" s="105">
        <v>1.0</v>
      </c>
      <c r="E5790" s="106"/>
      <c r="F5790" s="105" t="str">
        <f t="shared" ref="F5790:F5791" si="1028">IF(E5790="","", ROUND(D5790*E5790,2))</f>
        <v/>
      </c>
    </row>
    <row r="5791" ht="14.25" customHeight="1">
      <c r="A5791" s="103" t="s">
        <v>6683</v>
      </c>
      <c r="B5791" s="103" t="s">
        <v>5560</v>
      </c>
      <c r="C5791" s="104" t="s">
        <v>79</v>
      </c>
      <c r="D5791" s="105">
        <v>1.0</v>
      </c>
      <c r="E5791" s="106"/>
      <c r="F5791" s="105" t="str">
        <f t="shared" si="1028"/>
        <v/>
      </c>
    </row>
    <row r="5792" ht="14.25" customHeight="1">
      <c r="A5792" s="99" t="s">
        <v>6684</v>
      </c>
      <c r="B5792" s="99" t="s">
        <v>314</v>
      </c>
      <c r="C5792" s="100"/>
      <c r="D5792" s="101"/>
      <c r="E5792" s="101"/>
      <c r="F5792" s="102">
        <f>SUM(F5793:F5794)</f>
        <v>0</v>
      </c>
    </row>
    <row r="5793" ht="14.25" customHeight="1">
      <c r="A5793" s="103" t="s">
        <v>6685</v>
      </c>
      <c r="B5793" s="103" t="s">
        <v>2776</v>
      </c>
      <c r="C5793" s="104" t="s">
        <v>108</v>
      </c>
      <c r="D5793" s="105">
        <v>45.92</v>
      </c>
      <c r="E5793" s="106"/>
      <c r="F5793" s="105" t="str">
        <f t="shared" ref="F5793:F5794" si="1029">IF(E5793="","", ROUND(D5793*E5793,2))</f>
        <v/>
      </c>
    </row>
    <row r="5794" ht="14.25" customHeight="1">
      <c r="A5794" s="103" t="s">
        <v>6686</v>
      </c>
      <c r="B5794" s="103" t="s">
        <v>1205</v>
      </c>
      <c r="C5794" s="104" t="s">
        <v>108</v>
      </c>
      <c r="D5794" s="105">
        <v>12.49</v>
      </c>
      <c r="E5794" s="106"/>
      <c r="F5794" s="105" t="str">
        <f t="shared" si="1029"/>
        <v/>
      </c>
    </row>
    <row r="5795" ht="14.25" customHeight="1">
      <c r="A5795" s="99" t="s">
        <v>6687</v>
      </c>
      <c r="B5795" s="99" t="s">
        <v>320</v>
      </c>
      <c r="C5795" s="100"/>
      <c r="D5795" s="101"/>
      <c r="E5795" s="101"/>
      <c r="F5795" s="102">
        <f>SUM(F5796:F5797)</f>
        <v>0</v>
      </c>
    </row>
    <row r="5796" ht="14.25" customHeight="1">
      <c r="A5796" s="103" t="s">
        <v>6688</v>
      </c>
      <c r="B5796" s="103" t="s">
        <v>322</v>
      </c>
      <c r="C5796" s="104" t="s">
        <v>79</v>
      </c>
      <c r="D5796" s="105">
        <v>1.0</v>
      </c>
      <c r="E5796" s="106"/>
      <c r="F5796" s="105" t="str">
        <f t="shared" ref="F5796:F5797" si="1030">IF(E5796="","", ROUND(D5796*E5796,2))</f>
        <v/>
      </c>
    </row>
    <row r="5797" ht="14.25" customHeight="1">
      <c r="A5797" s="103" t="s">
        <v>6689</v>
      </c>
      <c r="B5797" s="103" t="s">
        <v>5509</v>
      </c>
      <c r="C5797" s="104" t="s">
        <v>79</v>
      </c>
      <c r="D5797" s="105">
        <v>3.0</v>
      </c>
      <c r="E5797" s="106"/>
      <c r="F5797" s="105" t="str">
        <f t="shared" si="1030"/>
        <v/>
      </c>
    </row>
    <row r="5798" ht="14.25" customHeight="1">
      <c r="A5798" s="99" t="s">
        <v>6690</v>
      </c>
      <c r="B5798" s="99" t="s">
        <v>456</v>
      </c>
      <c r="C5798" s="100"/>
      <c r="D5798" s="101"/>
      <c r="E5798" s="101"/>
      <c r="F5798" s="102">
        <f>F5799+F5802+F5812+F5814+F5827+F5829+F5833+F5838+F5841</f>
        <v>0</v>
      </c>
    </row>
    <row r="5799" ht="14.25" customHeight="1">
      <c r="A5799" s="99" t="s">
        <v>6691</v>
      </c>
      <c r="B5799" s="99" t="s">
        <v>103</v>
      </c>
      <c r="C5799" s="100"/>
      <c r="D5799" s="101"/>
      <c r="E5799" s="101"/>
      <c r="F5799" s="102">
        <f>SUM(F5800:F5801)</f>
        <v>0</v>
      </c>
    </row>
    <row r="5800" ht="14.25" customHeight="1">
      <c r="A5800" s="103" t="s">
        <v>6692</v>
      </c>
      <c r="B5800" s="103" t="s">
        <v>460</v>
      </c>
      <c r="C5800" s="104" t="s">
        <v>159</v>
      </c>
      <c r="D5800" s="105">
        <v>97.60000000000001</v>
      </c>
      <c r="E5800" s="106"/>
      <c r="F5800" s="105" t="str">
        <f t="shared" ref="F5800:F5801" si="1031">IF(E5800="","", ROUND(D5800*E5800,2))</f>
        <v/>
      </c>
    </row>
    <row r="5801" ht="14.25" customHeight="1">
      <c r="A5801" s="103" t="s">
        <v>6693</v>
      </c>
      <c r="B5801" s="103" t="s">
        <v>462</v>
      </c>
      <c r="C5801" s="104" t="s">
        <v>159</v>
      </c>
      <c r="D5801" s="105">
        <v>97.60000000000001</v>
      </c>
      <c r="E5801" s="106"/>
      <c r="F5801" s="105" t="str">
        <f t="shared" si="1031"/>
        <v/>
      </c>
    </row>
    <row r="5802" ht="14.25" customHeight="1">
      <c r="A5802" s="99" t="s">
        <v>6694</v>
      </c>
      <c r="B5802" s="99" t="s">
        <v>110</v>
      </c>
      <c r="C5802" s="100"/>
      <c r="D5802" s="101"/>
      <c r="E5802" s="101"/>
      <c r="F5802" s="102">
        <f>SUM(F5803:F5811)</f>
        <v>0</v>
      </c>
    </row>
    <row r="5803" ht="14.25" customHeight="1">
      <c r="A5803" s="103" t="s">
        <v>6695</v>
      </c>
      <c r="B5803" s="103" t="s">
        <v>5573</v>
      </c>
      <c r="C5803" s="104" t="s">
        <v>117</v>
      </c>
      <c r="D5803" s="105">
        <v>165.92000000000002</v>
      </c>
      <c r="E5803" s="106"/>
      <c r="F5803" s="105" t="str">
        <f t="shared" ref="F5803:F5811" si="1032">IF(E5803="","", ROUND(D5803*E5803,2))</f>
        <v/>
      </c>
    </row>
    <row r="5804" ht="14.25" customHeight="1">
      <c r="A5804" s="103" t="s">
        <v>6696</v>
      </c>
      <c r="B5804" s="103" t="s">
        <v>5575</v>
      </c>
      <c r="C5804" s="104" t="s">
        <v>117</v>
      </c>
      <c r="D5804" s="105">
        <v>136.64000000000001</v>
      </c>
      <c r="E5804" s="106"/>
      <c r="F5804" s="105" t="str">
        <f t="shared" si="1032"/>
        <v/>
      </c>
    </row>
    <row r="5805" ht="14.25" customHeight="1">
      <c r="A5805" s="103" t="s">
        <v>6697</v>
      </c>
      <c r="B5805" s="103" t="s">
        <v>3070</v>
      </c>
      <c r="C5805" s="104" t="s">
        <v>108</v>
      </c>
      <c r="D5805" s="105">
        <v>97.60000000000001</v>
      </c>
      <c r="E5805" s="106"/>
      <c r="F5805" s="105" t="str">
        <f t="shared" si="1032"/>
        <v/>
      </c>
    </row>
    <row r="5806" ht="14.25" customHeight="1">
      <c r="A5806" s="103" t="s">
        <v>6698</v>
      </c>
      <c r="B5806" s="103" t="s">
        <v>5578</v>
      </c>
      <c r="C5806" s="104" t="s">
        <v>108</v>
      </c>
      <c r="D5806" s="105">
        <v>97.60000000000001</v>
      </c>
      <c r="E5806" s="106"/>
      <c r="F5806" s="105" t="str">
        <f t="shared" si="1032"/>
        <v/>
      </c>
    </row>
    <row r="5807" ht="14.25" customHeight="1">
      <c r="A5807" s="103" t="s">
        <v>6699</v>
      </c>
      <c r="B5807" s="103" t="s">
        <v>1425</v>
      </c>
      <c r="C5807" s="104" t="s">
        <v>117</v>
      </c>
      <c r="D5807" s="105">
        <v>44.9</v>
      </c>
      <c r="E5807" s="106"/>
      <c r="F5807" s="105" t="str">
        <f t="shared" si="1032"/>
        <v/>
      </c>
    </row>
    <row r="5808" ht="14.25" customHeight="1">
      <c r="A5808" s="103" t="s">
        <v>6700</v>
      </c>
      <c r="B5808" s="103" t="s">
        <v>2349</v>
      </c>
      <c r="C5808" s="104" t="s">
        <v>117</v>
      </c>
      <c r="D5808" s="105">
        <v>167.87</v>
      </c>
      <c r="E5808" s="106"/>
      <c r="F5808" s="105" t="str">
        <f t="shared" si="1032"/>
        <v/>
      </c>
    </row>
    <row r="5809" ht="14.25" customHeight="1">
      <c r="A5809" s="103" t="s">
        <v>6701</v>
      </c>
      <c r="B5809" s="103" t="s">
        <v>2351</v>
      </c>
      <c r="C5809" s="104" t="s">
        <v>117</v>
      </c>
      <c r="D5809" s="105">
        <v>29.28</v>
      </c>
      <c r="E5809" s="106"/>
      <c r="F5809" s="105" t="str">
        <f t="shared" si="1032"/>
        <v/>
      </c>
    </row>
    <row r="5810" ht="14.25" customHeight="1">
      <c r="A5810" s="103" t="s">
        <v>6702</v>
      </c>
      <c r="B5810" s="103" t="s">
        <v>5204</v>
      </c>
      <c r="C5810" s="104" t="s">
        <v>117</v>
      </c>
      <c r="D5810" s="105">
        <v>302.56</v>
      </c>
      <c r="E5810" s="106"/>
      <c r="F5810" s="105" t="str">
        <f t="shared" si="1032"/>
        <v/>
      </c>
    </row>
    <row r="5811" ht="14.25" customHeight="1">
      <c r="A5811" s="103" t="s">
        <v>6703</v>
      </c>
      <c r="B5811" s="103" t="s">
        <v>5386</v>
      </c>
      <c r="C5811" s="104" t="s">
        <v>108</v>
      </c>
      <c r="D5811" s="105">
        <v>488.0</v>
      </c>
      <c r="E5811" s="106"/>
      <c r="F5811" s="105" t="str">
        <f t="shared" si="1032"/>
        <v/>
      </c>
    </row>
    <row r="5812" ht="14.25" customHeight="1">
      <c r="A5812" s="99" t="s">
        <v>6704</v>
      </c>
      <c r="B5812" s="99" t="s">
        <v>207</v>
      </c>
      <c r="C5812" s="100"/>
      <c r="D5812" s="101"/>
      <c r="E5812" s="101"/>
      <c r="F5812" s="102">
        <f>SUM(F5813)</f>
        <v>0</v>
      </c>
    </row>
    <row r="5813" ht="14.25" customHeight="1">
      <c r="A5813" s="103" t="s">
        <v>6705</v>
      </c>
      <c r="B5813" s="103" t="s">
        <v>3045</v>
      </c>
      <c r="C5813" s="104" t="s">
        <v>117</v>
      </c>
      <c r="D5813" s="105">
        <v>8.8</v>
      </c>
      <c r="E5813" s="106"/>
      <c r="F5813" s="105" t="str">
        <f>IF(E5813="","", ROUND(D5813*E5813,2))</f>
        <v/>
      </c>
    </row>
    <row r="5814" ht="14.25" customHeight="1">
      <c r="A5814" s="99" t="s">
        <v>6706</v>
      </c>
      <c r="B5814" s="99" t="s">
        <v>210</v>
      </c>
      <c r="C5814" s="100"/>
      <c r="D5814" s="101"/>
      <c r="E5814" s="101"/>
      <c r="F5814" s="102">
        <f>SUM(F5815:F5826)</f>
        <v>0</v>
      </c>
    </row>
    <row r="5815" ht="14.25" customHeight="1">
      <c r="A5815" s="103" t="s">
        <v>6707</v>
      </c>
      <c r="B5815" s="103" t="s">
        <v>5588</v>
      </c>
      <c r="C5815" s="104" t="s">
        <v>117</v>
      </c>
      <c r="D5815" s="105">
        <v>52.800000000000004</v>
      </c>
      <c r="E5815" s="106"/>
      <c r="F5815" s="105" t="str">
        <f t="shared" ref="F5815:F5826" si="1033">IF(E5815="","", ROUND(D5815*E5815,2))</f>
        <v/>
      </c>
    </row>
    <row r="5816" ht="14.25" customHeight="1">
      <c r="A5816" s="103" t="s">
        <v>6708</v>
      </c>
      <c r="B5816" s="103" t="s">
        <v>1136</v>
      </c>
      <c r="C5816" s="104" t="s">
        <v>108</v>
      </c>
      <c r="D5816" s="105">
        <v>111.60000000000001</v>
      </c>
      <c r="E5816" s="106"/>
      <c r="F5816" s="105" t="str">
        <f t="shared" si="1033"/>
        <v/>
      </c>
    </row>
    <row r="5817" ht="14.25" customHeight="1">
      <c r="A5817" s="103" t="s">
        <v>6709</v>
      </c>
      <c r="B5817" s="103" t="s">
        <v>477</v>
      </c>
      <c r="C5817" s="104" t="s">
        <v>150</v>
      </c>
      <c r="D5817" s="105">
        <v>257.15</v>
      </c>
      <c r="E5817" s="106"/>
      <c r="F5817" s="105" t="str">
        <f t="shared" si="1033"/>
        <v/>
      </c>
    </row>
    <row r="5818" ht="14.25" customHeight="1">
      <c r="A5818" s="103" t="s">
        <v>6710</v>
      </c>
      <c r="B5818" s="103" t="s">
        <v>5592</v>
      </c>
      <c r="C5818" s="104" t="s">
        <v>117</v>
      </c>
      <c r="D5818" s="105">
        <v>10.66</v>
      </c>
      <c r="E5818" s="106"/>
      <c r="F5818" s="105" t="str">
        <f t="shared" si="1033"/>
        <v/>
      </c>
    </row>
    <row r="5819" ht="14.25" customHeight="1">
      <c r="A5819" s="103" t="s">
        <v>6711</v>
      </c>
      <c r="B5819" s="103" t="s">
        <v>228</v>
      </c>
      <c r="C5819" s="104" t="s">
        <v>108</v>
      </c>
      <c r="D5819" s="105">
        <v>142.1</v>
      </c>
      <c r="E5819" s="106"/>
      <c r="F5819" s="105" t="str">
        <f t="shared" si="1033"/>
        <v/>
      </c>
    </row>
    <row r="5820" ht="14.25" customHeight="1">
      <c r="A5820" s="103" t="s">
        <v>6712</v>
      </c>
      <c r="B5820" s="103" t="s">
        <v>230</v>
      </c>
      <c r="C5820" s="104" t="s">
        <v>150</v>
      </c>
      <c r="D5820" s="105">
        <v>799.23</v>
      </c>
      <c r="E5820" s="106"/>
      <c r="F5820" s="105" t="str">
        <f t="shared" si="1033"/>
        <v/>
      </c>
    </row>
    <row r="5821" ht="14.25" customHeight="1">
      <c r="A5821" s="103" t="s">
        <v>6713</v>
      </c>
      <c r="B5821" s="103" t="s">
        <v>485</v>
      </c>
      <c r="C5821" s="104" t="s">
        <v>117</v>
      </c>
      <c r="D5821" s="105">
        <v>7.01</v>
      </c>
      <c r="E5821" s="106"/>
      <c r="F5821" s="105" t="str">
        <f t="shared" si="1033"/>
        <v/>
      </c>
    </row>
    <row r="5822" ht="14.25" customHeight="1">
      <c r="A5822" s="103" t="s">
        <v>6714</v>
      </c>
      <c r="B5822" s="103" t="s">
        <v>1230</v>
      </c>
      <c r="C5822" s="104" t="s">
        <v>108</v>
      </c>
      <c r="D5822" s="105">
        <v>197.09</v>
      </c>
      <c r="E5822" s="106"/>
      <c r="F5822" s="105" t="str">
        <f t="shared" si="1033"/>
        <v/>
      </c>
    </row>
    <row r="5823" ht="14.25" customHeight="1">
      <c r="A5823" s="103" t="s">
        <v>6715</v>
      </c>
      <c r="B5823" s="103" t="s">
        <v>238</v>
      </c>
      <c r="C5823" s="104" t="s">
        <v>150</v>
      </c>
      <c r="D5823" s="105">
        <v>1383.6100000000001</v>
      </c>
      <c r="E5823" s="106"/>
      <c r="F5823" s="105" t="str">
        <f t="shared" si="1033"/>
        <v/>
      </c>
    </row>
    <row r="5824" ht="14.25" customHeight="1">
      <c r="A5824" s="103" t="s">
        <v>6716</v>
      </c>
      <c r="B5824" s="103" t="s">
        <v>490</v>
      </c>
      <c r="C5824" s="104" t="s">
        <v>117</v>
      </c>
      <c r="D5824" s="105">
        <v>3.3000000000000003</v>
      </c>
      <c r="E5824" s="106"/>
      <c r="F5824" s="105" t="str">
        <f t="shared" si="1033"/>
        <v/>
      </c>
    </row>
    <row r="5825" ht="14.25" customHeight="1">
      <c r="A5825" s="103" t="s">
        <v>6717</v>
      </c>
      <c r="B5825" s="103" t="s">
        <v>5237</v>
      </c>
      <c r="C5825" s="104" t="s">
        <v>108</v>
      </c>
      <c r="D5825" s="105">
        <v>44.0</v>
      </c>
      <c r="E5825" s="106"/>
      <c r="F5825" s="105" t="str">
        <f t="shared" si="1033"/>
        <v/>
      </c>
    </row>
    <row r="5826" ht="14.25" customHeight="1">
      <c r="A5826" s="103" t="s">
        <v>6718</v>
      </c>
      <c r="B5826" s="103" t="s">
        <v>254</v>
      </c>
      <c r="C5826" s="104" t="s">
        <v>150</v>
      </c>
      <c r="D5826" s="105">
        <v>357.85</v>
      </c>
      <c r="E5826" s="106"/>
      <c r="F5826" s="105" t="str">
        <f t="shared" si="1033"/>
        <v/>
      </c>
    </row>
    <row r="5827" ht="14.25" customHeight="1">
      <c r="A5827" s="99" t="s">
        <v>6719</v>
      </c>
      <c r="B5827" s="99" t="s">
        <v>274</v>
      </c>
      <c r="C5827" s="100"/>
      <c r="D5827" s="101"/>
      <c r="E5827" s="101"/>
      <c r="F5827" s="102">
        <f>SUM(F5828)</f>
        <v>0</v>
      </c>
    </row>
    <row r="5828" ht="14.25" customHeight="1">
      <c r="A5828" s="103" t="s">
        <v>6720</v>
      </c>
      <c r="B5828" s="103" t="s">
        <v>1238</v>
      </c>
      <c r="C5828" s="104" t="s">
        <v>108</v>
      </c>
      <c r="D5828" s="105">
        <v>263.25</v>
      </c>
      <c r="E5828" s="106"/>
      <c r="F5828" s="105" t="str">
        <f>IF(E5828="","", ROUND(D5828*E5828,2))</f>
        <v/>
      </c>
    </row>
    <row r="5829" ht="14.25" customHeight="1">
      <c r="A5829" s="99" t="s">
        <v>6721</v>
      </c>
      <c r="B5829" s="99" t="s">
        <v>501</v>
      </c>
      <c r="C5829" s="100"/>
      <c r="D5829" s="101"/>
      <c r="E5829" s="101"/>
      <c r="F5829" s="102">
        <f>SUM(F5830:F5832)</f>
        <v>0</v>
      </c>
    </row>
    <row r="5830" ht="14.25" customHeight="1">
      <c r="A5830" s="103" t="s">
        <v>6722</v>
      </c>
      <c r="B5830" s="103" t="s">
        <v>2488</v>
      </c>
      <c r="C5830" s="104" t="s">
        <v>79</v>
      </c>
      <c r="D5830" s="105">
        <v>1.0</v>
      </c>
      <c r="E5830" s="106"/>
      <c r="F5830" s="105" t="str">
        <f t="shared" ref="F5830:F5832" si="1034">IF(E5830="","", ROUND(D5830*E5830,2))</f>
        <v/>
      </c>
    </row>
    <row r="5831" ht="14.25" customHeight="1">
      <c r="A5831" s="103" t="s">
        <v>6723</v>
      </c>
      <c r="B5831" s="103" t="s">
        <v>1644</v>
      </c>
      <c r="C5831" s="104" t="s">
        <v>79</v>
      </c>
      <c r="D5831" s="105">
        <v>1.0</v>
      </c>
      <c r="E5831" s="106"/>
      <c r="F5831" s="105" t="str">
        <f t="shared" si="1034"/>
        <v/>
      </c>
    </row>
    <row r="5832" ht="14.25" customHeight="1">
      <c r="A5832" s="103" t="s">
        <v>6724</v>
      </c>
      <c r="B5832" s="103" t="s">
        <v>507</v>
      </c>
      <c r="C5832" s="104" t="s">
        <v>159</v>
      </c>
      <c r="D5832" s="105">
        <v>110.0</v>
      </c>
      <c r="E5832" s="106"/>
      <c r="F5832" s="105" t="str">
        <f t="shared" si="1034"/>
        <v/>
      </c>
    </row>
    <row r="5833" ht="14.25" customHeight="1">
      <c r="A5833" s="99" t="s">
        <v>6725</v>
      </c>
      <c r="B5833" s="99" t="s">
        <v>320</v>
      </c>
      <c r="C5833" s="100"/>
      <c r="D5833" s="101"/>
      <c r="E5833" s="101"/>
      <c r="F5833" s="102">
        <f>SUM(F5834:F5837)</f>
        <v>0</v>
      </c>
    </row>
    <row r="5834" ht="14.25" customHeight="1">
      <c r="A5834" s="103" t="s">
        <v>6726</v>
      </c>
      <c r="B5834" s="103" t="s">
        <v>322</v>
      </c>
      <c r="C5834" s="104" t="s">
        <v>79</v>
      </c>
      <c r="D5834" s="105">
        <v>1.0</v>
      </c>
      <c r="E5834" s="106"/>
      <c r="F5834" s="105" t="str">
        <f t="shared" ref="F5834:F5837" si="1035">IF(E5834="","", ROUND(D5834*E5834,2))</f>
        <v/>
      </c>
    </row>
    <row r="5835" ht="14.25" customHeight="1">
      <c r="A5835" s="103" t="s">
        <v>6727</v>
      </c>
      <c r="B5835" s="103" t="s">
        <v>324</v>
      </c>
      <c r="C5835" s="104" t="s">
        <v>79</v>
      </c>
      <c r="D5835" s="105">
        <v>1.0</v>
      </c>
      <c r="E5835" s="106"/>
      <c r="F5835" s="105" t="str">
        <f t="shared" si="1035"/>
        <v/>
      </c>
    </row>
    <row r="5836" ht="14.25" customHeight="1">
      <c r="A5836" s="103" t="s">
        <v>6728</v>
      </c>
      <c r="B5836" s="103" t="s">
        <v>326</v>
      </c>
      <c r="C5836" s="104" t="s">
        <v>79</v>
      </c>
      <c r="D5836" s="105">
        <v>1.0</v>
      </c>
      <c r="E5836" s="106"/>
      <c r="F5836" s="105" t="str">
        <f t="shared" si="1035"/>
        <v/>
      </c>
    </row>
    <row r="5837" ht="14.25" customHeight="1">
      <c r="A5837" s="103" t="s">
        <v>6729</v>
      </c>
      <c r="B5837" s="103" t="s">
        <v>328</v>
      </c>
      <c r="C5837" s="104" t="s">
        <v>79</v>
      </c>
      <c r="D5837" s="105">
        <v>9.0</v>
      </c>
      <c r="E5837" s="106"/>
      <c r="F5837" s="105" t="str">
        <f t="shared" si="1035"/>
        <v/>
      </c>
    </row>
    <row r="5838" ht="14.25" customHeight="1">
      <c r="A5838" s="99" t="s">
        <v>6730</v>
      </c>
      <c r="B5838" s="99" t="s">
        <v>314</v>
      </c>
      <c r="C5838" s="100"/>
      <c r="D5838" s="101"/>
      <c r="E5838" s="101"/>
      <c r="F5838" s="102">
        <f>SUM(F5839:F5840)</f>
        <v>0</v>
      </c>
    </row>
    <row r="5839" ht="14.25" customHeight="1">
      <c r="A5839" s="103" t="s">
        <v>6731</v>
      </c>
      <c r="B5839" s="103" t="s">
        <v>2776</v>
      </c>
      <c r="C5839" s="104" t="s">
        <v>108</v>
      </c>
      <c r="D5839" s="105">
        <v>526.5</v>
      </c>
      <c r="E5839" s="106"/>
      <c r="F5839" s="105" t="str">
        <f t="shared" ref="F5839:F5840" si="1036">IF(E5839="","", ROUND(D5839*E5839,2))</f>
        <v/>
      </c>
    </row>
    <row r="5840" ht="14.25" customHeight="1">
      <c r="A5840" s="103" t="s">
        <v>6732</v>
      </c>
      <c r="B5840" s="103" t="s">
        <v>519</v>
      </c>
      <c r="C5840" s="104" t="s">
        <v>108</v>
      </c>
      <c r="D5840" s="105">
        <v>27.900000000000002</v>
      </c>
      <c r="E5840" s="106"/>
      <c r="F5840" s="105" t="str">
        <f t="shared" si="1036"/>
        <v/>
      </c>
    </row>
    <row r="5841" ht="14.25" customHeight="1">
      <c r="A5841" s="99" t="s">
        <v>6733</v>
      </c>
      <c r="B5841" s="99" t="s">
        <v>264</v>
      </c>
      <c r="C5841" s="100"/>
      <c r="D5841" s="101"/>
      <c r="E5841" s="101"/>
      <c r="F5841" s="102">
        <f>SUM(F5842:F5844)</f>
        <v>0</v>
      </c>
    </row>
    <row r="5842" ht="14.25" customHeight="1">
      <c r="A5842" s="103" t="s">
        <v>6734</v>
      </c>
      <c r="B5842" s="103" t="s">
        <v>272</v>
      </c>
      <c r="C5842" s="104" t="s">
        <v>79</v>
      </c>
      <c r="D5842" s="105">
        <v>11.0</v>
      </c>
      <c r="E5842" s="106"/>
      <c r="F5842" s="105" t="str">
        <f t="shared" ref="F5842:F5844" si="1037">IF(E5842="","", ROUND(D5842*E5842,2))</f>
        <v/>
      </c>
    </row>
    <row r="5843" ht="14.25" customHeight="1">
      <c r="A5843" s="103" t="s">
        <v>6735</v>
      </c>
      <c r="B5843" s="103" t="s">
        <v>270</v>
      </c>
      <c r="C5843" s="104" t="s">
        <v>108</v>
      </c>
      <c r="D5843" s="105">
        <v>494.79</v>
      </c>
      <c r="E5843" s="106"/>
      <c r="F5843" s="105" t="str">
        <f t="shared" si="1037"/>
        <v/>
      </c>
    </row>
    <row r="5844" ht="14.25" customHeight="1">
      <c r="A5844" s="103" t="s">
        <v>6736</v>
      </c>
      <c r="B5844" s="103" t="s">
        <v>1518</v>
      </c>
      <c r="C5844" s="104" t="s">
        <v>108</v>
      </c>
      <c r="D5844" s="105">
        <v>241.09</v>
      </c>
      <c r="E5844" s="106"/>
      <c r="F5844" s="105" t="str">
        <f t="shared" si="1037"/>
        <v/>
      </c>
    </row>
    <row r="5845" ht="14.25" customHeight="1">
      <c r="A5845" s="99" t="s">
        <v>6737</v>
      </c>
      <c r="B5845" s="99" t="s">
        <v>6738</v>
      </c>
      <c r="C5845" s="100"/>
      <c r="D5845" s="101"/>
      <c r="E5845" s="101"/>
      <c r="F5845" s="102">
        <f>F5846+F5849+F5854+F5902+F5925+F5948+F5967+F5975+F5982+F5984+F5989</f>
        <v>0</v>
      </c>
    </row>
    <row r="5846" ht="14.25" customHeight="1">
      <c r="A5846" s="99" t="s">
        <v>6739</v>
      </c>
      <c r="B5846" s="99" t="s">
        <v>103</v>
      </c>
      <c r="C5846" s="100"/>
      <c r="D5846" s="101"/>
      <c r="E5846" s="101"/>
      <c r="F5846" s="102">
        <f>SUM(F5847:F5848)</f>
        <v>0</v>
      </c>
    </row>
    <row r="5847" ht="14.25" customHeight="1">
      <c r="A5847" s="103" t="s">
        <v>6740</v>
      </c>
      <c r="B5847" s="103" t="s">
        <v>2341</v>
      </c>
      <c r="C5847" s="104" t="s">
        <v>108</v>
      </c>
      <c r="D5847" s="105">
        <v>670.24</v>
      </c>
      <c r="E5847" s="106"/>
      <c r="F5847" s="105" t="str">
        <f t="shared" ref="F5847:F5848" si="1038">IF(E5847="","", ROUND(D5847*E5847,2))</f>
        <v/>
      </c>
    </row>
    <row r="5848" ht="14.25" customHeight="1">
      <c r="A5848" s="103" t="s">
        <v>6741</v>
      </c>
      <c r="B5848" s="103" t="s">
        <v>2343</v>
      </c>
      <c r="C5848" s="104" t="s">
        <v>108</v>
      </c>
      <c r="D5848" s="105">
        <v>670.24</v>
      </c>
      <c r="E5848" s="106"/>
      <c r="F5848" s="105" t="str">
        <f t="shared" si="1038"/>
        <v/>
      </c>
    </row>
    <row r="5849" ht="14.25" customHeight="1">
      <c r="A5849" s="99" t="s">
        <v>6742</v>
      </c>
      <c r="B5849" s="99" t="s">
        <v>110</v>
      </c>
      <c r="C5849" s="100"/>
      <c r="D5849" s="101"/>
      <c r="E5849" s="101"/>
      <c r="F5849" s="102">
        <f>SUM(F5850:F5853)</f>
        <v>0</v>
      </c>
    </row>
    <row r="5850" ht="14.25" customHeight="1">
      <c r="A5850" s="103" t="s">
        <v>6743</v>
      </c>
      <c r="B5850" s="103" t="s">
        <v>6000</v>
      </c>
      <c r="C5850" s="104" t="s">
        <v>117</v>
      </c>
      <c r="D5850" s="105">
        <v>558.71</v>
      </c>
      <c r="E5850" s="106"/>
      <c r="F5850" s="105" t="str">
        <f t="shared" ref="F5850:F5853" si="1039">IF(E5850="","", ROUND(D5850*E5850,2))</f>
        <v/>
      </c>
    </row>
    <row r="5851" ht="14.25" customHeight="1">
      <c r="A5851" s="103" t="s">
        <v>6744</v>
      </c>
      <c r="B5851" s="103" t="s">
        <v>3068</v>
      </c>
      <c r="C5851" s="104" t="s">
        <v>117</v>
      </c>
      <c r="D5851" s="105">
        <v>6.62</v>
      </c>
      <c r="E5851" s="106"/>
      <c r="F5851" s="105" t="str">
        <f t="shared" si="1039"/>
        <v/>
      </c>
    </row>
    <row r="5852" ht="14.25" customHeight="1">
      <c r="A5852" s="103" t="s">
        <v>6745</v>
      </c>
      <c r="B5852" s="103" t="s">
        <v>3070</v>
      </c>
      <c r="C5852" s="104" t="s">
        <v>108</v>
      </c>
      <c r="D5852" s="105">
        <v>43.58</v>
      </c>
      <c r="E5852" s="106"/>
      <c r="F5852" s="105" t="str">
        <f t="shared" si="1039"/>
        <v/>
      </c>
    </row>
    <row r="5853" ht="14.25" customHeight="1">
      <c r="A5853" s="103" t="s">
        <v>6746</v>
      </c>
      <c r="B5853" s="103" t="s">
        <v>5204</v>
      </c>
      <c r="C5853" s="104" t="s">
        <v>117</v>
      </c>
      <c r="D5853" s="105">
        <v>565.33</v>
      </c>
      <c r="E5853" s="106"/>
      <c r="F5853" s="105" t="str">
        <f t="shared" si="1039"/>
        <v/>
      </c>
    </row>
    <row r="5854" ht="14.25" customHeight="1">
      <c r="A5854" s="99" t="s">
        <v>6747</v>
      </c>
      <c r="B5854" s="99" t="s">
        <v>5206</v>
      </c>
      <c r="C5854" s="100"/>
      <c r="D5854" s="101"/>
      <c r="E5854" s="101"/>
      <c r="F5854" s="102">
        <f>F5855+F5858+F5883+F5885+F5892+F5894+F5898</f>
        <v>0</v>
      </c>
    </row>
    <row r="5855" ht="14.25" customHeight="1">
      <c r="A5855" s="99" t="s">
        <v>6748</v>
      </c>
      <c r="B5855" s="99" t="s">
        <v>207</v>
      </c>
      <c r="C5855" s="100"/>
      <c r="D5855" s="101"/>
      <c r="E5855" s="101"/>
      <c r="F5855" s="102">
        <f>SUM(F5856:F5857)</f>
        <v>0</v>
      </c>
    </row>
    <row r="5856" ht="14.25" customHeight="1">
      <c r="A5856" s="103" t="s">
        <v>6749</v>
      </c>
      <c r="B5856" s="103" t="s">
        <v>5209</v>
      </c>
      <c r="C5856" s="104" t="s">
        <v>117</v>
      </c>
      <c r="D5856" s="105">
        <v>16.4</v>
      </c>
      <c r="E5856" s="106"/>
      <c r="F5856" s="105" t="str">
        <f t="shared" ref="F5856:F5857" si="1040">IF(E5856="","", ROUND(D5856*E5856,2))</f>
        <v/>
      </c>
    </row>
    <row r="5857" ht="14.25" customHeight="1">
      <c r="A5857" s="103" t="s">
        <v>6750</v>
      </c>
      <c r="B5857" s="103" t="s">
        <v>1133</v>
      </c>
      <c r="C5857" s="104" t="s">
        <v>108</v>
      </c>
      <c r="D5857" s="105">
        <v>11.120000000000001</v>
      </c>
      <c r="E5857" s="106"/>
      <c r="F5857" s="105" t="str">
        <f t="shared" si="1040"/>
        <v/>
      </c>
    </row>
    <row r="5858" ht="14.25" customHeight="1">
      <c r="A5858" s="99" t="s">
        <v>6751</v>
      </c>
      <c r="B5858" s="99" t="s">
        <v>210</v>
      </c>
      <c r="C5858" s="100"/>
      <c r="D5858" s="101"/>
      <c r="E5858" s="101"/>
      <c r="F5858" s="102">
        <f>F5859+F5863+F5867+F5871+F5875+F5879</f>
        <v>0</v>
      </c>
    </row>
    <row r="5859" ht="14.25" customHeight="1">
      <c r="A5859" s="99" t="s">
        <v>6752</v>
      </c>
      <c r="B5859" s="99" t="s">
        <v>2051</v>
      </c>
      <c r="C5859" s="100"/>
      <c r="D5859" s="101"/>
      <c r="E5859" s="101"/>
      <c r="F5859" s="102">
        <f>SUM(F5860:F5862)</f>
        <v>0</v>
      </c>
    </row>
    <row r="5860" ht="14.25" customHeight="1">
      <c r="A5860" s="103" t="s">
        <v>6753</v>
      </c>
      <c r="B5860" s="103" t="s">
        <v>1148</v>
      </c>
      <c r="C5860" s="104" t="s">
        <v>117</v>
      </c>
      <c r="D5860" s="105">
        <v>9.790000000000001</v>
      </c>
      <c r="E5860" s="106"/>
      <c r="F5860" s="105" t="str">
        <f t="shared" ref="F5860:F5862" si="1041">IF(E5860="","", ROUND(D5860*E5860,2))</f>
        <v/>
      </c>
    </row>
    <row r="5861" ht="14.25" customHeight="1">
      <c r="A5861" s="103" t="s">
        <v>6754</v>
      </c>
      <c r="B5861" s="103" t="s">
        <v>576</v>
      </c>
      <c r="C5861" s="104" t="s">
        <v>108</v>
      </c>
      <c r="D5861" s="105">
        <v>11.120000000000001</v>
      </c>
      <c r="E5861" s="106"/>
      <c r="F5861" s="105" t="str">
        <f t="shared" si="1041"/>
        <v/>
      </c>
    </row>
    <row r="5862" ht="14.25" customHeight="1">
      <c r="A5862" s="103" t="s">
        <v>6755</v>
      </c>
      <c r="B5862" s="103" t="s">
        <v>1151</v>
      </c>
      <c r="C5862" s="104" t="s">
        <v>150</v>
      </c>
      <c r="D5862" s="105">
        <v>634.6800000000001</v>
      </c>
      <c r="E5862" s="106"/>
      <c r="F5862" s="105" t="str">
        <f t="shared" si="1041"/>
        <v/>
      </c>
    </row>
    <row r="5863" ht="14.25" customHeight="1">
      <c r="A5863" s="99" t="s">
        <v>6756</v>
      </c>
      <c r="B5863" s="99" t="s">
        <v>232</v>
      </c>
      <c r="C5863" s="100"/>
      <c r="D5863" s="101"/>
      <c r="E5863" s="101"/>
      <c r="F5863" s="102">
        <f>SUM(F5864:F5866)</f>
        <v>0</v>
      </c>
    </row>
    <row r="5864" ht="14.25" customHeight="1">
      <c r="A5864" s="103" t="s">
        <v>6757</v>
      </c>
      <c r="B5864" s="103" t="s">
        <v>5218</v>
      </c>
      <c r="C5864" s="104" t="s">
        <v>117</v>
      </c>
      <c r="D5864" s="105">
        <v>0.76</v>
      </c>
      <c r="E5864" s="106"/>
      <c r="F5864" s="105" t="str">
        <f t="shared" ref="F5864:F5866" si="1042">IF(E5864="","", ROUND(D5864*E5864,2))</f>
        <v/>
      </c>
    </row>
    <row r="5865" ht="14.25" customHeight="1">
      <c r="A5865" s="103" t="s">
        <v>6758</v>
      </c>
      <c r="B5865" s="103" t="s">
        <v>1230</v>
      </c>
      <c r="C5865" s="104" t="s">
        <v>108</v>
      </c>
      <c r="D5865" s="105">
        <v>2.44</v>
      </c>
      <c r="E5865" s="106"/>
      <c r="F5865" s="105" t="str">
        <f t="shared" si="1042"/>
        <v/>
      </c>
    </row>
    <row r="5866" ht="14.25" customHeight="1">
      <c r="A5866" s="103" t="s">
        <v>6759</v>
      </c>
      <c r="B5866" s="103" t="s">
        <v>238</v>
      </c>
      <c r="C5866" s="104" t="s">
        <v>150</v>
      </c>
      <c r="D5866" s="105">
        <v>142.47</v>
      </c>
      <c r="E5866" s="106"/>
      <c r="F5866" s="105" t="str">
        <f t="shared" si="1042"/>
        <v/>
      </c>
    </row>
    <row r="5867" ht="14.25" customHeight="1">
      <c r="A5867" s="99" t="s">
        <v>6760</v>
      </c>
      <c r="B5867" s="99" t="s">
        <v>853</v>
      </c>
      <c r="C5867" s="100"/>
      <c r="D5867" s="101"/>
      <c r="E5867" s="101"/>
      <c r="F5867" s="102">
        <f>SUM(F5868:F5870)</f>
        <v>0</v>
      </c>
    </row>
    <row r="5868" ht="14.25" customHeight="1">
      <c r="A5868" s="103" t="s">
        <v>6761</v>
      </c>
      <c r="B5868" s="103" t="s">
        <v>1154</v>
      </c>
      <c r="C5868" s="104" t="s">
        <v>117</v>
      </c>
      <c r="D5868" s="105">
        <v>76.29</v>
      </c>
      <c r="E5868" s="106"/>
      <c r="F5868" s="105" t="str">
        <f t="shared" ref="F5868:F5870" si="1043">IF(E5868="","", ROUND(D5868*E5868,2))</f>
        <v/>
      </c>
    </row>
    <row r="5869" ht="14.25" customHeight="1">
      <c r="A5869" s="103" t="s">
        <v>6762</v>
      </c>
      <c r="B5869" s="103" t="s">
        <v>1156</v>
      </c>
      <c r="C5869" s="104" t="s">
        <v>108</v>
      </c>
      <c r="D5869" s="105">
        <v>528.85</v>
      </c>
      <c r="E5869" s="106"/>
      <c r="F5869" s="105" t="str">
        <f t="shared" si="1043"/>
        <v/>
      </c>
    </row>
    <row r="5870" ht="14.25" customHeight="1">
      <c r="A5870" s="103" t="s">
        <v>6763</v>
      </c>
      <c r="B5870" s="103" t="s">
        <v>1158</v>
      </c>
      <c r="C5870" s="104" t="s">
        <v>150</v>
      </c>
      <c r="D5870" s="105">
        <v>5648.58</v>
      </c>
      <c r="E5870" s="106"/>
      <c r="F5870" s="105" t="str">
        <f t="shared" si="1043"/>
        <v/>
      </c>
    </row>
    <row r="5871" ht="14.25" customHeight="1">
      <c r="A5871" s="99" t="s">
        <v>6764</v>
      </c>
      <c r="B5871" s="99" t="s">
        <v>2170</v>
      </c>
      <c r="C5871" s="100"/>
      <c r="D5871" s="101"/>
      <c r="E5871" s="101"/>
      <c r="F5871" s="102">
        <f>SUM(F5872:F5874)</f>
        <v>0</v>
      </c>
    </row>
    <row r="5872" ht="14.25" customHeight="1">
      <c r="A5872" s="103" t="s">
        <v>6765</v>
      </c>
      <c r="B5872" s="103" t="s">
        <v>5227</v>
      </c>
      <c r="C5872" s="104" t="s">
        <v>117</v>
      </c>
      <c r="D5872" s="105">
        <v>0.23</v>
      </c>
      <c r="E5872" s="106"/>
      <c r="F5872" s="105" t="str">
        <f t="shared" ref="F5872:F5874" si="1044">IF(E5872="","", ROUND(D5872*E5872,2))</f>
        <v/>
      </c>
    </row>
    <row r="5873" ht="14.25" customHeight="1">
      <c r="A5873" s="103" t="s">
        <v>6766</v>
      </c>
      <c r="B5873" s="103" t="s">
        <v>5229</v>
      </c>
      <c r="C5873" s="104" t="s">
        <v>108</v>
      </c>
      <c r="D5873" s="105">
        <v>4.21</v>
      </c>
      <c r="E5873" s="106"/>
      <c r="F5873" s="105" t="str">
        <f t="shared" si="1044"/>
        <v/>
      </c>
    </row>
    <row r="5874" ht="14.25" customHeight="1">
      <c r="A5874" s="103" t="s">
        <v>6767</v>
      </c>
      <c r="B5874" s="103" t="s">
        <v>5231</v>
      </c>
      <c r="C5874" s="104" t="s">
        <v>150</v>
      </c>
      <c r="D5874" s="105">
        <v>17.28</v>
      </c>
      <c r="E5874" s="106"/>
      <c r="F5874" s="105" t="str">
        <f t="shared" si="1044"/>
        <v/>
      </c>
    </row>
    <row r="5875" ht="14.25" customHeight="1">
      <c r="A5875" s="99" t="s">
        <v>6768</v>
      </c>
      <c r="B5875" s="99" t="s">
        <v>5233</v>
      </c>
      <c r="C5875" s="100"/>
      <c r="D5875" s="101"/>
      <c r="E5875" s="101"/>
      <c r="F5875" s="102">
        <f>SUM(F5876:F5878)</f>
        <v>0</v>
      </c>
    </row>
    <row r="5876" ht="14.25" customHeight="1">
      <c r="A5876" s="103" t="s">
        <v>6769</v>
      </c>
      <c r="B5876" s="103" t="s">
        <v>5235</v>
      </c>
      <c r="C5876" s="104" t="s">
        <v>117</v>
      </c>
      <c r="D5876" s="105">
        <v>0.47000000000000003</v>
      </c>
      <c r="E5876" s="106"/>
      <c r="F5876" s="105" t="str">
        <f t="shared" ref="F5876:F5878" si="1045">IF(E5876="","", ROUND(D5876*E5876,2))</f>
        <v/>
      </c>
    </row>
    <row r="5877" ht="14.25" customHeight="1">
      <c r="A5877" s="103" t="s">
        <v>6770</v>
      </c>
      <c r="B5877" s="103" t="s">
        <v>5237</v>
      </c>
      <c r="C5877" s="104" t="s">
        <v>108</v>
      </c>
      <c r="D5877" s="105">
        <v>4.68</v>
      </c>
      <c r="E5877" s="106"/>
      <c r="F5877" s="105" t="str">
        <f t="shared" si="1045"/>
        <v/>
      </c>
    </row>
    <row r="5878" ht="14.25" customHeight="1">
      <c r="A5878" s="103" t="s">
        <v>6771</v>
      </c>
      <c r="B5878" s="103" t="s">
        <v>254</v>
      </c>
      <c r="C5878" s="104" t="s">
        <v>150</v>
      </c>
      <c r="D5878" s="105">
        <v>129.2</v>
      </c>
      <c r="E5878" s="106"/>
      <c r="F5878" s="105" t="str">
        <f t="shared" si="1045"/>
        <v/>
      </c>
    </row>
    <row r="5879" ht="14.25" customHeight="1">
      <c r="A5879" s="99" t="s">
        <v>6772</v>
      </c>
      <c r="B5879" s="99" t="s">
        <v>1169</v>
      </c>
      <c r="C5879" s="100"/>
      <c r="D5879" s="101"/>
      <c r="E5879" s="101"/>
      <c r="F5879" s="102">
        <f>SUM(F5880:F5882)</f>
        <v>0</v>
      </c>
    </row>
    <row r="5880" ht="14.25" customHeight="1">
      <c r="A5880" s="103" t="s">
        <v>6773</v>
      </c>
      <c r="B5880" s="103" t="s">
        <v>5241</v>
      </c>
      <c r="C5880" s="104" t="s">
        <v>117</v>
      </c>
      <c r="D5880" s="105">
        <v>12.44</v>
      </c>
      <c r="E5880" s="106"/>
      <c r="F5880" s="105" t="str">
        <f t="shared" ref="F5880:F5882" si="1046">IF(E5880="","", ROUND(D5880*E5880,2))</f>
        <v/>
      </c>
    </row>
    <row r="5881" ht="14.25" customHeight="1">
      <c r="A5881" s="103" t="s">
        <v>6774</v>
      </c>
      <c r="B5881" s="103" t="s">
        <v>1513</v>
      </c>
      <c r="C5881" s="104" t="s">
        <v>108</v>
      </c>
      <c r="D5881" s="105">
        <v>74.19</v>
      </c>
      <c r="E5881" s="106"/>
      <c r="F5881" s="105" t="str">
        <f t="shared" si="1046"/>
        <v/>
      </c>
    </row>
    <row r="5882" ht="14.25" customHeight="1">
      <c r="A5882" s="103" t="s">
        <v>6775</v>
      </c>
      <c r="B5882" s="103" t="s">
        <v>262</v>
      </c>
      <c r="C5882" s="104" t="s">
        <v>150</v>
      </c>
      <c r="D5882" s="105">
        <v>1429.8</v>
      </c>
      <c r="E5882" s="106"/>
      <c r="F5882" s="105" t="str">
        <f t="shared" si="1046"/>
        <v/>
      </c>
    </row>
    <row r="5883" ht="14.25" customHeight="1">
      <c r="A5883" s="99" t="s">
        <v>6776</v>
      </c>
      <c r="B5883" s="99" t="s">
        <v>296</v>
      </c>
      <c r="C5883" s="100"/>
      <c r="D5883" s="101"/>
      <c r="E5883" s="101"/>
      <c r="F5883" s="102">
        <f>SUM(F5884)</f>
        <v>0</v>
      </c>
    </row>
    <row r="5884" ht="14.25" customHeight="1">
      <c r="A5884" s="103" t="s">
        <v>6777</v>
      </c>
      <c r="B5884" s="103" t="s">
        <v>298</v>
      </c>
      <c r="C5884" s="104" t="s">
        <v>108</v>
      </c>
      <c r="D5884" s="105">
        <v>35.12</v>
      </c>
      <c r="E5884" s="106"/>
      <c r="F5884" s="105" t="str">
        <f>IF(E5884="","", ROUND(D5884*E5884,2))</f>
        <v/>
      </c>
    </row>
    <row r="5885" ht="14.25" customHeight="1">
      <c r="A5885" s="99" t="s">
        <v>6778</v>
      </c>
      <c r="B5885" s="99" t="s">
        <v>501</v>
      </c>
      <c r="C5885" s="100"/>
      <c r="D5885" s="101"/>
      <c r="E5885" s="101"/>
      <c r="F5885" s="102">
        <f>SUM(F5886:F5891)</f>
        <v>0</v>
      </c>
    </row>
    <row r="5886" ht="14.25" customHeight="1">
      <c r="A5886" s="103" t="s">
        <v>6779</v>
      </c>
      <c r="B5886" s="103" t="s">
        <v>5248</v>
      </c>
      <c r="C5886" s="104" t="s">
        <v>1705</v>
      </c>
      <c r="D5886" s="105">
        <v>23.56</v>
      </c>
      <c r="E5886" s="106"/>
      <c r="F5886" s="105" t="str">
        <f t="shared" ref="F5886:F5891" si="1047">IF(E5886="","", ROUND(D5886*E5886,2))</f>
        <v/>
      </c>
    </row>
    <row r="5887" ht="14.25" customHeight="1">
      <c r="A5887" s="103" t="s">
        <v>6780</v>
      </c>
      <c r="B5887" s="103" t="s">
        <v>5250</v>
      </c>
      <c r="C5887" s="104" t="s">
        <v>1705</v>
      </c>
      <c r="D5887" s="105">
        <v>14.66</v>
      </c>
      <c r="E5887" s="106"/>
      <c r="F5887" s="105" t="str">
        <f t="shared" si="1047"/>
        <v/>
      </c>
    </row>
    <row r="5888" ht="14.25" customHeight="1">
      <c r="A5888" s="103" t="s">
        <v>6781</v>
      </c>
      <c r="B5888" s="103" t="s">
        <v>5252</v>
      </c>
      <c r="C5888" s="104" t="s">
        <v>79</v>
      </c>
      <c r="D5888" s="105">
        <v>3.0</v>
      </c>
      <c r="E5888" s="106"/>
      <c r="F5888" s="105" t="str">
        <f t="shared" si="1047"/>
        <v/>
      </c>
    </row>
    <row r="5889" ht="14.25" customHeight="1">
      <c r="A5889" s="103" t="s">
        <v>6782</v>
      </c>
      <c r="B5889" s="103" t="s">
        <v>6413</v>
      </c>
      <c r="C5889" s="104" t="s">
        <v>79</v>
      </c>
      <c r="D5889" s="105">
        <v>1.0</v>
      </c>
      <c r="E5889" s="106"/>
      <c r="F5889" s="105" t="str">
        <f t="shared" si="1047"/>
        <v/>
      </c>
    </row>
    <row r="5890" ht="14.25" customHeight="1">
      <c r="A5890" s="103" t="s">
        <v>6783</v>
      </c>
      <c r="B5890" s="103" t="s">
        <v>1642</v>
      </c>
      <c r="C5890" s="104" t="s">
        <v>79</v>
      </c>
      <c r="D5890" s="105">
        <v>3.0</v>
      </c>
      <c r="E5890" s="106"/>
      <c r="F5890" s="105" t="str">
        <f t="shared" si="1047"/>
        <v/>
      </c>
    </row>
    <row r="5891" ht="14.25" customHeight="1">
      <c r="A5891" s="103" t="s">
        <v>6784</v>
      </c>
      <c r="B5891" s="103" t="s">
        <v>5257</v>
      </c>
      <c r="C5891" s="104" t="s">
        <v>79</v>
      </c>
      <c r="D5891" s="105">
        <v>1.0</v>
      </c>
      <c r="E5891" s="106"/>
      <c r="F5891" s="105" t="str">
        <f t="shared" si="1047"/>
        <v/>
      </c>
    </row>
    <row r="5892" ht="14.25" customHeight="1">
      <c r="A5892" s="99" t="s">
        <v>6785</v>
      </c>
      <c r="B5892" s="99" t="s">
        <v>622</v>
      </c>
      <c r="C5892" s="100"/>
      <c r="D5892" s="101"/>
      <c r="E5892" s="101"/>
      <c r="F5892" s="102">
        <f>SUM(F5893)</f>
        <v>0</v>
      </c>
    </row>
    <row r="5893" ht="14.25" customHeight="1">
      <c r="A5893" s="103" t="s">
        <v>6786</v>
      </c>
      <c r="B5893" s="103" t="s">
        <v>306</v>
      </c>
      <c r="C5893" s="104" t="s">
        <v>108</v>
      </c>
      <c r="D5893" s="105">
        <v>35.26</v>
      </c>
      <c r="E5893" s="106"/>
      <c r="F5893" s="105" t="str">
        <f>IF(E5893="","", ROUND(D5893*E5893,2))</f>
        <v/>
      </c>
    </row>
    <row r="5894" ht="14.25" customHeight="1">
      <c r="A5894" s="99" t="s">
        <v>6787</v>
      </c>
      <c r="B5894" s="99" t="s">
        <v>314</v>
      </c>
      <c r="C5894" s="100"/>
      <c r="D5894" s="101"/>
      <c r="E5894" s="101"/>
      <c r="F5894" s="102">
        <f>SUM(F5895:F5897)</f>
        <v>0</v>
      </c>
    </row>
    <row r="5895" ht="14.25" customHeight="1">
      <c r="A5895" s="103" t="s">
        <v>6788</v>
      </c>
      <c r="B5895" s="103" t="s">
        <v>316</v>
      </c>
      <c r="C5895" s="104" t="s">
        <v>108</v>
      </c>
      <c r="D5895" s="105">
        <v>85.47</v>
      </c>
      <c r="E5895" s="106"/>
      <c r="F5895" s="105" t="str">
        <f t="shared" ref="F5895:F5897" si="1048">IF(E5895="","", ROUND(D5895*E5895,2))</f>
        <v/>
      </c>
    </row>
    <row r="5896" ht="14.25" customHeight="1">
      <c r="A5896" s="103" t="s">
        <v>6789</v>
      </c>
      <c r="B5896" s="103" t="s">
        <v>318</v>
      </c>
      <c r="C5896" s="104" t="s">
        <v>108</v>
      </c>
      <c r="D5896" s="105">
        <v>22.900000000000002</v>
      </c>
      <c r="E5896" s="106"/>
      <c r="F5896" s="105" t="str">
        <f t="shared" si="1048"/>
        <v/>
      </c>
    </row>
    <row r="5897" ht="14.25" customHeight="1">
      <c r="A5897" s="103" t="s">
        <v>6790</v>
      </c>
      <c r="B5897" s="103" t="s">
        <v>519</v>
      </c>
      <c r="C5897" s="104" t="s">
        <v>108</v>
      </c>
      <c r="D5897" s="105">
        <v>14.16</v>
      </c>
      <c r="E5897" s="106"/>
      <c r="F5897" s="105" t="str">
        <f t="shared" si="1048"/>
        <v/>
      </c>
    </row>
    <row r="5898" ht="14.25" customHeight="1">
      <c r="A5898" s="99" t="s">
        <v>6791</v>
      </c>
      <c r="B5898" s="99" t="s">
        <v>320</v>
      </c>
      <c r="C5898" s="100"/>
      <c r="D5898" s="101"/>
      <c r="E5898" s="101"/>
      <c r="F5898" s="102">
        <f>SUM(F5899:F5901)</f>
        <v>0</v>
      </c>
    </row>
    <row r="5899" ht="14.25" customHeight="1">
      <c r="A5899" s="103" t="s">
        <v>6792</v>
      </c>
      <c r="B5899" s="103" t="s">
        <v>322</v>
      </c>
      <c r="C5899" s="104" t="s">
        <v>79</v>
      </c>
      <c r="D5899" s="105">
        <v>1.0</v>
      </c>
      <c r="E5899" s="106"/>
      <c r="F5899" s="105" t="str">
        <f t="shared" ref="F5899:F5901" si="1049">IF(E5899="","", ROUND(D5899*E5899,2))</f>
        <v/>
      </c>
    </row>
    <row r="5900" ht="14.25" customHeight="1">
      <c r="A5900" s="103" t="s">
        <v>6793</v>
      </c>
      <c r="B5900" s="103" t="s">
        <v>324</v>
      </c>
      <c r="C5900" s="104" t="s">
        <v>79</v>
      </c>
      <c r="D5900" s="105">
        <v>1.0</v>
      </c>
      <c r="E5900" s="106"/>
      <c r="F5900" s="105" t="str">
        <f t="shared" si="1049"/>
        <v/>
      </c>
    </row>
    <row r="5901" ht="14.25" customHeight="1">
      <c r="A5901" s="103" t="s">
        <v>6794</v>
      </c>
      <c r="B5901" s="103" t="s">
        <v>328</v>
      </c>
      <c r="C5901" s="104" t="s">
        <v>79</v>
      </c>
      <c r="D5901" s="105">
        <v>6.0</v>
      </c>
      <c r="E5901" s="106"/>
      <c r="F5901" s="105" t="str">
        <f t="shared" si="1049"/>
        <v/>
      </c>
    </row>
    <row r="5902" ht="14.25" customHeight="1">
      <c r="A5902" s="99" t="s">
        <v>6795</v>
      </c>
      <c r="B5902" s="99" t="s">
        <v>5271</v>
      </c>
      <c r="C5902" s="100"/>
      <c r="D5902" s="101"/>
      <c r="E5902" s="101"/>
      <c r="F5902" s="102">
        <f>F5903+F5919+F5921</f>
        <v>0</v>
      </c>
    </row>
    <row r="5903" ht="14.25" customHeight="1">
      <c r="A5903" s="99" t="s">
        <v>6796</v>
      </c>
      <c r="B5903" s="99" t="s">
        <v>127</v>
      </c>
      <c r="C5903" s="100"/>
      <c r="D5903" s="101"/>
      <c r="E5903" s="101"/>
      <c r="F5903" s="102">
        <f>F5904+F5907+F5911+F5915</f>
        <v>0</v>
      </c>
    </row>
    <row r="5904" ht="14.25" customHeight="1">
      <c r="A5904" s="99" t="s">
        <v>6797</v>
      </c>
      <c r="B5904" s="99" t="s">
        <v>207</v>
      </c>
      <c r="C5904" s="100"/>
      <c r="D5904" s="101"/>
      <c r="E5904" s="101"/>
      <c r="F5904" s="102">
        <f>SUM(F5905:F5906)</f>
        <v>0</v>
      </c>
    </row>
    <row r="5905" ht="14.25" customHeight="1">
      <c r="A5905" s="103" t="s">
        <v>6798</v>
      </c>
      <c r="B5905" s="103" t="s">
        <v>163</v>
      </c>
      <c r="C5905" s="104" t="s">
        <v>117</v>
      </c>
      <c r="D5905" s="105">
        <v>0.96</v>
      </c>
      <c r="E5905" s="106"/>
      <c r="F5905" s="105" t="str">
        <f t="shared" ref="F5905:F5906" si="1050">IF(E5905="","", ROUND(D5905*E5905,2))</f>
        <v/>
      </c>
    </row>
    <row r="5906" ht="14.25" customHeight="1">
      <c r="A5906" s="103" t="s">
        <v>6799</v>
      </c>
      <c r="B5906" s="103" t="s">
        <v>1133</v>
      </c>
      <c r="C5906" s="104" t="s">
        <v>108</v>
      </c>
      <c r="D5906" s="105">
        <v>1.1</v>
      </c>
      <c r="E5906" s="106"/>
      <c r="F5906" s="105" t="str">
        <f t="shared" si="1050"/>
        <v/>
      </c>
    </row>
    <row r="5907" ht="14.25" customHeight="1">
      <c r="A5907" s="99" t="s">
        <v>6800</v>
      </c>
      <c r="B5907" s="99" t="s">
        <v>2051</v>
      </c>
      <c r="C5907" s="100"/>
      <c r="D5907" s="101"/>
      <c r="E5907" s="101"/>
      <c r="F5907" s="102">
        <f>SUM(F5908:F5910)</f>
        <v>0</v>
      </c>
    </row>
    <row r="5908" ht="14.25" customHeight="1">
      <c r="A5908" s="103" t="s">
        <v>6801</v>
      </c>
      <c r="B5908" s="103" t="s">
        <v>1148</v>
      </c>
      <c r="C5908" s="104" t="s">
        <v>117</v>
      </c>
      <c r="D5908" s="105">
        <v>2.41</v>
      </c>
      <c r="E5908" s="106"/>
      <c r="F5908" s="105" t="str">
        <f t="shared" ref="F5908:F5910" si="1051">IF(E5908="","", ROUND(D5908*E5908,2))</f>
        <v/>
      </c>
    </row>
    <row r="5909" ht="14.25" customHeight="1">
      <c r="A5909" s="103" t="s">
        <v>6802</v>
      </c>
      <c r="B5909" s="103" t="s">
        <v>576</v>
      </c>
      <c r="C5909" s="104" t="s">
        <v>108</v>
      </c>
      <c r="D5909" s="105">
        <v>2.75</v>
      </c>
      <c r="E5909" s="106"/>
      <c r="F5909" s="105" t="str">
        <f t="shared" si="1051"/>
        <v/>
      </c>
    </row>
    <row r="5910" ht="14.25" customHeight="1">
      <c r="A5910" s="103" t="s">
        <v>6803</v>
      </c>
      <c r="B5910" s="103" t="s">
        <v>1151</v>
      </c>
      <c r="C5910" s="104" t="s">
        <v>150</v>
      </c>
      <c r="D5910" s="105">
        <v>155.66</v>
      </c>
      <c r="E5910" s="106"/>
      <c r="F5910" s="105" t="str">
        <f t="shared" si="1051"/>
        <v/>
      </c>
    </row>
    <row r="5911" ht="14.25" customHeight="1">
      <c r="A5911" s="99" t="s">
        <v>6804</v>
      </c>
      <c r="B5911" s="99" t="s">
        <v>853</v>
      </c>
      <c r="C5911" s="100"/>
      <c r="D5911" s="101"/>
      <c r="E5911" s="101"/>
      <c r="F5911" s="102">
        <f>SUM(F5912:F5914)</f>
        <v>0</v>
      </c>
    </row>
    <row r="5912" ht="14.25" customHeight="1">
      <c r="A5912" s="103" t="s">
        <v>6805</v>
      </c>
      <c r="B5912" s="103" t="s">
        <v>1154</v>
      </c>
      <c r="C5912" s="104" t="s">
        <v>117</v>
      </c>
      <c r="D5912" s="105">
        <v>23.990000000000002</v>
      </c>
      <c r="E5912" s="106"/>
      <c r="F5912" s="105" t="str">
        <f t="shared" ref="F5912:F5914" si="1052">IF(E5912="","", ROUND(D5912*E5912,2))</f>
        <v/>
      </c>
    </row>
    <row r="5913" ht="14.25" customHeight="1">
      <c r="A5913" s="103" t="s">
        <v>6806</v>
      </c>
      <c r="B5913" s="103" t="s">
        <v>1156</v>
      </c>
      <c r="C5913" s="104" t="s">
        <v>108</v>
      </c>
      <c r="D5913" s="105">
        <v>201.06</v>
      </c>
      <c r="E5913" s="106"/>
      <c r="F5913" s="105" t="str">
        <f t="shared" si="1052"/>
        <v/>
      </c>
    </row>
    <row r="5914" ht="14.25" customHeight="1">
      <c r="A5914" s="103" t="s">
        <v>6807</v>
      </c>
      <c r="B5914" s="103" t="s">
        <v>1158</v>
      </c>
      <c r="C5914" s="104" t="s">
        <v>150</v>
      </c>
      <c r="D5914" s="105">
        <v>1539.19</v>
      </c>
      <c r="E5914" s="106"/>
      <c r="F5914" s="105" t="str">
        <f t="shared" si="1052"/>
        <v/>
      </c>
    </row>
    <row r="5915" ht="14.25" customHeight="1">
      <c r="A5915" s="99" t="s">
        <v>6808</v>
      </c>
      <c r="B5915" s="99" t="s">
        <v>1169</v>
      </c>
      <c r="C5915" s="100"/>
      <c r="D5915" s="101"/>
      <c r="E5915" s="101"/>
      <c r="F5915" s="102">
        <f>SUM(F5916:F5918)</f>
        <v>0</v>
      </c>
    </row>
    <row r="5916" ht="14.25" customHeight="1">
      <c r="A5916" s="103" t="s">
        <v>6809</v>
      </c>
      <c r="B5916" s="103" t="s">
        <v>5241</v>
      </c>
      <c r="C5916" s="104" t="s">
        <v>117</v>
      </c>
      <c r="D5916" s="105">
        <v>1.81</v>
      </c>
      <c r="E5916" s="106"/>
      <c r="F5916" s="105" t="str">
        <f t="shared" ref="F5916:F5918" si="1053">IF(E5916="","", ROUND(D5916*E5916,2))</f>
        <v/>
      </c>
    </row>
    <row r="5917" ht="14.25" customHeight="1">
      <c r="A5917" s="103" t="s">
        <v>6810</v>
      </c>
      <c r="B5917" s="103" t="s">
        <v>1513</v>
      </c>
      <c r="C5917" s="104" t="s">
        <v>108</v>
      </c>
      <c r="D5917" s="105">
        <v>9.46</v>
      </c>
      <c r="E5917" s="106"/>
      <c r="F5917" s="105" t="str">
        <f t="shared" si="1053"/>
        <v/>
      </c>
    </row>
    <row r="5918" ht="14.25" customHeight="1">
      <c r="A5918" s="103" t="s">
        <v>6811</v>
      </c>
      <c r="B5918" s="103" t="s">
        <v>262</v>
      </c>
      <c r="C5918" s="104" t="s">
        <v>150</v>
      </c>
      <c r="D5918" s="105">
        <v>230.93</v>
      </c>
      <c r="E5918" s="106"/>
      <c r="F5918" s="105" t="str">
        <f t="shared" si="1053"/>
        <v/>
      </c>
    </row>
    <row r="5919" ht="14.25" customHeight="1">
      <c r="A5919" s="99" t="s">
        <v>6812</v>
      </c>
      <c r="B5919" s="99" t="s">
        <v>296</v>
      </c>
      <c r="C5919" s="100"/>
      <c r="D5919" s="101"/>
      <c r="E5919" s="101"/>
      <c r="F5919" s="102">
        <f>SUM(F5920)</f>
        <v>0</v>
      </c>
    </row>
    <row r="5920" ht="14.25" customHeight="1">
      <c r="A5920" s="103" t="s">
        <v>6813</v>
      </c>
      <c r="B5920" s="103" t="s">
        <v>298</v>
      </c>
      <c r="C5920" s="104" t="s">
        <v>108</v>
      </c>
      <c r="D5920" s="105">
        <v>6.47</v>
      </c>
      <c r="E5920" s="106"/>
      <c r="F5920" s="105" t="str">
        <f>IF(E5920="","", ROUND(D5920*E5920,2))</f>
        <v/>
      </c>
    </row>
    <row r="5921" ht="14.25" customHeight="1">
      <c r="A5921" s="99" t="s">
        <v>6814</v>
      </c>
      <c r="B5921" s="99" t="s">
        <v>501</v>
      </c>
      <c r="C5921" s="100"/>
      <c r="D5921" s="101"/>
      <c r="E5921" s="101"/>
      <c r="F5921" s="102">
        <f>SUM(F5922:F5924)</f>
        <v>0</v>
      </c>
    </row>
    <row r="5922" ht="14.25" customHeight="1">
      <c r="A5922" s="103" t="s">
        <v>6815</v>
      </c>
      <c r="B5922" s="103" t="s">
        <v>5248</v>
      </c>
      <c r="C5922" s="104" t="s">
        <v>1705</v>
      </c>
      <c r="D5922" s="105">
        <v>17.650000000000002</v>
      </c>
      <c r="E5922" s="106"/>
      <c r="F5922" s="105" t="str">
        <f t="shared" ref="F5922:F5924" si="1054">IF(E5922="","", ROUND(D5922*E5922,2))</f>
        <v/>
      </c>
    </row>
    <row r="5923" ht="14.25" customHeight="1">
      <c r="A5923" s="103" t="s">
        <v>6816</v>
      </c>
      <c r="B5923" s="103" t="s">
        <v>5250</v>
      </c>
      <c r="C5923" s="104" t="s">
        <v>1705</v>
      </c>
      <c r="D5923" s="105">
        <v>13.65</v>
      </c>
      <c r="E5923" s="106"/>
      <c r="F5923" s="105" t="str">
        <f t="shared" si="1054"/>
        <v/>
      </c>
    </row>
    <row r="5924" ht="14.25" customHeight="1">
      <c r="A5924" s="103" t="s">
        <v>6817</v>
      </c>
      <c r="B5924" s="103" t="s">
        <v>5294</v>
      </c>
      <c r="C5924" s="104" t="s">
        <v>79</v>
      </c>
      <c r="D5924" s="105">
        <v>2.0</v>
      </c>
      <c r="E5924" s="106"/>
      <c r="F5924" s="105" t="str">
        <f t="shared" si="1054"/>
        <v/>
      </c>
    </row>
    <row r="5925" ht="14.25" customHeight="1">
      <c r="A5925" s="99" t="s">
        <v>6818</v>
      </c>
      <c r="B5925" s="99" t="s">
        <v>5296</v>
      </c>
      <c r="C5925" s="100"/>
      <c r="D5925" s="101"/>
      <c r="E5925" s="101"/>
      <c r="F5925" s="102">
        <f>F5926+F5929+F5942+F5944</f>
        <v>0</v>
      </c>
    </row>
    <row r="5926" ht="14.25" customHeight="1">
      <c r="A5926" s="99" t="s">
        <v>6819</v>
      </c>
      <c r="B5926" s="99" t="s">
        <v>207</v>
      </c>
      <c r="C5926" s="100"/>
      <c r="D5926" s="101"/>
      <c r="E5926" s="101"/>
      <c r="F5926" s="102">
        <f>SUM(F5927:F5928)</f>
        <v>0</v>
      </c>
    </row>
    <row r="5927" ht="14.25" customHeight="1">
      <c r="A5927" s="103" t="s">
        <v>6820</v>
      </c>
      <c r="B5927" s="103" t="s">
        <v>163</v>
      </c>
      <c r="C5927" s="104" t="s">
        <v>117</v>
      </c>
      <c r="D5927" s="105">
        <v>0.28</v>
      </c>
      <c r="E5927" s="106"/>
      <c r="F5927" s="105" t="str">
        <f t="shared" ref="F5927:F5928" si="1055">IF(E5927="","", ROUND(D5927*E5927,2))</f>
        <v/>
      </c>
    </row>
    <row r="5928" ht="14.25" customHeight="1">
      <c r="A5928" s="103" t="s">
        <v>6821</v>
      </c>
      <c r="B5928" s="103" t="s">
        <v>1133</v>
      </c>
      <c r="C5928" s="104" t="s">
        <v>108</v>
      </c>
      <c r="D5928" s="105">
        <v>0.6</v>
      </c>
      <c r="E5928" s="106"/>
      <c r="F5928" s="105" t="str">
        <f t="shared" si="1055"/>
        <v/>
      </c>
    </row>
    <row r="5929" ht="14.25" customHeight="1">
      <c r="A5929" s="99" t="s">
        <v>6822</v>
      </c>
      <c r="B5929" s="99" t="s">
        <v>210</v>
      </c>
      <c r="C5929" s="100"/>
      <c r="D5929" s="101"/>
      <c r="E5929" s="101"/>
      <c r="F5929" s="102">
        <f>F5930+F5934+F5938</f>
        <v>0</v>
      </c>
    </row>
    <row r="5930" ht="14.25" customHeight="1">
      <c r="A5930" s="99" t="s">
        <v>6823</v>
      </c>
      <c r="B5930" s="99" t="s">
        <v>2051</v>
      </c>
      <c r="C5930" s="100"/>
      <c r="D5930" s="101"/>
      <c r="E5930" s="101"/>
      <c r="F5930" s="102">
        <f>SUM(F5931:F5933)</f>
        <v>0</v>
      </c>
    </row>
    <row r="5931" ht="14.25" customHeight="1">
      <c r="A5931" s="103" t="s">
        <v>6824</v>
      </c>
      <c r="B5931" s="103" t="s">
        <v>1148</v>
      </c>
      <c r="C5931" s="104" t="s">
        <v>117</v>
      </c>
      <c r="D5931" s="105">
        <v>0.5700000000000001</v>
      </c>
      <c r="E5931" s="106"/>
      <c r="F5931" s="105" t="str">
        <f t="shared" ref="F5931:F5933" si="1056">IF(E5931="","", ROUND(D5931*E5931,2))</f>
        <v/>
      </c>
    </row>
    <row r="5932" ht="14.25" customHeight="1">
      <c r="A5932" s="103" t="s">
        <v>6825</v>
      </c>
      <c r="B5932" s="103" t="s">
        <v>576</v>
      </c>
      <c r="C5932" s="104" t="s">
        <v>108</v>
      </c>
      <c r="D5932" s="105">
        <v>1.19</v>
      </c>
      <c r="E5932" s="106"/>
      <c r="F5932" s="105" t="str">
        <f t="shared" si="1056"/>
        <v/>
      </c>
    </row>
    <row r="5933" ht="14.25" customHeight="1">
      <c r="A5933" s="103" t="s">
        <v>6826</v>
      </c>
      <c r="B5933" s="103" t="s">
        <v>1151</v>
      </c>
      <c r="C5933" s="104" t="s">
        <v>150</v>
      </c>
      <c r="D5933" s="105">
        <v>48.21</v>
      </c>
      <c r="E5933" s="106"/>
      <c r="F5933" s="105" t="str">
        <f t="shared" si="1056"/>
        <v/>
      </c>
    </row>
    <row r="5934" ht="14.25" customHeight="1">
      <c r="A5934" s="99" t="s">
        <v>6827</v>
      </c>
      <c r="B5934" s="99" t="s">
        <v>853</v>
      </c>
      <c r="C5934" s="100"/>
      <c r="D5934" s="101"/>
      <c r="E5934" s="101"/>
      <c r="F5934" s="102">
        <f>SUM(F5935:F5937)</f>
        <v>0</v>
      </c>
    </row>
    <row r="5935" ht="14.25" customHeight="1">
      <c r="A5935" s="103" t="s">
        <v>6828</v>
      </c>
      <c r="B5935" s="103" t="s">
        <v>1154</v>
      </c>
      <c r="C5935" s="104" t="s">
        <v>117</v>
      </c>
      <c r="D5935" s="105">
        <v>7.58</v>
      </c>
      <c r="E5935" s="106"/>
      <c r="F5935" s="105" t="str">
        <f t="shared" ref="F5935:F5937" si="1057">IF(E5935="","", ROUND(D5935*E5935,2))</f>
        <v/>
      </c>
    </row>
    <row r="5936" ht="14.25" customHeight="1">
      <c r="A5936" s="103" t="s">
        <v>6829</v>
      </c>
      <c r="B5936" s="103" t="s">
        <v>1156</v>
      </c>
      <c r="C5936" s="104" t="s">
        <v>108</v>
      </c>
      <c r="D5936" s="105">
        <v>75.84</v>
      </c>
      <c r="E5936" s="106"/>
      <c r="F5936" s="105" t="str">
        <f t="shared" si="1057"/>
        <v/>
      </c>
    </row>
    <row r="5937" ht="14.25" customHeight="1">
      <c r="A5937" s="103" t="s">
        <v>6830</v>
      </c>
      <c r="B5937" s="103" t="s">
        <v>1158</v>
      </c>
      <c r="C5937" s="104" t="s">
        <v>150</v>
      </c>
      <c r="D5937" s="105">
        <v>597.73</v>
      </c>
      <c r="E5937" s="106"/>
      <c r="F5937" s="105" t="str">
        <f t="shared" si="1057"/>
        <v/>
      </c>
    </row>
    <row r="5938" ht="14.25" customHeight="1">
      <c r="A5938" s="99" t="s">
        <v>6831</v>
      </c>
      <c r="B5938" s="99" t="s">
        <v>1169</v>
      </c>
      <c r="C5938" s="100"/>
      <c r="D5938" s="101"/>
      <c r="E5938" s="101"/>
      <c r="F5938" s="102">
        <f>SUM(F5939:F5941)</f>
        <v>0</v>
      </c>
    </row>
    <row r="5939" ht="14.25" customHeight="1">
      <c r="A5939" s="103" t="s">
        <v>6832</v>
      </c>
      <c r="B5939" s="103" t="s">
        <v>5241</v>
      </c>
      <c r="C5939" s="104" t="s">
        <v>117</v>
      </c>
      <c r="D5939" s="105">
        <v>0.51</v>
      </c>
      <c r="E5939" s="106"/>
      <c r="F5939" s="105" t="str">
        <f t="shared" ref="F5939:F5941" si="1058">IF(E5939="","", ROUND(D5939*E5939,2))</f>
        <v/>
      </c>
    </row>
    <row r="5940" ht="14.25" customHeight="1">
      <c r="A5940" s="103" t="s">
        <v>6833</v>
      </c>
      <c r="B5940" s="103" t="s">
        <v>1513</v>
      </c>
      <c r="C5940" s="104" t="s">
        <v>108</v>
      </c>
      <c r="D5940" s="105">
        <v>3.06</v>
      </c>
      <c r="E5940" s="106"/>
      <c r="F5940" s="105" t="str">
        <f t="shared" si="1058"/>
        <v/>
      </c>
    </row>
    <row r="5941" ht="14.25" customHeight="1">
      <c r="A5941" s="103" t="s">
        <v>6834</v>
      </c>
      <c r="B5941" s="103" t="s">
        <v>262</v>
      </c>
      <c r="C5941" s="104" t="s">
        <v>150</v>
      </c>
      <c r="D5941" s="105">
        <v>81.18</v>
      </c>
      <c r="E5941" s="106"/>
      <c r="F5941" s="105" t="str">
        <f t="shared" si="1058"/>
        <v/>
      </c>
    </row>
    <row r="5942" ht="14.25" customHeight="1">
      <c r="A5942" s="99" t="s">
        <v>6835</v>
      </c>
      <c r="B5942" s="99" t="s">
        <v>296</v>
      </c>
      <c r="C5942" s="100"/>
      <c r="D5942" s="101"/>
      <c r="E5942" s="101"/>
      <c r="F5942" s="102">
        <f>SUM(F5943)</f>
        <v>0</v>
      </c>
    </row>
    <row r="5943" ht="14.25" customHeight="1">
      <c r="A5943" s="103" t="s">
        <v>6836</v>
      </c>
      <c r="B5943" s="103" t="s">
        <v>298</v>
      </c>
      <c r="C5943" s="104" t="s">
        <v>108</v>
      </c>
      <c r="D5943" s="105">
        <v>1.47</v>
      </c>
      <c r="E5943" s="106"/>
      <c r="F5943" s="105" t="str">
        <f>IF(E5943="","", ROUND(D5943*E5943,2))</f>
        <v/>
      </c>
    </row>
    <row r="5944" ht="14.25" customHeight="1">
      <c r="A5944" s="99" t="s">
        <v>6837</v>
      </c>
      <c r="B5944" s="99" t="s">
        <v>501</v>
      </c>
      <c r="C5944" s="100"/>
      <c r="D5944" s="101"/>
      <c r="E5944" s="101"/>
      <c r="F5944" s="102">
        <f>SUM(F5945:F5947)</f>
        <v>0</v>
      </c>
    </row>
    <row r="5945" ht="14.25" customHeight="1">
      <c r="A5945" s="103" t="s">
        <v>6838</v>
      </c>
      <c r="B5945" s="103" t="s">
        <v>5248</v>
      </c>
      <c r="C5945" s="104" t="s">
        <v>1705</v>
      </c>
      <c r="D5945" s="105">
        <v>8.5</v>
      </c>
      <c r="E5945" s="106"/>
      <c r="F5945" s="105" t="str">
        <f t="shared" ref="F5945:F5947" si="1059">IF(E5945="","", ROUND(D5945*E5945,2))</f>
        <v/>
      </c>
    </row>
    <row r="5946" ht="14.25" customHeight="1">
      <c r="A5946" s="103" t="s">
        <v>6839</v>
      </c>
      <c r="B5946" s="103" t="s">
        <v>5250</v>
      </c>
      <c r="C5946" s="104" t="s">
        <v>1705</v>
      </c>
      <c r="D5946" s="105">
        <v>6.5</v>
      </c>
      <c r="E5946" s="106"/>
      <c r="F5946" s="105" t="str">
        <f t="shared" si="1059"/>
        <v/>
      </c>
    </row>
    <row r="5947" ht="14.25" customHeight="1">
      <c r="A5947" s="103" t="s">
        <v>6840</v>
      </c>
      <c r="B5947" s="103" t="s">
        <v>5294</v>
      </c>
      <c r="C5947" s="104" t="s">
        <v>79</v>
      </c>
      <c r="D5947" s="105">
        <v>1.0</v>
      </c>
      <c r="E5947" s="106"/>
      <c r="F5947" s="105" t="str">
        <f t="shared" si="1059"/>
        <v/>
      </c>
    </row>
    <row r="5948" ht="14.25" customHeight="1">
      <c r="A5948" s="99" t="s">
        <v>6841</v>
      </c>
      <c r="B5948" s="99" t="s">
        <v>5320</v>
      </c>
      <c r="C5948" s="100"/>
      <c r="D5948" s="101"/>
      <c r="E5948" s="101"/>
      <c r="F5948" s="102">
        <f>F5949+F5951+F5964</f>
        <v>0</v>
      </c>
    </row>
    <row r="5949" ht="14.25" customHeight="1">
      <c r="A5949" s="99" t="s">
        <v>6842</v>
      </c>
      <c r="B5949" s="99" t="s">
        <v>207</v>
      </c>
      <c r="C5949" s="100"/>
      <c r="D5949" s="101"/>
      <c r="E5949" s="101"/>
      <c r="F5949" s="102">
        <f>SUM(F5950)</f>
        <v>0</v>
      </c>
    </row>
    <row r="5950" ht="14.25" customHeight="1">
      <c r="A5950" s="103" t="s">
        <v>6843</v>
      </c>
      <c r="B5950" s="103" t="s">
        <v>163</v>
      </c>
      <c r="C5950" s="104" t="s">
        <v>117</v>
      </c>
      <c r="D5950" s="105">
        <v>0.19</v>
      </c>
      <c r="E5950" s="106"/>
      <c r="F5950" s="105" t="str">
        <f>IF(E5950="","", ROUND(D5950*E5950,2))</f>
        <v/>
      </c>
    </row>
    <row r="5951" ht="14.25" customHeight="1">
      <c r="A5951" s="99" t="s">
        <v>6844</v>
      </c>
      <c r="B5951" s="99" t="s">
        <v>210</v>
      </c>
      <c r="C5951" s="100"/>
      <c r="D5951" s="101"/>
      <c r="E5951" s="101"/>
      <c r="F5951" s="102">
        <f>F5952+F5956+F5960</f>
        <v>0</v>
      </c>
    </row>
    <row r="5952" ht="14.25" customHeight="1">
      <c r="A5952" s="99" t="s">
        <v>6845</v>
      </c>
      <c r="B5952" s="99" t="s">
        <v>2051</v>
      </c>
      <c r="C5952" s="100"/>
      <c r="D5952" s="101"/>
      <c r="E5952" s="101"/>
      <c r="F5952" s="102">
        <f>SUM(F5953:F5955)</f>
        <v>0</v>
      </c>
    </row>
    <row r="5953" ht="14.25" customHeight="1">
      <c r="A5953" s="103" t="s">
        <v>6846</v>
      </c>
      <c r="B5953" s="103" t="s">
        <v>5326</v>
      </c>
      <c r="C5953" s="104" t="s">
        <v>117</v>
      </c>
      <c r="D5953" s="105">
        <v>0.76</v>
      </c>
      <c r="E5953" s="106"/>
      <c r="F5953" s="105" t="str">
        <f t="shared" ref="F5953:F5955" si="1060">IF(E5953="","", ROUND(D5953*E5953,2))</f>
        <v/>
      </c>
    </row>
    <row r="5954" ht="14.25" customHeight="1">
      <c r="A5954" s="103" t="s">
        <v>6847</v>
      </c>
      <c r="B5954" s="103" t="s">
        <v>576</v>
      </c>
      <c r="C5954" s="104" t="s">
        <v>108</v>
      </c>
      <c r="D5954" s="105">
        <v>1.56</v>
      </c>
      <c r="E5954" s="106"/>
      <c r="F5954" s="105" t="str">
        <f t="shared" si="1060"/>
        <v/>
      </c>
    </row>
    <row r="5955" ht="14.25" customHeight="1">
      <c r="A5955" s="103" t="s">
        <v>6848</v>
      </c>
      <c r="B5955" s="103" t="s">
        <v>1151</v>
      </c>
      <c r="C5955" s="104" t="s">
        <v>150</v>
      </c>
      <c r="D5955" s="105">
        <v>39.82</v>
      </c>
      <c r="E5955" s="106"/>
      <c r="F5955" s="105" t="str">
        <f t="shared" si="1060"/>
        <v/>
      </c>
    </row>
    <row r="5956" ht="14.25" customHeight="1">
      <c r="A5956" s="99" t="s">
        <v>6849</v>
      </c>
      <c r="B5956" s="99" t="s">
        <v>853</v>
      </c>
      <c r="C5956" s="100"/>
      <c r="D5956" s="101"/>
      <c r="E5956" s="101"/>
      <c r="F5956" s="102">
        <f>SUM(F5957:F5959)</f>
        <v>0</v>
      </c>
    </row>
    <row r="5957" ht="14.25" customHeight="1">
      <c r="A5957" s="103" t="s">
        <v>6850</v>
      </c>
      <c r="B5957" s="103" t="s">
        <v>5331</v>
      </c>
      <c r="C5957" s="104" t="s">
        <v>117</v>
      </c>
      <c r="D5957" s="105">
        <v>2.31</v>
      </c>
      <c r="E5957" s="106"/>
      <c r="F5957" s="105" t="str">
        <f t="shared" ref="F5957:F5959" si="1061">IF(E5957="","", ROUND(D5957*E5957,2))</f>
        <v/>
      </c>
    </row>
    <row r="5958" ht="14.25" customHeight="1">
      <c r="A5958" s="103" t="s">
        <v>6851</v>
      </c>
      <c r="B5958" s="103" t="s">
        <v>1156</v>
      </c>
      <c r="C5958" s="104" t="s">
        <v>108</v>
      </c>
      <c r="D5958" s="105">
        <v>23.1</v>
      </c>
      <c r="E5958" s="106"/>
      <c r="F5958" s="105" t="str">
        <f t="shared" si="1061"/>
        <v/>
      </c>
    </row>
    <row r="5959" ht="14.25" customHeight="1">
      <c r="A5959" s="103" t="s">
        <v>6852</v>
      </c>
      <c r="B5959" s="103" t="s">
        <v>1158</v>
      </c>
      <c r="C5959" s="104" t="s">
        <v>150</v>
      </c>
      <c r="D5959" s="105">
        <v>222.88</v>
      </c>
      <c r="E5959" s="106"/>
      <c r="F5959" s="105" t="str">
        <f t="shared" si="1061"/>
        <v/>
      </c>
    </row>
    <row r="5960" ht="14.25" customHeight="1">
      <c r="A5960" s="99" t="s">
        <v>6853</v>
      </c>
      <c r="B5960" s="99" t="s">
        <v>1169</v>
      </c>
      <c r="C5960" s="100"/>
      <c r="D5960" s="101"/>
      <c r="E5960" s="101"/>
      <c r="F5960" s="102">
        <f>SUM(F5961:F5963)</f>
        <v>0</v>
      </c>
    </row>
    <row r="5961" ht="14.25" customHeight="1">
      <c r="A5961" s="103" t="s">
        <v>6854</v>
      </c>
      <c r="B5961" s="103" t="s">
        <v>592</v>
      </c>
      <c r="C5961" s="104" t="s">
        <v>117</v>
      </c>
      <c r="D5961" s="105">
        <v>0.7000000000000001</v>
      </c>
      <c r="E5961" s="106"/>
      <c r="F5961" s="105" t="str">
        <f t="shared" ref="F5961:F5963" si="1062">IF(E5961="","", ROUND(D5961*E5961,2))</f>
        <v/>
      </c>
    </row>
    <row r="5962" ht="14.25" customHeight="1">
      <c r="A5962" s="103" t="s">
        <v>6855</v>
      </c>
      <c r="B5962" s="103" t="s">
        <v>260</v>
      </c>
      <c r="C5962" s="104" t="s">
        <v>108</v>
      </c>
      <c r="D5962" s="105">
        <v>4.03</v>
      </c>
      <c r="E5962" s="106"/>
      <c r="F5962" s="105" t="str">
        <f t="shared" si="1062"/>
        <v/>
      </c>
    </row>
    <row r="5963" ht="14.25" customHeight="1">
      <c r="A5963" s="103" t="s">
        <v>6856</v>
      </c>
      <c r="B5963" s="103" t="s">
        <v>262</v>
      </c>
      <c r="C5963" s="104" t="s">
        <v>150</v>
      </c>
      <c r="D5963" s="105">
        <v>88.97</v>
      </c>
      <c r="E5963" s="106"/>
      <c r="F5963" s="105" t="str">
        <f t="shared" si="1062"/>
        <v/>
      </c>
    </row>
    <row r="5964" ht="14.25" customHeight="1">
      <c r="A5964" s="99" t="s">
        <v>6857</v>
      </c>
      <c r="B5964" s="99" t="s">
        <v>501</v>
      </c>
      <c r="C5964" s="100"/>
      <c r="D5964" s="101"/>
      <c r="E5964" s="101"/>
      <c r="F5964" s="102">
        <f>SUM(F5965:F5966)</f>
        <v>0</v>
      </c>
    </row>
    <row r="5965" ht="14.25" customHeight="1">
      <c r="A5965" s="103" t="s">
        <v>6858</v>
      </c>
      <c r="B5965" s="103" t="s">
        <v>5248</v>
      </c>
      <c r="C5965" s="104" t="s">
        <v>1705</v>
      </c>
      <c r="D5965" s="105">
        <v>1.6500000000000001</v>
      </c>
      <c r="E5965" s="106"/>
      <c r="F5965" s="105" t="str">
        <f t="shared" ref="F5965:F5966" si="1063">IF(E5965="","", ROUND(D5965*E5965,2))</f>
        <v/>
      </c>
    </row>
    <row r="5966" ht="14.25" customHeight="1">
      <c r="A5966" s="103" t="s">
        <v>6859</v>
      </c>
      <c r="B5966" s="103" t="s">
        <v>5294</v>
      </c>
      <c r="C5966" s="104" t="s">
        <v>79</v>
      </c>
      <c r="D5966" s="105">
        <v>1.0</v>
      </c>
      <c r="E5966" s="106"/>
      <c r="F5966" s="105" t="str">
        <f t="shared" si="1063"/>
        <v/>
      </c>
    </row>
    <row r="5967" ht="14.25" customHeight="1">
      <c r="A5967" s="99" t="s">
        <v>6860</v>
      </c>
      <c r="B5967" s="99" t="s">
        <v>264</v>
      </c>
      <c r="C5967" s="100"/>
      <c r="D5967" s="101"/>
      <c r="E5967" s="101"/>
      <c r="F5967" s="102">
        <f>SUM(F5968:F5974)</f>
        <v>0</v>
      </c>
    </row>
    <row r="5968" ht="14.25" customHeight="1">
      <c r="A5968" s="103" t="s">
        <v>6861</v>
      </c>
      <c r="B5968" s="103" t="s">
        <v>173</v>
      </c>
      <c r="C5968" s="104" t="s">
        <v>108</v>
      </c>
      <c r="D5968" s="105">
        <v>583.48</v>
      </c>
      <c r="E5968" s="106"/>
      <c r="F5968" s="105" t="str">
        <f t="shared" ref="F5968:F5974" si="1064">IF(E5968="","", ROUND(D5968*E5968,2))</f>
        <v/>
      </c>
    </row>
    <row r="5969" ht="14.25" customHeight="1">
      <c r="A5969" s="103" t="s">
        <v>6862</v>
      </c>
      <c r="B5969" s="103" t="s">
        <v>5345</v>
      </c>
      <c r="C5969" s="104" t="s">
        <v>108</v>
      </c>
      <c r="D5969" s="105">
        <v>583.48</v>
      </c>
      <c r="E5969" s="106"/>
      <c r="F5969" s="105" t="str">
        <f t="shared" si="1064"/>
        <v/>
      </c>
    </row>
    <row r="5970" ht="14.25" customHeight="1">
      <c r="A5970" s="103" t="s">
        <v>6863</v>
      </c>
      <c r="B5970" s="103" t="s">
        <v>272</v>
      </c>
      <c r="C5970" s="104" t="s">
        <v>79</v>
      </c>
      <c r="D5970" s="105">
        <v>20.0</v>
      </c>
      <c r="E5970" s="106"/>
      <c r="F5970" s="105" t="str">
        <f t="shared" si="1064"/>
        <v/>
      </c>
    </row>
    <row r="5971" ht="14.25" customHeight="1">
      <c r="A5971" s="103" t="s">
        <v>6864</v>
      </c>
      <c r="B5971" s="103" t="s">
        <v>1179</v>
      </c>
      <c r="C5971" s="104" t="s">
        <v>159</v>
      </c>
      <c r="D5971" s="105">
        <v>226.39000000000001</v>
      </c>
      <c r="E5971" s="106"/>
      <c r="F5971" s="105" t="str">
        <f t="shared" si="1064"/>
        <v/>
      </c>
    </row>
    <row r="5972" ht="14.25" customHeight="1">
      <c r="A5972" s="103" t="s">
        <v>6865</v>
      </c>
      <c r="B5972" s="103" t="s">
        <v>270</v>
      </c>
      <c r="C5972" s="104" t="s">
        <v>108</v>
      </c>
      <c r="D5972" s="105">
        <v>583.48</v>
      </c>
      <c r="E5972" s="106"/>
      <c r="F5972" s="105" t="str">
        <f t="shared" si="1064"/>
        <v/>
      </c>
    </row>
    <row r="5973" ht="14.25" customHeight="1">
      <c r="A5973" s="103" t="s">
        <v>6866</v>
      </c>
      <c r="B5973" s="103" t="s">
        <v>1518</v>
      </c>
      <c r="C5973" s="104" t="s">
        <v>108</v>
      </c>
      <c r="D5973" s="105">
        <v>930.9200000000001</v>
      </c>
      <c r="E5973" s="106"/>
      <c r="F5973" s="105" t="str">
        <f t="shared" si="1064"/>
        <v/>
      </c>
    </row>
    <row r="5974" ht="14.25" customHeight="1">
      <c r="A5974" s="103" t="s">
        <v>6867</v>
      </c>
      <c r="B5974" s="103" t="s">
        <v>5351</v>
      </c>
      <c r="C5974" s="104" t="s">
        <v>108</v>
      </c>
      <c r="D5974" s="105">
        <v>19.98</v>
      </c>
      <c r="E5974" s="106"/>
      <c r="F5974" s="105" t="str">
        <f t="shared" si="1064"/>
        <v/>
      </c>
    </row>
    <row r="5975" ht="14.25" customHeight="1">
      <c r="A5975" s="99" t="s">
        <v>6868</v>
      </c>
      <c r="B5975" s="99" t="s">
        <v>6128</v>
      </c>
      <c r="C5975" s="100"/>
      <c r="D5975" s="101"/>
      <c r="E5975" s="101"/>
      <c r="F5975" s="102">
        <f>SUM(F5976:F5981)</f>
        <v>0</v>
      </c>
    </row>
    <row r="5976" ht="14.25" customHeight="1">
      <c r="A5976" s="103" t="s">
        <v>6869</v>
      </c>
      <c r="B5976" s="103" t="s">
        <v>189</v>
      </c>
      <c r="C5976" s="104" t="s">
        <v>117</v>
      </c>
      <c r="D5976" s="105">
        <v>6.17</v>
      </c>
      <c r="E5976" s="106"/>
      <c r="F5976" s="105" t="str">
        <f t="shared" ref="F5976:F5981" si="1065">IF(E5976="","", ROUND(D5976*E5976,2))</f>
        <v/>
      </c>
    </row>
    <row r="5977" ht="14.25" customHeight="1">
      <c r="A5977" s="103" t="s">
        <v>6870</v>
      </c>
      <c r="B5977" s="103" t="s">
        <v>191</v>
      </c>
      <c r="C5977" s="104" t="s">
        <v>108</v>
      </c>
      <c r="D5977" s="105">
        <v>123.36</v>
      </c>
      <c r="E5977" s="106"/>
      <c r="F5977" s="105" t="str">
        <f t="shared" si="1065"/>
        <v/>
      </c>
    </row>
    <row r="5978" ht="14.25" customHeight="1">
      <c r="A5978" s="103" t="s">
        <v>6871</v>
      </c>
      <c r="B5978" s="103" t="s">
        <v>193</v>
      </c>
      <c r="C5978" s="104" t="s">
        <v>159</v>
      </c>
      <c r="D5978" s="105">
        <v>10.96</v>
      </c>
      <c r="E5978" s="106"/>
      <c r="F5978" s="105" t="str">
        <f t="shared" si="1065"/>
        <v/>
      </c>
    </row>
    <row r="5979" ht="14.25" customHeight="1">
      <c r="A5979" s="103" t="s">
        <v>6872</v>
      </c>
      <c r="B5979" s="103" t="s">
        <v>302</v>
      </c>
      <c r="C5979" s="104" t="s">
        <v>108</v>
      </c>
      <c r="D5979" s="105">
        <v>163.64000000000001</v>
      </c>
      <c r="E5979" s="106"/>
      <c r="F5979" s="105" t="str">
        <f t="shared" si="1065"/>
        <v/>
      </c>
    </row>
    <row r="5980" ht="14.25" customHeight="1">
      <c r="A5980" s="103" t="s">
        <v>6873</v>
      </c>
      <c r="B5980" s="103" t="s">
        <v>5358</v>
      </c>
      <c r="C5980" s="104" t="s">
        <v>79</v>
      </c>
      <c r="D5980" s="105">
        <v>2.0</v>
      </c>
      <c r="E5980" s="106"/>
      <c r="F5980" s="105" t="str">
        <f t="shared" si="1065"/>
        <v/>
      </c>
    </row>
    <row r="5981" ht="14.25" customHeight="1">
      <c r="A5981" s="103" t="s">
        <v>6874</v>
      </c>
      <c r="B5981" s="103" t="s">
        <v>5360</v>
      </c>
      <c r="C5981" s="104" t="s">
        <v>79</v>
      </c>
      <c r="D5981" s="105">
        <v>1.0</v>
      </c>
      <c r="E5981" s="106"/>
      <c r="F5981" s="105" t="str">
        <f t="shared" si="1065"/>
        <v/>
      </c>
    </row>
    <row r="5982" ht="14.25" customHeight="1">
      <c r="A5982" s="99" t="s">
        <v>6875</v>
      </c>
      <c r="B5982" s="99" t="s">
        <v>5761</v>
      </c>
      <c r="C5982" s="100"/>
      <c r="D5982" s="101"/>
      <c r="E5982" s="101"/>
      <c r="F5982" s="102">
        <f>SUM(F5983)</f>
        <v>0</v>
      </c>
    </row>
    <row r="5983" ht="14.25" customHeight="1">
      <c r="A5983" s="103" t="s">
        <v>6876</v>
      </c>
      <c r="B5983" s="103" t="s">
        <v>6877</v>
      </c>
      <c r="C5983" s="104" t="s">
        <v>79</v>
      </c>
      <c r="D5983" s="105">
        <v>1.0</v>
      </c>
      <c r="E5983" s="106"/>
      <c r="F5983" s="105" t="str">
        <f>IF(E5983="","", ROUND(D5983*E5983,2))</f>
        <v/>
      </c>
    </row>
    <row r="5984" ht="14.25" customHeight="1">
      <c r="A5984" s="99" t="s">
        <v>6878</v>
      </c>
      <c r="B5984" s="99" t="s">
        <v>5366</v>
      </c>
      <c r="C5984" s="100"/>
      <c r="D5984" s="101"/>
      <c r="E5984" s="101"/>
      <c r="F5984" s="102">
        <f>F5985</f>
        <v>0</v>
      </c>
    </row>
    <row r="5985" ht="14.25" customHeight="1">
      <c r="A5985" s="99" t="s">
        <v>6879</v>
      </c>
      <c r="B5985" s="99" t="s">
        <v>2051</v>
      </c>
      <c r="C5985" s="100"/>
      <c r="D5985" s="101"/>
      <c r="E5985" s="101"/>
      <c r="F5985" s="102">
        <f>SUM(F5986:F5988)</f>
        <v>0</v>
      </c>
    </row>
    <row r="5986" ht="14.25" customHeight="1">
      <c r="A5986" s="103" t="s">
        <v>6880</v>
      </c>
      <c r="B5986" s="103" t="s">
        <v>5326</v>
      </c>
      <c r="C5986" s="104" t="s">
        <v>117</v>
      </c>
      <c r="D5986" s="105">
        <v>1.35</v>
      </c>
      <c r="E5986" s="106"/>
      <c r="F5986" s="105" t="str">
        <f t="shared" ref="F5986:F5988" si="1066">IF(E5986="","", ROUND(D5986*E5986,2))</f>
        <v/>
      </c>
    </row>
    <row r="5987" ht="14.25" customHeight="1">
      <c r="A5987" s="103" t="s">
        <v>6881</v>
      </c>
      <c r="B5987" s="103" t="s">
        <v>576</v>
      </c>
      <c r="C5987" s="104" t="s">
        <v>108</v>
      </c>
      <c r="D5987" s="105">
        <v>2.08</v>
      </c>
      <c r="E5987" s="106"/>
      <c r="F5987" s="105" t="str">
        <f t="shared" si="1066"/>
        <v/>
      </c>
    </row>
    <row r="5988" ht="14.25" customHeight="1">
      <c r="A5988" s="103" t="s">
        <v>6882</v>
      </c>
      <c r="B5988" s="103" t="s">
        <v>1151</v>
      </c>
      <c r="C5988" s="104" t="s">
        <v>150</v>
      </c>
      <c r="D5988" s="105">
        <v>142.14000000000001</v>
      </c>
      <c r="E5988" s="106"/>
      <c r="F5988" s="105" t="str">
        <f t="shared" si="1066"/>
        <v/>
      </c>
    </row>
    <row r="5989" ht="14.25" customHeight="1">
      <c r="A5989" s="99" t="s">
        <v>6883</v>
      </c>
      <c r="B5989" s="99" t="s">
        <v>5372</v>
      </c>
      <c r="C5989" s="100"/>
      <c r="D5989" s="101"/>
      <c r="E5989" s="101"/>
      <c r="F5989" s="102">
        <f>F5990+F6052+F6112</f>
        <v>0</v>
      </c>
    </row>
    <row r="5990" ht="14.25" customHeight="1">
      <c r="A5990" s="99" t="s">
        <v>6884</v>
      </c>
      <c r="B5990" s="99" t="s">
        <v>5374</v>
      </c>
      <c r="C5990" s="100"/>
      <c r="D5990" s="101"/>
      <c r="E5990" s="101"/>
      <c r="F5990" s="102">
        <f>F5991+F5994+F6002+F6009+F6024+F6028+F6030+F6037+F6039+F6044+F6047</f>
        <v>0</v>
      </c>
    </row>
    <row r="5991" ht="14.25" customHeight="1">
      <c r="A5991" s="99" t="s">
        <v>6885</v>
      </c>
      <c r="B5991" s="99" t="s">
        <v>103</v>
      </c>
      <c r="C5991" s="100"/>
      <c r="D5991" s="101"/>
      <c r="E5991" s="101"/>
      <c r="F5991" s="102">
        <f>SUM(F5992:F5993)</f>
        <v>0</v>
      </c>
    </row>
    <row r="5992" ht="14.25" customHeight="1">
      <c r="A5992" s="103" t="s">
        <v>6886</v>
      </c>
      <c r="B5992" s="103" t="s">
        <v>4415</v>
      </c>
      <c r="C5992" s="104" t="s">
        <v>108</v>
      </c>
      <c r="D5992" s="105">
        <v>62.870000000000005</v>
      </c>
      <c r="E5992" s="106"/>
      <c r="F5992" s="105" t="str">
        <f t="shared" ref="F5992:F5993" si="1067">IF(E5992="","", ROUND(D5992*E5992,2))</f>
        <v/>
      </c>
    </row>
    <row r="5993" ht="14.25" customHeight="1">
      <c r="A5993" s="103" t="s">
        <v>6887</v>
      </c>
      <c r="B5993" s="103" t="s">
        <v>4417</v>
      </c>
      <c r="C5993" s="104" t="s">
        <v>108</v>
      </c>
      <c r="D5993" s="105">
        <v>62.870000000000005</v>
      </c>
      <c r="E5993" s="106"/>
      <c r="F5993" s="105" t="str">
        <f t="shared" si="1067"/>
        <v/>
      </c>
    </row>
    <row r="5994" ht="14.25" customHeight="1">
      <c r="A5994" s="99" t="s">
        <v>6888</v>
      </c>
      <c r="B5994" s="99" t="s">
        <v>110</v>
      </c>
      <c r="C5994" s="100"/>
      <c r="D5994" s="101"/>
      <c r="E5994" s="101"/>
      <c r="F5994" s="102">
        <f>SUM(F5995:F6001)</f>
        <v>0</v>
      </c>
    </row>
    <row r="5995" ht="14.25" customHeight="1">
      <c r="A5995" s="103" t="s">
        <v>6889</v>
      </c>
      <c r="B5995" s="103" t="s">
        <v>3068</v>
      </c>
      <c r="C5995" s="104" t="s">
        <v>117</v>
      </c>
      <c r="D5995" s="105">
        <v>89.2</v>
      </c>
      <c r="E5995" s="106"/>
      <c r="F5995" s="105" t="str">
        <f t="shared" ref="F5995:F6001" si="1068">IF(E5995="","", ROUND(D5995*E5995,2))</f>
        <v/>
      </c>
    </row>
    <row r="5996" ht="14.25" customHeight="1">
      <c r="A5996" s="103" t="s">
        <v>6890</v>
      </c>
      <c r="B5996" s="103" t="s">
        <v>3070</v>
      </c>
      <c r="C5996" s="104" t="s">
        <v>108</v>
      </c>
      <c r="D5996" s="105">
        <v>27.97</v>
      </c>
      <c r="E5996" s="106"/>
      <c r="F5996" s="105" t="str">
        <f t="shared" si="1068"/>
        <v/>
      </c>
    </row>
    <row r="5997" ht="14.25" customHeight="1">
      <c r="A5997" s="103" t="s">
        <v>6891</v>
      </c>
      <c r="B5997" s="103" t="s">
        <v>1425</v>
      </c>
      <c r="C5997" s="104" t="s">
        <v>117</v>
      </c>
      <c r="D5997" s="105">
        <v>22.18</v>
      </c>
      <c r="E5997" s="106"/>
      <c r="F5997" s="105" t="str">
        <f t="shared" si="1068"/>
        <v/>
      </c>
    </row>
    <row r="5998" ht="14.25" customHeight="1">
      <c r="A5998" s="103" t="s">
        <v>6892</v>
      </c>
      <c r="B5998" s="103" t="s">
        <v>2349</v>
      </c>
      <c r="C5998" s="104" t="s">
        <v>117</v>
      </c>
      <c r="D5998" s="105">
        <v>46.57</v>
      </c>
      <c r="E5998" s="106"/>
      <c r="F5998" s="105" t="str">
        <f t="shared" si="1068"/>
        <v/>
      </c>
    </row>
    <row r="5999" ht="14.25" customHeight="1">
      <c r="A5999" s="103" t="s">
        <v>6893</v>
      </c>
      <c r="B5999" s="103" t="s">
        <v>2351</v>
      </c>
      <c r="C5999" s="104" t="s">
        <v>117</v>
      </c>
      <c r="D5999" s="105">
        <v>8.39</v>
      </c>
      <c r="E5999" s="106"/>
      <c r="F5999" s="105" t="str">
        <f t="shared" si="1068"/>
        <v/>
      </c>
    </row>
    <row r="6000" ht="14.25" customHeight="1">
      <c r="A6000" s="103" t="s">
        <v>6894</v>
      </c>
      <c r="B6000" s="103" t="s">
        <v>5204</v>
      </c>
      <c r="C6000" s="104" t="s">
        <v>117</v>
      </c>
      <c r="D6000" s="105">
        <v>89.2</v>
      </c>
      <c r="E6000" s="106"/>
      <c r="F6000" s="105" t="str">
        <f t="shared" si="1068"/>
        <v/>
      </c>
    </row>
    <row r="6001" ht="14.25" customHeight="1">
      <c r="A6001" s="103" t="s">
        <v>6895</v>
      </c>
      <c r="B6001" s="103" t="s">
        <v>5386</v>
      </c>
      <c r="C6001" s="104" t="s">
        <v>108</v>
      </c>
      <c r="D6001" s="105">
        <v>665.4</v>
      </c>
      <c r="E6001" s="106"/>
      <c r="F6001" s="105" t="str">
        <f t="shared" si="1068"/>
        <v/>
      </c>
    </row>
    <row r="6002" ht="14.25" customHeight="1">
      <c r="A6002" s="99" t="s">
        <v>6896</v>
      </c>
      <c r="B6002" s="99" t="s">
        <v>207</v>
      </c>
      <c r="C6002" s="100"/>
      <c r="D6002" s="101"/>
      <c r="E6002" s="101"/>
      <c r="F6002" s="102">
        <f>SUM(F6003:F6008)</f>
        <v>0</v>
      </c>
    </row>
    <row r="6003" ht="14.25" customHeight="1">
      <c r="A6003" s="103" t="s">
        <v>6897</v>
      </c>
      <c r="B6003" s="103" t="s">
        <v>3045</v>
      </c>
      <c r="C6003" s="104" t="s">
        <v>117</v>
      </c>
      <c r="D6003" s="105">
        <v>0.98</v>
      </c>
      <c r="E6003" s="106"/>
      <c r="F6003" s="105" t="str">
        <f t="shared" ref="F6003:F6008" si="1069">IF(E6003="","", ROUND(D6003*E6003,2))</f>
        <v/>
      </c>
    </row>
    <row r="6004" ht="14.25" customHeight="1">
      <c r="A6004" s="103" t="s">
        <v>6898</v>
      </c>
      <c r="B6004" s="103" t="s">
        <v>568</v>
      </c>
      <c r="C6004" s="104" t="s">
        <v>117</v>
      </c>
      <c r="D6004" s="105">
        <v>9.67</v>
      </c>
      <c r="E6004" s="106"/>
      <c r="F6004" s="105" t="str">
        <f t="shared" si="1069"/>
        <v/>
      </c>
    </row>
    <row r="6005" ht="14.25" customHeight="1">
      <c r="A6005" s="103" t="s">
        <v>6899</v>
      </c>
      <c r="B6005" s="103" t="s">
        <v>570</v>
      </c>
      <c r="C6005" s="104" t="s">
        <v>117</v>
      </c>
      <c r="D6005" s="105">
        <v>2.25</v>
      </c>
      <c r="E6005" s="106"/>
      <c r="F6005" s="105" t="str">
        <f t="shared" si="1069"/>
        <v/>
      </c>
    </row>
    <row r="6006" ht="14.25" customHeight="1">
      <c r="A6006" s="103" t="s">
        <v>6900</v>
      </c>
      <c r="B6006" s="103" t="s">
        <v>572</v>
      </c>
      <c r="C6006" s="104" t="s">
        <v>108</v>
      </c>
      <c r="D6006" s="105">
        <v>29.95</v>
      </c>
      <c r="E6006" s="106"/>
      <c r="F6006" s="105" t="str">
        <f t="shared" si="1069"/>
        <v/>
      </c>
    </row>
    <row r="6007" ht="14.25" customHeight="1">
      <c r="A6007" s="103" t="s">
        <v>6901</v>
      </c>
      <c r="B6007" s="103" t="s">
        <v>5326</v>
      </c>
      <c r="C6007" s="104" t="s">
        <v>117</v>
      </c>
      <c r="D6007" s="105">
        <v>4.34</v>
      </c>
      <c r="E6007" s="106"/>
      <c r="F6007" s="105" t="str">
        <f t="shared" si="1069"/>
        <v/>
      </c>
    </row>
    <row r="6008" ht="14.25" customHeight="1">
      <c r="A6008" s="103" t="s">
        <v>6902</v>
      </c>
      <c r="B6008" s="103" t="s">
        <v>1270</v>
      </c>
      <c r="C6008" s="104" t="s">
        <v>108</v>
      </c>
      <c r="D6008" s="105">
        <v>0.25</v>
      </c>
      <c r="E6008" s="106"/>
      <c r="F6008" s="105" t="str">
        <f t="shared" si="1069"/>
        <v/>
      </c>
    </row>
    <row r="6009" ht="14.25" customHeight="1">
      <c r="A6009" s="99" t="s">
        <v>6903</v>
      </c>
      <c r="B6009" s="99" t="s">
        <v>210</v>
      </c>
      <c r="C6009" s="100"/>
      <c r="D6009" s="101"/>
      <c r="E6009" s="101"/>
      <c r="F6009" s="102">
        <f>SUM(F6010:F6023)</f>
        <v>0</v>
      </c>
    </row>
    <row r="6010" ht="14.25" customHeight="1">
      <c r="A6010" s="103" t="s">
        <v>6904</v>
      </c>
      <c r="B6010" s="103" t="s">
        <v>579</v>
      </c>
      <c r="C6010" s="104" t="s">
        <v>117</v>
      </c>
      <c r="D6010" s="105">
        <v>4.88</v>
      </c>
      <c r="E6010" s="106"/>
      <c r="F6010" s="105" t="str">
        <f t="shared" ref="F6010:F6023" si="1070">IF(E6010="","", ROUND(D6010*E6010,2))</f>
        <v/>
      </c>
    </row>
    <row r="6011" ht="14.25" customHeight="1">
      <c r="A6011" s="103" t="s">
        <v>6905</v>
      </c>
      <c r="B6011" s="103" t="s">
        <v>216</v>
      </c>
      <c r="C6011" s="104" t="s">
        <v>150</v>
      </c>
      <c r="D6011" s="105">
        <v>137.82</v>
      </c>
      <c r="E6011" s="106"/>
      <c r="F6011" s="105" t="str">
        <f t="shared" si="1070"/>
        <v/>
      </c>
    </row>
    <row r="6012" ht="14.25" customHeight="1">
      <c r="A6012" s="103" t="s">
        <v>6906</v>
      </c>
      <c r="B6012" s="103" t="s">
        <v>234</v>
      </c>
      <c r="C6012" s="104" t="s">
        <v>117</v>
      </c>
      <c r="D6012" s="105">
        <v>5.46</v>
      </c>
      <c r="E6012" s="106"/>
      <c r="F6012" s="105" t="str">
        <f t="shared" si="1070"/>
        <v/>
      </c>
    </row>
    <row r="6013" ht="14.25" customHeight="1">
      <c r="A6013" s="103" t="s">
        <v>6907</v>
      </c>
      <c r="B6013" s="103" t="s">
        <v>236</v>
      </c>
      <c r="C6013" s="104" t="s">
        <v>108</v>
      </c>
      <c r="D6013" s="105">
        <v>78.82000000000001</v>
      </c>
      <c r="E6013" s="106"/>
      <c r="F6013" s="105" t="str">
        <f t="shared" si="1070"/>
        <v/>
      </c>
    </row>
    <row r="6014" ht="14.25" customHeight="1">
      <c r="A6014" s="103" t="s">
        <v>6908</v>
      </c>
      <c r="B6014" s="103" t="s">
        <v>238</v>
      </c>
      <c r="C6014" s="104" t="s">
        <v>150</v>
      </c>
      <c r="D6014" s="105">
        <v>1397.3500000000001</v>
      </c>
      <c r="E6014" s="106"/>
      <c r="F6014" s="105" t="str">
        <f t="shared" si="1070"/>
        <v/>
      </c>
    </row>
    <row r="6015" ht="14.25" customHeight="1">
      <c r="A6015" s="103" t="s">
        <v>6909</v>
      </c>
      <c r="B6015" s="103" t="s">
        <v>5401</v>
      </c>
      <c r="C6015" s="104" t="s">
        <v>117</v>
      </c>
      <c r="D6015" s="105">
        <v>0.86</v>
      </c>
      <c r="E6015" s="106"/>
      <c r="F6015" s="105" t="str">
        <f t="shared" si="1070"/>
        <v/>
      </c>
    </row>
    <row r="6016" ht="14.25" customHeight="1">
      <c r="A6016" s="103" t="s">
        <v>6910</v>
      </c>
      <c r="B6016" s="103" t="s">
        <v>576</v>
      </c>
      <c r="C6016" s="104" t="s">
        <v>108</v>
      </c>
      <c r="D6016" s="105">
        <v>1.09</v>
      </c>
      <c r="E6016" s="106"/>
      <c r="F6016" s="105" t="str">
        <f t="shared" si="1070"/>
        <v/>
      </c>
    </row>
    <row r="6017" ht="14.25" customHeight="1">
      <c r="A6017" s="103" t="s">
        <v>6911</v>
      </c>
      <c r="B6017" s="103" t="s">
        <v>1151</v>
      </c>
      <c r="C6017" s="104" t="s">
        <v>150</v>
      </c>
      <c r="D6017" s="105">
        <v>64.65</v>
      </c>
      <c r="E6017" s="106"/>
      <c r="F6017" s="105" t="str">
        <f t="shared" si="1070"/>
        <v/>
      </c>
    </row>
    <row r="6018" ht="14.25" customHeight="1">
      <c r="A6018" s="103" t="s">
        <v>6912</v>
      </c>
      <c r="B6018" s="103" t="s">
        <v>250</v>
      </c>
      <c r="C6018" s="104" t="s">
        <v>117</v>
      </c>
      <c r="D6018" s="105">
        <v>4.8</v>
      </c>
      <c r="E6018" s="106"/>
      <c r="F6018" s="105" t="str">
        <f t="shared" si="1070"/>
        <v/>
      </c>
    </row>
    <row r="6019" ht="14.25" customHeight="1">
      <c r="A6019" s="103" t="s">
        <v>6913</v>
      </c>
      <c r="B6019" s="103" t="s">
        <v>252</v>
      </c>
      <c r="C6019" s="104" t="s">
        <v>108</v>
      </c>
      <c r="D6019" s="105">
        <v>43.32</v>
      </c>
      <c r="E6019" s="106"/>
      <c r="F6019" s="105" t="str">
        <f t="shared" si="1070"/>
        <v/>
      </c>
    </row>
    <row r="6020" ht="14.25" customHeight="1">
      <c r="A6020" s="103" t="s">
        <v>6914</v>
      </c>
      <c r="B6020" s="103" t="s">
        <v>254</v>
      </c>
      <c r="C6020" s="104" t="s">
        <v>150</v>
      </c>
      <c r="D6020" s="105">
        <v>896.01</v>
      </c>
      <c r="E6020" s="106"/>
      <c r="F6020" s="105" t="str">
        <f t="shared" si="1070"/>
        <v/>
      </c>
    </row>
    <row r="6021" ht="14.25" customHeight="1">
      <c r="A6021" s="103" t="s">
        <v>6915</v>
      </c>
      <c r="B6021" s="103" t="s">
        <v>258</v>
      </c>
      <c r="C6021" s="104" t="s">
        <v>117</v>
      </c>
      <c r="D6021" s="105">
        <v>6.18</v>
      </c>
      <c r="E6021" s="106"/>
      <c r="F6021" s="105" t="str">
        <f t="shared" si="1070"/>
        <v/>
      </c>
    </row>
    <row r="6022" ht="14.25" customHeight="1">
      <c r="A6022" s="103" t="s">
        <v>6916</v>
      </c>
      <c r="B6022" s="103" t="s">
        <v>260</v>
      </c>
      <c r="C6022" s="104" t="s">
        <v>108</v>
      </c>
      <c r="D6022" s="105">
        <v>77.79</v>
      </c>
      <c r="E6022" s="106"/>
      <c r="F6022" s="105" t="str">
        <f t="shared" si="1070"/>
        <v/>
      </c>
    </row>
    <row r="6023" ht="14.25" customHeight="1">
      <c r="A6023" s="103" t="s">
        <v>6917</v>
      </c>
      <c r="B6023" s="103" t="s">
        <v>262</v>
      </c>
      <c r="C6023" s="104" t="s">
        <v>150</v>
      </c>
      <c r="D6023" s="105">
        <v>525.12</v>
      </c>
      <c r="E6023" s="106"/>
      <c r="F6023" s="105" t="str">
        <f t="shared" si="1070"/>
        <v/>
      </c>
    </row>
    <row r="6024" ht="14.25" customHeight="1">
      <c r="A6024" s="99" t="s">
        <v>6918</v>
      </c>
      <c r="B6024" s="99" t="s">
        <v>264</v>
      </c>
      <c r="C6024" s="100"/>
      <c r="D6024" s="101"/>
      <c r="E6024" s="101"/>
      <c r="F6024" s="102">
        <f>SUM(F6025:F6027)</f>
        <v>0</v>
      </c>
    </row>
    <row r="6025" ht="14.25" customHeight="1">
      <c r="A6025" s="103" t="s">
        <v>6919</v>
      </c>
      <c r="B6025" s="103" t="s">
        <v>272</v>
      </c>
      <c r="C6025" s="104" t="s">
        <v>79</v>
      </c>
      <c r="D6025" s="105">
        <v>5.0</v>
      </c>
      <c r="E6025" s="106"/>
      <c r="F6025" s="105" t="str">
        <f t="shared" ref="F6025:F6027" si="1071">IF(E6025="","", ROUND(D6025*E6025,2))</f>
        <v/>
      </c>
    </row>
    <row r="6026" ht="14.25" customHeight="1">
      <c r="A6026" s="103" t="s">
        <v>6920</v>
      </c>
      <c r="B6026" s="103" t="s">
        <v>270</v>
      </c>
      <c r="C6026" s="104" t="s">
        <v>108</v>
      </c>
      <c r="D6026" s="105">
        <v>299.48</v>
      </c>
      <c r="E6026" s="106"/>
      <c r="F6026" s="105" t="str">
        <f t="shared" si="1071"/>
        <v/>
      </c>
    </row>
    <row r="6027" ht="14.25" customHeight="1">
      <c r="A6027" s="103" t="s">
        <v>6921</v>
      </c>
      <c r="B6027" s="103" t="s">
        <v>5414</v>
      </c>
      <c r="C6027" s="104" t="s">
        <v>1705</v>
      </c>
      <c r="D6027" s="105">
        <v>53.9</v>
      </c>
      <c r="E6027" s="106"/>
      <c r="F6027" s="105" t="str">
        <f t="shared" si="1071"/>
        <v/>
      </c>
    </row>
    <row r="6028" ht="14.25" customHeight="1">
      <c r="A6028" s="99" t="s">
        <v>6922</v>
      </c>
      <c r="B6028" s="99" t="s">
        <v>274</v>
      </c>
      <c r="C6028" s="100"/>
      <c r="D6028" s="101"/>
      <c r="E6028" s="101"/>
      <c r="F6028" s="102">
        <f>SUM(F6029)</f>
        <v>0</v>
      </c>
    </row>
    <row r="6029" ht="14.25" customHeight="1">
      <c r="A6029" s="103" t="s">
        <v>6923</v>
      </c>
      <c r="B6029" s="103" t="s">
        <v>276</v>
      </c>
      <c r="C6029" s="104" t="s">
        <v>108</v>
      </c>
      <c r="D6029" s="105">
        <v>65.63</v>
      </c>
      <c r="E6029" s="106"/>
      <c r="F6029" s="105" t="str">
        <f>IF(E6029="","", ROUND(D6029*E6029,2))</f>
        <v/>
      </c>
    </row>
    <row r="6030" ht="14.25" customHeight="1">
      <c r="A6030" s="99" t="s">
        <v>6924</v>
      </c>
      <c r="B6030" s="99" t="s">
        <v>278</v>
      </c>
      <c r="C6030" s="100"/>
      <c r="D6030" s="101"/>
      <c r="E6030" s="101"/>
      <c r="F6030" s="102">
        <f>SUM(F6031:F6036)</f>
        <v>0</v>
      </c>
    </row>
    <row r="6031" ht="14.25" customHeight="1">
      <c r="A6031" s="103" t="s">
        <v>6925</v>
      </c>
      <c r="B6031" s="103" t="s">
        <v>298</v>
      </c>
      <c r="C6031" s="104" t="s">
        <v>108</v>
      </c>
      <c r="D6031" s="105">
        <v>42.27</v>
      </c>
      <c r="E6031" s="106"/>
      <c r="F6031" s="105" t="str">
        <f t="shared" ref="F6031:F6036" si="1072">IF(E6031="","", ROUND(D6031*E6031,2))</f>
        <v/>
      </c>
    </row>
    <row r="6032" ht="14.25" customHeight="1">
      <c r="A6032" s="103" t="s">
        <v>6926</v>
      </c>
      <c r="B6032" s="103" t="s">
        <v>280</v>
      </c>
      <c r="C6032" s="104" t="s">
        <v>108</v>
      </c>
      <c r="D6032" s="105">
        <v>101.5</v>
      </c>
      <c r="E6032" s="106"/>
      <c r="F6032" s="105" t="str">
        <f t="shared" si="1072"/>
        <v/>
      </c>
    </row>
    <row r="6033" ht="14.25" customHeight="1">
      <c r="A6033" s="103" t="s">
        <v>6927</v>
      </c>
      <c r="B6033" s="103" t="s">
        <v>282</v>
      </c>
      <c r="C6033" s="104" t="s">
        <v>108</v>
      </c>
      <c r="D6033" s="105">
        <v>93.10000000000001</v>
      </c>
      <c r="E6033" s="106"/>
      <c r="F6033" s="105" t="str">
        <f t="shared" si="1072"/>
        <v/>
      </c>
    </row>
    <row r="6034" ht="14.25" customHeight="1">
      <c r="A6034" s="103" t="s">
        <v>6928</v>
      </c>
      <c r="B6034" s="103" t="s">
        <v>284</v>
      </c>
      <c r="C6034" s="104" t="s">
        <v>108</v>
      </c>
      <c r="D6034" s="105">
        <v>14.4</v>
      </c>
      <c r="E6034" s="106"/>
      <c r="F6034" s="105" t="str">
        <f t="shared" si="1072"/>
        <v/>
      </c>
    </row>
    <row r="6035" ht="14.25" customHeight="1">
      <c r="A6035" s="103" t="s">
        <v>6929</v>
      </c>
      <c r="B6035" s="103" t="s">
        <v>286</v>
      </c>
      <c r="C6035" s="104" t="s">
        <v>108</v>
      </c>
      <c r="D6035" s="105">
        <v>14.72</v>
      </c>
      <c r="E6035" s="106"/>
      <c r="F6035" s="105" t="str">
        <f t="shared" si="1072"/>
        <v/>
      </c>
    </row>
    <row r="6036" ht="14.25" customHeight="1">
      <c r="A6036" s="103" t="s">
        <v>6930</v>
      </c>
      <c r="B6036" s="103" t="s">
        <v>288</v>
      </c>
      <c r="C6036" s="104" t="s">
        <v>108</v>
      </c>
      <c r="D6036" s="105">
        <v>77.79</v>
      </c>
      <c r="E6036" s="106"/>
      <c r="F6036" s="105" t="str">
        <f t="shared" si="1072"/>
        <v/>
      </c>
    </row>
    <row r="6037" ht="14.25" customHeight="1">
      <c r="A6037" s="99" t="s">
        <v>6931</v>
      </c>
      <c r="B6037" s="99" t="s">
        <v>304</v>
      </c>
      <c r="C6037" s="100"/>
      <c r="D6037" s="101"/>
      <c r="E6037" s="101"/>
      <c r="F6037" s="102">
        <f>SUM(F6038)</f>
        <v>0</v>
      </c>
    </row>
    <row r="6038" ht="14.25" customHeight="1">
      <c r="A6038" s="103" t="s">
        <v>6932</v>
      </c>
      <c r="B6038" s="103" t="s">
        <v>306</v>
      </c>
      <c r="C6038" s="104" t="s">
        <v>108</v>
      </c>
      <c r="D6038" s="105">
        <v>51.52</v>
      </c>
      <c r="E6038" s="106"/>
      <c r="F6038" s="105" t="str">
        <f>IF(E6038="","", ROUND(D6038*E6038,2))</f>
        <v/>
      </c>
    </row>
    <row r="6039" ht="14.25" customHeight="1">
      <c r="A6039" s="99" t="s">
        <v>6933</v>
      </c>
      <c r="B6039" s="99" t="s">
        <v>501</v>
      </c>
      <c r="C6039" s="100"/>
      <c r="D6039" s="101"/>
      <c r="E6039" s="101"/>
      <c r="F6039" s="102">
        <f>SUM(F6040:F6043)</f>
        <v>0</v>
      </c>
    </row>
    <row r="6040" ht="14.25" customHeight="1">
      <c r="A6040" s="103" t="s">
        <v>6934</v>
      </c>
      <c r="B6040" s="103" t="s">
        <v>5428</v>
      </c>
      <c r="C6040" s="104" t="s">
        <v>79</v>
      </c>
      <c r="D6040" s="105">
        <v>3.0</v>
      </c>
      <c r="E6040" s="106"/>
      <c r="F6040" s="105" t="str">
        <f t="shared" ref="F6040:F6043" si="1073">IF(E6040="","", ROUND(D6040*E6040,2))</f>
        <v/>
      </c>
    </row>
    <row r="6041" ht="14.25" customHeight="1">
      <c r="A6041" s="103" t="s">
        <v>6935</v>
      </c>
      <c r="B6041" s="103" t="s">
        <v>5430</v>
      </c>
      <c r="C6041" s="104" t="s">
        <v>79</v>
      </c>
      <c r="D6041" s="105">
        <v>2.0</v>
      </c>
      <c r="E6041" s="106"/>
      <c r="F6041" s="105" t="str">
        <f t="shared" si="1073"/>
        <v/>
      </c>
    </row>
    <row r="6042" ht="14.25" customHeight="1">
      <c r="A6042" s="103" t="s">
        <v>6936</v>
      </c>
      <c r="B6042" s="103" t="s">
        <v>5434</v>
      </c>
      <c r="C6042" s="104" t="s">
        <v>79</v>
      </c>
      <c r="D6042" s="105">
        <v>1.0</v>
      </c>
      <c r="E6042" s="106"/>
      <c r="F6042" s="105" t="str">
        <f t="shared" si="1073"/>
        <v/>
      </c>
    </row>
    <row r="6043" ht="14.25" customHeight="1">
      <c r="A6043" s="103" t="s">
        <v>6937</v>
      </c>
      <c r="B6043" s="103" t="s">
        <v>5436</v>
      </c>
      <c r="C6043" s="104" t="s">
        <v>79</v>
      </c>
      <c r="D6043" s="105">
        <v>2.0</v>
      </c>
      <c r="E6043" s="106"/>
      <c r="F6043" s="105" t="str">
        <f t="shared" si="1073"/>
        <v/>
      </c>
    </row>
    <row r="6044" ht="14.25" customHeight="1">
      <c r="A6044" s="99" t="s">
        <v>6938</v>
      </c>
      <c r="B6044" s="99" t="s">
        <v>314</v>
      </c>
      <c r="C6044" s="100"/>
      <c r="D6044" s="101"/>
      <c r="E6044" s="101"/>
      <c r="F6044" s="102">
        <f>SUM(F6045:F6046)</f>
        <v>0</v>
      </c>
    </row>
    <row r="6045" ht="14.25" customHeight="1">
      <c r="A6045" s="103" t="s">
        <v>6939</v>
      </c>
      <c r="B6045" s="103" t="s">
        <v>2776</v>
      </c>
      <c r="C6045" s="104" t="s">
        <v>108</v>
      </c>
      <c r="D6045" s="105">
        <v>209.0</v>
      </c>
      <c r="E6045" s="106"/>
      <c r="F6045" s="105" t="str">
        <f t="shared" ref="F6045:F6046" si="1074">IF(E6045="","", ROUND(D6045*E6045,2))</f>
        <v/>
      </c>
    </row>
    <row r="6046" ht="14.25" customHeight="1">
      <c r="A6046" s="103" t="s">
        <v>6940</v>
      </c>
      <c r="B6046" s="103" t="s">
        <v>1205</v>
      </c>
      <c r="C6046" s="104" t="s">
        <v>108</v>
      </c>
      <c r="D6046" s="105">
        <v>92.51</v>
      </c>
      <c r="E6046" s="106"/>
      <c r="F6046" s="105" t="str">
        <f t="shared" si="1074"/>
        <v/>
      </c>
    </row>
    <row r="6047" ht="14.25" customHeight="1">
      <c r="A6047" s="99" t="s">
        <v>6941</v>
      </c>
      <c r="B6047" s="99" t="s">
        <v>320</v>
      </c>
      <c r="C6047" s="100"/>
      <c r="D6047" s="101"/>
      <c r="E6047" s="101"/>
      <c r="F6047" s="102">
        <f>SUM(F6048:F6051)</f>
        <v>0</v>
      </c>
    </row>
    <row r="6048" ht="14.25" customHeight="1">
      <c r="A6048" s="103" t="s">
        <v>6942</v>
      </c>
      <c r="B6048" s="103" t="s">
        <v>324</v>
      </c>
      <c r="C6048" s="104" t="s">
        <v>79</v>
      </c>
      <c r="D6048" s="105">
        <v>2.0</v>
      </c>
      <c r="E6048" s="106"/>
      <c r="F6048" s="105" t="str">
        <f t="shared" ref="F6048:F6051" si="1075">IF(E6048="","", ROUND(D6048*E6048,2))</f>
        <v/>
      </c>
    </row>
    <row r="6049" ht="14.25" customHeight="1">
      <c r="A6049" s="103" t="s">
        <v>6943</v>
      </c>
      <c r="B6049" s="103" t="s">
        <v>5444</v>
      </c>
      <c r="C6049" s="104" t="s">
        <v>79</v>
      </c>
      <c r="D6049" s="105">
        <v>2.0</v>
      </c>
      <c r="E6049" s="106"/>
      <c r="F6049" s="105" t="str">
        <f t="shared" si="1075"/>
        <v/>
      </c>
    </row>
    <row r="6050" ht="14.25" customHeight="1">
      <c r="A6050" s="103" t="s">
        <v>6944</v>
      </c>
      <c r="B6050" s="103" t="s">
        <v>326</v>
      </c>
      <c r="C6050" s="104" t="s">
        <v>79</v>
      </c>
      <c r="D6050" s="105">
        <v>4.0</v>
      </c>
      <c r="E6050" s="106"/>
      <c r="F6050" s="105" t="str">
        <f t="shared" si="1075"/>
        <v/>
      </c>
    </row>
    <row r="6051" ht="14.25" customHeight="1">
      <c r="A6051" s="103" t="s">
        <v>6945</v>
      </c>
      <c r="B6051" s="103" t="s">
        <v>5447</v>
      </c>
      <c r="C6051" s="104" t="s">
        <v>79</v>
      </c>
      <c r="D6051" s="105">
        <v>36.0</v>
      </c>
      <c r="E6051" s="106"/>
      <c r="F6051" s="105" t="str">
        <f t="shared" si="1075"/>
        <v/>
      </c>
    </row>
    <row r="6052" ht="14.25" customHeight="1">
      <c r="A6052" s="99" t="s">
        <v>6946</v>
      </c>
      <c r="B6052" s="99" t="s">
        <v>6947</v>
      </c>
      <c r="C6052" s="100"/>
      <c r="D6052" s="101"/>
      <c r="E6052" s="101"/>
      <c r="F6052" s="102">
        <f>F6053+F6056+F6064+F6071+F6083+F6087+F6089+F6095+F6097+F6099+F6106+F6109</f>
        <v>0</v>
      </c>
    </row>
    <row r="6053" ht="14.25" customHeight="1">
      <c r="A6053" s="99" t="s">
        <v>6948</v>
      </c>
      <c r="B6053" s="99" t="s">
        <v>103</v>
      </c>
      <c r="C6053" s="100"/>
      <c r="D6053" s="101"/>
      <c r="E6053" s="101"/>
      <c r="F6053" s="102">
        <f>SUM(F6054:F6055)</f>
        <v>0</v>
      </c>
    </row>
    <row r="6054" ht="14.25" customHeight="1">
      <c r="A6054" s="103" t="s">
        <v>6949</v>
      </c>
      <c r="B6054" s="103" t="s">
        <v>4415</v>
      </c>
      <c r="C6054" s="104" t="s">
        <v>108</v>
      </c>
      <c r="D6054" s="105">
        <v>33.01</v>
      </c>
      <c r="E6054" s="106"/>
      <c r="F6054" s="105" t="str">
        <f t="shared" ref="F6054:F6055" si="1076">IF(E6054="","", ROUND(D6054*E6054,2))</f>
        <v/>
      </c>
    </row>
    <row r="6055" ht="14.25" customHeight="1">
      <c r="A6055" s="103" t="s">
        <v>6950</v>
      </c>
      <c r="B6055" s="103" t="s">
        <v>4417</v>
      </c>
      <c r="C6055" s="104" t="s">
        <v>108</v>
      </c>
      <c r="D6055" s="105">
        <v>33.01</v>
      </c>
      <c r="E6055" s="106"/>
      <c r="F6055" s="105" t="str">
        <f t="shared" si="1076"/>
        <v/>
      </c>
    </row>
    <row r="6056" ht="14.25" customHeight="1">
      <c r="A6056" s="99" t="s">
        <v>6951</v>
      </c>
      <c r="B6056" s="99" t="s">
        <v>110</v>
      </c>
      <c r="C6056" s="100"/>
      <c r="D6056" s="101"/>
      <c r="E6056" s="101"/>
      <c r="F6056" s="102">
        <f>SUM(F6057:F6063)</f>
        <v>0</v>
      </c>
    </row>
    <row r="6057" ht="14.25" customHeight="1">
      <c r="A6057" s="103" t="s">
        <v>6952</v>
      </c>
      <c r="B6057" s="103" t="s">
        <v>3068</v>
      </c>
      <c r="C6057" s="104" t="s">
        <v>117</v>
      </c>
      <c r="D6057" s="105">
        <v>62.95</v>
      </c>
      <c r="E6057" s="106"/>
      <c r="F6057" s="105" t="str">
        <f t="shared" ref="F6057:F6063" si="1077">IF(E6057="","", ROUND(D6057*E6057,2))</f>
        <v/>
      </c>
    </row>
    <row r="6058" ht="14.25" customHeight="1">
      <c r="A6058" s="103" t="s">
        <v>6953</v>
      </c>
      <c r="B6058" s="103" t="s">
        <v>3070</v>
      </c>
      <c r="C6058" s="104" t="s">
        <v>108</v>
      </c>
      <c r="D6058" s="105">
        <v>19.42</v>
      </c>
      <c r="E6058" s="106"/>
      <c r="F6058" s="105" t="str">
        <f t="shared" si="1077"/>
        <v/>
      </c>
    </row>
    <row r="6059" ht="14.25" customHeight="1">
      <c r="A6059" s="103" t="s">
        <v>6954</v>
      </c>
      <c r="B6059" s="103" t="s">
        <v>1425</v>
      </c>
      <c r="C6059" s="104" t="s">
        <v>117</v>
      </c>
      <c r="D6059" s="105">
        <v>13.030000000000001</v>
      </c>
      <c r="E6059" s="106"/>
      <c r="F6059" s="105" t="str">
        <f t="shared" si="1077"/>
        <v/>
      </c>
    </row>
    <row r="6060" ht="14.25" customHeight="1">
      <c r="A6060" s="103" t="s">
        <v>6955</v>
      </c>
      <c r="B6060" s="103" t="s">
        <v>2349</v>
      </c>
      <c r="C6060" s="104" t="s">
        <v>117</v>
      </c>
      <c r="D6060" s="105">
        <v>32.24</v>
      </c>
      <c r="E6060" s="106"/>
      <c r="F6060" s="105" t="str">
        <f t="shared" si="1077"/>
        <v/>
      </c>
    </row>
    <row r="6061" ht="14.25" customHeight="1">
      <c r="A6061" s="103" t="s">
        <v>6956</v>
      </c>
      <c r="B6061" s="103" t="s">
        <v>2351</v>
      </c>
      <c r="C6061" s="104" t="s">
        <v>117</v>
      </c>
      <c r="D6061" s="105">
        <v>5.83</v>
      </c>
      <c r="E6061" s="106"/>
      <c r="F6061" s="105" t="str">
        <f t="shared" si="1077"/>
        <v/>
      </c>
    </row>
    <row r="6062" ht="14.25" customHeight="1">
      <c r="A6062" s="103" t="s">
        <v>6957</v>
      </c>
      <c r="B6062" s="103" t="s">
        <v>5204</v>
      </c>
      <c r="C6062" s="104" t="s">
        <v>117</v>
      </c>
      <c r="D6062" s="105">
        <v>62.95</v>
      </c>
      <c r="E6062" s="106"/>
      <c r="F6062" s="105" t="str">
        <f t="shared" si="1077"/>
        <v/>
      </c>
    </row>
    <row r="6063" ht="14.25" customHeight="1">
      <c r="A6063" s="103" t="s">
        <v>6958</v>
      </c>
      <c r="B6063" s="103" t="s">
        <v>5386</v>
      </c>
      <c r="C6063" s="104" t="s">
        <v>108</v>
      </c>
      <c r="D6063" s="105">
        <v>433.0</v>
      </c>
      <c r="E6063" s="106"/>
      <c r="F6063" s="105" t="str">
        <f t="shared" si="1077"/>
        <v/>
      </c>
    </row>
    <row r="6064" ht="14.25" customHeight="1">
      <c r="A6064" s="99" t="s">
        <v>6959</v>
      </c>
      <c r="B6064" s="99" t="s">
        <v>207</v>
      </c>
      <c r="C6064" s="100"/>
      <c r="D6064" s="101"/>
      <c r="E6064" s="101"/>
      <c r="F6064" s="102">
        <f>SUM(F6065:F6070)</f>
        <v>0</v>
      </c>
    </row>
    <row r="6065" ht="14.25" customHeight="1">
      <c r="A6065" s="103" t="s">
        <v>6960</v>
      </c>
      <c r="B6065" s="103" t="s">
        <v>3045</v>
      </c>
      <c r="C6065" s="104" t="s">
        <v>117</v>
      </c>
      <c r="D6065" s="105">
        <v>0.78</v>
      </c>
      <c r="E6065" s="106"/>
      <c r="F6065" s="105" t="str">
        <f t="shared" ref="F6065:F6070" si="1078">IF(E6065="","", ROUND(D6065*E6065,2))</f>
        <v/>
      </c>
    </row>
    <row r="6066" ht="14.25" customHeight="1">
      <c r="A6066" s="103" t="s">
        <v>6961</v>
      </c>
      <c r="B6066" s="103" t="s">
        <v>568</v>
      </c>
      <c r="C6066" s="104" t="s">
        <v>117</v>
      </c>
      <c r="D6066" s="105">
        <v>6.05</v>
      </c>
      <c r="E6066" s="106"/>
      <c r="F6066" s="105" t="str">
        <f t="shared" si="1078"/>
        <v/>
      </c>
    </row>
    <row r="6067" ht="14.25" customHeight="1">
      <c r="A6067" s="103" t="s">
        <v>6962</v>
      </c>
      <c r="B6067" s="103" t="s">
        <v>570</v>
      </c>
      <c r="C6067" s="104" t="s">
        <v>117</v>
      </c>
      <c r="D6067" s="105">
        <v>1.22</v>
      </c>
      <c r="E6067" s="106"/>
      <c r="F6067" s="105" t="str">
        <f t="shared" si="1078"/>
        <v/>
      </c>
    </row>
    <row r="6068" ht="14.25" customHeight="1">
      <c r="A6068" s="103" t="s">
        <v>6963</v>
      </c>
      <c r="B6068" s="103" t="s">
        <v>228</v>
      </c>
      <c r="C6068" s="104" t="s">
        <v>108</v>
      </c>
      <c r="D6068" s="105">
        <v>15.4</v>
      </c>
      <c r="E6068" s="106"/>
      <c r="F6068" s="105" t="str">
        <f t="shared" si="1078"/>
        <v/>
      </c>
    </row>
    <row r="6069" ht="14.25" customHeight="1">
      <c r="A6069" s="103" t="s">
        <v>6964</v>
      </c>
      <c r="B6069" s="103" t="s">
        <v>5326</v>
      </c>
      <c r="C6069" s="104" t="s">
        <v>117</v>
      </c>
      <c r="D6069" s="105">
        <v>1.77</v>
      </c>
      <c r="E6069" s="106"/>
      <c r="F6069" s="105" t="str">
        <f t="shared" si="1078"/>
        <v/>
      </c>
    </row>
    <row r="6070" ht="14.25" customHeight="1">
      <c r="A6070" s="103" t="s">
        <v>6965</v>
      </c>
      <c r="B6070" s="103" t="s">
        <v>1270</v>
      </c>
      <c r="C6070" s="104" t="s">
        <v>108</v>
      </c>
      <c r="D6070" s="105">
        <v>0.25</v>
      </c>
      <c r="E6070" s="106"/>
      <c r="F6070" s="105" t="str">
        <f t="shared" si="1078"/>
        <v/>
      </c>
    </row>
    <row r="6071" ht="14.25" customHeight="1">
      <c r="A6071" s="99" t="s">
        <v>6966</v>
      </c>
      <c r="B6071" s="99" t="s">
        <v>210</v>
      </c>
      <c r="C6071" s="100"/>
      <c r="D6071" s="101"/>
      <c r="E6071" s="101"/>
      <c r="F6071" s="102">
        <f>SUM(F6072:F6082)</f>
        <v>0</v>
      </c>
    </row>
    <row r="6072" ht="14.25" customHeight="1">
      <c r="A6072" s="103" t="s">
        <v>6967</v>
      </c>
      <c r="B6072" s="103" t="s">
        <v>579</v>
      </c>
      <c r="C6072" s="104" t="s">
        <v>117</v>
      </c>
      <c r="D6072" s="105">
        <v>3.88</v>
      </c>
      <c r="E6072" s="106"/>
      <c r="F6072" s="105" t="str">
        <f t="shared" ref="F6072:F6082" si="1079">IF(E6072="","", ROUND(D6072*E6072,2))</f>
        <v/>
      </c>
    </row>
    <row r="6073" ht="14.25" customHeight="1">
      <c r="A6073" s="103" t="s">
        <v>6968</v>
      </c>
      <c r="B6073" s="103" t="s">
        <v>216</v>
      </c>
      <c r="C6073" s="104" t="s">
        <v>150</v>
      </c>
      <c r="D6073" s="105">
        <v>111.43</v>
      </c>
      <c r="E6073" s="106"/>
      <c r="F6073" s="105" t="str">
        <f t="shared" si="1079"/>
        <v/>
      </c>
    </row>
    <row r="6074" ht="14.25" customHeight="1">
      <c r="A6074" s="103" t="s">
        <v>6969</v>
      </c>
      <c r="B6074" s="103" t="s">
        <v>234</v>
      </c>
      <c r="C6074" s="104" t="s">
        <v>117</v>
      </c>
      <c r="D6074" s="105">
        <v>4.09</v>
      </c>
      <c r="E6074" s="106"/>
      <c r="F6074" s="105" t="str">
        <f t="shared" si="1079"/>
        <v/>
      </c>
    </row>
    <row r="6075" ht="14.25" customHeight="1">
      <c r="A6075" s="103" t="s">
        <v>6970</v>
      </c>
      <c r="B6075" s="103" t="s">
        <v>236</v>
      </c>
      <c r="C6075" s="104" t="s">
        <v>108</v>
      </c>
      <c r="D6075" s="105">
        <v>32.21</v>
      </c>
      <c r="E6075" s="106"/>
      <c r="F6075" s="105" t="str">
        <f t="shared" si="1079"/>
        <v/>
      </c>
    </row>
    <row r="6076" ht="14.25" customHeight="1">
      <c r="A6076" s="103" t="s">
        <v>6971</v>
      </c>
      <c r="B6076" s="103" t="s">
        <v>238</v>
      </c>
      <c r="C6076" s="104" t="s">
        <v>150</v>
      </c>
      <c r="D6076" s="105">
        <v>905.69</v>
      </c>
      <c r="E6076" s="106"/>
      <c r="F6076" s="105" t="str">
        <f t="shared" si="1079"/>
        <v/>
      </c>
    </row>
    <row r="6077" ht="14.25" customHeight="1">
      <c r="A6077" s="103" t="s">
        <v>6972</v>
      </c>
      <c r="B6077" s="103" t="s">
        <v>250</v>
      </c>
      <c r="C6077" s="104" t="s">
        <v>117</v>
      </c>
      <c r="D6077" s="105">
        <v>2.47</v>
      </c>
      <c r="E6077" s="106"/>
      <c r="F6077" s="105" t="str">
        <f t="shared" si="1079"/>
        <v/>
      </c>
    </row>
    <row r="6078" ht="14.25" customHeight="1">
      <c r="A6078" s="103" t="s">
        <v>6973</v>
      </c>
      <c r="B6078" s="103" t="s">
        <v>252</v>
      </c>
      <c r="C6078" s="104" t="s">
        <v>108</v>
      </c>
      <c r="D6078" s="105">
        <v>21.28</v>
      </c>
      <c r="E6078" s="106"/>
      <c r="F6078" s="105" t="str">
        <f t="shared" si="1079"/>
        <v/>
      </c>
    </row>
    <row r="6079" ht="14.25" customHeight="1">
      <c r="A6079" s="103" t="s">
        <v>6974</v>
      </c>
      <c r="B6079" s="103" t="s">
        <v>254</v>
      </c>
      <c r="C6079" s="104" t="s">
        <v>150</v>
      </c>
      <c r="D6079" s="105">
        <v>608.41</v>
      </c>
      <c r="E6079" s="106"/>
      <c r="F6079" s="105" t="str">
        <f t="shared" si="1079"/>
        <v/>
      </c>
    </row>
    <row r="6080" ht="14.25" customHeight="1">
      <c r="A6080" s="103" t="s">
        <v>6975</v>
      </c>
      <c r="B6080" s="103" t="s">
        <v>258</v>
      </c>
      <c r="C6080" s="104" t="s">
        <v>117</v>
      </c>
      <c r="D6080" s="105">
        <v>2.5500000000000003</v>
      </c>
      <c r="E6080" s="106"/>
      <c r="F6080" s="105" t="str">
        <f t="shared" si="1079"/>
        <v/>
      </c>
    </row>
    <row r="6081" ht="14.25" customHeight="1">
      <c r="A6081" s="103" t="s">
        <v>6976</v>
      </c>
      <c r="B6081" s="103" t="s">
        <v>260</v>
      </c>
      <c r="C6081" s="104" t="s">
        <v>108</v>
      </c>
      <c r="D6081" s="105">
        <v>17.01</v>
      </c>
      <c r="E6081" s="106"/>
      <c r="F6081" s="105" t="str">
        <f t="shared" si="1079"/>
        <v/>
      </c>
    </row>
    <row r="6082" ht="14.25" customHeight="1">
      <c r="A6082" s="103" t="s">
        <v>6977</v>
      </c>
      <c r="B6082" s="103" t="s">
        <v>262</v>
      </c>
      <c r="C6082" s="104" t="s">
        <v>150</v>
      </c>
      <c r="D6082" s="105">
        <v>153.22</v>
      </c>
      <c r="E6082" s="106"/>
      <c r="F6082" s="105" t="str">
        <f t="shared" si="1079"/>
        <v/>
      </c>
    </row>
    <row r="6083" ht="14.25" customHeight="1">
      <c r="A6083" s="99" t="s">
        <v>6978</v>
      </c>
      <c r="B6083" s="99" t="s">
        <v>264</v>
      </c>
      <c r="C6083" s="100"/>
      <c r="D6083" s="101"/>
      <c r="E6083" s="101"/>
      <c r="F6083" s="102">
        <f>SUM(F6084:F6086)</f>
        <v>0</v>
      </c>
    </row>
    <row r="6084" ht="14.25" customHeight="1">
      <c r="A6084" s="103" t="s">
        <v>6979</v>
      </c>
      <c r="B6084" s="103" t="s">
        <v>272</v>
      </c>
      <c r="C6084" s="104" t="s">
        <v>79</v>
      </c>
      <c r="D6084" s="105">
        <v>3.0</v>
      </c>
      <c r="E6084" s="106"/>
      <c r="F6084" s="105" t="str">
        <f t="shared" ref="F6084:F6086" si="1080">IF(E6084="","", ROUND(D6084*E6084,2))</f>
        <v/>
      </c>
    </row>
    <row r="6085" ht="14.25" customHeight="1">
      <c r="A6085" s="103" t="s">
        <v>6980</v>
      </c>
      <c r="B6085" s="103" t="s">
        <v>270</v>
      </c>
      <c r="C6085" s="104" t="s">
        <v>108</v>
      </c>
      <c r="D6085" s="105">
        <v>118.89</v>
      </c>
      <c r="E6085" s="106"/>
      <c r="F6085" s="105" t="str">
        <f t="shared" si="1080"/>
        <v/>
      </c>
    </row>
    <row r="6086" ht="14.25" customHeight="1">
      <c r="A6086" s="103" t="s">
        <v>6981</v>
      </c>
      <c r="B6086" s="103" t="s">
        <v>5414</v>
      </c>
      <c r="C6086" s="104" t="s">
        <v>1705</v>
      </c>
      <c r="D6086" s="105">
        <v>36.050000000000004</v>
      </c>
      <c r="E6086" s="106"/>
      <c r="F6086" s="105" t="str">
        <f t="shared" si="1080"/>
        <v/>
      </c>
    </row>
    <row r="6087" ht="14.25" customHeight="1">
      <c r="A6087" s="99" t="s">
        <v>6982</v>
      </c>
      <c r="B6087" s="99" t="s">
        <v>274</v>
      </c>
      <c r="C6087" s="100"/>
      <c r="D6087" s="101"/>
      <c r="E6087" s="101"/>
      <c r="F6087" s="102">
        <f>SUM(F6088)</f>
        <v>0</v>
      </c>
    </row>
    <row r="6088" ht="14.25" customHeight="1">
      <c r="A6088" s="103" t="s">
        <v>6983</v>
      </c>
      <c r="B6088" s="103" t="s">
        <v>276</v>
      </c>
      <c r="C6088" s="104" t="s">
        <v>108</v>
      </c>
      <c r="D6088" s="105">
        <v>24.39</v>
      </c>
      <c r="E6088" s="106"/>
      <c r="F6088" s="105" t="str">
        <f>IF(E6088="","", ROUND(D6088*E6088,2))</f>
        <v/>
      </c>
    </row>
    <row r="6089" ht="14.25" customHeight="1">
      <c r="A6089" s="99" t="s">
        <v>6984</v>
      </c>
      <c r="B6089" s="99" t="s">
        <v>278</v>
      </c>
      <c r="C6089" s="100"/>
      <c r="D6089" s="101"/>
      <c r="E6089" s="101"/>
      <c r="F6089" s="102">
        <f>SUM(F6090:F6094)</f>
        <v>0</v>
      </c>
    </row>
    <row r="6090" ht="14.25" customHeight="1">
      <c r="A6090" s="103" t="s">
        <v>6985</v>
      </c>
      <c r="B6090" s="103" t="s">
        <v>280</v>
      </c>
      <c r="C6090" s="104" t="s">
        <v>108</v>
      </c>
      <c r="D6090" s="105">
        <v>47.12</v>
      </c>
      <c r="E6090" s="106"/>
      <c r="F6090" s="105" t="str">
        <f t="shared" ref="F6090:F6094" si="1081">IF(E6090="","", ROUND(D6090*E6090,2))</f>
        <v/>
      </c>
    </row>
    <row r="6091" ht="14.25" customHeight="1">
      <c r="A6091" s="103" t="s">
        <v>6986</v>
      </c>
      <c r="B6091" s="103" t="s">
        <v>282</v>
      </c>
      <c r="C6091" s="104" t="s">
        <v>108</v>
      </c>
      <c r="D6091" s="105">
        <v>31.970000000000002</v>
      </c>
      <c r="E6091" s="106"/>
      <c r="F6091" s="105" t="str">
        <f t="shared" si="1081"/>
        <v/>
      </c>
    </row>
    <row r="6092" ht="14.25" customHeight="1">
      <c r="A6092" s="103" t="s">
        <v>6987</v>
      </c>
      <c r="B6092" s="103" t="s">
        <v>284</v>
      </c>
      <c r="C6092" s="104" t="s">
        <v>108</v>
      </c>
      <c r="D6092" s="105">
        <v>6.890000000000001</v>
      </c>
      <c r="E6092" s="106"/>
      <c r="F6092" s="105" t="str">
        <f t="shared" si="1081"/>
        <v/>
      </c>
    </row>
    <row r="6093" ht="14.25" customHeight="1">
      <c r="A6093" s="103" t="s">
        <v>6988</v>
      </c>
      <c r="B6093" s="103" t="s">
        <v>286</v>
      </c>
      <c r="C6093" s="104" t="s">
        <v>108</v>
      </c>
      <c r="D6093" s="105">
        <v>6.98</v>
      </c>
      <c r="E6093" s="106"/>
      <c r="F6093" s="105" t="str">
        <f t="shared" si="1081"/>
        <v/>
      </c>
    </row>
    <row r="6094" ht="14.25" customHeight="1">
      <c r="A6094" s="103" t="s">
        <v>6989</v>
      </c>
      <c r="B6094" s="103" t="s">
        <v>288</v>
      </c>
      <c r="C6094" s="104" t="s">
        <v>108</v>
      </c>
      <c r="D6094" s="105">
        <v>17.01</v>
      </c>
      <c r="E6094" s="106"/>
      <c r="F6094" s="105" t="str">
        <f t="shared" si="1081"/>
        <v/>
      </c>
    </row>
    <row r="6095" ht="14.25" customHeight="1">
      <c r="A6095" s="99" t="s">
        <v>6990</v>
      </c>
      <c r="B6095" s="99" t="s">
        <v>5492</v>
      </c>
      <c r="C6095" s="100"/>
      <c r="D6095" s="101"/>
      <c r="E6095" s="101"/>
      <c r="F6095" s="102">
        <f>SUM(F6096)</f>
        <v>0</v>
      </c>
    </row>
    <row r="6096" ht="14.25" customHeight="1">
      <c r="A6096" s="103" t="s">
        <v>6991</v>
      </c>
      <c r="B6096" s="103" t="s">
        <v>807</v>
      </c>
      <c r="C6096" s="104" t="s">
        <v>108</v>
      </c>
      <c r="D6096" s="105">
        <v>7.57</v>
      </c>
      <c r="E6096" s="106"/>
      <c r="F6096" s="105" t="str">
        <f>IF(E6096="","", ROUND(D6096*E6096,2))</f>
        <v/>
      </c>
    </row>
    <row r="6097" ht="14.25" customHeight="1">
      <c r="A6097" s="99" t="s">
        <v>6992</v>
      </c>
      <c r="B6097" s="99" t="s">
        <v>304</v>
      </c>
      <c r="C6097" s="100"/>
      <c r="D6097" s="101"/>
      <c r="E6097" s="101"/>
      <c r="F6097" s="102">
        <f>SUM(F6098)</f>
        <v>0</v>
      </c>
    </row>
    <row r="6098" ht="14.25" customHeight="1">
      <c r="A6098" s="103" t="s">
        <v>6993</v>
      </c>
      <c r="B6098" s="103" t="s">
        <v>6994</v>
      </c>
      <c r="C6098" s="104" t="s">
        <v>108</v>
      </c>
      <c r="D6098" s="105">
        <v>21.45</v>
      </c>
      <c r="E6098" s="106"/>
      <c r="F6098" s="105" t="str">
        <f>IF(E6098="","", ROUND(D6098*E6098,2))</f>
        <v/>
      </c>
    </row>
    <row r="6099" ht="14.25" customHeight="1">
      <c r="A6099" s="99" t="s">
        <v>6995</v>
      </c>
      <c r="B6099" s="99" t="s">
        <v>308</v>
      </c>
      <c r="C6099" s="100"/>
      <c r="D6099" s="101"/>
      <c r="E6099" s="101"/>
      <c r="F6099" s="102">
        <f>SUM(F6100:F6105)</f>
        <v>0</v>
      </c>
    </row>
    <row r="6100" ht="14.25" customHeight="1">
      <c r="A6100" s="103" t="s">
        <v>6996</v>
      </c>
      <c r="B6100" s="103" t="s">
        <v>5558</v>
      </c>
      <c r="C6100" s="104" t="s">
        <v>79</v>
      </c>
      <c r="D6100" s="105">
        <v>1.0</v>
      </c>
      <c r="E6100" s="106"/>
      <c r="F6100" s="105" t="str">
        <f t="shared" ref="F6100:F6105" si="1082">IF(E6100="","", ROUND(D6100*E6100,2))</f>
        <v/>
      </c>
    </row>
    <row r="6101" ht="14.25" customHeight="1">
      <c r="A6101" s="103" t="s">
        <v>6997</v>
      </c>
      <c r="B6101" s="103" t="s">
        <v>5498</v>
      </c>
      <c r="C6101" s="104" t="s">
        <v>79</v>
      </c>
      <c r="D6101" s="105">
        <v>2.0</v>
      </c>
      <c r="E6101" s="106"/>
      <c r="F6101" s="105" t="str">
        <f t="shared" si="1082"/>
        <v/>
      </c>
    </row>
    <row r="6102" ht="14.25" customHeight="1">
      <c r="A6102" s="103" t="s">
        <v>6998</v>
      </c>
      <c r="B6102" s="103" t="s">
        <v>5500</v>
      </c>
      <c r="C6102" s="104" t="s">
        <v>79</v>
      </c>
      <c r="D6102" s="105">
        <v>1.0</v>
      </c>
      <c r="E6102" s="106"/>
      <c r="F6102" s="105" t="str">
        <f t="shared" si="1082"/>
        <v/>
      </c>
    </row>
    <row r="6103" ht="14.25" customHeight="1">
      <c r="A6103" s="103" t="s">
        <v>6999</v>
      </c>
      <c r="B6103" s="103" t="s">
        <v>3459</v>
      </c>
      <c r="C6103" s="104" t="s">
        <v>79</v>
      </c>
      <c r="D6103" s="105">
        <v>1.0</v>
      </c>
      <c r="E6103" s="106"/>
      <c r="F6103" s="105" t="str">
        <f t="shared" si="1082"/>
        <v/>
      </c>
    </row>
    <row r="6104" ht="14.25" customHeight="1">
      <c r="A6104" s="103" t="s">
        <v>7000</v>
      </c>
      <c r="B6104" s="103" t="s">
        <v>3461</v>
      </c>
      <c r="C6104" s="104" t="s">
        <v>79</v>
      </c>
      <c r="D6104" s="105">
        <v>1.0</v>
      </c>
      <c r="E6104" s="106"/>
      <c r="F6104" s="105" t="str">
        <f t="shared" si="1082"/>
        <v/>
      </c>
    </row>
    <row r="6105" ht="14.25" customHeight="1">
      <c r="A6105" s="103" t="s">
        <v>7001</v>
      </c>
      <c r="B6105" s="103" t="s">
        <v>5560</v>
      </c>
      <c r="C6105" s="104" t="s">
        <v>79</v>
      </c>
      <c r="D6105" s="105">
        <v>1.0</v>
      </c>
      <c r="E6105" s="106"/>
      <c r="F6105" s="105" t="str">
        <f t="shared" si="1082"/>
        <v/>
      </c>
    </row>
    <row r="6106" ht="14.25" customHeight="1">
      <c r="A6106" s="99" t="s">
        <v>7002</v>
      </c>
      <c r="B6106" s="99" t="s">
        <v>314</v>
      </c>
      <c r="C6106" s="100"/>
      <c r="D6106" s="101"/>
      <c r="E6106" s="101"/>
      <c r="F6106" s="102">
        <f>SUM(F6107:F6108)</f>
        <v>0</v>
      </c>
    </row>
    <row r="6107" ht="14.25" customHeight="1">
      <c r="A6107" s="103" t="s">
        <v>7003</v>
      </c>
      <c r="B6107" s="103" t="s">
        <v>2776</v>
      </c>
      <c r="C6107" s="104" t="s">
        <v>108</v>
      </c>
      <c r="D6107" s="105">
        <v>85.98</v>
      </c>
      <c r="E6107" s="106"/>
      <c r="F6107" s="105" t="str">
        <f t="shared" ref="F6107:F6108" si="1083">IF(E6107="","", ROUND(D6107*E6107,2))</f>
        <v/>
      </c>
    </row>
    <row r="6108" ht="14.25" customHeight="1">
      <c r="A6108" s="103" t="s">
        <v>7004</v>
      </c>
      <c r="B6108" s="103" t="s">
        <v>1205</v>
      </c>
      <c r="C6108" s="104" t="s">
        <v>108</v>
      </c>
      <c r="D6108" s="105">
        <v>23.990000000000002</v>
      </c>
      <c r="E6108" s="106"/>
      <c r="F6108" s="105" t="str">
        <f t="shared" si="1083"/>
        <v/>
      </c>
    </row>
    <row r="6109" ht="14.25" customHeight="1">
      <c r="A6109" s="99" t="s">
        <v>7005</v>
      </c>
      <c r="B6109" s="99" t="s">
        <v>320</v>
      </c>
      <c r="C6109" s="100"/>
      <c r="D6109" s="101"/>
      <c r="E6109" s="101"/>
      <c r="F6109" s="102">
        <f>SUM(F6110:F6111)</f>
        <v>0</v>
      </c>
    </row>
    <row r="6110" ht="14.25" customHeight="1">
      <c r="A6110" s="103" t="s">
        <v>7006</v>
      </c>
      <c r="B6110" s="103" t="s">
        <v>322</v>
      </c>
      <c r="C6110" s="104" t="s">
        <v>79</v>
      </c>
      <c r="D6110" s="105">
        <v>3.0</v>
      </c>
      <c r="E6110" s="106"/>
      <c r="F6110" s="105" t="str">
        <f t="shared" ref="F6110:F6111" si="1084">IF(E6110="","", ROUND(D6110*E6110,2))</f>
        <v/>
      </c>
    </row>
    <row r="6111" ht="14.25" customHeight="1">
      <c r="A6111" s="103" t="s">
        <v>7007</v>
      </c>
      <c r="B6111" s="103" t="s">
        <v>5509</v>
      </c>
      <c r="C6111" s="104" t="s">
        <v>79</v>
      </c>
      <c r="D6111" s="105">
        <v>9.0</v>
      </c>
      <c r="E6111" s="106"/>
      <c r="F6111" s="105" t="str">
        <f t="shared" si="1084"/>
        <v/>
      </c>
    </row>
    <row r="6112" ht="14.25" customHeight="1">
      <c r="A6112" s="99" t="s">
        <v>7008</v>
      </c>
      <c r="B6112" s="99" t="s">
        <v>456</v>
      </c>
      <c r="C6112" s="100"/>
      <c r="D6112" s="101"/>
      <c r="E6112" s="101"/>
      <c r="F6112" s="102">
        <f>F6113+F6116+F6126+F6128+F6141+F6143+F6147+F6152+F6155</f>
        <v>0</v>
      </c>
    </row>
    <row r="6113" ht="14.25" customHeight="1">
      <c r="A6113" s="99" t="s">
        <v>7009</v>
      </c>
      <c r="B6113" s="99" t="s">
        <v>103</v>
      </c>
      <c r="C6113" s="100"/>
      <c r="D6113" s="101"/>
      <c r="E6113" s="101"/>
      <c r="F6113" s="102">
        <f>SUM(F6114:F6115)</f>
        <v>0</v>
      </c>
    </row>
    <row r="6114" ht="14.25" customHeight="1">
      <c r="A6114" s="103" t="s">
        <v>7010</v>
      </c>
      <c r="B6114" s="103" t="s">
        <v>460</v>
      </c>
      <c r="C6114" s="104" t="s">
        <v>159</v>
      </c>
      <c r="D6114" s="105">
        <v>97.60000000000001</v>
      </c>
      <c r="E6114" s="106"/>
      <c r="F6114" s="105" t="str">
        <f t="shared" ref="F6114:F6115" si="1085">IF(E6114="","", ROUND(D6114*E6114,2))</f>
        <v/>
      </c>
    </row>
    <row r="6115" ht="14.25" customHeight="1">
      <c r="A6115" s="103" t="s">
        <v>7011</v>
      </c>
      <c r="B6115" s="103" t="s">
        <v>462</v>
      </c>
      <c r="C6115" s="104" t="s">
        <v>159</v>
      </c>
      <c r="D6115" s="105">
        <v>97.60000000000001</v>
      </c>
      <c r="E6115" s="106"/>
      <c r="F6115" s="105" t="str">
        <f t="shared" si="1085"/>
        <v/>
      </c>
    </row>
    <row r="6116" ht="14.25" customHeight="1">
      <c r="A6116" s="99" t="s">
        <v>7012</v>
      </c>
      <c r="B6116" s="99" t="s">
        <v>110</v>
      </c>
      <c r="C6116" s="100"/>
      <c r="D6116" s="101"/>
      <c r="E6116" s="101"/>
      <c r="F6116" s="102">
        <f>SUM(F6117:F6125)</f>
        <v>0</v>
      </c>
    </row>
    <row r="6117" ht="14.25" customHeight="1">
      <c r="A6117" s="103" t="s">
        <v>7013</v>
      </c>
      <c r="B6117" s="103" t="s">
        <v>5573</v>
      </c>
      <c r="C6117" s="104" t="s">
        <v>117</v>
      </c>
      <c r="D6117" s="105">
        <v>151.28</v>
      </c>
      <c r="E6117" s="106"/>
      <c r="F6117" s="105" t="str">
        <f t="shared" ref="F6117:F6125" si="1086">IF(E6117="","", ROUND(D6117*E6117,2))</f>
        <v/>
      </c>
    </row>
    <row r="6118" ht="14.25" customHeight="1">
      <c r="A6118" s="103" t="s">
        <v>7014</v>
      </c>
      <c r="B6118" s="103" t="s">
        <v>5575</v>
      </c>
      <c r="C6118" s="104" t="s">
        <v>117</v>
      </c>
      <c r="D6118" s="105">
        <v>141.52</v>
      </c>
      <c r="E6118" s="106"/>
      <c r="F6118" s="105" t="str">
        <f t="shared" si="1086"/>
        <v/>
      </c>
    </row>
    <row r="6119" ht="14.25" customHeight="1">
      <c r="A6119" s="103" t="s">
        <v>7015</v>
      </c>
      <c r="B6119" s="103" t="s">
        <v>3070</v>
      </c>
      <c r="C6119" s="104" t="s">
        <v>108</v>
      </c>
      <c r="D6119" s="105">
        <v>97.60000000000001</v>
      </c>
      <c r="E6119" s="106"/>
      <c r="F6119" s="105" t="str">
        <f t="shared" si="1086"/>
        <v/>
      </c>
    </row>
    <row r="6120" ht="14.25" customHeight="1">
      <c r="A6120" s="103" t="s">
        <v>7016</v>
      </c>
      <c r="B6120" s="103" t="s">
        <v>5578</v>
      </c>
      <c r="C6120" s="104" t="s">
        <v>108</v>
      </c>
      <c r="D6120" s="105">
        <v>97.60000000000001</v>
      </c>
      <c r="E6120" s="106"/>
      <c r="F6120" s="105" t="str">
        <f t="shared" si="1086"/>
        <v/>
      </c>
    </row>
    <row r="6121" ht="14.25" customHeight="1">
      <c r="A6121" s="103" t="s">
        <v>7017</v>
      </c>
      <c r="B6121" s="103" t="s">
        <v>1425</v>
      </c>
      <c r="C6121" s="104" t="s">
        <v>117</v>
      </c>
      <c r="D6121" s="105">
        <v>44.9</v>
      </c>
      <c r="E6121" s="106"/>
      <c r="F6121" s="105" t="str">
        <f t="shared" si="1086"/>
        <v/>
      </c>
    </row>
    <row r="6122" ht="14.25" customHeight="1">
      <c r="A6122" s="103" t="s">
        <v>7018</v>
      </c>
      <c r="B6122" s="103" t="s">
        <v>2349</v>
      </c>
      <c r="C6122" s="104" t="s">
        <v>117</v>
      </c>
      <c r="D6122" s="105">
        <v>158.11</v>
      </c>
      <c r="E6122" s="106"/>
      <c r="F6122" s="105" t="str">
        <f t="shared" si="1086"/>
        <v/>
      </c>
    </row>
    <row r="6123" ht="14.25" customHeight="1">
      <c r="A6123" s="103" t="s">
        <v>7019</v>
      </c>
      <c r="B6123" s="103" t="s">
        <v>2351</v>
      </c>
      <c r="C6123" s="104" t="s">
        <v>117</v>
      </c>
      <c r="D6123" s="105">
        <v>29.28</v>
      </c>
      <c r="E6123" s="106"/>
      <c r="F6123" s="105" t="str">
        <f t="shared" si="1086"/>
        <v/>
      </c>
    </row>
    <row r="6124" ht="14.25" customHeight="1">
      <c r="A6124" s="103" t="s">
        <v>7020</v>
      </c>
      <c r="B6124" s="103" t="s">
        <v>5204</v>
      </c>
      <c r="C6124" s="104" t="s">
        <v>117</v>
      </c>
      <c r="D6124" s="105">
        <v>292.8</v>
      </c>
      <c r="E6124" s="106"/>
      <c r="F6124" s="105" t="str">
        <f t="shared" si="1086"/>
        <v/>
      </c>
    </row>
    <row r="6125" ht="14.25" customHeight="1">
      <c r="A6125" s="103" t="s">
        <v>7021</v>
      </c>
      <c r="B6125" s="103" t="s">
        <v>5386</v>
      </c>
      <c r="C6125" s="104" t="s">
        <v>108</v>
      </c>
      <c r="D6125" s="105">
        <v>488.0</v>
      </c>
      <c r="E6125" s="106"/>
      <c r="F6125" s="105" t="str">
        <f t="shared" si="1086"/>
        <v/>
      </c>
    </row>
    <row r="6126" ht="14.25" customHeight="1">
      <c r="A6126" s="99" t="s">
        <v>7022</v>
      </c>
      <c r="B6126" s="99" t="s">
        <v>207</v>
      </c>
      <c r="C6126" s="100"/>
      <c r="D6126" s="101"/>
      <c r="E6126" s="101"/>
      <c r="F6126" s="102">
        <f>SUM(F6127)</f>
        <v>0</v>
      </c>
    </row>
    <row r="6127" ht="14.25" customHeight="1">
      <c r="A6127" s="103" t="s">
        <v>7023</v>
      </c>
      <c r="B6127" s="103" t="s">
        <v>3045</v>
      </c>
      <c r="C6127" s="104" t="s">
        <v>117</v>
      </c>
      <c r="D6127" s="105">
        <v>8.8</v>
      </c>
      <c r="E6127" s="106"/>
      <c r="F6127" s="105" t="str">
        <f>IF(E6127="","", ROUND(D6127*E6127,2))</f>
        <v/>
      </c>
    </row>
    <row r="6128" ht="14.25" customHeight="1">
      <c r="A6128" s="99" t="s">
        <v>7024</v>
      </c>
      <c r="B6128" s="99" t="s">
        <v>210</v>
      </c>
      <c r="C6128" s="100"/>
      <c r="D6128" s="101"/>
      <c r="E6128" s="101"/>
      <c r="F6128" s="102">
        <f>SUM(F6129:F6140)</f>
        <v>0</v>
      </c>
    </row>
    <row r="6129" ht="14.25" customHeight="1">
      <c r="A6129" s="103" t="s">
        <v>7025</v>
      </c>
      <c r="B6129" s="103" t="s">
        <v>5588</v>
      </c>
      <c r="C6129" s="104" t="s">
        <v>117</v>
      </c>
      <c r="D6129" s="105">
        <v>52.800000000000004</v>
      </c>
      <c r="E6129" s="106"/>
      <c r="F6129" s="105" t="str">
        <f t="shared" ref="F6129:F6140" si="1087">IF(E6129="","", ROUND(D6129*E6129,2))</f>
        <v/>
      </c>
    </row>
    <row r="6130" ht="14.25" customHeight="1">
      <c r="A6130" s="103" t="s">
        <v>7026</v>
      </c>
      <c r="B6130" s="103" t="s">
        <v>1136</v>
      </c>
      <c r="C6130" s="104" t="s">
        <v>108</v>
      </c>
      <c r="D6130" s="105">
        <v>112.2</v>
      </c>
      <c r="E6130" s="106"/>
      <c r="F6130" s="105" t="str">
        <f t="shared" si="1087"/>
        <v/>
      </c>
    </row>
    <row r="6131" ht="14.25" customHeight="1">
      <c r="A6131" s="103" t="s">
        <v>7027</v>
      </c>
      <c r="B6131" s="103" t="s">
        <v>477</v>
      </c>
      <c r="C6131" s="104" t="s">
        <v>150</v>
      </c>
      <c r="D6131" s="105">
        <v>257.15</v>
      </c>
      <c r="E6131" s="106"/>
      <c r="F6131" s="105" t="str">
        <f t="shared" si="1087"/>
        <v/>
      </c>
    </row>
    <row r="6132" ht="14.25" customHeight="1">
      <c r="A6132" s="103" t="s">
        <v>7028</v>
      </c>
      <c r="B6132" s="103" t="s">
        <v>5592</v>
      </c>
      <c r="C6132" s="104" t="s">
        <v>117</v>
      </c>
      <c r="D6132" s="105">
        <v>10.68</v>
      </c>
      <c r="E6132" s="106"/>
      <c r="F6132" s="105" t="str">
        <f t="shared" si="1087"/>
        <v/>
      </c>
    </row>
    <row r="6133" ht="14.25" customHeight="1">
      <c r="A6133" s="103" t="s">
        <v>7029</v>
      </c>
      <c r="B6133" s="103" t="s">
        <v>228</v>
      </c>
      <c r="C6133" s="104" t="s">
        <v>108</v>
      </c>
      <c r="D6133" s="105">
        <v>142.45000000000002</v>
      </c>
      <c r="E6133" s="106"/>
      <c r="F6133" s="105" t="str">
        <f t="shared" si="1087"/>
        <v/>
      </c>
    </row>
    <row r="6134" ht="14.25" customHeight="1">
      <c r="A6134" s="103" t="s">
        <v>7030</v>
      </c>
      <c r="B6134" s="103" t="s">
        <v>230</v>
      </c>
      <c r="C6134" s="104" t="s">
        <v>150</v>
      </c>
      <c r="D6134" s="105">
        <v>799.23</v>
      </c>
      <c r="E6134" s="106"/>
      <c r="F6134" s="105" t="str">
        <f t="shared" si="1087"/>
        <v/>
      </c>
    </row>
    <row r="6135" ht="14.25" customHeight="1">
      <c r="A6135" s="103" t="s">
        <v>7031</v>
      </c>
      <c r="B6135" s="103" t="s">
        <v>485</v>
      </c>
      <c r="C6135" s="104" t="s">
        <v>117</v>
      </c>
      <c r="D6135" s="105">
        <v>6.8100000000000005</v>
      </c>
      <c r="E6135" s="106"/>
      <c r="F6135" s="105" t="str">
        <f t="shared" si="1087"/>
        <v/>
      </c>
    </row>
    <row r="6136" ht="14.25" customHeight="1">
      <c r="A6136" s="103" t="s">
        <v>7032</v>
      </c>
      <c r="B6136" s="103" t="s">
        <v>1230</v>
      </c>
      <c r="C6136" s="104" t="s">
        <v>108</v>
      </c>
      <c r="D6136" s="105">
        <v>191.3</v>
      </c>
      <c r="E6136" s="106"/>
      <c r="F6136" s="105" t="str">
        <f t="shared" si="1087"/>
        <v/>
      </c>
    </row>
    <row r="6137" ht="14.25" customHeight="1">
      <c r="A6137" s="103" t="s">
        <v>7033</v>
      </c>
      <c r="B6137" s="103" t="s">
        <v>238</v>
      </c>
      <c r="C6137" s="104" t="s">
        <v>150</v>
      </c>
      <c r="D6137" s="105">
        <v>1342.92</v>
      </c>
      <c r="E6137" s="106"/>
      <c r="F6137" s="105" t="str">
        <f t="shared" si="1087"/>
        <v/>
      </c>
    </row>
    <row r="6138" ht="14.25" customHeight="1">
      <c r="A6138" s="103" t="s">
        <v>7034</v>
      </c>
      <c r="B6138" s="103" t="s">
        <v>490</v>
      </c>
      <c r="C6138" s="104" t="s">
        <v>117</v>
      </c>
      <c r="D6138" s="105">
        <v>3.3000000000000003</v>
      </c>
      <c r="E6138" s="106"/>
      <c r="F6138" s="105" t="str">
        <f t="shared" si="1087"/>
        <v/>
      </c>
    </row>
    <row r="6139" ht="14.25" customHeight="1">
      <c r="A6139" s="103" t="s">
        <v>7035</v>
      </c>
      <c r="B6139" s="103" t="s">
        <v>5237</v>
      </c>
      <c r="C6139" s="104" t="s">
        <v>108</v>
      </c>
      <c r="D6139" s="105">
        <v>44.0</v>
      </c>
      <c r="E6139" s="106"/>
      <c r="F6139" s="105" t="str">
        <f t="shared" si="1087"/>
        <v/>
      </c>
    </row>
    <row r="6140" ht="14.25" customHeight="1">
      <c r="A6140" s="103" t="s">
        <v>7036</v>
      </c>
      <c r="B6140" s="103" t="s">
        <v>254</v>
      </c>
      <c r="C6140" s="104" t="s">
        <v>150</v>
      </c>
      <c r="D6140" s="105">
        <v>354.12</v>
      </c>
      <c r="E6140" s="106"/>
      <c r="F6140" s="105" t="str">
        <f t="shared" si="1087"/>
        <v/>
      </c>
    </row>
    <row r="6141" ht="14.25" customHeight="1">
      <c r="A6141" s="99" t="s">
        <v>7037</v>
      </c>
      <c r="B6141" s="99" t="s">
        <v>274</v>
      </c>
      <c r="C6141" s="100"/>
      <c r="D6141" s="101"/>
      <c r="E6141" s="101"/>
      <c r="F6141" s="102">
        <f>SUM(F6142)</f>
        <v>0</v>
      </c>
    </row>
    <row r="6142" ht="14.25" customHeight="1">
      <c r="A6142" s="103" t="s">
        <v>7038</v>
      </c>
      <c r="B6142" s="103" t="s">
        <v>1238</v>
      </c>
      <c r="C6142" s="104" t="s">
        <v>108</v>
      </c>
      <c r="D6142" s="105">
        <v>253.5</v>
      </c>
      <c r="E6142" s="106"/>
      <c r="F6142" s="105" t="str">
        <f>IF(E6142="","", ROUND(D6142*E6142,2))</f>
        <v/>
      </c>
    </row>
    <row r="6143" ht="14.25" customHeight="1">
      <c r="A6143" s="99" t="s">
        <v>7039</v>
      </c>
      <c r="B6143" s="99" t="s">
        <v>501</v>
      </c>
      <c r="C6143" s="100"/>
      <c r="D6143" s="101"/>
      <c r="E6143" s="101"/>
      <c r="F6143" s="102">
        <f>SUM(F6144:F6146)</f>
        <v>0</v>
      </c>
    </row>
    <row r="6144" ht="14.25" customHeight="1">
      <c r="A6144" s="103" t="s">
        <v>7040</v>
      </c>
      <c r="B6144" s="103" t="s">
        <v>2488</v>
      </c>
      <c r="C6144" s="104" t="s">
        <v>79</v>
      </c>
      <c r="D6144" s="105">
        <v>1.0</v>
      </c>
      <c r="E6144" s="106"/>
      <c r="F6144" s="105" t="str">
        <f t="shared" ref="F6144:F6146" si="1088">IF(E6144="","", ROUND(D6144*E6144,2))</f>
        <v/>
      </c>
    </row>
    <row r="6145" ht="14.25" customHeight="1">
      <c r="A6145" s="103" t="s">
        <v>7041</v>
      </c>
      <c r="B6145" s="103" t="s">
        <v>1644</v>
      </c>
      <c r="C6145" s="104" t="s">
        <v>79</v>
      </c>
      <c r="D6145" s="105">
        <v>1.0</v>
      </c>
      <c r="E6145" s="106"/>
      <c r="F6145" s="105" t="str">
        <f t="shared" si="1088"/>
        <v/>
      </c>
    </row>
    <row r="6146" ht="14.25" customHeight="1">
      <c r="A6146" s="103" t="s">
        <v>7042</v>
      </c>
      <c r="B6146" s="103" t="s">
        <v>507</v>
      </c>
      <c r="C6146" s="104" t="s">
        <v>159</v>
      </c>
      <c r="D6146" s="105">
        <v>110.0</v>
      </c>
      <c r="E6146" s="106"/>
      <c r="F6146" s="105" t="str">
        <f t="shared" si="1088"/>
        <v/>
      </c>
    </row>
    <row r="6147" ht="14.25" customHeight="1">
      <c r="A6147" s="99" t="s">
        <v>7043</v>
      </c>
      <c r="B6147" s="99" t="s">
        <v>320</v>
      </c>
      <c r="C6147" s="100"/>
      <c r="D6147" s="101"/>
      <c r="E6147" s="101"/>
      <c r="F6147" s="102">
        <f>SUM(F6148:F6151)</f>
        <v>0</v>
      </c>
    </row>
    <row r="6148" ht="14.25" customHeight="1">
      <c r="A6148" s="103" t="s">
        <v>7044</v>
      </c>
      <c r="B6148" s="103" t="s">
        <v>322</v>
      </c>
      <c r="C6148" s="104" t="s">
        <v>79</v>
      </c>
      <c r="D6148" s="105">
        <v>1.0</v>
      </c>
      <c r="E6148" s="106"/>
      <c r="F6148" s="105" t="str">
        <f t="shared" ref="F6148:F6151" si="1089">IF(E6148="","", ROUND(D6148*E6148,2))</f>
        <v/>
      </c>
    </row>
    <row r="6149" ht="14.25" customHeight="1">
      <c r="A6149" s="103" t="s">
        <v>7045</v>
      </c>
      <c r="B6149" s="103" t="s">
        <v>324</v>
      </c>
      <c r="C6149" s="104" t="s">
        <v>79</v>
      </c>
      <c r="D6149" s="105">
        <v>1.0</v>
      </c>
      <c r="E6149" s="106"/>
      <c r="F6149" s="105" t="str">
        <f t="shared" si="1089"/>
        <v/>
      </c>
    </row>
    <row r="6150" ht="14.25" customHeight="1">
      <c r="A6150" s="103" t="s">
        <v>7046</v>
      </c>
      <c r="B6150" s="103" t="s">
        <v>326</v>
      </c>
      <c r="C6150" s="104" t="s">
        <v>79</v>
      </c>
      <c r="D6150" s="105">
        <v>1.0</v>
      </c>
      <c r="E6150" s="106"/>
      <c r="F6150" s="105" t="str">
        <f t="shared" si="1089"/>
        <v/>
      </c>
    </row>
    <row r="6151" ht="14.25" customHeight="1">
      <c r="A6151" s="103" t="s">
        <v>7047</v>
      </c>
      <c r="B6151" s="103" t="s">
        <v>328</v>
      </c>
      <c r="C6151" s="104" t="s">
        <v>79</v>
      </c>
      <c r="D6151" s="105">
        <v>9.0</v>
      </c>
      <c r="E6151" s="106"/>
      <c r="F6151" s="105" t="str">
        <f t="shared" si="1089"/>
        <v/>
      </c>
    </row>
    <row r="6152" ht="14.25" customHeight="1">
      <c r="A6152" s="99" t="s">
        <v>7048</v>
      </c>
      <c r="B6152" s="99" t="s">
        <v>314</v>
      </c>
      <c r="C6152" s="100"/>
      <c r="D6152" s="101"/>
      <c r="E6152" s="101"/>
      <c r="F6152" s="102">
        <f>SUM(F6153:F6154)</f>
        <v>0</v>
      </c>
    </row>
    <row r="6153" ht="14.25" customHeight="1">
      <c r="A6153" s="103" t="s">
        <v>7049</v>
      </c>
      <c r="B6153" s="103" t="s">
        <v>2776</v>
      </c>
      <c r="C6153" s="104" t="s">
        <v>108</v>
      </c>
      <c r="D6153" s="105">
        <v>507.0</v>
      </c>
      <c r="E6153" s="106"/>
      <c r="F6153" s="105" t="str">
        <f t="shared" ref="F6153:F6154" si="1090">IF(E6153="","", ROUND(D6153*E6153,2))</f>
        <v/>
      </c>
    </row>
    <row r="6154" ht="14.25" customHeight="1">
      <c r="A6154" s="103" t="s">
        <v>7050</v>
      </c>
      <c r="B6154" s="103" t="s">
        <v>519</v>
      </c>
      <c r="C6154" s="104" t="s">
        <v>108</v>
      </c>
      <c r="D6154" s="105">
        <v>27.900000000000002</v>
      </c>
      <c r="E6154" s="106"/>
      <c r="F6154" s="105" t="str">
        <f t="shared" si="1090"/>
        <v/>
      </c>
    </row>
    <row r="6155" ht="14.25" customHeight="1">
      <c r="A6155" s="99" t="s">
        <v>7051</v>
      </c>
      <c r="B6155" s="99" t="s">
        <v>264</v>
      </c>
      <c r="C6155" s="100"/>
      <c r="D6155" s="101"/>
      <c r="E6155" s="101"/>
      <c r="F6155" s="102">
        <f>SUM(F6156:F6158)</f>
        <v>0</v>
      </c>
    </row>
    <row r="6156" ht="14.25" customHeight="1">
      <c r="A6156" s="103" t="s">
        <v>7052</v>
      </c>
      <c r="B6156" s="103" t="s">
        <v>272</v>
      </c>
      <c r="C6156" s="104" t="s">
        <v>79</v>
      </c>
      <c r="D6156" s="105">
        <v>11.0</v>
      </c>
      <c r="E6156" s="106"/>
      <c r="F6156" s="105" t="str">
        <f t="shared" ref="F6156:F6158" si="1091">IF(E6156="","", ROUND(D6156*E6156,2))</f>
        <v/>
      </c>
    </row>
    <row r="6157" ht="14.25" customHeight="1">
      <c r="A6157" s="103" t="s">
        <v>7053</v>
      </c>
      <c r="B6157" s="103" t="s">
        <v>270</v>
      </c>
      <c r="C6157" s="104" t="s">
        <v>108</v>
      </c>
      <c r="D6157" s="105">
        <v>489.95</v>
      </c>
      <c r="E6157" s="106"/>
      <c r="F6157" s="105" t="str">
        <f t="shared" si="1091"/>
        <v/>
      </c>
    </row>
    <row r="6158" ht="14.25" customHeight="1">
      <c r="A6158" s="103" t="s">
        <v>7054</v>
      </c>
      <c r="B6158" s="103" t="s">
        <v>1518</v>
      </c>
      <c r="C6158" s="104" t="s">
        <v>108</v>
      </c>
      <c r="D6158" s="105">
        <v>235.3</v>
      </c>
      <c r="E6158" s="106"/>
      <c r="F6158" s="105" t="str">
        <f t="shared" si="1091"/>
        <v/>
      </c>
    </row>
    <row r="6159" ht="14.25" customHeight="1">
      <c r="A6159" s="99" t="s">
        <v>7055</v>
      </c>
      <c r="B6159" s="99" t="s">
        <v>7056</v>
      </c>
      <c r="C6159" s="100"/>
      <c r="D6159" s="101"/>
      <c r="E6159" s="101"/>
      <c r="F6159" s="102">
        <f>F6160+F6163+F6168+F6216+F6239+F6262+F6281+F6289+F6296+F6298+F6303</f>
        <v>0</v>
      </c>
    </row>
    <row r="6160" ht="14.25" customHeight="1">
      <c r="A6160" s="99" t="s">
        <v>7057</v>
      </c>
      <c r="B6160" s="99" t="s">
        <v>103</v>
      </c>
      <c r="C6160" s="100"/>
      <c r="D6160" s="101"/>
      <c r="E6160" s="101"/>
      <c r="F6160" s="102">
        <f>SUM(F6161:F6162)</f>
        <v>0</v>
      </c>
    </row>
    <row r="6161" ht="14.25" customHeight="1">
      <c r="A6161" s="103" t="s">
        <v>7058</v>
      </c>
      <c r="B6161" s="103" t="s">
        <v>2341</v>
      </c>
      <c r="C6161" s="104" t="s">
        <v>108</v>
      </c>
      <c r="D6161" s="105">
        <v>670.24</v>
      </c>
      <c r="E6161" s="106"/>
      <c r="F6161" s="105" t="str">
        <f t="shared" ref="F6161:F6162" si="1092">IF(E6161="","", ROUND(D6161*E6161,2))</f>
        <v/>
      </c>
    </row>
    <row r="6162" ht="14.25" customHeight="1">
      <c r="A6162" s="103" t="s">
        <v>7059</v>
      </c>
      <c r="B6162" s="103" t="s">
        <v>2343</v>
      </c>
      <c r="C6162" s="104" t="s">
        <v>108</v>
      </c>
      <c r="D6162" s="105">
        <v>670.24</v>
      </c>
      <c r="E6162" s="106"/>
      <c r="F6162" s="105" t="str">
        <f t="shared" si="1092"/>
        <v/>
      </c>
    </row>
    <row r="6163" ht="14.25" customHeight="1">
      <c r="A6163" s="99" t="s">
        <v>7060</v>
      </c>
      <c r="B6163" s="99" t="s">
        <v>110</v>
      </c>
      <c r="C6163" s="100"/>
      <c r="D6163" s="101"/>
      <c r="E6163" s="101"/>
      <c r="F6163" s="102">
        <f>SUM(F6164:F6167)</f>
        <v>0</v>
      </c>
    </row>
    <row r="6164" ht="14.25" customHeight="1">
      <c r="A6164" s="103" t="s">
        <v>7061</v>
      </c>
      <c r="B6164" s="103" t="s">
        <v>6000</v>
      </c>
      <c r="C6164" s="104" t="s">
        <v>117</v>
      </c>
      <c r="D6164" s="105">
        <v>625.91</v>
      </c>
      <c r="E6164" s="106"/>
      <c r="F6164" s="105" t="str">
        <f t="shared" ref="F6164:F6167" si="1093">IF(E6164="","", ROUND(D6164*E6164,2))</f>
        <v/>
      </c>
    </row>
    <row r="6165" ht="14.25" customHeight="1">
      <c r="A6165" s="103" t="s">
        <v>7062</v>
      </c>
      <c r="B6165" s="103" t="s">
        <v>3068</v>
      </c>
      <c r="C6165" s="104" t="s">
        <v>117</v>
      </c>
      <c r="D6165" s="105">
        <v>6.62</v>
      </c>
      <c r="E6165" s="106"/>
      <c r="F6165" s="105" t="str">
        <f t="shared" si="1093"/>
        <v/>
      </c>
    </row>
    <row r="6166" ht="14.25" customHeight="1">
      <c r="A6166" s="103" t="s">
        <v>7063</v>
      </c>
      <c r="B6166" s="103" t="s">
        <v>3070</v>
      </c>
      <c r="C6166" s="104" t="s">
        <v>108</v>
      </c>
      <c r="D6166" s="105">
        <v>44.13</v>
      </c>
      <c r="E6166" s="106"/>
      <c r="F6166" s="105" t="str">
        <f t="shared" si="1093"/>
        <v/>
      </c>
    </row>
    <row r="6167" ht="14.25" customHeight="1">
      <c r="A6167" s="103" t="s">
        <v>7064</v>
      </c>
      <c r="B6167" s="103" t="s">
        <v>5204</v>
      </c>
      <c r="C6167" s="104" t="s">
        <v>117</v>
      </c>
      <c r="D6167" s="105">
        <v>632.52</v>
      </c>
      <c r="E6167" s="106"/>
      <c r="F6167" s="105" t="str">
        <f t="shared" si="1093"/>
        <v/>
      </c>
    </row>
    <row r="6168" ht="14.25" customHeight="1">
      <c r="A6168" s="99" t="s">
        <v>7065</v>
      </c>
      <c r="B6168" s="99" t="s">
        <v>5206</v>
      </c>
      <c r="C6168" s="100"/>
      <c r="D6168" s="101"/>
      <c r="E6168" s="101"/>
      <c r="F6168" s="102">
        <f>F6169+F6172+F6197+F6199+F6206+F6208+F6212</f>
        <v>0</v>
      </c>
    </row>
    <row r="6169" ht="14.25" customHeight="1">
      <c r="A6169" s="99" t="s">
        <v>7066</v>
      </c>
      <c r="B6169" s="99" t="s">
        <v>207</v>
      </c>
      <c r="C6169" s="100"/>
      <c r="D6169" s="101"/>
      <c r="E6169" s="101"/>
      <c r="F6169" s="102">
        <f>SUM(F6170:F6171)</f>
        <v>0</v>
      </c>
    </row>
    <row r="6170" ht="14.25" customHeight="1">
      <c r="A6170" s="103" t="s">
        <v>7067</v>
      </c>
      <c r="B6170" s="103" t="s">
        <v>5209</v>
      </c>
      <c r="C6170" s="104" t="s">
        <v>117</v>
      </c>
      <c r="D6170" s="105">
        <v>16.4</v>
      </c>
      <c r="E6170" s="106"/>
      <c r="F6170" s="105" t="str">
        <f t="shared" ref="F6170:F6171" si="1094">IF(E6170="","", ROUND(D6170*E6170,2))</f>
        <v/>
      </c>
    </row>
    <row r="6171" ht="14.25" customHeight="1">
      <c r="A6171" s="103" t="s">
        <v>7068</v>
      </c>
      <c r="B6171" s="103" t="s">
        <v>1133</v>
      </c>
      <c r="C6171" s="104" t="s">
        <v>108</v>
      </c>
      <c r="D6171" s="105">
        <v>11.120000000000001</v>
      </c>
      <c r="E6171" s="106"/>
      <c r="F6171" s="105" t="str">
        <f t="shared" si="1094"/>
        <v/>
      </c>
    </row>
    <row r="6172" ht="14.25" customHeight="1">
      <c r="A6172" s="99" t="s">
        <v>7069</v>
      </c>
      <c r="B6172" s="99" t="s">
        <v>210</v>
      </c>
      <c r="C6172" s="100"/>
      <c r="D6172" s="101"/>
      <c r="E6172" s="101"/>
      <c r="F6172" s="102">
        <f>F6173+F6177+F6181+F6185+F6189+F6193</f>
        <v>0</v>
      </c>
    </row>
    <row r="6173" ht="14.25" customHeight="1">
      <c r="A6173" s="99" t="s">
        <v>7070</v>
      </c>
      <c r="B6173" s="99" t="s">
        <v>2051</v>
      </c>
      <c r="C6173" s="100"/>
      <c r="D6173" s="101"/>
      <c r="E6173" s="101"/>
      <c r="F6173" s="102">
        <f>SUM(F6174:F6176)</f>
        <v>0</v>
      </c>
    </row>
    <row r="6174" ht="14.25" customHeight="1">
      <c r="A6174" s="103" t="s">
        <v>7071</v>
      </c>
      <c r="B6174" s="103" t="s">
        <v>1148</v>
      </c>
      <c r="C6174" s="104" t="s">
        <v>117</v>
      </c>
      <c r="D6174" s="105">
        <v>9.790000000000001</v>
      </c>
      <c r="E6174" s="106"/>
      <c r="F6174" s="105" t="str">
        <f t="shared" ref="F6174:F6176" si="1095">IF(E6174="","", ROUND(D6174*E6174,2))</f>
        <v/>
      </c>
    </row>
    <row r="6175" ht="14.25" customHeight="1">
      <c r="A6175" s="103" t="s">
        <v>7072</v>
      </c>
      <c r="B6175" s="103" t="s">
        <v>576</v>
      </c>
      <c r="C6175" s="104" t="s">
        <v>108</v>
      </c>
      <c r="D6175" s="105">
        <v>11.120000000000001</v>
      </c>
      <c r="E6175" s="106"/>
      <c r="F6175" s="105" t="str">
        <f t="shared" si="1095"/>
        <v/>
      </c>
    </row>
    <row r="6176" ht="14.25" customHeight="1">
      <c r="A6176" s="103" t="s">
        <v>7073</v>
      </c>
      <c r="B6176" s="103" t="s">
        <v>1151</v>
      </c>
      <c r="C6176" s="104" t="s">
        <v>150</v>
      </c>
      <c r="D6176" s="105">
        <v>652.91</v>
      </c>
      <c r="E6176" s="106"/>
      <c r="F6176" s="105" t="str">
        <f t="shared" si="1095"/>
        <v/>
      </c>
    </row>
    <row r="6177" ht="14.25" customHeight="1">
      <c r="A6177" s="99" t="s">
        <v>7074</v>
      </c>
      <c r="B6177" s="99" t="s">
        <v>232</v>
      </c>
      <c r="C6177" s="100"/>
      <c r="D6177" s="101"/>
      <c r="E6177" s="101"/>
      <c r="F6177" s="102">
        <f>SUM(F6178:F6180)</f>
        <v>0</v>
      </c>
    </row>
    <row r="6178" ht="14.25" customHeight="1">
      <c r="A6178" s="103" t="s">
        <v>7075</v>
      </c>
      <c r="B6178" s="103" t="s">
        <v>5218</v>
      </c>
      <c r="C6178" s="104" t="s">
        <v>117</v>
      </c>
      <c r="D6178" s="105">
        <v>0.76</v>
      </c>
      <c r="E6178" s="106"/>
      <c r="F6178" s="105" t="str">
        <f t="shared" ref="F6178:F6180" si="1096">IF(E6178="","", ROUND(D6178*E6178,2))</f>
        <v/>
      </c>
    </row>
    <row r="6179" ht="14.25" customHeight="1">
      <c r="A6179" s="103" t="s">
        <v>7076</v>
      </c>
      <c r="B6179" s="103" t="s">
        <v>1230</v>
      </c>
      <c r="C6179" s="104" t="s">
        <v>108</v>
      </c>
      <c r="D6179" s="105">
        <v>2.44</v>
      </c>
      <c r="E6179" s="106"/>
      <c r="F6179" s="105" t="str">
        <f t="shared" si="1096"/>
        <v/>
      </c>
    </row>
    <row r="6180" ht="14.25" customHeight="1">
      <c r="A6180" s="103" t="s">
        <v>7077</v>
      </c>
      <c r="B6180" s="103" t="s">
        <v>238</v>
      </c>
      <c r="C6180" s="104" t="s">
        <v>150</v>
      </c>
      <c r="D6180" s="105">
        <v>144.31</v>
      </c>
      <c r="E6180" s="106"/>
      <c r="F6180" s="105" t="str">
        <f t="shared" si="1096"/>
        <v/>
      </c>
    </row>
    <row r="6181" ht="14.25" customHeight="1">
      <c r="A6181" s="99" t="s">
        <v>7078</v>
      </c>
      <c r="B6181" s="99" t="s">
        <v>853</v>
      </c>
      <c r="C6181" s="100"/>
      <c r="D6181" s="101"/>
      <c r="E6181" s="101"/>
      <c r="F6181" s="102">
        <f>SUM(F6182:F6184)</f>
        <v>0</v>
      </c>
    </row>
    <row r="6182" ht="14.25" customHeight="1">
      <c r="A6182" s="103" t="s">
        <v>7079</v>
      </c>
      <c r="B6182" s="103" t="s">
        <v>1154</v>
      </c>
      <c r="C6182" s="104" t="s">
        <v>117</v>
      </c>
      <c r="D6182" s="105">
        <v>102.46000000000001</v>
      </c>
      <c r="E6182" s="106"/>
      <c r="F6182" s="105" t="str">
        <f t="shared" ref="F6182:F6184" si="1097">IF(E6182="","", ROUND(D6182*E6182,2))</f>
        <v/>
      </c>
    </row>
    <row r="6183" ht="14.25" customHeight="1">
      <c r="A6183" s="103" t="s">
        <v>7080</v>
      </c>
      <c r="B6183" s="103" t="s">
        <v>1156</v>
      </c>
      <c r="C6183" s="104" t="s">
        <v>108</v>
      </c>
      <c r="D6183" s="105">
        <v>584.36</v>
      </c>
      <c r="E6183" s="106"/>
      <c r="F6183" s="105" t="str">
        <f t="shared" si="1097"/>
        <v/>
      </c>
    </row>
    <row r="6184" ht="14.25" customHeight="1">
      <c r="A6184" s="103" t="s">
        <v>7081</v>
      </c>
      <c r="B6184" s="103" t="s">
        <v>1158</v>
      </c>
      <c r="C6184" s="104" t="s">
        <v>150</v>
      </c>
      <c r="D6184" s="105">
        <v>6685.67</v>
      </c>
      <c r="E6184" s="106"/>
      <c r="F6184" s="105" t="str">
        <f t="shared" si="1097"/>
        <v/>
      </c>
    </row>
    <row r="6185" ht="14.25" customHeight="1">
      <c r="A6185" s="99" t="s">
        <v>7082</v>
      </c>
      <c r="B6185" s="99" t="s">
        <v>2170</v>
      </c>
      <c r="C6185" s="100"/>
      <c r="D6185" s="101"/>
      <c r="E6185" s="101"/>
      <c r="F6185" s="102">
        <f>SUM(F6186:F6188)</f>
        <v>0</v>
      </c>
    </row>
    <row r="6186" ht="14.25" customHeight="1">
      <c r="A6186" s="103" t="s">
        <v>7083</v>
      </c>
      <c r="B6186" s="103" t="s">
        <v>5227</v>
      </c>
      <c r="C6186" s="104" t="s">
        <v>117</v>
      </c>
      <c r="D6186" s="105">
        <v>0.23</v>
      </c>
      <c r="E6186" s="106"/>
      <c r="F6186" s="105" t="str">
        <f t="shared" ref="F6186:F6188" si="1098">IF(E6186="","", ROUND(D6186*E6186,2))</f>
        <v/>
      </c>
    </row>
    <row r="6187" ht="14.25" customHeight="1">
      <c r="A6187" s="103" t="s">
        <v>7084</v>
      </c>
      <c r="B6187" s="103" t="s">
        <v>5229</v>
      </c>
      <c r="C6187" s="104" t="s">
        <v>108</v>
      </c>
      <c r="D6187" s="105">
        <v>4.21</v>
      </c>
      <c r="E6187" s="106"/>
      <c r="F6187" s="105" t="str">
        <f t="shared" si="1098"/>
        <v/>
      </c>
    </row>
    <row r="6188" ht="14.25" customHeight="1">
      <c r="A6188" s="103" t="s">
        <v>7085</v>
      </c>
      <c r="B6188" s="103" t="s">
        <v>5231</v>
      </c>
      <c r="C6188" s="104" t="s">
        <v>150</v>
      </c>
      <c r="D6188" s="105">
        <v>17.28</v>
      </c>
      <c r="E6188" s="106"/>
      <c r="F6188" s="105" t="str">
        <f t="shared" si="1098"/>
        <v/>
      </c>
    </row>
    <row r="6189" ht="14.25" customHeight="1">
      <c r="A6189" s="99" t="s">
        <v>7086</v>
      </c>
      <c r="B6189" s="99" t="s">
        <v>5233</v>
      </c>
      <c r="C6189" s="100"/>
      <c r="D6189" s="101"/>
      <c r="E6189" s="101"/>
      <c r="F6189" s="102">
        <f>SUM(F6190:F6192)</f>
        <v>0</v>
      </c>
    </row>
    <row r="6190" ht="14.25" customHeight="1">
      <c r="A6190" s="103" t="s">
        <v>7087</v>
      </c>
      <c r="B6190" s="103" t="s">
        <v>5235</v>
      </c>
      <c r="C6190" s="104" t="s">
        <v>117</v>
      </c>
      <c r="D6190" s="105">
        <v>0.47000000000000003</v>
      </c>
      <c r="E6190" s="106"/>
      <c r="F6190" s="105" t="str">
        <f t="shared" ref="F6190:F6192" si="1099">IF(E6190="","", ROUND(D6190*E6190,2))</f>
        <v/>
      </c>
    </row>
    <row r="6191" ht="14.25" customHeight="1">
      <c r="A6191" s="103" t="s">
        <v>7088</v>
      </c>
      <c r="B6191" s="103" t="s">
        <v>5237</v>
      </c>
      <c r="C6191" s="104" t="s">
        <v>108</v>
      </c>
      <c r="D6191" s="105">
        <v>4.68</v>
      </c>
      <c r="E6191" s="106"/>
      <c r="F6191" s="105" t="str">
        <f t="shared" si="1099"/>
        <v/>
      </c>
    </row>
    <row r="6192" ht="14.25" customHeight="1">
      <c r="A6192" s="103" t="s">
        <v>7089</v>
      </c>
      <c r="B6192" s="103" t="s">
        <v>254</v>
      </c>
      <c r="C6192" s="104" t="s">
        <v>150</v>
      </c>
      <c r="D6192" s="105">
        <v>88.18</v>
      </c>
      <c r="E6192" s="106"/>
      <c r="F6192" s="105" t="str">
        <f t="shared" si="1099"/>
        <v/>
      </c>
    </row>
    <row r="6193" ht="14.25" customHeight="1">
      <c r="A6193" s="99" t="s">
        <v>7090</v>
      </c>
      <c r="B6193" s="99" t="s">
        <v>1169</v>
      </c>
      <c r="C6193" s="100"/>
      <c r="D6193" s="101"/>
      <c r="E6193" s="101"/>
      <c r="F6193" s="102">
        <f>SUM(F6194:F6196)</f>
        <v>0</v>
      </c>
    </row>
    <row r="6194" ht="14.25" customHeight="1">
      <c r="A6194" s="103" t="s">
        <v>7091</v>
      </c>
      <c r="B6194" s="103" t="s">
        <v>5241</v>
      </c>
      <c r="C6194" s="104" t="s">
        <v>117</v>
      </c>
      <c r="D6194" s="105">
        <v>12.44</v>
      </c>
      <c r="E6194" s="106"/>
      <c r="F6194" s="105" t="str">
        <f t="shared" ref="F6194:F6196" si="1100">IF(E6194="","", ROUND(D6194*E6194,2))</f>
        <v/>
      </c>
    </row>
    <row r="6195" ht="14.25" customHeight="1">
      <c r="A6195" s="103" t="s">
        <v>7092</v>
      </c>
      <c r="B6195" s="103" t="s">
        <v>1513</v>
      </c>
      <c r="C6195" s="104" t="s">
        <v>108</v>
      </c>
      <c r="D6195" s="105">
        <v>74.19</v>
      </c>
      <c r="E6195" s="106"/>
      <c r="F6195" s="105" t="str">
        <f t="shared" si="1100"/>
        <v/>
      </c>
    </row>
    <row r="6196" ht="14.25" customHeight="1">
      <c r="A6196" s="103" t="s">
        <v>7093</v>
      </c>
      <c r="B6196" s="103" t="s">
        <v>262</v>
      </c>
      <c r="C6196" s="104" t="s">
        <v>150</v>
      </c>
      <c r="D6196" s="105">
        <v>1429.8</v>
      </c>
      <c r="E6196" s="106"/>
      <c r="F6196" s="105" t="str">
        <f t="shared" si="1100"/>
        <v/>
      </c>
    </row>
    <row r="6197" ht="14.25" customHeight="1">
      <c r="A6197" s="99" t="s">
        <v>7094</v>
      </c>
      <c r="B6197" s="99" t="s">
        <v>296</v>
      </c>
      <c r="C6197" s="100"/>
      <c r="D6197" s="101"/>
      <c r="E6197" s="101"/>
      <c r="F6197" s="102">
        <f>SUM(F6198)</f>
        <v>0</v>
      </c>
    </row>
    <row r="6198" ht="14.25" customHeight="1">
      <c r="A6198" s="103" t="s">
        <v>7095</v>
      </c>
      <c r="B6198" s="103" t="s">
        <v>298</v>
      </c>
      <c r="C6198" s="104" t="s">
        <v>108</v>
      </c>
      <c r="D6198" s="105">
        <v>35.12</v>
      </c>
      <c r="E6198" s="106"/>
      <c r="F6198" s="105" t="str">
        <f>IF(E6198="","", ROUND(D6198*E6198,2))</f>
        <v/>
      </c>
    </row>
    <row r="6199" ht="14.25" customHeight="1">
      <c r="A6199" s="99" t="s">
        <v>7096</v>
      </c>
      <c r="B6199" s="99" t="s">
        <v>501</v>
      </c>
      <c r="C6199" s="100"/>
      <c r="D6199" s="101"/>
      <c r="E6199" s="101"/>
      <c r="F6199" s="102">
        <f>SUM(F6200:F6205)</f>
        <v>0</v>
      </c>
    </row>
    <row r="6200" ht="14.25" customHeight="1">
      <c r="A6200" s="103" t="s">
        <v>7097</v>
      </c>
      <c r="B6200" s="103" t="s">
        <v>5248</v>
      </c>
      <c r="C6200" s="104" t="s">
        <v>1705</v>
      </c>
      <c r="D6200" s="105">
        <v>21.05</v>
      </c>
      <c r="E6200" s="106"/>
      <c r="F6200" s="105" t="str">
        <f t="shared" ref="F6200:F6205" si="1101">IF(E6200="","", ROUND(D6200*E6200,2))</f>
        <v/>
      </c>
    </row>
    <row r="6201" ht="14.25" customHeight="1">
      <c r="A6201" s="103" t="s">
        <v>7098</v>
      </c>
      <c r="B6201" s="103" t="s">
        <v>5250</v>
      </c>
      <c r="C6201" s="104" t="s">
        <v>1705</v>
      </c>
      <c r="D6201" s="105">
        <v>13.55</v>
      </c>
      <c r="E6201" s="106"/>
      <c r="F6201" s="105" t="str">
        <f t="shared" si="1101"/>
        <v/>
      </c>
    </row>
    <row r="6202" ht="14.25" customHeight="1">
      <c r="A6202" s="103" t="s">
        <v>7099</v>
      </c>
      <c r="B6202" s="103" t="s">
        <v>5252</v>
      </c>
      <c r="C6202" s="104" t="s">
        <v>79</v>
      </c>
      <c r="D6202" s="105">
        <v>3.0</v>
      </c>
      <c r="E6202" s="106"/>
      <c r="F6202" s="105" t="str">
        <f t="shared" si="1101"/>
        <v/>
      </c>
    </row>
    <row r="6203" ht="14.25" customHeight="1">
      <c r="A6203" s="103" t="s">
        <v>7100</v>
      </c>
      <c r="B6203" s="103" t="s">
        <v>5254</v>
      </c>
      <c r="C6203" s="104" t="s">
        <v>79</v>
      </c>
      <c r="D6203" s="105">
        <v>1.0</v>
      </c>
      <c r="E6203" s="106"/>
      <c r="F6203" s="105" t="str">
        <f t="shared" si="1101"/>
        <v/>
      </c>
    </row>
    <row r="6204" ht="14.25" customHeight="1">
      <c r="A6204" s="103" t="s">
        <v>7101</v>
      </c>
      <c r="B6204" s="103" t="s">
        <v>1642</v>
      </c>
      <c r="C6204" s="104" t="s">
        <v>79</v>
      </c>
      <c r="D6204" s="105">
        <v>3.0</v>
      </c>
      <c r="E6204" s="106"/>
      <c r="F6204" s="105" t="str">
        <f t="shared" si="1101"/>
        <v/>
      </c>
    </row>
    <row r="6205" ht="14.25" customHeight="1">
      <c r="A6205" s="103" t="s">
        <v>7102</v>
      </c>
      <c r="B6205" s="103" t="s">
        <v>5257</v>
      </c>
      <c r="C6205" s="104" t="s">
        <v>79</v>
      </c>
      <c r="D6205" s="105">
        <v>1.0</v>
      </c>
      <c r="E6205" s="106"/>
      <c r="F6205" s="105" t="str">
        <f t="shared" si="1101"/>
        <v/>
      </c>
    </row>
    <row r="6206" ht="14.25" customHeight="1">
      <c r="A6206" s="99" t="s">
        <v>7103</v>
      </c>
      <c r="B6206" s="99" t="s">
        <v>622</v>
      </c>
      <c r="C6206" s="100"/>
      <c r="D6206" s="101"/>
      <c r="E6206" s="101"/>
      <c r="F6206" s="102">
        <f>SUM(F6207)</f>
        <v>0</v>
      </c>
    </row>
    <row r="6207" ht="14.25" customHeight="1">
      <c r="A6207" s="103" t="s">
        <v>7104</v>
      </c>
      <c r="B6207" s="103" t="s">
        <v>306</v>
      </c>
      <c r="C6207" s="104" t="s">
        <v>108</v>
      </c>
      <c r="D6207" s="105">
        <v>35.26</v>
      </c>
      <c r="E6207" s="106"/>
      <c r="F6207" s="105" t="str">
        <f>IF(E6207="","", ROUND(D6207*E6207,2))</f>
        <v/>
      </c>
    </row>
    <row r="6208" ht="14.25" customHeight="1">
      <c r="A6208" s="99" t="s">
        <v>7105</v>
      </c>
      <c r="B6208" s="99" t="s">
        <v>314</v>
      </c>
      <c r="C6208" s="100"/>
      <c r="D6208" s="101"/>
      <c r="E6208" s="101"/>
      <c r="F6208" s="102">
        <f>SUM(F6209:F6211)</f>
        <v>0</v>
      </c>
    </row>
    <row r="6209" ht="14.25" customHeight="1">
      <c r="A6209" s="103" t="s">
        <v>7106</v>
      </c>
      <c r="B6209" s="103" t="s">
        <v>316</v>
      </c>
      <c r="C6209" s="104" t="s">
        <v>108</v>
      </c>
      <c r="D6209" s="105">
        <v>85.47</v>
      </c>
      <c r="E6209" s="106"/>
      <c r="F6209" s="105" t="str">
        <f t="shared" ref="F6209:F6211" si="1102">IF(E6209="","", ROUND(D6209*E6209,2))</f>
        <v/>
      </c>
    </row>
    <row r="6210" ht="14.25" customHeight="1">
      <c r="A6210" s="103" t="s">
        <v>7107</v>
      </c>
      <c r="B6210" s="103" t="s">
        <v>318</v>
      </c>
      <c r="C6210" s="104" t="s">
        <v>108</v>
      </c>
      <c r="D6210" s="105">
        <v>22.900000000000002</v>
      </c>
      <c r="E6210" s="106"/>
      <c r="F6210" s="105" t="str">
        <f t="shared" si="1102"/>
        <v/>
      </c>
    </row>
    <row r="6211" ht="14.25" customHeight="1">
      <c r="A6211" s="103" t="s">
        <v>7108</v>
      </c>
      <c r="B6211" s="103" t="s">
        <v>519</v>
      </c>
      <c r="C6211" s="104" t="s">
        <v>108</v>
      </c>
      <c r="D6211" s="105">
        <v>14.16</v>
      </c>
      <c r="E6211" s="106"/>
      <c r="F6211" s="105" t="str">
        <f t="shared" si="1102"/>
        <v/>
      </c>
    </row>
    <row r="6212" ht="14.25" customHeight="1">
      <c r="A6212" s="99" t="s">
        <v>7109</v>
      </c>
      <c r="B6212" s="99" t="s">
        <v>320</v>
      </c>
      <c r="C6212" s="100"/>
      <c r="D6212" s="101"/>
      <c r="E6212" s="101"/>
      <c r="F6212" s="102">
        <f>SUM(F6213:F6215)</f>
        <v>0</v>
      </c>
    </row>
    <row r="6213" ht="14.25" customHeight="1">
      <c r="A6213" s="103" t="s">
        <v>7110</v>
      </c>
      <c r="B6213" s="103" t="s">
        <v>322</v>
      </c>
      <c r="C6213" s="104" t="s">
        <v>79</v>
      </c>
      <c r="D6213" s="105">
        <v>1.0</v>
      </c>
      <c r="E6213" s="106"/>
      <c r="F6213" s="105" t="str">
        <f t="shared" ref="F6213:F6215" si="1103">IF(E6213="","", ROUND(D6213*E6213,2))</f>
        <v/>
      </c>
    </row>
    <row r="6214" ht="14.25" customHeight="1">
      <c r="A6214" s="103" t="s">
        <v>7111</v>
      </c>
      <c r="B6214" s="103" t="s">
        <v>324</v>
      </c>
      <c r="C6214" s="104" t="s">
        <v>79</v>
      </c>
      <c r="D6214" s="105">
        <v>1.0</v>
      </c>
      <c r="E6214" s="106"/>
      <c r="F6214" s="105" t="str">
        <f t="shared" si="1103"/>
        <v/>
      </c>
    </row>
    <row r="6215" ht="14.25" customHeight="1">
      <c r="A6215" s="103" t="s">
        <v>7112</v>
      </c>
      <c r="B6215" s="103" t="s">
        <v>328</v>
      </c>
      <c r="C6215" s="104" t="s">
        <v>79</v>
      </c>
      <c r="D6215" s="105">
        <v>6.0</v>
      </c>
      <c r="E6215" s="106"/>
      <c r="F6215" s="105" t="str">
        <f t="shared" si="1103"/>
        <v/>
      </c>
    </row>
    <row r="6216" ht="14.25" customHeight="1">
      <c r="A6216" s="99" t="s">
        <v>7113</v>
      </c>
      <c r="B6216" s="99" t="s">
        <v>5271</v>
      </c>
      <c r="C6216" s="100"/>
      <c r="D6216" s="101"/>
      <c r="E6216" s="101"/>
      <c r="F6216" s="102">
        <f>F6217+F6220+F6233+F6235</f>
        <v>0</v>
      </c>
    </row>
    <row r="6217" ht="14.25" customHeight="1">
      <c r="A6217" s="99" t="s">
        <v>7114</v>
      </c>
      <c r="B6217" s="99" t="s">
        <v>207</v>
      </c>
      <c r="C6217" s="100"/>
      <c r="D6217" s="101"/>
      <c r="E6217" s="101"/>
      <c r="F6217" s="102">
        <f>SUM(F6218:F6219)</f>
        <v>0</v>
      </c>
    </row>
    <row r="6218" ht="14.25" customHeight="1">
      <c r="A6218" s="103" t="s">
        <v>7115</v>
      </c>
      <c r="B6218" s="103" t="s">
        <v>163</v>
      </c>
      <c r="C6218" s="104" t="s">
        <v>117</v>
      </c>
      <c r="D6218" s="105">
        <v>0.96</v>
      </c>
      <c r="E6218" s="106"/>
      <c r="F6218" s="105" t="str">
        <f t="shared" ref="F6218:F6219" si="1104">IF(E6218="","", ROUND(D6218*E6218,2))</f>
        <v/>
      </c>
    </row>
    <row r="6219" ht="14.25" customHeight="1">
      <c r="A6219" s="103" t="s">
        <v>7116</v>
      </c>
      <c r="B6219" s="103" t="s">
        <v>1133</v>
      </c>
      <c r="C6219" s="104" t="s">
        <v>108</v>
      </c>
      <c r="D6219" s="105">
        <v>1.1</v>
      </c>
      <c r="E6219" s="106"/>
      <c r="F6219" s="105" t="str">
        <f t="shared" si="1104"/>
        <v/>
      </c>
    </row>
    <row r="6220" ht="14.25" customHeight="1">
      <c r="A6220" s="99" t="s">
        <v>7117</v>
      </c>
      <c r="B6220" s="99" t="s">
        <v>210</v>
      </c>
      <c r="C6220" s="100"/>
      <c r="D6220" s="101"/>
      <c r="E6220" s="101"/>
      <c r="F6220" s="102">
        <f>F6221+F6225+F6229</f>
        <v>0</v>
      </c>
    </row>
    <row r="6221" ht="14.25" customHeight="1">
      <c r="A6221" s="99" t="s">
        <v>7118</v>
      </c>
      <c r="B6221" s="99" t="s">
        <v>2051</v>
      </c>
      <c r="C6221" s="100"/>
      <c r="D6221" s="101"/>
      <c r="E6221" s="101"/>
      <c r="F6221" s="102">
        <f>SUM(F6222:F6224)</f>
        <v>0</v>
      </c>
    </row>
    <row r="6222" ht="14.25" customHeight="1">
      <c r="A6222" s="103" t="s">
        <v>7119</v>
      </c>
      <c r="B6222" s="103" t="s">
        <v>1148</v>
      </c>
      <c r="C6222" s="104" t="s">
        <v>117</v>
      </c>
      <c r="D6222" s="105">
        <v>2.41</v>
      </c>
      <c r="E6222" s="106"/>
      <c r="F6222" s="105" t="str">
        <f t="shared" ref="F6222:F6224" si="1105">IF(E6222="","", ROUND(D6222*E6222,2))</f>
        <v/>
      </c>
    </row>
    <row r="6223" ht="14.25" customHeight="1">
      <c r="A6223" s="103" t="s">
        <v>7120</v>
      </c>
      <c r="B6223" s="103" t="s">
        <v>576</v>
      </c>
      <c r="C6223" s="104" t="s">
        <v>108</v>
      </c>
      <c r="D6223" s="105">
        <v>2.75</v>
      </c>
      <c r="E6223" s="106"/>
      <c r="F6223" s="105" t="str">
        <f t="shared" si="1105"/>
        <v/>
      </c>
    </row>
    <row r="6224" ht="14.25" customHeight="1">
      <c r="A6224" s="103" t="s">
        <v>7121</v>
      </c>
      <c r="B6224" s="103" t="s">
        <v>1151</v>
      </c>
      <c r="C6224" s="104" t="s">
        <v>150</v>
      </c>
      <c r="D6224" s="105">
        <v>170.45000000000002</v>
      </c>
      <c r="E6224" s="106"/>
      <c r="F6224" s="105" t="str">
        <f t="shared" si="1105"/>
        <v/>
      </c>
    </row>
    <row r="6225" ht="14.25" customHeight="1">
      <c r="A6225" s="99" t="s">
        <v>7122</v>
      </c>
      <c r="B6225" s="99" t="s">
        <v>853</v>
      </c>
      <c r="C6225" s="100"/>
      <c r="D6225" s="101"/>
      <c r="E6225" s="101"/>
      <c r="F6225" s="102">
        <f>SUM(F6226:F6228)</f>
        <v>0</v>
      </c>
    </row>
    <row r="6226" ht="14.25" customHeight="1">
      <c r="A6226" s="103" t="s">
        <v>7123</v>
      </c>
      <c r="B6226" s="103" t="s">
        <v>1154</v>
      </c>
      <c r="C6226" s="104" t="s">
        <v>117</v>
      </c>
      <c r="D6226" s="105">
        <v>27.84</v>
      </c>
      <c r="E6226" s="106"/>
      <c r="F6226" s="105" t="str">
        <f t="shared" ref="F6226:F6228" si="1106">IF(E6226="","", ROUND(D6226*E6226,2))</f>
        <v/>
      </c>
    </row>
    <row r="6227" ht="14.25" customHeight="1">
      <c r="A6227" s="103" t="s">
        <v>7124</v>
      </c>
      <c r="B6227" s="103" t="s">
        <v>1156</v>
      </c>
      <c r="C6227" s="104" t="s">
        <v>108</v>
      </c>
      <c r="D6227" s="105">
        <v>233.29</v>
      </c>
      <c r="E6227" s="106"/>
      <c r="F6227" s="105" t="str">
        <f t="shared" si="1106"/>
        <v/>
      </c>
    </row>
    <row r="6228" ht="14.25" customHeight="1">
      <c r="A6228" s="103" t="s">
        <v>7125</v>
      </c>
      <c r="B6228" s="103" t="s">
        <v>1158</v>
      </c>
      <c r="C6228" s="104" t="s">
        <v>150</v>
      </c>
      <c r="D6228" s="105">
        <v>1924.26</v>
      </c>
      <c r="E6228" s="106"/>
      <c r="F6228" s="105" t="str">
        <f t="shared" si="1106"/>
        <v/>
      </c>
    </row>
    <row r="6229" ht="14.25" customHeight="1">
      <c r="A6229" s="99" t="s">
        <v>7126</v>
      </c>
      <c r="B6229" s="99" t="s">
        <v>1169</v>
      </c>
      <c r="C6229" s="100"/>
      <c r="D6229" s="101"/>
      <c r="E6229" s="101"/>
      <c r="F6229" s="102">
        <f>SUM(F6230:F6232)</f>
        <v>0</v>
      </c>
    </row>
    <row r="6230" ht="14.25" customHeight="1">
      <c r="A6230" s="103" t="s">
        <v>7127</v>
      </c>
      <c r="B6230" s="103" t="s">
        <v>5241</v>
      </c>
      <c r="C6230" s="104" t="s">
        <v>117</v>
      </c>
      <c r="D6230" s="105">
        <v>1.81</v>
      </c>
      <c r="E6230" s="106"/>
      <c r="F6230" s="105" t="str">
        <f t="shared" ref="F6230:F6232" si="1107">IF(E6230="","", ROUND(D6230*E6230,2))</f>
        <v/>
      </c>
    </row>
    <row r="6231" ht="14.25" customHeight="1">
      <c r="A6231" s="103" t="s">
        <v>7128</v>
      </c>
      <c r="B6231" s="103" t="s">
        <v>1513</v>
      </c>
      <c r="C6231" s="104" t="s">
        <v>108</v>
      </c>
      <c r="D6231" s="105">
        <v>9.46</v>
      </c>
      <c r="E6231" s="106"/>
      <c r="F6231" s="105" t="str">
        <f t="shared" si="1107"/>
        <v/>
      </c>
    </row>
    <row r="6232" ht="14.25" customHeight="1">
      <c r="A6232" s="103" t="s">
        <v>7129</v>
      </c>
      <c r="B6232" s="103" t="s">
        <v>262</v>
      </c>
      <c r="C6232" s="104" t="s">
        <v>150</v>
      </c>
      <c r="D6232" s="105">
        <v>230.93</v>
      </c>
      <c r="E6232" s="106"/>
      <c r="F6232" s="105" t="str">
        <f t="shared" si="1107"/>
        <v/>
      </c>
    </row>
    <row r="6233" ht="14.25" customHeight="1">
      <c r="A6233" s="99" t="s">
        <v>7130</v>
      </c>
      <c r="B6233" s="99" t="s">
        <v>296</v>
      </c>
      <c r="C6233" s="100"/>
      <c r="D6233" s="101"/>
      <c r="E6233" s="101"/>
      <c r="F6233" s="102">
        <f>SUM(F6234)</f>
        <v>0</v>
      </c>
    </row>
    <row r="6234" ht="14.25" customHeight="1">
      <c r="A6234" s="103" t="s">
        <v>7131</v>
      </c>
      <c r="B6234" s="103" t="s">
        <v>298</v>
      </c>
      <c r="C6234" s="104" t="s">
        <v>108</v>
      </c>
      <c r="D6234" s="105">
        <v>6.47</v>
      </c>
      <c r="E6234" s="106"/>
      <c r="F6234" s="105" t="str">
        <f>IF(E6234="","", ROUND(D6234*E6234,2))</f>
        <v/>
      </c>
    </row>
    <row r="6235" ht="14.25" customHeight="1">
      <c r="A6235" s="99" t="s">
        <v>7132</v>
      </c>
      <c r="B6235" s="99" t="s">
        <v>501</v>
      </c>
      <c r="C6235" s="100"/>
      <c r="D6235" s="101"/>
      <c r="E6235" s="101"/>
      <c r="F6235" s="102">
        <f>SUM(F6236:F6238)</f>
        <v>0</v>
      </c>
    </row>
    <row r="6236" ht="14.25" customHeight="1">
      <c r="A6236" s="103" t="s">
        <v>7133</v>
      </c>
      <c r="B6236" s="103" t="s">
        <v>5248</v>
      </c>
      <c r="C6236" s="104" t="s">
        <v>1705</v>
      </c>
      <c r="D6236" s="105">
        <v>17.2</v>
      </c>
      <c r="E6236" s="106"/>
      <c r="F6236" s="105" t="str">
        <f t="shared" ref="F6236:F6238" si="1108">IF(E6236="","", ROUND(D6236*E6236,2))</f>
        <v/>
      </c>
    </row>
    <row r="6237" ht="14.25" customHeight="1">
      <c r="A6237" s="103" t="s">
        <v>7134</v>
      </c>
      <c r="B6237" s="103" t="s">
        <v>5250</v>
      </c>
      <c r="C6237" s="104" t="s">
        <v>1705</v>
      </c>
      <c r="D6237" s="105">
        <v>13.200000000000001</v>
      </c>
      <c r="E6237" s="106"/>
      <c r="F6237" s="105" t="str">
        <f t="shared" si="1108"/>
        <v/>
      </c>
    </row>
    <row r="6238" ht="14.25" customHeight="1">
      <c r="A6238" s="103" t="s">
        <v>7135</v>
      </c>
      <c r="B6238" s="103" t="s">
        <v>5294</v>
      </c>
      <c r="C6238" s="104" t="s">
        <v>79</v>
      </c>
      <c r="D6238" s="105">
        <v>2.0</v>
      </c>
      <c r="E6238" s="106"/>
      <c r="F6238" s="105" t="str">
        <f t="shared" si="1108"/>
        <v/>
      </c>
    </row>
    <row r="6239" ht="14.25" customHeight="1">
      <c r="A6239" s="99" t="s">
        <v>7136</v>
      </c>
      <c r="B6239" s="99" t="s">
        <v>5296</v>
      </c>
      <c r="C6239" s="100"/>
      <c r="D6239" s="101"/>
      <c r="E6239" s="101"/>
      <c r="F6239" s="102">
        <f>F6240+F6243+F6256+F6258</f>
        <v>0</v>
      </c>
    </row>
    <row r="6240" ht="14.25" customHeight="1">
      <c r="A6240" s="99" t="s">
        <v>7137</v>
      </c>
      <c r="B6240" s="99" t="s">
        <v>207</v>
      </c>
      <c r="C6240" s="100"/>
      <c r="D6240" s="101"/>
      <c r="E6240" s="101"/>
      <c r="F6240" s="102">
        <f>SUM(F6241:F6242)</f>
        <v>0</v>
      </c>
    </row>
    <row r="6241" ht="14.25" customHeight="1">
      <c r="A6241" s="103" t="s">
        <v>7138</v>
      </c>
      <c r="B6241" s="103" t="s">
        <v>163</v>
      </c>
      <c r="C6241" s="104" t="s">
        <v>117</v>
      </c>
      <c r="D6241" s="105">
        <v>0.28</v>
      </c>
      <c r="E6241" s="106"/>
      <c r="F6241" s="105" t="str">
        <f t="shared" ref="F6241:F6242" si="1109">IF(E6241="","", ROUND(D6241*E6241,2))</f>
        <v/>
      </c>
    </row>
    <row r="6242" ht="14.25" customHeight="1">
      <c r="A6242" s="103" t="s">
        <v>7139</v>
      </c>
      <c r="B6242" s="103" t="s">
        <v>1133</v>
      </c>
      <c r="C6242" s="104" t="s">
        <v>108</v>
      </c>
      <c r="D6242" s="105">
        <v>0.6</v>
      </c>
      <c r="E6242" s="106"/>
      <c r="F6242" s="105" t="str">
        <f t="shared" si="1109"/>
        <v/>
      </c>
    </row>
    <row r="6243" ht="14.25" customHeight="1">
      <c r="A6243" s="99" t="s">
        <v>7140</v>
      </c>
      <c r="B6243" s="99" t="s">
        <v>210</v>
      </c>
      <c r="C6243" s="100"/>
      <c r="D6243" s="101"/>
      <c r="E6243" s="101"/>
      <c r="F6243" s="102">
        <f>F6244+F6248+F6252</f>
        <v>0</v>
      </c>
    </row>
    <row r="6244" ht="14.25" customHeight="1">
      <c r="A6244" s="99" t="s">
        <v>7141</v>
      </c>
      <c r="B6244" s="99" t="s">
        <v>2051</v>
      </c>
      <c r="C6244" s="100"/>
      <c r="D6244" s="101"/>
      <c r="E6244" s="101"/>
      <c r="F6244" s="102">
        <f>SUM(F6245:F6247)</f>
        <v>0</v>
      </c>
    </row>
    <row r="6245" ht="14.25" customHeight="1">
      <c r="A6245" s="103" t="s">
        <v>7142</v>
      </c>
      <c r="B6245" s="103" t="s">
        <v>1148</v>
      </c>
      <c r="C6245" s="104" t="s">
        <v>117</v>
      </c>
      <c r="D6245" s="105">
        <v>0.5700000000000001</v>
      </c>
      <c r="E6245" s="106"/>
      <c r="F6245" s="105" t="str">
        <f t="shared" ref="F6245:F6247" si="1110">IF(E6245="","", ROUND(D6245*E6245,2))</f>
        <v/>
      </c>
    </row>
    <row r="6246" ht="14.25" customHeight="1">
      <c r="A6246" s="103" t="s">
        <v>7143</v>
      </c>
      <c r="B6246" s="103" t="s">
        <v>576</v>
      </c>
      <c r="C6246" s="104" t="s">
        <v>108</v>
      </c>
      <c r="D6246" s="105">
        <v>1.19</v>
      </c>
      <c r="E6246" s="106"/>
      <c r="F6246" s="105" t="str">
        <f t="shared" si="1110"/>
        <v/>
      </c>
    </row>
    <row r="6247" ht="14.25" customHeight="1">
      <c r="A6247" s="103" t="s">
        <v>7144</v>
      </c>
      <c r="B6247" s="103" t="s">
        <v>1151</v>
      </c>
      <c r="C6247" s="104" t="s">
        <v>150</v>
      </c>
      <c r="D6247" s="105">
        <v>48.21</v>
      </c>
      <c r="E6247" s="106"/>
      <c r="F6247" s="105" t="str">
        <f t="shared" si="1110"/>
        <v/>
      </c>
    </row>
    <row r="6248" ht="14.25" customHeight="1">
      <c r="A6248" s="99" t="s">
        <v>7145</v>
      </c>
      <c r="B6248" s="99" t="s">
        <v>853</v>
      </c>
      <c r="C6248" s="100"/>
      <c r="D6248" s="101"/>
      <c r="E6248" s="101"/>
      <c r="F6248" s="102">
        <f>SUM(F6249:F6251)</f>
        <v>0</v>
      </c>
    </row>
    <row r="6249" ht="14.25" customHeight="1">
      <c r="A6249" s="103" t="s">
        <v>7146</v>
      </c>
      <c r="B6249" s="103" t="s">
        <v>1154</v>
      </c>
      <c r="C6249" s="104" t="s">
        <v>117</v>
      </c>
      <c r="D6249" s="105">
        <v>8.89</v>
      </c>
      <c r="E6249" s="106"/>
      <c r="F6249" s="105" t="str">
        <f t="shared" ref="F6249:F6251" si="1111">IF(E6249="","", ROUND(D6249*E6249,2))</f>
        <v/>
      </c>
    </row>
    <row r="6250" ht="14.25" customHeight="1">
      <c r="A6250" s="103" t="s">
        <v>7147</v>
      </c>
      <c r="B6250" s="103" t="s">
        <v>1156</v>
      </c>
      <c r="C6250" s="104" t="s">
        <v>108</v>
      </c>
      <c r="D6250" s="105">
        <v>88.87</v>
      </c>
      <c r="E6250" s="106"/>
      <c r="F6250" s="105" t="str">
        <f t="shared" si="1111"/>
        <v/>
      </c>
    </row>
    <row r="6251" ht="14.25" customHeight="1">
      <c r="A6251" s="103" t="s">
        <v>7148</v>
      </c>
      <c r="B6251" s="103" t="s">
        <v>1158</v>
      </c>
      <c r="C6251" s="104" t="s">
        <v>150</v>
      </c>
      <c r="D6251" s="105">
        <v>733.91</v>
      </c>
      <c r="E6251" s="106"/>
      <c r="F6251" s="105" t="str">
        <f t="shared" si="1111"/>
        <v/>
      </c>
    </row>
    <row r="6252" ht="14.25" customHeight="1">
      <c r="A6252" s="99" t="s">
        <v>7149</v>
      </c>
      <c r="B6252" s="99" t="s">
        <v>1169</v>
      </c>
      <c r="C6252" s="100"/>
      <c r="D6252" s="101"/>
      <c r="E6252" s="101"/>
      <c r="F6252" s="102">
        <f>SUM(F6253:F6255)</f>
        <v>0</v>
      </c>
    </row>
    <row r="6253" ht="14.25" customHeight="1">
      <c r="A6253" s="103" t="s">
        <v>7150</v>
      </c>
      <c r="B6253" s="103" t="s">
        <v>5241</v>
      </c>
      <c r="C6253" s="104" t="s">
        <v>117</v>
      </c>
      <c r="D6253" s="105">
        <v>0.51</v>
      </c>
      <c r="E6253" s="106"/>
      <c r="F6253" s="105" t="str">
        <f t="shared" ref="F6253:F6255" si="1112">IF(E6253="","", ROUND(D6253*E6253,2))</f>
        <v/>
      </c>
    </row>
    <row r="6254" ht="14.25" customHeight="1">
      <c r="A6254" s="103" t="s">
        <v>7151</v>
      </c>
      <c r="B6254" s="103" t="s">
        <v>1513</v>
      </c>
      <c r="C6254" s="104" t="s">
        <v>108</v>
      </c>
      <c r="D6254" s="105">
        <v>3.06</v>
      </c>
      <c r="E6254" s="106"/>
      <c r="F6254" s="105" t="str">
        <f t="shared" si="1112"/>
        <v/>
      </c>
    </row>
    <row r="6255" ht="14.25" customHeight="1">
      <c r="A6255" s="103" t="s">
        <v>7152</v>
      </c>
      <c r="B6255" s="103" t="s">
        <v>262</v>
      </c>
      <c r="C6255" s="104" t="s">
        <v>150</v>
      </c>
      <c r="D6255" s="105">
        <v>81.18</v>
      </c>
      <c r="E6255" s="106"/>
      <c r="F6255" s="105" t="str">
        <f t="shared" si="1112"/>
        <v/>
      </c>
    </row>
    <row r="6256" ht="14.25" customHeight="1">
      <c r="A6256" s="99" t="s">
        <v>7153</v>
      </c>
      <c r="B6256" s="99" t="s">
        <v>296</v>
      </c>
      <c r="C6256" s="100"/>
      <c r="D6256" s="101"/>
      <c r="E6256" s="101"/>
      <c r="F6256" s="102">
        <f>SUM(F6257)</f>
        <v>0</v>
      </c>
    </row>
    <row r="6257" ht="14.25" customHeight="1">
      <c r="A6257" s="103" t="s">
        <v>7154</v>
      </c>
      <c r="B6257" s="103" t="s">
        <v>298</v>
      </c>
      <c r="C6257" s="104" t="s">
        <v>108</v>
      </c>
      <c r="D6257" s="105">
        <v>1.47</v>
      </c>
      <c r="E6257" s="106"/>
      <c r="F6257" s="105" t="str">
        <f>IF(E6257="","", ROUND(D6257*E6257,2))</f>
        <v/>
      </c>
    </row>
    <row r="6258" ht="14.25" customHeight="1">
      <c r="A6258" s="99" t="s">
        <v>7155</v>
      </c>
      <c r="B6258" s="99" t="s">
        <v>501</v>
      </c>
      <c r="C6258" s="100"/>
      <c r="D6258" s="101"/>
      <c r="E6258" s="101"/>
      <c r="F6258" s="102">
        <f>SUM(F6259:F6261)</f>
        <v>0</v>
      </c>
    </row>
    <row r="6259" ht="14.25" customHeight="1">
      <c r="A6259" s="103" t="s">
        <v>7156</v>
      </c>
      <c r="B6259" s="103" t="s">
        <v>5248</v>
      </c>
      <c r="C6259" s="104" t="s">
        <v>1705</v>
      </c>
      <c r="D6259" s="105">
        <v>8.25</v>
      </c>
      <c r="E6259" s="106"/>
      <c r="F6259" s="105" t="str">
        <f t="shared" ref="F6259:F6261" si="1113">IF(E6259="","", ROUND(D6259*E6259,2))</f>
        <v/>
      </c>
    </row>
    <row r="6260" ht="14.25" customHeight="1">
      <c r="A6260" s="103" t="s">
        <v>7157</v>
      </c>
      <c r="B6260" s="103" t="s">
        <v>5250</v>
      </c>
      <c r="C6260" s="104" t="s">
        <v>1705</v>
      </c>
      <c r="D6260" s="105">
        <v>6.25</v>
      </c>
      <c r="E6260" s="106"/>
      <c r="F6260" s="105" t="str">
        <f t="shared" si="1113"/>
        <v/>
      </c>
    </row>
    <row r="6261" ht="14.25" customHeight="1">
      <c r="A6261" s="103" t="s">
        <v>7158</v>
      </c>
      <c r="B6261" s="103" t="s">
        <v>5294</v>
      </c>
      <c r="C6261" s="104" t="s">
        <v>79</v>
      </c>
      <c r="D6261" s="105">
        <v>1.0</v>
      </c>
      <c r="E6261" s="106"/>
      <c r="F6261" s="105" t="str">
        <f t="shared" si="1113"/>
        <v/>
      </c>
    </row>
    <row r="6262" ht="14.25" customHeight="1">
      <c r="A6262" s="99" t="s">
        <v>7159</v>
      </c>
      <c r="B6262" s="99" t="s">
        <v>5320</v>
      </c>
      <c r="C6262" s="100"/>
      <c r="D6262" s="101"/>
      <c r="E6262" s="101"/>
      <c r="F6262" s="102">
        <f>F6263+F6265+F6278</f>
        <v>0</v>
      </c>
    </row>
    <row r="6263" ht="14.25" customHeight="1">
      <c r="A6263" s="99" t="s">
        <v>7160</v>
      </c>
      <c r="B6263" s="99" t="s">
        <v>207</v>
      </c>
      <c r="C6263" s="100"/>
      <c r="D6263" s="101"/>
      <c r="E6263" s="101"/>
      <c r="F6263" s="102">
        <f>SUM(F6264)</f>
        <v>0</v>
      </c>
    </row>
    <row r="6264" ht="14.25" customHeight="1">
      <c r="A6264" s="103" t="s">
        <v>7161</v>
      </c>
      <c r="B6264" s="103" t="s">
        <v>163</v>
      </c>
      <c r="C6264" s="104" t="s">
        <v>117</v>
      </c>
      <c r="D6264" s="105">
        <v>0.19</v>
      </c>
      <c r="E6264" s="106"/>
      <c r="F6264" s="105" t="str">
        <f>IF(E6264="","", ROUND(D6264*E6264,2))</f>
        <v/>
      </c>
    </row>
    <row r="6265" ht="14.25" customHeight="1">
      <c r="A6265" s="99" t="s">
        <v>7162</v>
      </c>
      <c r="B6265" s="99" t="s">
        <v>210</v>
      </c>
      <c r="C6265" s="100"/>
      <c r="D6265" s="101"/>
      <c r="E6265" s="101"/>
      <c r="F6265" s="102">
        <f>F6266+F6270+F6274</f>
        <v>0</v>
      </c>
    </row>
    <row r="6266" ht="14.25" customHeight="1">
      <c r="A6266" s="99" t="s">
        <v>7163</v>
      </c>
      <c r="B6266" s="99" t="s">
        <v>2051</v>
      </c>
      <c r="C6266" s="100"/>
      <c r="D6266" s="101"/>
      <c r="E6266" s="101"/>
      <c r="F6266" s="102">
        <f>SUM(F6267:F6269)</f>
        <v>0</v>
      </c>
    </row>
    <row r="6267" ht="14.25" customHeight="1">
      <c r="A6267" s="103" t="s">
        <v>7164</v>
      </c>
      <c r="B6267" s="103" t="s">
        <v>5326</v>
      </c>
      <c r="C6267" s="104" t="s">
        <v>117</v>
      </c>
      <c r="D6267" s="105">
        <v>0.76</v>
      </c>
      <c r="E6267" s="106"/>
      <c r="F6267" s="105" t="str">
        <f t="shared" ref="F6267:F6269" si="1114">IF(E6267="","", ROUND(D6267*E6267,2))</f>
        <v/>
      </c>
    </row>
    <row r="6268" ht="14.25" customHeight="1">
      <c r="A6268" s="103" t="s">
        <v>7165</v>
      </c>
      <c r="B6268" s="103" t="s">
        <v>576</v>
      </c>
      <c r="C6268" s="104" t="s">
        <v>108</v>
      </c>
      <c r="D6268" s="105">
        <v>1.56</v>
      </c>
      <c r="E6268" s="106"/>
      <c r="F6268" s="105" t="str">
        <f t="shared" si="1114"/>
        <v/>
      </c>
    </row>
    <row r="6269" ht="14.25" customHeight="1">
      <c r="A6269" s="103" t="s">
        <v>7166</v>
      </c>
      <c r="B6269" s="103" t="s">
        <v>1151</v>
      </c>
      <c r="C6269" s="104" t="s">
        <v>150</v>
      </c>
      <c r="D6269" s="105">
        <v>39.82</v>
      </c>
      <c r="E6269" s="106"/>
      <c r="F6269" s="105" t="str">
        <f t="shared" si="1114"/>
        <v/>
      </c>
    </row>
    <row r="6270" ht="14.25" customHeight="1">
      <c r="A6270" s="99" t="s">
        <v>7167</v>
      </c>
      <c r="B6270" s="99" t="s">
        <v>853</v>
      </c>
      <c r="C6270" s="100"/>
      <c r="D6270" s="101"/>
      <c r="E6270" s="101"/>
      <c r="F6270" s="102">
        <f>SUM(F6271:F6273)</f>
        <v>0</v>
      </c>
    </row>
    <row r="6271" ht="14.25" customHeight="1">
      <c r="A6271" s="103" t="s">
        <v>7168</v>
      </c>
      <c r="B6271" s="103" t="s">
        <v>5331</v>
      </c>
      <c r="C6271" s="104" t="s">
        <v>117</v>
      </c>
      <c r="D6271" s="105">
        <v>2.31</v>
      </c>
      <c r="E6271" s="106"/>
      <c r="F6271" s="105" t="str">
        <f t="shared" ref="F6271:F6273" si="1115">IF(E6271="","", ROUND(D6271*E6271,2))</f>
        <v/>
      </c>
    </row>
    <row r="6272" ht="14.25" customHeight="1">
      <c r="A6272" s="103" t="s">
        <v>7169</v>
      </c>
      <c r="B6272" s="103" t="s">
        <v>1156</v>
      </c>
      <c r="C6272" s="104" t="s">
        <v>108</v>
      </c>
      <c r="D6272" s="105">
        <v>23.1</v>
      </c>
      <c r="E6272" s="106"/>
      <c r="F6272" s="105" t="str">
        <f t="shared" si="1115"/>
        <v/>
      </c>
    </row>
    <row r="6273" ht="14.25" customHeight="1">
      <c r="A6273" s="103" t="s">
        <v>7170</v>
      </c>
      <c r="B6273" s="103" t="s">
        <v>1158</v>
      </c>
      <c r="C6273" s="104" t="s">
        <v>150</v>
      </c>
      <c r="D6273" s="105">
        <v>222.88</v>
      </c>
      <c r="E6273" s="106"/>
      <c r="F6273" s="105" t="str">
        <f t="shared" si="1115"/>
        <v/>
      </c>
    </row>
    <row r="6274" ht="14.25" customHeight="1">
      <c r="A6274" s="99" t="s">
        <v>7171</v>
      </c>
      <c r="B6274" s="99" t="s">
        <v>1169</v>
      </c>
      <c r="C6274" s="100"/>
      <c r="D6274" s="101"/>
      <c r="E6274" s="101"/>
      <c r="F6274" s="102">
        <f>SUM(F6275:F6277)</f>
        <v>0</v>
      </c>
    </row>
    <row r="6275" ht="14.25" customHeight="1">
      <c r="A6275" s="103" t="s">
        <v>7172</v>
      </c>
      <c r="B6275" s="103" t="s">
        <v>592</v>
      </c>
      <c r="C6275" s="104" t="s">
        <v>117</v>
      </c>
      <c r="D6275" s="105">
        <v>0.7000000000000001</v>
      </c>
      <c r="E6275" s="106"/>
      <c r="F6275" s="105" t="str">
        <f t="shared" ref="F6275:F6277" si="1116">IF(E6275="","", ROUND(D6275*E6275,2))</f>
        <v/>
      </c>
    </row>
    <row r="6276" ht="14.25" customHeight="1">
      <c r="A6276" s="103" t="s">
        <v>7173</v>
      </c>
      <c r="B6276" s="103" t="s">
        <v>260</v>
      </c>
      <c r="C6276" s="104" t="s">
        <v>108</v>
      </c>
      <c r="D6276" s="105">
        <v>4.03</v>
      </c>
      <c r="E6276" s="106"/>
      <c r="F6276" s="105" t="str">
        <f t="shared" si="1116"/>
        <v/>
      </c>
    </row>
    <row r="6277" ht="14.25" customHeight="1">
      <c r="A6277" s="103" t="s">
        <v>7174</v>
      </c>
      <c r="B6277" s="103" t="s">
        <v>262</v>
      </c>
      <c r="C6277" s="104" t="s">
        <v>150</v>
      </c>
      <c r="D6277" s="105">
        <v>88.97</v>
      </c>
      <c r="E6277" s="106"/>
      <c r="F6277" s="105" t="str">
        <f t="shared" si="1116"/>
        <v/>
      </c>
    </row>
    <row r="6278" ht="14.25" customHeight="1">
      <c r="A6278" s="99" t="s">
        <v>7175</v>
      </c>
      <c r="B6278" s="99" t="s">
        <v>501</v>
      </c>
      <c r="C6278" s="100"/>
      <c r="D6278" s="101"/>
      <c r="E6278" s="101"/>
      <c r="F6278" s="102">
        <f>SUM(F6279:F6280)</f>
        <v>0</v>
      </c>
    </row>
    <row r="6279" ht="14.25" customHeight="1">
      <c r="A6279" s="103" t="s">
        <v>7176</v>
      </c>
      <c r="B6279" s="103" t="s">
        <v>5248</v>
      </c>
      <c r="C6279" s="104" t="s">
        <v>1705</v>
      </c>
      <c r="D6279" s="105">
        <v>1.6500000000000001</v>
      </c>
      <c r="E6279" s="106"/>
      <c r="F6279" s="105" t="str">
        <f t="shared" ref="F6279:F6280" si="1117">IF(E6279="","", ROUND(D6279*E6279,2))</f>
        <v/>
      </c>
    </row>
    <row r="6280" ht="14.25" customHeight="1">
      <c r="A6280" s="103" t="s">
        <v>7177</v>
      </c>
      <c r="B6280" s="103" t="s">
        <v>5294</v>
      </c>
      <c r="C6280" s="104" t="s">
        <v>79</v>
      </c>
      <c r="D6280" s="105">
        <v>1.0</v>
      </c>
      <c r="E6280" s="106"/>
      <c r="F6280" s="105" t="str">
        <f t="shared" si="1117"/>
        <v/>
      </c>
    </row>
    <row r="6281" ht="14.25" customHeight="1">
      <c r="A6281" s="99" t="s">
        <v>7178</v>
      </c>
      <c r="B6281" s="99" t="s">
        <v>264</v>
      </c>
      <c r="C6281" s="100"/>
      <c r="D6281" s="101"/>
      <c r="E6281" s="101"/>
      <c r="F6281" s="102">
        <f>SUM(F6282:F6288)</f>
        <v>0</v>
      </c>
    </row>
    <row r="6282" ht="14.25" customHeight="1">
      <c r="A6282" s="103" t="s">
        <v>7179</v>
      </c>
      <c r="B6282" s="103" t="s">
        <v>173</v>
      </c>
      <c r="C6282" s="104" t="s">
        <v>108</v>
      </c>
      <c r="D6282" s="105">
        <v>654.73</v>
      </c>
      <c r="E6282" s="106"/>
      <c r="F6282" s="105" t="str">
        <f t="shared" ref="F6282:F6288" si="1118">IF(E6282="","", ROUND(D6282*E6282,2))</f>
        <v/>
      </c>
    </row>
    <row r="6283" ht="14.25" customHeight="1">
      <c r="A6283" s="103" t="s">
        <v>7180</v>
      </c>
      <c r="B6283" s="103" t="s">
        <v>5345</v>
      </c>
      <c r="C6283" s="104" t="s">
        <v>108</v>
      </c>
      <c r="D6283" s="105">
        <v>654.73</v>
      </c>
      <c r="E6283" s="106"/>
      <c r="F6283" s="105" t="str">
        <f t="shared" si="1118"/>
        <v/>
      </c>
    </row>
    <row r="6284" ht="14.25" customHeight="1">
      <c r="A6284" s="103" t="s">
        <v>7181</v>
      </c>
      <c r="B6284" s="103" t="s">
        <v>272</v>
      </c>
      <c r="C6284" s="104" t="s">
        <v>79</v>
      </c>
      <c r="D6284" s="105">
        <v>24.0</v>
      </c>
      <c r="E6284" s="106"/>
      <c r="F6284" s="105" t="str">
        <f t="shared" si="1118"/>
        <v/>
      </c>
    </row>
    <row r="6285" ht="14.25" customHeight="1">
      <c r="A6285" s="103" t="s">
        <v>7182</v>
      </c>
      <c r="B6285" s="103" t="s">
        <v>1179</v>
      </c>
      <c r="C6285" s="104" t="s">
        <v>159</v>
      </c>
      <c r="D6285" s="105">
        <v>167.98</v>
      </c>
      <c r="E6285" s="106"/>
      <c r="F6285" s="105" t="str">
        <f t="shared" si="1118"/>
        <v/>
      </c>
    </row>
    <row r="6286" ht="14.25" customHeight="1">
      <c r="A6286" s="103" t="s">
        <v>7183</v>
      </c>
      <c r="B6286" s="103" t="s">
        <v>270</v>
      </c>
      <c r="C6286" s="104" t="s">
        <v>108</v>
      </c>
      <c r="D6286" s="105">
        <v>654.73</v>
      </c>
      <c r="E6286" s="106"/>
      <c r="F6286" s="105" t="str">
        <f t="shared" si="1118"/>
        <v/>
      </c>
    </row>
    <row r="6287" ht="14.25" customHeight="1">
      <c r="A6287" s="103" t="s">
        <v>7184</v>
      </c>
      <c r="B6287" s="103" t="s">
        <v>1518</v>
      </c>
      <c r="C6287" s="104" t="s">
        <v>108</v>
      </c>
      <c r="D6287" s="105">
        <v>1031.69</v>
      </c>
      <c r="E6287" s="106"/>
      <c r="F6287" s="105" t="str">
        <f t="shared" si="1118"/>
        <v/>
      </c>
    </row>
    <row r="6288" ht="14.25" customHeight="1">
      <c r="A6288" s="103" t="s">
        <v>7185</v>
      </c>
      <c r="B6288" s="103" t="s">
        <v>5351</v>
      </c>
      <c r="C6288" s="104" t="s">
        <v>108</v>
      </c>
      <c r="D6288" s="105">
        <v>19.98</v>
      </c>
      <c r="E6288" s="106"/>
      <c r="F6288" s="105" t="str">
        <f t="shared" si="1118"/>
        <v/>
      </c>
    </row>
    <row r="6289" ht="14.25" customHeight="1">
      <c r="A6289" s="99" t="s">
        <v>7186</v>
      </c>
      <c r="B6289" s="99" t="s">
        <v>6128</v>
      </c>
      <c r="C6289" s="100"/>
      <c r="D6289" s="101"/>
      <c r="E6289" s="101"/>
      <c r="F6289" s="102">
        <f>SUM(F6290:F6295)</f>
        <v>0</v>
      </c>
    </row>
    <row r="6290" ht="14.25" customHeight="1">
      <c r="A6290" s="103" t="s">
        <v>7187</v>
      </c>
      <c r="B6290" s="103" t="s">
        <v>189</v>
      </c>
      <c r="C6290" s="104" t="s">
        <v>117</v>
      </c>
      <c r="D6290" s="105">
        <v>6.12</v>
      </c>
      <c r="E6290" s="106"/>
      <c r="F6290" s="105" t="str">
        <f t="shared" ref="F6290:F6295" si="1119">IF(E6290="","", ROUND(D6290*E6290,2))</f>
        <v/>
      </c>
    </row>
    <row r="6291" ht="14.25" customHeight="1">
      <c r="A6291" s="103" t="s">
        <v>7188</v>
      </c>
      <c r="B6291" s="103" t="s">
        <v>191</v>
      </c>
      <c r="C6291" s="104" t="s">
        <v>108</v>
      </c>
      <c r="D6291" s="105">
        <v>122.32000000000001</v>
      </c>
      <c r="E6291" s="106"/>
      <c r="F6291" s="105" t="str">
        <f t="shared" si="1119"/>
        <v/>
      </c>
    </row>
    <row r="6292" ht="14.25" customHeight="1">
      <c r="A6292" s="103" t="s">
        <v>7189</v>
      </c>
      <c r="B6292" s="103" t="s">
        <v>193</v>
      </c>
      <c r="C6292" s="104" t="s">
        <v>159</v>
      </c>
      <c r="D6292" s="105">
        <v>10.94</v>
      </c>
      <c r="E6292" s="106"/>
      <c r="F6292" s="105" t="str">
        <f t="shared" si="1119"/>
        <v/>
      </c>
    </row>
    <row r="6293" ht="14.25" customHeight="1">
      <c r="A6293" s="103" t="s">
        <v>7190</v>
      </c>
      <c r="B6293" s="103" t="s">
        <v>302</v>
      </c>
      <c r="C6293" s="104" t="s">
        <v>108</v>
      </c>
      <c r="D6293" s="105">
        <v>187.49</v>
      </c>
      <c r="E6293" s="106"/>
      <c r="F6293" s="105" t="str">
        <f t="shared" si="1119"/>
        <v/>
      </c>
    </row>
    <row r="6294" ht="14.25" customHeight="1">
      <c r="A6294" s="103" t="s">
        <v>7191</v>
      </c>
      <c r="B6294" s="103" t="s">
        <v>5358</v>
      </c>
      <c r="C6294" s="104" t="s">
        <v>79</v>
      </c>
      <c r="D6294" s="105">
        <v>2.0</v>
      </c>
      <c r="E6294" s="106"/>
      <c r="F6294" s="105" t="str">
        <f t="shared" si="1119"/>
        <v/>
      </c>
    </row>
    <row r="6295" ht="14.25" customHeight="1">
      <c r="A6295" s="103" t="s">
        <v>7192</v>
      </c>
      <c r="B6295" s="103" t="s">
        <v>5360</v>
      </c>
      <c r="C6295" s="104" t="s">
        <v>79</v>
      </c>
      <c r="D6295" s="105">
        <v>1.0</v>
      </c>
      <c r="E6295" s="106"/>
      <c r="F6295" s="105" t="str">
        <f t="shared" si="1119"/>
        <v/>
      </c>
    </row>
    <row r="6296" ht="14.25" customHeight="1">
      <c r="A6296" s="99" t="s">
        <v>7193</v>
      </c>
      <c r="B6296" s="99" t="s">
        <v>5761</v>
      </c>
      <c r="C6296" s="100"/>
      <c r="D6296" s="101"/>
      <c r="E6296" s="101"/>
      <c r="F6296" s="102">
        <f>SUM(F6297)</f>
        <v>0</v>
      </c>
    </row>
    <row r="6297" ht="14.25" customHeight="1">
      <c r="A6297" s="103" t="s">
        <v>7194</v>
      </c>
      <c r="B6297" s="103" t="s">
        <v>7195</v>
      </c>
      <c r="C6297" s="104" t="s">
        <v>79</v>
      </c>
      <c r="D6297" s="105">
        <v>1.0</v>
      </c>
      <c r="E6297" s="106"/>
      <c r="F6297" s="105" t="str">
        <f>IF(E6297="","", ROUND(D6297*E6297,2))</f>
        <v/>
      </c>
    </row>
    <row r="6298" ht="14.25" customHeight="1">
      <c r="A6298" s="99" t="s">
        <v>7196</v>
      </c>
      <c r="B6298" s="99" t="s">
        <v>5366</v>
      </c>
      <c r="C6298" s="100"/>
      <c r="D6298" s="101"/>
      <c r="E6298" s="101"/>
      <c r="F6298" s="102">
        <f>F6299</f>
        <v>0</v>
      </c>
    </row>
    <row r="6299" ht="14.25" customHeight="1">
      <c r="A6299" s="99" t="s">
        <v>7197</v>
      </c>
      <c r="B6299" s="99" t="s">
        <v>2051</v>
      </c>
      <c r="C6299" s="100"/>
      <c r="D6299" s="101"/>
      <c r="E6299" s="101"/>
      <c r="F6299" s="102">
        <f>SUM(F6300:F6302)</f>
        <v>0</v>
      </c>
    </row>
    <row r="6300" ht="14.25" customHeight="1">
      <c r="A6300" s="103" t="s">
        <v>7198</v>
      </c>
      <c r="B6300" s="103" t="s">
        <v>5326</v>
      </c>
      <c r="C6300" s="104" t="s">
        <v>117</v>
      </c>
      <c r="D6300" s="105">
        <v>1.35</v>
      </c>
      <c r="E6300" s="106"/>
      <c r="F6300" s="105" t="str">
        <f t="shared" ref="F6300:F6302" si="1120">IF(E6300="","", ROUND(D6300*E6300,2))</f>
        <v/>
      </c>
    </row>
    <row r="6301" ht="14.25" customHeight="1">
      <c r="A6301" s="103" t="s">
        <v>7199</v>
      </c>
      <c r="B6301" s="103" t="s">
        <v>576</v>
      </c>
      <c r="C6301" s="104" t="s">
        <v>108</v>
      </c>
      <c r="D6301" s="105">
        <v>2.08</v>
      </c>
      <c r="E6301" s="106"/>
      <c r="F6301" s="105" t="str">
        <f t="shared" si="1120"/>
        <v/>
      </c>
    </row>
    <row r="6302" ht="14.25" customHeight="1">
      <c r="A6302" s="103" t="s">
        <v>7200</v>
      </c>
      <c r="B6302" s="103" t="s">
        <v>1151</v>
      </c>
      <c r="C6302" s="104" t="s">
        <v>150</v>
      </c>
      <c r="D6302" s="105">
        <v>142.14000000000001</v>
      </c>
      <c r="E6302" s="106"/>
      <c r="F6302" s="105" t="str">
        <f t="shared" si="1120"/>
        <v/>
      </c>
    </row>
    <row r="6303" ht="14.25" customHeight="1">
      <c r="A6303" s="99" t="s">
        <v>7201</v>
      </c>
      <c r="B6303" s="99" t="s">
        <v>5372</v>
      </c>
      <c r="C6303" s="100"/>
      <c r="D6303" s="101"/>
      <c r="E6303" s="101"/>
      <c r="F6303" s="102">
        <f>F6304+F6366+F6426</f>
        <v>0</v>
      </c>
    </row>
    <row r="6304" ht="14.25" customHeight="1">
      <c r="A6304" s="99" t="s">
        <v>7202</v>
      </c>
      <c r="B6304" s="99" t="s">
        <v>5374</v>
      </c>
      <c r="C6304" s="100"/>
      <c r="D6304" s="101"/>
      <c r="E6304" s="101"/>
      <c r="F6304" s="102">
        <f>F6305+F6308+F6316+F6323+F6338+F6342+F6344+F6351+F6353+F6358+F6361</f>
        <v>0</v>
      </c>
    </row>
    <row r="6305" ht="14.25" customHeight="1">
      <c r="A6305" s="99" t="s">
        <v>7203</v>
      </c>
      <c r="B6305" s="99" t="s">
        <v>103</v>
      </c>
      <c r="C6305" s="100"/>
      <c r="D6305" s="101"/>
      <c r="E6305" s="101"/>
      <c r="F6305" s="102">
        <f>SUM(F6306:F6307)</f>
        <v>0</v>
      </c>
    </row>
    <row r="6306" ht="14.25" customHeight="1">
      <c r="A6306" s="103" t="s">
        <v>7204</v>
      </c>
      <c r="B6306" s="103" t="s">
        <v>4415</v>
      </c>
      <c r="C6306" s="104" t="s">
        <v>108</v>
      </c>
      <c r="D6306" s="105">
        <v>62.870000000000005</v>
      </c>
      <c r="E6306" s="106"/>
      <c r="F6306" s="105" t="str">
        <f t="shared" ref="F6306:F6307" si="1121">IF(E6306="","", ROUND(D6306*E6306,2))</f>
        <v/>
      </c>
    </row>
    <row r="6307" ht="14.25" customHeight="1">
      <c r="A6307" s="103" t="s">
        <v>7205</v>
      </c>
      <c r="B6307" s="103" t="s">
        <v>4417</v>
      </c>
      <c r="C6307" s="104" t="s">
        <v>108</v>
      </c>
      <c r="D6307" s="105">
        <v>62.870000000000005</v>
      </c>
      <c r="E6307" s="106"/>
      <c r="F6307" s="105" t="str">
        <f t="shared" si="1121"/>
        <v/>
      </c>
    </row>
    <row r="6308" ht="14.25" customHeight="1">
      <c r="A6308" s="99" t="s">
        <v>7206</v>
      </c>
      <c r="B6308" s="99" t="s">
        <v>110</v>
      </c>
      <c r="C6308" s="100"/>
      <c r="D6308" s="101"/>
      <c r="E6308" s="101"/>
      <c r="F6308" s="102">
        <f>SUM(F6309:F6315)</f>
        <v>0</v>
      </c>
    </row>
    <row r="6309" ht="14.25" customHeight="1">
      <c r="A6309" s="103" t="s">
        <v>7207</v>
      </c>
      <c r="B6309" s="103" t="s">
        <v>3068</v>
      </c>
      <c r="C6309" s="104" t="s">
        <v>117</v>
      </c>
      <c r="D6309" s="105">
        <v>91.99</v>
      </c>
      <c r="E6309" s="106"/>
      <c r="F6309" s="105" t="str">
        <f t="shared" ref="F6309:F6315" si="1122">IF(E6309="","", ROUND(D6309*E6309,2))</f>
        <v/>
      </c>
    </row>
    <row r="6310" ht="14.25" customHeight="1">
      <c r="A6310" s="103" t="s">
        <v>7208</v>
      </c>
      <c r="B6310" s="103" t="s">
        <v>3070</v>
      </c>
      <c r="C6310" s="104" t="s">
        <v>108</v>
      </c>
      <c r="D6310" s="105">
        <v>27.97</v>
      </c>
      <c r="E6310" s="106"/>
      <c r="F6310" s="105" t="str">
        <f t="shared" si="1122"/>
        <v/>
      </c>
    </row>
    <row r="6311" ht="14.25" customHeight="1">
      <c r="A6311" s="103" t="s">
        <v>7209</v>
      </c>
      <c r="B6311" s="103" t="s">
        <v>1425</v>
      </c>
      <c r="C6311" s="104" t="s">
        <v>117</v>
      </c>
      <c r="D6311" s="105">
        <v>22.18</v>
      </c>
      <c r="E6311" s="106"/>
      <c r="F6311" s="105" t="str">
        <f t="shared" si="1122"/>
        <v/>
      </c>
    </row>
    <row r="6312" ht="14.25" customHeight="1">
      <c r="A6312" s="103" t="s">
        <v>7210</v>
      </c>
      <c r="B6312" s="103" t="s">
        <v>2349</v>
      </c>
      <c r="C6312" s="104" t="s">
        <v>117</v>
      </c>
      <c r="D6312" s="105">
        <v>46.57</v>
      </c>
      <c r="E6312" s="106"/>
      <c r="F6312" s="105" t="str">
        <f t="shared" si="1122"/>
        <v/>
      </c>
    </row>
    <row r="6313" ht="14.25" customHeight="1">
      <c r="A6313" s="103" t="s">
        <v>7211</v>
      </c>
      <c r="B6313" s="103" t="s">
        <v>2351</v>
      </c>
      <c r="C6313" s="104" t="s">
        <v>117</v>
      </c>
      <c r="D6313" s="105">
        <v>8.39</v>
      </c>
      <c r="E6313" s="106"/>
      <c r="F6313" s="105" t="str">
        <f t="shared" si="1122"/>
        <v/>
      </c>
    </row>
    <row r="6314" ht="14.25" customHeight="1">
      <c r="A6314" s="103" t="s">
        <v>7212</v>
      </c>
      <c r="B6314" s="103" t="s">
        <v>5204</v>
      </c>
      <c r="C6314" s="104" t="s">
        <v>117</v>
      </c>
      <c r="D6314" s="105">
        <v>91.99</v>
      </c>
      <c r="E6314" s="106"/>
      <c r="F6314" s="105" t="str">
        <f t="shared" si="1122"/>
        <v/>
      </c>
    </row>
    <row r="6315" ht="14.25" customHeight="1">
      <c r="A6315" s="103" t="s">
        <v>7213</v>
      </c>
      <c r="B6315" s="103" t="s">
        <v>5386</v>
      </c>
      <c r="C6315" s="104" t="s">
        <v>108</v>
      </c>
      <c r="D6315" s="105">
        <v>665.4</v>
      </c>
      <c r="E6315" s="106"/>
      <c r="F6315" s="105" t="str">
        <f t="shared" si="1122"/>
        <v/>
      </c>
    </row>
    <row r="6316" ht="14.25" customHeight="1">
      <c r="A6316" s="99" t="s">
        <v>7214</v>
      </c>
      <c r="B6316" s="99" t="s">
        <v>207</v>
      </c>
      <c r="C6316" s="100"/>
      <c r="D6316" s="101"/>
      <c r="E6316" s="101"/>
      <c r="F6316" s="102">
        <f>SUM(F6317:F6322)</f>
        <v>0</v>
      </c>
    </row>
    <row r="6317" ht="14.25" customHeight="1">
      <c r="A6317" s="103" t="s">
        <v>7215</v>
      </c>
      <c r="B6317" s="103" t="s">
        <v>3045</v>
      </c>
      <c r="C6317" s="104" t="s">
        <v>117</v>
      </c>
      <c r="D6317" s="105">
        <v>0.98</v>
      </c>
      <c r="E6317" s="106"/>
      <c r="F6317" s="105" t="str">
        <f t="shared" ref="F6317:F6322" si="1123">IF(E6317="","", ROUND(D6317*E6317,2))</f>
        <v/>
      </c>
    </row>
    <row r="6318" ht="14.25" customHeight="1">
      <c r="A6318" s="103" t="s">
        <v>7216</v>
      </c>
      <c r="B6318" s="103" t="s">
        <v>568</v>
      </c>
      <c r="C6318" s="104" t="s">
        <v>117</v>
      </c>
      <c r="D6318" s="105">
        <v>9.67</v>
      </c>
      <c r="E6318" s="106"/>
      <c r="F6318" s="105" t="str">
        <f t="shared" si="1123"/>
        <v/>
      </c>
    </row>
    <row r="6319" ht="14.25" customHeight="1">
      <c r="A6319" s="103" t="s">
        <v>7217</v>
      </c>
      <c r="B6319" s="103" t="s">
        <v>570</v>
      </c>
      <c r="C6319" s="104" t="s">
        <v>117</v>
      </c>
      <c r="D6319" s="105">
        <v>2.25</v>
      </c>
      <c r="E6319" s="106"/>
      <c r="F6319" s="105" t="str">
        <f t="shared" si="1123"/>
        <v/>
      </c>
    </row>
    <row r="6320" ht="14.25" customHeight="1">
      <c r="A6320" s="103" t="s">
        <v>7218</v>
      </c>
      <c r="B6320" s="103" t="s">
        <v>572</v>
      </c>
      <c r="C6320" s="104" t="s">
        <v>108</v>
      </c>
      <c r="D6320" s="105">
        <v>29.95</v>
      </c>
      <c r="E6320" s="106"/>
      <c r="F6320" s="105" t="str">
        <f t="shared" si="1123"/>
        <v/>
      </c>
    </row>
    <row r="6321" ht="14.25" customHeight="1">
      <c r="A6321" s="103" t="s">
        <v>7219</v>
      </c>
      <c r="B6321" s="103" t="s">
        <v>5326</v>
      </c>
      <c r="C6321" s="104" t="s">
        <v>117</v>
      </c>
      <c r="D6321" s="105">
        <v>4.34</v>
      </c>
      <c r="E6321" s="106"/>
      <c r="F6321" s="105" t="str">
        <f t="shared" si="1123"/>
        <v/>
      </c>
    </row>
    <row r="6322" ht="14.25" customHeight="1">
      <c r="A6322" s="103" t="s">
        <v>7220</v>
      </c>
      <c r="B6322" s="103" t="s">
        <v>1270</v>
      </c>
      <c r="C6322" s="104" t="s">
        <v>108</v>
      </c>
      <c r="D6322" s="105">
        <v>0.25</v>
      </c>
      <c r="E6322" s="106"/>
      <c r="F6322" s="105" t="str">
        <f t="shared" si="1123"/>
        <v/>
      </c>
    </row>
    <row r="6323" ht="14.25" customHeight="1">
      <c r="A6323" s="99" t="s">
        <v>7221</v>
      </c>
      <c r="B6323" s="99" t="s">
        <v>210</v>
      </c>
      <c r="C6323" s="100"/>
      <c r="D6323" s="101"/>
      <c r="E6323" s="101"/>
      <c r="F6323" s="102">
        <f>SUM(F6324:F6337)</f>
        <v>0</v>
      </c>
    </row>
    <row r="6324" ht="14.25" customHeight="1">
      <c r="A6324" s="103" t="s">
        <v>7222</v>
      </c>
      <c r="B6324" s="103" t="s">
        <v>579</v>
      </c>
      <c r="C6324" s="104" t="s">
        <v>117</v>
      </c>
      <c r="D6324" s="105">
        <v>4.88</v>
      </c>
      <c r="E6324" s="106"/>
      <c r="F6324" s="105" t="str">
        <f t="shared" ref="F6324:F6337" si="1124">IF(E6324="","", ROUND(D6324*E6324,2))</f>
        <v/>
      </c>
    </row>
    <row r="6325" ht="14.25" customHeight="1">
      <c r="A6325" s="103" t="s">
        <v>7223</v>
      </c>
      <c r="B6325" s="103" t="s">
        <v>216</v>
      </c>
      <c r="C6325" s="104" t="s">
        <v>150</v>
      </c>
      <c r="D6325" s="105">
        <v>137.82</v>
      </c>
      <c r="E6325" s="106"/>
      <c r="F6325" s="105" t="str">
        <f t="shared" si="1124"/>
        <v/>
      </c>
    </row>
    <row r="6326" ht="14.25" customHeight="1">
      <c r="A6326" s="103" t="s">
        <v>7224</v>
      </c>
      <c r="B6326" s="103" t="s">
        <v>234</v>
      </c>
      <c r="C6326" s="104" t="s">
        <v>117</v>
      </c>
      <c r="D6326" s="105">
        <v>5.46</v>
      </c>
      <c r="E6326" s="106"/>
      <c r="F6326" s="105" t="str">
        <f t="shared" si="1124"/>
        <v/>
      </c>
    </row>
    <row r="6327" ht="14.25" customHeight="1">
      <c r="A6327" s="103" t="s">
        <v>7225</v>
      </c>
      <c r="B6327" s="103" t="s">
        <v>236</v>
      </c>
      <c r="C6327" s="104" t="s">
        <v>108</v>
      </c>
      <c r="D6327" s="105">
        <v>78.82000000000001</v>
      </c>
      <c r="E6327" s="106"/>
      <c r="F6327" s="105" t="str">
        <f t="shared" si="1124"/>
        <v/>
      </c>
    </row>
    <row r="6328" ht="14.25" customHeight="1">
      <c r="A6328" s="103" t="s">
        <v>7226</v>
      </c>
      <c r="B6328" s="103" t="s">
        <v>238</v>
      </c>
      <c r="C6328" s="104" t="s">
        <v>150</v>
      </c>
      <c r="D6328" s="105">
        <v>1397.3500000000001</v>
      </c>
      <c r="E6328" s="106"/>
      <c r="F6328" s="105" t="str">
        <f t="shared" si="1124"/>
        <v/>
      </c>
    </row>
    <row r="6329" ht="14.25" customHeight="1">
      <c r="A6329" s="103" t="s">
        <v>7227</v>
      </c>
      <c r="B6329" s="103" t="s">
        <v>5401</v>
      </c>
      <c r="C6329" s="104" t="s">
        <v>117</v>
      </c>
      <c r="D6329" s="105">
        <v>0.86</v>
      </c>
      <c r="E6329" s="106"/>
      <c r="F6329" s="105" t="str">
        <f t="shared" si="1124"/>
        <v/>
      </c>
    </row>
    <row r="6330" ht="14.25" customHeight="1">
      <c r="A6330" s="103" t="s">
        <v>7228</v>
      </c>
      <c r="B6330" s="103" t="s">
        <v>576</v>
      </c>
      <c r="C6330" s="104" t="s">
        <v>108</v>
      </c>
      <c r="D6330" s="105">
        <v>1.09</v>
      </c>
      <c r="E6330" s="106"/>
      <c r="F6330" s="105" t="str">
        <f t="shared" si="1124"/>
        <v/>
      </c>
    </row>
    <row r="6331" ht="14.25" customHeight="1">
      <c r="A6331" s="103" t="s">
        <v>7229</v>
      </c>
      <c r="B6331" s="103" t="s">
        <v>1151</v>
      </c>
      <c r="C6331" s="104" t="s">
        <v>150</v>
      </c>
      <c r="D6331" s="105">
        <v>64.65</v>
      </c>
      <c r="E6331" s="106"/>
      <c r="F6331" s="105" t="str">
        <f t="shared" si="1124"/>
        <v/>
      </c>
    </row>
    <row r="6332" ht="14.25" customHeight="1">
      <c r="A6332" s="103" t="s">
        <v>7230</v>
      </c>
      <c r="B6332" s="103" t="s">
        <v>250</v>
      </c>
      <c r="C6332" s="104" t="s">
        <v>117</v>
      </c>
      <c r="D6332" s="105">
        <v>4.8</v>
      </c>
      <c r="E6332" s="106"/>
      <c r="F6332" s="105" t="str">
        <f t="shared" si="1124"/>
        <v/>
      </c>
    </row>
    <row r="6333" ht="14.25" customHeight="1">
      <c r="A6333" s="103" t="s">
        <v>7231</v>
      </c>
      <c r="B6333" s="103" t="s">
        <v>252</v>
      </c>
      <c r="C6333" s="104" t="s">
        <v>108</v>
      </c>
      <c r="D6333" s="105">
        <v>43.32</v>
      </c>
      <c r="E6333" s="106"/>
      <c r="F6333" s="105" t="str">
        <f t="shared" si="1124"/>
        <v/>
      </c>
    </row>
    <row r="6334" ht="14.25" customHeight="1">
      <c r="A6334" s="103" t="s">
        <v>7232</v>
      </c>
      <c r="B6334" s="103" t="s">
        <v>254</v>
      </c>
      <c r="C6334" s="104" t="s">
        <v>150</v>
      </c>
      <c r="D6334" s="105">
        <v>896.01</v>
      </c>
      <c r="E6334" s="106"/>
      <c r="F6334" s="105" t="str">
        <f t="shared" si="1124"/>
        <v/>
      </c>
    </row>
    <row r="6335" ht="14.25" customHeight="1">
      <c r="A6335" s="103" t="s">
        <v>7233</v>
      </c>
      <c r="B6335" s="103" t="s">
        <v>258</v>
      </c>
      <c r="C6335" s="104" t="s">
        <v>117</v>
      </c>
      <c r="D6335" s="105">
        <v>6.18</v>
      </c>
      <c r="E6335" s="106"/>
      <c r="F6335" s="105" t="str">
        <f t="shared" si="1124"/>
        <v/>
      </c>
    </row>
    <row r="6336" ht="14.25" customHeight="1">
      <c r="A6336" s="103" t="s">
        <v>7234</v>
      </c>
      <c r="B6336" s="103" t="s">
        <v>260</v>
      </c>
      <c r="C6336" s="104" t="s">
        <v>108</v>
      </c>
      <c r="D6336" s="105">
        <v>77.79</v>
      </c>
      <c r="E6336" s="106"/>
      <c r="F6336" s="105" t="str">
        <f t="shared" si="1124"/>
        <v/>
      </c>
    </row>
    <row r="6337" ht="14.25" customHeight="1">
      <c r="A6337" s="103" t="s">
        <v>7235</v>
      </c>
      <c r="B6337" s="103" t="s">
        <v>262</v>
      </c>
      <c r="C6337" s="104" t="s">
        <v>150</v>
      </c>
      <c r="D6337" s="105">
        <v>525.12</v>
      </c>
      <c r="E6337" s="106"/>
      <c r="F6337" s="105" t="str">
        <f t="shared" si="1124"/>
        <v/>
      </c>
    </row>
    <row r="6338" ht="14.25" customHeight="1">
      <c r="A6338" s="99" t="s">
        <v>7236</v>
      </c>
      <c r="B6338" s="99" t="s">
        <v>264</v>
      </c>
      <c r="C6338" s="100"/>
      <c r="D6338" s="101"/>
      <c r="E6338" s="101"/>
      <c r="F6338" s="102">
        <f>SUM(F6339:F6341)</f>
        <v>0</v>
      </c>
    </row>
    <row r="6339" ht="14.25" customHeight="1">
      <c r="A6339" s="103" t="s">
        <v>7237</v>
      </c>
      <c r="B6339" s="103" t="s">
        <v>272</v>
      </c>
      <c r="C6339" s="104" t="s">
        <v>79</v>
      </c>
      <c r="D6339" s="105">
        <v>5.0</v>
      </c>
      <c r="E6339" s="106"/>
      <c r="F6339" s="105" t="str">
        <f t="shared" ref="F6339:F6341" si="1125">IF(E6339="","", ROUND(D6339*E6339,2))</f>
        <v/>
      </c>
    </row>
    <row r="6340" ht="14.25" customHeight="1">
      <c r="A6340" s="103" t="s">
        <v>7238</v>
      </c>
      <c r="B6340" s="103" t="s">
        <v>270</v>
      </c>
      <c r="C6340" s="104" t="s">
        <v>108</v>
      </c>
      <c r="D6340" s="105">
        <v>299.48</v>
      </c>
      <c r="E6340" s="106"/>
      <c r="F6340" s="105" t="str">
        <f t="shared" si="1125"/>
        <v/>
      </c>
    </row>
    <row r="6341" ht="14.25" customHeight="1">
      <c r="A6341" s="103" t="s">
        <v>7239</v>
      </c>
      <c r="B6341" s="103" t="s">
        <v>5414</v>
      </c>
      <c r="C6341" s="104" t="s">
        <v>1705</v>
      </c>
      <c r="D6341" s="105">
        <v>53.9</v>
      </c>
      <c r="E6341" s="106"/>
      <c r="F6341" s="105" t="str">
        <f t="shared" si="1125"/>
        <v/>
      </c>
    </row>
    <row r="6342" ht="14.25" customHeight="1">
      <c r="A6342" s="99" t="s">
        <v>7240</v>
      </c>
      <c r="B6342" s="99" t="s">
        <v>274</v>
      </c>
      <c r="C6342" s="100"/>
      <c r="D6342" s="101"/>
      <c r="E6342" s="101"/>
      <c r="F6342" s="102">
        <f>SUM(F6343)</f>
        <v>0</v>
      </c>
    </row>
    <row r="6343" ht="14.25" customHeight="1">
      <c r="A6343" s="103" t="s">
        <v>7241</v>
      </c>
      <c r="B6343" s="103" t="s">
        <v>276</v>
      </c>
      <c r="C6343" s="104" t="s">
        <v>108</v>
      </c>
      <c r="D6343" s="105">
        <v>65.63</v>
      </c>
      <c r="E6343" s="106"/>
      <c r="F6343" s="105" t="str">
        <f>IF(E6343="","", ROUND(D6343*E6343,2))</f>
        <v/>
      </c>
    </row>
    <row r="6344" ht="14.25" customHeight="1">
      <c r="A6344" s="99" t="s">
        <v>7242</v>
      </c>
      <c r="B6344" s="99" t="s">
        <v>278</v>
      </c>
      <c r="C6344" s="100"/>
      <c r="D6344" s="101"/>
      <c r="E6344" s="101"/>
      <c r="F6344" s="102">
        <f>SUM(F6345:F6350)</f>
        <v>0</v>
      </c>
    </row>
    <row r="6345" ht="14.25" customHeight="1">
      <c r="A6345" s="103" t="s">
        <v>7243</v>
      </c>
      <c r="B6345" s="103" t="s">
        <v>298</v>
      </c>
      <c r="C6345" s="104" t="s">
        <v>108</v>
      </c>
      <c r="D6345" s="105">
        <v>42.27</v>
      </c>
      <c r="E6345" s="106"/>
      <c r="F6345" s="105" t="str">
        <f t="shared" ref="F6345:F6350" si="1126">IF(E6345="","", ROUND(D6345*E6345,2))</f>
        <v/>
      </c>
    </row>
    <row r="6346" ht="14.25" customHeight="1">
      <c r="A6346" s="103" t="s">
        <v>7244</v>
      </c>
      <c r="B6346" s="103" t="s">
        <v>280</v>
      </c>
      <c r="C6346" s="104" t="s">
        <v>108</v>
      </c>
      <c r="D6346" s="105">
        <v>101.5</v>
      </c>
      <c r="E6346" s="106"/>
      <c r="F6346" s="105" t="str">
        <f t="shared" si="1126"/>
        <v/>
      </c>
    </row>
    <row r="6347" ht="14.25" customHeight="1">
      <c r="A6347" s="103" t="s">
        <v>7245</v>
      </c>
      <c r="B6347" s="103" t="s">
        <v>282</v>
      </c>
      <c r="C6347" s="104" t="s">
        <v>108</v>
      </c>
      <c r="D6347" s="105">
        <v>93.10000000000001</v>
      </c>
      <c r="E6347" s="106"/>
      <c r="F6347" s="105" t="str">
        <f t="shared" si="1126"/>
        <v/>
      </c>
    </row>
    <row r="6348" ht="14.25" customHeight="1">
      <c r="A6348" s="103" t="s">
        <v>7246</v>
      </c>
      <c r="B6348" s="103" t="s">
        <v>284</v>
      </c>
      <c r="C6348" s="104" t="s">
        <v>108</v>
      </c>
      <c r="D6348" s="105">
        <v>14.4</v>
      </c>
      <c r="E6348" s="106"/>
      <c r="F6348" s="105" t="str">
        <f t="shared" si="1126"/>
        <v/>
      </c>
    </row>
    <row r="6349" ht="14.25" customHeight="1">
      <c r="A6349" s="103" t="s">
        <v>7247</v>
      </c>
      <c r="B6349" s="103" t="s">
        <v>286</v>
      </c>
      <c r="C6349" s="104" t="s">
        <v>108</v>
      </c>
      <c r="D6349" s="105">
        <v>14.72</v>
      </c>
      <c r="E6349" s="106"/>
      <c r="F6349" s="105" t="str">
        <f t="shared" si="1126"/>
        <v/>
      </c>
    </row>
    <row r="6350" ht="14.25" customHeight="1">
      <c r="A6350" s="103" t="s">
        <v>7248</v>
      </c>
      <c r="B6350" s="103" t="s">
        <v>288</v>
      </c>
      <c r="C6350" s="104" t="s">
        <v>108</v>
      </c>
      <c r="D6350" s="105">
        <v>77.79</v>
      </c>
      <c r="E6350" s="106"/>
      <c r="F6350" s="105" t="str">
        <f t="shared" si="1126"/>
        <v/>
      </c>
    </row>
    <row r="6351" ht="14.25" customHeight="1">
      <c r="A6351" s="99" t="s">
        <v>7249</v>
      </c>
      <c r="B6351" s="99" t="s">
        <v>304</v>
      </c>
      <c r="C6351" s="100"/>
      <c r="D6351" s="101"/>
      <c r="E6351" s="101"/>
      <c r="F6351" s="102">
        <f>SUM(F6352)</f>
        <v>0</v>
      </c>
    </row>
    <row r="6352" ht="14.25" customHeight="1">
      <c r="A6352" s="103" t="s">
        <v>7250</v>
      </c>
      <c r="B6352" s="103" t="s">
        <v>306</v>
      </c>
      <c r="C6352" s="104" t="s">
        <v>108</v>
      </c>
      <c r="D6352" s="105">
        <v>51.52</v>
      </c>
      <c r="E6352" s="106"/>
      <c r="F6352" s="105" t="str">
        <f>IF(E6352="","", ROUND(D6352*E6352,2))</f>
        <v/>
      </c>
    </row>
    <row r="6353" ht="14.25" customHeight="1">
      <c r="A6353" s="99" t="s">
        <v>7251</v>
      </c>
      <c r="B6353" s="99" t="s">
        <v>501</v>
      </c>
      <c r="C6353" s="100"/>
      <c r="D6353" s="101"/>
      <c r="E6353" s="101"/>
      <c r="F6353" s="102">
        <f>SUM(F6354:F6357)</f>
        <v>0</v>
      </c>
    </row>
    <row r="6354" ht="14.25" customHeight="1">
      <c r="A6354" s="103" t="s">
        <v>7252</v>
      </c>
      <c r="B6354" s="103" t="s">
        <v>5428</v>
      </c>
      <c r="C6354" s="104" t="s">
        <v>79</v>
      </c>
      <c r="D6354" s="105">
        <v>3.0</v>
      </c>
      <c r="E6354" s="106"/>
      <c r="F6354" s="105" t="str">
        <f t="shared" ref="F6354:F6357" si="1127">IF(E6354="","", ROUND(D6354*E6354,2))</f>
        <v/>
      </c>
    </row>
    <row r="6355" ht="14.25" customHeight="1">
      <c r="A6355" s="103" t="s">
        <v>7253</v>
      </c>
      <c r="B6355" s="103" t="s">
        <v>5430</v>
      </c>
      <c r="C6355" s="104" t="s">
        <v>79</v>
      </c>
      <c r="D6355" s="105">
        <v>2.0</v>
      </c>
      <c r="E6355" s="106"/>
      <c r="F6355" s="105" t="str">
        <f t="shared" si="1127"/>
        <v/>
      </c>
    </row>
    <row r="6356" ht="14.25" customHeight="1">
      <c r="A6356" s="103" t="s">
        <v>7254</v>
      </c>
      <c r="B6356" s="103" t="s">
        <v>5434</v>
      </c>
      <c r="C6356" s="104" t="s">
        <v>79</v>
      </c>
      <c r="D6356" s="105">
        <v>1.0</v>
      </c>
      <c r="E6356" s="106"/>
      <c r="F6356" s="105" t="str">
        <f t="shared" si="1127"/>
        <v/>
      </c>
    </row>
    <row r="6357" ht="14.25" customHeight="1">
      <c r="A6357" s="103" t="s">
        <v>7255</v>
      </c>
      <c r="B6357" s="103" t="s">
        <v>7256</v>
      </c>
      <c r="C6357" s="104" t="s">
        <v>79</v>
      </c>
      <c r="D6357" s="105">
        <v>2.0</v>
      </c>
      <c r="E6357" s="106"/>
      <c r="F6357" s="105" t="str">
        <f t="shared" si="1127"/>
        <v/>
      </c>
    </row>
    <row r="6358" ht="14.25" customHeight="1">
      <c r="A6358" s="99" t="s">
        <v>7257</v>
      </c>
      <c r="B6358" s="99" t="s">
        <v>314</v>
      </c>
      <c r="C6358" s="100"/>
      <c r="D6358" s="101"/>
      <c r="E6358" s="101"/>
      <c r="F6358" s="102">
        <f>SUM(F6359:F6360)</f>
        <v>0</v>
      </c>
    </row>
    <row r="6359" ht="14.25" customHeight="1">
      <c r="A6359" s="103" t="s">
        <v>7258</v>
      </c>
      <c r="B6359" s="103" t="s">
        <v>2776</v>
      </c>
      <c r="C6359" s="104" t="s">
        <v>108</v>
      </c>
      <c r="D6359" s="105">
        <v>209.0</v>
      </c>
      <c r="E6359" s="106"/>
      <c r="F6359" s="105" t="str">
        <f t="shared" ref="F6359:F6360" si="1128">IF(E6359="","", ROUND(D6359*E6359,2))</f>
        <v/>
      </c>
    </row>
    <row r="6360" ht="14.25" customHeight="1">
      <c r="A6360" s="103" t="s">
        <v>7259</v>
      </c>
      <c r="B6360" s="103" t="s">
        <v>1205</v>
      </c>
      <c r="C6360" s="104" t="s">
        <v>108</v>
      </c>
      <c r="D6360" s="105">
        <v>92.51</v>
      </c>
      <c r="E6360" s="106"/>
      <c r="F6360" s="105" t="str">
        <f t="shared" si="1128"/>
        <v/>
      </c>
    </row>
    <row r="6361" ht="14.25" customHeight="1">
      <c r="A6361" s="99" t="s">
        <v>7260</v>
      </c>
      <c r="B6361" s="99" t="s">
        <v>320</v>
      </c>
      <c r="C6361" s="100"/>
      <c r="D6361" s="101"/>
      <c r="E6361" s="101"/>
      <c r="F6361" s="102">
        <f>SUM(F6362:F6365)</f>
        <v>0</v>
      </c>
    </row>
    <row r="6362" ht="14.25" customHeight="1">
      <c r="A6362" s="103" t="s">
        <v>7261</v>
      </c>
      <c r="B6362" s="103" t="s">
        <v>324</v>
      </c>
      <c r="C6362" s="104" t="s">
        <v>79</v>
      </c>
      <c r="D6362" s="105">
        <v>2.0</v>
      </c>
      <c r="E6362" s="106"/>
      <c r="F6362" s="105" t="str">
        <f t="shared" ref="F6362:F6365" si="1129">IF(E6362="","", ROUND(D6362*E6362,2))</f>
        <v/>
      </c>
    </row>
    <row r="6363" ht="14.25" customHeight="1">
      <c r="A6363" s="103" t="s">
        <v>7262</v>
      </c>
      <c r="B6363" s="103" t="s">
        <v>5444</v>
      </c>
      <c r="C6363" s="104" t="s">
        <v>79</v>
      </c>
      <c r="D6363" s="105">
        <v>2.0</v>
      </c>
      <c r="E6363" s="106"/>
      <c r="F6363" s="105" t="str">
        <f t="shared" si="1129"/>
        <v/>
      </c>
    </row>
    <row r="6364" ht="14.25" customHeight="1">
      <c r="A6364" s="103" t="s">
        <v>7263</v>
      </c>
      <c r="B6364" s="103" t="s">
        <v>326</v>
      </c>
      <c r="C6364" s="104" t="s">
        <v>79</v>
      </c>
      <c r="D6364" s="105">
        <v>4.0</v>
      </c>
      <c r="E6364" s="106"/>
      <c r="F6364" s="105" t="str">
        <f t="shared" si="1129"/>
        <v/>
      </c>
    </row>
    <row r="6365" ht="14.25" customHeight="1">
      <c r="A6365" s="103" t="s">
        <v>7264</v>
      </c>
      <c r="B6365" s="103" t="s">
        <v>5447</v>
      </c>
      <c r="C6365" s="104" t="s">
        <v>79</v>
      </c>
      <c r="D6365" s="105">
        <v>36.0</v>
      </c>
      <c r="E6365" s="106"/>
      <c r="F6365" s="105" t="str">
        <f t="shared" si="1129"/>
        <v/>
      </c>
    </row>
    <row r="6366" ht="14.25" customHeight="1">
      <c r="A6366" s="99" t="s">
        <v>7265</v>
      </c>
      <c r="B6366" s="99" t="s">
        <v>6947</v>
      </c>
      <c r="C6366" s="100"/>
      <c r="D6366" s="101"/>
      <c r="E6366" s="101"/>
      <c r="F6366" s="102">
        <f>F6367+F6370+F6378+F6385+F6397+F6401+F6403+F6409+F6411+F6413+F6420+F6423</f>
        <v>0</v>
      </c>
    </row>
    <row r="6367" ht="14.25" customHeight="1">
      <c r="A6367" s="99" t="s">
        <v>7266</v>
      </c>
      <c r="B6367" s="99" t="s">
        <v>103</v>
      </c>
      <c r="C6367" s="100"/>
      <c r="D6367" s="101"/>
      <c r="E6367" s="101"/>
      <c r="F6367" s="102">
        <f>SUM(F6368:F6369)</f>
        <v>0</v>
      </c>
    </row>
    <row r="6368" ht="14.25" customHeight="1">
      <c r="A6368" s="103" t="s">
        <v>7267</v>
      </c>
      <c r="B6368" s="103" t="s">
        <v>4415</v>
      </c>
      <c r="C6368" s="104" t="s">
        <v>108</v>
      </c>
      <c r="D6368" s="105">
        <v>33.01</v>
      </c>
      <c r="E6368" s="106"/>
      <c r="F6368" s="105" t="str">
        <f t="shared" ref="F6368:F6369" si="1130">IF(E6368="","", ROUND(D6368*E6368,2))</f>
        <v/>
      </c>
    </row>
    <row r="6369" ht="14.25" customHeight="1">
      <c r="A6369" s="103" t="s">
        <v>7268</v>
      </c>
      <c r="B6369" s="103" t="s">
        <v>4417</v>
      </c>
      <c r="C6369" s="104" t="s">
        <v>108</v>
      </c>
      <c r="D6369" s="105">
        <v>33.01</v>
      </c>
      <c r="E6369" s="106"/>
      <c r="F6369" s="105" t="str">
        <f t="shared" si="1130"/>
        <v/>
      </c>
    </row>
    <row r="6370" ht="14.25" customHeight="1">
      <c r="A6370" s="99" t="s">
        <v>7269</v>
      </c>
      <c r="B6370" s="99" t="s">
        <v>110</v>
      </c>
      <c r="C6370" s="100"/>
      <c r="D6370" s="101"/>
      <c r="E6370" s="101"/>
      <c r="F6370" s="102">
        <f>SUM(F6371:F6377)</f>
        <v>0</v>
      </c>
    </row>
    <row r="6371" ht="14.25" customHeight="1">
      <c r="A6371" s="103" t="s">
        <v>7270</v>
      </c>
      <c r="B6371" s="103" t="s">
        <v>3068</v>
      </c>
      <c r="C6371" s="104" t="s">
        <v>117</v>
      </c>
      <c r="D6371" s="105">
        <v>64.89</v>
      </c>
      <c r="E6371" s="106"/>
      <c r="F6371" s="105" t="str">
        <f t="shared" ref="F6371:F6377" si="1131">IF(E6371="","", ROUND(D6371*E6371,2))</f>
        <v/>
      </c>
    </row>
    <row r="6372" ht="14.25" customHeight="1">
      <c r="A6372" s="103" t="s">
        <v>7271</v>
      </c>
      <c r="B6372" s="103" t="s">
        <v>3070</v>
      </c>
      <c r="C6372" s="104" t="s">
        <v>108</v>
      </c>
      <c r="D6372" s="105">
        <v>19.42</v>
      </c>
      <c r="E6372" s="106"/>
      <c r="F6372" s="105" t="str">
        <f t="shared" si="1131"/>
        <v/>
      </c>
    </row>
    <row r="6373" ht="14.25" customHeight="1">
      <c r="A6373" s="103" t="s">
        <v>7272</v>
      </c>
      <c r="B6373" s="103" t="s">
        <v>1425</v>
      </c>
      <c r="C6373" s="104" t="s">
        <v>117</v>
      </c>
      <c r="D6373" s="105">
        <v>13.030000000000001</v>
      </c>
      <c r="E6373" s="106"/>
      <c r="F6373" s="105" t="str">
        <f t="shared" si="1131"/>
        <v/>
      </c>
    </row>
    <row r="6374" ht="14.25" customHeight="1">
      <c r="A6374" s="103" t="s">
        <v>7273</v>
      </c>
      <c r="B6374" s="103" t="s">
        <v>2349</v>
      </c>
      <c r="C6374" s="104" t="s">
        <v>117</v>
      </c>
      <c r="D6374" s="105">
        <v>34.18</v>
      </c>
      <c r="E6374" s="106"/>
      <c r="F6374" s="105" t="str">
        <f t="shared" si="1131"/>
        <v/>
      </c>
    </row>
    <row r="6375" ht="14.25" customHeight="1">
      <c r="A6375" s="103" t="s">
        <v>7274</v>
      </c>
      <c r="B6375" s="103" t="s">
        <v>2351</v>
      </c>
      <c r="C6375" s="104" t="s">
        <v>117</v>
      </c>
      <c r="D6375" s="105">
        <v>5.83</v>
      </c>
      <c r="E6375" s="106"/>
      <c r="F6375" s="105" t="str">
        <f t="shared" si="1131"/>
        <v/>
      </c>
    </row>
    <row r="6376" ht="14.25" customHeight="1">
      <c r="A6376" s="103" t="s">
        <v>7275</v>
      </c>
      <c r="B6376" s="103" t="s">
        <v>5204</v>
      </c>
      <c r="C6376" s="104" t="s">
        <v>117</v>
      </c>
      <c r="D6376" s="105">
        <v>64.89</v>
      </c>
      <c r="E6376" s="106"/>
      <c r="F6376" s="105" t="str">
        <f t="shared" si="1131"/>
        <v/>
      </c>
    </row>
    <row r="6377" ht="14.25" customHeight="1">
      <c r="A6377" s="103" t="s">
        <v>7276</v>
      </c>
      <c r="B6377" s="103" t="s">
        <v>5386</v>
      </c>
      <c r="C6377" s="104" t="s">
        <v>108</v>
      </c>
      <c r="D6377" s="105">
        <v>483.0</v>
      </c>
      <c r="E6377" s="106"/>
      <c r="F6377" s="105" t="str">
        <f t="shared" si="1131"/>
        <v/>
      </c>
    </row>
    <row r="6378" ht="14.25" customHeight="1">
      <c r="A6378" s="99" t="s">
        <v>7277</v>
      </c>
      <c r="B6378" s="99" t="s">
        <v>207</v>
      </c>
      <c r="C6378" s="100"/>
      <c r="D6378" s="101"/>
      <c r="E6378" s="101"/>
      <c r="F6378" s="102">
        <f>SUM(F6379:F6384)</f>
        <v>0</v>
      </c>
    </row>
    <row r="6379" ht="14.25" customHeight="1">
      <c r="A6379" s="103" t="s">
        <v>7278</v>
      </c>
      <c r="B6379" s="103" t="s">
        <v>3045</v>
      </c>
      <c r="C6379" s="104" t="s">
        <v>117</v>
      </c>
      <c r="D6379" s="105">
        <v>0.78</v>
      </c>
      <c r="E6379" s="106"/>
      <c r="F6379" s="105" t="str">
        <f t="shared" ref="F6379:F6384" si="1132">IF(E6379="","", ROUND(D6379*E6379,2))</f>
        <v/>
      </c>
    </row>
    <row r="6380" ht="14.25" customHeight="1">
      <c r="A6380" s="103" t="s">
        <v>7279</v>
      </c>
      <c r="B6380" s="103" t="s">
        <v>568</v>
      </c>
      <c r="C6380" s="104" t="s">
        <v>117</v>
      </c>
      <c r="D6380" s="105">
        <v>6.05</v>
      </c>
      <c r="E6380" s="106"/>
      <c r="F6380" s="105" t="str">
        <f t="shared" si="1132"/>
        <v/>
      </c>
    </row>
    <row r="6381" ht="14.25" customHeight="1">
      <c r="A6381" s="103" t="s">
        <v>7280</v>
      </c>
      <c r="B6381" s="103" t="s">
        <v>570</v>
      </c>
      <c r="C6381" s="104" t="s">
        <v>117</v>
      </c>
      <c r="D6381" s="105">
        <v>1.22</v>
      </c>
      <c r="E6381" s="106"/>
      <c r="F6381" s="105" t="str">
        <f t="shared" si="1132"/>
        <v/>
      </c>
    </row>
    <row r="6382" ht="14.25" customHeight="1">
      <c r="A6382" s="103" t="s">
        <v>7281</v>
      </c>
      <c r="B6382" s="103" t="s">
        <v>228</v>
      </c>
      <c r="C6382" s="104" t="s">
        <v>108</v>
      </c>
      <c r="D6382" s="105">
        <v>15.4</v>
      </c>
      <c r="E6382" s="106"/>
      <c r="F6382" s="105" t="str">
        <f t="shared" si="1132"/>
        <v/>
      </c>
    </row>
    <row r="6383" ht="14.25" customHeight="1">
      <c r="A6383" s="103" t="s">
        <v>7282</v>
      </c>
      <c r="B6383" s="103" t="s">
        <v>5326</v>
      </c>
      <c r="C6383" s="104" t="s">
        <v>117</v>
      </c>
      <c r="D6383" s="105">
        <v>1.77</v>
      </c>
      <c r="E6383" s="106"/>
      <c r="F6383" s="105" t="str">
        <f t="shared" si="1132"/>
        <v/>
      </c>
    </row>
    <row r="6384" ht="14.25" customHeight="1">
      <c r="A6384" s="103" t="s">
        <v>7283</v>
      </c>
      <c r="B6384" s="103" t="s">
        <v>1270</v>
      </c>
      <c r="C6384" s="104" t="s">
        <v>108</v>
      </c>
      <c r="D6384" s="105">
        <v>0.25</v>
      </c>
      <c r="E6384" s="106"/>
      <c r="F6384" s="105" t="str">
        <f t="shared" si="1132"/>
        <v/>
      </c>
    </row>
    <row r="6385" ht="14.25" customHeight="1">
      <c r="A6385" s="99" t="s">
        <v>7284</v>
      </c>
      <c r="B6385" s="99" t="s">
        <v>210</v>
      </c>
      <c r="C6385" s="100"/>
      <c r="D6385" s="101"/>
      <c r="E6385" s="101"/>
      <c r="F6385" s="102">
        <f>SUM(F6386:F6396)</f>
        <v>0</v>
      </c>
    </row>
    <row r="6386" ht="14.25" customHeight="1">
      <c r="A6386" s="103" t="s">
        <v>7285</v>
      </c>
      <c r="B6386" s="103" t="s">
        <v>579</v>
      </c>
      <c r="C6386" s="104" t="s">
        <v>117</v>
      </c>
      <c r="D6386" s="105">
        <v>3.88</v>
      </c>
      <c r="E6386" s="106"/>
      <c r="F6386" s="105" t="str">
        <f t="shared" ref="F6386:F6396" si="1133">IF(E6386="","", ROUND(D6386*E6386,2))</f>
        <v/>
      </c>
    </row>
    <row r="6387" ht="14.25" customHeight="1">
      <c r="A6387" s="103" t="s">
        <v>7286</v>
      </c>
      <c r="B6387" s="103" t="s">
        <v>216</v>
      </c>
      <c r="C6387" s="104" t="s">
        <v>150</v>
      </c>
      <c r="D6387" s="105">
        <v>111.43</v>
      </c>
      <c r="E6387" s="106"/>
      <c r="F6387" s="105" t="str">
        <f t="shared" si="1133"/>
        <v/>
      </c>
    </row>
    <row r="6388" ht="14.25" customHeight="1">
      <c r="A6388" s="103" t="s">
        <v>7287</v>
      </c>
      <c r="B6388" s="103" t="s">
        <v>234</v>
      </c>
      <c r="C6388" s="104" t="s">
        <v>117</v>
      </c>
      <c r="D6388" s="105">
        <v>4.09</v>
      </c>
      <c r="E6388" s="106"/>
      <c r="F6388" s="105" t="str">
        <f t="shared" si="1133"/>
        <v/>
      </c>
    </row>
    <row r="6389" ht="14.25" customHeight="1">
      <c r="A6389" s="103" t="s">
        <v>7288</v>
      </c>
      <c r="B6389" s="103" t="s">
        <v>236</v>
      </c>
      <c r="C6389" s="104" t="s">
        <v>108</v>
      </c>
      <c r="D6389" s="105">
        <v>32.21</v>
      </c>
      <c r="E6389" s="106"/>
      <c r="F6389" s="105" t="str">
        <f t="shared" si="1133"/>
        <v/>
      </c>
    </row>
    <row r="6390" ht="14.25" customHeight="1">
      <c r="A6390" s="103" t="s">
        <v>7289</v>
      </c>
      <c r="B6390" s="103" t="s">
        <v>238</v>
      </c>
      <c r="C6390" s="104" t="s">
        <v>150</v>
      </c>
      <c r="D6390" s="105">
        <v>905.69</v>
      </c>
      <c r="E6390" s="106"/>
      <c r="F6390" s="105" t="str">
        <f t="shared" si="1133"/>
        <v/>
      </c>
    </row>
    <row r="6391" ht="14.25" customHeight="1">
      <c r="A6391" s="103" t="s">
        <v>7290</v>
      </c>
      <c r="B6391" s="103" t="s">
        <v>250</v>
      </c>
      <c r="C6391" s="104" t="s">
        <v>117</v>
      </c>
      <c r="D6391" s="105">
        <v>2.47</v>
      </c>
      <c r="E6391" s="106"/>
      <c r="F6391" s="105" t="str">
        <f t="shared" si="1133"/>
        <v/>
      </c>
    </row>
    <row r="6392" ht="14.25" customHeight="1">
      <c r="A6392" s="103" t="s">
        <v>7291</v>
      </c>
      <c r="B6392" s="103" t="s">
        <v>252</v>
      </c>
      <c r="C6392" s="104" t="s">
        <v>108</v>
      </c>
      <c r="D6392" s="105">
        <v>21.28</v>
      </c>
      <c r="E6392" s="106"/>
      <c r="F6392" s="105" t="str">
        <f t="shared" si="1133"/>
        <v/>
      </c>
    </row>
    <row r="6393" ht="14.25" customHeight="1">
      <c r="A6393" s="103" t="s">
        <v>7292</v>
      </c>
      <c r="B6393" s="103" t="s">
        <v>254</v>
      </c>
      <c r="C6393" s="104" t="s">
        <v>150</v>
      </c>
      <c r="D6393" s="105">
        <v>608.41</v>
      </c>
      <c r="E6393" s="106"/>
      <c r="F6393" s="105" t="str">
        <f t="shared" si="1133"/>
        <v/>
      </c>
    </row>
    <row r="6394" ht="14.25" customHeight="1">
      <c r="A6394" s="103" t="s">
        <v>7293</v>
      </c>
      <c r="B6394" s="103" t="s">
        <v>258</v>
      </c>
      <c r="C6394" s="104" t="s">
        <v>117</v>
      </c>
      <c r="D6394" s="105">
        <v>2.5500000000000003</v>
      </c>
      <c r="E6394" s="106"/>
      <c r="F6394" s="105" t="str">
        <f t="shared" si="1133"/>
        <v/>
      </c>
    </row>
    <row r="6395" ht="14.25" customHeight="1">
      <c r="A6395" s="103" t="s">
        <v>7294</v>
      </c>
      <c r="B6395" s="103" t="s">
        <v>260</v>
      </c>
      <c r="C6395" s="104" t="s">
        <v>108</v>
      </c>
      <c r="D6395" s="105">
        <v>17.01</v>
      </c>
      <c r="E6395" s="106"/>
      <c r="F6395" s="105" t="str">
        <f t="shared" si="1133"/>
        <v/>
      </c>
    </row>
    <row r="6396" ht="14.25" customHeight="1">
      <c r="A6396" s="103" t="s">
        <v>7295</v>
      </c>
      <c r="B6396" s="103" t="s">
        <v>262</v>
      </c>
      <c r="C6396" s="104" t="s">
        <v>150</v>
      </c>
      <c r="D6396" s="105">
        <v>153.22</v>
      </c>
      <c r="E6396" s="106"/>
      <c r="F6396" s="105" t="str">
        <f t="shared" si="1133"/>
        <v/>
      </c>
    </row>
    <row r="6397" ht="14.25" customHeight="1">
      <c r="A6397" s="99" t="s">
        <v>7296</v>
      </c>
      <c r="B6397" s="99" t="s">
        <v>264</v>
      </c>
      <c r="C6397" s="100"/>
      <c r="D6397" s="101"/>
      <c r="E6397" s="101"/>
      <c r="F6397" s="102">
        <f>SUM(F6398:F6400)</f>
        <v>0</v>
      </c>
    </row>
    <row r="6398" ht="14.25" customHeight="1">
      <c r="A6398" s="103" t="s">
        <v>7297</v>
      </c>
      <c r="B6398" s="103" t="s">
        <v>272</v>
      </c>
      <c r="C6398" s="104" t="s">
        <v>79</v>
      </c>
      <c r="D6398" s="105">
        <v>3.0</v>
      </c>
      <c r="E6398" s="106"/>
      <c r="F6398" s="105" t="str">
        <f t="shared" ref="F6398:F6400" si="1134">IF(E6398="","", ROUND(D6398*E6398,2))</f>
        <v/>
      </c>
    </row>
    <row r="6399" ht="14.25" customHeight="1">
      <c r="A6399" s="103" t="s">
        <v>7298</v>
      </c>
      <c r="B6399" s="103" t="s">
        <v>270</v>
      </c>
      <c r="C6399" s="104" t="s">
        <v>108</v>
      </c>
      <c r="D6399" s="105">
        <v>118.89</v>
      </c>
      <c r="E6399" s="106"/>
      <c r="F6399" s="105" t="str">
        <f t="shared" si="1134"/>
        <v/>
      </c>
    </row>
    <row r="6400" ht="14.25" customHeight="1">
      <c r="A6400" s="103" t="s">
        <v>7299</v>
      </c>
      <c r="B6400" s="103" t="s">
        <v>5414</v>
      </c>
      <c r="C6400" s="104" t="s">
        <v>1705</v>
      </c>
      <c r="D6400" s="105">
        <v>36.050000000000004</v>
      </c>
      <c r="E6400" s="106"/>
      <c r="F6400" s="105" t="str">
        <f t="shared" si="1134"/>
        <v/>
      </c>
    </row>
    <row r="6401" ht="14.25" customHeight="1">
      <c r="A6401" s="99" t="s">
        <v>7300</v>
      </c>
      <c r="B6401" s="99" t="s">
        <v>274</v>
      </c>
      <c r="C6401" s="100"/>
      <c r="D6401" s="101"/>
      <c r="E6401" s="101"/>
      <c r="F6401" s="102">
        <f>SUM(F6402)</f>
        <v>0</v>
      </c>
    </row>
    <row r="6402" ht="14.25" customHeight="1">
      <c r="A6402" s="103" t="s">
        <v>7301</v>
      </c>
      <c r="B6402" s="103" t="s">
        <v>276</v>
      </c>
      <c r="C6402" s="104" t="s">
        <v>108</v>
      </c>
      <c r="D6402" s="105">
        <v>24.39</v>
      </c>
      <c r="E6402" s="106"/>
      <c r="F6402" s="105" t="str">
        <f>IF(E6402="","", ROUND(D6402*E6402,2))</f>
        <v/>
      </c>
    </row>
    <row r="6403" ht="14.25" customHeight="1">
      <c r="A6403" s="99" t="s">
        <v>7302</v>
      </c>
      <c r="B6403" s="99" t="s">
        <v>278</v>
      </c>
      <c r="C6403" s="100"/>
      <c r="D6403" s="101"/>
      <c r="E6403" s="101"/>
      <c r="F6403" s="102">
        <f>SUM(F6404:F6408)</f>
        <v>0</v>
      </c>
    </row>
    <row r="6404" ht="14.25" customHeight="1">
      <c r="A6404" s="103" t="s">
        <v>7303</v>
      </c>
      <c r="B6404" s="103" t="s">
        <v>280</v>
      </c>
      <c r="C6404" s="104" t="s">
        <v>108</v>
      </c>
      <c r="D6404" s="105">
        <v>47.12</v>
      </c>
      <c r="E6404" s="106"/>
      <c r="F6404" s="105" t="str">
        <f t="shared" ref="F6404:F6408" si="1135">IF(E6404="","", ROUND(D6404*E6404,2))</f>
        <v/>
      </c>
    </row>
    <row r="6405" ht="14.25" customHeight="1">
      <c r="A6405" s="103" t="s">
        <v>7304</v>
      </c>
      <c r="B6405" s="103" t="s">
        <v>282</v>
      </c>
      <c r="C6405" s="104" t="s">
        <v>108</v>
      </c>
      <c r="D6405" s="105">
        <v>31.970000000000002</v>
      </c>
      <c r="E6405" s="106"/>
      <c r="F6405" s="105" t="str">
        <f t="shared" si="1135"/>
        <v/>
      </c>
    </row>
    <row r="6406" ht="14.25" customHeight="1">
      <c r="A6406" s="103" t="s">
        <v>7305</v>
      </c>
      <c r="B6406" s="103" t="s">
        <v>284</v>
      </c>
      <c r="C6406" s="104" t="s">
        <v>108</v>
      </c>
      <c r="D6406" s="105">
        <v>6.890000000000001</v>
      </c>
      <c r="E6406" s="106"/>
      <c r="F6406" s="105" t="str">
        <f t="shared" si="1135"/>
        <v/>
      </c>
    </row>
    <row r="6407" ht="14.25" customHeight="1">
      <c r="A6407" s="103" t="s">
        <v>7306</v>
      </c>
      <c r="B6407" s="103" t="s">
        <v>286</v>
      </c>
      <c r="C6407" s="104" t="s">
        <v>108</v>
      </c>
      <c r="D6407" s="105">
        <v>6.98</v>
      </c>
      <c r="E6407" s="106"/>
      <c r="F6407" s="105" t="str">
        <f t="shared" si="1135"/>
        <v/>
      </c>
    </row>
    <row r="6408" ht="14.25" customHeight="1">
      <c r="A6408" s="103" t="s">
        <v>7307</v>
      </c>
      <c r="B6408" s="103" t="s">
        <v>288</v>
      </c>
      <c r="C6408" s="104" t="s">
        <v>108</v>
      </c>
      <c r="D6408" s="105">
        <v>17.01</v>
      </c>
      <c r="E6408" s="106"/>
      <c r="F6408" s="105" t="str">
        <f t="shared" si="1135"/>
        <v/>
      </c>
    </row>
    <row r="6409" ht="14.25" customHeight="1">
      <c r="A6409" s="99" t="s">
        <v>7308</v>
      </c>
      <c r="B6409" s="99" t="s">
        <v>5492</v>
      </c>
      <c r="C6409" s="100"/>
      <c r="D6409" s="101"/>
      <c r="E6409" s="101"/>
      <c r="F6409" s="102">
        <f>SUM(F6410)</f>
        <v>0</v>
      </c>
    </row>
    <row r="6410" ht="14.25" customHeight="1">
      <c r="A6410" s="103" t="s">
        <v>7309</v>
      </c>
      <c r="B6410" s="103" t="s">
        <v>807</v>
      </c>
      <c r="C6410" s="104" t="s">
        <v>108</v>
      </c>
      <c r="D6410" s="105">
        <v>7.57</v>
      </c>
      <c r="E6410" s="106"/>
      <c r="F6410" s="105" t="str">
        <f>IF(E6410="","", ROUND(D6410*E6410,2))</f>
        <v/>
      </c>
    </row>
    <row r="6411" ht="14.25" customHeight="1">
      <c r="A6411" s="99" t="s">
        <v>7310</v>
      </c>
      <c r="B6411" s="99" t="s">
        <v>304</v>
      </c>
      <c r="C6411" s="100"/>
      <c r="D6411" s="101"/>
      <c r="E6411" s="101"/>
      <c r="F6411" s="102">
        <f>SUM(F6412)</f>
        <v>0</v>
      </c>
    </row>
    <row r="6412" ht="14.25" customHeight="1">
      <c r="A6412" s="103" t="s">
        <v>7311</v>
      </c>
      <c r="B6412" s="103" t="s">
        <v>306</v>
      </c>
      <c r="C6412" s="104" t="s">
        <v>108</v>
      </c>
      <c r="D6412" s="105">
        <v>21.45</v>
      </c>
      <c r="E6412" s="106"/>
      <c r="F6412" s="105" t="str">
        <f>IF(E6412="","", ROUND(D6412*E6412,2))</f>
        <v/>
      </c>
    </row>
    <row r="6413" ht="14.25" customHeight="1">
      <c r="A6413" s="99" t="s">
        <v>7312</v>
      </c>
      <c r="B6413" s="99" t="s">
        <v>308</v>
      </c>
      <c r="C6413" s="100"/>
      <c r="D6413" s="101"/>
      <c r="E6413" s="101"/>
      <c r="F6413" s="102">
        <f>SUM(F6414:F6419)</f>
        <v>0</v>
      </c>
    </row>
    <row r="6414" ht="14.25" customHeight="1">
      <c r="A6414" s="103" t="s">
        <v>7313</v>
      </c>
      <c r="B6414" s="103" t="s">
        <v>5558</v>
      </c>
      <c r="C6414" s="104" t="s">
        <v>79</v>
      </c>
      <c r="D6414" s="105">
        <v>1.0</v>
      </c>
      <c r="E6414" s="106"/>
      <c r="F6414" s="105" t="str">
        <f t="shared" ref="F6414:F6419" si="1136">IF(E6414="","", ROUND(D6414*E6414,2))</f>
        <v/>
      </c>
    </row>
    <row r="6415" ht="14.25" customHeight="1">
      <c r="A6415" s="103" t="s">
        <v>7314</v>
      </c>
      <c r="B6415" s="103" t="s">
        <v>5498</v>
      </c>
      <c r="C6415" s="104" t="s">
        <v>79</v>
      </c>
      <c r="D6415" s="105">
        <v>2.0</v>
      </c>
      <c r="E6415" s="106"/>
      <c r="F6415" s="105" t="str">
        <f t="shared" si="1136"/>
        <v/>
      </c>
    </row>
    <row r="6416" ht="14.25" customHeight="1">
      <c r="A6416" s="103" t="s">
        <v>7315</v>
      </c>
      <c r="B6416" s="103" t="s">
        <v>5500</v>
      </c>
      <c r="C6416" s="104" t="s">
        <v>79</v>
      </c>
      <c r="D6416" s="105">
        <v>1.0</v>
      </c>
      <c r="E6416" s="106"/>
      <c r="F6416" s="105" t="str">
        <f t="shared" si="1136"/>
        <v/>
      </c>
    </row>
    <row r="6417" ht="14.25" customHeight="1">
      <c r="A6417" s="103" t="s">
        <v>7316</v>
      </c>
      <c r="B6417" s="103" t="s">
        <v>3459</v>
      </c>
      <c r="C6417" s="104" t="s">
        <v>79</v>
      </c>
      <c r="D6417" s="105">
        <v>1.0</v>
      </c>
      <c r="E6417" s="106"/>
      <c r="F6417" s="105" t="str">
        <f t="shared" si="1136"/>
        <v/>
      </c>
    </row>
    <row r="6418" ht="14.25" customHeight="1">
      <c r="A6418" s="103" t="s">
        <v>7317</v>
      </c>
      <c r="B6418" s="103" t="s">
        <v>5560</v>
      </c>
      <c r="C6418" s="104" t="s">
        <v>79</v>
      </c>
      <c r="D6418" s="105">
        <v>1.0</v>
      </c>
      <c r="E6418" s="106"/>
      <c r="F6418" s="105" t="str">
        <f t="shared" si="1136"/>
        <v/>
      </c>
    </row>
    <row r="6419" ht="14.25" customHeight="1">
      <c r="A6419" s="103" t="s">
        <v>7318</v>
      </c>
      <c r="B6419" s="103" t="s">
        <v>629</v>
      </c>
      <c r="C6419" s="104" t="s">
        <v>79</v>
      </c>
      <c r="D6419" s="105">
        <v>1.0</v>
      </c>
      <c r="E6419" s="106"/>
      <c r="F6419" s="105" t="str">
        <f t="shared" si="1136"/>
        <v/>
      </c>
    </row>
    <row r="6420" ht="14.25" customHeight="1">
      <c r="A6420" s="99" t="s">
        <v>7319</v>
      </c>
      <c r="B6420" s="99" t="s">
        <v>314</v>
      </c>
      <c r="C6420" s="100"/>
      <c r="D6420" s="101"/>
      <c r="E6420" s="101"/>
      <c r="F6420" s="102">
        <f>SUM(F6421:F6422)</f>
        <v>0</v>
      </c>
    </row>
    <row r="6421" ht="14.25" customHeight="1">
      <c r="A6421" s="103" t="s">
        <v>7320</v>
      </c>
      <c r="B6421" s="103" t="s">
        <v>2776</v>
      </c>
      <c r="C6421" s="104" t="s">
        <v>108</v>
      </c>
      <c r="D6421" s="105">
        <v>85.98</v>
      </c>
      <c r="E6421" s="106"/>
      <c r="F6421" s="105" t="str">
        <f t="shared" ref="F6421:F6422" si="1137">IF(E6421="","", ROUND(D6421*E6421,2))</f>
        <v/>
      </c>
    </row>
    <row r="6422" ht="14.25" customHeight="1">
      <c r="A6422" s="103" t="s">
        <v>7321</v>
      </c>
      <c r="B6422" s="103" t="s">
        <v>1205</v>
      </c>
      <c r="C6422" s="104" t="s">
        <v>108</v>
      </c>
      <c r="D6422" s="105">
        <v>23.990000000000002</v>
      </c>
      <c r="E6422" s="106"/>
      <c r="F6422" s="105" t="str">
        <f t="shared" si="1137"/>
        <v/>
      </c>
    </row>
    <row r="6423" ht="14.25" customHeight="1">
      <c r="A6423" s="99" t="s">
        <v>7322</v>
      </c>
      <c r="B6423" s="99" t="s">
        <v>320</v>
      </c>
      <c r="C6423" s="100"/>
      <c r="D6423" s="101"/>
      <c r="E6423" s="101"/>
      <c r="F6423" s="102">
        <f>SUM(F6424:F6425)</f>
        <v>0</v>
      </c>
    </row>
    <row r="6424" ht="14.25" customHeight="1">
      <c r="A6424" s="103" t="s">
        <v>7323</v>
      </c>
      <c r="B6424" s="103" t="s">
        <v>322</v>
      </c>
      <c r="C6424" s="104" t="s">
        <v>79</v>
      </c>
      <c r="D6424" s="105">
        <v>3.0</v>
      </c>
      <c r="E6424" s="106"/>
      <c r="F6424" s="105" t="str">
        <f t="shared" ref="F6424:F6425" si="1138">IF(E6424="","", ROUND(D6424*E6424,2))</f>
        <v/>
      </c>
    </row>
    <row r="6425" ht="14.25" customHeight="1">
      <c r="A6425" s="103" t="s">
        <v>7324</v>
      </c>
      <c r="B6425" s="103" t="s">
        <v>5509</v>
      </c>
      <c r="C6425" s="104" t="s">
        <v>79</v>
      </c>
      <c r="D6425" s="105">
        <v>9.0</v>
      </c>
      <c r="E6425" s="106"/>
      <c r="F6425" s="105" t="str">
        <f t="shared" si="1138"/>
        <v/>
      </c>
    </row>
    <row r="6426" ht="14.25" customHeight="1">
      <c r="A6426" s="99" t="s">
        <v>7325</v>
      </c>
      <c r="B6426" s="99" t="s">
        <v>456</v>
      </c>
      <c r="C6426" s="100"/>
      <c r="D6426" s="101"/>
      <c r="E6426" s="101"/>
      <c r="F6426" s="102">
        <f>F6427+F6430+F6440+F6442+F6455+F6457+F6461+F6466+F6469</f>
        <v>0</v>
      </c>
    </row>
    <row r="6427" ht="14.25" customHeight="1">
      <c r="A6427" s="99" t="s">
        <v>7326</v>
      </c>
      <c r="B6427" s="99" t="s">
        <v>103</v>
      </c>
      <c r="C6427" s="100"/>
      <c r="D6427" s="101"/>
      <c r="E6427" s="101"/>
      <c r="F6427" s="102">
        <f>SUM(F6428:F6429)</f>
        <v>0</v>
      </c>
    </row>
    <row r="6428" ht="14.25" customHeight="1">
      <c r="A6428" s="103" t="s">
        <v>7327</v>
      </c>
      <c r="B6428" s="103" t="s">
        <v>460</v>
      </c>
      <c r="C6428" s="104" t="s">
        <v>159</v>
      </c>
      <c r="D6428" s="105">
        <v>97.60000000000001</v>
      </c>
      <c r="E6428" s="106"/>
      <c r="F6428" s="105" t="str">
        <f t="shared" ref="F6428:F6429" si="1139">IF(E6428="","", ROUND(D6428*E6428,2))</f>
        <v/>
      </c>
    </row>
    <row r="6429" ht="14.25" customHeight="1">
      <c r="A6429" s="103" t="s">
        <v>7328</v>
      </c>
      <c r="B6429" s="103" t="s">
        <v>462</v>
      </c>
      <c r="C6429" s="104" t="s">
        <v>159</v>
      </c>
      <c r="D6429" s="105">
        <v>97.60000000000001</v>
      </c>
      <c r="E6429" s="106"/>
      <c r="F6429" s="105" t="str">
        <f t="shared" si="1139"/>
        <v/>
      </c>
    </row>
    <row r="6430" ht="14.25" customHeight="1">
      <c r="A6430" s="99" t="s">
        <v>7329</v>
      </c>
      <c r="B6430" s="99" t="s">
        <v>110</v>
      </c>
      <c r="C6430" s="100"/>
      <c r="D6430" s="101"/>
      <c r="E6430" s="101"/>
      <c r="F6430" s="102">
        <f>SUM(F6431:F6439)</f>
        <v>0</v>
      </c>
    </row>
    <row r="6431" ht="14.25" customHeight="1">
      <c r="A6431" s="103" t="s">
        <v>7330</v>
      </c>
      <c r="B6431" s="103" t="s">
        <v>5573</v>
      </c>
      <c r="C6431" s="104" t="s">
        <v>117</v>
      </c>
      <c r="D6431" s="105">
        <v>214.72</v>
      </c>
      <c r="E6431" s="106"/>
      <c r="F6431" s="105" t="str">
        <f t="shared" ref="F6431:F6439" si="1140">IF(E6431="","", ROUND(D6431*E6431,2))</f>
        <v/>
      </c>
    </row>
    <row r="6432" ht="14.25" customHeight="1">
      <c r="A6432" s="103" t="s">
        <v>7331</v>
      </c>
      <c r="B6432" s="103" t="s">
        <v>5575</v>
      </c>
      <c r="C6432" s="104" t="s">
        <v>117</v>
      </c>
      <c r="D6432" s="105">
        <v>87.84</v>
      </c>
      <c r="E6432" s="106"/>
      <c r="F6432" s="105" t="str">
        <f t="shared" si="1140"/>
        <v/>
      </c>
    </row>
    <row r="6433" ht="14.25" customHeight="1">
      <c r="A6433" s="103" t="s">
        <v>7332</v>
      </c>
      <c r="B6433" s="103" t="s">
        <v>3070</v>
      </c>
      <c r="C6433" s="104" t="s">
        <v>108</v>
      </c>
      <c r="D6433" s="105">
        <v>97.60000000000001</v>
      </c>
      <c r="E6433" s="106"/>
      <c r="F6433" s="105" t="str">
        <f t="shared" si="1140"/>
        <v/>
      </c>
    </row>
    <row r="6434" ht="14.25" customHeight="1">
      <c r="A6434" s="103" t="s">
        <v>7333</v>
      </c>
      <c r="B6434" s="103" t="s">
        <v>5578</v>
      </c>
      <c r="C6434" s="104" t="s">
        <v>108</v>
      </c>
      <c r="D6434" s="105">
        <v>97.60000000000001</v>
      </c>
      <c r="E6434" s="106"/>
      <c r="F6434" s="105" t="str">
        <f t="shared" si="1140"/>
        <v/>
      </c>
    </row>
    <row r="6435" ht="14.25" customHeight="1">
      <c r="A6435" s="103" t="s">
        <v>7334</v>
      </c>
      <c r="B6435" s="103" t="s">
        <v>1425</v>
      </c>
      <c r="C6435" s="104" t="s">
        <v>117</v>
      </c>
      <c r="D6435" s="105">
        <v>44.9</v>
      </c>
      <c r="E6435" s="106"/>
      <c r="F6435" s="105" t="str">
        <f t="shared" si="1140"/>
        <v/>
      </c>
    </row>
    <row r="6436" ht="14.25" customHeight="1">
      <c r="A6436" s="103" t="s">
        <v>7335</v>
      </c>
      <c r="B6436" s="103" t="s">
        <v>2349</v>
      </c>
      <c r="C6436" s="104" t="s">
        <v>117</v>
      </c>
      <c r="D6436" s="105">
        <v>167.87</v>
      </c>
      <c r="E6436" s="106"/>
      <c r="F6436" s="105" t="str">
        <f t="shared" si="1140"/>
        <v/>
      </c>
    </row>
    <row r="6437" ht="14.25" customHeight="1">
      <c r="A6437" s="103" t="s">
        <v>7336</v>
      </c>
      <c r="B6437" s="103" t="s">
        <v>2351</v>
      </c>
      <c r="C6437" s="104" t="s">
        <v>117</v>
      </c>
      <c r="D6437" s="105">
        <v>29.28</v>
      </c>
      <c r="E6437" s="106"/>
      <c r="F6437" s="105" t="str">
        <f t="shared" si="1140"/>
        <v/>
      </c>
    </row>
    <row r="6438" ht="14.25" customHeight="1">
      <c r="A6438" s="103" t="s">
        <v>7337</v>
      </c>
      <c r="B6438" s="103" t="s">
        <v>5204</v>
      </c>
      <c r="C6438" s="104" t="s">
        <v>117</v>
      </c>
      <c r="D6438" s="105">
        <v>302.56</v>
      </c>
      <c r="E6438" s="106"/>
      <c r="F6438" s="105" t="str">
        <f t="shared" si="1140"/>
        <v/>
      </c>
    </row>
    <row r="6439" ht="14.25" customHeight="1">
      <c r="A6439" s="103" t="s">
        <v>7338</v>
      </c>
      <c r="B6439" s="103" t="s">
        <v>5386</v>
      </c>
      <c r="C6439" s="104" t="s">
        <v>108</v>
      </c>
      <c r="D6439" s="105">
        <v>488.0</v>
      </c>
      <c r="E6439" s="106"/>
      <c r="F6439" s="105" t="str">
        <f t="shared" si="1140"/>
        <v/>
      </c>
    </row>
    <row r="6440" ht="14.25" customHeight="1">
      <c r="A6440" s="99" t="s">
        <v>7339</v>
      </c>
      <c r="B6440" s="99" t="s">
        <v>207</v>
      </c>
      <c r="C6440" s="100"/>
      <c r="D6440" s="101"/>
      <c r="E6440" s="101"/>
      <c r="F6440" s="102">
        <f>SUM(F6441)</f>
        <v>0</v>
      </c>
    </row>
    <row r="6441" ht="14.25" customHeight="1">
      <c r="A6441" s="103" t="s">
        <v>7340</v>
      </c>
      <c r="B6441" s="103" t="s">
        <v>3045</v>
      </c>
      <c r="C6441" s="104" t="s">
        <v>117</v>
      </c>
      <c r="D6441" s="105">
        <v>8.8</v>
      </c>
      <c r="E6441" s="106"/>
      <c r="F6441" s="105" t="str">
        <f>IF(E6441="","", ROUND(D6441*E6441,2))</f>
        <v/>
      </c>
    </row>
    <row r="6442" ht="14.25" customHeight="1">
      <c r="A6442" s="99" t="s">
        <v>7341</v>
      </c>
      <c r="B6442" s="99" t="s">
        <v>210</v>
      </c>
      <c r="C6442" s="100"/>
      <c r="D6442" s="101"/>
      <c r="E6442" s="101"/>
      <c r="F6442" s="102">
        <f>SUM(F6443:F6454)</f>
        <v>0</v>
      </c>
    </row>
    <row r="6443" ht="14.25" customHeight="1">
      <c r="A6443" s="103" t="s">
        <v>7342</v>
      </c>
      <c r="B6443" s="103" t="s">
        <v>5588</v>
      </c>
      <c r="C6443" s="104" t="s">
        <v>117</v>
      </c>
      <c r="D6443" s="105">
        <v>52.800000000000004</v>
      </c>
      <c r="E6443" s="106"/>
      <c r="F6443" s="105" t="str">
        <f t="shared" ref="F6443:F6454" si="1141">IF(E6443="","", ROUND(D6443*E6443,2))</f>
        <v/>
      </c>
    </row>
    <row r="6444" ht="14.25" customHeight="1">
      <c r="A6444" s="103" t="s">
        <v>7343</v>
      </c>
      <c r="B6444" s="103" t="s">
        <v>1136</v>
      </c>
      <c r="C6444" s="104" t="s">
        <v>108</v>
      </c>
      <c r="D6444" s="105">
        <v>112.2</v>
      </c>
      <c r="E6444" s="106"/>
      <c r="F6444" s="105" t="str">
        <f t="shared" si="1141"/>
        <v/>
      </c>
    </row>
    <row r="6445" ht="14.25" customHeight="1">
      <c r="A6445" s="103" t="s">
        <v>7344</v>
      </c>
      <c r="B6445" s="103" t="s">
        <v>477</v>
      </c>
      <c r="C6445" s="104" t="s">
        <v>150</v>
      </c>
      <c r="D6445" s="105">
        <v>257.15</v>
      </c>
      <c r="E6445" s="106"/>
      <c r="F6445" s="105" t="str">
        <f t="shared" si="1141"/>
        <v/>
      </c>
    </row>
    <row r="6446" ht="14.25" customHeight="1">
      <c r="A6446" s="103" t="s">
        <v>7345</v>
      </c>
      <c r="B6446" s="103" t="s">
        <v>5592</v>
      </c>
      <c r="C6446" s="104" t="s">
        <v>117</v>
      </c>
      <c r="D6446" s="105">
        <v>10.68</v>
      </c>
      <c r="E6446" s="106"/>
      <c r="F6446" s="105" t="str">
        <f t="shared" si="1141"/>
        <v/>
      </c>
    </row>
    <row r="6447" ht="14.25" customHeight="1">
      <c r="A6447" s="103" t="s">
        <v>7346</v>
      </c>
      <c r="B6447" s="103" t="s">
        <v>228</v>
      </c>
      <c r="C6447" s="104" t="s">
        <v>108</v>
      </c>
      <c r="D6447" s="105">
        <v>142.45000000000002</v>
      </c>
      <c r="E6447" s="106"/>
      <c r="F6447" s="105" t="str">
        <f t="shared" si="1141"/>
        <v/>
      </c>
    </row>
    <row r="6448" ht="14.25" customHeight="1">
      <c r="A6448" s="103" t="s">
        <v>7347</v>
      </c>
      <c r="B6448" s="103" t="s">
        <v>230</v>
      </c>
      <c r="C6448" s="104" t="s">
        <v>150</v>
      </c>
      <c r="D6448" s="105">
        <v>799.23</v>
      </c>
      <c r="E6448" s="106"/>
      <c r="F6448" s="105" t="str">
        <f t="shared" si="1141"/>
        <v/>
      </c>
    </row>
    <row r="6449" ht="14.25" customHeight="1">
      <c r="A6449" s="103" t="s">
        <v>7348</v>
      </c>
      <c r="B6449" s="103" t="s">
        <v>485</v>
      </c>
      <c r="C6449" s="104" t="s">
        <v>117</v>
      </c>
      <c r="D6449" s="105">
        <v>6.8100000000000005</v>
      </c>
      <c r="E6449" s="106"/>
      <c r="F6449" s="105" t="str">
        <f t="shared" si="1141"/>
        <v/>
      </c>
    </row>
    <row r="6450" ht="14.25" customHeight="1">
      <c r="A6450" s="103" t="s">
        <v>7349</v>
      </c>
      <c r="B6450" s="103" t="s">
        <v>1230</v>
      </c>
      <c r="C6450" s="104" t="s">
        <v>108</v>
      </c>
      <c r="D6450" s="105">
        <v>191.3</v>
      </c>
      <c r="E6450" s="106"/>
      <c r="F6450" s="105" t="str">
        <f t="shared" si="1141"/>
        <v/>
      </c>
    </row>
    <row r="6451" ht="14.25" customHeight="1">
      <c r="A6451" s="103" t="s">
        <v>7350</v>
      </c>
      <c r="B6451" s="103" t="s">
        <v>238</v>
      </c>
      <c r="C6451" s="104" t="s">
        <v>150</v>
      </c>
      <c r="D6451" s="105">
        <v>1342.92</v>
      </c>
      <c r="E6451" s="106"/>
      <c r="F6451" s="105" t="str">
        <f t="shared" si="1141"/>
        <v/>
      </c>
    </row>
    <row r="6452" ht="14.25" customHeight="1">
      <c r="A6452" s="103" t="s">
        <v>7351</v>
      </c>
      <c r="B6452" s="103" t="s">
        <v>490</v>
      </c>
      <c r="C6452" s="104" t="s">
        <v>117</v>
      </c>
      <c r="D6452" s="105">
        <v>3.3000000000000003</v>
      </c>
      <c r="E6452" s="106"/>
      <c r="F6452" s="105" t="str">
        <f t="shared" si="1141"/>
        <v/>
      </c>
    </row>
    <row r="6453" ht="14.25" customHeight="1">
      <c r="A6453" s="103" t="s">
        <v>7352</v>
      </c>
      <c r="B6453" s="103" t="s">
        <v>5237</v>
      </c>
      <c r="C6453" s="104" t="s">
        <v>108</v>
      </c>
      <c r="D6453" s="105">
        <v>44.0</v>
      </c>
      <c r="E6453" s="106"/>
      <c r="F6453" s="105" t="str">
        <f t="shared" si="1141"/>
        <v/>
      </c>
    </row>
    <row r="6454" ht="14.25" customHeight="1">
      <c r="A6454" s="103" t="s">
        <v>7353</v>
      </c>
      <c r="B6454" s="103" t="s">
        <v>254</v>
      </c>
      <c r="C6454" s="104" t="s">
        <v>150</v>
      </c>
      <c r="D6454" s="105">
        <v>354.12</v>
      </c>
      <c r="E6454" s="106"/>
      <c r="F6454" s="105" t="str">
        <f t="shared" si="1141"/>
        <v/>
      </c>
    </row>
    <row r="6455" ht="14.25" customHeight="1">
      <c r="A6455" s="99" t="s">
        <v>7354</v>
      </c>
      <c r="B6455" s="99" t="s">
        <v>274</v>
      </c>
      <c r="C6455" s="100"/>
      <c r="D6455" s="101"/>
      <c r="E6455" s="101"/>
      <c r="F6455" s="102">
        <f>SUM(F6456)</f>
        <v>0</v>
      </c>
    </row>
    <row r="6456" ht="14.25" customHeight="1">
      <c r="A6456" s="103" t="s">
        <v>7355</v>
      </c>
      <c r="B6456" s="103" t="s">
        <v>1238</v>
      </c>
      <c r="C6456" s="104" t="s">
        <v>108</v>
      </c>
      <c r="D6456" s="105">
        <v>253.5</v>
      </c>
      <c r="E6456" s="106"/>
      <c r="F6456" s="105" t="str">
        <f>IF(E6456="","", ROUND(D6456*E6456,2))</f>
        <v/>
      </c>
    </row>
    <row r="6457" ht="14.25" customHeight="1">
      <c r="A6457" s="99" t="s">
        <v>7356</v>
      </c>
      <c r="B6457" s="99" t="s">
        <v>501</v>
      </c>
      <c r="C6457" s="100"/>
      <c r="D6457" s="101"/>
      <c r="E6457" s="101"/>
      <c r="F6457" s="102">
        <f>SUM(F6458:F6460)</f>
        <v>0</v>
      </c>
    </row>
    <row r="6458" ht="14.25" customHeight="1">
      <c r="A6458" s="103" t="s">
        <v>7357</v>
      </c>
      <c r="B6458" s="103" t="s">
        <v>2488</v>
      </c>
      <c r="C6458" s="104" t="s">
        <v>79</v>
      </c>
      <c r="D6458" s="105">
        <v>1.0</v>
      </c>
      <c r="E6458" s="106"/>
      <c r="F6458" s="105" t="str">
        <f t="shared" ref="F6458:F6460" si="1142">IF(E6458="","", ROUND(D6458*E6458,2))</f>
        <v/>
      </c>
    </row>
    <row r="6459" ht="14.25" customHeight="1">
      <c r="A6459" s="103" t="s">
        <v>7358</v>
      </c>
      <c r="B6459" s="103" t="s">
        <v>1644</v>
      </c>
      <c r="C6459" s="104" t="s">
        <v>79</v>
      </c>
      <c r="D6459" s="105">
        <v>1.0</v>
      </c>
      <c r="E6459" s="106"/>
      <c r="F6459" s="105" t="str">
        <f t="shared" si="1142"/>
        <v/>
      </c>
    </row>
    <row r="6460" ht="14.25" customHeight="1">
      <c r="A6460" s="103" t="s">
        <v>7359</v>
      </c>
      <c r="B6460" s="103" t="s">
        <v>507</v>
      </c>
      <c r="C6460" s="104" t="s">
        <v>159</v>
      </c>
      <c r="D6460" s="105">
        <v>110.0</v>
      </c>
      <c r="E6460" s="106"/>
      <c r="F6460" s="105" t="str">
        <f t="shared" si="1142"/>
        <v/>
      </c>
    </row>
    <row r="6461" ht="14.25" customHeight="1">
      <c r="A6461" s="99" t="s">
        <v>7360</v>
      </c>
      <c r="B6461" s="99" t="s">
        <v>320</v>
      </c>
      <c r="C6461" s="100"/>
      <c r="D6461" s="101"/>
      <c r="E6461" s="101"/>
      <c r="F6461" s="102">
        <f>SUM(F6462:F6465)</f>
        <v>0</v>
      </c>
    </row>
    <row r="6462" ht="14.25" customHeight="1">
      <c r="A6462" s="103" t="s">
        <v>7361</v>
      </c>
      <c r="B6462" s="103" t="s">
        <v>322</v>
      </c>
      <c r="C6462" s="104" t="s">
        <v>79</v>
      </c>
      <c r="D6462" s="105">
        <v>1.0</v>
      </c>
      <c r="E6462" s="106"/>
      <c r="F6462" s="105" t="str">
        <f t="shared" ref="F6462:F6465" si="1143">IF(E6462="","", ROUND(D6462*E6462,2))</f>
        <v/>
      </c>
    </row>
    <row r="6463" ht="14.25" customHeight="1">
      <c r="A6463" s="103" t="s">
        <v>7362</v>
      </c>
      <c r="B6463" s="103" t="s">
        <v>324</v>
      </c>
      <c r="C6463" s="104" t="s">
        <v>79</v>
      </c>
      <c r="D6463" s="105">
        <v>1.0</v>
      </c>
      <c r="E6463" s="106"/>
      <c r="F6463" s="105" t="str">
        <f t="shared" si="1143"/>
        <v/>
      </c>
    </row>
    <row r="6464" ht="14.25" customHeight="1">
      <c r="A6464" s="103" t="s">
        <v>7363</v>
      </c>
      <c r="B6464" s="103" t="s">
        <v>326</v>
      </c>
      <c r="C6464" s="104" t="s">
        <v>79</v>
      </c>
      <c r="D6464" s="105">
        <v>1.0</v>
      </c>
      <c r="E6464" s="106"/>
      <c r="F6464" s="105" t="str">
        <f t="shared" si="1143"/>
        <v/>
      </c>
    </row>
    <row r="6465" ht="14.25" customHeight="1">
      <c r="A6465" s="103" t="s">
        <v>7364</v>
      </c>
      <c r="B6465" s="103" t="s">
        <v>328</v>
      </c>
      <c r="C6465" s="104" t="s">
        <v>79</v>
      </c>
      <c r="D6465" s="105">
        <v>9.0</v>
      </c>
      <c r="E6465" s="106"/>
      <c r="F6465" s="105" t="str">
        <f t="shared" si="1143"/>
        <v/>
      </c>
    </row>
    <row r="6466" ht="14.25" customHeight="1">
      <c r="A6466" s="99" t="s">
        <v>7365</v>
      </c>
      <c r="B6466" s="99" t="s">
        <v>314</v>
      </c>
      <c r="C6466" s="100"/>
      <c r="D6466" s="101"/>
      <c r="E6466" s="101"/>
      <c r="F6466" s="102">
        <f>SUM(F6467:F6468)</f>
        <v>0</v>
      </c>
    </row>
    <row r="6467" ht="14.25" customHeight="1">
      <c r="A6467" s="103" t="s">
        <v>7366</v>
      </c>
      <c r="B6467" s="103" t="s">
        <v>2776</v>
      </c>
      <c r="C6467" s="104" t="s">
        <v>108</v>
      </c>
      <c r="D6467" s="105">
        <v>507.0</v>
      </c>
      <c r="E6467" s="106"/>
      <c r="F6467" s="105" t="str">
        <f t="shared" ref="F6467:F6468" si="1144">IF(E6467="","", ROUND(D6467*E6467,2))</f>
        <v/>
      </c>
    </row>
    <row r="6468" ht="14.25" customHeight="1">
      <c r="A6468" s="103" t="s">
        <v>7367</v>
      </c>
      <c r="B6468" s="103" t="s">
        <v>519</v>
      </c>
      <c r="C6468" s="104" t="s">
        <v>108</v>
      </c>
      <c r="D6468" s="105">
        <v>27.900000000000002</v>
      </c>
      <c r="E6468" s="106"/>
      <c r="F6468" s="105" t="str">
        <f t="shared" si="1144"/>
        <v/>
      </c>
    </row>
    <row r="6469" ht="14.25" customHeight="1">
      <c r="A6469" s="99" t="s">
        <v>7368</v>
      </c>
      <c r="B6469" s="99" t="s">
        <v>264</v>
      </c>
      <c r="C6469" s="100"/>
      <c r="D6469" s="101"/>
      <c r="E6469" s="101"/>
      <c r="F6469" s="102">
        <f>SUM(F6470:F6472)</f>
        <v>0</v>
      </c>
    </row>
    <row r="6470" ht="14.25" customHeight="1">
      <c r="A6470" s="103" t="s">
        <v>7369</v>
      </c>
      <c r="B6470" s="103" t="s">
        <v>272</v>
      </c>
      <c r="C6470" s="104" t="s">
        <v>79</v>
      </c>
      <c r="D6470" s="105">
        <v>11.0</v>
      </c>
      <c r="E6470" s="106"/>
      <c r="F6470" s="105" t="str">
        <f t="shared" ref="F6470:F6472" si="1145">IF(E6470="","", ROUND(D6470*E6470,2))</f>
        <v/>
      </c>
    </row>
    <row r="6471" ht="14.25" customHeight="1">
      <c r="A6471" s="103" t="s">
        <v>7370</v>
      </c>
      <c r="B6471" s="103" t="s">
        <v>270</v>
      </c>
      <c r="C6471" s="104" t="s">
        <v>108</v>
      </c>
      <c r="D6471" s="105">
        <v>489.95</v>
      </c>
      <c r="E6471" s="106"/>
      <c r="F6471" s="105" t="str">
        <f t="shared" si="1145"/>
        <v/>
      </c>
    </row>
    <row r="6472" ht="14.25" customHeight="1">
      <c r="A6472" s="103" t="s">
        <v>7371</v>
      </c>
      <c r="B6472" s="103" t="s">
        <v>1518</v>
      </c>
      <c r="C6472" s="104" t="s">
        <v>108</v>
      </c>
      <c r="D6472" s="105">
        <v>235.3</v>
      </c>
      <c r="E6472" s="106"/>
      <c r="F6472" s="105" t="str">
        <f t="shared" si="1145"/>
        <v/>
      </c>
    </row>
    <row r="6473" ht="14.25" customHeight="1">
      <c r="A6473" s="99" t="s">
        <v>7372</v>
      </c>
      <c r="B6473" s="99" t="s">
        <v>7373</v>
      </c>
      <c r="C6473" s="100"/>
      <c r="D6473" s="101"/>
      <c r="E6473" s="101"/>
      <c r="F6473" s="102">
        <f>F6474+F6477+F6482+F6530+F6553+F6576+F6595+F6603+F6610+F6612+F6617</f>
        <v>0</v>
      </c>
    </row>
    <row r="6474" ht="14.25" customHeight="1">
      <c r="A6474" s="99" t="s">
        <v>7374</v>
      </c>
      <c r="B6474" s="99" t="s">
        <v>103</v>
      </c>
      <c r="C6474" s="100"/>
      <c r="D6474" s="101"/>
      <c r="E6474" s="101"/>
      <c r="F6474" s="102">
        <f>SUM(F6475:F6476)</f>
        <v>0</v>
      </c>
    </row>
    <row r="6475" ht="14.25" customHeight="1">
      <c r="A6475" s="103" t="s">
        <v>7375</v>
      </c>
      <c r="B6475" s="103" t="s">
        <v>2341</v>
      </c>
      <c r="C6475" s="104" t="s">
        <v>108</v>
      </c>
      <c r="D6475" s="105">
        <v>670.24</v>
      </c>
      <c r="E6475" s="106"/>
      <c r="F6475" s="105" t="str">
        <f t="shared" ref="F6475:F6476" si="1146">IF(E6475="","", ROUND(D6475*E6475,2))</f>
        <v/>
      </c>
    </row>
    <row r="6476" ht="14.25" customHeight="1">
      <c r="A6476" s="103" t="s">
        <v>7376</v>
      </c>
      <c r="B6476" s="103" t="s">
        <v>2343</v>
      </c>
      <c r="C6476" s="104" t="s">
        <v>108</v>
      </c>
      <c r="D6476" s="105">
        <v>670.24</v>
      </c>
      <c r="E6476" s="106"/>
      <c r="F6476" s="105" t="str">
        <f t="shared" si="1146"/>
        <v/>
      </c>
    </row>
    <row r="6477" ht="14.25" customHeight="1">
      <c r="A6477" s="99" t="s">
        <v>7377</v>
      </c>
      <c r="B6477" s="99" t="s">
        <v>110</v>
      </c>
      <c r="C6477" s="100"/>
      <c r="D6477" s="101"/>
      <c r="E6477" s="101"/>
      <c r="F6477" s="102">
        <f>SUM(F6478:F6481)</f>
        <v>0</v>
      </c>
    </row>
    <row r="6478" ht="14.25" customHeight="1">
      <c r="A6478" s="103" t="s">
        <v>7378</v>
      </c>
      <c r="B6478" s="103" t="s">
        <v>6000</v>
      </c>
      <c r="C6478" s="104" t="s">
        <v>117</v>
      </c>
      <c r="D6478" s="105">
        <v>801.5500000000001</v>
      </c>
      <c r="E6478" s="106"/>
      <c r="F6478" s="105" t="str">
        <f t="shared" ref="F6478:F6481" si="1147">IF(E6478="","", ROUND(D6478*E6478,2))</f>
        <v/>
      </c>
    </row>
    <row r="6479" ht="14.25" customHeight="1">
      <c r="A6479" s="103" t="s">
        <v>7379</v>
      </c>
      <c r="B6479" s="103" t="s">
        <v>3068</v>
      </c>
      <c r="C6479" s="104" t="s">
        <v>117</v>
      </c>
      <c r="D6479" s="105">
        <v>7.88</v>
      </c>
      <c r="E6479" s="106"/>
      <c r="F6479" s="105" t="str">
        <f t="shared" si="1147"/>
        <v/>
      </c>
    </row>
    <row r="6480" ht="14.25" customHeight="1">
      <c r="A6480" s="103" t="s">
        <v>7380</v>
      </c>
      <c r="B6480" s="103" t="s">
        <v>3070</v>
      </c>
      <c r="C6480" s="104" t="s">
        <v>108</v>
      </c>
      <c r="D6480" s="105">
        <v>51.01</v>
      </c>
      <c r="E6480" s="106"/>
      <c r="F6480" s="105" t="str">
        <f t="shared" si="1147"/>
        <v/>
      </c>
    </row>
    <row r="6481" ht="14.25" customHeight="1">
      <c r="A6481" s="103" t="s">
        <v>7381</v>
      </c>
      <c r="B6481" s="103" t="s">
        <v>5204</v>
      </c>
      <c r="C6481" s="104" t="s">
        <v>117</v>
      </c>
      <c r="D6481" s="105">
        <v>809.4200000000001</v>
      </c>
      <c r="E6481" s="106"/>
      <c r="F6481" s="105" t="str">
        <f t="shared" si="1147"/>
        <v/>
      </c>
    </row>
    <row r="6482" ht="14.25" customHeight="1">
      <c r="A6482" s="99" t="s">
        <v>7382</v>
      </c>
      <c r="B6482" s="99" t="s">
        <v>5206</v>
      </c>
      <c r="C6482" s="100"/>
      <c r="D6482" s="101"/>
      <c r="E6482" s="101"/>
      <c r="F6482" s="102">
        <f>F6483+F6486+F6511+F6513+F6520+F6522+F6526</f>
        <v>0</v>
      </c>
    </row>
    <row r="6483" ht="14.25" customHeight="1">
      <c r="A6483" s="99" t="s">
        <v>7383</v>
      </c>
      <c r="B6483" s="99" t="s">
        <v>207</v>
      </c>
      <c r="C6483" s="100"/>
      <c r="D6483" s="101"/>
      <c r="E6483" s="101"/>
      <c r="F6483" s="102">
        <f>SUM(F6484:F6485)</f>
        <v>0</v>
      </c>
    </row>
    <row r="6484" ht="14.25" customHeight="1">
      <c r="A6484" s="103" t="s">
        <v>7384</v>
      </c>
      <c r="B6484" s="103" t="s">
        <v>5209</v>
      </c>
      <c r="C6484" s="104" t="s">
        <v>117</v>
      </c>
      <c r="D6484" s="105">
        <v>20.53</v>
      </c>
      <c r="E6484" s="106"/>
      <c r="F6484" s="105" t="str">
        <f t="shared" ref="F6484:F6485" si="1148">IF(E6484="","", ROUND(D6484*E6484,2))</f>
        <v/>
      </c>
    </row>
    <row r="6485" ht="14.25" customHeight="1">
      <c r="A6485" s="103" t="s">
        <v>7385</v>
      </c>
      <c r="B6485" s="103" t="s">
        <v>1133</v>
      </c>
      <c r="C6485" s="104" t="s">
        <v>108</v>
      </c>
      <c r="D6485" s="105">
        <v>12.44</v>
      </c>
      <c r="E6485" s="106"/>
      <c r="F6485" s="105" t="str">
        <f t="shared" si="1148"/>
        <v/>
      </c>
    </row>
    <row r="6486" ht="14.25" customHeight="1">
      <c r="A6486" s="99" t="s">
        <v>7386</v>
      </c>
      <c r="B6486" s="99" t="s">
        <v>210</v>
      </c>
      <c r="C6486" s="100"/>
      <c r="D6486" s="101"/>
      <c r="E6486" s="101"/>
      <c r="F6486" s="102">
        <f>F6487+F6491+F6495+F6499+F6503+F6507</f>
        <v>0</v>
      </c>
    </row>
    <row r="6487" ht="14.25" customHeight="1">
      <c r="A6487" s="99" t="s">
        <v>7387</v>
      </c>
      <c r="B6487" s="99" t="s">
        <v>2051</v>
      </c>
      <c r="C6487" s="100"/>
      <c r="D6487" s="101"/>
      <c r="E6487" s="101"/>
      <c r="F6487" s="102">
        <f>SUM(F6488:F6490)</f>
        <v>0</v>
      </c>
    </row>
    <row r="6488" ht="14.25" customHeight="1">
      <c r="A6488" s="103" t="s">
        <v>7388</v>
      </c>
      <c r="B6488" s="103" t="s">
        <v>1148</v>
      </c>
      <c r="C6488" s="104" t="s">
        <v>117</v>
      </c>
      <c r="D6488" s="105">
        <v>12.040000000000001</v>
      </c>
      <c r="E6488" s="106"/>
      <c r="F6488" s="105" t="str">
        <f t="shared" ref="F6488:F6490" si="1149">IF(E6488="","", ROUND(D6488*E6488,2))</f>
        <v/>
      </c>
    </row>
    <row r="6489" ht="14.25" customHeight="1">
      <c r="A6489" s="103" t="s">
        <v>7389</v>
      </c>
      <c r="B6489" s="103" t="s">
        <v>576</v>
      </c>
      <c r="C6489" s="104" t="s">
        <v>108</v>
      </c>
      <c r="D6489" s="105">
        <v>12.44</v>
      </c>
      <c r="E6489" s="106"/>
      <c r="F6489" s="105" t="str">
        <f t="shared" si="1149"/>
        <v/>
      </c>
    </row>
    <row r="6490" ht="14.25" customHeight="1">
      <c r="A6490" s="103" t="s">
        <v>7390</v>
      </c>
      <c r="B6490" s="103" t="s">
        <v>1151</v>
      </c>
      <c r="C6490" s="104" t="s">
        <v>150</v>
      </c>
      <c r="D6490" s="105">
        <v>779.26</v>
      </c>
      <c r="E6490" s="106"/>
      <c r="F6490" s="105" t="str">
        <f t="shared" si="1149"/>
        <v/>
      </c>
    </row>
    <row r="6491" ht="14.25" customHeight="1">
      <c r="A6491" s="99" t="s">
        <v>7391</v>
      </c>
      <c r="B6491" s="99" t="s">
        <v>232</v>
      </c>
      <c r="C6491" s="100"/>
      <c r="D6491" s="101"/>
      <c r="E6491" s="101"/>
      <c r="F6491" s="102">
        <f>SUM(F6492:F6494)</f>
        <v>0</v>
      </c>
    </row>
    <row r="6492" ht="14.25" customHeight="1">
      <c r="A6492" s="103" t="s">
        <v>7392</v>
      </c>
      <c r="B6492" s="103" t="s">
        <v>5218</v>
      </c>
      <c r="C6492" s="104" t="s">
        <v>117</v>
      </c>
      <c r="D6492" s="105">
        <v>0.76</v>
      </c>
      <c r="E6492" s="106"/>
      <c r="F6492" s="105" t="str">
        <f t="shared" ref="F6492:F6494" si="1150">IF(E6492="","", ROUND(D6492*E6492,2))</f>
        <v/>
      </c>
    </row>
    <row r="6493" ht="14.25" customHeight="1">
      <c r="A6493" s="103" t="s">
        <v>7393</v>
      </c>
      <c r="B6493" s="103" t="s">
        <v>1230</v>
      </c>
      <c r="C6493" s="104" t="s">
        <v>108</v>
      </c>
      <c r="D6493" s="105">
        <v>2.44</v>
      </c>
      <c r="E6493" s="106"/>
      <c r="F6493" s="105" t="str">
        <f t="shared" si="1150"/>
        <v/>
      </c>
    </row>
    <row r="6494" ht="14.25" customHeight="1">
      <c r="A6494" s="103" t="s">
        <v>7394</v>
      </c>
      <c r="B6494" s="103" t="s">
        <v>238</v>
      </c>
      <c r="C6494" s="104" t="s">
        <v>150</v>
      </c>
      <c r="D6494" s="105">
        <v>144.31</v>
      </c>
      <c r="E6494" s="106"/>
      <c r="F6494" s="105" t="str">
        <f t="shared" si="1150"/>
        <v/>
      </c>
    </row>
    <row r="6495" ht="14.25" customHeight="1">
      <c r="A6495" s="99" t="s">
        <v>7395</v>
      </c>
      <c r="B6495" s="99" t="s">
        <v>853</v>
      </c>
      <c r="C6495" s="100"/>
      <c r="D6495" s="101"/>
      <c r="E6495" s="101"/>
      <c r="F6495" s="102">
        <f>SUM(F6496:F6498)</f>
        <v>0</v>
      </c>
    </row>
    <row r="6496" ht="14.25" customHeight="1">
      <c r="A6496" s="103" t="s">
        <v>7396</v>
      </c>
      <c r="B6496" s="103" t="s">
        <v>1154</v>
      </c>
      <c r="C6496" s="104" t="s">
        <v>117</v>
      </c>
      <c r="D6496" s="105">
        <v>101.84</v>
      </c>
      <c r="E6496" s="106"/>
      <c r="F6496" s="105" t="str">
        <f t="shared" ref="F6496:F6498" si="1151">IF(E6496="","", ROUND(D6496*E6496,2))</f>
        <v/>
      </c>
    </row>
    <row r="6497" ht="14.25" customHeight="1">
      <c r="A6497" s="103" t="s">
        <v>7397</v>
      </c>
      <c r="B6497" s="103" t="s">
        <v>1156</v>
      </c>
      <c r="C6497" s="104" t="s">
        <v>108</v>
      </c>
      <c r="D6497" s="105">
        <v>589.8100000000001</v>
      </c>
      <c r="E6497" s="106"/>
      <c r="F6497" s="105" t="str">
        <f t="shared" si="1151"/>
        <v/>
      </c>
    </row>
    <row r="6498" ht="14.25" customHeight="1">
      <c r="A6498" s="103" t="s">
        <v>7398</v>
      </c>
      <c r="B6498" s="103" t="s">
        <v>1158</v>
      </c>
      <c r="C6498" s="104" t="s">
        <v>150</v>
      </c>
      <c r="D6498" s="105">
        <v>8973.25</v>
      </c>
      <c r="E6498" s="106"/>
      <c r="F6498" s="105" t="str">
        <f t="shared" si="1151"/>
        <v/>
      </c>
    </row>
    <row r="6499" ht="14.25" customHeight="1">
      <c r="A6499" s="99" t="s">
        <v>7399</v>
      </c>
      <c r="B6499" s="99" t="s">
        <v>2170</v>
      </c>
      <c r="C6499" s="100"/>
      <c r="D6499" s="101"/>
      <c r="E6499" s="101"/>
      <c r="F6499" s="102">
        <f>SUM(F6500:F6502)</f>
        <v>0</v>
      </c>
    </row>
    <row r="6500" ht="14.25" customHeight="1">
      <c r="A6500" s="103" t="s">
        <v>7400</v>
      </c>
      <c r="B6500" s="103" t="s">
        <v>5227</v>
      </c>
      <c r="C6500" s="104" t="s">
        <v>117</v>
      </c>
      <c r="D6500" s="105">
        <v>0.19</v>
      </c>
      <c r="E6500" s="106"/>
      <c r="F6500" s="105" t="str">
        <f t="shared" ref="F6500:F6502" si="1152">IF(E6500="","", ROUND(D6500*E6500,2))</f>
        <v/>
      </c>
    </row>
    <row r="6501" ht="14.25" customHeight="1">
      <c r="A6501" s="103" t="s">
        <v>7401</v>
      </c>
      <c r="B6501" s="103" t="s">
        <v>5229</v>
      </c>
      <c r="C6501" s="104" t="s">
        <v>108</v>
      </c>
      <c r="D6501" s="105">
        <v>4.21</v>
      </c>
      <c r="E6501" s="106"/>
      <c r="F6501" s="105" t="str">
        <f t="shared" si="1152"/>
        <v/>
      </c>
    </row>
    <row r="6502" ht="14.25" customHeight="1">
      <c r="A6502" s="103" t="s">
        <v>7402</v>
      </c>
      <c r="B6502" s="103" t="s">
        <v>5231</v>
      </c>
      <c r="C6502" s="104" t="s">
        <v>150</v>
      </c>
      <c r="D6502" s="105">
        <v>43.71</v>
      </c>
      <c r="E6502" s="106"/>
      <c r="F6502" s="105" t="str">
        <f t="shared" si="1152"/>
        <v/>
      </c>
    </row>
    <row r="6503" ht="14.25" customHeight="1">
      <c r="A6503" s="99" t="s">
        <v>7403</v>
      </c>
      <c r="B6503" s="99" t="s">
        <v>5233</v>
      </c>
      <c r="C6503" s="100"/>
      <c r="D6503" s="101"/>
      <c r="E6503" s="101"/>
      <c r="F6503" s="102">
        <f>SUM(F6504:F6506)</f>
        <v>0</v>
      </c>
    </row>
    <row r="6504" ht="14.25" customHeight="1">
      <c r="A6504" s="103" t="s">
        <v>7404</v>
      </c>
      <c r="B6504" s="103" t="s">
        <v>5235</v>
      </c>
      <c r="C6504" s="104" t="s">
        <v>117</v>
      </c>
      <c r="D6504" s="105">
        <v>0.53</v>
      </c>
      <c r="E6504" s="106"/>
      <c r="F6504" s="105" t="str">
        <f t="shared" ref="F6504:F6506" si="1153">IF(E6504="","", ROUND(D6504*E6504,2))</f>
        <v/>
      </c>
    </row>
    <row r="6505" ht="14.25" customHeight="1">
      <c r="A6505" s="103" t="s">
        <v>7405</v>
      </c>
      <c r="B6505" s="103" t="s">
        <v>5237</v>
      </c>
      <c r="C6505" s="104" t="s">
        <v>108</v>
      </c>
      <c r="D6505" s="105">
        <v>5.3100000000000005</v>
      </c>
      <c r="E6505" s="106"/>
      <c r="F6505" s="105" t="str">
        <f t="shared" si="1153"/>
        <v/>
      </c>
    </row>
    <row r="6506" ht="14.25" customHeight="1">
      <c r="A6506" s="103" t="s">
        <v>7406</v>
      </c>
      <c r="B6506" s="103" t="s">
        <v>254</v>
      </c>
      <c r="C6506" s="104" t="s">
        <v>150</v>
      </c>
      <c r="D6506" s="105">
        <v>96.66</v>
      </c>
      <c r="E6506" s="106"/>
      <c r="F6506" s="105" t="str">
        <f t="shared" si="1153"/>
        <v/>
      </c>
    </row>
    <row r="6507" ht="14.25" customHeight="1">
      <c r="A6507" s="99" t="s">
        <v>7407</v>
      </c>
      <c r="B6507" s="99" t="s">
        <v>1169</v>
      </c>
      <c r="C6507" s="100"/>
      <c r="D6507" s="101"/>
      <c r="E6507" s="101"/>
      <c r="F6507" s="102">
        <f>SUM(F6508:F6510)</f>
        <v>0</v>
      </c>
    </row>
    <row r="6508" ht="14.25" customHeight="1">
      <c r="A6508" s="103" t="s">
        <v>7408</v>
      </c>
      <c r="B6508" s="103" t="s">
        <v>5241</v>
      </c>
      <c r="C6508" s="104" t="s">
        <v>117</v>
      </c>
      <c r="D6508" s="105">
        <v>16.09</v>
      </c>
      <c r="E6508" s="106"/>
      <c r="F6508" s="105" t="str">
        <f t="shared" ref="F6508:F6510" si="1154">IF(E6508="","", ROUND(D6508*E6508,2))</f>
        <v/>
      </c>
    </row>
    <row r="6509" ht="14.25" customHeight="1">
      <c r="A6509" s="103" t="s">
        <v>7409</v>
      </c>
      <c r="B6509" s="103" t="s">
        <v>1513</v>
      </c>
      <c r="C6509" s="104" t="s">
        <v>108</v>
      </c>
      <c r="D6509" s="105">
        <v>56.67</v>
      </c>
      <c r="E6509" s="106"/>
      <c r="F6509" s="105" t="str">
        <f t="shared" si="1154"/>
        <v/>
      </c>
    </row>
    <row r="6510" ht="14.25" customHeight="1">
      <c r="A6510" s="103" t="s">
        <v>7410</v>
      </c>
      <c r="B6510" s="103" t="s">
        <v>262</v>
      </c>
      <c r="C6510" s="104" t="s">
        <v>150</v>
      </c>
      <c r="D6510" s="105">
        <v>1973.5800000000002</v>
      </c>
      <c r="E6510" s="106"/>
      <c r="F6510" s="105" t="str">
        <f t="shared" si="1154"/>
        <v/>
      </c>
    </row>
    <row r="6511" ht="14.25" customHeight="1">
      <c r="A6511" s="99" t="s">
        <v>7411</v>
      </c>
      <c r="B6511" s="99" t="s">
        <v>296</v>
      </c>
      <c r="C6511" s="100"/>
      <c r="D6511" s="101"/>
      <c r="E6511" s="101"/>
      <c r="F6511" s="102">
        <f>SUM(F6512)</f>
        <v>0</v>
      </c>
    </row>
    <row r="6512" ht="14.25" customHeight="1">
      <c r="A6512" s="103" t="s">
        <v>7412</v>
      </c>
      <c r="B6512" s="103" t="s">
        <v>298</v>
      </c>
      <c r="C6512" s="104" t="s">
        <v>108</v>
      </c>
      <c r="D6512" s="105">
        <v>44.79</v>
      </c>
      <c r="E6512" s="106"/>
      <c r="F6512" s="105" t="str">
        <f>IF(E6512="","", ROUND(D6512*E6512,2))</f>
        <v/>
      </c>
    </row>
    <row r="6513" ht="14.25" customHeight="1">
      <c r="A6513" s="99" t="s">
        <v>7413</v>
      </c>
      <c r="B6513" s="99" t="s">
        <v>501</v>
      </c>
      <c r="C6513" s="100"/>
      <c r="D6513" s="101"/>
      <c r="E6513" s="101"/>
      <c r="F6513" s="102">
        <f>SUM(F6514:F6519)</f>
        <v>0</v>
      </c>
    </row>
    <row r="6514" ht="14.25" customHeight="1">
      <c r="A6514" s="103" t="s">
        <v>7414</v>
      </c>
      <c r="B6514" s="103" t="s">
        <v>5248</v>
      </c>
      <c r="C6514" s="104" t="s">
        <v>1705</v>
      </c>
      <c r="D6514" s="105">
        <v>24.7</v>
      </c>
      <c r="E6514" s="106"/>
      <c r="F6514" s="105" t="str">
        <f t="shared" ref="F6514:F6519" si="1155">IF(E6514="","", ROUND(D6514*E6514,2))</f>
        <v/>
      </c>
    </row>
    <row r="6515" ht="14.25" customHeight="1">
      <c r="A6515" s="103" t="s">
        <v>7415</v>
      </c>
      <c r="B6515" s="103" t="s">
        <v>5250</v>
      </c>
      <c r="C6515" s="104" t="s">
        <v>1705</v>
      </c>
      <c r="D6515" s="105">
        <v>15.8</v>
      </c>
      <c r="E6515" s="106"/>
      <c r="F6515" s="105" t="str">
        <f t="shared" si="1155"/>
        <v/>
      </c>
    </row>
    <row r="6516" ht="14.25" customHeight="1">
      <c r="A6516" s="103" t="s">
        <v>7416</v>
      </c>
      <c r="B6516" s="103" t="s">
        <v>5252</v>
      </c>
      <c r="C6516" s="104" t="s">
        <v>79</v>
      </c>
      <c r="D6516" s="105">
        <v>3.0</v>
      </c>
      <c r="E6516" s="106"/>
      <c r="F6516" s="105" t="str">
        <f t="shared" si="1155"/>
        <v/>
      </c>
    </row>
    <row r="6517" ht="14.25" customHeight="1">
      <c r="A6517" s="103" t="s">
        <v>7417</v>
      </c>
      <c r="B6517" s="103" t="s">
        <v>6413</v>
      </c>
      <c r="C6517" s="104" t="s">
        <v>79</v>
      </c>
      <c r="D6517" s="105">
        <v>1.0</v>
      </c>
      <c r="E6517" s="106"/>
      <c r="F6517" s="105" t="str">
        <f t="shared" si="1155"/>
        <v/>
      </c>
    </row>
    <row r="6518" ht="14.25" customHeight="1">
      <c r="A6518" s="103" t="s">
        <v>7418</v>
      </c>
      <c r="B6518" s="103" t="s">
        <v>1642</v>
      </c>
      <c r="C6518" s="104" t="s">
        <v>79</v>
      </c>
      <c r="D6518" s="105">
        <v>3.0</v>
      </c>
      <c r="E6518" s="106"/>
      <c r="F6518" s="105" t="str">
        <f t="shared" si="1155"/>
        <v/>
      </c>
    </row>
    <row r="6519" ht="14.25" customHeight="1">
      <c r="A6519" s="103" t="s">
        <v>7419</v>
      </c>
      <c r="B6519" s="103" t="s">
        <v>5257</v>
      </c>
      <c r="C6519" s="104" t="s">
        <v>79</v>
      </c>
      <c r="D6519" s="105">
        <v>1.0</v>
      </c>
      <c r="E6519" s="106"/>
      <c r="F6519" s="105" t="str">
        <f t="shared" si="1155"/>
        <v/>
      </c>
    </row>
    <row r="6520" ht="14.25" customHeight="1">
      <c r="A6520" s="99" t="s">
        <v>7420</v>
      </c>
      <c r="B6520" s="99" t="s">
        <v>622</v>
      </c>
      <c r="C6520" s="100"/>
      <c r="D6520" s="101"/>
      <c r="E6520" s="101"/>
      <c r="F6520" s="102">
        <f>SUM(F6521)</f>
        <v>0</v>
      </c>
    </row>
    <row r="6521" ht="14.25" customHeight="1">
      <c r="A6521" s="103" t="s">
        <v>7421</v>
      </c>
      <c r="B6521" s="103" t="s">
        <v>306</v>
      </c>
      <c r="C6521" s="104" t="s">
        <v>108</v>
      </c>
      <c r="D6521" s="105">
        <v>43.01</v>
      </c>
      <c r="E6521" s="106"/>
      <c r="F6521" s="105" t="str">
        <f>IF(E6521="","", ROUND(D6521*E6521,2))</f>
        <v/>
      </c>
    </row>
    <row r="6522" ht="14.25" customHeight="1">
      <c r="A6522" s="99" t="s">
        <v>7422</v>
      </c>
      <c r="B6522" s="99" t="s">
        <v>314</v>
      </c>
      <c r="C6522" s="100"/>
      <c r="D6522" s="101"/>
      <c r="E6522" s="101"/>
      <c r="F6522" s="102">
        <f>SUM(F6523:F6525)</f>
        <v>0</v>
      </c>
    </row>
    <row r="6523" ht="14.25" customHeight="1">
      <c r="A6523" s="103" t="s">
        <v>7423</v>
      </c>
      <c r="B6523" s="103" t="s">
        <v>316</v>
      </c>
      <c r="C6523" s="104" t="s">
        <v>108</v>
      </c>
      <c r="D6523" s="105">
        <v>97.24000000000001</v>
      </c>
      <c r="E6523" s="106"/>
      <c r="F6523" s="105" t="str">
        <f t="shared" ref="F6523:F6525" si="1156">IF(E6523="","", ROUND(D6523*E6523,2))</f>
        <v/>
      </c>
    </row>
    <row r="6524" ht="14.25" customHeight="1">
      <c r="A6524" s="103" t="s">
        <v>7424</v>
      </c>
      <c r="B6524" s="103" t="s">
        <v>318</v>
      </c>
      <c r="C6524" s="104" t="s">
        <v>108</v>
      </c>
      <c r="D6524" s="105">
        <v>29.22</v>
      </c>
      <c r="E6524" s="106"/>
      <c r="F6524" s="105" t="str">
        <f t="shared" si="1156"/>
        <v/>
      </c>
    </row>
    <row r="6525" ht="14.25" customHeight="1">
      <c r="A6525" s="103" t="s">
        <v>7425</v>
      </c>
      <c r="B6525" s="103" t="s">
        <v>519</v>
      </c>
      <c r="C6525" s="104" t="s">
        <v>108</v>
      </c>
      <c r="D6525" s="105">
        <v>14.16</v>
      </c>
      <c r="E6525" s="106"/>
      <c r="F6525" s="105" t="str">
        <f t="shared" si="1156"/>
        <v/>
      </c>
    </row>
    <row r="6526" ht="14.25" customHeight="1">
      <c r="A6526" s="99" t="s">
        <v>7426</v>
      </c>
      <c r="B6526" s="99" t="s">
        <v>320</v>
      </c>
      <c r="C6526" s="100"/>
      <c r="D6526" s="101"/>
      <c r="E6526" s="101"/>
      <c r="F6526" s="102">
        <f>SUM(F6527:F6529)</f>
        <v>0</v>
      </c>
    </row>
    <row r="6527" ht="14.25" customHeight="1">
      <c r="A6527" s="103" t="s">
        <v>7427</v>
      </c>
      <c r="B6527" s="103" t="s">
        <v>322</v>
      </c>
      <c r="C6527" s="104" t="s">
        <v>79</v>
      </c>
      <c r="D6527" s="105">
        <v>1.0</v>
      </c>
      <c r="E6527" s="106"/>
      <c r="F6527" s="105" t="str">
        <f t="shared" ref="F6527:F6529" si="1157">IF(E6527="","", ROUND(D6527*E6527,2))</f>
        <v/>
      </c>
    </row>
    <row r="6528" ht="14.25" customHeight="1">
      <c r="A6528" s="103" t="s">
        <v>7428</v>
      </c>
      <c r="B6528" s="103" t="s">
        <v>324</v>
      </c>
      <c r="C6528" s="104" t="s">
        <v>79</v>
      </c>
      <c r="D6528" s="105">
        <v>1.0</v>
      </c>
      <c r="E6528" s="106"/>
      <c r="F6528" s="105" t="str">
        <f t="shared" si="1157"/>
        <v/>
      </c>
    </row>
    <row r="6529" ht="14.25" customHeight="1">
      <c r="A6529" s="103" t="s">
        <v>7429</v>
      </c>
      <c r="B6529" s="103" t="s">
        <v>328</v>
      </c>
      <c r="C6529" s="104" t="s">
        <v>79</v>
      </c>
      <c r="D6529" s="105">
        <v>6.0</v>
      </c>
      <c r="E6529" s="106"/>
      <c r="F6529" s="105" t="str">
        <f t="shared" si="1157"/>
        <v/>
      </c>
    </row>
    <row r="6530" ht="14.25" customHeight="1">
      <c r="A6530" s="99" t="s">
        <v>7430</v>
      </c>
      <c r="B6530" s="99" t="s">
        <v>5271</v>
      </c>
      <c r="C6530" s="100"/>
      <c r="D6530" s="101"/>
      <c r="E6530" s="101"/>
      <c r="F6530" s="102">
        <f>F6531+F6534+F6547+F6549</f>
        <v>0</v>
      </c>
    </row>
    <row r="6531" ht="14.25" customHeight="1">
      <c r="A6531" s="99" t="s">
        <v>7431</v>
      </c>
      <c r="B6531" s="99" t="s">
        <v>207</v>
      </c>
      <c r="C6531" s="100"/>
      <c r="D6531" s="101"/>
      <c r="E6531" s="101"/>
      <c r="F6531" s="102">
        <f>SUM(F6532:F6533)</f>
        <v>0</v>
      </c>
    </row>
    <row r="6532" ht="14.25" customHeight="1">
      <c r="A6532" s="103" t="s">
        <v>7432</v>
      </c>
      <c r="B6532" s="103" t="s">
        <v>163</v>
      </c>
      <c r="C6532" s="104" t="s">
        <v>117</v>
      </c>
      <c r="D6532" s="105">
        <v>0.96</v>
      </c>
      <c r="E6532" s="106"/>
      <c r="F6532" s="105" t="str">
        <f t="shared" ref="F6532:F6533" si="1158">IF(E6532="","", ROUND(D6532*E6532,2))</f>
        <v/>
      </c>
    </row>
    <row r="6533" ht="14.25" customHeight="1">
      <c r="A6533" s="103" t="s">
        <v>7433</v>
      </c>
      <c r="B6533" s="103" t="s">
        <v>1133</v>
      </c>
      <c r="C6533" s="104" t="s">
        <v>108</v>
      </c>
      <c r="D6533" s="105">
        <v>1.1300000000000001</v>
      </c>
      <c r="E6533" s="106"/>
      <c r="F6533" s="105" t="str">
        <f t="shared" si="1158"/>
        <v/>
      </c>
    </row>
    <row r="6534" ht="14.25" customHeight="1">
      <c r="A6534" s="99" t="s">
        <v>7434</v>
      </c>
      <c r="B6534" s="99" t="s">
        <v>210</v>
      </c>
      <c r="C6534" s="100"/>
      <c r="D6534" s="101"/>
      <c r="E6534" s="101"/>
      <c r="F6534" s="102">
        <f>F6535+F6539+F6543</f>
        <v>0</v>
      </c>
    </row>
    <row r="6535" ht="14.25" customHeight="1">
      <c r="A6535" s="99" t="s">
        <v>7435</v>
      </c>
      <c r="B6535" s="99" t="s">
        <v>2051</v>
      </c>
      <c r="C6535" s="100"/>
      <c r="D6535" s="101"/>
      <c r="E6535" s="101"/>
      <c r="F6535" s="102">
        <f>SUM(F6536:F6538)</f>
        <v>0</v>
      </c>
    </row>
    <row r="6536" ht="14.25" customHeight="1">
      <c r="A6536" s="103" t="s">
        <v>7436</v>
      </c>
      <c r="B6536" s="103" t="s">
        <v>1148</v>
      </c>
      <c r="C6536" s="104" t="s">
        <v>117</v>
      </c>
      <c r="D6536" s="105">
        <v>2.41</v>
      </c>
      <c r="E6536" s="106"/>
      <c r="F6536" s="105" t="str">
        <f t="shared" ref="F6536:F6538" si="1159">IF(E6536="","", ROUND(D6536*E6536,2))</f>
        <v/>
      </c>
    </row>
    <row r="6537" ht="14.25" customHeight="1">
      <c r="A6537" s="103" t="s">
        <v>7437</v>
      </c>
      <c r="B6537" s="103" t="s">
        <v>576</v>
      </c>
      <c r="C6537" s="104" t="s">
        <v>108</v>
      </c>
      <c r="D6537" s="105">
        <v>2.83</v>
      </c>
      <c r="E6537" s="106"/>
      <c r="F6537" s="105" t="str">
        <f t="shared" si="1159"/>
        <v/>
      </c>
    </row>
    <row r="6538" ht="14.25" customHeight="1">
      <c r="A6538" s="103" t="s">
        <v>7438</v>
      </c>
      <c r="B6538" s="103" t="s">
        <v>1151</v>
      </c>
      <c r="C6538" s="104" t="s">
        <v>150</v>
      </c>
      <c r="D6538" s="105">
        <v>135.53</v>
      </c>
      <c r="E6538" s="106"/>
      <c r="F6538" s="105" t="str">
        <f t="shared" si="1159"/>
        <v/>
      </c>
    </row>
    <row r="6539" ht="14.25" customHeight="1">
      <c r="A6539" s="99" t="s">
        <v>7439</v>
      </c>
      <c r="B6539" s="99" t="s">
        <v>853</v>
      </c>
      <c r="C6539" s="100"/>
      <c r="D6539" s="101"/>
      <c r="E6539" s="101"/>
      <c r="F6539" s="102">
        <f>SUM(F6540:F6542)</f>
        <v>0</v>
      </c>
    </row>
    <row r="6540" ht="14.25" customHeight="1">
      <c r="A6540" s="103" t="s">
        <v>7440</v>
      </c>
      <c r="B6540" s="103" t="s">
        <v>1154</v>
      </c>
      <c r="C6540" s="104" t="s">
        <v>117</v>
      </c>
      <c r="D6540" s="105">
        <v>31.400000000000002</v>
      </c>
      <c r="E6540" s="106"/>
      <c r="F6540" s="105" t="str">
        <f t="shared" ref="F6540:F6542" si="1160">IF(E6540="","", ROUND(D6540*E6540,2))</f>
        <v/>
      </c>
    </row>
    <row r="6541" ht="14.25" customHeight="1">
      <c r="A6541" s="103" t="s">
        <v>7441</v>
      </c>
      <c r="B6541" s="103" t="s">
        <v>1156</v>
      </c>
      <c r="C6541" s="104" t="s">
        <v>108</v>
      </c>
      <c r="D6541" s="105">
        <v>266.28000000000003</v>
      </c>
      <c r="E6541" s="106"/>
      <c r="F6541" s="105" t="str">
        <f t="shared" si="1160"/>
        <v/>
      </c>
    </row>
    <row r="6542" ht="14.25" customHeight="1">
      <c r="A6542" s="103" t="s">
        <v>7442</v>
      </c>
      <c r="B6542" s="103" t="s">
        <v>1158</v>
      </c>
      <c r="C6542" s="104" t="s">
        <v>150</v>
      </c>
      <c r="D6542" s="105">
        <v>2292.39</v>
      </c>
      <c r="E6542" s="106"/>
      <c r="F6542" s="105" t="str">
        <f t="shared" si="1160"/>
        <v/>
      </c>
    </row>
    <row r="6543" ht="14.25" customHeight="1">
      <c r="A6543" s="99" t="s">
        <v>7443</v>
      </c>
      <c r="B6543" s="99" t="s">
        <v>1169</v>
      </c>
      <c r="C6543" s="100"/>
      <c r="D6543" s="101"/>
      <c r="E6543" s="101"/>
      <c r="F6543" s="102">
        <f>SUM(F6544:F6546)</f>
        <v>0</v>
      </c>
    </row>
    <row r="6544" ht="14.25" customHeight="1">
      <c r="A6544" s="103" t="s">
        <v>7444</v>
      </c>
      <c r="B6544" s="103" t="s">
        <v>5241</v>
      </c>
      <c r="C6544" s="104" t="s">
        <v>117</v>
      </c>
      <c r="D6544" s="105">
        <v>1.92</v>
      </c>
      <c r="E6544" s="106"/>
      <c r="F6544" s="105" t="str">
        <f t="shared" ref="F6544:F6546" si="1161">IF(E6544="","", ROUND(D6544*E6544,2))</f>
        <v/>
      </c>
    </row>
    <row r="6545" ht="14.25" customHeight="1">
      <c r="A6545" s="103" t="s">
        <v>7445</v>
      </c>
      <c r="B6545" s="103" t="s">
        <v>1513</v>
      </c>
      <c r="C6545" s="104" t="s">
        <v>108</v>
      </c>
      <c r="D6545" s="105">
        <v>9.52</v>
      </c>
      <c r="E6545" s="106"/>
      <c r="F6545" s="105" t="str">
        <f t="shared" si="1161"/>
        <v/>
      </c>
    </row>
    <row r="6546" ht="14.25" customHeight="1">
      <c r="A6546" s="103" t="s">
        <v>7446</v>
      </c>
      <c r="B6546" s="103" t="s">
        <v>262</v>
      </c>
      <c r="C6546" s="104" t="s">
        <v>150</v>
      </c>
      <c r="D6546" s="105">
        <v>292.64</v>
      </c>
      <c r="E6546" s="106"/>
      <c r="F6546" s="105" t="str">
        <f t="shared" si="1161"/>
        <v/>
      </c>
    </row>
    <row r="6547" ht="14.25" customHeight="1">
      <c r="A6547" s="99" t="s">
        <v>7447</v>
      </c>
      <c r="B6547" s="99" t="s">
        <v>296</v>
      </c>
      <c r="C6547" s="100"/>
      <c r="D6547" s="101"/>
      <c r="E6547" s="101"/>
      <c r="F6547" s="102">
        <f>SUM(F6548)</f>
        <v>0</v>
      </c>
    </row>
    <row r="6548" ht="14.25" customHeight="1">
      <c r="A6548" s="103" t="s">
        <v>7448</v>
      </c>
      <c r="B6548" s="103" t="s">
        <v>298</v>
      </c>
      <c r="C6548" s="104" t="s">
        <v>108</v>
      </c>
      <c r="D6548" s="105">
        <v>6.47</v>
      </c>
      <c r="E6548" s="106"/>
      <c r="F6548" s="105" t="str">
        <f>IF(E6548="","", ROUND(D6548*E6548,2))</f>
        <v/>
      </c>
    </row>
    <row r="6549" ht="14.25" customHeight="1">
      <c r="A6549" s="99" t="s">
        <v>7449</v>
      </c>
      <c r="B6549" s="99" t="s">
        <v>501</v>
      </c>
      <c r="C6549" s="100"/>
      <c r="D6549" s="101"/>
      <c r="E6549" s="101"/>
      <c r="F6549" s="102">
        <f>SUM(F6550:F6552)</f>
        <v>0</v>
      </c>
    </row>
    <row r="6550" ht="14.25" customHeight="1">
      <c r="A6550" s="103" t="s">
        <v>7450</v>
      </c>
      <c r="B6550" s="103" t="s">
        <v>5248</v>
      </c>
      <c r="C6550" s="104" t="s">
        <v>1705</v>
      </c>
      <c r="D6550" s="105">
        <v>19.3</v>
      </c>
      <c r="E6550" s="106"/>
      <c r="F6550" s="105" t="str">
        <f t="shared" ref="F6550:F6552" si="1162">IF(E6550="","", ROUND(D6550*E6550,2))</f>
        <v/>
      </c>
    </row>
    <row r="6551" ht="14.25" customHeight="1">
      <c r="A6551" s="103" t="s">
        <v>7451</v>
      </c>
      <c r="B6551" s="103" t="s">
        <v>5250</v>
      </c>
      <c r="C6551" s="104" t="s">
        <v>1705</v>
      </c>
      <c r="D6551" s="105">
        <v>15.3</v>
      </c>
      <c r="E6551" s="106"/>
      <c r="F6551" s="105" t="str">
        <f t="shared" si="1162"/>
        <v/>
      </c>
    </row>
    <row r="6552" ht="14.25" customHeight="1">
      <c r="A6552" s="103" t="s">
        <v>7452</v>
      </c>
      <c r="B6552" s="103" t="s">
        <v>5294</v>
      </c>
      <c r="C6552" s="104" t="s">
        <v>79</v>
      </c>
      <c r="D6552" s="105">
        <v>2.0</v>
      </c>
      <c r="E6552" s="106"/>
      <c r="F6552" s="105" t="str">
        <f t="shared" si="1162"/>
        <v/>
      </c>
    </row>
    <row r="6553" ht="14.25" customHeight="1">
      <c r="A6553" s="99" t="s">
        <v>7453</v>
      </c>
      <c r="B6553" s="99" t="s">
        <v>5296</v>
      </c>
      <c r="C6553" s="100"/>
      <c r="D6553" s="101"/>
      <c r="E6553" s="101"/>
      <c r="F6553" s="102">
        <f>F6554+F6557+F6570+F6572</f>
        <v>0</v>
      </c>
    </row>
    <row r="6554" ht="14.25" customHeight="1">
      <c r="A6554" s="99" t="s">
        <v>7454</v>
      </c>
      <c r="B6554" s="99" t="s">
        <v>207</v>
      </c>
      <c r="C6554" s="100"/>
      <c r="D6554" s="101"/>
      <c r="E6554" s="101"/>
      <c r="F6554" s="102">
        <f>SUM(F6555:F6556)</f>
        <v>0</v>
      </c>
    </row>
    <row r="6555" ht="14.25" customHeight="1">
      <c r="A6555" s="103" t="s">
        <v>7455</v>
      </c>
      <c r="B6555" s="103" t="s">
        <v>163</v>
      </c>
      <c r="C6555" s="104" t="s">
        <v>117</v>
      </c>
      <c r="D6555" s="105">
        <v>0.28</v>
      </c>
      <c r="E6555" s="106"/>
      <c r="F6555" s="105" t="str">
        <f t="shared" ref="F6555:F6556" si="1163">IF(E6555="","", ROUND(D6555*E6555,2))</f>
        <v/>
      </c>
    </row>
    <row r="6556" ht="14.25" customHeight="1">
      <c r="A6556" s="103" t="s">
        <v>7456</v>
      </c>
      <c r="B6556" s="103" t="s">
        <v>1133</v>
      </c>
      <c r="C6556" s="104" t="s">
        <v>108</v>
      </c>
      <c r="D6556" s="105">
        <v>0.6</v>
      </c>
      <c r="E6556" s="106"/>
      <c r="F6556" s="105" t="str">
        <f t="shared" si="1163"/>
        <v/>
      </c>
    </row>
    <row r="6557" ht="14.25" customHeight="1">
      <c r="A6557" s="99" t="s">
        <v>7457</v>
      </c>
      <c r="B6557" s="99" t="s">
        <v>210</v>
      </c>
      <c r="C6557" s="100"/>
      <c r="D6557" s="101"/>
      <c r="E6557" s="101"/>
      <c r="F6557" s="102">
        <f>F6558+F6562+F6566</f>
        <v>0</v>
      </c>
    </row>
    <row r="6558" ht="14.25" customHeight="1">
      <c r="A6558" s="99" t="s">
        <v>7458</v>
      </c>
      <c r="B6558" s="99" t="s">
        <v>2051</v>
      </c>
      <c r="C6558" s="100"/>
      <c r="D6558" s="101"/>
      <c r="E6558" s="101"/>
      <c r="F6558" s="102">
        <f>SUM(F6559:F6561)</f>
        <v>0</v>
      </c>
    </row>
    <row r="6559" ht="14.25" customHeight="1">
      <c r="A6559" s="103" t="s">
        <v>7459</v>
      </c>
      <c r="B6559" s="103" t="s">
        <v>1148</v>
      </c>
      <c r="C6559" s="104" t="s">
        <v>117</v>
      </c>
      <c r="D6559" s="105">
        <v>0.5700000000000001</v>
      </c>
      <c r="E6559" s="106"/>
      <c r="F6559" s="105" t="str">
        <f t="shared" ref="F6559:F6561" si="1164">IF(E6559="","", ROUND(D6559*E6559,2))</f>
        <v/>
      </c>
    </row>
    <row r="6560" ht="14.25" customHeight="1">
      <c r="A6560" s="103" t="s">
        <v>7460</v>
      </c>
      <c r="B6560" s="103" t="s">
        <v>576</v>
      </c>
      <c r="C6560" s="104" t="s">
        <v>108</v>
      </c>
      <c r="D6560" s="105">
        <v>1.19</v>
      </c>
      <c r="E6560" s="106"/>
      <c r="F6560" s="105" t="str">
        <f t="shared" si="1164"/>
        <v/>
      </c>
    </row>
    <row r="6561" ht="14.25" customHeight="1">
      <c r="A6561" s="103" t="s">
        <v>7461</v>
      </c>
      <c r="B6561" s="103" t="s">
        <v>1151</v>
      </c>
      <c r="C6561" s="104" t="s">
        <v>150</v>
      </c>
      <c r="D6561" s="105">
        <v>48.21</v>
      </c>
      <c r="E6561" s="106"/>
      <c r="F6561" s="105" t="str">
        <f t="shared" si="1164"/>
        <v/>
      </c>
    </row>
    <row r="6562" ht="14.25" customHeight="1">
      <c r="A6562" s="99" t="s">
        <v>7462</v>
      </c>
      <c r="B6562" s="99" t="s">
        <v>853</v>
      </c>
      <c r="C6562" s="100"/>
      <c r="D6562" s="101"/>
      <c r="E6562" s="101"/>
      <c r="F6562" s="102">
        <f>SUM(F6563:F6565)</f>
        <v>0</v>
      </c>
    </row>
    <row r="6563" ht="14.25" customHeight="1">
      <c r="A6563" s="103" t="s">
        <v>7463</v>
      </c>
      <c r="B6563" s="103" t="s">
        <v>1154</v>
      </c>
      <c r="C6563" s="104" t="s">
        <v>117</v>
      </c>
      <c r="D6563" s="105">
        <v>10.1</v>
      </c>
      <c r="E6563" s="106"/>
      <c r="F6563" s="105" t="str">
        <f t="shared" ref="F6563:F6565" si="1165">IF(E6563="","", ROUND(D6563*E6563,2))</f>
        <v/>
      </c>
    </row>
    <row r="6564" ht="14.25" customHeight="1">
      <c r="A6564" s="103" t="s">
        <v>7464</v>
      </c>
      <c r="B6564" s="103" t="s">
        <v>1156</v>
      </c>
      <c r="C6564" s="104" t="s">
        <v>108</v>
      </c>
      <c r="D6564" s="105">
        <v>101.05</v>
      </c>
      <c r="E6564" s="106"/>
      <c r="F6564" s="105" t="str">
        <f t="shared" si="1165"/>
        <v/>
      </c>
    </row>
    <row r="6565" ht="14.25" customHeight="1">
      <c r="A6565" s="103" t="s">
        <v>7465</v>
      </c>
      <c r="B6565" s="103" t="s">
        <v>1158</v>
      </c>
      <c r="C6565" s="104" t="s">
        <v>150</v>
      </c>
      <c r="D6565" s="105">
        <v>836.03</v>
      </c>
      <c r="E6565" s="106"/>
      <c r="F6565" s="105" t="str">
        <f t="shared" si="1165"/>
        <v/>
      </c>
    </row>
    <row r="6566" ht="14.25" customHeight="1">
      <c r="A6566" s="99" t="s">
        <v>7466</v>
      </c>
      <c r="B6566" s="99" t="s">
        <v>1169</v>
      </c>
      <c r="C6566" s="100"/>
      <c r="D6566" s="101"/>
      <c r="E6566" s="101"/>
      <c r="F6566" s="102">
        <f>SUM(F6567:F6569)</f>
        <v>0</v>
      </c>
    </row>
    <row r="6567" ht="14.25" customHeight="1">
      <c r="A6567" s="103" t="s">
        <v>7467</v>
      </c>
      <c r="B6567" s="103" t="s">
        <v>5241</v>
      </c>
      <c r="C6567" s="104" t="s">
        <v>117</v>
      </c>
      <c r="D6567" s="105">
        <v>0.51</v>
      </c>
      <c r="E6567" s="106"/>
      <c r="F6567" s="105" t="str">
        <f t="shared" ref="F6567:F6569" si="1166">IF(E6567="","", ROUND(D6567*E6567,2))</f>
        <v/>
      </c>
    </row>
    <row r="6568" ht="14.25" customHeight="1">
      <c r="A6568" s="103" t="s">
        <v>7468</v>
      </c>
      <c r="B6568" s="103" t="s">
        <v>1513</v>
      </c>
      <c r="C6568" s="104" t="s">
        <v>108</v>
      </c>
      <c r="D6568" s="105">
        <v>3.06</v>
      </c>
      <c r="E6568" s="106"/>
      <c r="F6568" s="105" t="str">
        <f t="shared" si="1166"/>
        <v/>
      </c>
    </row>
    <row r="6569" ht="14.25" customHeight="1">
      <c r="A6569" s="103" t="s">
        <v>7469</v>
      </c>
      <c r="B6569" s="103" t="s">
        <v>262</v>
      </c>
      <c r="C6569" s="104" t="s">
        <v>150</v>
      </c>
      <c r="D6569" s="105">
        <v>81.18</v>
      </c>
      <c r="E6569" s="106"/>
      <c r="F6569" s="105" t="str">
        <f t="shared" si="1166"/>
        <v/>
      </c>
    </row>
    <row r="6570" ht="14.25" customHeight="1">
      <c r="A6570" s="99" t="s">
        <v>7470</v>
      </c>
      <c r="B6570" s="99" t="s">
        <v>296</v>
      </c>
      <c r="C6570" s="100"/>
      <c r="D6570" s="101"/>
      <c r="E6570" s="101"/>
      <c r="F6570" s="102">
        <f>SUM(F6571)</f>
        <v>0</v>
      </c>
    </row>
    <row r="6571" ht="14.25" customHeight="1">
      <c r="A6571" s="103" t="s">
        <v>7471</v>
      </c>
      <c r="B6571" s="103" t="s">
        <v>298</v>
      </c>
      <c r="C6571" s="104" t="s">
        <v>108</v>
      </c>
      <c r="D6571" s="105">
        <v>1.47</v>
      </c>
      <c r="E6571" s="106"/>
      <c r="F6571" s="105" t="str">
        <f>IF(E6571="","", ROUND(D6571*E6571,2))</f>
        <v/>
      </c>
    </row>
    <row r="6572" ht="14.25" customHeight="1">
      <c r="A6572" s="99" t="s">
        <v>7472</v>
      </c>
      <c r="B6572" s="99" t="s">
        <v>501</v>
      </c>
      <c r="C6572" s="100"/>
      <c r="D6572" s="101"/>
      <c r="E6572" s="101"/>
      <c r="F6572" s="102">
        <f>SUM(F6573:F6575)</f>
        <v>0</v>
      </c>
    </row>
    <row r="6573" ht="14.25" customHeight="1">
      <c r="A6573" s="103" t="s">
        <v>7473</v>
      </c>
      <c r="B6573" s="103" t="s">
        <v>5248</v>
      </c>
      <c r="C6573" s="104" t="s">
        <v>1705</v>
      </c>
      <c r="D6573" s="105">
        <v>9.4</v>
      </c>
      <c r="E6573" s="106"/>
      <c r="F6573" s="105" t="str">
        <f t="shared" ref="F6573:F6575" si="1167">IF(E6573="","", ROUND(D6573*E6573,2))</f>
        <v/>
      </c>
    </row>
    <row r="6574" ht="14.25" customHeight="1">
      <c r="A6574" s="103" t="s">
        <v>7474</v>
      </c>
      <c r="B6574" s="103" t="s">
        <v>5250</v>
      </c>
      <c r="C6574" s="104" t="s">
        <v>1705</v>
      </c>
      <c r="D6574" s="105">
        <v>7.4</v>
      </c>
      <c r="E6574" s="106"/>
      <c r="F6574" s="105" t="str">
        <f t="shared" si="1167"/>
        <v/>
      </c>
    </row>
    <row r="6575" ht="14.25" customHeight="1">
      <c r="A6575" s="103" t="s">
        <v>7475</v>
      </c>
      <c r="B6575" s="103" t="s">
        <v>5294</v>
      </c>
      <c r="C6575" s="104" t="s">
        <v>79</v>
      </c>
      <c r="D6575" s="105">
        <v>1.0</v>
      </c>
      <c r="E6575" s="106"/>
      <c r="F6575" s="105" t="str">
        <f t="shared" si="1167"/>
        <v/>
      </c>
    </row>
    <row r="6576" ht="14.25" customHeight="1">
      <c r="A6576" s="99" t="s">
        <v>7476</v>
      </c>
      <c r="B6576" s="99" t="s">
        <v>5320</v>
      </c>
      <c r="C6576" s="100"/>
      <c r="D6576" s="101"/>
      <c r="E6576" s="101"/>
      <c r="F6576" s="102">
        <f>F6577+F6579+F6592</f>
        <v>0</v>
      </c>
    </row>
    <row r="6577" ht="14.25" customHeight="1">
      <c r="A6577" s="99" t="s">
        <v>7477</v>
      </c>
      <c r="B6577" s="99" t="s">
        <v>207</v>
      </c>
      <c r="C6577" s="100"/>
      <c r="D6577" s="101"/>
      <c r="E6577" s="101"/>
      <c r="F6577" s="102">
        <f>SUM(F6578)</f>
        <v>0</v>
      </c>
    </row>
    <row r="6578" ht="14.25" customHeight="1">
      <c r="A6578" s="103" t="s">
        <v>7478</v>
      </c>
      <c r="B6578" s="103" t="s">
        <v>163</v>
      </c>
      <c r="C6578" s="104" t="s">
        <v>117</v>
      </c>
      <c r="D6578" s="105">
        <v>0.23</v>
      </c>
      <c r="E6578" s="106"/>
      <c r="F6578" s="105" t="str">
        <f>IF(E6578="","", ROUND(D6578*E6578,2))</f>
        <v/>
      </c>
    </row>
    <row r="6579" ht="14.25" customHeight="1">
      <c r="A6579" s="99" t="s">
        <v>7479</v>
      </c>
      <c r="B6579" s="99" t="s">
        <v>210</v>
      </c>
      <c r="C6579" s="100"/>
      <c r="D6579" s="101"/>
      <c r="E6579" s="101"/>
      <c r="F6579" s="102">
        <f>F6580+F6584+F6588</f>
        <v>0</v>
      </c>
    </row>
    <row r="6580" ht="14.25" customHeight="1">
      <c r="A6580" s="99" t="s">
        <v>7480</v>
      </c>
      <c r="B6580" s="99" t="s">
        <v>2051</v>
      </c>
      <c r="C6580" s="100"/>
      <c r="D6580" s="101"/>
      <c r="E6580" s="101"/>
      <c r="F6580" s="102">
        <f>SUM(F6581:F6583)</f>
        <v>0</v>
      </c>
    </row>
    <row r="6581" ht="14.25" customHeight="1">
      <c r="A6581" s="103" t="s">
        <v>7481</v>
      </c>
      <c r="B6581" s="103" t="s">
        <v>5326</v>
      </c>
      <c r="C6581" s="104" t="s">
        <v>117</v>
      </c>
      <c r="D6581" s="105">
        <v>0.9</v>
      </c>
      <c r="E6581" s="106"/>
      <c r="F6581" s="105" t="str">
        <f t="shared" ref="F6581:F6583" si="1168">IF(E6581="","", ROUND(D6581*E6581,2))</f>
        <v/>
      </c>
    </row>
    <row r="6582" ht="14.25" customHeight="1">
      <c r="A6582" s="103" t="s">
        <v>7482</v>
      </c>
      <c r="B6582" s="103" t="s">
        <v>576</v>
      </c>
      <c r="C6582" s="104" t="s">
        <v>108</v>
      </c>
      <c r="D6582" s="105">
        <v>1.72</v>
      </c>
      <c r="E6582" s="106"/>
      <c r="F6582" s="105" t="str">
        <f t="shared" si="1168"/>
        <v/>
      </c>
    </row>
    <row r="6583" ht="14.25" customHeight="1">
      <c r="A6583" s="103" t="s">
        <v>7483</v>
      </c>
      <c r="B6583" s="103" t="s">
        <v>1151</v>
      </c>
      <c r="C6583" s="104" t="s">
        <v>150</v>
      </c>
      <c r="D6583" s="105">
        <v>51.74</v>
      </c>
      <c r="E6583" s="106"/>
      <c r="F6583" s="105" t="str">
        <f t="shared" si="1168"/>
        <v/>
      </c>
    </row>
    <row r="6584" ht="14.25" customHeight="1">
      <c r="A6584" s="99" t="s">
        <v>7484</v>
      </c>
      <c r="B6584" s="99" t="s">
        <v>853</v>
      </c>
      <c r="C6584" s="100"/>
      <c r="D6584" s="101"/>
      <c r="E6584" s="101"/>
      <c r="F6584" s="102">
        <f>SUM(F6585:F6587)</f>
        <v>0</v>
      </c>
    </row>
    <row r="6585" ht="14.25" customHeight="1">
      <c r="A6585" s="103" t="s">
        <v>7485</v>
      </c>
      <c r="B6585" s="103" t="s">
        <v>5331</v>
      </c>
      <c r="C6585" s="104" t="s">
        <v>117</v>
      </c>
      <c r="D6585" s="105">
        <v>0.8300000000000001</v>
      </c>
      <c r="E6585" s="106"/>
      <c r="F6585" s="105" t="str">
        <f t="shared" ref="F6585:F6587" si="1169">IF(E6585="","", ROUND(D6585*E6585,2))</f>
        <v/>
      </c>
    </row>
    <row r="6586" ht="14.25" customHeight="1">
      <c r="A6586" s="103" t="s">
        <v>7486</v>
      </c>
      <c r="B6586" s="103" t="s">
        <v>1156</v>
      </c>
      <c r="C6586" s="104" t="s">
        <v>108</v>
      </c>
      <c r="D6586" s="105">
        <v>28.71</v>
      </c>
      <c r="E6586" s="106"/>
      <c r="F6586" s="105" t="str">
        <f t="shared" si="1169"/>
        <v/>
      </c>
    </row>
    <row r="6587" ht="14.25" customHeight="1">
      <c r="A6587" s="103" t="s">
        <v>7487</v>
      </c>
      <c r="B6587" s="103" t="s">
        <v>1158</v>
      </c>
      <c r="C6587" s="104" t="s">
        <v>150</v>
      </c>
      <c r="D6587" s="105">
        <v>266.36</v>
      </c>
      <c r="E6587" s="106"/>
      <c r="F6587" s="105" t="str">
        <f t="shared" si="1169"/>
        <v/>
      </c>
    </row>
    <row r="6588" ht="14.25" customHeight="1">
      <c r="A6588" s="99" t="s">
        <v>7488</v>
      </c>
      <c r="B6588" s="99" t="s">
        <v>1169</v>
      </c>
      <c r="C6588" s="100"/>
      <c r="D6588" s="101"/>
      <c r="E6588" s="101"/>
      <c r="F6588" s="102">
        <f>SUM(F6589:F6591)</f>
        <v>0</v>
      </c>
    </row>
    <row r="6589" ht="14.25" customHeight="1">
      <c r="A6589" s="103" t="s">
        <v>7489</v>
      </c>
      <c r="B6589" s="103" t="s">
        <v>592</v>
      </c>
      <c r="C6589" s="104" t="s">
        <v>117</v>
      </c>
      <c r="D6589" s="105">
        <v>0.84</v>
      </c>
      <c r="E6589" s="106"/>
      <c r="F6589" s="105" t="str">
        <f t="shared" ref="F6589:F6591" si="1170">IF(E6589="","", ROUND(D6589*E6589,2))</f>
        <v/>
      </c>
    </row>
    <row r="6590" ht="14.25" customHeight="1">
      <c r="A6590" s="103" t="s">
        <v>7490</v>
      </c>
      <c r="B6590" s="103" t="s">
        <v>260</v>
      </c>
      <c r="C6590" s="104" t="s">
        <v>108</v>
      </c>
      <c r="D6590" s="105">
        <v>5.03</v>
      </c>
      <c r="E6590" s="106"/>
      <c r="F6590" s="105" t="str">
        <f t="shared" si="1170"/>
        <v/>
      </c>
    </row>
    <row r="6591" ht="14.25" customHeight="1">
      <c r="A6591" s="103" t="s">
        <v>7491</v>
      </c>
      <c r="B6591" s="103" t="s">
        <v>262</v>
      </c>
      <c r="C6591" s="104" t="s">
        <v>150</v>
      </c>
      <c r="D6591" s="105">
        <v>112.53</v>
      </c>
      <c r="E6591" s="106"/>
      <c r="F6591" s="105" t="str">
        <f t="shared" si="1170"/>
        <v/>
      </c>
    </row>
    <row r="6592" ht="14.25" customHeight="1">
      <c r="A6592" s="99" t="s">
        <v>7492</v>
      </c>
      <c r="B6592" s="99" t="s">
        <v>501</v>
      </c>
      <c r="C6592" s="100"/>
      <c r="D6592" s="101"/>
      <c r="E6592" s="101"/>
      <c r="F6592" s="102">
        <f>SUM(F6593:F6594)</f>
        <v>0</v>
      </c>
    </row>
    <row r="6593" ht="14.25" customHeight="1">
      <c r="A6593" s="103" t="s">
        <v>7493</v>
      </c>
      <c r="B6593" s="103" t="s">
        <v>5248</v>
      </c>
      <c r="C6593" s="104" t="s">
        <v>1705</v>
      </c>
      <c r="D6593" s="105">
        <v>1.6500000000000001</v>
      </c>
      <c r="E6593" s="106"/>
      <c r="F6593" s="105" t="str">
        <f t="shared" ref="F6593:F6594" si="1171">IF(E6593="","", ROUND(D6593*E6593,2))</f>
        <v/>
      </c>
    </row>
    <row r="6594" ht="14.25" customHeight="1">
      <c r="A6594" s="103" t="s">
        <v>7494</v>
      </c>
      <c r="B6594" s="103" t="s">
        <v>5294</v>
      </c>
      <c r="C6594" s="104" t="s">
        <v>79</v>
      </c>
      <c r="D6594" s="105">
        <v>1.0</v>
      </c>
      <c r="E6594" s="106"/>
      <c r="F6594" s="105" t="str">
        <f t="shared" si="1171"/>
        <v/>
      </c>
    </row>
    <row r="6595" ht="14.25" customHeight="1">
      <c r="A6595" s="99" t="s">
        <v>7495</v>
      </c>
      <c r="B6595" s="99" t="s">
        <v>264</v>
      </c>
      <c r="C6595" s="100"/>
      <c r="D6595" s="101"/>
      <c r="E6595" s="101"/>
      <c r="F6595" s="102">
        <f>SUM(F6596:F6602)</f>
        <v>0</v>
      </c>
    </row>
    <row r="6596" ht="14.25" customHeight="1">
      <c r="A6596" s="103" t="s">
        <v>7496</v>
      </c>
      <c r="B6596" s="103" t="s">
        <v>173</v>
      </c>
      <c r="C6596" s="104" t="s">
        <v>108</v>
      </c>
      <c r="D6596" s="105">
        <v>816.12</v>
      </c>
      <c r="E6596" s="106"/>
      <c r="F6596" s="105" t="str">
        <f t="shared" ref="F6596:F6602" si="1172">IF(E6596="","", ROUND(D6596*E6596,2))</f>
        <v/>
      </c>
    </row>
    <row r="6597" ht="14.25" customHeight="1">
      <c r="A6597" s="103" t="s">
        <v>7497</v>
      </c>
      <c r="B6597" s="103" t="s">
        <v>5345</v>
      </c>
      <c r="C6597" s="104" t="s">
        <v>108</v>
      </c>
      <c r="D6597" s="105">
        <v>816.12</v>
      </c>
      <c r="E6597" s="106"/>
      <c r="F6597" s="105" t="str">
        <f t="shared" si="1172"/>
        <v/>
      </c>
    </row>
    <row r="6598" ht="14.25" customHeight="1">
      <c r="A6598" s="103" t="s">
        <v>7498</v>
      </c>
      <c r="B6598" s="103" t="s">
        <v>272</v>
      </c>
      <c r="C6598" s="104" t="s">
        <v>79</v>
      </c>
      <c r="D6598" s="105">
        <v>26.0</v>
      </c>
      <c r="E6598" s="106"/>
      <c r="F6598" s="105" t="str">
        <f t="shared" si="1172"/>
        <v/>
      </c>
    </row>
    <row r="6599" ht="14.25" customHeight="1">
      <c r="A6599" s="103" t="s">
        <v>7499</v>
      </c>
      <c r="B6599" s="103" t="s">
        <v>1179</v>
      </c>
      <c r="C6599" s="104" t="s">
        <v>159</v>
      </c>
      <c r="D6599" s="105">
        <v>179.8</v>
      </c>
      <c r="E6599" s="106"/>
      <c r="F6599" s="105" t="str">
        <f t="shared" si="1172"/>
        <v/>
      </c>
    </row>
    <row r="6600" ht="14.25" customHeight="1">
      <c r="A6600" s="103" t="s">
        <v>7500</v>
      </c>
      <c r="B6600" s="103" t="s">
        <v>270</v>
      </c>
      <c r="C6600" s="104" t="s">
        <v>108</v>
      </c>
      <c r="D6600" s="105">
        <v>816.12</v>
      </c>
      <c r="E6600" s="106"/>
      <c r="F6600" s="105" t="str">
        <f t="shared" si="1172"/>
        <v/>
      </c>
    </row>
    <row r="6601" ht="14.25" customHeight="1">
      <c r="A6601" s="103" t="s">
        <v>7501</v>
      </c>
      <c r="B6601" s="103" t="s">
        <v>1518</v>
      </c>
      <c r="C6601" s="104" t="s">
        <v>108</v>
      </c>
      <c r="D6601" s="105">
        <v>1072.09</v>
      </c>
      <c r="E6601" s="106"/>
      <c r="F6601" s="105" t="str">
        <f t="shared" si="1172"/>
        <v/>
      </c>
    </row>
    <row r="6602" ht="14.25" customHeight="1">
      <c r="A6602" s="103" t="s">
        <v>7502</v>
      </c>
      <c r="B6602" s="103" t="s">
        <v>5351</v>
      </c>
      <c r="C6602" s="104" t="s">
        <v>108</v>
      </c>
      <c r="D6602" s="105">
        <v>22.62</v>
      </c>
      <c r="E6602" s="106"/>
      <c r="F6602" s="105" t="str">
        <f t="shared" si="1172"/>
        <v/>
      </c>
    </row>
    <row r="6603" ht="14.25" customHeight="1">
      <c r="A6603" s="99" t="s">
        <v>7503</v>
      </c>
      <c r="B6603" s="99" t="s">
        <v>6128</v>
      </c>
      <c r="C6603" s="100"/>
      <c r="D6603" s="101"/>
      <c r="E6603" s="101"/>
      <c r="F6603" s="102">
        <f>SUM(F6604:F6609)</f>
        <v>0</v>
      </c>
    </row>
    <row r="6604" ht="14.25" customHeight="1">
      <c r="A6604" s="103" t="s">
        <v>7504</v>
      </c>
      <c r="B6604" s="103" t="s">
        <v>189</v>
      </c>
      <c r="C6604" s="104" t="s">
        <v>117</v>
      </c>
      <c r="D6604" s="105">
        <v>5.36</v>
      </c>
      <c r="E6604" s="106"/>
      <c r="F6604" s="105" t="str">
        <f t="shared" ref="F6604:F6609" si="1173">IF(E6604="","", ROUND(D6604*E6604,2))</f>
        <v/>
      </c>
    </row>
    <row r="6605" ht="14.25" customHeight="1">
      <c r="A6605" s="103" t="s">
        <v>7505</v>
      </c>
      <c r="B6605" s="103" t="s">
        <v>191</v>
      </c>
      <c r="C6605" s="104" t="s">
        <v>108</v>
      </c>
      <c r="D6605" s="105">
        <v>107.27</v>
      </c>
      <c r="E6605" s="106"/>
      <c r="F6605" s="105" t="str">
        <f t="shared" si="1173"/>
        <v/>
      </c>
    </row>
    <row r="6606" ht="14.25" customHeight="1">
      <c r="A6606" s="103" t="s">
        <v>7506</v>
      </c>
      <c r="B6606" s="103" t="s">
        <v>193</v>
      </c>
      <c r="C6606" s="104" t="s">
        <v>159</v>
      </c>
      <c r="D6606" s="105">
        <v>9.76</v>
      </c>
      <c r="E6606" s="106"/>
      <c r="F6606" s="105" t="str">
        <f t="shared" si="1173"/>
        <v/>
      </c>
    </row>
    <row r="6607" ht="14.25" customHeight="1">
      <c r="A6607" s="103" t="s">
        <v>7507</v>
      </c>
      <c r="B6607" s="103" t="s">
        <v>302</v>
      </c>
      <c r="C6607" s="104" t="s">
        <v>108</v>
      </c>
      <c r="D6607" s="105">
        <v>191.69</v>
      </c>
      <c r="E6607" s="106"/>
      <c r="F6607" s="105" t="str">
        <f t="shared" si="1173"/>
        <v/>
      </c>
    </row>
    <row r="6608" ht="14.25" customHeight="1">
      <c r="A6608" s="103" t="s">
        <v>7508</v>
      </c>
      <c r="B6608" s="103" t="s">
        <v>5358</v>
      </c>
      <c r="C6608" s="104" t="s">
        <v>79</v>
      </c>
      <c r="D6608" s="105">
        <v>2.0</v>
      </c>
      <c r="E6608" s="106"/>
      <c r="F6608" s="105" t="str">
        <f t="shared" si="1173"/>
        <v/>
      </c>
    </row>
    <row r="6609" ht="14.25" customHeight="1">
      <c r="A6609" s="103" t="s">
        <v>7509</v>
      </c>
      <c r="B6609" s="103" t="s">
        <v>5360</v>
      </c>
      <c r="C6609" s="104" t="s">
        <v>79</v>
      </c>
      <c r="D6609" s="105">
        <v>1.0</v>
      </c>
      <c r="E6609" s="106"/>
      <c r="F6609" s="105" t="str">
        <f t="shared" si="1173"/>
        <v/>
      </c>
    </row>
    <row r="6610" ht="14.25" customHeight="1">
      <c r="A6610" s="99" t="s">
        <v>7510</v>
      </c>
      <c r="B6610" s="99" t="s">
        <v>5761</v>
      </c>
      <c r="C6610" s="100"/>
      <c r="D6610" s="101"/>
      <c r="E6610" s="101"/>
      <c r="F6610" s="102">
        <f>SUM(F6611)</f>
        <v>0</v>
      </c>
    </row>
    <row r="6611" ht="14.25" customHeight="1">
      <c r="A6611" s="103" t="s">
        <v>7511</v>
      </c>
      <c r="B6611" s="103" t="s">
        <v>7512</v>
      </c>
      <c r="C6611" s="104" t="s">
        <v>79</v>
      </c>
      <c r="D6611" s="105">
        <v>1.0</v>
      </c>
      <c r="E6611" s="106"/>
      <c r="F6611" s="105" t="str">
        <f>IF(E6611="","", ROUND(D6611*E6611,2))</f>
        <v/>
      </c>
    </row>
    <row r="6612" ht="14.25" customHeight="1">
      <c r="A6612" s="99" t="s">
        <v>7513</v>
      </c>
      <c r="B6612" s="99" t="s">
        <v>5366</v>
      </c>
      <c r="C6612" s="100"/>
      <c r="D6612" s="101"/>
      <c r="E6612" s="101"/>
      <c r="F6612" s="102">
        <f>F6613</f>
        <v>0</v>
      </c>
    </row>
    <row r="6613" ht="14.25" customHeight="1">
      <c r="A6613" s="99" t="s">
        <v>7514</v>
      </c>
      <c r="B6613" s="99" t="s">
        <v>2051</v>
      </c>
      <c r="C6613" s="100"/>
      <c r="D6613" s="101"/>
      <c r="E6613" s="101"/>
      <c r="F6613" s="102">
        <f>SUM(F6614:F6616)</f>
        <v>0</v>
      </c>
    </row>
    <row r="6614" ht="14.25" customHeight="1">
      <c r="A6614" s="103" t="s">
        <v>7515</v>
      </c>
      <c r="B6614" s="103" t="s">
        <v>5326</v>
      </c>
      <c r="C6614" s="104" t="s">
        <v>117</v>
      </c>
      <c r="D6614" s="105">
        <v>3.93</v>
      </c>
      <c r="E6614" s="106"/>
      <c r="F6614" s="105" t="str">
        <f t="shared" ref="F6614:F6616" si="1174">IF(E6614="","", ROUND(D6614*E6614,2))</f>
        <v/>
      </c>
    </row>
    <row r="6615" ht="14.25" customHeight="1">
      <c r="A6615" s="103" t="s">
        <v>7516</v>
      </c>
      <c r="B6615" s="103" t="s">
        <v>576</v>
      </c>
      <c r="C6615" s="104" t="s">
        <v>108</v>
      </c>
      <c r="D6615" s="105">
        <v>3.9</v>
      </c>
      <c r="E6615" s="106"/>
      <c r="F6615" s="105" t="str">
        <f t="shared" si="1174"/>
        <v/>
      </c>
    </row>
    <row r="6616" ht="14.25" customHeight="1">
      <c r="A6616" s="103" t="s">
        <v>7517</v>
      </c>
      <c r="B6616" s="103" t="s">
        <v>1151</v>
      </c>
      <c r="C6616" s="104" t="s">
        <v>150</v>
      </c>
      <c r="D6616" s="105">
        <v>396.21000000000004</v>
      </c>
      <c r="E6616" s="106"/>
      <c r="F6616" s="105" t="str">
        <f t="shared" si="1174"/>
        <v/>
      </c>
    </row>
    <row r="6617" ht="14.25" customHeight="1">
      <c r="A6617" s="99" t="s">
        <v>7518</v>
      </c>
      <c r="B6617" s="99" t="s">
        <v>5372</v>
      </c>
      <c r="C6617" s="100"/>
      <c r="D6617" s="101"/>
      <c r="E6617" s="101"/>
      <c r="F6617" s="102">
        <f>F6618+F6680+F6740</f>
        <v>0</v>
      </c>
    </row>
    <row r="6618" ht="14.25" customHeight="1">
      <c r="A6618" s="99" t="s">
        <v>7519</v>
      </c>
      <c r="B6618" s="99" t="s">
        <v>5374</v>
      </c>
      <c r="C6618" s="100"/>
      <c r="D6618" s="101"/>
      <c r="E6618" s="101"/>
      <c r="F6618" s="102">
        <f>F6619+F6622+F6630+F6637+F6652+F6656+F6658+F6665+F6667+F6672+F6675</f>
        <v>0</v>
      </c>
    </row>
    <row r="6619" ht="14.25" customHeight="1">
      <c r="A6619" s="99" t="s">
        <v>7520</v>
      </c>
      <c r="B6619" s="99" t="s">
        <v>103</v>
      </c>
      <c r="C6619" s="100"/>
      <c r="D6619" s="101"/>
      <c r="E6619" s="101"/>
      <c r="F6619" s="102">
        <f>SUM(F6620:F6621)</f>
        <v>0</v>
      </c>
    </row>
    <row r="6620" ht="14.25" customHeight="1">
      <c r="A6620" s="103" t="s">
        <v>7521</v>
      </c>
      <c r="B6620" s="103" t="s">
        <v>4415</v>
      </c>
      <c r="C6620" s="104" t="s">
        <v>108</v>
      </c>
      <c r="D6620" s="105">
        <v>62.870000000000005</v>
      </c>
      <c r="E6620" s="106"/>
      <c r="F6620" s="105" t="str">
        <f t="shared" ref="F6620:F6621" si="1175">IF(E6620="","", ROUND(D6620*E6620,2))</f>
        <v/>
      </c>
    </row>
    <row r="6621" ht="14.25" customHeight="1">
      <c r="A6621" s="103" t="s">
        <v>7522</v>
      </c>
      <c r="B6621" s="103" t="s">
        <v>4417</v>
      </c>
      <c r="C6621" s="104" t="s">
        <v>108</v>
      </c>
      <c r="D6621" s="105">
        <v>62.870000000000005</v>
      </c>
      <c r="E6621" s="106"/>
      <c r="F6621" s="105" t="str">
        <f t="shared" si="1175"/>
        <v/>
      </c>
    </row>
    <row r="6622" ht="14.25" customHeight="1">
      <c r="A6622" s="99" t="s">
        <v>7523</v>
      </c>
      <c r="B6622" s="99" t="s">
        <v>110</v>
      </c>
      <c r="C6622" s="100"/>
      <c r="D6622" s="101"/>
      <c r="E6622" s="101"/>
      <c r="F6622" s="102">
        <f>SUM(F6623:F6629)</f>
        <v>0</v>
      </c>
    </row>
    <row r="6623" ht="14.25" customHeight="1">
      <c r="A6623" s="103" t="s">
        <v>7524</v>
      </c>
      <c r="B6623" s="103" t="s">
        <v>3068</v>
      </c>
      <c r="C6623" s="104" t="s">
        <v>117</v>
      </c>
      <c r="D6623" s="105">
        <v>91.99</v>
      </c>
      <c r="E6623" s="106"/>
      <c r="F6623" s="105" t="str">
        <f t="shared" ref="F6623:F6629" si="1176">IF(E6623="","", ROUND(D6623*E6623,2))</f>
        <v/>
      </c>
    </row>
    <row r="6624" ht="14.25" customHeight="1">
      <c r="A6624" s="103" t="s">
        <v>7525</v>
      </c>
      <c r="B6624" s="103" t="s">
        <v>3070</v>
      </c>
      <c r="C6624" s="104" t="s">
        <v>108</v>
      </c>
      <c r="D6624" s="105">
        <v>27.97</v>
      </c>
      <c r="E6624" s="106"/>
      <c r="F6624" s="105" t="str">
        <f t="shared" si="1176"/>
        <v/>
      </c>
    </row>
    <row r="6625" ht="14.25" customHeight="1">
      <c r="A6625" s="103" t="s">
        <v>7526</v>
      </c>
      <c r="B6625" s="103" t="s">
        <v>1425</v>
      </c>
      <c r="C6625" s="104" t="s">
        <v>117</v>
      </c>
      <c r="D6625" s="105">
        <v>22.18</v>
      </c>
      <c r="E6625" s="106"/>
      <c r="F6625" s="105" t="str">
        <f t="shared" si="1176"/>
        <v/>
      </c>
    </row>
    <row r="6626" ht="14.25" customHeight="1">
      <c r="A6626" s="103" t="s">
        <v>7527</v>
      </c>
      <c r="B6626" s="103" t="s">
        <v>2349</v>
      </c>
      <c r="C6626" s="104" t="s">
        <v>117</v>
      </c>
      <c r="D6626" s="105">
        <v>49.370000000000005</v>
      </c>
      <c r="E6626" s="106"/>
      <c r="F6626" s="105" t="str">
        <f t="shared" si="1176"/>
        <v/>
      </c>
    </row>
    <row r="6627" ht="14.25" customHeight="1">
      <c r="A6627" s="103" t="s">
        <v>7528</v>
      </c>
      <c r="B6627" s="103" t="s">
        <v>2351</v>
      </c>
      <c r="C6627" s="104" t="s">
        <v>117</v>
      </c>
      <c r="D6627" s="105">
        <v>8.39</v>
      </c>
      <c r="E6627" s="106"/>
      <c r="F6627" s="105" t="str">
        <f t="shared" si="1176"/>
        <v/>
      </c>
    </row>
    <row r="6628" ht="14.25" customHeight="1">
      <c r="A6628" s="103" t="s">
        <v>7529</v>
      </c>
      <c r="B6628" s="103" t="s">
        <v>5204</v>
      </c>
      <c r="C6628" s="104" t="s">
        <v>117</v>
      </c>
      <c r="D6628" s="105">
        <v>91.99</v>
      </c>
      <c r="E6628" s="106"/>
      <c r="F6628" s="105" t="str">
        <f t="shared" si="1176"/>
        <v/>
      </c>
    </row>
    <row r="6629" ht="14.25" customHeight="1">
      <c r="A6629" s="103" t="s">
        <v>7530</v>
      </c>
      <c r="B6629" s="103" t="s">
        <v>5386</v>
      </c>
      <c r="C6629" s="104" t="s">
        <v>108</v>
      </c>
      <c r="D6629" s="105">
        <v>665.4</v>
      </c>
      <c r="E6629" s="106"/>
      <c r="F6629" s="105" t="str">
        <f t="shared" si="1176"/>
        <v/>
      </c>
    </row>
    <row r="6630" ht="14.25" customHeight="1">
      <c r="A6630" s="99" t="s">
        <v>7531</v>
      </c>
      <c r="B6630" s="99" t="s">
        <v>207</v>
      </c>
      <c r="C6630" s="100"/>
      <c r="D6630" s="101"/>
      <c r="E6630" s="101"/>
      <c r="F6630" s="102">
        <f>SUM(F6631:F6636)</f>
        <v>0</v>
      </c>
    </row>
    <row r="6631" ht="14.25" customHeight="1">
      <c r="A6631" s="103" t="s">
        <v>7532</v>
      </c>
      <c r="B6631" s="103" t="s">
        <v>3045</v>
      </c>
      <c r="C6631" s="104" t="s">
        <v>117</v>
      </c>
      <c r="D6631" s="105">
        <v>0.98</v>
      </c>
      <c r="E6631" s="106"/>
      <c r="F6631" s="105" t="str">
        <f t="shared" ref="F6631:F6636" si="1177">IF(E6631="","", ROUND(D6631*E6631,2))</f>
        <v/>
      </c>
    </row>
    <row r="6632" ht="14.25" customHeight="1">
      <c r="A6632" s="103" t="s">
        <v>7533</v>
      </c>
      <c r="B6632" s="103" t="s">
        <v>568</v>
      </c>
      <c r="C6632" s="104" t="s">
        <v>117</v>
      </c>
      <c r="D6632" s="105">
        <v>9.67</v>
      </c>
      <c r="E6632" s="106"/>
      <c r="F6632" s="105" t="str">
        <f t="shared" si="1177"/>
        <v/>
      </c>
    </row>
    <row r="6633" ht="14.25" customHeight="1">
      <c r="A6633" s="103" t="s">
        <v>7534</v>
      </c>
      <c r="B6633" s="103" t="s">
        <v>570</v>
      </c>
      <c r="C6633" s="104" t="s">
        <v>117</v>
      </c>
      <c r="D6633" s="105">
        <v>2.25</v>
      </c>
      <c r="E6633" s="106"/>
      <c r="F6633" s="105" t="str">
        <f t="shared" si="1177"/>
        <v/>
      </c>
    </row>
    <row r="6634" ht="14.25" customHeight="1">
      <c r="A6634" s="103" t="s">
        <v>7535</v>
      </c>
      <c r="B6634" s="103" t="s">
        <v>572</v>
      </c>
      <c r="C6634" s="104" t="s">
        <v>108</v>
      </c>
      <c r="D6634" s="105">
        <v>29.95</v>
      </c>
      <c r="E6634" s="106"/>
      <c r="F6634" s="105" t="str">
        <f t="shared" si="1177"/>
        <v/>
      </c>
    </row>
    <row r="6635" ht="14.25" customHeight="1">
      <c r="A6635" s="103" t="s">
        <v>7536</v>
      </c>
      <c r="B6635" s="103" t="s">
        <v>5326</v>
      </c>
      <c r="C6635" s="104" t="s">
        <v>117</v>
      </c>
      <c r="D6635" s="105">
        <v>4.34</v>
      </c>
      <c r="E6635" s="106"/>
      <c r="F6635" s="105" t="str">
        <f t="shared" si="1177"/>
        <v/>
      </c>
    </row>
    <row r="6636" ht="14.25" customHeight="1">
      <c r="A6636" s="103" t="s">
        <v>7537</v>
      </c>
      <c r="B6636" s="103" t="s">
        <v>1270</v>
      </c>
      <c r="C6636" s="104" t="s">
        <v>108</v>
      </c>
      <c r="D6636" s="105">
        <v>0.25</v>
      </c>
      <c r="E6636" s="106"/>
      <c r="F6636" s="105" t="str">
        <f t="shared" si="1177"/>
        <v/>
      </c>
    </row>
    <row r="6637" ht="14.25" customHeight="1">
      <c r="A6637" s="99" t="s">
        <v>7538</v>
      </c>
      <c r="B6637" s="99" t="s">
        <v>210</v>
      </c>
      <c r="C6637" s="100"/>
      <c r="D6637" s="101"/>
      <c r="E6637" s="101"/>
      <c r="F6637" s="102">
        <f>SUM(F6638:F6651)</f>
        <v>0</v>
      </c>
    </row>
    <row r="6638" ht="14.25" customHeight="1">
      <c r="A6638" s="103" t="s">
        <v>7539</v>
      </c>
      <c r="B6638" s="103" t="s">
        <v>579</v>
      </c>
      <c r="C6638" s="104" t="s">
        <v>117</v>
      </c>
      <c r="D6638" s="105">
        <v>4.88</v>
      </c>
      <c r="E6638" s="106"/>
      <c r="F6638" s="105" t="str">
        <f t="shared" ref="F6638:F6651" si="1178">IF(E6638="","", ROUND(D6638*E6638,2))</f>
        <v/>
      </c>
    </row>
    <row r="6639" ht="14.25" customHeight="1">
      <c r="A6639" s="103" t="s">
        <v>7540</v>
      </c>
      <c r="B6639" s="103" t="s">
        <v>216</v>
      </c>
      <c r="C6639" s="104" t="s">
        <v>150</v>
      </c>
      <c r="D6639" s="105">
        <v>137.82</v>
      </c>
      <c r="E6639" s="106"/>
      <c r="F6639" s="105" t="str">
        <f t="shared" si="1178"/>
        <v/>
      </c>
    </row>
    <row r="6640" ht="14.25" customHeight="1">
      <c r="A6640" s="103" t="s">
        <v>7541</v>
      </c>
      <c r="B6640" s="103" t="s">
        <v>234</v>
      </c>
      <c r="C6640" s="104" t="s">
        <v>117</v>
      </c>
      <c r="D6640" s="105">
        <v>5.46</v>
      </c>
      <c r="E6640" s="106"/>
      <c r="F6640" s="105" t="str">
        <f t="shared" si="1178"/>
        <v/>
      </c>
    </row>
    <row r="6641" ht="14.25" customHeight="1">
      <c r="A6641" s="103" t="s">
        <v>7542</v>
      </c>
      <c r="B6641" s="103" t="s">
        <v>236</v>
      </c>
      <c r="C6641" s="104" t="s">
        <v>108</v>
      </c>
      <c r="D6641" s="105">
        <v>78.82000000000001</v>
      </c>
      <c r="E6641" s="106"/>
      <c r="F6641" s="105" t="str">
        <f t="shared" si="1178"/>
        <v/>
      </c>
    </row>
    <row r="6642" ht="14.25" customHeight="1">
      <c r="A6642" s="103" t="s">
        <v>7543</v>
      </c>
      <c r="B6642" s="103" t="s">
        <v>238</v>
      </c>
      <c r="C6642" s="104" t="s">
        <v>150</v>
      </c>
      <c r="D6642" s="105">
        <v>1397.3500000000001</v>
      </c>
      <c r="E6642" s="106"/>
      <c r="F6642" s="105" t="str">
        <f t="shared" si="1178"/>
        <v/>
      </c>
    </row>
    <row r="6643" ht="14.25" customHeight="1">
      <c r="A6643" s="103" t="s">
        <v>7544</v>
      </c>
      <c r="B6643" s="103" t="s">
        <v>5401</v>
      </c>
      <c r="C6643" s="104" t="s">
        <v>117</v>
      </c>
      <c r="D6643" s="105">
        <v>0.86</v>
      </c>
      <c r="E6643" s="106"/>
      <c r="F6643" s="105" t="str">
        <f t="shared" si="1178"/>
        <v/>
      </c>
    </row>
    <row r="6644" ht="14.25" customHeight="1">
      <c r="A6644" s="103" t="s">
        <v>7545</v>
      </c>
      <c r="B6644" s="103" t="s">
        <v>576</v>
      </c>
      <c r="C6644" s="104" t="s">
        <v>108</v>
      </c>
      <c r="D6644" s="105">
        <v>1.09</v>
      </c>
      <c r="E6644" s="106"/>
      <c r="F6644" s="105" t="str">
        <f t="shared" si="1178"/>
        <v/>
      </c>
    </row>
    <row r="6645" ht="14.25" customHeight="1">
      <c r="A6645" s="103" t="s">
        <v>7546</v>
      </c>
      <c r="B6645" s="103" t="s">
        <v>1151</v>
      </c>
      <c r="C6645" s="104" t="s">
        <v>150</v>
      </c>
      <c r="D6645" s="105">
        <v>64.65</v>
      </c>
      <c r="E6645" s="106"/>
      <c r="F6645" s="105" t="str">
        <f t="shared" si="1178"/>
        <v/>
      </c>
    </row>
    <row r="6646" ht="14.25" customHeight="1">
      <c r="A6646" s="103" t="s">
        <v>7547</v>
      </c>
      <c r="B6646" s="103" t="s">
        <v>250</v>
      </c>
      <c r="C6646" s="104" t="s">
        <v>117</v>
      </c>
      <c r="D6646" s="105">
        <v>4.8</v>
      </c>
      <c r="E6646" s="106"/>
      <c r="F6646" s="105" t="str">
        <f t="shared" si="1178"/>
        <v/>
      </c>
    </row>
    <row r="6647" ht="14.25" customHeight="1">
      <c r="A6647" s="103" t="s">
        <v>7548</v>
      </c>
      <c r="B6647" s="103" t="s">
        <v>252</v>
      </c>
      <c r="C6647" s="104" t="s">
        <v>108</v>
      </c>
      <c r="D6647" s="105">
        <v>43.32</v>
      </c>
      <c r="E6647" s="106"/>
      <c r="F6647" s="105" t="str">
        <f t="shared" si="1178"/>
        <v/>
      </c>
    </row>
    <row r="6648" ht="14.25" customHeight="1">
      <c r="A6648" s="103" t="s">
        <v>7549</v>
      </c>
      <c r="B6648" s="103" t="s">
        <v>254</v>
      </c>
      <c r="C6648" s="104" t="s">
        <v>150</v>
      </c>
      <c r="D6648" s="105">
        <v>896.01</v>
      </c>
      <c r="E6648" s="106"/>
      <c r="F6648" s="105" t="str">
        <f t="shared" si="1178"/>
        <v/>
      </c>
    </row>
    <row r="6649" ht="14.25" customHeight="1">
      <c r="A6649" s="103" t="s">
        <v>7550</v>
      </c>
      <c r="B6649" s="103" t="s">
        <v>258</v>
      </c>
      <c r="C6649" s="104" t="s">
        <v>117</v>
      </c>
      <c r="D6649" s="105">
        <v>6.18</v>
      </c>
      <c r="E6649" s="106"/>
      <c r="F6649" s="105" t="str">
        <f t="shared" si="1178"/>
        <v/>
      </c>
    </row>
    <row r="6650" ht="14.25" customHeight="1">
      <c r="A6650" s="103" t="s">
        <v>7551</v>
      </c>
      <c r="B6650" s="103" t="s">
        <v>260</v>
      </c>
      <c r="C6650" s="104" t="s">
        <v>108</v>
      </c>
      <c r="D6650" s="105">
        <v>77.79</v>
      </c>
      <c r="E6650" s="106"/>
      <c r="F6650" s="105" t="str">
        <f t="shared" si="1178"/>
        <v/>
      </c>
    </row>
    <row r="6651" ht="14.25" customHeight="1">
      <c r="A6651" s="103" t="s">
        <v>7552</v>
      </c>
      <c r="B6651" s="103" t="s">
        <v>262</v>
      </c>
      <c r="C6651" s="104" t="s">
        <v>150</v>
      </c>
      <c r="D6651" s="105">
        <v>525.12</v>
      </c>
      <c r="E6651" s="106"/>
      <c r="F6651" s="105" t="str">
        <f t="shared" si="1178"/>
        <v/>
      </c>
    </row>
    <row r="6652" ht="14.25" customHeight="1">
      <c r="A6652" s="99" t="s">
        <v>7553</v>
      </c>
      <c r="B6652" s="99" t="s">
        <v>264</v>
      </c>
      <c r="C6652" s="100"/>
      <c r="D6652" s="101"/>
      <c r="E6652" s="101"/>
      <c r="F6652" s="102">
        <f>SUM(F6653:F6655)</f>
        <v>0</v>
      </c>
    </row>
    <row r="6653" ht="14.25" customHeight="1">
      <c r="A6653" s="103" t="s">
        <v>7554</v>
      </c>
      <c r="B6653" s="103" t="s">
        <v>272</v>
      </c>
      <c r="C6653" s="104" t="s">
        <v>79</v>
      </c>
      <c r="D6653" s="105">
        <v>5.0</v>
      </c>
      <c r="E6653" s="106"/>
      <c r="F6653" s="105" t="str">
        <f t="shared" ref="F6653:F6655" si="1179">IF(E6653="","", ROUND(D6653*E6653,2))</f>
        <v/>
      </c>
    </row>
    <row r="6654" ht="14.25" customHeight="1">
      <c r="A6654" s="103" t="s">
        <v>7555</v>
      </c>
      <c r="B6654" s="103" t="s">
        <v>270</v>
      </c>
      <c r="C6654" s="104" t="s">
        <v>108</v>
      </c>
      <c r="D6654" s="105">
        <v>299.48</v>
      </c>
      <c r="E6654" s="106"/>
      <c r="F6654" s="105" t="str">
        <f t="shared" si="1179"/>
        <v/>
      </c>
    </row>
    <row r="6655" ht="14.25" customHeight="1">
      <c r="A6655" s="103" t="s">
        <v>7556</v>
      </c>
      <c r="B6655" s="103" t="s">
        <v>5414</v>
      </c>
      <c r="C6655" s="104" t="s">
        <v>1705</v>
      </c>
      <c r="D6655" s="105">
        <v>53.9</v>
      </c>
      <c r="E6655" s="106"/>
      <c r="F6655" s="105" t="str">
        <f t="shared" si="1179"/>
        <v/>
      </c>
    </row>
    <row r="6656" ht="14.25" customHeight="1">
      <c r="A6656" s="99" t="s">
        <v>7557</v>
      </c>
      <c r="B6656" s="99" t="s">
        <v>274</v>
      </c>
      <c r="C6656" s="100"/>
      <c r="D6656" s="101"/>
      <c r="E6656" s="101"/>
      <c r="F6656" s="102">
        <f>SUM(F6657)</f>
        <v>0</v>
      </c>
    </row>
    <row r="6657" ht="14.25" customHeight="1">
      <c r="A6657" s="103" t="s">
        <v>7558</v>
      </c>
      <c r="B6657" s="103" t="s">
        <v>276</v>
      </c>
      <c r="C6657" s="104" t="s">
        <v>108</v>
      </c>
      <c r="D6657" s="105">
        <v>65.63</v>
      </c>
      <c r="E6657" s="106"/>
      <c r="F6657" s="105" t="str">
        <f>IF(E6657="","", ROUND(D6657*E6657,2))</f>
        <v/>
      </c>
    </row>
    <row r="6658" ht="14.25" customHeight="1">
      <c r="A6658" s="99" t="s">
        <v>7559</v>
      </c>
      <c r="B6658" s="99" t="s">
        <v>278</v>
      </c>
      <c r="C6658" s="100"/>
      <c r="D6658" s="101"/>
      <c r="E6658" s="101"/>
      <c r="F6658" s="102">
        <f>SUM(F6659:F6664)</f>
        <v>0</v>
      </c>
    </row>
    <row r="6659" ht="14.25" customHeight="1">
      <c r="A6659" s="103" t="s">
        <v>7560</v>
      </c>
      <c r="B6659" s="103" t="s">
        <v>298</v>
      </c>
      <c r="C6659" s="104" t="s">
        <v>108</v>
      </c>
      <c r="D6659" s="105">
        <v>42.27</v>
      </c>
      <c r="E6659" s="106"/>
      <c r="F6659" s="105" t="str">
        <f t="shared" ref="F6659:F6664" si="1180">IF(E6659="","", ROUND(D6659*E6659,2))</f>
        <v/>
      </c>
    </row>
    <row r="6660" ht="14.25" customHeight="1">
      <c r="A6660" s="103" t="s">
        <v>7561</v>
      </c>
      <c r="B6660" s="103" t="s">
        <v>280</v>
      </c>
      <c r="C6660" s="104" t="s">
        <v>108</v>
      </c>
      <c r="D6660" s="105">
        <v>101.5</v>
      </c>
      <c r="E6660" s="106"/>
      <c r="F6660" s="105" t="str">
        <f t="shared" si="1180"/>
        <v/>
      </c>
    </row>
    <row r="6661" ht="14.25" customHeight="1">
      <c r="A6661" s="103" t="s">
        <v>7562</v>
      </c>
      <c r="B6661" s="103" t="s">
        <v>282</v>
      </c>
      <c r="C6661" s="104" t="s">
        <v>108</v>
      </c>
      <c r="D6661" s="105">
        <v>93.10000000000001</v>
      </c>
      <c r="E6661" s="106"/>
      <c r="F6661" s="105" t="str">
        <f t="shared" si="1180"/>
        <v/>
      </c>
    </row>
    <row r="6662" ht="14.25" customHeight="1">
      <c r="A6662" s="103" t="s">
        <v>7563</v>
      </c>
      <c r="B6662" s="103" t="s">
        <v>284</v>
      </c>
      <c r="C6662" s="104" t="s">
        <v>108</v>
      </c>
      <c r="D6662" s="105">
        <v>14.4</v>
      </c>
      <c r="E6662" s="106"/>
      <c r="F6662" s="105" t="str">
        <f t="shared" si="1180"/>
        <v/>
      </c>
    </row>
    <row r="6663" ht="14.25" customHeight="1">
      <c r="A6663" s="103" t="s">
        <v>7564</v>
      </c>
      <c r="B6663" s="103" t="s">
        <v>286</v>
      </c>
      <c r="C6663" s="104" t="s">
        <v>108</v>
      </c>
      <c r="D6663" s="105">
        <v>14.72</v>
      </c>
      <c r="E6663" s="106"/>
      <c r="F6663" s="105" t="str">
        <f t="shared" si="1180"/>
        <v/>
      </c>
    </row>
    <row r="6664" ht="14.25" customHeight="1">
      <c r="A6664" s="103" t="s">
        <v>7565</v>
      </c>
      <c r="B6664" s="103" t="s">
        <v>288</v>
      </c>
      <c r="C6664" s="104" t="s">
        <v>108</v>
      </c>
      <c r="D6664" s="105">
        <v>77.79</v>
      </c>
      <c r="E6664" s="106"/>
      <c r="F6664" s="105" t="str">
        <f t="shared" si="1180"/>
        <v/>
      </c>
    </row>
    <row r="6665" ht="14.25" customHeight="1">
      <c r="A6665" s="99" t="s">
        <v>7566</v>
      </c>
      <c r="B6665" s="99" t="s">
        <v>304</v>
      </c>
      <c r="C6665" s="100"/>
      <c r="D6665" s="101"/>
      <c r="E6665" s="101"/>
      <c r="F6665" s="102">
        <f>SUM(F6666)</f>
        <v>0</v>
      </c>
    </row>
    <row r="6666" ht="14.25" customHeight="1">
      <c r="A6666" s="103" t="s">
        <v>7567</v>
      </c>
      <c r="B6666" s="103" t="s">
        <v>306</v>
      </c>
      <c r="C6666" s="104" t="s">
        <v>108</v>
      </c>
      <c r="D6666" s="105">
        <v>51.52</v>
      </c>
      <c r="E6666" s="106"/>
      <c r="F6666" s="105" t="str">
        <f>IF(E6666="","", ROUND(D6666*E6666,2))</f>
        <v/>
      </c>
    </row>
    <row r="6667" ht="14.25" customHeight="1">
      <c r="A6667" s="99" t="s">
        <v>7568</v>
      </c>
      <c r="B6667" s="99" t="s">
        <v>501</v>
      </c>
      <c r="C6667" s="100"/>
      <c r="D6667" s="101"/>
      <c r="E6667" s="101"/>
      <c r="F6667" s="102">
        <f>SUM(F6668:F6671)</f>
        <v>0</v>
      </c>
    </row>
    <row r="6668" ht="14.25" customHeight="1">
      <c r="A6668" s="103" t="s">
        <v>7569</v>
      </c>
      <c r="B6668" s="103" t="s">
        <v>5428</v>
      </c>
      <c r="C6668" s="104" t="s">
        <v>79</v>
      </c>
      <c r="D6668" s="105">
        <v>3.0</v>
      </c>
      <c r="E6668" s="106"/>
      <c r="F6668" s="105" t="str">
        <f t="shared" ref="F6668:F6671" si="1181">IF(E6668="","", ROUND(D6668*E6668,2))</f>
        <v/>
      </c>
    </row>
    <row r="6669" ht="14.25" customHeight="1">
      <c r="A6669" s="103" t="s">
        <v>7570</v>
      </c>
      <c r="B6669" s="103" t="s">
        <v>5430</v>
      </c>
      <c r="C6669" s="104" t="s">
        <v>79</v>
      </c>
      <c r="D6669" s="105">
        <v>2.0</v>
      </c>
      <c r="E6669" s="106"/>
      <c r="F6669" s="105" t="str">
        <f t="shared" si="1181"/>
        <v/>
      </c>
    </row>
    <row r="6670" ht="14.25" customHeight="1">
      <c r="A6670" s="103" t="s">
        <v>7571</v>
      </c>
      <c r="B6670" s="103" t="s">
        <v>5434</v>
      </c>
      <c r="C6670" s="104" t="s">
        <v>79</v>
      </c>
      <c r="D6670" s="105">
        <v>1.0</v>
      </c>
      <c r="E6670" s="106"/>
      <c r="F6670" s="105" t="str">
        <f t="shared" si="1181"/>
        <v/>
      </c>
    </row>
    <row r="6671" ht="14.25" customHeight="1">
      <c r="A6671" s="103" t="s">
        <v>7572</v>
      </c>
      <c r="B6671" s="103" t="s">
        <v>7256</v>
      </c>
      <c r="C6671" s="104" t="s">
        <v>79</v>
      </c>
      <c r="D6671" s="105">
        <v>2.0</v>
      </c>
      <c r="E6671" s="106"/>
      <c r="F6671" s="105" t="str">
        <f t="shared" si="1181"/>
        <v/>
      </c>
    </row>
    <row r="6672" ht="14.25" customHeight="1">
      <c r="A6672" s="99" t="s">
        <v>7573</v>
      </c>
      <c r="B6672" s="99" t="s">
        <v>314</v>
      </c>
      <c r="C6672" s="100"/>
      <c r="D6672" s="101"/>
      <c r="E6672" s="101"/>
      <c r="F6672" s="102">
        <f>SUM(F6673:F6674)</f>
        <v>0</v>
      </c>
    </row>
    <row r="6673" ht="14.25" customHeight="1">
      <c r="A6673" s="103" t="s">
        <v>7574</v>
      </c>
      <c r="B6673" s="103" t="s">
        <v>2776</v>
      </c>
      <c r="C6673" s="104" t="s">
        <v>108</v>
      </c>
      <c r="D6673" s="105">
        <v>209.0</v>
      </c>
      <c r="E6673" s="106"/>
      <c r="F6673" s="105" t="str">
        <f t="shared" ref="F6673:F6674" si="1182">IF(E6673="","", ROUND(D6673*E6673,2))</f>
        <v/>
      </c>
    </row>
    <row r="6674" ht="14.25" customHeight="1">
      <c r="A6674" s="103" t="s">
        <v>7575</v>
      </c>
      <c r="B6674" s="103" t="s">
        <v>1205</v>
      </c>
      <c r="C6674" s="104" t="s">
        <v>108</v>
      </c>
      <c r="D6674" s="105">
        <v>92.51</v>
      </c>
      <c r="E6674" s="106"/>
      <c r="F6674" s="105" t="str">
        <f t="shared" si="1182"/>
        <v/>
      </c>
    </row>
    <row r="6675" ht="14.25" customHeight="1">
      <c r="A6675" s="99" t="s">
        <v>7576</v>
      </c>
      <c r="B6675" s="99" t="s">
        <v>320</v>
      </c>
      <c r="C6675" s="100"/>
      <c r="D6675" s="101"/>
      <c r="E6675" s="101"/>
      <c r="F6675" s="102">
        <f>SUM(F6676:F6679)</f>
        <v>0</v>
      </c>
    </row>
    <row r="6676" ht="14.25" customHeight="1">
      <c r="A6676" s="103" t="s">
        <v>7577</v>
      </c>
      <c r="B6676" s="103" t="s">
        <v>324</v>
      </c>
      <c r="C6676" s="104" t="s">
        <v>79</v>
      </c>
      <c r="D6676" s="105">
        <v>2.0</v>
      </c>
      <c r="E6676" s="106"/>
      <c r="F6676" s="105" t="str">
        <f t="shared" ref="F6676:F6679" si="1183">IF(E6676="","", ROUND(D6676*E6676,2))</f>
        <v/>
      </c>
    </row>
    <row r="6677" ht="14.25" customHeight="1">
      <c r="A6677" s="103" t="s">
        <v>7578</v>
      </c>
      <c r="B6677" s="103" t="s">
        <v>5444</v>
      </c>
      <c r="C6677" s="104" t="s">
        <v>79</v>
      </c>
      <c r="D6677" s="105">
        <v>2.0</v>
      </c>
      <c r="E6677" s="106"/>
      <c r="F6677" s="105" t="str">
        <f t="shared" si="1183"/>
        <v/>
      </c>
    </row>
    <row r="6678" ht="14.25" customHeight="1">
      <c r="A6678" s="103" t="s">
        <v>7579</v>
      </c>
      <c r="B6678" s="103" t="s">
        <v>326</v>
      </c>
      <c r="C6678" s="104" t="s">
        <v>79</v>
      </c>
      <c r="D6678" s="105">
        <v>4.0</v>
      </c>
      <c r="E6678" s="106"/>
      <c r="F6678" s="105" t="str">
        <f t="shared" si="1183"/>
        <v/>
      </c>
    </row>
    <row r="6679" ht="14.25" customHeight="1">
      <c r="A6679" s="103" t="s">
        <v>7580</v>
      </c>
      <c r="B6679" s="103" t="s">
        <v>5447</v>
      </c>
      <c r="C6679" s="104" t="s">
        <v>79</v>
      </c>
      <c r="D6679" s="105">
        <v>36.0</v>
      </c>
      <c r="E6679" s="106"/>
      <c r="F6679" s="105" t="str">
        <f t="shared" si="1183"/>
        <v/>
      </c>
    </row>
    <row r="6680" ht="14.25" customHeight="1">
      <c r="A6680" s="99" t="s">
        <v>7581</v>
      </c>
      <c r="B6680" s="99" t="s">
        <v>6947</v>
      </c>
      <c r="C6680" s="100"/>
      <c r="D6680" s="101"/>
      <c r="E6680" s="101"/>
      <c r="F6680" s="102">
        <f>F6681+F6684+F6692+F6699+F6711+F6715+F6717+F6723+F6725+F6727+F6734+F6737</f>
        <v>0</v>
      </c>
    </row>
    <row r="6681" ht="14.25" customHeight="1">
      <c r="A6681" s="99" t="s">
        <v>7582</v>
      </c>
      <c r="B6681" s="99" t="s">
        <v>103</v>
      </c>
      <c r="C6681" s="100"/>
      <c r="D6681" s="101"/>
      <c r="E6681" s="101"/>
      <c r="F6681" s="102">
        <f>SUM(F6682:F6683)</f>
        <v>0</v>
      </c>
    </row>
    <row r="6682" ht="14.25" customHeight="1">
      <c r="A6682" s="103" t="s">
        <v>7583</v>
      </c>
      <c r="B6682" s="103" t="s">
        <v>4415</v>
      </c>
      <c r="C6682" s="104" t="s">
        <v>108</v>
      </c>
      <c r="D6682" s="105">
        <v>33.01</v>
      </c>
      <c r="E6682" s="106"/>
      <c r="F6682" s="105" t="str">
        <f t="shared" ref="F6682:F6683" si="1184">IF(E6682="","", ROUND(D6682*E6682,2))</f>
        <v/>
      </c>
    </row>
    <row r="6683" ht="14.25" customHeight="1">
      <c r="A6683" s="103" t="s">
        <v>7584</v>
      </c>
      <c r="B6683" s="103" t="s">
        <v>4417</v>
      </c>
      <c r="C6683" s="104" t="s">
        <v>108</v>
      </c>
      <c r="D6683" s="105">
        <v>33.01</v>
      </c>
      <c r="E6683" s="106"/>
      <c r="F6683" s="105" t="str">
        <f t="shared" si="1184"/>
        <v/>
      </c>
    </row>
    <row r="6684" ht="14.25" customHeight="1">
      <c r="A6684" s="99" t="s">
        <v>7585</v>
      </c>
      <c r="B6684" s="99" t="s">
        <v>110</v>
      </c>
      <c r="C6684" s="100"/>
      <c r="D6684" s="101"/>
      <c r="E6684" s="101"/>
      <c r="F6684" s="102">
        <f>SUM(F6685:F6691)</f>
        <v>0</v>
      </c>
    </row>
    <row r="6685" ht="14.25" customHeight="1">
      <c r="A6685" s="103" t="s">
        <v>7586</v>
      </c>
      <c r="B6685" s="103" t="s">
        <v>3068</v>
      </c>
      <c r="C6685" s="104" t="s">
        <v>117</v>
      </c>
      <c r="D6685" s="105">
        <v>64.89</v>
      </c>
      <c r="E6685" s="106"/>
      <c r="F6685" s="105" t="str">
        <f t="shared" ref="F6685:F6691" si="1185">IF(E6685="","", ROUND(D6685*E6685,2))</f>
        <v/>
      </c>
    </row>
    <row r="6686" ht="14.25" customHeight="1">
      <c r="A6686" s="103" t="s">
        <v>7587</v>
      </c>
      <c r="B6686" s="103" t="s">
        <v>3070</v>
      </c>
      <c r="C6686" s="104" t="s">
        <v>108</v>
      </c>
      <c r="D6686" s="105">
        <v>19.42</v>
      </c>
      <c r="E6686" s="106"/>
      <c r="F6686" s="105" t="str">
        <f t="shared" si="1185"/>
        <v/>
      </c>
    </row>
    <row r="6687" ht="14.25" customHeight="1">
      <c r="A6687" s="103" t="s">
        <v>7588</v>
      </c>
      <c r="B6687" s="103" t="s">
        <v>1425</v>
      </c>
      <c r="C6687" s="104" t="s">
        <v>117</v>
      </c>
      <c r="D6687" s="105">
        <v>13.030000000000001</v>
      </c>
      <c r="E6687" s="106"/>
      <c r="F6687" s="105" t="str">
        <f t="shared" si="1185"/>
        <v/>
      </c>
    </row>
    <row r="6688" ht="14.25" customHeight="1">
      <c r="A6688" s="103" t="s">
        <v>7589</v>
      </c>
      <c r="B6688" s="103" t="s">
        <v>2349</v>
      </c>
      <c r="C6688" s="104" t="s">
        <v>117</v>
      </c>
      <c r="D6688" s="105">
        <v>34.18</v>
      </c>
      <c r="E6688" s="106"/>
      <c r="F6688" s="105" t="str">
        <f t="shared" si="1185"/>
        <v/>
      </c>
    </row>
    <row r="6689" ht="14.25" customHeight="1">
      <c r="A6689" s="103" t="s">
        <v>7590</v>
      </c>
      <c r="B6689" s="103" t="s">
        <v>2351</v>
      </c>
      <c r="C6689" s="104" t="s">
        <v>117</v>
      </c>
      <c r="D6689" s="105">
        <v>5.83</v>
      </c>
      <c r="E6689" s="106"/>
      <c r="F6689" s="105" t="str">
        <f t="shared" si="1185"/>
        <v/>
      </c>
    </row>
    <row r="6690" ht="14.25" customHeight="1">
      <c r="A6690" s="103" t="s">
        <v>7591</v>
      </c>
      <c r="B6690" s="103" t="s">
        <v>5204</v>
      </c>
      <c r="C6690" s="104" t="s">
        <v>117</v>
      </c>
      <c r="D6690" s="105">
        <v>64.89</v>
      </c>
      <c r="E6690" s="106"/>
      <c r="F6690" s="105" t="str">
        <f t="shared" si="1185"/>
        <v/>
      </c>
    </row>
    <row r="6691" ht="14.25" customHeight="1">
      <c r="A6691" s="103" t="s">
        <v>7592</v>
      </c>
      <c r="B6691" s="103" t="s">
        <v>5386</v>
      </c>
      <c r="C6691" s="104" t="s">
        <v>108</v>
      </c>
      <c r="D6691" s="105">
        <v>433.0</v>
      </c>
      <c r="E6691" s="106"/>
      <c r="F6691" s="105" t="str">
        <f t="shared" si="1185"/>
        <v/>
      </c>
    </row>
    <row r="6692" ht="14.25" customHeight="1">
      <c r="A6692" s="99" t="s">
        <v>7593</v>
      </c>
      <c r="B6692" s="99" t="s">
        <v>207</v>
      </c>
      <c r="C6692" s="100"/>
      <c r="D6692" s="101"/>
      <c r="E6692" s="101"/>
      <c r="F6692" s="102">
        <f>SUM(F6693:F6698)</f>
        <v>0</v>
      </c>
    </row>
    <row r="6693" ht="14.25" customHeight="1">
      <c r="A6693" s="103" t="s">
        <v>7594</v>
      </c>
      <c r="B6693" s="103" t="s">
        <v>3045</v>
      </c>
      <c r="C6693" s="104" t="s">
        <v>117</v>
      </c>
      <c r="D6693" s="105">
        <v>0.78</v>
      </c>
      <c r="E6693" s="106"/>
      <c r="F6693" s="105" t="str">
        <f t="shared" ref="F6693:F6698" si="1186">IF(E6693="","", ROUND(D6693*E6693,2))</f>
        <v/>
      </c>
    </row>
    <row r="6694" ht="14.25" customHeight="1">
      <c r="A6694" s="103" t="s">
        <v>7595</v>
      </c>
      <c r="B6694" s="103" t="s">
        <v>568</v>
      </c>
      <c r="C6694" s="104" t="s">
        <v>117</v>
      </c>
      <c r="D6694" s="105">
        <v>6.05</v>
      </c>
      <c r="E6694" s="106"/>
      <c r="F6694" s="105" t="str">
        <f t="shared" si="1186"/>
        <v/>
      </c>
    </row>
    <row r="6695" ht="14.25" customHeight="1">
      <c r="A6695" s="103" t="s">
        <v>7596</v>
      </c>
      <c r="B6695" s="103" t="s">
        <v>570</v>
      </c>
      <c r="C6695" s="104" t="s">
        <v>117</v>
      </c>
      <c r="D6695" s="105">
        <v>1.22</v>
      </c>
      <c r="E6695" s="106"/>
      <c r="F6695" s="105" t="str">
        <f t="shared" si="1186"/>
        <v/>
      </c>
    </row>
    <row r="6696" ht="14.25" customHeight="1">
      <c r="A6696" s="103" t="s">
        <v>7597</v>
      </c>
      <c r="B6696" s="103" t="s">
        <v>228</v>
      </c>
      <c r="C6696" s="104" t="s">
        <v>108</v>
      </c>
      <c r="D6696" s="105">
        <v>15.4</v>
      </c>
      <c r="E6696" s="106"/>
      <c r="F6696" s="105" t="str">
        <f t="shared" si="1186"/>
        <v/>
      </c>
    </row>
    <row r="6697" ht="14.25" customHeight="1">
      <c r="A6697" s="103" t="s">
        <v>7598</v>
      </c>
      <c r="B6697" s="103" t="s">
        <v>5326</v>
      </c>
      <c r="C6697" s="104" t="s">
        <v>117</v>
      </c>
      <c r="D6697" s="105">
        <v>1.77</v>
      </c>
      <c r="E6697" s="106"/>
      <c r="F6697" s="105" t="str">
        <f t="shared" si="1186"/>
        <v/>
      </c>
    </row>
    <row r="6698" ht="14.25" customHeight="1">
      <c r="A6698" s="103" t="s">
        <v>7599</v>
      </c>
      <c r="B6698" s="103" t="s">
        <v>1270</v>
      </c>
      <c r="C6698" s="104" t="s">
        <v>108</v>
      </c>
      <c r="D6698" s="105">
        <v>0.25</v>
      </c>
      <c r="E6698" s="106"/>
      <c r="F6698" s="105" t="str">
        <f t="shared" si="1186"/>
        <v/>
      </c>
    </row>
    <row r="6699" ht="14.25" customHeight="1">
      <c r="A6699" s="99" t="s">
        <v>7600</v>
      </c>
      <c r="B6699" s="99" t="s">
        <v>210</v>
      </c>
      <c r="C6699" s="100"/>
      <c r="D6699" s="101"/>
      <c r="E6699" s="101"/>
      <c r="F6699" s="102">
        <f>SUM(F6700:F6710)</f>
        <v>0</v>
      </c>
    </row>
    <row r="6700" ht="14.25" customHeight="1">
      <c r="A6700" s="103" t="s">
        <v>7601</v>
      </c>
      <c r="B6700" s="103" t="s">
        <v>579</v>
      </c>
      <c r="C6700" s="104" t="s">
        <v>117</v>
      </c>
      <c r="D6700" s="105">
        <v>3.88</v>
      </c>
      <c r="E6700" s="106"/>
      <c r="F6700" s="105" t="str">
        <f t="shared" ref="F6700:F6710" si="1187">IF(E6700="","", ROUND(D6700*E6700,2))</f>
        <v/>
      </c>
    </row>
    <row r="6701" ht="14.25" customHeight="1">
      <c r="A6701" s="103" t="s">
        <v>7602</v>
      </c>
      <c r="B6701" s="103" t="s">
        <v>216</v>
      </c>
      <c r="C6701" s="104" t="s">
        <v>150</v>
      </c>
      <c r="D6701" s="105">
        <v>111.43</v>
      </c>
      <c r="E6701" s="106"/>
      <c r="F6701" s="105" t="str">
        <f t="shared" si="1187"/>
        <v/>
      </c>
    </row>
    <row r="6702" ht="14.25" customHeight="1">
      <c r="A6702" s="103" t="s">
        <v>7603</v>
      </c>
      <c r="B6702" s="103" t="s">
        <v>234</v>
      </c>
      <c r="C6702" s="104" t="s">
        <v>117</v>
      </c>
      <c r="D6702" s="105">
        <v>4.09</v>
      </c>
      <c r="E6702" s="106"/>
      <c r="F6702" s="105" t="str">
        <f t="shared" si="1187"/>
        <v/>
      </c>
    </row>
    <row r="6703" ht="14.25" customHeight="1">
      <c r="A6703" s="103" t="s">
        <v>7604</v>
      </c>
      <c r="B6703" s="103" t="s">
        <v>236</v>
      </c>
      <c r="C6703" s="104" t="s">
        <v>108</v>
      </c>
      <c r="D6703" s="105">
        <v>32.21</v>
      </c>
      <c r="E6703" s="106"/>
      <c r="F6703" s="105" t="str">
        <f t="shared" si="1187"/>
        <v/>
      </c>
    </row>
    <row r="6704" ht="14.25" customHeight="1">
      <c r="A6704" s="103" t="s">
        <v>7605</v>
      </c>
      <c r="B6704" s="103" t="s">
        <v>238</v>
      </c>
      <c r="C6704" s="104" t="s">
        <v>150</v>
      </c>
      <c r="D6704" s="105">
        <v>905.69</v>
      </c>
      <c r="E6704" s="106"/>
      <c r="F6704" s="105" t="str">
        <f t="shared" si="1187"/>
        <v/>
      </c>
    </row>
    <row r="6705" ht="14.25" customHeight="1">
      <c r="A6705" s="103" t="s">
        <v>7606</v>
      </c>
      <c r="B6705" s="103" t="s">
        <v>250</v>
      </c>
      <c r="C6705" s="104" t="s">
        <v>117</v>
      </c>
      <c r="D6705" s="105">
        <v>2.47</v>
      </c>
      <c r="E6705" s="106"/>
      <c r="F6705" s="105" t="str">
        <f t="shared" si="1187"/>
        <v/>
      </c>
    </row>
    <row r="6706" ht="14.25" customHeight="1">
      <c r="A6706" s="103" t="s">
        <v>7607</v>
      </c>
      <c r="B6706" s="103" t="s">
        <v>252</v>
      </c>
      <c r="C6706" s="104" t="s">
        <v>108</v>
      </c>
      <c r="D6706" s="105">
        <v>21.28</v>
      </c>
      <c r="E6706" s="106"/>
      <c r="F6706" s="105" t="str">
        <f t="shared" si="1187"/>
        <v/>
      </c>
    </row>
    <row r="6707" ht="14.25" customHeight="1">
      <c r="A6707" s="103" t="s">
        <v>7608</v>
      </c>
      <c r="B6707" s="103" t="s">
        <v>254</v>
      </c>
      <c r="C6707" s="104" t="s">
        <v>150</v>
      </c>
      <c r="D6707" s="105">
        <v>608.41</v>
      </c>
      <c r="E6707" s="106"/>
      <c r="F6707" s="105" t="str">
        <f t="shared" si="1187"/>
        <v/>
      </c>
    </row>
    <row r="6708" ht="14.25" customHeight="1">
      <c r="A6708" s="103" t="s">
        <v>7609</v>
      </c>
      <c r="B6708" s="103" t="s">
        <v>258</v>
      </c>
      <c r="C6708" s="104" t="s">
        <v>117</v>
      </c>
      <c r="D6708" s="105">
        <v>2.5500000000000003</v>
      </c>
      <c r="E6708" s="106"/>
      <c r="F6708" s="105" t="str">
        <f t="shared" si="1187"/>
        <v/>
      </c>
    </row>
    <row r="6709" ht="14.25" customHeight="1">
      <c r="A6709" s="103" t="s">
        <v>7610</v>
      </c>
      <c r="B6709" s="103" t="s">
        <v>260</v>
      </c>
      <c r="C6709" s="104" t="s">
        <v>108</v>
      </c>
      <c r="D6709" s="105">
        <v>17.01</v>
      </c>
      <c r="E6709" s="106"/>
      <c r="F6709" s="105" t="str">
        <f t="shared" si="1187"/>
        <v/>
      </c>
    </row>
    <row r="6710" ht="14.25" customHeight="1">
      <c r="A6710" s="103" t="s">
        <v>7611</v>
      </c>
      <c r="B6710" s="103" t="s">
        <v>262</v>
      </c>
      <c r="C6710" s="104" t="s">
        <v>150</v>
      </c>
      <c r="D6710" s="105">
        <v>153.22</v>
      </c>
      <c r="E6710" s="106"/>
      <c r="F6710" s="105" t="str">
        <f t="shared" si="1187"/>
        <v/>
      </c>
    </row>
    <row r="6711" ht="14.25" customHeight="1">
      <c r="A6711" s="99" t="s">
        <v>7612</v>
      </c>
      <c r="B6711" s="99" t="s">
        <v>264</v>
      </c>
      <c r="C6711" s="100"/>
      <c r="D6711" s="101"/>
      <c r="E6711" s="101"/>
      <c r="F6711" s="102">
        <f>SUM(F6712:F6714)</f>
        <v>0</v>
      </c>
    </row>
    <row r="6712" ht="14.25" customHeight="1">
      <c r="A6712" s="103" t="s">
        <v>7613</v>
      </c>
      <c r="B6712" s="103" t="s">
        <v>272</v>
      </c>
      <c r="C6712" s="104" t="s">
        <v>79</v>
      </c>
      <c r="D6712" s="105">
        <v>3.0</v>
      </c>
      <c r="E6712" s="106"/>
      <c r="F6712" s="105" t="str">
        <f t="shared" ref="F6712:F6714" si="1188">IF(E6712="","", ROUND(D6712*E6712,2))</f>
        <v/>
      </c>
    </row>
    <row r="6713" ht="14.25" customHeight="1">
      <c r="A6713" s="103" t="s">
        <v>7614</v>
      </c>
      <c r="B6713" s="103" t="s">
        <v>270</v>
      </c>
      <c r="C6713" s="104" t="s">
        <v>108</v>
      </c>
      <c r="D6713" s="105">
        <v>118.89</v>
      </c>
      <c r="E6713" s="106"/>
      <c r="F6713" s="105" t="str">
        <f t="shared" si="1188"/>
        <v/>
      </c>
    </row>
    <row r="6714" ht="14.25" customHeight="1">
      <c r="A6714" s="103" t="s">
        <v>7615</v>
      </c>
      <c r="B6714" s="103" t="s">
        <v>5414</v>
      </c>
      <c r="C6714" s="104" t="s">
        <v>1705</v>
      </c>
      <c r="D6714" s="105">
        <v>36.050000000000004</v>
      </c>
      <c r="E6714" s="106"/>
      <c r="F6714" s="105" t="str">
        <f t="shared" si="1188"/>
        <v/>
      </c>
    </row>
    <row r="6715" ht="14.25" customHeight="1">
      <c r="A6715" s="99" t="s">
        <v>7616</v>
      </c>
      <c r="B6715" s="99" t="s">
        <v>274</v>
      </c>
      <c r="C6715" s="100"/>
      <c r="D6715" s="101"/>
      <c r="E6715" s="101"/>
      <c r="F6715" s="102">
        <f>SUM(F6716)</f>
        <v>0</v>
      </c>
    </row>
    <row r="6716" ht="14.25" customHeight="1">
      <c r="A6716" s="103" t="s">
        <v>7617</v>
      </c>
      <c r="B6716" s="103" t="s">
        <v>276</v>
      </c>
      <c r="C6716" s="104" t="s">
        <v>108</v>
      </c>
      <c r="D6716" s="105">
        <v>24.39</v>
      </c>
      <c r="E6716" s="106"/>
      <c r="F6716" s="105" t="str">
        <f>IF(E6716="","", ROUND(D6716*E6716,2))</f>
        <v/>
      </c>
    </row>
    <row r="6717" ht="14.25" customHeight="1">
      <c r="A6717" s="99" t="s">
        <v>7618</v>
      </c>
      <c r="B6717" s="99" t="s">
        <v>278</v>
      </c>
      <c r="C6717" s="100"/>
      <c r="D6717" s="101"/>
      <c r="E6717" s="101"/>
      <c r="F6717" s="102">
        <f>SUM(F6718:F6722)</f>
        <v>0</v>
      </c>
    </row>
    <row r="6718" ht="14.25" customHeight="1">
      <c r="A6718" s="103" t="s">
        <v>7619</v>
      </c>
      <c r="B6718" s="103" t="s">
        <v>280</v>
      </c>
      <c r="C6718" s="104" t="s">
        <v>108</v>
      </c>
      <c r="D6718" s="105">
        <v>47.12</v>
      </c>
      <c r="E6718" s="106"/>
      <c r="F6718" s="105" t="str">
        <f t="shared" ref="F6718:F6722" si="1189">IF(E6718="","", ROUND(D6718*E6718,2))</f>
        <v/>
      </c>
    </row>
    <row r="6719" ht="14.25" customHeight="1">
      <c r="A6719" s="103" t="s">
        <v>7620</v>
      </c>
      <c r="B6719" s="103" t="s">
        <v>282</v>
      </c>
      <c r="C6719" s="104" t="s">
        <v>108</v>
      </c>
      <c r="D6719" s="105">
        <v>31.970000000000002</v>
      </c>
      <c r="E6719" s="106"/>
      <c r="F6719" s="105" t="str">
        <f t="shared" si="1189"/>
        <v/>
      </c>
    </row>
    <row r="6720" ht="14.25" customHeight="1">
      <c r="A6720" s="103" t="s">
        <v>7621</v>
      </c>
      <c r="B6720" s="103" t="s">
        <v>284</v>
      </c>
      <c r="C6720" s="104" t="s">
        <v>108</v>
      </c>
      <c r="D6720" s="105">
        <v>6.890000000000001</v>
      </c>
      <c r="E6720" s="106"/>
      <c r="F6720" s="105" t="str">
        <f t="shared" si="1189"/>
        <v/>
      </c>
    </row>
    <row r="6721" ht="14.25" customHeight="1">
      <c r="A6721" s="103" t="s">
        <v>7622</v>
      </c>
      <c r="B6721" s="103" t="s">
        <v>286</v>
      </c>
      <c r="C6721" s="104" t="s">
        <v>108</v>
      </c>
      <c r="D6721" s="105">
        <v>6.98</v>
      </c>
      <c r="E6721" s="106"/>
      <c r="F6721" s="105" t="str">
        <f t="shared" si="1189"/>
        <v/>
      </c>
    </row>
    <row r="6722" ht="14.25" customHeight="1">
      <c r="A6722" s="103" t="s">
        <v>7623</v>
      </c>
      <c r="B6722" s="103" t="s">
        <v>288</v>
      </c>
      <c r="C6722" s="104" t="s">
        <v>108</v>
      </c>
      <c r="D6722" s="105">
        <v>17.01</v>
      </c>
      <c r="E6722" s="106"/>
      <c r="F6722" s="105" t="str">
        <f t="shared" si="1189"/>
        <v/>
      </c>
    </row>
    <row r="6723" ht="14.25" customHeight="1">
      <c r="A6723" s="99" t="s">
        <v>7624</v>
      </c>
      <c r="B6723" s="99" t="s">
        <v>5492</v>
      </c>
      <c r="C6723" s="100"/>
      <c r="D6723" s="101"/>
      <c r="E6723" s="101"/>
      <c r="F6723" s="102">
        <f>SUM(F6724)</f>
        <v>0</v>
      </c>
    </row>
    <row r="6724" ht="14.25" customHeight="1">
      <c r="A6724" s="103" t="s">
        <v>7625</v>
      </c>
      <c r="B6724" s="103" t="s">
        <v>807</v>
      </c>
      <c r="C6724" s="104" t="s">
        <v>108</v>
      </c>
      <c r="D6724" s="105">
        <v>7.57</v>
      </c>
      <c r="E6724" s="106"/>
      <c r="F6724" s="105" t="str">
        <f>IF(E6724="","", ROUND(D6724*E6724,2))</f>
        <v/>
      </c>
    </row>
    <row r="6725" ht="14.25" customHeight="1">
      <c r="A6725" s="99" t="s">
        <v>7626</v>
      </c>
      <c r="B6725" s="99" t="s">
        <v>304</v>
      </c>
      <c r="C6725" s="100"/>
      <c r="D6725" s="101"/>
      <c r="E6725" s="101"/>
      <c r="F6725" s="102">
        <f>SUM(F6726)</f>
        <v>0</v>
      </c>
    </row>
    <row r="6726" ht="14.25" customHeight="1">
      <c r="A6726" s="103" t="s">
        <v>7627</v>
      </c>
      <c r="B6726" s="103" t="s">
        <v>306</v>
      </c>
      <c r="C6726" s="104" t="s">
        <v>108</v>
      </c>
      <c r="D6726" s="105">
        <v>21.45</v>
      </c>
      <c r="E6726" s="106"/>
      <c r="F6726" s="105" t="str">
        <f>IF(E6726="","", ROUND(D6726*E6726,2))</f>
        <v/>
      </c>
    </row>
    <row r="6727" ht="14.25" customHeight="1">
      <c r="A6727" s="99" t="s">
        <v>7628</v>
      </c>
      <c r="B6727" s="99" t="s">
        <v>308</v>
      </c>
      <c r="C6727" s="100"/>
      <c r="D6727" s="101"/>
      <c r="E6727" s="101"/>
      <c r="F6727" s="102">
        <f>SUM(F6728:F6733)</f>
        <v>0</v>
      </c>
    </row>
    <row r="6728" ht="14.25" customHeight="1">
      <c r="A6728" s="103" t="s">
        <v>7629</v>
      </c>
      <c r="B6728" s="103" t="s">
        <v>5558</v>
      </c>
      <c r="C6728" s="104" t="s">
        <v>79</v>
      </c>
      <c r="D6728" s="105">
        <v>1.0</v>
      </c>
      <c r="E6728" s="106"/>
      <c r="F6728" s="105" t="str">
        <f t="shared" ref="F6728:F6733" si="1190">IF(E6728="","", ROUND(D6728*E6728,2))</f>
        <v/>
      </c>
    </row>
    <row r="6729" ht="14.25" customHeight="1">
      <c r="A6729" s="103" t="s">
        <v>7630</v>
      </c>
      <c r="B6729" s="103" t="s">
        <v>5498</v>
      </c>
      <c r="C6729" s="104" t="s">
        <v>79</v>
      </c>
      <c r="D6729" s="105">
        <v>2.0</v>
      </c>
      <c r="E6729" s="106"/>
      <c r="F6729" s="105" t="str">
        <f t="shared" si="1190"/>
        <v/>
      </c>
    </row>
    <row r="6730" ht="14.25" customHeight="1">
      <c r="A6730" s="103" t="s">
        <v>7631</v>
      </c>
      <c r="B6730" s="103" t="s">
        <v>5500</v>
      </c>
      <c r="C6730" s="104" t="s">
        <v>79</v>
      </c>
      <c r="D6730" s="105">
        <v>1.0</v>
      </c>
      <c r="E6730" s="106"/>
      <c r="F6730" s="105" t="str">
        <f t="shared" si="1190"/>
        <v/>
      </c>
    </row>
    <row r="6731" ht="14.25" customHeight="1">
      <c r="A6731" s="103" t="s">
        <v>7632</v>
      </c>
      <c r="B6731" s="103" t="s">
        <v>3459</v>
      </c>
      <c r="C6731" s="104" t="s">
        <v>79</v>
      </c>
      <c r="D6731" s="105">
        <v>1.0</v>
      </c>
      <c r="E6731" s="106"/>
      <c r="F6731" s="105" t="str">
        <f t="shared" si="1190"/>
        <v/>
      </c>
    </row>
    <row r="6732" ht="14.25" customHeight="1">
      <c r="A6732" s="103" t="s">
        <v>7633</v>
      </c>
      <c r="B6732" s="103" t="s">
        <v>3461</v>
      </c>
      <c r="C6732" s="104" t="s">
        <v>79</v>
      </c>
      <c r="D6732" s="105">
        <v>1.0</v>
      </c>
      <c r="E6732" s="106"/>
      <c r="F6732" s="105" t="str">
        <f t="shared" si="1190"/>
        <v/>
      </c>
    </row>
    <row r="6733" ht="14.25" customHeight="1">
      <c r="A6733" s="103" t="s">
        <v>7634</v>
      </c>
      <c r="B6733" s="103" t="s">
        <v>5560</v>
      </c>
      <c r="C6733" s="104" t="s">
        <v>79</v>
      </c>
      <c r="D6733" s="105">
        <v>1.0</v>
      </c>
      <c r="E6733" s="106"/>
      <c r="F6733" s="105" t="str">
        <f t="shared" si="1190"/>
        <v/>
      </c>
    </row>
    <row r="6734" ht="14.25" customHeight="1">
      <c r="A6734" s="99" t="s">
        <v>7635</v>
      </c>
      <c r="B6734" s="99" t="s">
        <v>314</v>
      </c>
      <c r="C6734" s="100"/>
      <c r="D6734" s="101"/>
      <c r="E6734" s="101"/>
      <c r="F6734" s="102">
        <f>SUM(F6735:F6736)</f>
        <v>0</v>
      </c>
    </row>
    <row r="6735" ht="14.25" customHeight="1">
      <c r="A6735" s="103" t="s">
        <v>7636</v>
      </c>
      <c r="B6735" s="103" t="s">
        <v>2776</v>
      </c>
      <c r="C6735" s="104" t="s">
        <v>108</v>
      </c>
      <c r="D6735" s="105">
        <v>85.98</v>
      </c>
      <c r="E6735" s="106"/>
      <c r="F6735" s="105" t="str">
        <f t="shared" ref="F6735:F6736" si="1191">IF(E6735="","", ROUND(D6735*E6735,2))</f>
        <v/>
      </c>
    </row>
    <row r="6736" ht="14.25" customHeight="1">
      <c r="A6736" s="103" t="s">
        <v>7637</v>
      </c>
      <c r="B6736" s="103" t="s">
        <v>1205</v>
      </c>
      <c r="C6736" s="104" t="s">
        <v>108</v>
      </c>
      <c r="D6736" s="105">
        <v>23.990000000000002</v>
      </c>
      <c r="E6736" s="106"/>
      <c r="F6736" s="105" t="str">
        <f t="shared" si="1191"/>
        <v/>
      </c>
    </row>
    <row r="6737" ht="14.25" customHeight="1">
      <c r="A6737" s="99" t="s">
        <v>7638</v>
      </c>
      <c r="B6737" s="99" t="s">
        <v>320</v>
      </c>
      <c r="C6737" s="100"/>
      <c r="D6737" s="101"/>
      <c r="E6737" s="101"/>
      <c r="F6737" s="102">
        <f>SUM(F6738:F6739)</f>
        <v>0</v>
      </c>
    </row>
    <row r="6738" ht="14.25" customHeight="1">
      <c r="A6738" s="103" t="s">
        <v>7639</v>
      </c>
      <c r="B6738" s="103" t="s">
        <v>322</v>
      </c>
      <c r="C6738" s="104" t="s">
        <v>79</v>
      </c>
      <c r="D6738" s="105">
        <v>3.0</v>
      </c>
      <c r="E6738" s="106"/>
      <c r="F6738" s="105" t="str">
        <f t="shared" ref="F6738:F6739" si="1192">IF(E6738="","", ROUND(D6738*E6738,2))</f>
        <v/>
      </c>
    </row>
    <row r="6739" ht="14.25" customHeight="1">
      <c r="A6739" s="103" t="s">
        <v>7640</v>
      </c>
      <c r="B6739" s="103" t="s">
        <v>5509</v>
      </c>
      <c r="C6739" s="104" t="s">
        <v>79</v>
      </c>
      <c r="D6739" s="105">
        <v>9.0</v>
      </c>
      <c r="E6739" s="106"/>
      <c r="F6739" s="105" t="str">
        <f t="shared" si="1192"/>
        <v/>
      </c>
    </row>
    <row r="6740" ht="14.25" customHeight="1">
      <c r="A6740" s="99" t="s">
        <v>7641</v>
      </c>
      <c r="B6740" s="99" t="s">
        <v>456</v>
      </c>
      <c r="C6740" s="100"/>
      <c r="D6740" s="101"/>
      <c r="E6740" s="101"/>
      <c r="F6740" s="102">
        <f>F6741+F6744+F6754+F6756+F6769+F6771+F6775+F6780+F6783</f>
        <v>0</v>
      </c>
    </row>
    <row r="6741" ht="14.25" customHeight="1">
      <c r="A6741" s="99" t="s">
        <v>7642</v>
      </c>
      <c r="B6741" s="99" t="s">
        <v>103</v>
      </c>
      <c r="C6741" s="100"/>
      <c r="D6741" s="101"/>
      <c r="E6741" s="101"/>
      <c r="F6741" s="102">
        <f>SUM(F6742:F6743)</f>
        <v>0</v>
      </c>
    </row>
    <row r="6742" ht="14.25" customHeight="1">
      <c r="A6742" s="103" t="s">
        <v>7643</v>
      </c>
      <c r="B6742" s="103" t="s">
        <v>460</v>
      </c>
      <c r="C6742" s="104" t="s">
        <v>159</v>
      </c>
      <c r="D6742" s="105">
        <v>69.65</v>
      </c>
      <c r="E6742" s="106"/>
      <c r="F6742" s="105" t="str">
        <f t="shared" ref="F6742:F6743" si="1193">IF(E6742="","", ROUND(D6742*E6742,2))</f>
        <v/>
      </c>
    </row>
    <row r="6743" ht="14.25" customHeight="1">
      <c r="A6743" s="103" t="s">
        <v>7644</v>
      </c>
      <c r="B6743" s="103" t="s">
        <v>462</v>
      </c>
      <c r="C6743" s="104" t="s">
        <v>159</v>
      </c>
      <c r="D6743" s="105">
        <v>69.65</v>
      </c>
      <c r="E6743" s="106"/>
      <c r="F6743" s="105" t="str">
        <f t="shared" si="1193"/>
        <v/>
      </c>
    </row>
    <row r="6744" ht="14.25" customHeight="1">
      <c r="A6744" s="99" t="s">
        <v>7645</v>
      </c>
      <c r="B6744" s="99" t="s">
        <v>110</v>
      </c>
      <c r="C6744" s="100"/>
      <c r="D6744" s="101"/>
      <c r="E6744" s="101"/>
      <c r="F6744" s="102">
        <f>SUM(F6745:F6753)</f>
        <v>0</v>
      </c>
    </row>
    <row r="6745" ht="14.25" customHeight="1">
      <c r="A6745" s="103" t="s">
        <v>7646</v>
      </c>
      <c r="B6745" s="103" t="s">
        <v>5573</v>
      </c>
      <c r="C6745" s="104" t="s">
        <v>117</v>
      </c>
      <c r="D6745" s="105">
        <v>149.75</v>
      </c>
      <c r="E6745" s="106"/>
      <c r="F6745" s="105" t="str">
        <f t="shared" ref="F6745:F6753" si="1194">IF(E6745="","", ROUND(D6745*E6745,2))</f>
        <v/>
      </c>
    </row>
    <row r="6746" ht="14.25" customHeight="1">
      <c r="A6746" s="103" t="s">
        <v>7647</v>
      </c>
      <c r="B6746" s="103" t="s">
        <v>5575</v>
      </c>
      <c r="C6746" s="104" t="s">
        <v>117</v>
      </c>
      <c r="D6746" s="105">
        <v>66.17</v>
      </c>
      <c r="E6746" s="106"/>
      <c r="F6746" s="105" t="str">
        <f t="shared" si="1194"/>
        <v/>
      </c>
    </row>
    <row r="6747" ht="14.25" customHeight="1">
      <c r="A6747" s="103" t="s">
        <v>7648</v>
      </c>
      <c r="B6747" s="103" t="s">
        <v>3070</v>
      </c>
      <c r="C6747" s="104" t="s">
        <v>108</v>
      </c>
      <c r="D6747" s="105">
        <v>69.65</v>
      </c>
      <c r="E6747" s="106"/>
      <c r="F6747" s="105" t="str">
        <f t="shared" si="1194"/>
        <v/>
      </c>
    </row>
    <row r="6748" ht="14.25" customHeight="1">
      <c r="A6748" s="103" t="s">
        <v>7649</v>
      </c>
      <c r="B6748" s="103" t="s">
        <v>5578</v>
      </c>
      <c r="C6748" s="104" t="s">
        <v>108</v>
      </c>
      <c r="D6748" s="105">
        <v>69.65</v>
      </c>
      <c r="E6748" s="106"/>
      <c r="F6748" s="105" t="str">
        <f t="shared" si="1194"/>
        <v/>
      </c>
    </row>
    <row r="6749" ht="14.25" customHeight="1">
      <c r="A6749" s="103" t="s">
        <v>7650</v>
      </c>
      <c r="B6749" s="103" t="s">
        <v>1425</v>
      </c>
      <c r="C6749" s="104" t="s">
        <v>117</v>
      </c>
      <c r="D6749" s="105">
        <v>32.04</v>
      </c>
      <c r="E6749" s="106"/>
      <c r="F6749" s="105" t="str">
        <f t="shared" si="1194"/>
        <v/>
      </c>
    </row>
    <row r="6750" ht="14.25" customHeight="1">
      <c r="A6750" s="103" t="s">
        <v>7651</v>
      </c>
      <c r="B6750" s="103" t="s">
        <v>2349</v>
      </c>
      <c r="C6750" s="104" t="s">
        <v>117</v>
      </c>
      <c r="D6750" s="105">
        <v>119.8</v>
      </c>
      <c r="E6750" s="106"/>
      <c r="F6750" s="105" t="str">
        <f t="shared" si="1194"/>
        <v/>
      </c>
    </row>
    <row r="6751" ht="14.25" customHeight="1">
      <c r="A6751" s="103" t="s">
        <v>7652</v>
      </c>
      <c r="B6751" s="103" t="s">
        <v>2351</v>
      </c>
      <c r="C6751" s="104" t="s">
        <v>117</v>
      </c>
      <c r="D6751" s="105">
        <v>20.900000000000002</v>
      </c>
      <c r="E6751" s="106"/>
      <c r="F6751" s="105" t="str">
        <f t="shared" si="1194"/>
        <v/>
      </c>
    </row>
    <row r="6752" ht="14.25" customHeight="1">
      <c r="A6752" s="103" t="s">
        <v>7653</v>
      </c>
      <c r="B6752" s="103" t="s">
        <v>5204</v>
      </c>
      <c r="C6752" s="104" t="s">
        <v>117</v>
      </c>
      <c r="D6752" s="105">
        <v>215.92000000000002</v>
      </c>
      <c r="E6752" s="106"/>
      <c r="F6752" s="105" t="str">
        <f t="shared" si="1194"/>
        <v/>
      </c>
    </row>
    <row r="6753" ht="14.25" customHeight="1">
      <c r="A6753" s="103" t="s">
        <v>7654</v>
      </c>
      <c r="B6753" s="103" t="s">
        <v>5386</v>
      </c>
      <c r="C6753" s="104" t="s">
        <v>108</v>
      </c>
      <c r="D6753" s="105">
        <v>348.25</v>
      </c>
      <c r="E6753" s="106"/>
      <c r="F6753" s="105" t="str">
        <f t="shared" si="1194"/>
        <v/>
      </c>
    </row>
    <row r="6754" ht="14.25" customHeight="1">
      <c r="A6754" s="99" t="s">
        <v>7655</v>
      </c>
      <c r="B6754" s="99" t="s">
        <v>207</v>
      </c>
      <c r="C6754" s="100"/>
      <c r="D6754" s="101"/>
      <c r="E6754" s="101"/>
      <c r="F6754" s="102">
        <f>SUM(F6755)</f>
        <v>0</v>
      </c>
    </row>
    <row r="6755" ht="14.25" customHeight="1">
      <c r="A6755" s="103" t="s">
        <v>7656</v>
      </c>
      <c r="B6755" s="103" t="s">
        <v>3045</v>
      </c>
      <c r="C6755" s="104" t="s">
        <v>117</v>
      </c>
      <c r="D6755" s="105">
        <v>6.5600000000000005</v>
      </c>
      <c r="E6755" s="106"/>
      <c r="F6755" s="105" t="str">
        <f>IF(E6755="","", ROUND(D6755*E6755,2))</f>
        <v/>
      </c>
    </row>
    <row r="6756" ht="14.25" customHeight="1">
      <c r="A6756" s="99" t="s">
        <v>7657</v>
      </c>
      <c r="B6756" s="99" t="s">
        <v>210</v>
      </c>
      <c r="C6756" s="100"/>
      <c r="D6756" s="101"/>
      <c r="E6756" s="101"/>
      <c r="F6756" s="102">
        <f>SUM(F6757:F6768)</f>
        <v>0</v>
      </c>
    </row>
    <row r="6757" ht="14.25" customHeight="1">
      <c r="A6757" s="103" t="s">
        <v>7658</v>
      </c>
      <c r="B6757" s="103" t="s">
        <v>5588</v>
      </c>
      <c r="C6757" s="104" t="s">
        <v>117</v>
      </c>
      <c r="D6757" s="105">
        <v>39.36</v>
      </c>
      <c r="E6757" s="106"/>
      <c r="F6757" s="105" t="str">
        <f t="shared" ref="F6757:F6768" si="1195">IF(E6757="","", ROUND(D6757*E6757,2))</f>
        <v/>
      </c>
    </row>
    <row r="6758" ht="14.25" customHeight="1">
      <c r="A6758" s="103" t="s">
        <v>7659</v>
      </c>
      <c r="B6758" s="103" t="s">
        <v>1136</v>
      </c>
      <c r="C6758" s="104" t="s">
        <v>108</v>
      </c>
      <c r="D6758" s="105">
        <v>82.8</v>
      </c>
      <c r="E6758" s="106"/>
      <c r="F6758" s="105" t="str">
        <f t="shared" si="1195"/>
        <v/>
      </c>
    </row>
    <row r="6759" ht="14.25" customHeight="1">
      <c r="A6759" s="103" t="s">
        <v>7660</v>
      </c>
      <c r="B6759" s="103" t="s">
        <v>477</v>
      </c>
      <c r="C6759" s="104" t="s">
        <v>150</v>
      </c>
      <c r="D6759" s="105">
        <v>191.74</v>
      </c>
      <c r="E6759" s="106"/>
      <c r="F6759" s="105" t="str">
        <f t="shared" si="1195"/>
        <v/>
      </c>
    </row>
    <row r="6760" ht="14.25" customHeight="1">
      <c r="A6760" s="103" t="s">
        <v>7661</v>
      </c>
      <c r="B6760" s="103" t="s">
        <v>5592</v>
      </c>
      <c r="C6760" s="104" t="s">
        <v>117</v>
      </c>
      <c r="D6760" s="105">
        <v>7.930000000000001</v>
      </c>
      <c r="E6760" s="106"/>
      <c r="F6760" s="105" t="str">
        <f t="shared" si="1195"/>
        <v/>
      </c>
    </row>
    <row r="6761" ht="14.25" customHeight="1">
      <c r="A6761" s="103" t="s">
        <v>7662</v>
      </c>
      <c r="B6761" s="103" t="s">
        <v>228</v>
      </c>
      <c r="C6761" s="104" t="s">
        <v>108</v>
      </c>
      <c r="D6761" s="105">
        <v>105.7</v>
      </c>
      <c r="E6761" s="106"/>
      <c r="F6761" s="105" t="str">
        <f t="shared" si="1195"/>
        <v/>
      </c>
    </row>
    <row r="6762" ht="14.25" customHeight="1">
      <c r="A6762" s="103" t="s">
        <v>7663</v>
      </c>
      <c r="B6762" s="103" t="s">
        <v>230</v>
      </c>
      <c r="C6762" s="104" t="s">
        <v>150</v>
      </c>
      <c r="D6762" s="105">
        <v>595.84</v>
      </c>
      <c r="E6762" s="106"/>
      <c r="F6762" s="105" t="str">
        <f t="shared" si="1195"/>
        <v/>
      </c>
    </row>
    <row r="6763" ht="14.25" customHeight="1">
      <c r="A6763" s="103" t="s">
        <v>7664</v>
      </c>
      <c r="B6763" s="103" t="s">
        <v>485</v>
      </c>
      <c r="C6763" s="104" t="s">
        <v>117</v>
      </c>
      <c r="D6763" s="105">
        <v>5.36</v>
      </c>
      <c r="E6763" s="106"/>
      <c r="F6763" s="105" t="str">
        <f t="shared" si="1195"/>
        <v/>
      </c>
    </row>
    <row r="6764" ht="14.25" customHeight="1">
      <c r="A6764" s="103" t="s">
        <v>7665</v>
      </c>
      <c r="B6764" s="103" t="s">
        <v>1230</v>
      </c>
      <c r="C6764" s="104" t="s">
        <v>108</v>
      </c>
      <c r="D6764" s="105">
        <v>150.72</v>
      </c>
      <c r="E6764" s="106"/>
      <c r="F6764" s="105" t="str">
        <f t="shared" si="1195"/>
        <v/>
      </c>
    </row>
    <row r="6765" ht="14.25" customHeight="1">
      <c r="A6765" s="103" t="s">
        <v>7666</v>
      </c>
      <c r="B6765" s="103" t="s">
        <v>238</v>
      </c>
      <c r="C6765" s="104" t="s">
        <v>150</v>
      </c>
      <c r="D6765" s="105">
        <v>1058.05</v>
      </c>
      <c r="E6765" s="106"/>
      <c r="F6765" s="105" t="str">
        <f t="shared" si="1195"/>
        <v/>
      </c>
    </row>
    <row r="6766" ht="14.25" customHeight="1">
      <c r="A6766" s="103" t="s">
        <v>7667</v>
      </c>
      <c r="B6766" s="103" t="s">
        <v>490</v>
      </c>
      <c r="C6766" s="104" t="s">
        <v>117</v>
      </c>
      <c r="D6766" s="105">
        <v>2.46</v>
      </c>
      <c r="E6766" s="106"/>
      <c r="F6766" s="105" t="str">
        <f t="shared" si="1195"/>
        <v/>
      </c>
    </row>
    <row r="6767" ht="14.25" customHeight="1">
      <c r="A6767" s="103" t="s">
        <v>7668</v>
      </c>
      <c r="B6767" s="103" t="s">
        <v>5237</v>
      </c>
      <c r="C6767" s="104" t="s">
        <v>108</v>
      </c>
      <c r="D6767" s="105">
        <v>32.8</v>
      </c>
      <c r="E6767" s="106"/>
      <c r="F6767" s="105" t="str">
        <f t="shared" si="1195"/>
        <v/>
      </c>
    </row>
    <row r="6768" ht="14.25" customHeight="1">
      <c r="A6768" s="103" t="s">
        <v>7669</v>
      </c>
      <c r="B6768" s="103" t="s">
        <v>254</v>
      </c>
      <c r="C6768" s="104" t="s">
        <v>150</v>
      </c>
      <c r="D6768" s="105">
        <v>255.15</v>
      </c>
      <c r="E6768" s="106"/>
      <c r="F6768" s="105" t="str">
        <f t="shared" si="1195"/>
        <v/>
      </c>
    </row>
    <row r="6769" ht="14.25" customHeight="1">
      <c r="A6769" s="99" t="s">
        <v>7670</v>
      </c>
      <c r="B6769" s="99" t="s">
        <v>274</v>
      </c>
      <c r="C6769" s="100"/>
      <c r="D6769" s="101"/>
      <c r="E6769" s="101"/>
      <c r="F6769" s="102">
        <f>SUM(F6770)</f>
        <v>0</v>
      </c>
    </row>
    <row r="6770" ht="14.25" customHeight="1">
      <c r="A6770" s="103" t="s">
        <v>7671</v>
      </c>
      <c r="B6770" s="103" t="s">
        <v>1238</v>
      </c>
      <c r="C6770" s="104" t="s">
        <v>108</v>
      </c>
      <c r="D6770" s="105">
        <v>165.75</v>
      </c>
      <c r="E6770" s="106"/>
      <c r="F6770" s="105" t="str">
        <f>IF(E6770="","", ROUND(D6770*E6770,2))</f>
        <v/>
      </c>
    </row>
    <row r="6771" ht="14.25" customHeight="1">
      <c r="A6771" s="99" t="s">
        <v>7672</v>
      </c>
      <c r="B6771" s="99" t="s">
        <v>501</v>
      </c>
      <c r="C6771" s="100"/>
      <c r="D6771" s="101"/>
      <c r="E6771" s="101"/>
      <c r="F6771" s="102">
        <f>SUM(F6772:F6774)</f>
        <v>0</v>
      </c>
    </row>
    <row r="6772" ht="14.25" customHeight="1">
      <c r="A6772" s="103" t="s">
        <v>7673</v>
      </c>
      <c r="B6772" s="103" t="s">
        <v>2488</v>
      </c>
      <c r="C6772" s="104" t="s">
        <v>79</v>
      </c>
      <c r="D6772" s="105">
        <v>1.0</v>
      </c>
      <c r="E6772" s="106"/>
      <c r="F6772" s="105" t="str">
        <f t="shared" ref="F6772:F6774" si="1196">IF(E6772="","", ROUND(D6772*E6772,2))</f>
        <v/>
      </c>
    </row>
    <row r="6773" ht="14.25" customHeight="1">
      <c r="A6773" s="103" t="s">
        <v>7674</v>
      </c>
      <c r="B6773" s="103" t="s">
        <v>1644</v>
      </c>
      <c r="C6773" s="104" t="s">
        <v>79</v>
      </c>
      <c r="D6773" s="105">
        <v>1.0</v>
      </c>
      <c r="E6773" s="106"/>
      <c r="F6773" s="105" t="str">
        <f t="shared" si="1196"/>
        <v/>
      </c>
    </row>
    <row r="6774" ht="14.25" customHeight="1">
      <c r="A6774" s="103" t="s">
        <v>7675</v>
      </c>
      <c r="B6774" s="103" t="s">
        <v>507</v>
      </c>
      <c r="C6774" s="104" t="s">
        <v>159</v>
      </c>
      <c r="D6774" s="105">
        <v>82.0</v>
      </c>
      <c r="E6774" s="106"/>
      <c r="F6774" s="105" t="str">
        <f t="shared" si="1196"/>
        <v/>
      </c>
    </row>
    <row r="6775" ht="14.25" customHeight="1">
      <c r="A6775" s="99" t="s">
        <v>7676</v>
      </c>
      <c r="B6775" s="99" t="s">
        <v>320</v>
      </c>
      <c r="C6775" s="100"/>
      <c r="D6775" s="101"/>
      <c r="E6775" s="101"/>
      <c r="F6775" s="102">
        <f>SUM(F6776:F6779)</f>
        <v>0</v>
      </c>
    </row>
    <row r="6776" ht="14.25" customHeight="1">
      <c r="A6776" s="103" t="s">
        <v>7677</v>
      </c>
      <c r="B6776" s="103" t="s">
        <v>322</v>
      </c>
      <c r="C6776" s="104" t="s">
        <v>79</v>
      </c>
      <c r="D6776" s="105">
        <v>1.0</v>
      </c>
      <c r="E6776" s="106"/>
      <c r="F6776" s="105" t="str">
        <f t="shared" ref="F6776:F6779" si="1197">IF(E6776="","", ROUND(D6776*E6776,2))</f>
        <v/>
      </c>
    </row>
    <row r="6777" ht="14.25" customHeight="1">
      <c r="A6777" s="103" t="s">
        <v>7678</v>
      </c>
      <c r="B6777" s="103" t="s">
        <v>324</v>
      </c>
      <c r="C6777" s="104" t="s">
        <v>79</v>
      </c>
      <c r="D6777" s="105">
        <v>1.0</v>
      </c>
      <c r="E6777" s="106"/>
      <c r="F6777" s="105" t="str">
        <f t="shared" si="1197"/>
        <v/>
      </c>
    </row>
    <row r="6778" ht="14.25" customHeight="1">
      <c r="A6778" s="103" t="s">
        <v>7679</v>
      </c>
      <c r="B6778" s="103" t="s">
        <v>326</v>
      </c>
      <c r="C6778" s="104" t="s">
        <v>79</v>
      </c>
      <c r="D6778" s="105">
        <v>1.0</v>
      </c>
      <c r="E6778" s="106"/>
      <c r="F6778" s="105" t="str">
        <f t="shared" si="1197"/>
        <v/>
      </c>
    </row>
    <row r="6779" ht="14.25" customHeight="1">
      <c r="A6779" s="103" t="s">
        <v>7680</v>
      </c>
      <c r="B6779" s="103" t="s">
        <v>328</v>
      </c>
      <c r="C6779" s="104" t="s">
        <v>79</v>
      </c>
      <c r="D6779" s="105">
        <v>9.0</v>
      </c>
      <c r="E6779" s="106"/>
      <c r="F6779" s="105" t="str">
        <f t="shared" si="1197"/>
        <v/>
      </c>
    </row>
    <row r="6780" ht="14.25" customHeight="1">
      <c r="A6780" s="99" t="s">
        <v>7681</v>
      </c>
      <c r="B6780" s="99" t="s">
        <v>314</v>
      </c>
      <c r="C6780" s="100"/>
      <c r="D6780" s="101"/>
      <c r="E6780" s="101"/>
      <c r="F6780" s="102">
        <f>SUM(F6781:F6782)</f>
        <v>0</v>
      </c>
    </row>
    <row r="6781" ht="14.25" customHeight="1">
      <c r="A6781" s="103" t="s">
        <v>7682</v>
      </c>
      <c r="B6781" s="103" t="s">
        <v>2776</v>
      </c>
      <c r="C6781" s="104" t="s">
        <v>108</v>
      </c>
      <c r="D6781" s="105">
        <v>331.5</v>
      </c>
      <c r="E6781" s="106"/>
      <c r="F6781" s="105" t="str">
        <f t="shared" ref="F6781:F6782" si="1198">IF(E6781="","", ROUND(D6781*E6781,2))</f>
        <v/>
      </c>
    </row>
    <row r="6782" ht="14.25" customHeight="1">
      <c r="A6782" s="103" t="s">
        <v>7683</v>
      </c>
      <c r="B6782" s="103" t="s">
        <v>519</v>
      </c>
      <c r="C6782" s="104" t="s">
        <v>108</v>
      </c>
      <c r="D6782" s="105">
        <v>27.900000000000002</v>
      </c>
      <c r="E6782" s="106"/>
      <c r="F6782" s="105" t="str">
        <f t="shared" si="1198"/>
        <v/>
      </c>
    </row>
    <row r="6783" ht="14.25" customHeight="1">
      <c r="A6783" s="99" t="s">
        <v>7684</v>
      </c>
      <c r="B6783" s="99" t="s">
        <v>264</v>
      </c>
      <c r="C6783" s="100"/>
      <c r="D6783" s="101"/>
      <c r="E6783" s="101"/>
      <c r="F6783" s="102">
        <f>SUM(F6784:F6786)</f>
        <v>0</v>
      </c>
    </row>
    <row r="6784" ht="14.25" customHeight="1">
      <c r="A6784" s="103" t="s">
        <v>7685</v>
      </c>
      <c r="B6784" s="103" t="s">
        <v>272</v>
      </c>
      <c r="C6784" s="104" t="s">
        <v>79</v>
      </c>
      <c r="D6784" s="105">
        <v>8.0</v>
      </c>
      <c r="E6784" s="106"/>
      <c r="F6784" s="105" t="str">
        <f t="shared" ref="F6784:F6786" si="1199">IF(E6784="","", ROUND(D6784*E6784,2))</f>
        <v/>
      </c>
    </row>
    <row r="6785" ht="14.25" customHeight="1">
      <c r="A6785" s="103" t="s">
        <v>7686</v>
      </c>
      <c r="B6785" s="103" t="s">
        <v>270</v>
      </c>
      <c r="C6785" s="104" t="s">
        <v>108</v>
      </c>
      <c r="D6785" s="105">
        <v>372.02</v>
      </c>
      <c r="E6785" s="106"/>
      <c r="F6785" s="105" t="str">
        <f t="shared" si="1199"/>
        <v/>
      </c>
    </row>
    <row r="6786" ht="14.25" customHeight="1">
      <c r="A6786" s="103" t="s">
        <v>7687</v>
      </c>
      <c r="B6786" s="103" t="s">
        <v>1518</v>
      </c>
      <c r="C6786" s="104" t="s">
        <v>108</v>
      </c>
      <c r="D6786" s="105">
        <v>183.52</v>
      </c>
      <c r="E6786" s="106"/>
      <c r="F6786" s="105" t="str">
        <f t="shared" si="1199"/>
        <v/>
      </c>
    </row>
    <row r="6787" ht="14.25" customHeight="1">
      <c r="A6787" s="99" t="s">
        <v>7688</v>
      </c>
      <c r="B6787" s="99" t="s">
        <v>7689</v>
      </c>
      <c r="C6787" s="100"/>
      <c r="D6787" s="101"/>
      <c r="E6787" s="101"/>
      <c r="F6787" s="102">
        <f>F6788+F6791+F6796+F6844+F6867+F6890+F6909+F6917+F6924+F6926+F6931</f>
        <v>0</v>
      </c>
    </row>
    <row r="6788" ht="14.25" customHeight="1">
      <c r="A6788" s="99" t="s">
        <v>7690</v>
      </c>
      <c r="B6788" s="99" t="s">
        <v>103</v>
      </c>
      <c r="C6788" s="100"/>
      <c r="D6788" s="101"/>
      <c r="E6788" s="101"/>
      <c r="F6788" s="102">
        <f>SUM(F6789:F6790)</f>
        <v>0</v>
      </c>
    </row>
    <row r="6789" ht="14.25" customHeight="1">
      <c r="A6789" s="103" t="s">
        <v>7691</v>
      </c>
      <c r="B6789" s="103" t="s">
        <v>2341</v>
      </c>
      <c r="C6789" s="104" t="s">
        <v>108</v>
      </c>
      <c r="D6789" s="105">
        <v>448.34000000000003</v>
      </c>
      <c r="E6789" s="106"/>
      <c r="F6789" s="105" t="str">
        <f t="shared" ref="F6789:F6790" si="1200">IF(E6789="","", ROUND(D6789*E6789,2))</f>
        <v/>
      </c>
    </row>
    <row r="6790" ht="14.25" customHeight="1">
      <c r="A6790" s="103" t="s">
        <v>7692</v>
      </c>
      <c r="B6790" s="103" t="s">
        <v>2343</v>
      </c>
      <c r="C6790" s="104" t="s">
        <v>108</v>
      </c>
      <c r="D6790" s="105">
        <v>448.34000000000003</v>
      </c>
      <c r="E6790" s="106"/>
      <c r="F6790" s="105" t="str">
        <f t="shared" si="1200"/>
        <v/>
      </c>
    </row>
    <row r="6791" ht="14.25" customHeight="1">
      <c r="A6791" s="99" t="s">
        <v>7693</v>
      </c>
      <c r="B6791" s="99" t="s">
        <v>110</v>
      </c>
      <c r="C6791" s="100"/>
      <c r="D6791" s="101"/>
      <c r="E6791" s="101"/>
      <c r="F6791" s="102">
        <f>SUM(F6792:F6795)</f>
        <v>0</v>
      </c>
    </row>
    <row r="6792" ht="14.25" customHeight="1">
      <c r="A6792" s="103" t="s">
        <v>7694</v>
      </c>
      <c r="B6792" s="103" t="s">
        <v>6000</v>
      </c>
      <c r="C6792" s="104" t="s">
        <v>117</v>
      </c>
      <c r="D6792" s="105">
        <v>852.59</v>
      </c>
      <c r="E6792" s="106"/>
      <c r="F6792" s="105" t="str">
        <f t="shared" ref="F6792:F6795" si="1201">IF(E6792="","", ROUND(D6792*E6792,2))</f>
        <v/>
      </c>
    </row>
    <row r="6793" ht="14.25" customHeight="1">
      <c r="A6793" s="103" t="s">
        <v>7695</v>
      </c>
      <c r="B6793" s="103" t="s">
        <v>3068</v>
      </c>
      <c r="C6793" s="104" t="s">
        <v>117</v>
      </c>
      <c r="D6793" s="105">
        <v>8.91</v>
      </c>
      <c r="E6793" s="106"/>
      <c r="F6793" s="105" t="str">
        <f t="shared" si="1201"/>
        <v/>
      </c>
    </row>
    <row r="6794" ht="14.25" customHeight="1">
      <c r="A6794" s="103" t="s">
        <v>7696</v>
      </c>
      <c r="B6794" s="103" t="s">
        <v>3070</v>
      </c>
      <c r="C6794" s="104" t="s">
        <v>108</v>
      </c>
      <c r="D6794" s="105">
        <v>67.06</v>
      </c>
      <c r="E6794" s="106"/>
      <c r="F6794" s="105" t="str">
        <f t="shared" si="1201"/>
        <v/>
      </c>
    </row>
    <row r="6795" ht="14.25" customHeight="1">
      <c r="A6795" s="103" t="s">
        <v>7697</v>
      </c>
      <c r="B6795" s="103" t="s">
        <v>5204</v>
      </c>
      <c r="C6795" s="104" t="s">
        <v>117</v>
      </c>
      <c r="D6795" s="105">
        <v>861.5</v>
      </c>
      <c r="E6795" s="106"/>
      <c r="F6795" s="105" t="str">
        <f t="shared" si="1201"/>
        <v/>
      </c>
    </row>
    <row r="6796" ht="14.25" customHeight="1">
      <c r="A6796" s="99" t="s">
        <v>7698</v>
      </c>
      <c r="B6796" s="99" t="s">
        <v>5206</v>
      </c>
      <c r="C6796" s="100"/>
      <c r="D6796" s="101"/>
      <c r="E6796" s="101"/>
      <c r="F6796" s="102">
        <f>F6797+F6800+F6825+F6827+F6834+F6836+F6840</f>
        <v>0</v>
      </c>
    </row>
    <row r="6797" ht="14.25" customHeight="1">
      <c r="A6797" s="99" t="s">
        <v>7699</v>
      </c>
      <c r="B6797" s="99" t="s">
        <v>207</v>
      </c>
      <c r="C6797" s="100"/>
      <c r="D6797" s="101"/>
      <c r="E6797" s="101"/>
      <c r="F6797" s="102">
        <f>SUM(F6798:F6799)</f>
        <v>0</v>
      </c>
    </row>
    <row r="6798" ht="14.25" customHeight="1">
      <c r="A6798" s="103" t="s">
        <v>7700</v>
      </c>
      <c r="B6798" s="103" t="s">
        <v>5209</v>
      </c>
      <c r="C6798" s="104" t="s">
        <v>117</v>
      </c>
      <c r="D6798" s="105">
        <v>29.41</v>
      </c>
      <c r="E6798" s="106"/>
      <c r="F6798" s="105" t="str">
        <f t="shared" ref="F6798:F6799" si="1202">IF(E6798="","", ROUND(D6798*E6798,2))</f>
        <v/>
      </c>
    </row>
    <row r="6799" ht="14.25" customHeight="1">
      <c r="A6799" s="103" t="s">
        <v>7701</v>
      </c>
      <c r="B6799" s="103" t="s">
        <v>1133</v>
      </c>
      <c r="C6799" s="104" t="s">
        <v>108</v>
      </c>
      <c r="D6799" s="105">
        <v>7.45</v>
      </c>
      <c r="E6799" s="106"/>
      <c r="F6799" s="105" t="str">
        <f t="shared" si="1202"/>
        <v/>
      </c>
    </row>
    <row r="6800" ht="14.25" customHeight="1">
      <c r="A6800" s="99" t="s">
        <v>7702</v>
      </c>
      <c r="B6800" s="99" t="s">
        <v>210</v>
      </c>
      <c r="C6800" s="100"/>
      <c r="D6800" s="101"/>
      <c r="E6800" s="101"/>
      <c r="F6800" s="102">
        <f>F6801+F6805+F6809+F6813+F6817+F6821</f>
        <v>0</v>
      </c>
    </row>
    <row r="6801" ht="14.25" customHeight="1">
      <c r="A6801" s="99" t="s">
        <v>7703</v>
      </c>
      <c r="B6801" s="99" t="s">
        <v>2051</v>
      </c>
      <c r="C6801" s="100"/>
      <c r="D6801" s="101"/>
      <c r="E6801" s="101"/>
      <c r="F6801" s="102">
        <f>SUM(F6802:F6804)</f>
        <v>0</v>
      </c>
    </row>
    <row r="6802" ht="14.25" customHeight="1">
      <c r="A6802" s="103" t="s">
        <v>7704</v>
      </c>
      <c r="B6802" s="103" t="s">
        <v>1148</v>
      </c>
      <c r="C6802" s="104" t="s">
        <v>117</v>
      </c>
      <c r="D6802" s="105">
        <v>16.85</v>
      </c>
      <c r="E6802" s="106"/>
      <c r="F6802" s="105" t="str">
        <f t="shared" ref="F6802:F6804" si="1203">IF(E6802="","", ROUND(D6802*E6802,2))</f>
        <v/>
      </c>
    </row>
    <row r="6803" ht="14.25" customHeight="1">
      <c r="A6803" s="103" t="s">
        <v>7705</v>
      </c>
      <c r="B6803" s="103" t="s">
        <v>576</v>
      </c>
      <c r="C6803" s="104" t="s">
        <v>108</v>
      </c>
      <c r="D6803" s="105">
        <v>14.89</v>
      </c>
      <c r="E6803" s="106"/>
      <c r="F6803" s="105" t="str">
        <f t="shared" si="1203"/>
        <v/>
      </c>
    </row>
    <row r="6804" ht="14.25" customHeight="1">
      <c r="A6804" s="103" t="s">
        <v>7706</v>
      </c>
      <c r="B6804" s="103" t="s">
        <v>1151</v>
      </c>
      <c r="C6804" s="104" t="s">
        <v>150</v>
      </c>
      <c r="D6804" s="105">
        <v>632.4300000000001</v>
      </c>
      <c r="E6804" s="106"/>
      <c r="F6804" s="105" t="str">
        <f t="shared" si="1203"/>
        <v/>
      </c>
    </row>
    <row r="6805" ht="14.25" customHeight="1">
      <c r="A6805" s="99" t="s">
        <v>7707</v>
      </c>
      <c r="B6805" s="99" t="s">
        <v>232</v>
      </c>
      <c r="C6805" s="100"/>
      <c r="D6805" s="101"/>
      <c r="E6805" s="101"/>
      <c r="F6805" s="102">
        <f>SUM(F6806:F6808)</f>
        <v>0</v>
      </c>
    </row>
    <row r="6806" ht="14.25" customHeight="1">
      <c r="A6806" s="103" t="s">
        <v>7708</v>
      </c>
      <c r="B6806" s="103" t="s">
        <v>5218</v>
      </c>
      <c r="C6806" s="104" t="s">
        <v>117</v>
      </c>
      <c r="D6806" s="105">
        <v>0.97</v>
      </c>
      <c r="E6806" s="106"/>
      <c r="F6806" s="105" t="str">
        <f t="shared" ref="F6806:F6808" si="1204">IF(E6806="","", ROUND(D6806*E6806,2))</f>
        <v/>
      </c>
    </row>
    <row r="6807" ht="14.25" customHeight="1">
      <c r="A6807" s="103" t="s">
        <v>7709</v>
      </c>
      <c r="B6807" s="103" t="s">
        <v>1230</v>
      </c>
      <c r="C6807" s="104" t="s">
        <v>108</v>
      </c>
      <c r="D6807" s="105">
        <v>3.85</v>
      </c>
      <c r="E6807" s="106"/>
      <c r="F6807" s="105" t="str">
        <f t="shared" si="1204"/>
        <v/>
      </c>
    </row>
    <row r="6808" ht="14.25" customHeight="1">
      <c r="A6808" s="103" t="s">
        <v>7710</v>
      </c>
      <c r="B6808" s="103" t="s">
        <v>238</v>
      </c>
      <c r="C6808" s="104" t="s">
        <v>150</v>
      </c>
      <c r="D6808" s="105">
        <v>195.07</v>
      </c>
      <c r="E6808" s="106"/>
      <c r="F6808" s="105" t="str">
        <f t="shared" si="1204"/>
        <v/>
      </c>
    </row>
    <row r="6809" ht="14.25" customHeight="1">
      <c r="A6809" s="99" t="s">
        <v>7711</v>
      </c>
      <c r="B6809" s="99" t="s">
        <v>853</v>
      </c>
      <c r="C6809" s="100"/>
      <c r="D6809" s="101"/>
      <c r="E6809" s="101"/>
      <c r="F6809" s="102">
        <f>SUM(F6810:F6812)</f>
        <v>0</v>
      </c>
    </row>
    <row r="6810" ht="14.25" customHeight="1">
      <c r="A6810" s="103" t="s">
        <v>7712</v>
      </c>
      <c r="B6810" s="103" t="s">
        <v>1154</v>
      </c>
      <c r="C6810" s="104" t="s">
        <v>117</v>
      </c>
      <c r="D6810" s="105">
        <v>101.61</v>
      </c>
      <c r="E6810" s="106"/>
      <c r="F6810" s="105" t="str">
        <f t="shared" ref="F6810:F6812" si="1205">IF(E6810="","", ROUND(D6810*E6810,2))</f>
        <v/>
      </c>
    </row>
    <row r="6811" ht="14.25" customHeight="1">
      <c r="A6811" s="103" t="s">
        <v>7713</v>
      </c>
      <c r="B6811" s="103" t="s">
        <v>1156</v>
      </c>
      <c r="C6811" s="104" t="s">
        <v>108</v>
      </c>
      <c r="D6811" s="105">
        <v>716.52</v>
      </c>
      <c r="E6811" s="106"/>
      <c r="F6811" s="105" t="str">
        <f t="shared" si="1205"/>
        <v/>
      </c>
    </row>
    <row r="6812" ht="14.25" customHeight="1">
      <c r="A6812" s="103" t="s">
        <v>7714</v>
      </c>
      <c r="B6812" s="103" t="s">
        <v>1158</v>
      </c>
      <c r="C6812" s="104" t="s">
        <v>150</v>
      </c>
      <c r="D6812" s="105">
        <v>6334.43</v>
      </c>
      <c r="E6812" s="106"/>
      <c r="F6812" s="105" t="str">
        <f t="shared" si="1205"/>
        <v/>
      </c>
    </row>
    <row r="6813" ht="14.25" customHeight="1">
      <c r="A6813" s="99" t="s">
        <v>7715</v>
      </c>
      <c r="B6813" s="99" t="s">
        <v>2170</v>
      </c>
      <c r="C6813" s="100"/>
      <c r="D6813" s="101"/>
      <c r="E6813" s="101"/>
      <c r="F6813" s="102">
        <f>SUM(F6814:F6816)</f>
        <v>0</v>
      </c>
    </row>
    <row r="6814" ht="14.25" customHeight="1">
      <c r="A6814" s="103" t="s">
        <v>7716</v>
      </c>
      <c r="B6814" s="103" t="s">
        <v>5227</v>
      </c>
      <c r="C6814" s="104" t="s">
        <v>117</v>
      </c>
      <c r="D6814" s="105">
        <v>0.38</v>
      </c>
      <c r="E6814" s="106"/>
      <c r="F6814" s="105" t="str">
        <f t="shared" ref="F6814:F6816" si="1206">IF(E6814="","", ROUND(D6814*E6814,2))</f>
        <v/>
      </c>
    </row>
    <row r="6815" ht="14.25" customHeight="1">
      <c r="A6815" s="103" t="s">
        <v>7717</v>
      </c>
      <c r="B6815" s="103" t="s">
        <v>5229</v>
      </c>
      <c r="C6815" s="104" t="s">
        <v>108</v>
      </c>
      <c r="D6815" s="105">
        <v>6.17</v>
      </c>
      <c r="E6815" s="106"/>
      <c r="F6815" s="105" t="str">
        <f t="shared" si="1206"/>
        <v/>
      </c>
    </row>
    <row r="6816" ht="14.25" customHeight="1">
      <c r="A6816" s="103" t="s">
        <v>7718</v>
      </c>
      <c r="B6816" s="103" t="s">
        <v>5231</v>
      </c>
      <c r="C6816" s="104" t="s">
        <v>150</v>
      </c>
      <c r="D6816" s="105">
        <v>15.09</v>
      </c>
      <c r="E6816" s="106"/>
      <c r="F6816" s="105" t="str">
        <f t="shared" si="1206"/>
        <v/>
      </c>
    </row>
    <row r="6817" ht="14.25" customHeight="1">
      <c r="A6817" s="99" t="s">
        <v>7719</v>
      </c>
      <c r="B6817" s="99" t="s">
        <v>5233</v>
      </c>
      <c r="C6817" s="100"/>
      <c r="D6817" s="101"/>
      <c r="E6817" s="101"/>
      <c r="F6817" s="102">
        <f>SUM(F6818:F6820)</f>
        <v>0</v>
      </c>
    </row>
    <row r="6818" ht="14.25" customHeight="1">
      <c r="A6818" s="103" t="s">
        <v>7720</v>
      </c>
      <c r="B6818" s="103" t="s">
        <v>5235</v>
      </c>
      <c r="C6818" s="104" t="s">
        <v>117</v>
      </c>
      <c r="D6818" s="105">
        <v>0.98</v>
      </c>
      <c r="E6818" s="106"/>
      <c r="F6818" s="105" t="str">
        <f t="shared" ref="F6818:F6820" si="1207">IF(E6818="","", ROUND(D6818*E6818,2))</f>
        <v/>
      </c>
    </row>
    <row r="6819" ht="14.25" customHeight="1">
      <c r="A6819" s="103" t="s">
        <v>7721</v>
      </c>
      <c r="B6819" s="103" t="s">
        <v>5237</v>
      </c>
      <c r="C6819" s="104" t="s">
        <v>108</v>
      </c>
      <c r="D6819" s="105">
        <v>8.700000000000001</v>
      </c>
      <c r="E6819" s="106"/>
      <c r="F6819" s="105" t="str">
        <f t="shared" si="1207"/>
        <v/>
      </c>
    </row>
    <row r="6820" ht="14.25" customHeight="1">
      <c r="A6820" s="103" t="s">
        <v>7722</v>
      </c>
      <c r="B6820" s="103" t="s">
        <v>254</v>
      </c>
      <c r="C6820" s="104" t="s">
        <v>150</v>
      </c>
      <c r="D6820" s="105">
        <v>152.67000000000002</v>
      </c>
      <c r="E6820" s="106"/>
      <c r="F6820" s="105" t="str">
        <f t="shared" si="1207"/>
        <v/>
      </c>
    </row>
    <row r="6821" ht="14.25" customHeight="1">
      <c r="A6821" s="99" t="s">
        <v>7723</v>
      </c>
      <c r="B6821" s="99" t="s">
        <v>1169</v>
      </c>
      <c r="C6821" s="100"/>
      <c r="D6821" s="101"/>
      <c r="E6821" s="101"/>
      <c r="F6821" s="102">
        <f>SUM(F6822:F6824)</f>
        <v>0</v>
      </c>
    </row>
    <row r="6822" ht="14.25" customHeight="1">
      <c r="A6822" s="103" t="s">
        <v>7724</v>
      </c>
      <c r="B6822" s="103" t="s">
        <v>5241</v>
      </c>
      <c r="C6822" s="104" t="s">
        <v>117</v>
      </c>
      <c r="D6822" s="105">
        <v>22.06</v>
      </c>
      <c r="E6822" s="106"/>
      <c r="F6822" s="105" t="str">
        <f t="shared" ref="F6822:F6824" si="1208">IF(E6822="","", ROUND(D6822*E6822,2))</f>
        <v/>
      </c>
    </row>
    <row r="6823" ht="14.25" customHeight="1">
      <c r="A6823" s="103" t="s">
        <v>7725</v>
      </c>
      <c r="B6823" s="103" t="s">
        <v>1513</v>
      </c>
      <c r="C6823" s="104" t="s">
        <v>108</v>
      </c>
      <c r="D6823" s="105">
        <v>129.24</v>
      </c>
      <c r="E6823" s="106"/>
      <c r="F6823" s="105" t="str">
        <f t="shared" si="1208"/>
        <v/>
      </c>
    </row>
    <row r="6824" ht="14.25" customHeight="1">
      <c r="A6824" s="103" t="s">
        <v>7726</v>
      </c>
      <c r="B6824" s="103" t="s">
        <v>262</v>
      </c>
      <c r="C6824" s="104" t="s">
        <v>150</v>
      </c>
      <c r="D6824" s="105">
        <v>2737.3</v>
      </c>
      <c r="E6824" s="106"/>
      <c r="F6824" s="105" t="str">
        <f t="shared" si="1208"/>
        <v/>
      </c>
    </row>
    <row r="6825" ht="14.25" customHeight="1">
      <c r="A6825" s="99" t="s">
        <v>7727</v>
      </c>
      <c r="B6825" s="99" t="s">
        <v>296</v>
      </c>
      <c r="C6825" s="100"/>
      <c r="D6825" s="101"/>
      <c r="E6825" s="101"/>
      <c r="F6825" s="102">
        <f>SUM(F6826)</f>
        <v>0</v>
      </c>
    </row>
    <row r="6826" ht="14.25" customHeight="1">
      <c r="A6826" s="103" t="s">
        <v>7728</v>
      </c>
      <c r="B6826" s="103" t="s">
        <v>298</v>
      </c>
      <c r="C6826" s="104" t="s">
        <v>108</v>
      </c>
      <c r="D6826" s="105">
        <v>44.79</v>
      </c>
      <c r="E6826" s="106"/>
      <c r="F6826" s="105" t="str">
        <f>IF(E6826="","", ROUND(D6826*E6826,2))</f>
        <v/>
      </c>
    </row>
    <row r="6827" ht="14.25" customHeight="1">
      <c r="A6827" s="99" t="s">
        <v>7729</v>
      </c>
      <c r="B6827" s="99" t="s">
        <v>501</v>
      </c>
      <c r="C6827" s="100"/>
      <c r="D6827" s="101"/>
      <c r="E6827" s="101"/>
      <c r="F6827" s="102">
        <f>SUM(F6828:F6833)</f>
        <v>0</v>
      </c>
    </row>
    <row r="6828" ht="14.25" customHeight="1">
      <c r="A6828" s="103" t="s">
        <v>7730</v>
      </c>
      <c r="B6828" s="103" t="s">
        <v>5248</v>
      </c>
      <c r="C6828" s="104" t="s">
        <v>1705</v>
      </c>
      <c r="D6828" s="105">
        <v>24.7</v>
      </c>
      <c r="E6828" s="106"/>
      <c r="F6828" s="105" t="str">
        <f t="shared" ref="F6828:F6833" si="1209">IF(E6828="","", ROUND(D6828*E6828,2))</f>
        <v/>
      </c>
    </row>
    <row r="6829" ht="14.25" customHeight="1">
      <c r="A6829" s="103" t="s">
        <v>7731</v>
      </c>
      <c r="B6829" s="103" t="s">
        <v>5250</v>
      </c>
      <c r="C6829" s="104" t="s">
        <v>1705</v>
      </c>
      <c r="D6829" s="105">
        <v>15.8</v>
      </c>
      <c r="E6829" s="106"/>
      <c r="F6829" s="105" t="str">
        <f t="shared" si="1209"/>
        <v/>
      </c>
    </row>
    <row r="6830" ht="14.25" customHeight="1">
      <c r="A6830" s="103" t="s">
        <v>7732</v>
      </c>
      <c r="B6830" s="103" t="s">
        <v>5252</v>
      </c>
      <c r="C6830" s="104" t="s">
        <v>79</v>
      </c>
      <c r="D6830" s="105">
        <v>3.0</v>
      </c>
      <c r="E6830" s="106"/>
      <c r="F6830" s="105" t="str">
        <f t="shared" si="1209"/>
        <v/>
      </c>
    </row>
    <row r="6831" ht="14.25" customHeight="1">
      <c r="A6831" s="103" t="s">
        <v>7733</v>
      </c>
      <c r="B6831" s="103" t="s">
        <v>6413</v>
      </c>
      <c r="C6831" s="104" t="s">
        <v>79</v>
      </c>
      <c r="D6831" s="105">
        <v>2.0</v>
      </c>
      <c r="E6831" s="106"/>
      <c r="F6831" s="105" t="str">
        <f t="shared" si="1209"/>
        <v/>
      </c>
    </row>
    <row r="6832" ht="14.25" customHeight="1">
      <c r="A6832" s="103" t="s">
        <v>7734</v>
      </c>
      <c r="B6832" s="103" t="s">
        <v>1642</v>
      </c>
      <c r="C6832" s="104" t="s">
        <v>79</v>
      </c>
      <c r="D6832" s="105">
        <v>3.0</v>
      </c>
      <c r="E6832" s="106"/>
      <c r="F6832" s="105" t="str">
        <f t="shared" si="1209"/>
        <v/>
      </c>
    </row>
    <row r="6833" ht="14.25" customHeight="1">
      <c r="A6833" s="103" t="s">
        <v>7735</v>
      </c>
      <c r="B6833" s="103" t="s">
        <v>5257</v>
      </c>
      <c r="C6833" s="104" t="s">
        <v>79</v>
      </c>
      <c r="D6833" s="105">
        <v>1.0</v>
      </c>
      <c r="E6833" s="106"/>
      <c r="F6833" s="105" t="str">
        <f t="shared" si="1209"/>
        <v/>
      </c>
    </row>
    <row r="6834" ht="14.25" customHeight="1">
      <c r="A6834" s="99" t="s">
        <v>7736</v>
      </c>
      <c r="B6834" s="99" t="s">
        <v>622</v>
      </c>
      <c r="C6834" s="100"/>
      <c r="D6834" s="101"/>
      <c r="E6834" s="101"/>
      <c r="F6834" s="102">
        <f>SUM(F6835)</f>
        <v>0</v>
      </c>
    </row>
    <row r="6835" ht="14.25" customHeight="1">
      <c r="A6835" s="103" t="s">
        <v>7737</v>
      </c>
      <c r="B6835" s="103" t="s">
        <v>306</v>
      </c>
      <c r="C6835" s="104" t="s">
        <v>108</v>
      </c>
      <c r="D6835" s="105">
        <v>59.45</v>
      </c>
      <c r="E6835" s="106"/>
      <c r="F6835" s="105" t="str">
        <f>IF(E6835="","", ROUND(D6835*E6835,2))</f>
        <v/>
      </c>
    </row>
    <row r="6836" ht="14.25" customHeight="1">
      <c r="A6836" s="99" t="s">
        <v>7738</v>
      </c>
      <c r="B6836" s="99" t="s">
        <v>314</v>
      </c>
      <c r="C6836" s="100"/>
      <c r="D6836" s="101"/>
      <c r="E6836" s="101"/>
      <c r="F6836" s="102">
        <f>SUM(F6837:F6839)</f>
        <v>0</v>
      </c>
    </row>
    <row r="6837" ht="14.25" customHeight="1">
      <c r="A6837" s="103" t="s">
        <v>7739</v>
      </c>
      <c r="B6837" s="103" t="s">
        <v>316</v>
      </c>
      <c r="C6837" s="104" t="s">
        <v>108</v>
      </c>
      <c r="D6837" s="105">
        <v>119.09</v>
      </c>
      <c r="E6837" s="106"/>
      <c r="F6837" s="105" t="str">
        <f t="shared" ref="F6837:F6839" si="1210">IF(E6837="","", ROUND(D6837*E6837,2))</f>
        <v/>
      </c>
    </row>
    <row r="6838" ht="14.25" customHeight="1">
      <c r="A6838" s="103" t="s">
        <v>7740</v>
      </c>
      <c r="B6838" s="103" t="s">
        <v>318</v>
      </c>
      <c r="C6838" s="104" t="s">
        <v>108</v>
      </c>
      <c r="D6838" s="105">
        <v>43.01</v>
      </c>
      <c r="E6838" s="106"/>
      <c r="F6838" s="105" t="str">
        <f t="shared" si="1210"/>
        <v/>
      </c>
    </row>
    <row r="6839" ht="14.25" customHeight="1">
      <c r="A6839" s="103" t="s">
        <v>7741</v>
      </c>
      <c r="B6839" s="103" t="s">
        <v>519</v>
      </c>
      <c r="C6839" s="104" t="s">
        <v>108</v>
      </c>
      <c r="D6839" s="105">
        <v>14.16</v>
      </c>
      <c r="E6839" s="106"/>
      <c r="F6839" s="105" t="str">
        <f t="shared" si="1210"/>
        <v/>
      </c>
    </row>
    <row r="6840" ht="14.25" customHeight="1">
      <c r="A6840" s="99" t="s">
        <v>7742</v>
      </c>
      <c r="B6840" s="99" t="s">
        <v>320</v>
      </c>
      <c r="C6840" s="100"/>
      <c r="D6840" s="101"/>
      <c r="E6840" s="101"/>
      <c r="F6840" s="102">
        <f>SUM(F6841:F6843)</f>
        <v>0</v>
      </c>
    </row>
    <row r="6841" ht="14.25" customHeight="1">
      <c r="A6841" s="103" t="s">
        <v>7743</v>
      </c>
      <c r="B6841" s="103" t="s">
        <v>322</v>
      </c>
      <c r="C6841" s="104" t="s">
        <v>79</v>
      </c>
      <c r="D6841" s="105">
        <v>1.0</v>
      </c>
      <c r="E6841" s="106"/>
      <c r="F6841" s="105" t="str">
        <f t="shared" ref="F6841:F6843" si="1211">IF(E6841="","", ROUND(D6841*E6841,2))</f>
        <v/>
      </c>
    </row>
    <row r="6842" ht="14.25" customHeight="1">
      <c r="A6842" s="103" t="s">
        <v>7744</v>
      </c>
      <c r="B6842" s="103" t="s">
        <v>324</v>
      </c>
      <c r="C6842" s="104" t="s">
        <v>79</v>
      </c>
      <c r="D6842" s="105">
        <v>1.0</v>
      </c>
      <c r="E6842" s="106"/>
      <c r="F6842" s="105" t="str">
        <f t="shared" si="1211"/>
        <v/>
      </c>
    </row>
    <row r="6843" ht="14.25" customHeight="1">
      <c r="A6843" s="103" t="s">
        <v>7745</v>
      </c>
      <c r="B6843" s="103" t="s">
        <v>328</v>
      </c>
      <c r="C6843" s="104" t="s">
        <v>79</v>
      </c>
      <c r="D6843" s="105">
        <v>6.0</v>
      </c>
      <c r="E6843" s="106"/>
      <c r="F6843" s="105" t="str">
        <f t="shared" si="1211"/>
        <v/>
      </c>
    </row>
    <row r="6844" ht="14.25" customHeight="1">
      <c r="A6844" s="99" t="s">
        <v>7746</v>
      </c>
      <c r="B6844" s="99" t="s">
        <v>5271</v>
      </c>
      <c r="C6844" s="100"/>
      <c r="D6844" s="101"/>
      <c r="E6844" s="101"/>
      <c r="F6844" s="102">
        <f>F6845+F6848+F6861+F6863</f>
        <v>0</v>
      </c>
    </row>
    <row r="6845" ht="14.25" customHeight="1">
      <c r="A6845" s="99" t="s">
        <v>7747</v>
      </c>
      <c r="B6845" s="99" t="s">
        <v>207</v>
      </c>
      <c r="C6845" s="100"/>
      <c r="D6845" s="101"/>
      <c r="E6845" s="101"/>
      <c r="F6845" s="102">
        <f>SUM(F6846:F6847)</f>
        <v>0</v>
      </c>
    </row>
    <row r="6846" ht="14.25" customHeight="1">
      <c r="A6846" s="103" t="s">
        <v>7748</v>
      </c>
      <c r="B6846" s="103" t="s">
        <v>163</v>
      </c>
      <c r="C6846" s="104" t="s">
        <v>117</v>
      </c>
      <c r="D6846" s="105">
        <v>0.96</v>
      </c>
      <c r="E6846" s="106"/>
      <c r="F6846" s="105" t="str">
        <f t="shared" ref="F6846:F6847" si="1212">IF(E6846="","", ROUND(D6846*E6846,2))</f>
        <v/>
      </c>
    </row>
    <row r="6847" ht="14.25" customHeight="1">
      <c r="A6847" s="103" t="s">
        <v>7749</v>
      </c>
      <c r="B6847" s="103" t="s">
        <v>1133</v>
      </c>
      <c r="C6847" s="104" t="s">
        <v>108</v>
      </c>
      <c r="D6847" s="105">
        <v>1.1300000000000001</v>
      </c>
      <c r="E6847" s="106"/>
      <c r="F6847" s="105" t="str">
        <f t="shared" si="1212"/>
        <v/>
      </c>
    </row>
    <row r="6848" ht="14.25" customHeight="1">
      <c r="A6848" s="99" t="s">
        <v>7750</v>
      </c>
      <c r="B6848" s="99" t="s">
        <v>210</v>
      </c>
      <c r="C6848" s="100"/>
      <c r="D6848" s="101"/>
      <c r="E6848" s="101"/>
      <c r="F6848" s="102">
        <f>F6849+F6853+F6857</f>
        <v>0</v>
      </c>
    </row>
    <row r="6849" ht="14.25" customHeight="1">
      <c r="A6849" s="99" t="s">
        <v>7751</v>
      </c>
      <c r="B6849" s="99" t="s">
        <v>2051</v>
      </c>
      <c r="C6849" s="100"/>
      <c r="D6849" s="101"/>
      <c r="E6849" s="101"/>
      <c r="F6849" s="102">
        <f>SUM(F6850:F6852)</f>
        <v>0</v>
      </c>
    </row>
    <row r="6850" ht="14.25" customHeight="1">
      <c r="A6850" s="103" t="s">
        <v>7752</v>
      </c>
      <c r="B6850" s="103" t="s">
        <v>1148</v>
      </c>
      <c r="C6850" s="104" t="s">
        <v>117</v>
      </c>
      <c r="D6850" s="105">
        <v>2.41</v>
      </c>
      <c r="E6850" s="106"/>
      <c r="F6850" s="105" t="str">
        <f t="shared" ref="F6850:F6852" si="1213">IF(E6850="","", ROUND(D6850*E6850,2))</f>
        <v/>
      </c>
    </row>
    <row r="6851" ht="14.25" customHeight="1">
      <c r="A6851" s="103" t="s">
        <v>7753</v>
      </c>
      <c r="B6851" s="103" t="s">
        <v>576</v>
      </c>
      <c r="C6851" s="104" t="s">
        <v>108</v>
      </c>
      <c r="D6851" s="105">
        <v>2.83</v>
      </c>
      <c r="E6851" s="106"/>
      <c r="F6851" s="105" t="str">
        <f t="shared" si="1213"/>
        <v/>
      </c>
    </row>
    <row r="6852" ht="14.25" customHeight="1">
      <c r="A6852" s="103" t="s">
        <v>7754</v>
      </c>
      <c r="B6852" s="103" t="s">
        <v>1151</v>
      </c>
      <c r="C6852" s="104" t="s">
        <v>150</v>
      </c>
      <c r="D6852" s="105">
        <v>118.51</v>
      </c>
      <c r="E6852" s="106"/>
      <c r="F6852" s="105" t="str">
        <f t="shared" si="1213"/>
        <v/>
      </c>
    </row>
    <row r="6853" ht="14.25" customHeight="1">
      <c r="A6853" s="99" t="s">
        <v>7755</v>
      </c>
      <c r="B6853" s="99" t="s">
        <v>853</v>
      </c>
      <c r="C6853" s="100"/>
      <c r="D6853" s="101"/>
      <c r="E6853" s="101"/>
      <c r="F6853" s="102">
        <f>SUM(F6854:F6856)</f>
        <v>0</v>
      </c>
    </row>
    <row r="6854" ht="14.25" customHeight="1">
      <c r="A6854" s="103" t="s">
        <v>7756</v>
      </c>
      <c r="B6854" s="103" t="s">
        <v>1154</v>
      </c>
      <c r="C6854" s="104" t="s">
        <v>117</v>
      </c>
      <c r="D6854" s="105">
        <v>24.810000000000002</v>
      </c>
      <c r="E6854" s="106"/>
      <c r="F6854" s="105" t="str">
        <f t="shared" ref="F6854:F6856" si="1214">IF(E6854="","", ROUND(D6854*E6854,2))</f>
        <v/>
      </c>
    </row>
    <row r="6855" ht="14.25" customHeight="1">
      <c r="A6855" s="103" t="s">
        <v>7757</v>
      </c>
      <c r="B6855" s="103" t="s">
        <v>1156</v>
      </c>
      <c r="C6855" s="104" t="s">
        <v>108</v>
      </c>
      <c r="D6855" s="105">
        <v>210.4</v>
      </c>
      <c r="E6855" s="106"/>
      <c r="F6855" s="105" t="str">
        <f t="shared" si="1214"/>
        <v/>
      </c>
    </row>
    <row r="6856" ht="14.25" customHeight="1">
      <c r="A6856" s="103" t="s">
        <v>7758</v>
      </c>
      <c r="B6856" s="103" t="s">
        <v>1158</v>
      </c>
      <c r="C6856" s="104" t="s">
        <v>150</v>
      </c>
      <c r="D6856" s="105">
        <v>1698.23</v>
      </c>
      <c r="E6856" s="106"/>
      <c r="F6856" s="105" t="str">
        <f t="shared" si="1214"/>
        <v/>
      </c>
    </row>
    <row r="6857" ht="14.25" customHeight="1">
      <c r="A6857" s="99" t="s">
        <v>7759</v>
      </c>
      <c r="B6857" s="99" t="s">
        <v>1169</v>
      </c>
      <c r="C6857" s="100"/>
      <c r="D6857" s="101"/>
      <c r="E6857" s="101"/>
      <c r="F6857" s="102">
        <f>SUM(F6858:F6860)</f>
        <v>0</v>
      </c>
    </row>
    <row r="6858" ht="14.25" customHeight="1">
      <c r="A6858" s="103" t="s">
        <v>7760</v>
      </c>
      <c r="B6858" s="103" t="s">
        <v>5241</v>
      </c>
      <c r="C6858" s="104" t="s">
        <v>117</v>
      </c>
      <c r="D6858" s="105">
        <v>1.81</v>
      </c>
      <c r="E6858" s="106"/>
      <c r="F6858" s="105" t="str">
        <f t="shared" ref="F6858:F6860" si="1215">IF(E6858="","", ROUND(D6858*E6858,2))</f>
        <v/>
      </c>
    </row>
    <row r="6859" ht="14.25" customHeight="1">
      <c r="A6859" s="103" t="s">
        <v>7761</v>
      </c>
      <c r="B6859" s="103" t="s">
        <v>1513</v>
      </c>
      <c r="C6859" s="104" t="s">
        <v>108</v>
      </c>
      <c r="D6859" s="105">
        <v>9.52</v>
      </c>
      <c r="E6859" s="106"/>
      <c r="F6859" s="105" t="str">
        <f t="shared" si="1215"/>
        <v/>
      </c>
    </row>
    <row r="6860" ht="14.25" customHeight="1">
      <c r="A6860" s="103" t="s">
        <v>7762</v>
      </c>
      <c r="B6860" s="103" t="s">
        <v>262</v>
      </c>
      <c r="C6860" s="104" t="s">
        <v>150</v>
      </c>
      <c r="D6860" s="105">
        <v>237.11</v>
      </c>
      <c r="E6860" s="106"/>
      <c r="F6860" s="105" t="str">
        <f t="shared" si="1215"/>
        <v/>
      </c>
    </row>
    <row r="6861" ht="14.25" customHeight="1">
      <c r="A6861" s="99" t="s">
        <v>7763</v>
      </c>
      <c r="B6861" s="99" t="s">
        <v>296</v>
      </c>
      <c r="C6861" s="100"/>
      <c r="D6861" s="101"/>
      <c r="E6861" s="101"/>
      <c r="F6861" s="102">
        <f>SUM(F6862)</f>
        <v>0</v>
      </c>
    </row>
    <row r="6862" ht="14.25" customHeight="1">
      <c r="A6862" s="103" t="s">
        <v>7764</v>
      </c>
      <c r="B6862" s="103" t="s">
        <v>298</v>
      </c>
      <c r="C6862" s="104" t="s">
        <v>108</v>
      </c>
      <c r="D6862" s="105">
        <v>6.47</v>
      </c>
      <c r="E6862" s="106"/>
      <c r="F6862" s="105" t="str">
        <f>IF(E6862="","", ROUND(D6862*E6862,2))</f>
        <v/>
      </c>
    </row>
    <row r="6863" ht="14.25" customHeight="1">
      <c r="A6863" s="99" t="s">
        <v>7765</v>
      </c>
      <c r="B6863" s="99" t="s">
        <v>501</v>
      </c>
      <c r="C6863" s="100"/>
      <c r="D6863" s="101"/>
      <c r="E6863" s="101"/>
      <c r="F6863" s="102">
        <f>SUM(F6864:F6866)</f>
        <v>0</v>
      </c>
    </row>
    <row r="6864" ht="14.25" customHeight="1">
      <c r="A6864" s="103" t="s">
        <v>7766</v>
      </c>
      <c r="B6864" s="103" t="s">
        <v>5248</v>
      </c>
      <c r="C6864" s="104" t="s">
        <v>1705</v>
      </c>
      <c r="D6864" s="105">
        <v>19.3</v>
      </c>
      <c r="E6864" s="106"/>
      <c r="F6864" s="105" t="str">
        <f t="shared" ref="F6864:F6866" si="1216">IF(E6864="","", ROUND(D6864*E6864,2))</f>
        <v/>
      </c>
    </row>
    <row r="6865" ht="14.25" customHeight="1">
      <c r="A6865" s="103" t="s">
        <v>7767</v>
      </c>
      <c r="B6865" s="103" t="s">
        <v>5250</v>
      </c>
      <c r="C6865" s="104" t="s">
        <v>1705</v>
      </c>
      <c r="D6865" s="105">
        <v>15.3</v>
      </c>
      <c r="E6865" s="106"/>
      <c r="F6865" s="105" t="str">
        <f t="shared" si="1216"/>
        <v/>
      </c>
    </row>
    <row r="6866" ht="14.25" customHeight="1">
      <c r="A6866" s="103" t="s">
        <v>7768</v>
      </c>
      <c r="B6866" s="103" t="s">
        <v>5294</v>
      </c>
      <c r="C6866" s="104" t="s">
        <v>79</v>
      </c>
      <c r="D6866" s="105">
        <v>2.0</v>
      </c>
      <c r="E6866" s="106"/>
      <c r="F6866" s="105" t="str">
        <f t="shared" si="1216"/>
        <v/>
      </c>
    </row>
    <row r="6867" ht="14.25" customHeight="1">
      <c r="A6867" s="99" t="s">
        <v>7769</v>
      </c>
      <c r="B6867" s="99" t="s">
        <v>5296</v>
      </c>
      <c r="C6867" s="100"/>
      <c r="D6867" s="101"/>
      <c r="E6867" s="101"/>
      <c r="F6867" s="102">
        <f>F6868+F6871+F6884+F6886</f>
        <v>0</v>
      </c>
    </row>
    <row r="6868" ht="14.25" customHeight="1">
      <c r="A6868" s="99" t="s">
        <v>7770</v>
      </c>
      <c r="B6868" s="99" t="s">
        <v>207</v>
      </c>
      <c r="C6868" s="100"/>
      <c r="D6868" s="101"/>
      <c r="E6868" s="101"/>
      <c r="F6868" s="102">
        <f>SUM(F6869:F6870)</f>
        <v>0</v>
      </c>
    </row>
    <row r="6869" ht="14.25" customHeight="1">
      <c r="A6869" s="103" t="s">
        <v>7771</v>
      </c>
      <c r="B6869" s="103" t="s">
        <v>163</v>
      </c>
      <c r="C6869" s="104" t="s">
        <v>117</v>
      </c>
      <c r="D6869" s="105">
        <v>0.28</v>
      </c>
      <c r="E6869" s="106"/>
      <c r="F6869" s="105" t="str">
        <f t="shared" ref="F6869:F6870" si="1217">IF(E6869="","", ROUND(D6869*E6869,2))</f>
        <v/>
      </c>
    </row>
    <row r="6870" ht="14.25" customHeight="1">
      <c r="A6870" s="103" t="s">
        <v>7772</v>
      </c>
      <c r="B6870" s="103" t="s">
        <v>1133</v>
      </c>
      <c r="C6870" s="104" t="s">
        <v>108</v>
      </c>
      <c r="D6870" s="105">
        <v>0.6</v>
      </c>
      <c r="E6870" s="106"/>
      <c r="F6870" s="105" t="str">
        <f t="shared" si="1217"/>
        <v/>
      </c>
    </row>
    <row r="6871" ht="14.25" customHeight="1">
      <c r="A6871" s="99" t="s">
        <v>7773</v>
      </c>
      <c r="B6871" s="99" t="s">
        <v>210</v>
      </c>
      <c r="C6871" s="100"/>
      <c r="D6871" s="101"/>
      <c r="E6871" s="101"/>
      <c r="F6871" s="102">
        <f>F6872+F6876+F6880</f>
        <v>0</v>
      </c>
    </row>
    <row r="6872" ht="14.25" customHeight="1">
      <c r="A6872" s="99" t="s">
        <v>7774</v>
      </c>
      <c r="B6872" s="99" t="s">
        <v>2051</v>
      </c>
      <c r="C6872" s="100"/>
      <c r="D6872" s="101"/>
      <c r="E6872" s="101"/>
      <c r="F6872" s="102">
        <f>SUM(F6873:F6875)</f>
        <v>0</v>
      </c>
    </row>
    <row r="6873" ht="14.25" customHeight="1">
      <c r="A6873" s="103" t="s">
        <v>7775</v>
      </c>
      <c r="B6873" s="103" t="s">
        <v>1148</v>
      </c>
      <c r="C6873" s="104" t="s">
        <v>117</v>
      </c>
      <c r="D6873" s="105">
        <v>0.5700000000000001</v>
      </c>
      <c r="E6873" s="106"/>
      <c r="F6873" s="105" t="str">
        <f t="shared" ref="F6873:F6875" si="1218">IF(E6873="","", ROUND(D6873*E6873,2))</f>
        <v/>
      </c>
    </row>
    <row r="6874" ht="14.25" customHeight="1">
      <c r="A6874" s="103" t="s">
        <v>7776</v>
      </c>
      <c r="B6874" s="103" t="s">
        <v>576</v>
      </c>
      <c r="C6874" s="104" t="s">
        <v>108</v>
      </c>
      <c r="D6874" s="105">
        <v>1.19</v>
      </c>
      <c r="E6874" s="106"/>
      <c r="F6874" s="105" t="str">
        <f t="shared" si="1218"/>
        <v/>
      </c>
    </row>
    <row r="6875" ht="14.25" customHeight="1">
      <c r="A6875" s="103" t="s">
        <v>7777</v>
      </c>
      <c r="B6875" s="103" t="s">
        <v>1151</v>
      </c>
      <c r="C6875" s="104" t="s">
        <v>150</v>
      </c>
      <c r="D6875" s="105">
        <v>40.68</v>
      </c>
      <c r="E6875" s="106"/>
      <c r="F6875" s="105" t="str">
        <f t="shared" si="1218"/>
        <v/>
      </c>
    </row>
    <row r="6876" ht="14.25" customHeight="1">
      <c r="A6876" s="99" t="s">
        <v>7778</v>
      </c>
      <c r="B6876" s="99" t="s">
        <v>853</v>
      </c>
      <c r="C6876" s="100"/>
      <c r="D6876" s="101"/>
      <c r="E6876" s="101"/>
      <c r="F6876" s="102">
        <f>SUM(F6877:F6879)</f>
        <v>0</v>
      </c>
    </row>
    <row r="6877" ht="14.25" customHeight="1">
      <c r="A6877" s="103" t="s">
        <v>7779</v>
      </c>
      <c r="B6877" s="103" t="s">
        <v>1154</v>
      </c>
      <c r="C6877" s="104" t="s">
        <v>117</v>
      </c>
      <c r="D6877" s="105">
        <v>7.69</v>
      </c>
      <c r="E6877" s="106"/>
      <c r="F6877" s="105" t="str">
        <f t="shared" ref="F6877:F6879" si="1219">IF(E6877="","", ROUND(D6877*E6877,2))</f>
        <v/>
      </c>
    </row>
    <row r="6878" ht="14.25" customHeight="1">
      <c r="A6878" s="103" t="s">
        <v>7780</v>
      </c>
      <c r="B6878" s="103" t="s">
        <v>1156</v>
      </c>
      <c r="C6878" s="104" t="s">
        <v>108</v>
      </c>
      <c r="D6878" s="105">
        <v>76.91</v>
      </c>
      <c r="E6878" s="106"/>
      <c r="F6878" s="105" t="str">
        <f t="shared" si="1219"/>
        <v/>
      </c>
    </row>
    <row r="6879" ht="14.25" customHeight="1">
      <c r="A6879" s="103" t="s">
        <v>7781</v>
      </c>
      <c r="B6879" s="103" t="s">
        <v>1158</v>
      </c>
      <c r="C6879" s="104" t="s">
        <v>150</v>
      </c>
      <c r="D6879" s="105">
        <v>643.3100000000001</v>
      </c>
      <c r="E6879" s="106"/>
      <c r="F6879" s="105" t="str">
        <f t="shared" si="1219"/>
        <v/>
      </c>
    </row>
    <row r="6880" ht="14.25" customHeight="1">
      <c r="A6880" s="99" t="s">
        <v>7782</v>
      </c>
      <c r="B6880" s="99" t="s">
        <v>1169</v>
      </c>
      <c r="C6880" s="100"/>
      <c r="D6880" s="101"/>
      <c r="E6880" s="101"/>
      <c r="F6880" s="102">
        <f>SUM(F6881:F6883)</f>
        <v>0</v>
      </c>
    </row>
    <row r="6881" ht="14.25" customHeight="1">
      <c r="A6881" s="103" t="s">
        <v>7783</v>
      </c>
      <c r="B6881" s="103" t="s">
        <v>5241</v>
      </c>
      <c r="C6881" s="104" t="s">
        <v>117</v>
      </c>
      <c r="D6881" s="105">
        <v>0.51</v>
      </c>
      <c r="E6881" s="106"/>
      <c r="F6881" s="105" t="str">
        <f t="shared" ref="F6881:F6883" si="1220">IF(E6881="","", ROUND(D6881*E6881,2))</f>
        <v/>
      </c>
    </row>
    <row r="6882" ht="14.25" customHeight="1">
      <c r="A6882" s="103" t="s">
        <v>7784</v>
      </c>
      <c r="B6882" s="103" t="s">
        <v>1513</v>
      </c>
      <c r="C6882" s="104" t="s">
        <v>108</v>
      </c>
      <c r="D6882" s="105">
        <v>3.06</v>
      </c>
      <c r="E6882" s="106"/>
      <c r="F6882" s="105" t="str">
        <f t="shared" si="1220"/>
        <v/>
      </c>
    </row>
    <row r="6883" ht="14.25" customHeight="1">
      <c r="A6883" s="103" t="s">
        <v>7785</v>
      </c>
      <c r="B6883" s="103" t="s">
        <v>262</v>
      </c>
      <c r="C6883" s="104" t="s">
        <v>150</v>
      </c>
      <c r="D6883" s="105">
        <v>88.26</v>
      </c>
      <c r="E6883" s="106"/>
      <c r="F6883" s="105" t="str">
        <f t="shared" si="1220"/>
        <v/>
      </c>
    </row>
    <row r="6884" ht="14.25" customHeight="1">
      <c r="A6884" s="99" t="s">
        <v>7786</v>
      </c>
      <c r="B6884" s="99" t="s">
        <v>296</v>
      </c>
      <c r="C6884" s="100"/>
      <c r="D6884" s="101"/>
      <c r="E6884" s="101"/>
      <c r="F6884" s="102">
        <f>SUM(F6885)</f>
        <v>0</v>
      </c>
    </row>
    <row r="6885" ht="14.25" customHeight="1">
      <c r="A6885" s="103" t="s">
        <v>7787</v>
      </c>
      <c r="B6885" s="103" t="s">
        <v>298</v>
      </c>
      <c r="C6885" s="104" t="s">
        <v>108</v>
      </c>
      <c r="D6885" s="105">
        <v>1.47</v>
      </c>
      <c r="E6885" s="106"/>
      <c r="F6885" s="105" t="str">
        <f>IF(E6885="","", ROUND(D6885*E6885,2))</f>
        <v/>
      </c>
    </row>
    <row r="6886" ht="14.25" customHeight="1">
      <c r="A6886" s="99" t="s">
        <v>7788</v>
      </c>
      <c r="B6886" s="99" t="s">
        <v>501</v>
      </c>
      <c r="C6886" s="100"/>
      <c r="D6886" s="101"/>
      <c r="E6886" s="101"/>
      <c r="F6886" s="102">
        <f>SUM(F6887:F6889)</f>
        <v>0</v>
      </c>
    </row>
    <row r="6887" ht="14.25" customHeight="1">
      <c r="A6887" s="103" t="s">
        <v>7789</v>
      </c>
      <c r="B6887" s="103" t="s">
        <v>5248</v>
      </c>
      <c r="C6887" s="104" t="s">
        <v>1705</v>
      </c>
      <c r="D6887" s="105">
        <v>9.4</v>
      </c>
      <c r="E6887" s="106"/>
      <c r="F6887" s="105" t="str">
        <f t="shared" ref="F6887:F6889" si="1221">IF(E6887="","", ROUND(D6887*E6887,2))</f>
        <v/>
      </c>
    </row>
    <row r="6888" ht="14.25" customHeight="1">
      <c r="A6888" s="103" t="s">
        <v>7790</v>
      </c>
      <c r="B6888" s="103" t="s">
        <v>5250</v>
      </c>
      <c r="C6888" s="104" t="s">
        <v>1705</v>
      </c>
      <c r="D6888" s="105">
        <v>7.4</v>
      </c>
      <c r="E6888" s="106"/>
      <c r="F6888" s="105" t="str">
        <f t="shared" si="1221"/>
        <v/>
      </c>
    </row>
    <row r="6889" ht="14.25" customHeight="1">
      <c r="A6889" s="103" t="s">
        <v>7791</v>
      </c>
      <c r="B6889" s="103" t="s">
        <v>5294</v>
      </c>
      <c r="C6889" s="104" t="s">
        <v>79</v>
      </c>
      <c r="D6889" s="105">
        <v>1.0</v>
      </c>
      <c r="E6889" s="106"/>
      <c r="F6889" s="105" t="str">
        <f t="shared" si="1221"/>
        <v/>
      </c>
    </row>
    <row r="6890" ht="14.25" customHeight="1">
      <c r="A6890" s="99" t="s">
        <v>7792</v>
      </c>
      <c r="B6890" s="99" t="s">
        <v>5320</v>
      </c>
      <c r="C6890" s="100"/>
      <c r="D6890" s="101"/>
      <c r="E6890" s="101"/>
      <c r="F6890" s="102">
        <f>F6891+F6893+F6906</f>
        <v>0</v>
      </c>
    </row>
    <row r="6891" ht="14.25" customHeight="1">
      <c r="A6891" s="99" t="s">
        <v>7793</v>
      </c>
      <c r="B6891" s="99" t="s">
        <v>207</v>
      </c>
      <c r="C6891" s="100"/>
      <c r="D6891" s="101"/>
      <c r="E6891" s="101"/>
      <c r="F6891" s="102">
        <f>SUM(F6892)</f>
        <v>0</v>
      </c>
    </row>
    <row r="6892" ht="14.25" customHeight="1">
      <c r="A6892" s="103" t="s">
        <v>7794</v>
      </c>
      <c r="B6892" s="103" t="s">
        <v>163</v>
      </c>
      <c r="C6892" s="104" t="s">
        <v>117</v>
      </c>
      <c r="D6892" s="105">
        <v>0.27</v>
      </c>
      <c r="E6892" s="106"/>
      <c r="F6892" s="105" t="str">
        <f>IF(E6892="","", ROUND(D6892*E6892,2))</f>
        <v/>
      </c>
    </row>
    <row r="6893" ht="14.25" customHeight="1">
      <c r="A6893" s="99" t="s">
        <v>7795</v>
      </c>
      <c r="B6893" s="99" t="s">
        <v>210</v>
      </c>
      <c r="C6893" s="100"/>
      <c r="D6893" s="101"/>
      <c r="E6893" s="101"/>
      <c r="F6893" s="102">
        <f>F6894+F6898+F6902</f>
        <v>0</v>
      </c>
    </row>
    <row r="6894" ht="14.25" customHeight="1">
      <c r="A6894" s="99" t="s">
        <v>7796</v>
      </c>
      <c r="B6894" s="99" t="s">
        <v>2051</v>
      </c>
      <c r="C6894" s="100"/>
      <c r="D6894" s="101"/>
      <c r="E6894" s="101"/>
      <c r="F6894" s="102">
        <f>SUM(F6895:F6897)</f>
        <v>0</v>
      </c>
    </row>
    <row r="6895" ht="14.25" customHeight="1">
      <c r="A6895" s="103" t="s">
        <v>7797</v>
      </c>
      <c r="B6895" s="103" t="s">
        <v>5326</v>
      </c>
      <c r="C6895" s="104" t="s">
        <v>117</v>
      </c>
      <c r="D6895" s="105">
        <v>1.08</v>
      </c>
      <c r="E6895" s="106"/>
      <c r="F6895" s="105" t="str">
        <f t="shared" ref="F6895:F6897" si="1222">IF(E6895="","", ROUND(D6895*E6895,2))</f>
        <v/>
      </c>
    </row>
    <row r="6896" ht="14.25" customHeight="1">
      <c r="A6896" s="103" t="s">
        <v>7798</v>
      </c>
      <c r="B6896" s="103" t="s">
        <v>576</v>
      </c>
      <c r="C6896" s="104" t="s">
        <v>108</v>
      </c>
      <c r="D6896" s="105">
        <v>1.8800000000000001</v>
      </c>
      <c r="E6896" s="106"/>
      <c r="F6896" s="105" t="str">
        <f t="shared" si="1222"/>
        <v/>
      </c>
    </row>
    <row r="6897" ht="14.25" customHeight="1">
      <c r="A6897" s="103" t="s">
        <v>7799</v>
      </c>
      <c r="B6897" s="103" t="s">
        <v>1151</v>
      </c>
      <c r="C6897" s="104" t="s">
        <v>150</v>
      </c>
      <c r="D6897" s="105">
        <v>57.620000000000005</v>
      </c>
      <c r="E6897" s="106"/>
      <c r="F6897" s="105" t="str">
        <f t="shared" si="1222"/>
        <v/>
      </c>
    </row>
    <row r="6898" ht="14.25" customHeight="1">
      <c r="A6898" s="99" t="s">
        <v>7800</v>
      </c>
      <c r="B6898" s="99" t="s">
        <v>853</v>
      </c>
      <c r="C6898" s="100"/>
      <c r="D6898" s="101"/>
      <c r="E6898" s="101"/>
      <c r="F6898" s="102">
        <f>SUM(F6899:F6901)</f>
        <v>0</v>
      </c>
    </row>
    <row r="6899" ht="14.25" customHeight="1">
      <c r="A6899" s="103" t="s">
        <v>7801</v>
      </c>
      <c r="B6899" s="103" t="s">
        <v>5331</v>
      </c>
      <c r="C6899" s="104" t="s">
        <v>117</v>
      </c>
      <c r="D6899" s="105">
        <v>4.3</v>
      </c>
      <c r="E6899" s="106"/>
      <c r="F6899" s="105" t="str">
        <f t="shared" ref="F6899:F6901" si="1223">IF(E6899="","", ROUND(D6899*E6899,2))</f>
        <v/>
      </c>
    </row>
    <row r="6900" ht="14.25" customHeight="1">
      <c r="A6900" s="103" t="s">
        <v>7802</v>
      </c>
      <c r="B6900" s="103" t="s">
        <v>1156</v>
      </c>
      <c r="C6900" s="104" t="s">
        <v>108</v>
      </c>
      <c r="D6900" s="105">
        <v>43.0</v>
      </c>
      <c r="E6900" s="106"/>
      <c r="F6900" s="105" t="str">
        <f t="shared" si="1223"/>
        <v/>
      </c>
    </row>
    <row r="6901" ht="14.25" customHeight="1">
      <c r="A6901" s="103" t="s">
        <v>7803</v>
      </c>
      <c r="B6901" s="103" t="s">
        <v>1158</v>
      </c>
      <c r="C6901" s="104" t="s">
        <v>150</v>
      </c>
      <c r="D6901" s="105">
        <v>388.16</v>
      </c>
      <c r="E6901" s="106"/>
      <c r="F6901" s="105" t="str">
        <f t="shared" si="1223"/>
        <v/>
      </c>
    </row>
    <row r="6902" ht="14.25" customHeight="1">
      <c r="A6902" s="99" t="s">
        <v>7804</v>
      </c>
      <c r="B6902" s="99" t="s">
        <v>1169</v>
      </c>
      <c r="C6902" s="100"/>
      <c r="D6902" s="101"/>
      <c r="E6902" s="101"/>
      <c r="F6902" s="102">
        <f>SUM(F6903:F6905)</f>
        <v>0</v>
      </c>
    </row>
    <row r="6903" ht="14.25" customHeight="1">
      <c r="A6903" s="103" t="s">
        <v>7805</v>
      </c>
      <c r="B6903" s="103" t="s">
        <v>592</v>
      </c>
      <c r="C6903" s="104" t="s">
        <v>117</v>
      </c>
      <c r="D6903" s="105">
        <v>0.14</v>
      </c>
      <c r="E6903" s="106"/>
      <c r="F6903" s="105" t="str">
        <f t="shared" ref="F6903:F6905" si="1224">IF(E6903="","", ROUND(D6903*E6903,2))</f>
        <v/>
      </c>
    </row>
    <row r="6904" ht="14.25" customHeight="1">
      <c r="A6904" s="103" t="s">
        <v>7806</v>
      </c>
      <c r="B6904" s="103" t="s">
        <v>260</v>
      </c>
      <c r="C6904" s="104" t="s">
        <v>108</v>
      </c>
      <c r="D6904" s="105">
        <v>5.65</v>
      </c>
      <c r="E6904" s="106"/>
      <c r="F6904" s="105" t="str">
        <f t="shared" si="1224"/>
        <v/>
      </c>
    </row>
    <row r="6905" ht="14.25" customHeight="1">
      <c r="A6905" s="103" t="s">
        <v>7807</v>
      </c>
      <c r="B6905" s="103" t="s">
        <v>262</v>
      </c>
      <c r="C6905" s="104" t="s">
        <v>150</v>
      </c>
      <c r="D6905" s="105">
        <v>124.16</v>
      </c>
      <c r="E6905" s="106"/>
      <c r="F6905" s="105" t="str">
        <f t="shared" si="1224"/>
        <v/>
      </c>
    </row>
    <row r="6906" ht="14.25" customHeight="1">
      <c r="A6906" s="99" t="s">
        <v>7808</v>
      </c>
      <c r="B6906" s="99" t="s">
        <v>501</v>
      </c>
      <c r="C6906" s="100"/>
      <c r="D6906" s="101"/>
      <c r="E6906" s="101"/>
      <c r="F6906" s="102">
        <f>SUM(F6907:F6908)</f>
        <v>0</v>
      </c>
    </row>
    <row r="6907" ht="14.25" customHeight="1">
      <c r="A6907" s="103" t="s">
        <v>7809</v>
      </c>
      <c r="B6907" s="103" t="s">
        <v>5248</v>
      </c>
      <c r="C6907" s="104" t="s">
        <v>1705</v>
      </c>
      <c r="D6907" s="105">
        <v>1.6500000000000001</v>
      </c>
      <c r="E6907" s="106"/>
      <c r="F6907" s="105" t="str">
        <f t="shared" ref="F6907:F6908" si="1225">IF(E6907="","", ROUND(D6907*E6907,2))</f>
        <v/>
      </c>
    </row>
    <row r="6908" ht="14.25" customHeight="1">
      <c r="A6908" s="103" t="s">
        <v>7810</v>
      </c>
      <c r="B6908" s="103" t="s">
        <v>5294</v>
      </c>
      <c r="C6908" s="104" t="s">
        <v>79</v>
      </c>
      <c r="D6908" s="105">
        <v>1.0</v>
      </c>
      <c r="E6908" s="106"/>
      <c r="F6908" s="105" t="str">
        <f t="shared" si="1225"/>
        <v/>
      </c>
    </row>
    <row r="6909" ht="14.25" customHeight="1">
      <c r="A6909" s="99" t="s">
        <v>7811</v>
      </c>
      <c r="B6909" s="99" t="s">
        <v>264</v>
      </c>
      <c r="C6909" s="100"/>
      <c r="D6909" s="101"/>
      <c r="E6909" s="101"/>
      <c r="F6909" s="102">
        <f>SUM(F6910:F6916)</f>
        <v>0</v>
      </c>
    </row>
    <row r="6910" ht="14.25" customHeight="1">
      <c r="A6910" s="103" t="s">
        <v>7812</v>
      </c>
      <c r="B6910" s="103" t="s">
        <v>173</v>
      </c>
      <c r="C6910" s="104" t="s">
        <v>108</v>
      </c>
      <c r="D6910" s="105">
        <v>854.0600000000001</v>
      </c>
      <c r="E6910" s="106"/>
      <c r="F6910" s="105" t="str">
        <f t="shared" ref="F6910:F6916" si="1226">IF(E6910="","", ROUND(D6910*E6910,2))</f>
        <v/>
      </c>
    </row>
    <row r="6911" ht="14.25" customHeight="1">
      <c r="A6911" s="103" t="s">
        <v>7813</v>
      </c>
      <c r="B6911" s="103" t="s">
        <v>5345</v>
      </c>
      <c r="C6911" s="104" t="s">
        <v>108</v>
      </c>
      <c r="D6911" s="105">
        <v>854.0600000000001</v>
      </c>
      <c r="E6911" s="106"/>
      <c r="F6911" s="105" t="str">
        <f t="shared" si="1226"/>
        <v/>
      </c>
    </row>
    <row r="6912" ht="14.25" customHeight="1">
      <c r="A6912" s="103" t="s">
        <v>7814</v>
      </c>
      <c r="B6912" s="103" t="s">
        <v>272</v>
      </c>
      <c r="C6912" s="104" t="s">
        <v>79</v>
      </c>
      <c r="D6912" s="105">
        <v>28.0</v>
      </c>
      <c r="E6912" s="106"/>
      <c r="F6912" s="105" t="str">
        <f t="shared" si="1226"/>
        <v/>
      </c>
    </row>
    <row r="6913" ht="14.25" customHeight="1">
      <c r="A6913" s="103" t="s">
        <v>7815</v>
      </c>
      <c r="B6913" s="103" t="s">
        <v>1179</v>
      </c>
      <c r="C6913" s="104" t="s">
        <v>159</v>
      </c>
      <c r="D6913" s="105">
        <v>217.71</v>
      </c>
      <c r="E6913" s="106"/>
      <c r="F6913" s="105" t="str">
        <f t="shared" si="1226"/>
        <v/>
      </c>
    </row>
    <row r="6914" ht="14.25" customHeight="1">
      <c r="A6914" s="103" t="s">
        <v>7816</v>
      </c>
      <c r="B6914" s="103" t="s">
        <v>270</v>
      </c>
      <c r="C6914" s="104" t="s">
        <v>108</v>
      </c>
      <c r="D6914" s="105">
        <v>854.0600000000001</v>
      </c>
      <c r="E6914" s="106"/>
      <c r="F6914" s="105" t="str">
        <f t="shared" si="1226"/>
        <v/>
      </c>
    </row>
    <row r="6915" ht="14.25" customHeight="1">
      <c r="A6915" s="103" t="s">
        <v>7817</v>
      </c>
      <c r="B6915" s="103" t="s">
        <v>1518</v>
      </c>
      <c r="C6915" s="104" t="s">
        <v>108</v>
      </c>
      <c r="D6915" s="105">
        <v>1213.02</v>
      </c>
      <c r="E6915" s="106"/>
      <c r="F6915" s="105" t="str">
        <f t="shared" si="1226"/>
        <v/>
      </c>
    </row>
    <row r="6916" ht="14.25" customHeight="1">
      <c r="A6916" s="103" t="s">
        <v>7818</v>
      </c>
      <c r="B6916" s="103" t="s">
        <v>5351</v>
      </c>
      <c r="C6916" s="104" t="s">
        <v>108</v>
      </c>
      <c r="D6916" s="105">
        <v>27.52</v>
      </c>
      <c r="E6916" s="106"/>
      <c r="F6916" s="105" t="str">
        <f t="shared" si="1226"/>
        <v/>
      </c>
    </row>
    <row r="6917" ht="14.25" customHeight="1">
      <c r="A6917" s="99" t="s">
        <v>7819</v>
      </c>
      <c r="B6917" s="99" t="s">
        <v>6128</v>
      </c>
      <c r="C6917" s="100"/>
      <c r="D6917" s="101"/>
      <c r="E6917" s="101"/>
      <c r="F6917" s="102">
        <f>SUM(F6918:F6923)</f>
        <v>0</v>
      </c>
    </row>
    <row r="6918" ht="14.25" customHeight="1">
      <c r="A6918" s="103" t="s">
        <v>7820</v>
      </c>
      <c r="B6918" s="103" t="s">
        <v>189</v>
      </c>
      <c r="C6918" s="104" t="s">
        <v>117</v>
      </c>
      <c r="D6918" s="105">
        <v>8.61</v>
      </c>
      <c r="E6918" s="106"/>
      <c r="F6918" s="105" t="str">
        <f t="shared" ref="F6918:F6923" si="1227">IF(E6918="","", ROUND(D6918*E6918,2))</f>
        <v/>
      </c>
    </row>
    <row r="6919" ht="14.25" customHeight="1">
      <c r="A6919" s="103" t="s">
        <v>7821</v>
      </c>
      <c r="B6919" s="103" t="s">
        <v>191</v>
      </c>
      <c r="C6919" s="104" t="s">
        <v>108</v>
      </c>
      <c r="D6919" s="105">
        <v>172.29</v>
      </c>
      <c r="E6919" s="106"/>
      <c r="F6919" s="105" t="str">
        <f t="shared" si="1227"/>
        <v/>
      </c>
    </row>
    <row r="6920" ht="14.25" customHeight="1">
      <c r="A6920" s="103" t="s">
        <v>7822</v>
      </c>
      <c r="B6920" s="103" t="s">
        <v>193</v>
      </c>
      <c r="C6920" s="104" t="s">
        <v>159</v>
      </c>
      <c r="D6920" s="105">
        <v>18.71</v>
      </c>
      <c r="E6920" s="106"/>
      <c r="F6920" s="105" t="str">
        <f t="shared" si="1227"/>
        <v/>
      </c>
    </row>
    <row r="6921" ht="14.25" customHeight="1">
      <c r="A6921" s="103" t="s">
        <v>7823</v>
      </c>
      <c r="B6921" s="103" t="s">
        <v>302</v>
      </c>
      <c r="C6921" s="104" t="s">
        <v>108</v>
      </c>
      <c r="D6921" s="105">
        <v>120.16</v>
      </c>
      <c r="E6921" s="106"/>
      <c r="F6921" s="105" t="str">
        <f t="shared" si="1227"/>
        <v/>
      </c>
    </row>
    <row r="6922" ht="14.25" customHeight="1">
      <c r="A6922" s="103" t="s">
        <v>7824</v>
      </c>
      <c r="B6922" s="103" t="s">
        <v>5358</v>
      </c>
      <c r="C6922" s="104" t="s">
        <v>79</v>
      </c>
      <c r="D6922" s="105">
        <v>2.0</v>
      </c>
      <c r="E6922" s="106"/>
      <c r="F6922" s="105" t="str">
        <f t="shared" si="1227"/>
        <v/>
      </c>
    </row>
    <row r="6923" ht="14.25" customHeight="1">
      <c r="A6923" s="103" t="s">
        <v>7825</v>
      </c>
      <c r="B6923" s="103" t="s">
        <v>5360</v>
      </c>
      <c r="C6923" s="104" t="s">
        <v>79</v>
      </c>
      <c r="D6923" s="105">
        <v>1.0</v>
      </c>
      <c r="E6923" s="106"/>
      <c r="F6923" s="105" t="str">
        <f t="shared" si="1227"/>
        <v/>
      </c>
    </row>
    <row r="6924" ht="14.25" customHeight="1">
      <c r="A6924" s="99" t="s">
        <v>7826</v>
      </c>
      <c r="B6924" s="99" t="s">
        <v>5761</v>
      </c>
      <c r="C6924" s="100"/>
      <c r="D6924" s="101"/>
      <c r="E6924" s="101"/>
      <c r="F6924" s="102">
        <f>SUM(F6925)</f>
        <v>0</v>
      </c>
    </row>
    <row r="6925" ht="14.25" customHeight="1">
      <c r="A6925" s="103" t="s">
        <v>7827</v>
      </c>
      <c r="B6925" s="103" t="s">
        <v>7828</v>
      </c>
      <c r="C6925" s="104" t="s">
        <v>79</v>
      </c>
      <c r="D6925" s="105">
        <v>1.0</v>
      </c>
      <c r="E6925" s="106"/>
      <c r="F6925" s="105" t="str">
        <f>IF(E6925="","", ROUND(D6925*E6925,2))</f>
        <v/>
      </c>
    </row>
    <row r="6926" ht="14.25" customHeight="1">
      <c r="A6926" s="99" t="s">
        <v>7829</v>
      </c>
      <c r="B6926" s="99" t="s">
        <v>5366</v>
      </c>
      <c r="C6926" s="100"/>
      <c r="D6926" s="101"/>
      <c r="E6926" s="101"/>
      <c r="F6926" s="102">
        <f>F6927</f>
        <v>0</v>
      </c>
    </row>
    <row r="6927" ht="14.25" customHeight="1">
      <c r="A6927" s="99" t="s">
        <v>7830</v>
      </c>
      <c r="B6927" s="99" t="s">
        <v>2051</v>
      </c>
      <c r="C6927" s="100"/>
      <c r="D6927" s="101"/>
      <c r="E6927" s="101"/>
      <c r="F6927" s="102">
        <f>SUM(F6928:F6930)</f>
        <v>0</v>
      </c>
    </row>
    <row r="6928" ht="14.25" customHeight="1">
      <c r="A6928" s="103" t="s">
        <v>7831</v>
      </c>
      <c r="B6928" s="103" t="s">
        <v>5326</v>
      </c>
      <c r="C6928" s="104" t="s">
        <v>117</v>
      </c>
      <c r="D6928" s="105">
        <v>3.88</v>
      </c>
      <c r="E6928" s="106"/>
      <c r="F6928" s="105" t="str">
        <f t="shared" ref="F6928:F6930" si="1228">IF(E6928="","", ROUND(D6928*E6928,2))</f>
        <v/>
      </c>
    </row>
    <row r="6929" ht="14.25" customHeight="1">
      <c r="A6929" s="103" t="s">
        <v>7832</v>
      </c>
      <c r="B6929" s="103" t="s">
        <v>576</v>
      </c>
      <c r="C6929" s="104" t="s">
        <v>108</v>
      </c>
      <c r="D6929" s="105">
        <v>3.86</v>
      </c>
      <c r="E6929" s="106"/>
      <c r="F6929" s="105" t="str">
        <f t="shared" si="1228"/>
        <v/>
      </c>
    </row>
    <row r="6930" ht="14.25" customHeight="1">
      <c r="A6930" s="103" t="s">
        <v>7833</v>
      </c>
      <c r="B6930" s="103" t="s">
        <v>1151</v>
      </c>
      <c r="C6930" s="104" t="s">
        <v>150</v>
      </c>
      <c r="D6930" s="105">
        <v>396.21000000000004</v>
      </c>
      <c r="E6930" s="106"/>
      <c r="F6930" s="105" t="str">
        <f t="shared" si="1228"/>
        <v/>
      </c>
    </row>
    <row r="6931" ht="14.25" customHeight="1">
      <c r="A6931" s="99" t="s">
        <v>7834</v>
      </c>
      <c r="B6931" s="99" t="s">
        <v>5372</v>
      </c>
      <c r="C6931" s="100"/>
      <c r="D6931" s="101"/>
      <c r="E6931" s="101"/>
      <c r="F6931" s="102">
        <f>F6932+F6995+F7053+F7107</f>
        <v>0</v>
      </c>
    </row>
    <row r="6932" ht="14.25" customHeight="1">
      <c r="A6932" s="99" t="s">
        <v>7835</v>
      </c>
      <c r="B6932" s="99" t="s">
        <v>5374</v>
      </c>
      <c r="C6932" s="100"/>
      <c r="D6932" s="101"/>
      <c r="E6932" s="101"/>
      <c r="F6932" s="102">
        <f>F6933+F6936+F6944+F6951+F6966+F6970+F6972+F6979+F6981+F6987+F6990</f>
        <v>0</v>
      </c>
    </row>
    <row r="6933" ht="14.25" customHeight="1">
      <c r="A6933" s="99" t="s">
        <v>7836</v>
      </c>
      <c r="B6933" s="99" t="s">
        <v>103</v>
      </c>
      <c r="C6933" s="100"/>
      <c r="D6933" s="101"/>
      <c r="E6933" s="101"/>
      <c r="F6933" s="102">
        <f>SUM(F6934:F6935)</f>
        <v>0</v>
      </c>
    </row>
    <row r="6934" ht="14.25" customHeight="1">
      <c r="A6934" s="103" t="s">
        <v>7837</v>
      </c>
      <c r="B6934" s="103" t="s">
        <v>4415</v>
      </c>
      <c r="C6934" s="104" t="s">
        <v>108</v>
      </c>
      <c r="D6934" s="105">
        <v>68.25</v>
      </c>
      <c r="E6934" s="106"/>
      <c r="F6934" s="105" t="str">
        <f t="shared" ref="F6934:F6935" si="1229">IF(E6934="","", ROUND(D6934*E6934,2))</f>
        <v/>
      </c>
    </row>
    <row r="6935" ht="14.25" customHeight="1">
      <c r="A6935" s="103" t="s">
        <v>7838</v>
      </c>
      <c r="B6935" s="103" t="s">
        <v>4417</v>
      </c>
      <c r="C6935" s="104" t="s">
        <v>108</v>
      </c>
      <c r="D6935" s="105">
        <v>68.25</v>
      </c>
      <c r="E6935" s="106"/>
      <c r="F6935" s="105" t="str">
        <f t="shared" si="1229"/>
        <v/>
      </c>
    </row>
    <row r="6936" ht="14.25" customHeight="1">
      <c r="A6936" s="99" t="s">
        <v>7839</v>
      </c>
      <c r="B6936" s="99" t="s">
        <v>110</v>
      </c>
      <c r="C6936" s="100"/>
      <c r="D6936" s="101"/>
      <c r="E6936" s="101"/>
      <c r="F6936" s="102">
        <f>SUM(F6937:F6943)</f>
        <v>0</v>
      </c>
    </row>
    <row r="6937" ht="14.25" customHeight="1">
      <c r="A6937" s="103" t="s">
        <v>7840</v>
      </c>
      <c r="B6937" s="103" t="s">
        <v>3068</v>
      </c>
      <c r="C6937" s="104" t="s">
        <v>117</v>
      </c>
      <c r="D6937" s="105">
        <v>102.69</v>
      </c>
      <c r="E6937" s="106"/>
      <c r="F6937" s="105" t="str">
        <f t="shared" ref="F6937:F6943" si="1230">IF(E6937="","", ROUND(D6937*E6937,2))</f>
        <v/>
      </c>
    </row>
    <row r="6938" ht="14.25" customHeight="1">
      <c r="A6938" s="103" t="s">
        <v>7841</v>
      </c>
      <c r="B6938" s="103" t="s">
        <v>3070</v>
      </c>
      <c r="C6938" s="104" t="s">
        <v>108</v>
      </c>
      <c r="D6938" s="105">
        <v>30.19</v>
      </c>
      <c r="E6938" s="106"/>
      <c r="F6938" s="105" t="str">
        <f t="shared" si="1230"/>
        <v/>
      </c>
    </row>
    <row r="6939" ht="14.25" customHeight="1">
      <c r="A6939" s="103" t="s">
        <v>7842</v>
      </c>
      <c r="B6939" s="103" t="s">
        <v>1425</v>
      </c>
      <c r="C6939" s="104" t="s">
        <v>117</v>
      </c>
      <c r="D6939" s="105">
        <v>29.53</v>
      </c>
      <c r="E6939" s="106"/>
      <c r="F6939" s="105" t="str">
        <f t="shared" si="1230"/>
        <v/>
      </c>
    </row>
    <row r="6940" ht="14.25" customHeight="1">
      <c r="A6940" s="103" t="s">
        <v>7843</v>
      </c>
      <c r="B6940" s="103" t="s">
        <v>2349</v>
      </c>
      <c r="C6940" s="104" t="s">
        <v>117</v>
      </c>
      <c r="D6940" s="105">
        <v>66.17</v>
      </c>
      <c r="E6940" s="106"/>
      <c r="F6940" s="105" t="str">
        <f t="shared" si="1230"/>
        <v/>
      </c>
    </row>
    <row r="6941" ht="14.25" customHeight="1">
      <c r="A6941" s="103" t="s">
        <v>7844</v>
      </c>
      <c r="B6941" s="103" t="s">
        <v>2351</v>
      </c>
      <c r="C6941" s="104" t="s">
        <v>117</v>
      </c>
      <c r="D6941" s="105">
        <v>11.32</v>
      </c>
      <c r="E6941" s="106"/>
      <c r="F6941" s="105" t="str">
        <f t="shared" si="1230"/>
        <v/>
      </c>
    </row>
    <row r="6942" ht="14.25" customHeight="1">
      <c r="A6942" s="103" t="s">
        <v>7845</v>
      </c>
      <c r="B6942" s="103" t="s">
        <v>5204</v>
      </c>
      <c r="C6942" s="104" t="s">
        <v>117</v>
      </c>
      <c r="D6942" s="105">
        <v>102.69</v>
      </c>
      <c r="E6942" s="106"/>
      <c r="F6942" s="105" t="str">
        <f t="shared" si="1230"/>
        <v/>
      </c>
    </row>
    <row r="6943" ht="14.25" customHeight="1">
      <c r="A6943" s="103" t="s">
        <v>7846</v>
      </c>
      <c r="B6943" s="103" t="s">
        <v>5386</v>
      </c>
      <c r="C6943" s="104" t="s">
        <v>108</v>
      </c>
      <c r="D6943" s="105">
        <v>607.6</v>
      </c>
      <c r="E6943" s="106"/>
      <c r="F6943" s="105" t="str">
        <f t="shared" si="1230"/>
        <v/>
      </c>
    </row>
    <row r="6944" ht="14.25" customHeight="1">
      <c r="A6944" s="99" t="s">
        <v>7847</v>
      </c>
      <c r="B6944" s="99" t="s">
        <v>207</v>
      </c>
      <c r="C6944" s="100"/>
      <c r="D6944" s="101"/>
      <c r="E6944" s="101"/>
      <c r="F6944" s="102">
        <f>SUM(F6945:F6950)</f>
        <v>0</v>
      </c>
    </row>
    <row r="6945" ht="14.25" customHeight="1">
      <c r="A6945" s="103" t="s">
        <v>7848</v>
      </c>
      <c r="B6945" s="103" t="s">
        <v>3045</v>
      </c>
      <c r="C6945" s="104" t="s">
        <v>117</v>
      </c>
      <c r="D6945" s="105">
        <v>1.41</v>
      </c>
      <c r="E6945" s="106"/>
      <c r="F6945" s="105" t="str">
        <f t="shared" ref="F6945:F6950" si="1231">IF(E6945="","", ROUND(D6945*E6945,2))</f>
        <v/>
      </c>
    </row>
    <row r="6946" ht="14.25" customHeight="1">
      <c r="A6946" s="103" t="s">
        <v>7849</v>
      </c>
      <c r="B6946" s="103" t="s">
        <v>568</v>
      </c>
      <c r="C6946" s="104" t="s">
        <v>117</v>
      </c>
      <c r="D6946" s="105">
        <v>8.55</v>
      </c>
      <c r="E6946" s="106"/>
      <c r="F6946" s="105" t="str">
        <f t="shared" si="1231"/>
        <v/>
      </c>
    </row>
    <row r="6947" ht="14.25" customHeight="1">
      <c r="A6947" s="103" t="s">
        <v>7850</v>
      </c>
      <c r="B6947" s="103" t="s">
        <v>570</v>
      </c>
      <c r="C6947" s="104" t="s">
        <v>117</v>
      </c>
      <c r="D6947" s="105">
        <v>1.59</v>
      </c>
      <c r="E6947" s="106"/>
      <c r="F6947" s="105" t="str">
        <f t="shared" si="1231"/>
        <v/>
      </c>
    </row>
    <row r="6948" ht="14.25" customHeight="1">
      <c r="A6948" s="103" t="s">
        <v>7851</v>
      </c>
      <c r="B6948" s="103" t="s">
        <v>572</v>
      </c>
      <c r="C6948" s="104" t="s">
        <v>108</v>
      </c>
      <c r="D6948" s="105">
        <v>23.2</v>
      </c>
      <c r="E6948" s="106"/>
      <c r="F6948" s="105" t="str">
        <f t="shared" si="1231"/>
        <v/>
      </c>
    </row>
    <row r="6949" ht="14.25" customHeight="1">
      <c r="A6949" s="103" t="s">
        <v>7852</v>
      </c>
      <c r="B6949" s="103" t="s">
        <v>5326</v>
      </c>
      <c r="C6949" s="104" t="s">
        <v>117</v>
      </c>
      <c r="D6949" s="105">
        <v>4.3100000000000005</v>
      </c>
      <c r="E6949" s="106"/>
      <c r="F6949" s="105" t="str">
        <f t="shared" si="1231"/>
        <v/>
      </c>
    </row>
    <row r="6950" ht="14.25" customHeight="1">
      <c r="A6950" s="103" t="s">
        <v>7853</v>
      </c>
      <c r="B6950" s="103" t="s">
        <v>1270</v>
      </c>
      <c r="C6950" s="104" t="s">
        <v>108</v>
      </c>
      <c r="D6950" s="105">
        <v>0.4</v>
      </c>
      <c r="E6950" s="106"/>
      <c r="F6950" s="105" t="str">
        <f t="shared" si="1231"/>
        <v/>
      </c>
    </row>
    <row r="6951" ht="14.25" customHeight="1">
      <c r="A6951" s="99" t="s">
        <v>7854</v>
      </c>
      <c r="B6951" s="99" t="s">
        <v>210</v>
      </c>
      <c r="C6951" s="100"/>
      <c r="D6951" s="101"/>
      <c r="E6951" s="101"/>
      <c r="F6951" s="102">
        <f>SUM(F6952:F6965)</f>
        <v>0</v>
      </c>
    </row>
    <row r="6952" ht="14.25" customHeight="1">
      <c r="A6952" s="103" t="s">
        <v>7855</v>
      </c>
      <c r="B6952" s="103" t="s">
        <v>579</v>
      </c>
      <c r="C6952" s="104" t="s">
        <v>117</v>
      </c>
      <c r="D6952" s="105">
        <v>7.03</v>
      </c>
      <c r="E6952" s="106"/>
      <c r="F6952" s="105" t="str">
        <f t="shared" ref="F6952:F6965" si="1232">IF(E6952="","", ROUND(D6952*E6952,2))</f>
        <v/>
      </c>
    </row>
    <row r="6953" ht="14.25" customHeight="1">
      <c r="A6953" s="103" t="s">
        <v>7856</v>
      </c>
      <c r="B6953" s="103" t="s">
        <v>216</v>
      </c>
      <c r="C6953" s="104" t="s">
        <v>150</v>
      </c>
      <c r="D6953" s="105">
        <v>184.38</v>
      </c>
      <c r="E6953" s="106"/>
      <c r="F6953" s="105" t="str">
        <f t="shared" si="1232"/>
        <v/>
      </c>
    </row>
    <row r="6954" ht="14.25" customHeight="1">
      <c r="A6954" s="103" t="s">
        <v>7857</v>
      </c>
      <c r="B6954" s="103" t="s">
        <v>234</v>
      </c>
      <c r="C6954" s="104" t="s">
        <v>117</v>
      </c>
      <c r="D6954" s="105">
        <v>5.15</v>
      </c>
      <c r="E6954" s="106"/>
      <c r="F6954" s="105" t="str">
        <f t="shared" si="1232"/>
        <v/>
      </c>
    </row>
    <row r="6955" ht="14.25" customHeight="1">
      <c r="A6955" s="103" t="s">
        <v>7858</v>
      </c>
      <c r="B6955" s="103" t="s">
        <v>236</v>
      </c>
      <c r="C6955" s="104" t="s">
        <v>108</v>
      </c>
      <c r="D6955" s="105">
        <v>83.82000000000001</v>
      </c>
      <c r="E6955" s="106"/>
      <c r="F6955" s="105" t="str">
        <f t="shared" si="1232"/>
        <v/>
      </c>
    </row>
    <row r="6956" ht="14.25" customHeight="1">
      <c r="A6956" s="103" t="s">
        <v>7859</v>
      </c>
      <c r="B6956" s="103" t="s">
        <v>238</v>
      </c>
      <c r="C6956" s="104" t="s">
        <v>150</v>
      </c>
      <c r="D6956" s="105">
        <v>1188.07</v>
      </c>
      <c r="E6956" s="106"/>
      <c r="F6956" s="105" t="str">
        <f t="shared" si="1232"/>
        <v/>
      </c>
    </row>
    <row r="6957" ht="14.25" customHeight="1">
      <c r="A6957" s="103" t="s">
        <v>7860</v>
      </c>
      <c r="B6957" s="103" t="s">
        <v>5401</v>
      </c>
      <c r="C6957" s="104" t="s">
        <v>117</v>
      </c>
      <c r="D6957" s="105">
        <v>0.86</v>
      </c>
      <c r="E6957" s="106"/>
      <c r="F6957" s="105" t="str">
        <f t="shared" si="1232"/>
        <v/>
      </c>
    </row>
    <row r="6958" ht="14.25" customHeight="1">
      <c r="A6958" s="103" t="s">
        <v>7861</v>
      </c>
      <c r="B6958" s="103" t="s">
        <v>576</v>
      </c>
      <c r="C6958" s="104" t="s">
        <v>108</v>
      </c>
      <c r="D6958" s="105">
        <v>1.09</v>
      </c>
      <c r="E6958" s="106"/>
      <c r="F6958" s="105" t="str">
        <f t="shared" si="1232"/>
        <v/>
      </c>
    </row>
    <row r="6959" ht="14.25" customHeight="1">
      <c r="A6959" s="103" t="s">
        <v>7862</v>
      </c>
      <c r="B6959" s="103" t="s">
        <v>1151</v>
      </c>
      <c r="C6959" s="104" t="s">
        <v>150</v>
      </c>
      <c r="D6959" s="105">
        <v>64.65</v>
      </c>
      <c r="E6959" s="106"/>
      <c r="F6959" s="105" t="str">
        <f t="shared" si="1232"/>
        <v/>
      </c>
    </row>
    <row r="6960" ht="14.25" customHeight="1">
      <c r="A6960" s="103" t="s">
        <v>7863</v>
      </c>
      <c r="B6960" s="103" t="s">
        <v>250</v>
      </c>
      <c r="C6960" s="104" t="s">
        <v>117</v>
      </c>
      <c r="D6960" s="105">
        <v>4.73</v>
      </c>
      <c r="E6960" s="106"/>
      <c r="F6960" s="105" t="str">
        <f t="shared" si="1232"/>
        <v/>
      </c>
    </row>
    <row r="6961" ht="14.25" customHeight="1">
      <c r="A6961" s="103" t="s">
        <v>7864</v>
      </c>
      <c r="B6961" s="103" t="s">
        <v>252</v>
      </c>
      <c r="C6961" s="104" t="s">
        <v>108</v>
      </c>
      <c r="D6961" s="105">
        <v>43.56</v>
      </c>
      <c r="E6961" s="106"/>
      <c r="F6961" s="105" t="str">
        <f t="shared" si="1232"/>
        <v/>
      </c>
    </row>
    <row r="6962" ht="14.25" customHeight="1">
      <c r="A6962" s="103" t="s">
        <v>7865</v>
      </c>
      <c r="B6962" s="103" t="s">
        <v>254</v>
      </c>
      <c r="C6962" s="104" t="s">
        <v>150</v>
      </c>
      <c r="D6962" s="105">
        <v>765.57</v>
      </c>
      <c r="E6962" s="106"/>
      <c r="F6962" s="105" t="str">
        <f t="shared" si="1232"/>
        <v/>
      </c>
    </row>
    <row r="6963" ht="14.25" customHeight="1">
      <c r="A6963" s="103" t="s">
        <v>7866</v>
      </c>
      <c r="B6963" s="103" t="s">
        <v>258</v>
      </c>
      <c r="C6963" s="104" t="s">
        <v>117</v>
      </c>
      <c r="D6963" s="105">
        <v>8.01</v>
      </c>
      <c r="E6963" s="106"/>
      <c r="F6963" s="105" t="str">
        <f t="shared" si="1232"/>
        <v/>
      </c>
    </row>
    <row r="6964" ht="14.25" customHeight="1">
      <c r="A6964" s="103" t="s">
        <v>7867</v>
      </c>
      <c r="B6964" s="103" t="s">
        <v>260</v>
      </c>
      <c r="C6964" s="104" t="s">
        <v>108</v>
      </c>
      <c r="D6964" s="105">
        <v>40.480000000000004</v>
      </c>
      <c r="E6964" s="106"/>
      <c r="F6964" s="105" t="str">
        <f t="shared" si="1232"/>
        <v/>
      </c>
    </row>
    <row r="6965" ht="14.25" customHeight="1">
      <c r="A6965" s="103" t="s">
        <v>7868</v>
      </c>
      <c r="B6965" s="103" t="s">
        <v>262</v>
      </c>
      <c r="C6965" s="104" t="s">
        <v>150</v>
      </c>
      <c r="D6965" s="105">
        <v>387.52</v>
      </c>
      <c r="E6965" s="106"/>
      <c r="F6965" s="105" t="str">
        <f t="shared" si="1232"/>
        <v/>
      </c>
    </row>
    <row r="6966" ht="14.25" customHeight="1">
      <c r="A6966" s="99" t="s">
        <v>7869</v>
      </c>
      <c r="B6966" s="99" t="s">
        <v>264</v>
      </c>
      <c r="C6966" s="100"/>
      <c r="D6966" s="101"/>
      <c r="E6966" s="101"/>
      <c r="F6966" s="102">
        <f>SUM(F6967:F6969)</f>
        <v>0</v>
      </c>
    </row>
    <row r="6967" ht="14.25" customHeight="1">
      <c r="A6967" s="103" t="s">
        <v>7870</v>
      </c>
      <c r="B6967" s="103" t="s">
        <v>272</v>
      </c>
      <c r="C6967" s="104" t="s">
        <v>79</v>
      </c>
      <c r="D6967" s="105">
        <v>6.0</v>
      </c>
      <c r="E6967" s="106"/>
      <c r="F6967" s="105" t="str">
        <f t="shared" ref="F6967:F6969" si="1233">IF(E6967="","", ROUND(D6967*E6967,2))</f>
        <v/>
      </c>
    </row>
    <row r="6968" ht="14.25" customHeight="1">
      <c r="A6968" s="103" t="s">
        <v>7871</v>
      </c>
      <c r="B6968" s="103" t="s">
        <v>270</v>
      </c>
      <c r="C6968" s="104" t="s">
        <v>108</v>
      </c>
      <c r="D6968" s="105">
        <v>223.12</v>
      </c>
      <c r="E6968" s="106"/>
      <c r="F6968" s="105" t="str">
        <f t="shared" si="1233"/>
        <v/>
      </c>
    </row>
    <row r="6969" ht="14.25" customHeight="1">
      <c r="A6969" s="103" t="s">
        <v>7872</v>
      </c>
      <c r="B6969" s="103" t="s">
        <v>5414</v>
      </c>
      <c r="C6969" s="104" t="s">
        <v>1705</v>
      </c>
      <c r="D6969" s="105">
        <v>59.42</v>
      </c>
      <c r="E6969" s="106"/>
      <c r="F6969" s="105" t="str">
        <f t="shared" si="1233"/>
        <v/>
      </c>
    </row>
    <row r="6970" ht="14.25" customHeight="1">
      <c r="A6970" s="99" t="s">
        <v>7873</v>
      </c>
      <c r="B6970" s="99" t="s">
        <v>274</v>
      </c>
      <c r="C6970" s="100"/>
      <c r="D6970" s="101"/>
      <c r="E6970" s="101"/>
      <c r="F6970" s="102">
        <f>SUM(F6971)</f>
        <v>0</v>
      </c>
    </row>
    <row r="6971" ht="14.25" customHeight="1">
      <c r="A6971" s="103" t="s">
        <v>7874</v>
      </c>
      <c r="B6971" s="103" t="s">
        <v>276</v>
      </c>
      <c r="C6971" s="104" t="s">
        <v>108</v>
      </c>
      <c r="D6971" s="105">
        <v>57.39</v>
      </c>
      <c r="E6971" s="106"/>
      <c r="F6971" s="105" t="str">
        <f>IF(E6971="","", ROUND(D6971*E6971,2))</f>
        <v/>
      </c>
    </row>
    <row r="6972" ht="14.25" customHeight="1">
      <c r="A6972" s="99" t="s">
        <v>7875</v>
      </c>
      <c r="B6972" s="99" t="s">
        <v>278</v>
      </c>
      <c r="C6972" s="100"/>
      <c r="D6972" s="101"/>
      <c r="E6972" s="101"/>
      <c r="F6972" s="102">
        <f>SUM(F6973:F6978)</f>
        <v>0</v>
      </c>
    </row>
    <row r="6973" ht="14.25" customHeight="1">
      <c r="A6973" s="103" t="s">
        <v>7876</v>
      </c>
      <c r="B6973" s="103" t="s">
        <v>298</v>
      </c>
      <c r="C6973" s="104" t="s">
        <v>108</v>
      </c>
      <c r="D6973" s="105">
        <v>43.14</v>
      </c>
      <c r="E6973" s="106"/>
      <c r="F6973" s="105" t="str">
        <f t="shared" ref="F6973:F6978" si="1234">IF(E6973="","", ROUND(D6973*E6973,2))</f>
        <v/>
      </c>
    </row>
    <row r="6974" ht="14.25" customHeight="1">
      <c r="A6974" s="103" t="s">
        <v>7877</v>
      </c>
      <c r="B6974" s="103" t="s">
        <v>280</v>
      </c>
      <c r="C6974" s="104" t="s">
        <v>108</v>
      </c>
      <c r="D6974" s="105">
        <v>94.9</v>
      </c>
      <c r="E6974" s="106"/>
      <c r="F6974" s="105" t="str">
        <f t="shared" si="1234"/>
        <v/>
      </c>
    </row>
    <row r="6975" ht="14.25" customHeight="1">
      <c r="A6975" s="103" t="s">
        <v>7878</v>
      </c>
      <c r="B6975" s="103" t="s">
        <v>282</v>
      </c>
      <c r="C6975" s="104" t="s">
        <v>108</v>
      </c>
      <c r="D6975" s="105">
        <v>75.01</v>
      </c>
      <c r="E6975" s="106"/>
      <c r="F6975" s="105" t="str">
        <f t="shared" si="1234"/>
        <v/>
      </c>
    </row>
    <row r="6976" ht="14.25" customHeight="1">
      <c r="A6976" s="103" t="s">
        <v>7879</v>
      </c>
      <c r="B6976" s="103" t="s">
        <v>284</v>
      </c>
      <c r="C6976" s="104" t="s">
        <v>108</v>
      </c>
      <c r="D6976" s="105">
        <v>58.800000000000004</v>
      </c>
      <c r="E6976" s="106"/>
      <c r="F6976" s="105" t="str">
        <f t="shared" si="1234"/>
        <v/>
      </c>
    </row>
    <row r="6977" ht="14.25" customHeight="1">
      <c r="A6977" s="103" t="s">
        <v>7880</v>
      </c>
      <c r="B6977" s="103" t="s">
        <v>286</v>
      </c>
      <c r="C6977" s="104" t="s">
        <v>108</v>
      </c>
      <c r="D6977" s="105">
        <v>18.990000000000002</v>
      </c>
      <c r="E6977" s="106"/>
      <c r="F6977" s="105" t="str">
        <f t="shared" si="1234"/>
        <v/>
      </c>
    </row>
    <row r="6978" ht="14.25" customHeight="1">
      <c r="A6978" s="103" t="s">
        <v>7881</v>
      </c>
      <c r="B6978" s="103" t="s">
        <v>288</v>
      </c>
      <c r="C6978" s="104" t="s">
        <v>108</v>
      </c>
      <c r="D6978" s="105">
        <v>40.480000000000004</v>
      </c>
      <c r="E6978" s="106"/>
      <c r="F6978" s="105" t="str">
        <f t="shared" si="1234"/>
        <v/>
      </c>
    </row>
    <row r="6979" ht="14.25" customHeight="1">
      <c r="A6979" s="99" t="s">
        <v>7882</v>
      </c>
      <c r="B6979" s="99" t="s">
        <v>304</v>
      </c>
      <c r="C6979" s="100"/>
      <c r="D6979" s="101"/>
      <c r="E6979" s="101"/>
      <c r="F6979" s="102">
        <f>SUM(F6980)</f>
        <v>0</v>
      </c>
    </row>
    <row r="6980" ht="14.25" customHeight="1">
      <c r="A6980" s="103" t="s">
        <v>7883</v>
      </c>
      <c r="B6980" s="103" t="s">
        <v>306</v>
      </c>
      <c r="C6980" s="104" t="s">
        <v>108</v>
      </c>
      <c r="D6980" s="105">
        <v>50.46</v>
      </c>
      <c r="E6980" s="106"/>
      <c r="F6980" s="105" t="str">
        <f>IF(E6980="","", ROUND(D6980*E6980,2))</f>
        <v/>
      </c>
    </row>
    <row r="6981" ht="14.25" customHeight="1">
      <c r="A6981" s="99" t="s">
        <v>7884</v>
      </c>
      <c r="B6981" s="99" t="s">
        <v>501</v>
      </c>
      <c r="C6981" s="100"/>
      <c r="D6981" s="101"/>
      <c r="E6981" s="101"/>
      <c r="F6981" s="102">
        <f>SUM(F6982:F6986)</f>
        <v>0</v>
      </c>
    </row>
    <row r="6982" ht="14.25" customHeight="1">
      <c r="A6982" s="103" t="s">
        <v>7885</v>
      </c>
      <c r="B6982" s="103" t="s">
        <v>5428</v>
      </c>
      <c r="C6982" s="104" t="s">
        <v>79</v>
      </c>
      <c r="D6982" s="105">
        <v>2.0</v>
      </c>
      <c r="E6982" s="106"/>
      <c r="F6982" s="105" t="str">
        <f t="shared" ref="F6982:F6986" si="1235">IF(E6982="","", ROUND(D6982*E6982,2))</f>
        <v/>
      </c>
    </row>
    <row r="6983" ht="14.25" customHeight="1">
      <c r="A6983" s="103" t="s">
        <v>7886</v>
      </c>
      <c r="B6983" s="103" t="s">
        <v>5430</v>
      </c>
      <c r="C6983" s="104" t="s">
        <v>79</v>
      </c>
      <c r="D6983" s="105">
        <v>2.0</v>
      </c>
      <c r="E6983" s="106"/>
      <c r="F6983" s="105" t="str">
        <f t="shared" si="1235"/>
        <v/>
      </c>
    </row>
    <row r="6984" ht="14.25" customHeight="1">
      <c r="A6984" s="103" t="s">
        <v>7887</v>
      </c>
      <c r="B6984" s="103" t="s">
        <v>5432</v>
      </c>
      <c r="C6984" s="104" t="s">
        <v>79</v>
      </c>
      <c r="D6984" s="105">
        <v>4.0</v>
      </c>
      <c r="E6984" s="106"/>
      <c r="F6984" s="105" t="str">
        <f t="shared" si="1235"/>
        <v/>
      </c>
    </row>
    <row r="6985" ht="14.25" customHeight="1">
      <c r="A6985" s="103" t="s">
        <v>7888</v>
      </c>
      <c r="B6985" s="103" t="s">
        <v>5434</v>
      </c>
      <c r="C6985" s="104" t="s">
        <v>79</v>
      </c>
      <c r="D6985" s="105">
        <v>1.0</v>
      </c>
      <c r="E6985" s="106"/>
      <c r="F6985" s="105" t="str">
        <f t="shared" si="1235"/>
        <v/>
      </c>
    </row>
    <row r="6986" ht="14.25" customHeight="1">
      <c r="A6986" s="103" t="s">
        <v>7889</v>
      </c>
      <c r="B6986" s="103" t="s">
        <v>5436</v>
      </c>
      <c r="C6986" s="104" t="s">
        <v>79</v>
      </c>
      <c r="D6986" s="105">
        <v>2.0</v>
      </c>
      <c r="E6986" s="106"/>
      <c r="F6986" s="105" t="str">
        <f t="shared" si="1235"/>
        <v/>
      </c>
    </row>
    <row r="6987" ht="14.25" customHeight="1">
      <c r="A6987" s="99" t="s">
        <v>7890</v>
      </c>
      <c r="B6987" s="99" t="s">
        <v>314</v>
      </c>
      <c r="C6987" s="100"/>
      <c r="D6987" s="101"/>
      <c r="E6987" s="101"/>
      <c r="F6987" s="102">
        <f>SUM(F6988:F6989)</f>
        <v>0</v>
      </c>
    </row>
    <row r="6988" ht="14.25" customHeight="1">
      <c r="A6988" s="103" t="s">
        <v>7891</v>
      </c>
      <c r="B6988" s="103" t="s">
        <v>2776</v>
      </c>
      <c r="C6988" s="104" t="s">
        <v>108</v>
      </c>
      <c r="D6988" s="105">
        <v>228.71</v>
      </c>
      <c r="E6988" s="106"/>
      <c r="F6988" s="105" t="str">
        <f t="shared" ref="F6988:F6989" si="1236">IF(E6988="","", ROUND(D6988*E6988,2))</f>
        <v/>
      </c>
    </row>
    <row r="6989" ht="14.25" customHeight="1">
      <c r="A6989" s="103" t="s">
        <v>7892</v>
      </c>
      <c r="B6989" s="103" t="s">
        <v>1205</v>
      </c>
      <c r="C6989" s="104" t="s">
        <v>108</v>
      </c>
      <c r="D6989" s="105">
        <v>59.47</v>
      </c>
      <c r="E6989" s="106"/>
      <c r="F6989" s="105" t="str">
        <f t="shared" si="1236"/>
        <v/>
      </c>
    </row>
    <row r="6990" ht="14.25" customHeight="1">
      <c r="A6990" s="99" t="s">
        <v>7893</v>
      </c>
      <c r="B6990" s="99" t="s">
        <v>320</v>
      </c>
      <c r="C6990" s="100"/>
      <c r="D6990" s="101"/>
      <c r="E6990" s="101"/>
      <c r="F6990" s="102">
        <f>SUM(F6991:F6994)</f>
        <v>0</v>
      </c>
    </row>
    <row r="6991" ht="14.25" customHeight="1">
      <c r="A6991" s="103" t="s">
        <v>7894</v>
      </c>
      <c r="B6991" s="103" t="s">
        <v>324</v>
      </c>
      <c r="C6991" s="104" t="s">
        <v>79</v>
      </c>
      <c r="D6991" s="105">
        <v>2.0</v>
      </c>
      <c r="E6991" s="106"/>
      <c r="F6991" s="105" t="str">
        <f t="shared" ref="F6991:F6994" si="1237">IF(E6991="","", ROUND(D6991*E6991,2))</f>
        <v/>
      </c>
    </row>
    <row r="6992" ht="14.25" customHeight="1">
      <c r="A6992" s="103" t="s">
        <v>7895</v>
      </c>
      <c r="B6992" s="103" t="s">
        <v>5444</v>
      </c>
      <c r="C6992" s="104" t="s">
        <v>79</v>
      </c>
      <c r="D6992" s="105">
        <v>2.0</v>
      </c>
      <c r="E6992" s="106"/>
      <c r="F6992" s="105" t="str">
        <f t="shared" si="1237"/>
        <v/>
      </c>
    </row>
    <row r="6993" ht="14.25" customHeight="1">
      <c r="A6993" s="103" t="s">
        <v>7896</v>
      </c>
      <c r="B6993" s="103" t="s">
        <v>326</v>
      </c>
      <c r="C6993" s="104" t="s">
        <v>79</v>
      </c>
      <c r="D6993" s="105">
        <v>4.0</v>
      </c>
      <c r="E6993" s="106"/>
      <c r="F6993" s="105" t="str">
        <f t="shared" si="1237"/>
        <v/>
      </c>
    </row>
    <row r="6994" ht="14.25" customHeight="1">
      <c r="A6994" s="103" t="s">
        <v>7897</v>
      </c>
      <c r="B6994" s="103" t="s">
        <v>5447</v>
      </c>
      <c r="C6994" s="104" t="s">
        <v>79</v>
      </c>
      <c r="D6994" s="105">
        <v>36.0</v>
      </c>
      <c r="E6994" s="106"/>
      <c r="F6994" s="105" t="str">
        <f t="shared" si="1237"/>
        <v/>
      </c>
    </row>
    <row r="6995" ht="14.25" customHeight="1">
      <c r="A6995" s="99" t="s">
        <v>7898</v>
      </c>
      <c r="B6995" s="99" t="s">
        <v>330</v>
      </c>
      <c r="C6995" s="100"/>
      <c r="D6995" s="101"/>
      <c r="E6995" s="101"/>
      <c r="F6995" s="102">
        <f>F6996+F6999+F7007+F7014+F7026+F7030+F7032+F7038+F7040+F7042+F7047+F7050</f>
        <v>0</v>
      </c>
    </row>
    <row r="6996" ht="14.25" customHeight="1">
      <c r="A6996" s="99" t="s">
        <v>7899</v>
      </c>
      <c r="B6996" s="99" t="s">
        <v>103</v>
      </c>
      <c r="C6996" s="100"/>
      <c r="D6996" s="101"/>
      <c r="E6996" s="101"/>
      <c r="F6996" s="102">
        <f>SUM(F6997:F6998)</f>
        <v>0</v>
      </c>
    </row>
    <row r="6997" ht="14.25" customHeight="1">
      <c r="A6997" s="103" t="s">
        <v>7900</v>
      </c>
      <c r="B6997" s="103" t="s">
        <v>4415</v>
      </c>
      <c r="C6997" s="104" t="s">
        <v>108</v>
      </c>
      <c r="D6997" s="105">
        <v>20.150000000000002</v>
      </c>
      <c r="E6997" s="106"/>
      <c r="F6997" s="105" t="str">
        <f t="shared" ref="F6997:F6998" si="1238">IF(E6997="","", ROUND(D6997*E6997,2))</f>
        <v/>
      </c>
    </row>
    <row r="6998" ht="14.25" customHeight="1">
      <c r="A6998" s="103" t="s">
        <v>7901</v>
      </c>
      <c r="B6998" s="103" t="s">
        <v>4417</v>
      </c>
      <c r="C6998" s="104" t="s">
        <v>108</v>
      </c>
      <c r="D6998" s="105">
        <v>20.150000000000002</v>
      </c>
      <c r="E6998" s="106"/>
      <c r="F6998" s="105" t="str">
        <f t="shared" si="1238"/>
        <v/>
      </c>
    </row>
    <row r="6999" ht="14.25" customHeight="1">
      <c r="A6999" s="99" t="s">
        <v>7902</v>
      </c>
      <c r="B6999" s="99" t="s">
        <v>110</v>
      </c>
      <c r="C6999" s="100"/>
      <c r="D6999" s="101"/>
      <c r="E6999" s="101"/>
      <c r="F6999" s="102">
        <f>SUM(F7000:F7006)</f>
        <v>0</v>
      </c>
    </row>
    <row r="7000" ht="14.25" customHeight="1">
      <c r="A7000" s="103" t="s">
        <v>7903</v>
      </c>
      <c r="B7000" s="103" t="s">
        <v>3068</v>
      </c>
      <c r="C7000" s="104" t="s">
        <v>117</v>
      </c>
      <c r="D7000" s="105">
        <v>43.93</v>
      </c>
      <c r="E7000" s="106"/>
      <c r="F7000" s="105" t="str">
        <f t="shared" ref="F7000:F7006" si="1239">IF(E7000="","", ROUND(D7000*E7000,2))</f>
        <v/>
      </c>
    </row>
    <row r="7001" ht="14.25" customHeight="1">
      <c r="A7001" s="103" t="s">
        <v>7904</v>
      </c>
      <c r="B7001" s="103" t="s">
        <v>3070</v>
      </c>
      <c r="C7001" s="104" t="s">
        <v>108</v>
      </c>
      <c r="D7001" s="105">
        <v>13.56</v>
      </c>
      <c r="E7001" s="106"/>
      <c r="F7001" s="105" t="str">
        <f t="shared" si="1239"/>
        <v/>
      </c>
    </row>
    <row r="7002" ht="14.25" customHeight="1">
      <c r="A7002" s="103" t="s">
        <v>7905</v>
      </c>
      <c r="B7002" s="103" t="s">
        <v>1425</v>
      </c>
      <c r="C7002" s="104" t="s">
        <v>117</v>
      </c>
      <c r="D7002" s="105">
        <v>8.78</v>
      </c>
      <c r="E7002" s="106"/>
      <c r="F7002" s="105" t="str">
        <f t="shared" si="1239"/>
        <v/>
      </c>
    </row>
    <row r="7003" ht="14.25" customHeight="1">
      <c r="A7003" s="103" t="s">
        <v>7906</v>
      </c>
      <c r="B7003" s="103" t="s">
        <v>2349</v>
      </c>
      <c r="C7003" s="104" t="s">
        <v>117</v>
      </c>
      <c r="D7003" s="105">
        <v>16.42</v>
      </c>
      <c r="E7003" s="106"/>
      <c r="F7003" s="105" t="str">
        <f t="shared" si="1239"/>
        <v/>
      </c>
    </row>
    <row r="7004" ht="14.25" customHeight="1">
      <c r="A7004" s="103" t="s">
        <v>7907</v>
      </c>
      <c r="B7004" s="103" t="s">
        <v>2351</v>
      </c>
      <c r="C7004" s="104" t="s">
        <v>117</v>
      </c>
      <c r="D7004" s="105">
        <v>8.18</v>
      </c>
      <c r="E7004" s="106"/>
      <c r="F7004" s="105" t="str">
        <f t="shared" si="1239"/>
        <v/>
      </c>
    </row>
    <row r="7005" ht="14.25" customHeight="1">
      <c r="A7005" s="103" t="s">
        <v>7908</v>
      </c>
      <c r="B7005" s="103" t="s">
        <v>5204</v>
      </c>
      <c r="C7005" s="104" t="s">
        <v>117</v>
      </c>
      <c r="D7005" s="105">
        <v>43.93</v>
      </c>
      <c r="E7005" s="106"/>
      <c r="F7005" s="105" t="str">
        <f t="shared" si="1239"/>
        <v/>
      </c>
    </row>
    <row r="7006" ht="14.25" customHeight="1">
      <c r="A7006" s="103" t="s">
        <v>7909</v>
      </c>
      <c r="B7006" s="103" t="s">
        <v>5386</v>
      </c>
      <c r="C7006" s="104" t="s">
        <v>108</v>
      </c>
      <c r="D7006" s="105">
        <v>266.0</v>
      </c>
      <c r="E7006" s="106"/>
      <c r="F7006" s="105" t="str">
        <f t="shared" si="1239"/>
        <v/>
      </c>
    </row>
    <row r="7007" ht="14.25" customHeight="1">
      <c r="A7007" s="99" t="s">
        <v>7910</v>
      </c>
      <c r="B7007" s="99" t="s">
        <v>207</v>
      </c>
      <c r="C7007" s="100"/>
      <c r="D7007" s="101"/>
      <c r="E7007" s="101"/>
      <c r="F7007" s="102">
        <f>SUM(F7008:F7013)</f>
        <v>0</v>
      </c>
    </row>
    <row r="7008" ht="14.25" customHeight="1">
      <c r="A7008" s="103" t="s">
        <v>7911</v>
      </c>
      <c r="B7008" s="103" t="s">
        <v>3045</v>
      </c>
      <c r="C7008" s="104" t="s">
        <v>117</v>
      </c>
      <c r="D7008" s="105">
        <v>0.4</v>
      </c>
      <c r="E7008" s="106"/>
      <c r="F7008" s="105" t="str">
        <f t="shared" ref="F7008:F7013" si="1240">IF(E7008="","", ROUND(D7008*E7008,2))</f>
        <v/>
      </c>
    </row>
    <row r="7009" ht="14.25" customHeight="1">
      <c r="A7009" s="103" t="s">
        <v>7912</v>
      </c>
      <c r="B7009" s="103" t="s">
        <v>568</v>
      </c>
      <c r="C7009" s="104" t="s">
        <v>117</v>
      </c>
      <c r="D7009" s="105">
        <v>4.09</v>
      </c>
      <c r="E7009" s="106"/>
      <c r="F7009" s="105" t="str">
        <f t="shared" si="1240"/>
        <v/>
      </c>
    </row>
    <row r="7010" ht="14.25" customHeight="1">
      <c r="A7010" s="103" t="s">
        <v>7913</v>
      </c>
      <c r="B7010" s="103" t="s">
        <v>570</v>
      </c>
      <c r="C7010" s="104" t="s">
        <v>117</v>
      </c>
      <c r="D7010" s="105">
        <v>0.75</v>
      </c>
      <c r="E7010" s="106"/>
      <c r="F7010" s="105" t="str">
        <f t="shared" si="1240"/>
        <v/>
      </c>
    </row>
    <row r="7011" ht="14.25" customHeight="1">
      <c r="A7011" s="103" t="s">
        <v>7914</v>
      </c>
      <c r="B7011" s="103" t="s">
        <v>228</v>
      </c>
      <c r="C7011" s="104" t="s">
        <v>108</v>
      </c>
      <c r="D7011" s="105">
        <v>10.33</v>
      </c>
      <c r="E7011" s="106"/>
      <c r="F7011" s="105" t="str">
        <f t="shared" si="1240"/>
        <v/>
      </c>
    </row>
    <row r="7012" ht="14.25" customHeight="1">
      <c r="A7012" s="103" t="s">
        <v>7915</v>
      </c>
      <c r="B7012" s="103" t="s">
        <v>5326</v>
      </c>
      <c r="C7012" s="104" t="s">
        <v>117</v>
      </c>
      <c r="D7012" s="105">
        <v>0.76</v>
      </c>
      <c r="E7012" s="106"/>
      <c r="F7012" s="105" t="str">
        <f t="shared" si="1240"/>
        <v/>
      </c>
    </row>
    <row r="7013" ht="14.25" customHeight="1">
      <c r="A7013" s="103" t="s">
        <v>7916</v>
      </c>
      <c r="B7013" s="103" t="s">
        <v>1270</v>
      </c>
      <c r="C7013" s="104" t="s">
        <v>108</v>
      </c>
      <c r="D7013" s="105">
        <v>0.1</v>
      </c>
      <c r="E7013" s="106"/>
      <c r="F7013" s="105" t="str">
        <f t="shared" si="1240"/>
        <v/>
      </c>
    </row>
    <row r="7014" ht="14.25" customHeight="1">
      <c r="A7014" s="99" t="s">
        <v>7917</v>
      </c>
      <c r="B7014" s="99" t="s">
        <v>210</v>
      </c>
      <c r="C7014" s="100"/>
      <c r="D7014" s="101"/>
      <c r="E7014" s="101"/>
      <c r="F7014" s="102">
        <f>SUM(F7015:F7025)</f>
        <v>0</v>
      </c>
    </row>
    <row r="7015" ht="14.25" customHeight="1">
      <c r="A7015" s="103" t="s">
        <v>7918</v>
      </c>
      <c r="B7015" s="103" t="s">
        <v>579</v>
      </c>
      <c r="C7015" s="104" t="s">
        <v>117</v>
      </c>
      <c r="D7015" s="105">
        <v>2.0</v>
      </c>
      <c r="E7015" s="106"/>
      <c r="F7015" s="105" t="str">
        <f t="shared" ref="F7015:F7025" si="1241">IF(E7015="","", ROUND(D7015*E7015,2))</f>
        <v/>
      </c>
    </row>
    <row r="7016" ht="14.25" customHeight="1">
      <c r="A7016" s="103" t="s">
        <v>7919</v>
      </c>
      <c r="B7016" s="103" t="s">
        <v>216</v>
      </c>
      <c r="C7016" s="104" t="s">
        <v>150</v>
      </c>
      <c r="D7016" s="105">
        <v>58.980000000000004</v>
      </c>
      <c r="E7016" s="106"/>
      <c r="F7016" s="105" t="str">
        <f t="shared" si="1241"/>
        <v/>
      </c>
    </row>
    <row r="7017" ht="14.25" customHeight="1">
      <c r="A7017" s="103" t="s">
        <v>7920</v>
      </c>
      <c r="B7017" s="103" t="s">
        <v>582</v>
      </c>
      <c r="C7017" s="104" t="s">
        <v>117</v>
      </c>
      <c r="D7017" s="105">
        <v>2.3000000000000003</v>
      </c>
      <c r="E7017" s="106"/>
      <c r="F7017" s="105" t="str">
        <f t="shared" si="1241"/>
        <v/>
      </c>
    </row>
    <row r="7018" ht="14.25" customHeight="1">
      <c r="A7018" s="103" t="s">
        <v>7921</v>
      </c>
      <c r="B7018" s="103" t="s">
        <v>236</v>
      </c>
      <c r="C7018" s="104" t="s">
        <v>108</v>
      </c>
      <c r="D7018" s="105">
        <v>18.85</v>
      </c>
      <c r="E7018" s="106"/>
      <c r="F7018" s="105" t="str">
        <f t="shared" si="1241"/>
        <v/>
      </c>
    </row>
    <row r="7019" ht="14.25" customHeight="1">
      <c r="A7019" s="103" t="s">
        <v>7922</v>
      </c>
      <c r="B7019" s="103" t="s">
        <v>238</v>
      </c>
      <c r="C7019" s="104" t="s">
        <v>150</v>
      </c>
      <c r="D7019" s="105">
        <v>521.87</v>
      </c>
      <c r="E7019" s="106"/>
      <c r="F7019" s="105" t="str">
        <f t="shared" si="1241"/>
        <v/>
      </c>
    </row>
    <row r="7020" ht="14.25" customHeight="1">
      <c r="A7020" s="103" t="s">
        <v>7923</v>
      </c>
      <c r="B7020" s="103" t="s">
        <v>250</v>
      </c>
      <c r="C7020" s="104" t="s">
        <v>117</v>
      </c>
      <c r="D7020" s="105">
        <v>1.6500000000000001</v>
      </c>
      <c r="E7020" s="106"/>
      <c r="F7020" s="105" t="str">
        <f t="shared" si="1241"/>
        <v/>
      </c>
    </row>
    <row r="7021" ht="14.25" customHeight="1">
      <c r="A7021" s="103" t="s">
        <v>7924</v>
      </c>
      <c r="B7021" s="103" t="s">
        <v>252</v>
      </c>
      <c r="C7021" s="104" t="s">
        <v>108</v>
      </c>
      <c r="D7021" s="105">
        <v>12.0</v>
      </c>
      <c r="E7021" s="106"/>
      <c r="F7021" s="105" t="str">
        <f t="shared" si="1241"/>
        <v/>
      </c>
    </row>
    <row r="7022" ht="14.25" customHeight="1">
      <c r="A7022" s="103" t="s">
        <v>7925</v>
      </c>
      <c r="B7022" s="103" t="s">
        <v>254</v>
      </c>
      <c r="C7022" s="104" t="s">
        <v>150</v>
      </c>
      <c r="D7022" s="105">
        <v>312.1</v>
      </c>
      <c r="E7022" s="106"/>
      <c r="F7022" s="105" t="str">
        <f t="shared" si="1241"/>
        <v/>
      </c>
    </row>
    <row r="7023" ht="14.25" customHeight="1">
      <c r="A7023" s="103" t="s">
        <v>7926</v>
      </c>
      <c r="B7023" s="103" t="s">
        <v>258</v>
      </c>
      <c r="C7023" s="104" t="s">
        <v>117</v>
      </c>
      <c r="D7023" s="105">
        <v>1.43</v>
      </c>
      <c r="E7023" s="106"/>
      <c r="F7023" s="105" t="str">
        <f t="shared" si="1241"/>
        <v/>
      </c>
    </row>
    <row r="7024" ht="14.25" customHeight="1">
      <c r="A7024" s="103" t="s">
        <v>7927</v>
      </c>
      <c r="B7024" s="103" t="s">
        <v>260</v>
      </c>
      <c r="C7024" s="104" t="s">
        <v>108</v>
      </c>
      <c r="D7024" s="105">
        <v>9.63</v>
      </c>
      <c r="E7024" s="106"/>
      <c r="F7024" s="105" t="str">
        <f t="shared" si="1241"/>
        <v/>
      </c>
    </row>
    <row r="7025" ht="14.25" customHeight="1">
      <c r="A7025" s="103" t="s">
        <v>7928</v>
      </c>
      <c r="B7025" s="103" t="s">
        <v>262</v>
      </c>
      <c r="C7025" s="104" t="s">
        <v>150</v>
      </c>
      <c r="D7025" s="105">
        <v>97.27</v>
      </c>
      <c r="E7025" s="106"/>
      <c r="F7025" s="105" t="str">
        <f t="shared" si="1241"/>
        <v/>
      </c>
    </row>
    <row r="7026" ht="14.25" customHeight="1">
      <c r="A7026" s="99" t="s">
        <v>7929</v>
      </c>
      <c r="B7026" s="99" t="s">
        <v>264</v>
      </c>
      <c r="C7026" s="100"/>
      <c r="D7026" s="101"/>
      <c r="E7026" s="101"/>
      <c r="F7026" s="102">
        <f>SUM(F7027:F7029)</f>
        <v>0</v>
      </c>
    </row>
    <row r="7027" ht="14.25" customHeight="1">
      <c r="A7027" s="103" t="s">
        <v>7930</v>
      </c>
      <c r="B7027" s="103" t="s">
        <v>272</v>
      </c>
      <c r="C7027" s="104" t="s">
        <v>79</v>
      </c>
      <c r="D7027" s="105">
        <v>2.0</v>
      </c>
      <c r="E7027" s="106"/>
      <c r="F7027" s="105" t="str">
        <f t="shared" ref="F7027:F7029" si="1242">IF(E7027="","", ROUND(D7027*E7027,2))</f>
        <v/>
      </c>
    </row>
    <row r="7028" ht="14.25" customHeight="1">
      <c r="A7028" s="103" t="s">
        <v>7931</v>
      </c>
      <c r="B7028" s="103" t="s">
        <v>270</v>
      </c>
      <c r="C7028" s="104" t="s">
        <v>108</v>
      </c>
      <c r="D7028" s="105">
        <v>71.83</v>
      </c>
      <c r="E7028" s="106"/>
      <c r="F7028" s="105" t="str">
        <f t="shared" si="1242"/>
        <v/>
      </c>
    </row>
    <row r="7029" ht="14.25" customHeight="1">
      <c r="A7029" s="103" t="s">
        <v>7932</v>
      </c>
      <c r="B7029" s="103" t="s">
        <v>5414</v>
      </c>
      <c r="C7029" s="104" t="s">
        <v>1705</v>
      </c>
      <c r="D7029" s="105">
        <v>22.3</v>
      </c>
      <c r="E7029" s="106"/>
      <c r="F7029" s="105" t="str">
        <f t="shared" si="1242"/>
        <v/>
      </c>
    </row>
    <row r="7030" ht="14.25" customHeight="1">
      <c r="A7030" s="99" t="s">
        <v>7933</v>
      </c>
      <c r="B7030" s="99" t="s">
        <v>274</v>
      </c>
      <c r="C7030" s="100"/>
      <c r="D7030" s="101"/>
      <c r="E7030" s="101"/>
      <c r="F7030" s="102">
        <f>SUM(F7031)</f>
        <v>0</v>
      </c>
    </row>
    <row r="7031" ht="14.25" customHeight="1">
      <c r="A7031" s="103" t="s">
        <v>7934</v>
      </c>
      <c r="B7031" s="103" t="s">
        <v>5870</v>
      </c>
      <c r="C7031" s="104" t="s">
        <v>108</v>
      </c>
      <c r="D7031" s="105">
        <v>11.59</v>
      </c>
      <c r="E7031" s="106"/>
      <c r="F7031" s="105" t="str">
        <f>IF(E7031="","", ROUND(D7031*E7031,2))</f>
        <v/>
      </c>
    </row>
    <row r="7032" ht="14.25" customHeight="1">
      <c r="A7032" s="99" t="s">
        <v>7935</v>
      </c>
      <c r="B7032" s="99" t="s">
        <v>278</v>
      </c>
      <c r="C7032" s="100"/>
      <c r="D7032" s="101"/>
      <c r="E7032" s="101"/>
      <c r="F7032" s="102">
        <f>SUM(F7033:F7037)</f>
        <v>0</v>
      </c>
    </row>
    <row r="7033" ht="14.25" customHeight="1">
      <c r="A7033" s="103" t="s">
        <v>7936</v>
      </c>
      <c r="B7033" s="103" t="s">
        <v>280</v>
      </c>
      <c r="C7033" s="104" t="s">
        <v>108</v>
      </c>
      <c r="D7033" s="105">
        <v>21.580000000000002</v>
      </c>
      <c r="E7033" s="106"/>
      <c r="F7033" s="105" t="str">
        <f t="shared" ref="F7033:F7037" si="1243">IF(E7033="","", ROUND(D7033*E7033,2))</f>
        <v/>
      </c>
    </row>
    <row r="7034" ht="14.25" customHeight="1">
      <c r="A7034" s="103" t="s">
        <v>7937</v>
      </c>
      <c r="B7034" s="103" t="s">
        <v>282</v>
      </c>
      <c r="C7034" s="104" t="s">
        <v>108</v>
      </c>
      <c r="D7034" s="105">
        <v>41.4</v>
      </c>
      <c r="E7034" s="106"/>
      <c r="F7034" s="105" t="str">
        <f t="shared" si="1243"/>
        <v/>
      </c>
    </row>
    <row r="7035" ht="14.25" customHeight="1">
      <c r="A7035" s="103" t="s">
        <v>7938</v>
      </c>
      <c r="B7035" s="103" t="s">
        <v>284</v>
      </c>
      <c r="C7035" s="104" t="s">
        <v>108</v>
      </c>
      <c r="D7035" s="105">
        <v>4.2</v>
      </c>
      <c r="E7035" s="106"/>
      <c r="F7035" s="105" t="str">
        <f t="shared" si="1243"/>
        <v/>
      </c>
    </row>
    <row r="7036" ht="14.25" customHeight="1">
      <c r="A7036" s="103" t="s">
        <v>7939</v>
      </c>
      <c r="B7036" s="103" t="s">
        <v>286</v>
      </c>
      <c r="C7036" s="104" t="s">
        <v>108</v>
      </c>
      <c r="D7036" s="105">
        <v>9.0</v>
      </c>
      <c r="E7036" s="106"/>
      <c r="F7036" s="105" t="str">
        <f t="shared" si="1243"/>
        <v/>
      </c>
    </row>
    <row r="7037" ht="14.25" customHeight="1">
      <c r="A7037" s="103" t="s">
        <v>7940</v>
      </c>
      <c r="B7037" s="103" t="s">
        <v>288</v>
      </c>
      <c r="C7037" s="104" t="s">
        <v>108</v>
      </c>
      <c r="D7037" s="105">
        <v>9.63</v>
      </c>
      <c r="E7037" s="106"/>
      <c r="F7037" s="105" t="str">
        <f t="shared" si="1243"/>
        <v/>
      </c>
    </row>
    <row r="7038" ht="14.25" customHeight="1">
      <c r="A7038" s="99" t="s">
        <v>7941</v>
      </c>
      <c r="B7038" s="99" t="s">
        <v>5492</v>
      </c>
      <c r="C7038" s="100"/>
      <c r="D7038" s="101"/>
      <c r="E7038" s="101"/>
      <c r="F7038" s="102">
        <f>SUM(F7039)</f>
        <v>0</v>
      </c>
    </row>
    <row r="7039" ht="14.25" customHeight="1">
      <c r="A7039" s="103" t="s">
        <v>7942</v>
      </c>
      <c r="B7039" s="103" t="s">
        <v>807</v>
      </c>
      <c r="C7039" s="104" t="s">
        <v>108</v>
      </c>
      <c r="D7039" s="105">
        <v>9.71</v>
      </c>
      <c r="E7039" s="106"/>
      <c r="F7039" s="105" t="str">
        <f>IF(E7039="","", ROUND(D7039*E7039,2))</f>
        <v/>
      </c>
    </row>
    <row r="7040" ht="14.25" customHeight="1">
      <c r="A7040" s="99" t="s">
        <v>7943</v>
      </c>
      <c r="B7040" s="99" t="s">
        <v>304</v>
      </c>
      <c r="C7040" s="100"/>
      <c r="D7040" s="101"/>
      <c r="E7040" s="101"/>
      <c r="F7040" s="102">
        <f>SUM(F7041)</f>
        <v>0</v>
      </c>
    </row>
    <row r="7041" ht="14.25" customHeight="1">
      <c r="A7041" s="103" t="s">
        <v>7944</v>
      </c>
      <c r="B7041" s="103" t="s">
        <v>306</v>
      </c>
      <c r="C7041" s="104" t="s">
        <v>108</v>
      </c>
      <c r="D7041" s="105">
        <v>12.9</v>
      </c>
      <c r="E7041" s="106"/>
      <c r="F7041" s="105" t="str">
        <f>IF(E7041="","", ROUND(D7041*E7041,2))</f>
        <v/>
      </c>
    </row>
    <row r="7042" ht="14.25" customHeight="1">
      <c r="A7042" s="99" t="s">
        <v>7945</v>
      </c>
      <c r="B7042" s="99" t="s">
        <v>308</v>
      </c>
      <c r="C7042" s="100"/>
      <c r="D7042" s="101"/>
      <c r="E7042" s="101"/>
      <c r="F7042" s="102">
        <f>SUM(F7043:F7046)</f>
        <v>0</v>
      </c>
    </row>
    <row r="7043" ht="14.25" customHeight="1">
      <c r="A7043" s="103" t="s">
        <v>7946</v>
      </c>
      <c r="B7043" s="103" t="s">
        <v>5498</v>
      </c>
      <c r="C7043" s="104" t="s">
        <v>79</v>
      </c>
      <c r="D7043" s="105">
        <v>2.0</v>
      </c>
      <c r="E7043" s="106"/>
      <c r="F7043" s="105" t="str">
        <f t="shared" ref="F7043:F7046" si="1244">IF(E7043="","", ROUND(D7043*E7043,2))</f>
        <v/>
      </c>
    </row>
    <row r="7044" ht="14.25" customHeight="1">
      <c r="A7044" s="103" t="s">
        <v>7947</v>
      </c>
      <c r="B7044" s="103" t="s">
        <v>5500</v>
      </c>
      <c r="C7044" s="104" t="s">
        <v>79</v>
      </c>
      <c r="D7044" s="105">
        <v>1.0</v>
      </c>
      <c r="E7044" s="106"/>
      <c r="F7044" s="105" t="str">
        <f t="shared" si="1244"/>
        <v/>
      </c>
    </row>
    <row r="7045" ht="14.25" customHeight="1">
      <c r="A7045" s="103" t="s">
        <v>7948</v>
      </c>
      <c r="B7045" s="103" t="s">
        <v>3459</v>
      </c>
      <c r="C7045" s="104" t="s">
        <v>79</v>
      </c>
      <c r="D7045" s="105">
        <v>1.0</v>
      </c>
      <c r="E7045" s="106"/>
      <c r="F7045" s="105" t="str">
        <f t="shared" si="1244"/>
        <v/>
      </c>
    </row>
    <row r="7046" ht="14.25" customHeight="1">
      <c r="A7046" s="103" t="s">
        <v>7949</v>
      </c>
      <c r="B7046" s="103" t="s">
        <v>3461</v>
      </c>
      <c r="C7046" s="104" t="s">
        <v>79</v>
      </c>
      <c r="D7046" s="105">
        <v>1.0</v>
      </c>
      <c r="E7046" s="106"/>
      <c r="F7046" s="105" t="str">
        <f t="shared" si="1244"/>
        <v/>
      </c>
    </row>
    <row r="7047" ht="14.25" customHeight="1">
      <c r="A7047" s="99" t="s">
        <v>7950</v>
      </c>
      <c r="B7047" s="99" t="s">
        <v>314</v>
      </c>
      <c r="C7047" s="100"/>
      <c r="D7047" s="101"/>
      <c r="E7047" s="101"/>
      <c r="F7047" s="102">
        <f>SUM(F7048:F7049)</f>
        <v>0</v>
      </c>
    </row>
    <row r="7048" ht="14.25" customHeight="1">
      <c r="A7048" s="103" t="s">
        <v>7951</v>
      </c>
      <c r="B7048" s="103" t="s">
        <v>2776</v>
      </c>
      <c r="C7048" s="104" t="s">
        <v>108</v>
      </c>
      <c r="D7048" s="105">
        <v>67.18</v>
      </c>
      <c r="E7048" s="106"/>
      <c r="F7048" s="105" t="str">
        <f t="shared" ref="F7048:F7049" si="1245">IF(E7048="","", ROUND(D7048*E7048,2))</f>
        <v/>
      </c>
    </row>
    <row r="7049" ht="14.25" customHeight="1">
      <c r="A7049" s="103" t="s">
        <v>7952</v>
      </c>
      <c r="B7049" s="103" t="s">
        <v>1205</v>
      </c>
      <c r="C7049" s="104" t="s">
        <v>108</v>
      </c>
      <c r="D7049" s="105">
        <v>18.63</v>
      </c>
      <c r="E7049" s="106"/>
      <c r="F7049" s="105" t="str">
        <f t="shared" si="1245"/>
        <v/>
      </c>
    </row>
    <row r="7050" ht="14.25" customHeight="1">
      <c r="A7050" s="99" t="s">
        <v>7953</v>
      </c>
      <c r="B7050" s="99" t="s">
        <v>320</v>
      </c>
      <c r="C7050" s="100"/>
      <c r="D7050" s="101"/>
      <c r="E7050" s="101"/>
      <c r="F7050" s="102">
        <f>SUM(F7051:F7052)</f>
        <v>0</v>
      </c>
    </row>
    <row r="7051" ht="14.25" customHeight="1">
      <c r="A7051" s="103" t="s">
        <v>7954</v>
      </c>
      <c r="B7051" s="103" t="s">
        <v>322</v>
      </c>
      <c r="C7051" s="104" t="s">
        <v>79</v>
      </c>
      <c r="D7051" s="105">
        <v>2.0</v>
      </c>
      <c r="E7051" s="106"/>
      <c r="F7051" s="105" t="str">
        <f t="shared" ref="F7051:F7052" si="1246">IF(E7051="","", ROUND(D7051*E7051,2))</f>
        <v/>
      </c>
    </row>
    <row r="7052" ht="14.25" customHeight="1">
      <c r="A7052" s="103" t="s">
        <v>7955</v>
      </c>
      <c r="B7052" s="103" t="s">
        <v>5509</v>
      </c>
      <c r="C7052" s="104" t="s">
        <v>79</v>
      </c>
      <c r="D7052" s="105">
        <v>6.0</v>
      </c>
      <c r="E7052" s="106"/>
      <c r="F7052" s="105" t="str">
        <f t="shared" si="1246"/>
        <v/>
      </c>
    </row>
    <row r="7053" ht="14.25" customHeight="1">
      <c r="A7053" s="99" t="s">
        <v>7956</v>
      </c>
      <c r="B7053" s="99" t="s">
        <v>5511</v>
      </c>
      <c r="C7053" s="100"/>
      <c r="D7053" s="101"/>
      <c r="E7053" s="101"/>
      <c r="F7053" s="102">
        <f>F7054+F7057+F7065+F7072+F7084+F7088+F7090+F7096+F7098+F7101+F7104</f>
        <v>0</v>
      </c>
    </row>
    <row r="7054" ht="14.25" customHeight="1">
      <c r="A7054" s="99" t="s">
        <v>7957</v>
      </c>
      <c r="B7054" s="99" t="s">
        <v>103</v>
      </c>
      <c r="C7054" s="100"/>
      <c r="D7054" s="101"/>
      <c r="E7054" s="101"/>
      <c r="F7054" s="102">
        <f>SUM(F7055:F7056)</f>
        <v>0</v>
      </c>
    </row>
    <row r="7055" ht="14.25" customHeight="1">
      <c r="A7055" s="103" t="s">
        <v>7958</v>
      </c>
      <c r="B7055" s="103" t="s">
        <v>4415</v>
      </c>
      <c r="C7055" s="104" t="s">
        <v>108</v>
      </c>
      <c r="D7055" s="105">
        <v>15.21</v>
      </c>
      <c r="E7055" s="106"/>
      <c r="F7055" s="105" t="str">
        <f t="shared" ref="F7055:F7056" si="1247">IF(E7055="","", ROUND(D7055*E7055,2))</f>
        <v/>
      </c>
    </row>
    <row r="7056" ht="14.25" customHeight="1">
      <c r="A7056" s="103" t="s">
        <v>7959</v>
      </c>
      <c r="B7056" s="103" t="s">
        <v>4417</v>
      </c>
      <c r="C7056" s="104" t="s">
        <v>108</v>
      </c>
      <c r="D7056" s="105">
        <v>15.21</v>
      </c>
      <c r="E7056" s="106"/>
      <c r="F7056" s="105" t="str">
        <f t="shared" si="1247"/>
        <v/>
      </c>
    </row>
    <row r="7057" ht="14.25" customHeight="1">
      <c r="A7057" s="99" t="s">
        <v>7960</v>
      </c>
      <c r="B7057" s="99" t="s">
        <v>110</v>
      </c>
      <c r="C7057" s="100"/>
      <c r="D7057" s="101"/>
      <c r="E7057" s="101"/>
      <c r="F7057" s="102">
        <f>SUM(F7058:F7064)</f>
        <v>0</v>
      </c>
    </row>
    <row r="7058" ht="14.25" customHeight="1">
      <c r="A7058" s="103" t="s">
        <v>7961</v>
      </c>
      <c r="B7058" s="103" t="s">
        <v>3068</v>
      </c>
      <c r="C7058" s="104" t="s">
        <v>117</v>
      </c>
      <c r="D7058" s="105">
        <v>31.75</v>
      </c>
      <c r="E7058" s="106"/>
      <c r="F7058" s="105" t="str">
        <f t="shared" ref="F7058:F7064" si="1248">IF(E7058="","", ROUND(D7058*E7058,2))</f>
        <v/>
      </c>
    </row>
    <row r="7059" ht="14.25" customHeight="1">
      <c r="A7059" s="103" t="s">
        <v>7962</v>
      </c>
      <c r="B7059" s="103" t="s">
        <v>3070</v>
      </c>
      <c r="C7059" s="104" t="s">
        <v>108</v>
      </c>
      <c r="D7059" s="105">
        <v>9.36</v>
      </c>
      <c r="E7059" s="106"/>
      <c r="F7059" s="105" t="str">
        <f t="shared" si="1248"/>
        <v/>
      </c>
    </row>
    <row r="7060" ht="14.25" customHeight="1">
      <c r="A7060" s="103" t="s">
        <v>7963</v>
      </c>
      <c r="B7060" s="103" t="s">
        <v>1425</v>
      </c>
      <c r="C7060" s="104" t="s">
        <v>117</v>
      </c>
      <c r="D7060" s="105">
        <v>5.64</v>
      </c>
      <c r="E7060" s="106"/>
      <c r="F7060" s="105" t="str">
        <f t="shared" si="1248"/>
        <v/>
      </c>
    </row>
    <row r="7061" ht="14.25" customHeight="1">
      <c r="A7061" s="103" t="s">
        <v>7964</v>
      </c>
      <c r="B7061" s="103" t="s">
        <v>2349</v>
      </c>
      <c r="C7061" s="104" t="s">
        <v>117</v>
      </c>
      <c r="D7061" s="105">
        <v>13.57</v>
      </c>
      <c r="E7061" s="106"/>
      <c r="F7061" s="105" t="str">
        <f t="shared" si="1248"/>
        <v/>
      </c>
    </row>
    <row r="7062" ht="14.25" customHeight="1">
      <c r="A7062" s="103" t="s">
        <v>7965</v>
      </c>
      <c r="B7062" s="103" t="s">
        <v>2351</v>
      </c>
      <c r="C7062" s="104" t="s">
        <v>117</v>
      </c>
      <c r="D7062" s="105">
        <v>5.33</v>
      </c>
      <c r="E7062" s="106"/>
      <c r="F7062" s="105" t="str">
        <f t="shared" si="1248"/>
        <v/>
      </c>
    </row>
    <row r="7063" ht="14.25" customHeight="1">
      <c r="A7063" s="103" t="s">
        <v>7966</v>
      </c>
      <c r="B7063" s="103" t="s">
        <v>5204</v>
      </c>
      <c r="C7063" s="104" t="s">
        <v>117</v>
      </c>
      <c r="D7063" s="105">
        <v>31.75</v>
      </c>
      <c r="E7063" s="106"/>
      <c r="F7063" s="105" t="str">
        <f t="shared" si="1248"/>
        <v/>
      </c>
    </row>
    <row r="7064" ht="14.25" customHeight="1">
      <c r="A7064" s="103" t="s">
        <v>7967</v>
      </c>
      <c r="B7064" s="103" t="s">
        <v>5386</v>
      </c>
      <c r="C7064" s="104" t="s">
        <v>108</v>
      </c>
      <c r="D7064" s="105">
        <v>216.0</v>
      </c>
      <c r="E7064" s="106"/>
      <c r="F7064" s="105" t="str">
        <f t="shared" si="1248"/>
        <v/>
      </c>
    </row>
    <row r="7065" ht="14.25" customHeight="1">
      <c r="A7065" s="99" t="s">
        <v>7968</v>
      </c>
      <c r="B7065" s="99" t="s">
        <v>207</v>
      </c>
      <c r="C7065" s="100"/>
      <c r="D7065" s="101"/>
      <c r="E7065" s="101"/>
      <c r="F7065" s="102">
        <f>SUM(F7066:F7071)</f>
        <v>0</v>
      </c>
    </row>
    <row r="7066" ht="14.25" customHeight="1">
      <c r="A7066" s="103" t="s">
        <v>7969</v>
      </c>
      <c r="B7066" s="103" t="s">
        <v>3045</v>
      </c>
      <c r="C7066" s="104" t="s">
        <v>117</v>
      </c>
      <c r="D7066" s="105">
        <v>0.4</v>
      </c>
      <c r="E7066" s="106"/>
      <c r="F7066" s="105" t="str">
        <f t="shared" ref="F7066:F7071" si="1249">IF(E7066="","", ROUND(D7066*E7066,2))</f>
        <v/>
      </c>
    </row>
    <row r="7067" ht="14.25" customHeight="1">
      <c r="A7067" s="103" t="s">
        <v>7970</v>
      </c>
      <c r="B7067" s="103" t="s">
        <v>568</v>
      </c>
      <c r="C7067" s="104" t="s">
        <v>117</v>
      </c>
      <c r="D7067" s="105">
        <v>2.73</v>
      </c>
      <c r="E7067" s="106"/>
      <c r="F7067" s="105" t="str">
        <f t="shared" si="1249"/>
        <v/>
      </c>
    </row>
    <row r="7068" ht="14.25" customHeight="1">
      <c r="A7068" s="103" t="s">
        <v>7971</v>
      </c>
      <c r="B7068" s="103" t="s">
        <v>570</v>
      </c>
      <c r="C7068" s="104" t="s">
        <v>117</v>
      </c>
      <c r="D7068" s="105">
        <v>0.75</v>
      </c>
      <c r="E7068" s="106"/>
      <c r="F7068" s="105" t="str">
        <f t="shared" si="1249"/>
        <v/>
      </c>
    </row>
    <row r="7069" ht="14.25" customHeight="1">
      <c r="A7069" s="103" t="s">
        <v>7972</v>
      </c>
      <c r="B7069" s="103" t="s">
        <v>228</v>
      </c>
      <c r="C7069" s="104" t="s">
        <v>108</v>
      </c>
      <c r="D7069" s="105">
        <v>8.88</v>
      </c>
      <c r="E7069" s="106"/>
      <c r="F7069" s="105" t="str">
        <f t="shared" si="1249"/>
        <v/>
      </c>
    </row>
    <row r="7070" ht="14.25" customHeight="1">
      <c r="A7070" s="103" t="s">
        <v>7973</v>
      </c>
      <c r="B7070" s="103" t="s">
        <v>5326</v>
      </c>
      <c r="C7070" s="104" t="s">
        <v>117</v>
      </c>
      <c r="D7070" s="105">
        <v>0.74</v>
      </c>
      <c r="E7070" s="106"/>
      <c r="F7070" s="105" t="str">
        <f t="shared" si="1249"/>
        <v/>
      </c>
    </row>
    <row r="7071" ht="14.25" customHeight="1">
      <c r="A7071" s="103" t="s">
        <v>7974</v>
      </c>
      <c r="B7071" s="103" t="s">
        <v>1270</v>
      </c>
      <c r="C7071" s="104" t="s">
        <v>108</v>
      </c>
      <c r="D7071" s="105">
        <v>0.08</v>
      </c>
      <c r="E7071" s="106"/>
      <c r="F7071" s="105" t="str">
        <f t="shared" si="1249"/>
        <v/>
      </c>
    </row>
    <row r="7072" ht="14.25" customHeight="1">
      <c r="A7072" s="99" t="s">
        <v>7975</v>
      </c>
      <c r="B7072" s="99" t="s">
        <v>210</v>
      </c>
      <c r="C7072" s="100"/>
      <c r="D7072" s="101"/>
      <c r="E7072" s="101"/>
      <c r="F7072" s="102">
        <f>SUM(F7073:F7083)</f>
        <v>0</v>
      </c>
    </row>
    <row r="7073" ht="14.25" customHeight="1">
      <c r="A7073" s="103" t="s">
        <v>7976</v>
      </c>
      <c r="B7073" s="103" t="s">
        <v>579</v>
      </c>
      <c r="C7073" s="104" t="s">
        <v>117</v>
      </c>
      <c r="D7073" s="105">
        <v>2.0</v>
      </c>
      <c r="E7073" s="106"/>
      <c r="F7073" s="105" t="str">
        <f t="shared" ref="F7073:F7083" si="1250">IF(E7073="","", ROUND(D7073*E7073,2))</f>
        <v/>
      </c>
    </row>
    <row r="7074" ht="14.25" customHeight="1">
      <c r="A7074" s="103" t="s">
        <v>7977</v>
      </c>
      <c r="B7074" s="103" t="s">
        <v>216</v>
      </c>
      <c r="C7074" s="104" t="s">
        <v>150</v>
      </c>
      <c r="D7074" s="105">
        <v>58.980000000000004</v>
      </c>
      <c r="E7074" s="106"/>
      <c r="F7074" s="105" t="str">
        <f t="shared" si="1250"/>
        <v/>
      </c>
    </row>
    <row r="7075" ht="14.25" customHeight="1">
      <c r="A7075" s="103" t="s">
        <v>7978</v>
      </c>
      <c r="B7075" s="103" t="s">
        <v>234</v>
      </c>
      <c r="C7075" s="104" t="s">
        <v>117</v>
      </c>
      <c r="D7075" s="105">
        <v>1.99</v>
      </c>
      <c r="E7075" s="106"/>
      <c r="F7075" s="105" t="str">
        <f t="shared" si="1250"/>
        <v/>
      </c>
    </row>
    <row r="7076" ht="14.25" customHeight="1">
      <c r="A7076" s="103" t="s">
        <v>7979</v>
      </c>
      <c r="B7076" s="103" t="s">
        <v>236</v>
      </c>
      <c r="C7076" s="104" t="s">
        <v>108</v>
      </c>
      <c r="D7076" s="105">
        <v>22.080000000000002</v>
      </c>
      <c r="E7076" s="106"/>
      <c r="F7076" s="105" t="str">
        <f t="shared" si="1250"/>
        <v/>
      </c>
    </row>
    <row r="7077" ht="14.25" customHeight="1">
      <c r="A7077" s="103" t="s">
        <v>7980</v>
      </c>
      <c r="B7077" s="103" t="s">
        <v>238</v>
      </c>
      <c r="C7077" s="104" t="s">
        <v>150</v>
      </c>
      <c r="D7077" s="105">
        <v>512.37</v>
      </c>
      <c r="E7077" s="106"/>
      <c r="F7077" s="105" t="str">
        <f t="shared" si="1250"/>
        <v/>
      </c>
    </row>
    <row r="7078" ht="14.25" customHeight="1">
      <c r="A7078" s="103" t="s">
        <v>7981</v>
      </c>
      <c r="B7078" s="103" t="s">
        <v>250</v>
      </c>
      <c r="C7078" s="104" t="s">
        <v>117</v>
      </c>
      <c r="D7078" s="105">
        <v>1.25</v>
      </c>
      <c r="E7078" s="106"/>
      <c r="F7078" s="105" t="str">
        <f t="shared" si="1250"/>
        <v/>
      </c>
    </row>
    <row r="7079" ht="14.25" customHeight="1">
      <c r="A7079" s="103" t="s">
        <v>7982</v>
      </c>
      <c r="B7079" s="103" t="s">
        <v>252</v>
      </c>
      <c r="C7079" s="104" t="s">
        <v>108</v>
      </c>
      <c r="D7079" s="105">
        <v>8.64</v>
      </c>
      <c r="E7079" s="106"/>
      <c r="F7079" s="105" t="str">
        <f t="shared" si="1250"/>
        <v/>
      </c>
    </row>
    <row r="7080" ht="14.25" customHeight="1">
      <c r="A7080" s="103" t="s">
        <v>7983</v>
      </c>
      <c r="B7080" s="103" t="s">
        <v>254</v>
      </c>
      <c r="C7080" s="104" t="s">
        <v>150</v>
      </c>
      <c r="D7080" s="105">
        <v>279.14</v>
      </c>
      <c r="E7080" s="106"/>
      <c r="F7080" s="105" t="str">
        <f t="shared" si="1250"/>
        <v/>
      </c>
    </row>
    <row r="7081" ht="14.25" customHeight="1">
      <c r="A7081" s="103" t="s">
        <v>7984</v>
      </c>
      <c r="B7081" s="103" t="s">
        <v>258</v>
      </c>
      <c r="C7081" s="104" t="s">
        <v>117</v>
      </c>
      <c r="D7081" s="105">
        <v>0.9400000000000001</v>
      </c>
      <c r="E7081" s="106"/>
      <c r="F7081" s="105" t="str">
        <f t="shared" si="1250"/>
        <v/>
      </c>
    </row>
    <row r="7082" ht="14.25" customHeight="1">
      <c r="A7082" s="103" t="s">
        <v>7985</v>
      </c>
      <c r="B7082" s="103" t="s">
        <v>260</v>
      </c>
      <c r="C7082" s="104" t="s">
        <v>108</v>
      </c>
      <c r="D7082" s="105">
        <v>11.52</v>
      </c>
      <c r="E7082" s="106"/>
      <c r="F7082" s="105" t="str">
        <f t="shared" si="1250"/>
        <v/>
      </c>
    </row>
    <row r="7083" ht="14.25" customHeight="1">
      <c r="A7083" s="103" t="s">
        <v>7986</v>
      </c>
      <c r="B7083" s="103" t="s">
        <v>262</v>
      </c>
      <c r="C7083" s="104" t="s">
        <v>150</v>
      </c>
      <c r="D7083" s="105">
        <v>76.16</v>
      </c>
      <c r="E7083" s="106"/>
      <c r="F7083" s="105" t="str">
        <f t="shared" si="1250"/>
        <v/>
      </c>
    </row>
    <row r="7084" ht="14.25" customHeight="1">
      <c r="A7084" s="99" t="s">
        <v>7987</v>
      </c>
      <c r="B7084" s="99" t="s">
        <v>264</v>
      </c>
      <c r="C7084" s="100"/>
      <c r="D7084" s="101"/>
      <c r="E7084" s="101"/>
      <c r="F7084" s="102">
        <f>SUM(F7085:F7087)</f>
        <v>0</v>
      </c>
    </row>
    <row r="7085" ht="14.25" customHeight="1">
      <c r="A7085" s="103" t="s">
        <v>7988</v>
      </c>
      <c r="B7085" s="103" t="s">
        <v>272</v>
      </c>
      <c r="C7085" s="104" t="s">
        <v>79</v>
      </c>
      <c r="D7085" s="105">
        <v>2.0</v>
      </c>
      <c r="E7085" s="106"/>
      <c r="F7085" s="105" t="str">
        <f t="shared" ref="F7085:F7087" si="1251">IF(E7085="","", ROUND(D7085*E7085,2))</f>
        <v/>
      </c>
    </row>
    <row r="7086" ht="14.25" customHeight="1">
      <c r="A7086" s="103" t="s">
        <v>7989</v>
      </c>
      <c r="B7086" s="103" t="s">
        <v>270</v>
      </c>
      <c r="C7086" s="104" t="s">
        <v>108</v>
      </c>
      <c r="D7086" s="105">
        <v>56.730000000000004</v>
      </c>
      <c r="E7086" s="106"/>
      <c r="F7086" s="105" t="str">
        <f t="shared" si="1251"/>
        <v/>
      </c>
    </row>
    <row r="7087" ht="14.25" customHeight="1">
      <c r="A7087" s="103" t="s">
        <v>7990</v>
      </c>
      <c r="B7087" s="103" t="s">
        <v>5414</v>
      </c>
      <c r="C7087" s="104" t="s">
        <v>1705</v>
      </c>
      <c r="D7087" s="105">
        <v>35.0</v>
      </c>
      <c r="E7087" s="106"/>
      <c r="F7087" s="105" t="str">
        <f t="shared" si="1251"/>
        <v/>
      </c>
    </row>
    <row r="7088" ht="14.25" customHeight="1">
      <c r="A7088" s="99" t="s">
        <v>7991</v>
      </c>
      <c r="B7088" s="99" t="s">
        <v>274</v>
      </c>
      <c r="C7088" s="100"/>
      <c r="D7088" s="101"/>
      <c r="E7088" s="101"/>
      <c r="F7088" s="102">
        <f>SUM(F7089)</f>
        <v>0</v>
      </c>
    </row>
    <row r="7089" ht="14.25" customHeight="1">
      <c r="A7089" s="103" t="s">
        <v>7992</v>
      </c>
      <c r="B7089" s="103" t="s">
        <v>276</v>
      </c>
      <c r="C7089" s="104" t="s">
        <v>108</v>
      </c>
      <c r="D7089" s="105">
        <v>10.9</v>
      </c>
      <c r="E7089" s="106"/>
      <c r="F7089" s="105" t="str">
        <f>IF(E7089="","", ROUND(D7089*E7089,2))</f>
        <v/>
      </c>
    </row>
    <row r="7090" ht="14.25" customHeight="1">
      <c r="A7090" s="99" t="s">
        <v>7993</v>
      </c>
      <c r="B7090" s="99" t="s">
        <v>278</v>
      </c>
      <c r="C7090" s="100"/>
      <c r="D7090" s="101"/>
      <c r="E7090" s="101"/>
      <c r="F7090" s="102">
        <f>SUM(F7091:F7095)</f>
        <v>0</v>
      </c>
    </row>
    <row r="7091" ht="14.25" customHeight="1">
      <c r="A7091" s="103" t="s">
        <v>7994</v>
      </c>
      <c r="B7091" s="103" t="s">
        <v>280</v>
      </c>
      <c r="C7091" s="104" t="s">
        <v>108</v>
      </c>
      <c r="D7091" s="105">
        <v>22.72</v>
      </c>
      <c r="E7091" s="106"/>
      <c r="F7091" s="105" t="str">
        <f t="shared" ref="F7091:F7095" si="1252">IF(E7091="","", ROUND(D7091*E7091,2))</f>
        <v/>
      </c>
    </row>
    <row r="7092" ht="14.25" customHeight="1">
      <c r="A7092" s="103" t="s">
        <v>7995</v>
      </c>
      <c r="B7092" s="103" t="s">
        <v>282</v>
      </c>
      <c r="C7092" s="104" t="s">
        <v>108</v>
      </c>
      <c r="D7092" s="105">
        <v>19.6</v>
      </c>
      <c r="E7092" s="106"/>
      <c r="F7092" s="105" t="str">
        <f t="shared" si="1252"/>
        <v/>
      </c>
    </row>
    <row r="7093" ht="14.25" customHeight="1">
      <c r="A7093" s="103" t="s">
        <v>7996</v>
      </c>
      <c r="B7093" s="103" t="s">
        <v>284</v>
      </c>
      <c r="C7093" s="104" t="s">
        <v>108</v>
      </c>
      <c r="D7093" s="105">
        <v>3.6</v>
      </c>
      <c r="E7093" s="106"/>
      <c r="F7093" s="105" t="str">
        <f t="shared" si="1252"/>
        <v/>
      </c>
    </row>
    <row r="7094" ht="14.25" customHeight="1">
      <c r="A7094" s="103" t="s">
        <v>7997</v>
      </c>
      <c r="B7094" s="103" t="s">
        <v>286</v>
      </c>
      <c r="C7094" s="104" t="s">
        <v>108</v>
      </c>
      <c r="D7094" s="105">
        <v>6.24</v>
      </c>
      <c r="E7094" s="106"/>
      <c r="F7094" s="105" t="str">
        <f t="shared" si="1252"/>
        <v/>
      </c>
    </row>
    <row r="7095" ht="14.25" customHeight="1">
      <c r="A7095" s="103" t="s">
        <v>7998</v>
      </c>
      <c r="B7095" s="103" t="s">
        <v>288</v>
      </c>
      <c r="C7095" s="104" t="s">
        <v>108</v>
      </c>
      <c r="D7095" s="105">
        <v>6.25</v>
      </c>
      <c r="E7095" s="106"/>
      <c r="F7095" s="105" t="str">
        <f t="shared" si="1252"/>
        <v/>
      </c>
    </row>
    <row r="7096" ht="14.25" customHeight="1">
      <c r="A7096" s="99" t="s">
        <v>7999</v>
      </c>
      <c r="B7096" s="99" t="s">
        <v>304</v>
      </c>
      <c r="C7096" s="100"/>
      <c r="D7096" s="101"/>
      <c r="E7096" s="101"/>
      <c r="F7096" s="102">
        <f>SUM(F7097)</f>
        <v>0</v>
      </c>
    </row>
    <row r="7097" ht="14.25" customHeight="1">
      <c r="A7097" s="103" t="s">
        <v>8000</v>
      </c>
      <c r="B7097" s="103" t="s">
        <v>306</v>
      </c>
      <c r="C7097" s="104" t="s">
        <v>108</v>
      </c>
      <c r="D7097" s="105">
        <v>9.0</v>
      </c>
      <c r="E7097" s="106"/>
      <c r="F7097" s="105" t="str">
        <f>IF(E7097="","", ROUND(D7097*E7097,2))</f>
        <v/>
      </c>
    </row>
    <row r="7098" ht="14.25" customHeight="1">
      <c r="A7098" s="99" t="s">
        <v>8001</v>
      </c>
      <c r="B7098" s="99" t="s">
        <v>308</v>
      </c>
      <c r="C7098" s="100"/>
      <c r="D7098" s="101"/>
      <c r="E7098" s="101"/>
      <c r="F7098" s="102">
        <f>SUM(F7099:F7100)</f>
        <v>0</v>
      </c>
    </row>
    <row r="7099" ht="14.25" customHeight="1">
      <c r="A7099" s="103" t="s">
        <v>8002</v>
      </c>
      <c r="B7099" s="103" t="s">
        <v>5558</v>
      </c>
      <c r="C7099" s="104" t="s">
        <v>79</v>
      </c>
      <c r="D7099" s="105">
        <v>1.0</v>
      </c>
      <c r="E7099" s="106"/>
      <c r="F7099" s="105" t="str">
        <f t="shared" ref="F7099:F7100" si="1253">IF(E7099="","", ROUND(D7099*E7099,2))</f>
        <v/>
      </c>
    </row>
    <row r="7100" ht="14.25" customHeight="1">
      <c r="A7100" s="103" t="s">
        <v>8003</v>
      </c>
      <c r="B7100" s="103" t="s">
        <v>5560</v>
      </c>
      <c r="C7100" s="104" t="s">
        <v>79</v>
      </c>
      <c r="D7100" s="105">
        <v>1.0</v>
      </c>
      <c r="E7100" s="106"/>
      <c r="F7100" s="105" t="str">
        <f t="shared" si="1253"/>
        <v/>
      </c>
    </row>
    <row r="7101" ht="14.25" customHeight="1">
      <c r="A7101" s="99" t="s">
        <v>8004</v>
      </c>
      <c r="B7101" s="99" t="s">
        <v>314</v>
      </c>
      <c r="C7101" s="100"/>
      <c r="D7101" s="101"/>
      <c r="E7101" s="101"/>
      <c r="F7101" s="102">
        <f>SUM(F7102:F7103)</f>
        <v>0</v>
      </c>
    </row>
    <row r="7102" ht="14.25" customHeight="1">
      <c r="A7102" s="103" t="s">
        <v>8005</v>
      </c>
      <c r="B7102" s="103" t="s">
        <v>2776</v>
      </c>
      <c r="C7102" s="104" t="s">
        <v>108</v>
      </c>
      <c r="D7102" s="105">
        <v>45.92</v>
      </c>
      <c r="E7102" s="106"/>
      <c r="F7102" s="105" t="str">
        <f t="shared" ref="F7102:F7103" si="1254">IF(E7102="","", ROUND(D7102*E7102,2))</f>
        <v/>
      </c>
    </row>
    <row r="7103" ht="14.25" customHeight="1">
      <c r="A7103" s="103" t="s">
        <v>8006</v>
      </c>
      <c r="B7103" s="103" t="s">
        <v>1205</v>
      </c>
      <c r="C7103" s="104" t="s">
        <v>108</v>
      </c>
      <c r="D7103" s="105">
        <v>12.49</v>
      </c>
      <c r="E7103" s="106"/>
      <c r="F7103" s="105" t="str">
        <f t="shared" si="1254"/>
        <v/>
      </c>
    </row>
    <row r="7104" ht="14.25" customHeight="1">
      <c r="A7104" s="99" t="s">
        <v>8007</v>
      </c>
      <c r="B7104" s="99" t="s">
        <v>320</v>
      </c>
      <c r="C7104" s="100"/>
      <c r="D7104" s="101"/>
      <c r="E7104" s="101"/>
      <c r="F7104" s="102">
        <f>SUM(F7105:F7106)</f>
        <v>0</v>
      </c>
    </row>
    <row r="7105" ht="14.25" customHeight="1">
      <c r="A7105" s="103" t="s">
        <v>8008</v>
      </c>
      <c r="B7105" s="103" t="s">
        <v>322</v>
      </c>
      <c r="C7105" s="104" t="s">
        <v>79</v>
      </c>
      <c r="D7105" s="105">
        <v>1.0</v>
      </c>
      <c r="E7105" s="106"/>
      <c r="F7105" s="105" t="str">
        <f t="shared" ref="F7105:F7106" si="1255">IF(E7105="","", ROUND(D7105*E7105,2))</f>
        <v/>
      </c>
    </row>
    <row r="7106" ht="14.25" customHeight="1">
      <c r="A7106" s="103" t="s">
        <v>8009</v>
      </c>
      <c r="B7106" s="103" t="s">
        <v>5509</v>
      </c>
      <c r="C7106" s="104" t="s">
        <v>79</v>
      </c>
      <c r="D7106" s="105">
        <v>3.0</v>
      </c>
      <c r="E7106" s="106"/>
      <c r="F7106" s="105" t="str">
        <f t="shared" si="1255"/>
        <v/>
      </c>
    </row>
    <row r="7107" ht="14.25" customHeight="1">
      <c r="A7107" s="99" t="s">
        <v>8010</v>
      </c>
      <c r="B7107" s="99" t="s">
        <v>456</v>
      </c>
      <c r="C7107" s="100"/>
      <c r="D7107" s="101"/>
      <c r="E7107" s="101"/>
      <c r="F7107" s="102">
        <f>F7108+F7111+F7121+F7123+F7136+F7138+F7142+F7147+F7150</f>
        <v>0</v>
      </c>
    </row>
    <row r="7108" ht="14.25" customHeight="1">
      <c r="A7108" s="99" t="s">
        <v>8011</v>
      </c>
      <c r="B7108" s="99" t="s">
        <v>103</v>
      </c>
      <c r="C7108" s="100"/>
      <c r="D7108" s="101"/>
      <c r="E7108" s="101"/>
      <c r="F7108" s="102">
        <f>SUM(F7109:F7110)</f>
        <v>0</v>
      </c>
    </row>
    <row r="7109" ht="14.25" customHeight="1">
      <c r="A7109" s="103" t="s">
        <v>8012</v>
      </c>
      <c r="B7109" s="103" t="s">
        <v>460</v>
      </c>
      <c r="C7109" s="104" t="s">
        <v>159</v>
      </c>
      <c r="D7109" s="105">
        <v>140.64000000000001</v>
      </c>
      <c r="E7109" s="106"/>
      <c r="F7109" s="105" t="str">
        <f t="shared" ref="F7109:F7110" si="1256">IF(E7109="","", ROUND(D7109*E7109,2))</f>
        <v/>
      </c>
    </row>
    <row r="7110" ht="14.25" customHeight="1">
      <c r="A7110" s="103" t="s">
        <v>8013</v>
      </c>
      <c r="B7110" s="103" t="s">
        <v>462</v>
      </c>
      <c r="C7110" s="104" t="s">
        <v>159</v>
      </c>
      <c r="D7110" s="105">
        <v>140.64000000000001</v>
      </c>
      <c r="E7110" s="106"/>
      <c r="F7110" s="105" t="str">
        <f t="shared" si="1256"/>
        <v/>
      </c>
    </row>
    <row r="7111" ht="14.25" customHeight="1">
      <c r="A7111" s="99" t="s">
        <v>8014</v>
      </c>
      <c r="B7111" s="99" t="s">
        <v>110</v>
      </c>
      <c r="C7111" s="100"/>
      <c r="D7111" s="101"/>
      <c r="E7111" s="101"/>
      <c r="F7111" s="102">
        <f>SUM(F7112:F7120)</f>
        <v>0</v>
      </c>
    </row>
    <row r="7112" ht="14.25" customHeight="1">
      <c r="A7112" s="103" t="s">
        <v>8015</v>
      </c>
      <c r="B7112" s="103" t="s">
        <v>5573</v>
      </c>
      <c r="C7112" s="104" t="s">
        <v>117</v>
      </c>
      <c r="D7112" s="105">
        <v>295.34000000000003</v>
      </c>
      <c r="E7112" s="106"/>
      <c r="F7112" s="105" t="str">
        <f t="shared" ref="F7112:F7120" si="1257">IF(E7112="","", ROUND(D7112*E7112,2))</f>
        <v/>
      </c>
    </row>
    <row r="7113" ht="14.25" customHeight="1">
      <c r="A7113" s="103" t="s">
        <v>8016</v>
      </c>
      <c r="B7113" s="103" t="s">
        <v>5575</v>
      </c>
      <c r="C7113" s="104" t="s">
        <v>117</v>
      </c>
      <c r="D7113" s="105">
        <v>140.64000000000001</v>
      </c>
      <c r="E7113" s="106"/>
      <c r="F7113" s="105" t="str">
        <f t="shared" si="1257"/>
        <v/>
      </c>
    </row>
    <row r="7114" ht="14.25" customHeight="1">
      <c r="A7114" s="103" t="s">
        <v>8017</v>
      </c>
      <c r="B7114" s="103" t="s">
        <v>3070</v>
      </c>
      <c r="C7114" s="104" t="s">
        <v>108</v>
      </c>
      <c r="D7114" s="105">
        <v>140.64000000000001</v>
      </c>
      <c r="E7114" s="106"/>
      <c r="F7114" s="105" t="str">
        <f t="shared" si="1257"/>
        <v/>
      </c>
    </row>
    <row r="7115" ht="14.25" customHeight="1">
      <c r="A7115" s="103" t="s">
        <v>8018</v>
      </c>
      <c r="B7115" s="103" t="s">
        <v>5578</v>
      </c>
      <c r="C7115" s="104" t="s">
        <v>108</v>
      </c>
      <c r="D7115" s="105">
        <v>140.64000000000001</v>
      </c>
      <c r="E7115" s="106"/>
      <c r="F7115" s="105" t="str">
        <f t="shared" si="1257"/>
        <v/>
      </c>
    </row>
    <row r="7116" ht="14.25" customHeight="1">
      <c r="A7116" s="103" t="s">
        <v>8019</v>
      </c>
      <c r="B7116" s="103" t="s">
        <v>1425</v>
      </c>
      <c r="C7116" s="104" t="s">
        <v>117</v>
      </c>
      <c r="D7116" s="105">
        <v>64.69</v>
      </c>
      <c r="E7116" s="106"/>
      <c r="F7116" s="105" t="str">
        <f t="shared" si="1257"/>
        <v/>
      </c>
    </row>
    <row r="7117" ht="14.25" customHeight="1">
      <c r="A7117" s="103" t="s">
        <v>8020</v>
      </c>
      <c r="B7117" s="103" t="s">
        <v>2349</v>
      </c>
      <c r="C7117" s="104" t="s">
        <v>117</v>
      </c>
      <c r="D7117" s="105">
        <v>241.9</v>
      </c>
      <c r="E7117" s="106"/>
      <c r="F7117" s="105" t="str">
        <f t="shared" si="1257"/>
        <v/>
      </c>
    </row>
    <row r="7118" ht="14.25" customHeight="1">
      <c r="A7118" s="103" t="s">
        <v>8021</v>
      </c>
      <c r="B7118" s="103" t="s">
        <v>2351</v>
      </c>
      <c r="C7118" s="104" t="s">
        <v>117</v>
      </c>
      <c r="D7118" s="105">
        <v>42.19</v>
      </c>
      <c r="E7118" s="106"/>
      <c r="F7118" s="105" t="str">
        <f t="shared" si="1257"/>
        <v/>
      </c>
    </row>
    <row r="7119" ht="14.25" customHeight="1">
      <c r="A7119" s="103" t="s">
        <v>8022</v>
      </c>
      <c r="B7119" s="103" t="s">
        <v>5204</v>
      </c>
      <c r="C7119" s="104" t="s">
        <v>117</v>
      </c>
      <c r="D7119" s="105">
        <v>435.98</v>
      </c>
      <c r="E7119" s="106"/>
      <c r="F7119" s="105" t="str">
        <f t="shared" si="1257"/>
        <v/>
      </c>
    </row>
    <row r="7120" ht="14.25" customHeight="1">
      <c r="A7120" s="103" t="s">
        <v>8023</v>
      </c>
      <c r="B7120" s="103" t="s">
        <v>5386</v>
      </c>
      <c r="C7120" s="104" t="s">
        <v>108</v>
      </c>
      <c r="D7120" s="105">
        <v>703.2</v>
      </c>
      <c r="E7120" s="106"/>
      <c r="F7120" s="105" t="str">
        <f t="shared" si="1257"/>
        <v/>
      </c>
    </row>
    <row r="7121" ht="14.25" customHeight="1">
      <c r="A7121" s="99" t="s">
        <v>8024</v>
      </c>
      <c r="B7121" s="99" t="s">
        <v>207</v>
      </c>
      <c r="C7121" s="100"/>
      <c r="D7121" s="101"/>
      <c r="E7121" s="101"/>
      <c r="F7121" s="102">
        <f>SUM(F7122)</f>
        <v>0</v>
      </c>
    </row>
    <row r="7122" ht="14.25" customHeight="1">
      <c r="A7122" s="103" t="s">
        <v>8025</v>
      </c>
      <c r="B7122" s="103" t="s">
        <v>3045</v>
      </c>
      <c r="C7122" s="104" t="s">
        <v>117</v>
      </c>
      <c r="D7122" s="105">
        <v>12.24</v>
      </c>
      <c r="E7122" s="106"/>
      <c r="F7122" s="105" t="str">
        <f>IF(E7122="","", ROUND(D7122*E7122,2))</f>
        <v/>
      </c>
    </row>
    <row r="7123" ht="14.25" customHeight="1">
      <c r="A7123" s="99" t="s">
        <v>8026</v>
      </c>
      <c r="B7123" s="99" t="s">
        <v>210</v>
      </c>
      <c r="C7123" s="100"/>
      <c r="D7123" s="101"/>
      <c r="E7123" s="101"/>
      <c r="F7123" s="102">
        <f>SUM(F7124:F7135)</f>
        <v>0</v>
      </c>
    </row>
    <row r="7124" ht="14.25" customHeight="1">
      <c r="A7124" s="103" t="s">
        <v>8027</v>
      </c>
      <c r="B7124" s="103" t="s">
        <v>5588</v>
      </c>
      <c r="C7124" s="104" t="s">
        <v>117</v>
      </c>
      <c r="D7124" s="105">
        <v>73.46000000000001</v>
      </c>
      <c r="E7124" s="106"/>
      <c r="F7124" s="105" t="str">
        <f t="shared" ref="F7124:F7135" si="1258">IF(E7124="","", ROUND(D7124*E7124,2))</f>
        <v/>
      </c>
    </row>
    <row r="7125" ht="14.25" customHeight="1">
      <c r="A7125" s="103" t="s">
        <v>8028</v>
      </c>
      <c r="B7125" s="103" t="s">
        <v>1136</v>
      </c>
      <c r="C7125" s="104" t="s">
        <v>108</v>
      </c>
      <c r="D7125" s="105">
        <v>156.05</v>
      </c>
      <c r="E7125" s="106"/>
      <c r="F7125" s="105" t="str">
        <f t="shared" si="1258"/>
        <v/>
      </c>
    </row>
    <row r="7126" ht="14.25" customHeight="1">
      <c r="A7126" s="103" t="s">
        <v>8029</v>
      </c>
      <c r="B7126" s="103" t="s">
        <v>477</v>
      </c>
      <c r="C7126" s="104" t="s">
        <v>150</v>
      </c>
      <c r="D7126" s="105">
        <v>358.04</v>
      </c>
      <c r="E7126" s="106"/>
      <c r="F7126" s="105" t="str">
        <f t="shared" si="1258"/>
        <v/>
      </c>
    </row>
    <row r="7127" ht="14.25" customHeight="1">
      <c r="A7127" s="103" t="s">
        <v>8030</v>
      </c>
      <c r="B7127" s="103" t="s">
        <v>5592</v>
      </c>
      <c r="C7127" s="104" t="s">
        <v>117</v>
      </c>
      <c r="D7127" s="105">
        <v>14.86</v>
      </c>
      <c r="E7127" s="106"/>
      <c r="F7127" s="105" t="str">
        <f t="shared" si="1258"/>
        <v/>
      </c>
    </row>
    <row r="7128" ht="14.25" customHeight="1">
      <c r="A7128" s="103" t="s">
        <v>8031</v>
      </c>
      <c r="B7128" s="103" t="s">
        <v>228</v>
      </c>
      <c r="C7128" s="104" t="s">
        <v>108</v>
      </c>
      <c r="D7128" s="105">
        <v>198.16</v>
      </c>
      <c r="E7128" s="106"/>
      <c r="F7128" s="105" t="str">
        <f t="shared" si="1258"/>
        <v/>
      </c>
    </row>
    <row r="7129" ht="14.25" customHeight="1">
      <c r="A7129" s="103" t="s">
        <v>8032</v>
      </c>
      <c r="B7129" s="103" t="s">
        <v>230</v>
      </c>
      <c r="C7129" s="104" t="s">
        <v>150</v>
      </c>
      <c r="D7129" s="105">
        <v>1112.03</v>
      </c>
      <c r="E7129" s="106"/>
      <c r="F7129" s="105" t="str">
        <f t="shared" si="1258"/>
        <v/>
      </c>
    </row>
    <row r="7130" ht="14.25" customHeight="1">
      <c r="A7130" s="103" t="s">
        <v>8033</v>
      </c>
      <c r="B7130" s="103" t="s">
        <v>485</v>
      </c>
      <c r="C7130" s="104" t="s">
        <v>117</v>
      </c>
      <c r="D7130" s="105">
        <v>9.49</v>
      </c>
      <c r="E7130" s="106"/>
      <c r="F7130" s="105" t="str">
        <f t="shared" si="1258"/>
        <v/>
      </c>
    </row>
    <row r="7131" ht="14.25" customHeight="1">
      <c r="A7131" s="103" t="s">
        <v>8034</v>
      </c>
      <c r="B7131" s="103" t="s">
        <v>1230</v>
      </c>
      <c r="C7131" s="104" t="s">
        <v>108</v>
      </c>
      <c r="D7131" s="105">
        <v>266.66</v>
      </c>
      <c r="E7131" s="106"/>
      <c r="F7131" s="105" t="str">
        <f t="shared" si="1258"/>
        <v/>
      </c>
    </row>
    <row r="7132" ht="14.25" customHeight="1">
      <c r="A7132" s="103" t="s">
        <v>8035</v>
      </c>
      <c r="B7132" s="103" t="s">
        <v>238</v>
      </c>
      <c r="C7132" s="104" t="s">
        <v>150</v>
      </c>
      <c r="D7132" s="105">
        <v>1871.94</v>
      </c>
      <c r="E7132" s="106"/>
      <c r="F7132" s="105" t="str">
        <f t="shared" si="1258"/>
        <v/>
      </c>
    </row>
    <row r="7133" ht="14.25" customHeight="1">
      <c r="A7133" s="103" t="s">
        <v>8036</v>
      </c>
      <c r="B7133" s="103" t="s">
        <v>490</v>
      </c>
      <c r="C7133" s="104" t="s">
        <v>117</v>
      </c>
      <c r="D7133" s="105">
        <v>4.59</v>
      </c>
      <c r="E7133" s="106"/>
      <c r="F7133" s="105" t="str">
        <f t="shared" si="1258"/>
        <v/>
      </c>
    </row>
    <row r="7134" ht="14.25" customHeight="1">
      <c r="A7134" s="103" t="s">
        <v>8037</v>
      </c>
      <c r="B7134" s="103" t="s">
        <v>5237</v>
      </c>
      <c r="C7134" s="104" t="s">
        <v>108</v>
      </c>
      <c r="D7134" s="105">
        <v>61.22</v>
      </c>
      <c r="E7134" s="106"/>
      <c r="F7134" s="105" t="str">
        <f t="shared" si="1258"/>
        <v/>
      </c>
    </row>
    <row r="7135" ht="14.25" customHeight="1">
      <c r="A7135" s="103" t="s">
        <v>8038</v>
      </c>
      <c r="B7135" s="103" t="s">
        <v>254</v>
      </c>
      <c r="C7135" s="104" t="s">
        <v>150</v>
      </c>
      <c r="D7135" s="105">
        <v>484.85</v>
      </c>
      <c r="E7135" s="106"/>
      <c r="F7135" s="105" t="str">
        <f t="shared" si="1258"/>
        <v/>
      </c>
    </row>
    <row r="7136" ht="14.25" customHeight="1">
      <c r="A7136" s="99" t="s">
        <v>8039</v>
      </c>
      <c r="B7136" s="99" t="s">
        <v>274</v>
      </c>
      <c r="C7136" s="100"/>
      <c r="D7136" s="101"/>
      <c r="E7136" s="101"/>
      <c r="F7136" s="102">
        <f>SUM(F7137)</f>
        <v>0</v>
      </c>
    </row>
    <row r="7137" ht="14.25" customHeight="1">
      <c r="A7137" s="103" t="s">
        <v>8040</v>
      </c>
      <c r="B7137" s="103" t="s">
        <v>1238</v>
      </c>
      <c r="C7137" s="104" t="s">
        <v>108</v>
      </c>
      <c r="D7137" s="105">
        <v>331.5</v>
      </c>
      <c r="E7137" s="106"/>
      <c r="F7137" s="105" t="str">
        <f>IF(E7137="","", ROUND(D7137*E7137,2))</f>
        <v/>
      </c>
    </row>
    <row r="7138" ht="14.25" customHeight="1">
      <c r="A7138" s="99" t="s">
        <v>8041</v>
      </c>
      <c r="B7138" s="99" t="s">
        <v>501</v>
      </c>
      <c r="C7138" s="100"/>
      <c r="D7138" s="101"/>
      <c r="E7138" s="101"/>
      <c r="F7138" s="102">
        <f>SUM(F7139:F7141)</f>
        <v>0</v>
      </c>
    </row>
    <row r="7139" ht="14.25" customHeight="1">
      <c r="A7139" s="103" t="s">
        <v>8042</v>
      </c>
      <c r="B7139" s="103" t="s">
        <v>2488</v>
      </c>
      <c r="C7139" s="104" t="s">
        <v>79</v>
      </c>
      <c r="D7139" s="105">
        <v>1.0</v>
      </c>
      <c r="E7139" s="106"/>
      <c r="F7139" s="105" t="str">
        <f t="shared" ref="F7139:F7141" si="1259">IF(E7139="","", ROUND(D7139*E7139,2))</f>
        <v/>
      </c>
    </row>
    <row r="7140" ht="14.25" customHeight="1">
      <c r="A7140" s="103" t="s">
        <v>8043</v>
      </c>
      <c r="B7140" s="103" t="s">
        <v>1644</v>
      </c>
      <c r="C7140" s="104" t="s">
        <v>79</v>
      </c>
      <c r="D7140" s="105">
        <v>1.0</v>
      </c>
      <c r="E7140" s="106"/>
      <c r="F7140" s="105" t="str">
        <f t="shared" si="1259"/>
        <v/>
      </c>
    </row>
    <row r="7141" ht="14.25" customHeight="1">
      <c r="A7141" s="103" t="s">
        <v>8044</v>
      </c>
      <c r="B7141" s="103" t="s">
        <v>507</v>
      </c>
      <c r="C7141" s="104" t="s">
        <v>159</v>
      </c>
      <c r="D7141" s="105">
        <v>153.04</v>
      </c>
      <c r="E7141" s="106"/>
      <c r="F7141" s="105" t="str">
        <f t="shared" si="1259"/>
        <v/>
      </c>
    </row>
    <row r="7142" ht="14.25" customHeight="1">
      <c r="A7142" s="99" t="s">
        <v>8045</v>
      </c>
      <c r="B7142" s="99" t="s">
        <v>320</v>
      </c>
      <c r="C7142" s="100"/>
      <c r="D7142" s="101"/>
      <c r="E7142" s="101"/>
      <c r="F7142" s="102">
        <f>SUM(F7143:F7146)</f>
        <v>0</v>
      </c>
    </row>
    <row r="7143" ht="14.25" customHeight="1">
      <c r="A7143" s="103" t="s">
        <v>8046</v>
      </c>
      <c r="B7143" s="103" t="s">
        <v>322</v>
      </c>
      <c r="C7143" s="104" t="s">
        <v>79</v>
      </c>
      <c r="D7143" s="105">
        <v>1.0</v>
      </c>
      <c r="E7143" s="106"/>
      <c r="F7143" s="105" t="str">
        <f t="shared" ref="F7143:F7146" si="1260">IF(E7143="","", ROUND(D7143*E7143,2))</f>
        <v/>
      </c>
    </row>
    <row r="7144" ht="14.25" customHeight="1">
      <c r="A7144" s="103" t="s">
        <v>8047</v>
      </c>
      <c r="B7144" s="103" t="s">
        <v>324</v>
      </c>
      <c r="C7144" s="104" t="s">
        <v>79</v>
      </c>
      <c r="D7144" s="105">
        <v>1.0</v>
      </c>
      <c r="E7144" s="106"/>
      <c r="F7144" s="105" t="str">
        <f t="shared" si="1260"/>
        <v/>
      </c>
    </row>
    <row r="7145" ht="14.25" customHeight="1">
      <c r="A7145" s="103" t="s">
        <v>8048</v>
      </c>
      <c r="B7145" s="103" t="s">
        <v>326</v>
      </c>
      <c r="C7145" s="104" t="s">
        <v>79</v>
      </c>
      <c r="D7145" s="105">
        <v>1.0</v>
      </c>
      <c r="E7145" s="106"/>
      <c r="F7145" s="105" t="str">
        <f t="shared" si="1260"/>
        <v/>
      </c>
    </row>
    <row r="7146" ht="14.25" customHeight="1">
      <c r="A7146" s="103" t="s">
        <v>8049</v>
      </c>
      <c r="B7146" s="103" t="s">
        <v>328</v>
      </c>
      <c r="C7146" s="104" t="s">
        <v>79</v>
      </c>
      <c r="D7146" s="105">
        <v>6.0</v>
      </c>
      <c r="E7146" s="106"/>
      <c r="F7146" s="105" t="str">
        <f t="shared" si="1260"/>
        <v/>
      </c>
    </row>
    <row r="7147" ht="14.25" customHeight="1">
      <c r="A7147" s="99" t="s">
        <v>8050</v>
      </c>
      <c r="B7147" s="99" t="s">
        <v>314</v>
      </c>
      <c r="C7147" s="100"/>
      <c r="D7147" s="101"/>
      <c r="E7147" s="101"/>
      <c r="F7147" s="102">
        <f>SUM(F7148:F7149)</f>
        <v>0</v>
      </c>
    </row>
    <row r="7148" ht="14.25" customHeight="1">
      <c r="A7148" s="103" t="s">
        <v>8051</v>
      </c>
      <c r="B7148" s="103" t="s">
        <v>2776</v>
      </c>
      <c r="C7148" s="104" t="s">
        <v>108</v>
      </c>
      <c r="D7148" s="105">
        <v>663.0</v>
      </c>
      <c r="E7148" s="106"/>
      <c r="F7148" s="105" t="str">
        <f t="shared" ref="F7148:F7149" si="1261">IF(E7148="","", ROUND(D7148*E7148,2))</f>
        <v/>
      </c>
    </row>
    <row r="7149" ht="14.25" customHeight="1">
      <c r="A7149" s="103" t="s">
        <v>8052</v>
      </c>
      <c r="B7149" s="103" t="s">
        <v>519</v>
      </c>
      <c r="C7149" s="104" t="s">
        <v>108</v>
      </c>
      <c r="D7149" s="105">
        <v>27.900000000000002</v>
      </c>
      <c r="E7149" s="106"/>
      <c r="F7149" s="105" t="str">
        <f t="shared" si="1261"/>
        <v/>
      </c>
    </row>
    <row r="7150" ht="14.25" customHeight="1">
      <c r="A7150" s="99" t="s">
        <v>8053</v>
      </c>
      <c r="B7150" s="99" t="s">
        <v>264</v>
      </c>
      <c r="C7150" s="100"/>
      <c r="D7150" s="101"/>
      <c r="E7150" s="101"/>
      <c r="F7150" s="102">
        <f>SUM(F7151:F7153)</f>
        <v>0</v>
      </c>
    </row>
    <row r="7151" ht="14.25" customHeight="1">
      <c r="A7151" s="103" t="s">
        <v>8054</v>
      </c>
      <c r="B7151" s="103" t="s">
        <v>272</v>
      </c>
      <c r="C7151" s="104" t="s">
        <v>79</v>
      </c>
      <c r="D7151" s="105">
        <v>15.0</v>
      </c>
      <c r="E7151" s="106"/>
      <c r="F7151" s="105" t="str">
        <f t="shared" ref="F7151:F7153" si="1262">IF(E7151="","", ROUND(D7151*E7151,2))</f>
        <v/>
      </c>
    </row>
    <row r="7152" ht="14.25" customHeight="1">
      <c r="A7152" s="103" t="s">
        <v>8055</v>
      </c>
      <c r="B7152" s="103" t="s">
        <v>270</v>
      </c>
      <c r="C7152" s="104" t="s">
        <v>108</v>
      </c>
      <c r="D7152" s="105">
        <v>682.08</v>
      </c>
      <c r="E7152" s="106"/>
      <c r="F7152" s="105" t="str">
        <f t="shared" si="1262"/>
        <v/>
      </c>
    </row>
    <row r="7153" ht="14.25" customHeight="1">
      <c r="A7153" s="103" t="s">
        <v>8056</v>
      </c>
      <c r="B7153" s="103" t="s">
        <v>1518</v>
      </c>
      <c r="C7153" s="104" t="s">
        <v>108</v>
      </c>
      <c r="D7153" s="105">
        <v>327.87</v>
      </c>
      <c r="E7153" s="106"/>
      <c r="F7153" s="105" t="str">
        <f t="shared" si="1262"/>
        <v/>
      </c>
    </row>
    <row r="7154" ht="14.25" customHeight="1">
      <c r="A7154" s="99" t="s">
        <v>8057</v>
      </c>
      <c r="B7154" s="99" t="s">
        <v>8058</v>
      </c>
      <c r="C7154" s="100"/>
      <c r="D7154" s="101"/>
      <c r="E7154" s="101"/>
      <c r="F7154" s="102">
        <f>F7155+F7158+F7163+F7211+F7234+F7257+F7276+F7284+F7291+F7293+F7298</f>
        <v>0</v>
      </c>
    </row>
    <row r="7155" ht="14.25" customHeight="1">
      <c r="A7155" s="99" t="s">
        <v>8059</v>
      </c>
      <c r="B7155" s="99" t="s">
        <v>103</v>
      </c>
      <c r="C7155" s="100"/>
      <c r="D7155" s="101"/>
      <c r="E7155" s="101"/>
      <c r="F7155" s="102">
        <f>SUM(F7156:F7157)</f>
        <v>0</v>
      </c>
    </row>
    <row r="7156" ht="14.25" customHeight="1">
      <c r="A7156" s="103" t="s">
        <v>8060</v>
      </c>
      <c r="B7156" s="103" t="s">
        <v>2341</v>
      </c>
      <c r="C7156" s="104" t="s">
        <v>108</v>
      </c>
      <c r="D7156" s="105">
        <v>647.5</v>
      </c>
      <c r="E7156" s="106"/>
      <c r="F7156" s="105" t="str">
        <f t="shared" ref="F7156:F7157" si="1263">IF(E7156="","", ROUND(D7156*E7156,2))</f>
        <v/>
      </c>
    </row>
    <row r="7157" ht="14.25" customHeight="1">
      <c r="A7157" s="103" t="s">
        <v>8061</v>
      </c>
      <c r="B7157" s="103" t="s">
        <v>2343</v>
      </c>
      <c r="C7157" s="104" t="s">
        <v>108</v>
      </c>
      <c r="D7157" s="105">
        <v>647.5</v>
      </c>
      <c r="E7157" s="106"/>
      <c r="F7157" s="105" t="str">
        <f t="shared" si="1263"/>
        <v/>
      </c>
    </row>
    <row r="7158" ht="14.25" customHeight="1">
      <c r="A7158" s="99" t="s">
        <v>8062</v>
      </c>
      <c r="B7158" s="99" t="s">
        <v>110</v>
      </c>
      <c r="C7158" s="100"/>
      <c r="D7158" s="101"/>
      <c r="E7158" s="101"/>
      <c r="F7158" s="102">
        <f>SUM(F7159:F7162)</f>
        <v>0</v>
      </c>
    </row>
    <row r="7159" ht="14.25" customHeight="1">
      <c r="A7159" s="103" t="s">
        <v>8063</v>
      </c>
      <c r="B7159" s="103" t="s">
        <v>6000</v>
      </c>
      <c r="C7159" s="104" t="s">
        <v>117</v>
      </c>
      <c r="D7159" s="105">
        <v>490.32</v>
      </c>
      <c r="E7159" s="106"/>
      <c r="F7159" s="105" t="str">
        <f t="shared" ref="F7159:F7162" si="1264">IF(E7159="","", ROUND(D7159*E7159,2))</f>
        <v/>
      </c>
    </row>
    <row r="7160" ht="14.25" customHeight="1">
      <c r="A7160" s="103" t="s">
        <v>8064</v>
      </c>
      <c r="B7160" s="103" t="s">
        <v>3068</v>
      </c>
      <c r="C7160" s="104" t="s">
        <v>117</v>
      </c>
      <c r="D7160" s="105">
        <v>6.24</v>
      </c>
      <c r="E7160" s="106"/>
      <c r="F7160" s="105" t="str">
        <f t="shared" si="1264"/>
        <v/>
      </c>
    </row>
    <row r="7161" ht="14.25" customHeight="1">
      <c r="A7161" s="103" t="s">
        <v>8065</v>
      </c>
      <c r="B7161" s="103" t="s">
        <v>3070</v>
      </c>
      <c r="C7161" s="104" t="s">
        <v>108</v>
      </c>
      <c r="D7161" s="105">
        <v>39.99</v>
      </c>
      <c r="E7161" s="106"/>
      <c r="F7161" s="105" t="str">
        <f t="shared" si="1264"/>
        <v/>
      </c>
    </row>
    <row r="7162" ht="14.25" customHeight="1">
      <c r="A7162" s="103" t="s">
        <v>8066</v>
      </c>
      <c r="B7162" s="103" t="s">
        <v>5204</v>
      </c>
      <c r="C7162" s="104" t="s">
        <v>117</v>
      </c>
      <c r="D7162" s="105">
        <v>496.56</v>
      </c>
      <c r="E7162" s="106"/>
      <c r="F7162" s="105" t="str">
        <f t="shared" si="1264"/>
        <v/>
      </c>
    </row>
    <row r="7163" ht="14.25" customHeight="1">
      <c r="A7163" s="99" t="s">
        <v>8067</v>
      </c>
      <c r="B7163" s="99" t="s">
        <v>5206</v>
      </c>
      <c r="C7163" s="100"/>
      <c r="D7163" s="101"/>
      <c r="E7163" s="101"/>
      <c r="F7163" s="102">
        <f>F7164+F7167+F7192+F7194+F7201+F7203+F7207</f>
        <v>0</v>
      </c>
    </row>
    <row r="7164" ht="14.25" customHeight="1">
      <c r="A7164" s="99" t="s">
        <v>8068</v>
      </c>
      <c r="B7164" s="99" t="s">
        <v>207</v>
      </c>
      <c r="C7164" s="100"/>
      <c r="D7164" s="101"/>
      <c r="E7164" s="101"/>
      <c r="F7164" s="102">
        <f>SUM(F7165:F7166)</f>
        <v>0</v>
      </c>
    </row>
    <row r="7165" ht="14.25" customHeight="1">
      <c r="A7165" s="103" t="s">
        <v>8069</v>
      </c>
      <c r="B7165" s="103" t="s">
        <v>5209</v>
      </c>
      <c r="C7165" s="104" t="s">
        <v>117</v>
      </c>
      <c r="D7165" s="105">
        <v>14.25</v>
      </c>
      <c r="E7165" s="106"/>
      <c r="F7165" s="105" t="str">
        <f t="shared" ref="F7165:F7166" si="1265">IF(E7165="","", ROUND(D7165*E7165,2))</f>
        <v/>
      </c>
    </row>
    <row r="7166" ht="14.25" customHeight="1">
      <c r="A7166" s="103" t="s">
        <v>8070</v>
      </c>
      <c r="B7166" s="103" t="s">
        <v>1133</v>
      </c>
      <c r="C7166" s="104" t="s">
        <v>108</v>
      </c>
      <c r="D7166" s="105">
        <v>5.18</v>
      </c>
      <c r="E7166" s="106"/>
      <c r="F7166" s="105" t="str">
        <f t="shared" si="1265"/>
        <v/>
      </c>
    </row>
    <row r="7167" ht="14.25" customHeight="1">
      <c r="A7167" s="99" t="s">
        <v>8071</v>
      </c>
      <c r="B7167" s="99" t="s">
        <v>210</v>
      </c>
      <c r="C7167" s="100"/>
      <c r="D7167" s="101"/>
      <c r="E7167" s="101"/>
      <c r="F7167" s="102">
        <f>F7168+F7172+F7176+F7180+F7184+F7188</f>
        <v>0</v>
      </c>
    </row>
    <row r="7168" ht="14.25" customHeight="1">
      <c r="A7168" s="99" t="s">
        <v>8072</v>
      </c>
      <c r="B7168" s="99" t="s">
        <v>2051</v>
      </c>
      <c r="C7168" s="100"/>
      <c r="D7168" s="101"/>
      <c r="E7168" s="101"/>
      <c r="F7168" s="102">
        <f>SUM(F7169:F7171)</f>
        <v>0</v>
      </c>
    </row>
    <row r="7169" ht="14.25" customHeight="1">
      <c r="A7169" s="103" t="s">
        <v>8073</v>
      </c>
      <c r="B7169" s="103" t="s">
        <v>1148</v>
      </c>
      <c r="C7169" s="104" t="s">
        <v>117</v>
      </c>
      <c r="D7169" s="105">
        <v>8.6</v>
      </c>
      <c r="E7169" s="106"/>
      <c r="F7169" s="105" t="str">
        <f t="shared" ref="F7169:F7171" si="1266">IF(E7169="","", ROUND(D7169*E7169,2))</f>
        <v/>
      </c>
    </row>
    <row r="7170" ht="14.25" customHeight="1">
      <c r="A7170" s="103" t="s">
        <v>8074</v>
      </c>
      <c r="B7170" s="103" t="s">
        <v>576</v>
      </c>
      <c r="C7170" s="104" t="s">
        <v>108</v>
      </c>
      <c r="D7170" s="105">
        <v>10.370000000000001</v>
      </c>
      <c r="E7170" s="106"/>
      <c r="F7170" s="105" t="str">
        <f t="shared" si="1266"/>
        <v/>
      </c>
    </row>
    <row r="7171" ht="14.25" customHeight="1">
      <c r="A7171" s="103" t="s">
        <v>8075</v>
      </c>
      <c r="B7171" s="103" t="s">
        <v>1151</v>
      </c>
      <c r="C7171" s="104" t="s">
        <v>150</v>
      </c>
      <c r="D7171" s="105">
        <v>343.48</v>
      </c>
      <c r="E7171" s="106"/>
      <c r="F7171" s="105" t="str">
        <f t="shared" si="1266"/>
        <v/>
      </c>
    </row>
    <row r="7172" ht="14.25" customHeight="1">
      <c r="A7172" s="99" t="s">
        <v>8076</v>
      </c>
      <c r="B7172" s="99" t="s">
        <v>232</v>
      </c>
      <c r="C7172" s="100"/>
      <c r="D7172" s="101"/>
      <c r="E7172" s="101"/>
      <c r="F7172" s="102">
        <f>SUM(F7173:F7175)</f>
        <v>0</v>
      </c>
    </row>
    <row r="7173" ht="14.25" customHeight="1">
      <c r="A7173" s="103" t="s">
        <v>8077</v>
      </c>
      <c r="B7173" s="103" t="s">
        <v>5218</v>
      </c>
      <c r="C7173" s="104" t="s">
        <v>117</v>
      </c>
      <c r="D7173" s="105">
        <v>0.76</v>
      </c>
      <c r="E7173" s="106"/>
      <c r="F7173" s="105" t="str">
        <f t="shared" ref="F7173:F7175" si="1267">IF(E7173="","", ROUND(D7173*E7173,2))</f>
        <v/>
      </c>
    </row>
    <row r="7174" ht="14.25" customHeight="1">
      <c r="A7174" s="103" t="s">
        <v>8078</v>
      </c>
      <c r="B7174" s="103" t="s">
        <v>1230</v>
      </c>
      <c r="C7174" s="104" t="s">
        <v>108</v>
      </c>
      <c r="D7174" s="105">
        <v>2.44</v>
      </c>
      <c r="E7174" s="106"/>
      <c r="F7174" s="105" t="str">
        <f t="shared" si="1267"/>
        <v/>
      </c>
    </row>
    <row r="7175" ht="14.25" customHeight="1">
      <c r="A7175" s="103" t="s">
        <v>8079</v>
      </c>
      <c r="B7175" s="103" t="s">
        <v>238</v>
      </c>
      <c r="C7175" s="104" t="s">
        <v>150</v>
      </c>
      <c r="D7175" s="105">
        <v>182.68</v>
      </c>
      <c r="E7175" s="106"/>
      <c r="F7175" s="105" t="str">
        <f t="shared" si="1267"/>
        <v/>
      </c>
    </row>
    <row r="7176" ht="14.25" customHeight="1">
      <c r="A7176" s="99" t="s">
        <v>8080</v>
      </c>
      <c r="B7176" s="99" t="s">
        <v>853</v>
      </c>
      <c r="C7176" s="100"/>
      <c r="D7176" s="101"/>
      <c r="E7176" s="101"/>
      <c r="F7176" s="102">
        <f>SUM(F7177:F7179)</f>
        <v>0</v>
      </c>
    </row>
    <row r="7177" ht="14.25" customHeight="1">
      <c r="A7177" s="103" t="s">
        <v>8081</v>
      </c>
      <c r="B7177" s="103" t="s">
        <v>1154</v>
      </c>
      <c r="C7177" s="104" t="s">
        <v>117</v>
      </c>
      <c r="D7177" s="105">
        <v>86.0</v>
      </c>
      <c r="E7177" s="106"/>
      <c r="F7177" s="105" t="str">
        <f t="shared" ref="F7177:F7179" si="1268">IF(E7177="","", ROUND(D7177*E7177,2))</f>
        <v/>
      </c>
    </row>
    <row r="7178" ht="14.25" customHeight="1">
      <c r="A7178" s="103" t="s">
        <v>8082</v>
      </c>
      <c r="B7178" s="103" t="s">
        <v>1156</v>
      </c>
      <c r="C7178" s="104" t="s">
        <v>108</v>
      </c>
      <c r="D7178" s="105">
        <v>498.66</v>
      </c>
      <c r="E7178" s="106"/>
      <c r="F7178" s="105" t="str">
        <f t="shared" si="1268"/>
        <v/>
      </c>
    </row>
    <row r="7179" ht="14.25" customHeight="1">
      <c r="A7179" s="103" t="s">
        <v>8083</v>
      </c>
      <c r="B7179" s="103" t="s">
        <v>1158</v>
      </c>
      <c r="C7179" s="104" t="s">
        <v>150</v>
      </c>
      <c r="D7179" s="105">
        <v>4062.75</v>
      </c>
      <c r="E7179" s="106"/>
      <c r="F7179" s="105" t="str">
        <f t="shared" si="1268"/>
        <v/>
      </c>
    </row>
    <row r="7180" ht="14.25" customHeight="1">
      <c r="A7180" s="99" t="s">
        <v>8084</v>
      </c>
      <c r="B7180" s="99" t="s">
        <v>2170</v>
      </c>
      <c r="C7180" s="100"/>
      <c r="D7180" s="101"/>
      <c r="E7180" s="101"/>
      <c r="F7180" s="102">
        <f>SUM(F7181:F7183)</f>
        <v>0</v>
      </c>
    </row>
    <row r="7181" ht="14.25" customHeight="1">
      <c r="A7181" s="103" t="s">
        <v>8085</v>
      </c>
      <c r="B7181" s="103" t="s">
        <v>5227</v>
      </c>
      <c r="C7181" s="104" t="s">
        <v>117</v>
      </c>
      <c r="D7181" s="105">
        <v>0.23</v>
      </c>
      <c r="E7181" s="106"/>
      <c r="F7181" s="105" t="str">
        <f t="shared" ref="F7181:F7183" si="1269">IF(E7181="","", ROUND(D7181*E7181,2))</f>
        <v/>
      </c>
    </row>
    <row r="7182" ht="14.25" customHeight="1">
      <c r="A7182" s="103" t="s">
        <v>8086</v>
      </c>
      <c r="B7182" s="103" t="s">
        <v>5229</v>
      </c>
      <c r="C7182" s="104" t="s">
        <v>108</v>
      </c>
      <c r="D7182" s="105">
        <v>4.2</v>
      </c>
      <c r="E7182" s="106"/>
      <c r="F7182" s="105" t="str">
        <f t="shared" si="1269"/>
        <v/>
      </c>
    </row>
    <row r="7183" ht="14.25" customHeight="1">
      <c r="A7183" s="103" t="s">
        <v>8087</v>
      </c>
      <c r="B7183" s="103" t="s">
        <v>5231</v>
      </c>
      <c r="C7183" s="104" t="s">
        <v>150</v>
      </c>
      <c r="D7183" s="105">
        <v>11.98</v>
      </c>
      <c r="E7183" s="106"/>
      <c r="F7183" s="105" t="str">
        <f t="shared" si="1269"/>
        <v/>
      </c>
    </row>
    <row r="7184" ht="14.25" customHeight="1">
      <c r="A7184" s="99" t="s">
        <v>8088</v>
      </c>
      <c r="B7184" s="99" t="s">
        <v>5233</v>
      </c>
      <c r="C7184" s="100"/>
      <c r="D7184" s="101"/>
      <c r="E7184" s="101"/>
      <c r="F7184" s="102">
        <f>SUM(F7185:F7187)</f>
        <v>0</v>
      </c>
    </row>
    <row r="7185" ht="14.25" customHeight="1">
      <c r="A7185" s="103" t="s">
        <v>8089</v>
      </c>
      <c r="B7185" s="103" t="s">
        <v>5235</v>
      </c>
      <c r="C7185" s="104" t="s">
        <v>117</v>
      </c>
      <c r="D7185" s="105">
        <v>0.42</v>
      </c>
      <c r="E7185" s="106"/>
      <c r="F7185" s="105" t="str">
        <f t="shared" ref="F7185:F7187" si="1270">IF(E7185="","", ROUND(D7185*E7185,2))</f>
        <v/>
      </c>
    </row>
    <row r="7186" ht="14.25" customHeight="1">
      <c r="A7186" s="103" t="s">
        <v>8090</v>
      </c>
      <c r="B7186" s="103" t="s">
        <v>5237</v>
      </c>
      <c r="C7186" s="104" t="s">
        <v>108</v>
      </c>
      <c r="D7186" s="105">
        <v>4.23</v>
      </c>
      <c r="E7186" s="106"/>
      <c r="F7186" s="105" t="str">
        <f t="shared" si="1270"/>
        <v/>
      </c>
    </row>
    <row r="7187" ht="14.25" customHeight="1">
      <c r="A7187" s="103" t="s">
        <v>8091</v>
      </c>
      <c r="B7187" s="103" t="s">
        <v>254</v>
      </c>
      <c r="C7187" s="104" t="s">
        <v>150</v>
      </c>
      <c r="D7187" s="105">
        <v>60.9</v>
      </c>
      <c r="E7187" s="106"/>
      <c r="F7187" s="105" t="str">
        <f t="shared" si="1270"/>
        <v/>
      </c>
    </row>
    <row r="7188" ht="14.25" customHeight="1">
      <c r="A7188" s="99" t="s">
        <v>8092</v>
      </c>
      <c r="B7188" s="99" t="s">
        <v>1169</v>
      </c>
      <c r="C7188" s="100"/>
      <c r="D7188" s="101"/>
      <c r="E7188" s="101"/>
      <c r="F7188" s="102">
        <f>SUM(F7189:F7191)</f>
        <v>0</v>
      </c>
    </row>
    <row r="7189" ht="14.25" customHeight="1">
      <c r="A7189" s="103" t="s">
        <v>8093</v>
      </c>
      <c r="B7189" s="103" t="s">
        <v>5241</v>
      </c>
      <c r="C7189" s="104" t="s">
        <v>117</v>
      </c>
      <c r="D7189" s="105">
        <v>10.92</v>
      </c>
      <c r="E7189" s="106"/>
      <c r="F7189" s="105" t="str">
        <f t="shared" ref="F7189:F7191" si="1271">IF(E7189="","", ROUND(D7189*E7189,2))</f>
        <v/>
      </c>
    </row>
    <row r="7190" ht="14.25" customHeight="1">
      <c r="A7190" s="103" t="s">
        <v>8094</v>
      </c>
      <c r="B7190" s="103" t="s">
        <v>1513</v>
      </c>
      <c r="C7190" s="104" t="s">
        <v>108</v>
      </c>
      <c r="D7190" s="105">
        <v>64.32000000000001</v>
      </c>
      <c r="E7190" s="106"/>
      <c r="F7190" s="105" t="str">
        <f t="shared" si="1271"/>
        <v/>
      </c>
    </row>
    <row r="7191" ht="14.25" customHeight="1">
      <c r="A7191" s="103" t="s">
        <v>8095</v>
      </c>
      <c r="B7191" s="103" t="s">
        <v>262</v>
      </c>
      <c r="C7191" s="104" t="s">
        <v>150</v>
      </c>
      <c r="D7191" s="105">
        <v>1116.79</v>
      </c>
      <c r="E7191" s="106"/>
      <c r="F7191" s="105" t="str">
        <f t="shared" si="1271"/>
        <v/>
      </c>
    </row>
    <row r="7192" ht="14.25" customHeight="1">
      <c r="A7192" s="99" t="s">
        <v>8096</v>
      </c>
      <c r="B7192" s="99" t="s">
        <v>296</v>
      </c>
      <c r="C7192" s="100"/>
      <c r="D7192" s="101"/>
      <c r="E7192" s="101"/>
      <c r="F7192" s="102">
        <f>SUM(F7193)</f>
        <v>0</v>
      </c>
    </row>
    <row r="7193" ht="14.25" customHeight="1">
      <c r="A7193" s="103" t="s">
        <v>8097</v>
      </c>
      <c r="B7193" s="103" t="s">
        <v>298</v>
      </c>
      <c r="C7193" s="104" t="s">
        <v>108</v>
      </c>
      <c r="D7193" s="105">
        <v>44.79</v>
      </c>
      <c r="E7193" s="106"/>
      <c r="F7193" s="105" t="str">
        <f>IF(E7193="","", ROUND(D7193*E7193,2))</f>
        <v/>
      </c>
    </row>
    <row r="7194" ht="14.25" customHeight="1">
      <c r="A7194" s="99" t="s">
        <v>8098</v>
      </c>
      <c r="B7194" s="99" t="s">
        <v>501</v>
      </c>
      <c r="C7194" s="100"/>
      <c r="D7194" s="101"/>
      <c r="E7194" s="101"/>
      <c r="F7194" s="102">
        <f>SUM(F7195:F7200)</f>
        <v>0</v>
      </c>
    </row>
    <row r="7195" ht="14.25" customHeight="1">
      <c r="A7195" s="103" t="s">
        <v>8099</v>
      </c>
      <c r="B7195" s="103" t="s">
        <v>5248</v>
      </c>
      <c r="C7195" s="104" t="s">
        <v>1705</v>
      </c>
      <c r="D7195" s="105">
        <v>19.25</v>
      </c>
      <c r="E7195" s="106"/>
      <c r="F7195" s="105" t="str">
        <f t="shared" ref="F7195:F7200" si="1272">IF(E7195="","", ROUND(D7195*E7195,2))</f>
        <v/>
      </c>
    </row>
    <row r="7196" ht="14.25" customHeight="1">
      <c r="A7196" s="103" t="s">
        <v>8100</v>
      </c>
      <c r="B7196" s="103" t="s">
        <v>5250</v>
      </c>
      <c r="C7196" s="104" t="s">
        <v>1705</v>
      </c>
      <c r="D7196" s="105">
        <v>10.35</v>
      </c>
      <c r="E7196" s="106"/>
      <c r="F7196" s="105" t="str">
        <f t="shared" si="1272"/>
        <v/>
      </c>
    </row>
    <row r="7197" ht="14.25" customHeight="1">
      <c r="A7197" s="103" t="s">
        <v>8101</v>
      </c>
      <c r="B7197" s="103" t="s">
        <v>5252</v>
      </c>
      <c r="C7197" s="104" t="s">
        <v>79</v>
      </c>
      <c r="D7197" s="105">
        <v>3.0</v>
      </c>
      <c r="E7197" s="106"/>
      <c r="F7197" s="105" t="str">
        <f t="shared" si="1272"/>
        <v/>
      </c>
    </row>
    <row r="7198" ht="14.25" customHeight="1">
      <c r="A7198" s="103" t="s">
        <v>8102</v>
      </c>
      <c r="B7198" s="103" t="s">
        <v>5254</v>
      </c>
      <c r="C7198" s="104" t="s">
        <v>79</v>
      </c>
      <c r="D7198" s="105">
        <v>1.0</v>
      </c>
      <c r="E7198" s="106"/>
      <c r="F7198" s="105" t="str">
        <f t="shared" si="1272"/>
        <v/>
      </c>
    </row>
    <row r="7199" ht="14.25" customHeight="1">
      <c r="A7199" s="103" t="s">
        <v>8103</v>
      </c>
      <c r="B7199" s="103" t="s">
        <v>1642</v>
      </c>
      <c r="C7199" s="104" t="s">
        <v>79</v>
      </c>
      <c r="D7199" s="105">
        <v>3.0</v>
      </c>
      <c r="E7199" s="106"/>
      <c r="F7199" s="105" t="str">
        <f t="shared" si="1272"/>
        <v/>
      </c>
    </row>
    <row r="7200" ht="14.25" customHeight="1">
      <c r="A7200" s="103" t="s">
        <v>8104</v>
      </c>
      <c r="B7200" s="103" t="s">
        <v>5257</v>
      </c>
      <c r="C7200" s="104" t="s">
        <v>79</v>
      </c>
      <c r="D7200" s="105">
        <v>1.0</v>
      </c>
      <c r="E7200" s="106"/>
      <c r="F7200" s="105" t="str">
        <f t="shared" si="1272"/>
        <v/>
      </c>
    </row>
    <row r="7201" ht="14.25" customHeight="1">
      <c r="A7201" s="99" t="s">
        <v>8105</v>
      </c>
      <c r="B7201" s="99" t="s">
        <v>622</v>
      </c>
      <c r="C7201" s="100"/>
      <c r="D7201" s="101"/>
      <c r="E7201" s="101"/>
      <c r="F7201" s="102">
        <f>SUM(F7202)</f>
        <v>0</v>
      </c>
    </row>
    <row r="7202" ht="14.25" customHeight="1">
      <c r="A7202" s="103" t="s">
        <v>8106</v>
      </c>
      <c r="B7202" s="103" t="s">
        <v>306</v>
      </c>
      <c r="C7202" s="104" t="s">
        <v>108</v>
      </c>
      <c r="D7202" s="105">
        <v>31.17</v>
      </c>
      <c r="E7202" s="106"/>
      <c r="F7202" s="105" t="str">
        <f>IF(E7202="","", ROUND(D7202*E7202,2))</f>
        <v/>
      </c>
    </row>
    <row r="7203" ht="14.25" customHeight="1">
      <c r="A7203" s="99" t="s">
        <v>8107</v>
      </c>
      <c r="B7203" s="99" t="s">
        <v>314</v>
      </c>
      <c r="C7203" s="100"/>
      <c r="D7203" s="101"/>
      <c r="E7203" s="101"/>
      <c r="F7203" s="102">
        <f>SUM(F7204:F7206)</f>
        <v>0</v>
      </c>
    </row>
    <row r="7204" ht="14.25" customHeight="1">
      <c r="A7204" s="103" t="s">
        <v>8108</v>
      </c>
      <c r="B7204" s="103" t="s">
        <v>316</v>
      </c>
      <c r="C7204" s="104" t="s">
        <v>108</v>
      </c>
      <c r="D7204" s="105">
        <v>78.75</v>
      </c>
      <c r="E7204" s="106"/>
      <c r="F7204" s="105" t="str">
        <f t="shared" ref="F7204:F7206" si="1273">IF(E7204="","", ROUND(D7204*E7204,2))</f>
        <v/>
      </c>
    </row>
    <row r="7205" ht="14.25" customHeight="1">
      <c r="A7205" s="103" t="s">
        <v>8109</v>
      </c>
      <c r="B7205" s="103" t="s">
        <v>318</v>
      </c>
      <c r="C7205" s="104" t="s">
        <v>108</v>
      </c>
      <c r="D7205" s="105">
        <v>19.64</v>
      </c>
      <c r="E7205" s="106"/>
      <c r="F7205" s="105" t="str">
        <f t="shared" si="1273"/>
        <v/>
      </c>
    </row>
    <row r="7206" ht="14.25" customHeight="1">
      <c r="A7206" s="103" t="s">
        <v>8110</v>
      </c>
      <c r="B7206" s="103" t="s">
        <v>519</v>
      </c>
      <c r="C7206" s="104" t="s">
        <v>108</v>
      </c>
      <c r="D7206" s="105">
        <v>14.16</v>
      </c>
      <c r="E7206" s="106"/>
      <c r="F7206" s="105" t="str">
        <f t="shared" si="1273"/>
        <v/>
      </c>
    </row>
    <row r="7207" ht="14.25" customHeight="1">
      <c r="A7207" s="99" t="s">
        <v>8111</v>
      </c>
      <c r="B7207" s="99" t="s">
        <v>320</v>
      </c>
      <c r="C7207" s="100"/>
      <c r="D7207" s="101"/>
      <c r="E7207" s="101"/>
      <c r="F7207" s="102">
        <f>SUM(F7208:F7210)</f>
        <v>0</v>
      </c>
    </row>
    <row r="7208" ht="14.25" customHeight="1">
      <c r="A7208" s="103" t="s">
        <v>8112</v>
      </c>
      <c r="B7208" s="103" t="s">
        <v>322</v>
      </c>
      <c r="C7208" s="104" t="s">
        <v>79</v>
      </c>
      <c r="D7208" s="105">
        <v>1.0</v>
      </c>
      <c r="E7208" s="106"/>
      <c r="F7208" s="105" t="str">
        <f t="shared" ref="F7208:F7210" si="1274">IF(E7208="","", ROUND(D7208*E7208,2))</f>
        <v/>
      </c>
    </row>
    <row r="7209" ht="14.25" customHeight="1">
      <c r="A7209" s="103" t="s">
        <v>8113</v>
      </c>
      <c r="B7209" s="103" t="s">
        <v>324</v>
      </c>
      <c r="C7209" s="104" t="s">
        <v>79</v>
      </c>
      <c r="D7209" s="105">
        <v>1.0</v>
      </c>
      <c r="E7209" s="106"/>
      <c r="F7209" s="105" t="str">
        <f t="shared" si="1274"/>
        <v/>
      </c>
    </row>
    <row r="7210" ht="14.25" customHeight="1">
      <c r="A7210" s="103" t="s">
        <v>8114</v>
      </c>
      <c r="B7210" s="103" t="s">
        <v>328</v>
      </c>
      <c r="C7210" s="104" t="s">
        <v>79</v>
      </c>
      <c r="D7210" s="105">
        <v>6.0</v>
      </c>
      <c r="E7210" s="106"/>
      <c r="F7210" s="105" t="str">
        <f t="shared" si="1274"/>
        <v/>
      </c>
    </row>
    <row r="7211" ht="14.25" customHeight="1">
      <c r="A7211" s="99" t="s">
        <v>8115</v>
      </c>
      <c r="B7211" s="99" t="s">
        <v>5271</v>
      </c>
      <c r="C7211" s="100"/>
      <c r="D7211" s="101"/>
      <c r="E7211" s="101"/>
      <c r="F7211" s="102">
        <f>F7212+F7215+F7228+F7230</f>
        <v>0</v>
      </c>
    </row>
    <row r="7212" ht="14.25" customHeight="1">
      <c r="A7212" s="99" t="s">
        <v>8116</v>
      </c>
      <c r="B7212" s="99" t="s">
        <v>207</v>
      </c>
      <c r="C7212" s="100"/>
      <c r="D7212" s="101"/>
      <c r="E7212" s="101"/>
      <c r="F7212" s="102">
        <f>SUM(F7213:F7214)</f>
        <v>0</v>
      </c>
    </row>
    <row r="7213" ht="14.25" customHeight="1">
      <c r="A7213" s="103" t="s">
        <v>8117</v>
      </c>
      <c r="B7213" s="103" t="s">
        <v>163</v>
      </c>
      <c r="C7213" s="104" t="s">
        <v>117</v>
      </c>
      <c r="D7213" s="105">
        <v>0.96</v>
      </c>
      <c r="E7213" s="106"/>
      <c r="F7213" s="105" t="str">
        <f t="shared" ref="F7213:F7214" si="1275">IF(E7213="","", ROUND(D7213*E7213,2))</f>
        <v/>
      </c>
    </row>
    <row r="7214" ht="14.25" customHeight="1">
      <c r="A7214" s="103" t="s">
        <v>8118</v>
      </c>
      <c r="B7214" s="103" t="s">
        <v>1133</v>
      </c>
      <c r="C7214" s="104" t="s">
        <v>108</v>
      </c>
      <c r="D7214" s="105">
        <v>1.1300000000000001</v>
      </c>
      <c r="E7214" s="106"/>
      <c r="F7214" s="105" t="str">
        <f t="shared" si="1275"/>
        <v/>
      </c>
    </row>
    <row r="7215" ht="14.25" customHeight="1">
      <c r="A7215" s="99" t="s">
        <v>8119</v>
      </c>
      <c r="B7215" s="99" t="s">
        <v>210</v>
      </c>
      <c r="C7215" s="100"/>
      <c r="D7215" s="101"/>
      <c r="E7215" s="101"/>
      <c r="F7215" s="102">
        <f>F7216+F7220+F7224</f>
        <v>0</v>
      </c>
    </row>
    <row r="7216" ht="14.25" customHeight="1">
      <c r="A7216" s="99" t="s">
        <v>8120</v>
      </c>
      <c r="B7216" s="99" t="s">
        <v>2051</v>
      </c>
      <c r="C7216" s="100"/>
      <c r="D7216" s="101"/>
      <c r="E7216" s="101"/>
      <c r="F7216" s="102">
        <f>SUM(F7217:F7219)</f>
        <v>0</v>
      </c>
    </row>
    <row r="7217" ht="14.25" customHeight="1">
      <c r="A7217" s="103" t="s">
        <v>8121</v>
      </c>
      <c r="B7217" s="103" t="s">
        <v>1148</v>
      </c>
      <c r="C7217" s="104" t="s">
        <v>117</v>
      </c>
      <c r="D7217" s="105">
        <v>2.54</v>
      </c>
      <c r="E7217" s="106"/>
      <c r="F7217" s="105" t="str">
        <f t="shared" ref="F7217:F7219" si="1276">IF(E7217="","", ROUND(D7217*E7217,2))</f>
        <v/>
      </c>
    </row>
    <row r="7218" ht="14.25" customHeight="1">
      <c r="A7218" s="103" t="s">
        <v>8122</v>
      </c>
      <c r="B7218" s="103" t="s">
        <v>576</v>
      </c>
      <c r="C7218" s="104" t="s">
        <v>108</v>
      </c>
      <c r="D7218" s="105">
        <v>2.83</v>
      </c>
      <c r="E7218" s="106"/>
      <c r="F7218" s="105" t="str">
        <f t="shared" si="1276"/>
        <v/>
      </c>
    </row>
    <row r="7219" ht="14.25" customHeight="1">
      <c r="A7219" s="103" t="s">
        <v>8123</v>
      </c>
      <c r="B7219" s="103" t="s">
        <v>1151</v>
      </c>
      <c r="C7219" s="104" t="s">
        <v>150</v>
      </c>
      <c r="D7219" s="105">
        <v>126.93</v>
      </c>
      <c r="E7219" s="106"/>
      <c r="F7219" s="105" t="str">
        <f t="shared" si="1276"/>
        <v/>
      </c>
    </row>
    <row r="7220" ht="14.25" customHeight="1">
      <c r="A7220" s="99" t="s">
        <v>8124</v>
      </c>
      <c r="B7220" s="99" t="s">
        <v>853</v>
      </c>
      <c r="C7220" s="100"/>
      <c r="D7220" s="101"/>
      <c r="E7220" s="101"/>
      <c r="F7220" s="102">
        <f>SUM(F7221:F7223)</f>
        <v>0</v>
      </c>
    </row>
    <row r="7221" ht="14.25" customHeight="1">
      <c r="A7221" s="103" t="s">
        <v>8125</v>
      </c>
      <c r="B7221" s="103" t="s">
        <v>1154</v>
      </c>
      <c r="C7221" s="104" t="s">
        <v>117</v>
      </c>
      <c r="D7221" s="105">
        <v>27.72</v>
      </c>
      <c r="E7221" s="106"/>
      <c r="F7221" s="105" t="str">
        <f t="shared" ref="F7221:F7223" si="1277">IF(E7221="","", ROUND(D7221*E7221,2))</f>
        <v/>
      </c>
    </row>
    <row r="7222" ht="14.25" customHeight="1">
      <c r="A7222" s="103" t="s">
        <v>8126</v>
      </c>
      <c r="B7222" s="103" t="s">
        <v>1156</v>
      </c>
      <c r="C7222" s="104" t="s">
        <v>108</v>
      </c>
      <c r="D7222" s="105">
        <v>199.71</v>
      </c>
      <c r="E7222" s="106"/>
      <c r="F7222" s="105" t="str">
        <f t="shared" si="1277"/>
        <v/>
      </c>
    </row>
    <row r="7223" ht="14.25" customHeight="1">
      <c r="A7223" s="103" t="s">
        <v>8127</v>
      </c>
      <c r="B7223" s="103" t="s">
        <v>1158</v>
      </c>
      <c r="C7223" s="104" t="s">
        <v>150</v>
      </c>
      <c r="D7223" s="105">
        <v>1631.4</v>
      </c>
      <c r="E7223" s="106"/>
      <c r="F7223" s="105" t="str">
        <f t="shared" si="1277"/>
        <v/>
      </c>
    </row>
    <row r="7224" ht="14.25" customHeight="1">
      <c r="A7224" s="99" t="s">
        <v>8128</v>
      </c>
      <c r="B7224" s="99" t="s">
        <v>1169</v>
      </c>
      <c r="C7224" s="100"/>
      <c r="D7224" s="101"/>
      <c r="E7224" s="101"/>
      <c r="F7224" s="102">
        <f>SUM(F7225:F7227)</f>
        <v>0</v>
      </c>
    </row>
    <row r="7225" ht="14.25" customHeight="1">
      <c r="A7225" s="103" t="s">
        <v>8129</v>
      </c>
      <c r="B7225" s="103" t="s">
        <v>5241</v>
      </c>
      <c r="C7225" s="104" t="s">
        <v>117</v>
      </c>
      <c r="D7225" s="105">
        <v>1.92</v>
      </c>
      <c r="E7225" s="106"/>
      <c r="F7225" s="105" t="str">
        <f t="shared" ref="F7225:F7227" si="1278">IF(E7225="","", ROUND(D7225*E7225,2))</f>
        <v/>
      </c>
    </row>
    <row r="7226" ht="14.25" customHeight="1">
      <c r="A7226" s="103" t="s">
        <v>8130</v>
      </c>
      <c r="B7226" s="103" t="s">
        <v>1513</v>
      </c>
      <c r="C7226" s="104" t="s">
        <v>108</v>
      </c>
      <c r="D7226" s="105">
        <v>9.52</v>
      </c>
      <c r="E7226" s="106"/>
      <c r="F7226" s="105" t="str">
        <f t="shared" si="1278"/>
        <v/>
      </c>
    </row>
    <row r="7227" ht="14.25" customHeight="1">
      <c r="A7227" s="103" t="s">
        <v>8131</v>
      </c>
      <c r="B7227" s="103" t="s">
        <v>262</v>
      </c>
      <c r="C7227" s="104" t="s">
        <v>150</v>
      </c>
      <c r="D7227" s="105">
        <v>277.98</v>
      </c>
      <c r="E7227" s="106"/>
      <c r="F7227" s="105" t="str">
        <f t="shared" si="1278"/>
        <v/>
      </c>
    </row>
    <row r="7228" ht="14.25" customHeight="1">
      <c r="A7228" s="99" t="s">
        <v>8132</v>
      </c>
      <c r="B7228" s="99" t="s">
        <v>296</v>
      </c>
      <c r="C7228" s="100"/>
      <c r="D7228" s="101"/>
      <c r="E7228" s="101"/>
      <c r="F7228" s="102">
        <f>SUM(F7229)</f>
        <v>0</v>
      </c>
    </row>
    <row r="7229" ht="14.25" customHeight="1">
      <c r="A7229" s="103" t="s">
        <v>8133</v>
      </c>
      <c r="B7229" s="103" t="s">
        <v>298</v>
      </c>
      <c r="C7229" s="104" t="s">
        <v>108</v>
      </c>
      <c r="D7229" s="105">
        <v>6.47</v>
      </c>
      <c r="E7229" s="106"/>
      <c r="F7229" s="105" t="str">
        <f>IF(E7229="","", ROUND(D7229*E7229,2))</f>
        <v/>
      </c>
    </row>
    <row r="7230" ht="14.25" customHeight="1">
      <c r="A7230" s="99" t="s">
        <v>8134</v>
      </c>
      <c r="B7230" s="99" t="s">
        <v>501</v>
      </c>
      <c r="C7230" s="100"/>
      <c r="D7230" s="101"/>
      <c r="E7230" s="101"/>
      <c r="F7230" s="102">
        <f>SUM(F7231:F7233)</f>
        <v>0</v>
      </c>
    </row>
    <row r="7231" ht="14.25" customHeight="1">
      <c r="A7231" s="103" t="s">
        <v>8135</v>
      </c>
      <c r="B7231" s="103" t="s">
        <v>5248</v>
      </c>
      <c r="C7231" s="104" t="s">
        <v>1705</v>
      </c>
      <c r="D7231" s="105">
        <v>14.450000000000001</v>
      </c>
      <c r="E7231" s="106"/>
      <c r="F7231" s="105" t="str">
        <f t="shared" ref="F7231:F7233" si="1279">IF(E7231="","", ROUND(D7231*E7231,2))</f>
        <v/>
      </c>
    </row>
    <row r="7232" ht="14.25" customHeight="1">
      <c r="A7232" s="103" t="s">
        <v>8136</v>
      </c>
      <c r="B7232" s="103" t="s">
        <v>5250</v>
      </c>
      <c r="C7232" s="104" t="s">
        <v>1705</v>
      </c>
      <c r="D7232" s="105">
        <v>10.450000000000001</v>
      </c>
      <c r="E7232" s="106"/>
      <c r="F7232" s="105" t="str">
        <f t="shared" si="1279"/>
        <v/>
      </c>
    </row>
    <row r="7233" ht="14.25" customHeight="1">
      <c r="A7233" s="103" t="s">
        <v>8137</v>
      </c>
      <c r="B7233" s="103" t="s">
        <v>5294</v>
      </c>
      <c r="C7233" s="104" t="s">
        <v>79</v>
      </c>
      <c r="D7233" s="105">
        <v>2.0</v>
      </c>
      <c r="E7233" s="106"/>
      <c r="F7233" s="105" t="str">
        <f t="shared" si="1279"/>
        <v/>
      </c>
    </row>
    <row r="7234" ht="14.25" customHeight="1">
      <c r="A7234" s="99" t="s">
        <v>8138</v>
      </c>
      <c r="B7234" s="99" t="s">
        <v>5296</v>
      </c>
      <c r="C7234" s="100"/>
      <c r="D7234" s="101"/>
      <c r="E7234" s="101"/>
      <c r="F7234" s="102">
        <f>F7235+F7238+F7251+F7253</f>
        <v>0</v>
      </c>
    </row>
    <row r="7235" ht="14.25" customHeight="1">
      <c r="A7235" s="99" t="s">
        <v>8139</v>
      </c>
      <c r="B7235" s="99" t="s">
        <v>207</v>
      </c>
      <c r="C7235" s="100"/>
      <c r="D7235" s="101"/>
      <c r="E7235" s="101"/>
      <c r="F7235" s="102">
        <f>SUM(F7236:F7237)</f>
        <v>0</v>
      </c>
    </row>
    <row r="7236" ht="14.25" customHeight="1">
      <c r="A7236" s="103" t="s">
        <v>8140</v>
      </c>
      <c r="B7236" s="103" t="s">
        <v>163</v>
      </c>
      <c r="C7236" s="104" t="s">
        <v>117</v>
      </c>
      <c r="D7236" s="105">
        <v>0.28</v>
      </c>
      <c r="E7236" s="106"/>
      <c r="F7236" s="105" t="str">
        <f t="shared" ref="F7236:F7237" si="1280">IF(E7236="","", ROUND(D7236*E7236,2))</f>
        <v/>
      </c>
    </row>
    <row r="7237" ht="14.25" customHeight="1">
      <c r="A7237" s="103" t="s">
        <v>8141</v>
      </c>
      <c r="B7237" s="103" t="s">
        <v>1133</v>
      </c>
      <c r="C7237" s="104" t="s">
        <v>108</v>
      </c>
      <c r="D7237" s="105">
        <v>0.6</v>
      </c>
      <c r="E7237" s="106"/>
      <c r="F7237" s="105" t="str">
        <f t="shared" si="1280"/>
        <v/>
      </c>
    </row>
    <row r="7238" ht="14.25" customHeight="1">
      <c r="A7238" s="99" t="s">
        <v>8142</v>
      </c>
      <c r="B7238" s="99" t="s">
        <v>210</v>
      </c>
      <c r="C7238" s="100"/>
      <c r="D7238" s="101"/>
      <c r="E7238" s="101"/>
      <c r="F7238" s="102">
        <f>F7239+F7243+F7247</f>
        <v>0</v>
      </c>
    </row>
    <row r="7239" ht="14.25" customHeight="1">
      <c r="A7239" s="99" t="s">
        <v>8143</v>
      </c>
      <c r="B7239" s="99" t="s">
        <v>2051</v>
      </c>
      <c r="C7239" s="100"/>
      <c r="D7239" s="101"/>
      <c r="E7239" s="101"/>
      <c r="F7239" s="102">
        <f>SUM(F7240:F7242)</f>
        <v>0</v>
      </c>
    </row>
    <row r="7240" ht="14.25" customHeight="1">
      <c r="A7240" s="103" t="s">
        <v>8144</v>
      </c>
      <c r="B7240" s="103" t="s">
        <v>1148</v>
      </c>
      <c r="C7240" s="104" t="s">
        <v>117</v>
      </c>
      <c r="D7240" s="105">
        <v>0.5700000000000001</v>
      </c>
      <c r="E7240" s="106"/>
      <c r="F7240" s="105" t="str">
        <f t="shared" ref="F7240:F7242" si="1281">IF(E7240="","", ROUND(D7240*E7240,2))</f>
        <v/>
      </c>
    </row>
    <row r="7241" ht="14.25" customHeight="1">
      <c r="A7241" s="103" t="s">
        <v>8145</v>
      </c>
      <c r="B7241" s="103" t="s">
        <v>576</v>
      </c>
      <c r="C7241" s="104" t="s">
        <v>108</v>
      </c>
      <c r="D7241" s="105">
        <v>1.19</v>
      </c>
      <c r="E7241" s="106"/>
      <c r="F7241" s="105" t="str">
        <f t="shared" si="1281"/>
        <v/>
      </c>
    </row>
    <row r="7242" ht="14.25" customHeight="1">
      <c r="A7242" s="103" t="s">
        <v>8146</v>
      </c>
      <c r="B7242" s="103" t="s">
        <v>1151</v>
      </c>
      <c r="C7242" s="104" t="s">
        <v>150</v>
      </c>
      <c r="D7242" s="105">
        <v>40.68</v>
      </c>
      <c r="E7242" s="106"/>
      <c r="F7242" s="105" t="str">
        <f t="shared" si="1281"/>
        <v/>
      </c>
    </row>
    <row r="7243" ht="14.25" customHeight="1">
      <c r="A7243" s="99" t="s">
        <v>8147</v>
      </c>
      <c r="B7243" s="99" t="s">
        <v>853</v>
      </c>
      <c r="C7243" s="100"/>
      <c r="D7243" s="101"/>
      <c r="E7243" s="101"/>
      <c r="F7243" s="102">
        <f>SUM(F7244:F7246)</f>
        <v>0</v>
      </c>
    </row>
    <row r="7244" ht="14.25" customHeight="1">
      <c r="A7244" s="103" t="s">
        <v>8148</v>
      </c>
      <c r="B7244" s="103" t="s">
        <v>1154</v>
      </c>
      <c r="C7244" s="104" t="s">
        <v>117</v>
      </c>
      <c r="D7244" s="105">
        <v>7.42</v>
      </c>
      <c r="E7244" s="106"/>
      <c r="F7244" s="105" t="str">
        <f t="shared" ref="F7244:F7246" si="1282">IF(E7244="","", ROUND(D7244*E7244,2))</f>
        <v/>
      </c>
    </row>
    <row r="7245" ht="14.25" customHeight="1">
      <c r="A7245" s="103" t="s">
        <v>8149</v>
      </c>
      <c r="B7245" s="103" t="s">
        <v>1156</v>
      </c>
      <c r="C7245" s="104" t="s">
        <v>108</v>
      </c>
      <c r="D7245" s="105">
        <v>74.24</v>
      </c>
      <c r="E7245" s="106"/>
      <c r="F7245" s="105" t="str">
        <f t="shared" si="1282"/>
        <v/>
      </c>
    </row>
    <row r="7246" ht="14.25" customHeight="1">
      <c r="A7246" s="103" t="s">
        <v>8150</v>
      </c>
      <c r="B7246" s="103" t="s">
        <v>1158</v>
      </c>
      <c r="C7246" s="104" t="s">
        <v>150</v>
      </c>
      <c r="D7246" s="105">
        <v>621.95</v>
      </c>
      <c r="E7246" s="106"/>
      <c r="F7246" s="105" t="str">
        <f t="shared" si="1282"/>
        <v/>
      </c>
    </row>
    <row r="7247" ht="14.25" customHeight="1">
      <c r="A7247" s="99" t="s">
        <v>8151</v>
      </c>
      <c r="B7247" s="99" t="s">
        <v>1169</v>
      </c>
      <c r="C7247" s="100"/>
      <c r="D7247" s="101"/>
      <c r="E7247" s="101"/>
      <c r="F7247" s="102">
        <f>SUM(F7248:F7250)</f>
        <v>0</v>
      </c>
    </row>
    <row r="7248" ht="14.25" customHeight="1">
      <c r="A7248" s="103" t="s">
        <v>8152</v>
      </c>
      <c r="B7248" s="103" t="s">
        <v>5241</v>
      </c>
      <c r="C7248" s="104" t="s">
        <v>117</v>
      </c>
      <c r="D7248" s="105">
        <v>0.51</v>
      </c>
      <c r="E7248" s="106"/>
      <c r="F7248" s="105" t="str">
        <f t="shared" ref="F7248:F7250" si="1283">IF(E7248="","", ROUND(D7248*E7248,2))</f>
        <v/>
      </c>
    </row>
    <row r="7249" ht="14.25" customHeight="1">
      <c r="A7249" s="103" t="s">
        <v>8153</v>
      </c>
      <c r="B7249" s="103" t="s">
        <v>1513</v>
      </c>
      <c r="C7249" s="104" t="s">
        <v>108</v>
      </c>
      <c r="D7249" s="105">
        <v>3.06</v>
      </c>
      <c r="E7249" s="106"/>
      <c r="F7249" s="105" t="str">
        <f t="shared" si="1283"/>
        <v/>
      </c>
    </row>
    <row r="7250" ht="14.25" customHeight="1">
      <c r="A7250" s="103" t="s">
        <v>8154</v>
      </c>
      <c r="B7250" s="103" t="s">
        <v>262</v>
      </c>
      <c r="C7250" s="104" t="s">
        <v>150</v>
      </c>
      <c r="D7250" s="105">
        <v>69.65</v>
      </c>
      <c r="E7250" s="106"/>
      <c r="F7250" s="105" t="str">
        <f t="shared" si="1283"/>
        <v/>
      </c>
    </row>
    <row r="7251" ht="14.25" customHeight="1">
      <c r="A7251" s="99" t="s">
        <v>8155</v>
      </c>
      <c r="B7251" s="99" t="s">
        <v>296</v>
      </c>
      <c r="C7251" s="100"/>
      <c r="D7251" s="101"/>
      <c r="E7251" s="101"/>
      <c r="F7251" s="102">
        <f>SUM(F7252)</f>
        <v>0</v>
      </c>
    </row>
    <row r="7252" ht="14.25" customHeight="1">
      <c r="A7252" s="103" t="s">
        <v>8156</v>
      </c>
      <c r="B7252" s="103" t="s">
        <v>298</v>
      </c>
      <c r="C7252" s="104" t="s">
        <v>108</v>
      </c>
      <c r="D7252" s="105">
        <v>1.47</v>
      </c>
      <c r="E7252" s="106"/>
      <c r="F7252" s="105" t="str">
        <f>IF(E7252="","", ROUND(D7252*E7252,2))</f>
        <v/>
      </c>
    </row>
    <row r="7253" ht="14.25" customHeight="1">
      <c r="A7253" s="99" t="s">
        <v>8157</v>
      </c>
      <c r="B7253" s="99" t="s">
        <v>501</v>
      </c>
      <c r="C7253" s="100"/>
      <c r="D7253" s="101"/>
      <c r="E7253" s="101"/>
      <c r="F7253" s="102">
        <f>SUM(F7254:F7256)</f>
        <v>0</v>
      </c>
    </row>
    <row r="7254" ht="14.25" customHeight="1">
      <c r="A7254" s="103" t="s">
        <v>8158</v>
      </c>
      <c r="B7254" s="103" t="s">
        <v>5248</v>
      </c>
      <c r="C7254" s="104" t="s">
        <v>1705</v>
      </c>
      <c r="D7254" s="105">
        <v>6.9</v>
      </c>
      <c r="E7254" s="106"/>
      <c r="F7254" s="105" t="str">
        <f t="shared" ref="F7254:F7256" si="1284">IF(E7254="","", ROUND(D7254*E7254,2))</f>
        <v/>
      </c>
    </row>
    <row r="7255" ht="14.25" customHeight="1">
      <c r="A7255" s="103" t="s">
        <v>8159</v>
      </c>
      <c r="B7255" s="103" t="s">
        <v>5250</v>
      </c>
      <c r="C7255" s="104" t="s">
        <v>1705</v>
      </c>
      <c r="D7255" s="105">
        <v>4.9</v>
      </c>
      <c r="E7255" s="106"/>
      <c r="F7255" s="105" t="str">
        <f t="shared" si="1284"/>
        <v/>
      </c>
    </row>
    <row r="7256" ht="14.25" customHeight="1">
      <c r="A7256" s="103" t="s">
        <v>8160</v>
      </c>
      <c r="B7256" s="103" t="s">
        <v>5294</v>
      </c>
      <c r="C7256" s="104" t="s">
        <v>79</v>
      </c>
      <c r="D7256" s="105">
        <v>1.0</v>
      </c>
      <c r="E7256" s="106"/>
      <c r="F7256" s="105" t="str">
        <f t="shared" si="1284"/>
        <v/>
      </c>
    </row>
    <row r="7257" ht="14.25" customHeight="1">
      <c r="A7257" s="99" t="s">
        <v>8161</v>
      </c>
      <c r="B7257" s="99" t="s">
        <v>5320</v>
      </c>
      <c r="C7257" s="100"/>
      <c r="D7257" s="101"/>
      <c r="E7257" s="101"/>
      <c r="F7257" s="102">
        <f>F7258+F7260+F7273</f>
        <v>0</v>
      </c>
    </row>
    <row r="7258" ht="14.25" customHeight="1">
      <c r="A7258" s="99" t="s">
        <v>8162</v>
      </c>
      <c r="B7258" s="99" t="s">
        <v>207</v>
      </c>
      <c r="C7258" s="100"/>
      <c r="D7258" s="101"/>
      <c r="E7258" s="101"/>
      <c r="F7258" s="102">
        <f>SUM(F7259)</f>
        <v>0</v>
      </c>
    </row>
    <row r="7259" ht="14.25" customHeight="1">
      <c r="A7259" s="103" t="s">
        <v>8163</v>
      </c>
      <c r="B7259" s="103" t="s">
        <v>163</v>
      </c>
      <c r="C7259" s="104" t="s">
        <v>117</v>
      </c>
      <c r="D7259" s="105">
        <v>0.19</v>
      </c>
      <c r="E7259" s="106"/>
      <c r="F7259" s="105" t="str">
        <f>IF(E7259="","", ROUND(D7259*E7259,2))</f>
        <v/>
      </c>
    </row>
    <row r="7260" ht="14.25" customHeight="1">
      <c r="A7260" s="99" t="s">
        <v>8164</v>
      </c>
      <c r="B7260" s="99" t="s">
        <v>210</v>
      </c>
      <c r="C7260" s="100"/>
      <c r="D7260" s="101"/>
      <c r="E7260" s="101"/>
      <c r="F7260" s="102">
        <f>F7261+F7265+F7269</f>
        <v>0</v>
      </c>
    </row>
    <row r="7261" ht="14.25" customHeight="1">
      <c r="A7261" s="99" t="s">
        <v>8165</v>
      </c>
      <c r="B7261" s="99" t="s">
        <v>2051</v>
      </c>
      <c r="C7261" s="100"/>
      <c r="D7261" s="101"/>
      <c r="E7261" s="101"/>
      <c r="F7261" s="102">
        <f>SUM(F7262:F7264)</f>
        <v>0</v>
      </c>
    </row>
    <row r="7262" ht="14.25" customHeight="1">
      <c r="A7262" s="103" t="s">
        <v>8166</v>
      </c>
      <c r="B7262" s="103" t="s">
        <v>5326</v>
      </c>
      <c r="C7262" s="104" t="s">
        <v>117</v>
      </c>
      <c r="D7262" s="105">
        <v>0.76</v>
      </c>
      <c r="E7262" s="106"/>
      <c r="F7262" s="105" t="str">
        <f t="shared" ref="F7262:F7264" si="1285">IF(E7262="","", ROUND(D7262*E7262,2))</f>
        <v/>
      </c>
    </row>
    <row r="7263" ht="14.25" customHeight="1">
      <c r="A7263" s="103" t="s">
        <v>8167</v>
      </c>
      <c r="B7263" s="103" t="s">
        <v>576</v>
      </c>
      <c r="C7263" s="104" t="s">
        <v>108</v>
      </c>
      <c r="D7263" s="105">
        <v>1.56</v>
      </c>
      <c r="E7263" s="106"/>
      <c r="F7263" s="105" t="str">
        <f t="shared" si="1285"/>
        <v/>
      </c>
    </row>
    <row r="7264" ht="14.25" customHeight="1">
      <c r="A7264" s="103" t="s">
        <v>8168</v>
      </c>
      <c r="B7264" s="103" t="s">
        <v>1151</v>
      </c>
      <c r="C7264" s="104" t="s">
        <v>150</v>
      </c>
      <c r="D7264" s="105">
        <v>39.82</v>
      </c>
      <c r="E7264" s="106"/>
      <c r="F7264" s="105" t="str">
        <f t="shared" si="1285"/>
        <v/>
      </c>
    </row>
    <row r="7265" ht="14.25" customHeight="1">
      <c r="A7265" s="99" t="s">
        <v>8169</v>
      </c>
      <c r="B7265" s="99" t="s">
        <v>853</v>
      </c>
      <c r="C7265" s="100"/>
      <c r="D7265" s="101"/>
      <c r="E7265" s="101"/>
      <c r="F7265" s="102">
        <f>SUM(F7266:F7268)</f>
        <v>0</v>
      </c>
    </row>
    <row r="7266" ht="14.25" customHeight="1">
      <c r="A7266" s="103" t="s">
        <v>8170</v>
      </c>
      <c r="B7266" s="103" t="s">
        <v>5331</v>
      </c>
      <c r="C7266" s="104" t="s">
        <v>117</v>
      </c>
      <c r="D7266" s="105">
        <v>2.31</v>
      </c>
      <c r="E7266" s="106"/>
      <c r="F7266" s="105" t="str">
        <f t="shared" ref="F7266:F7268" si="1286">IF(E7266="","", ROUND(D7266*E7266,2))</f>
        <v/>
      </c>
    </row>
    <row r="7267" ht="14.25" customHeight="1">
      <c r="A7267" s="103" t="s">
        <v>8171</v>
      </c>
      <c r="B7267" s="103" t="s">
        <v>1156</v>
      </c>
      <c r="C7267" s="104" t="s">
        <v>108</v>
      </c>
      <c r="D7267" s="105">
        <v>23.1</v>
      </c>
      <c r="E7267" s="106"/>
      <c r="F7267" s="105" t="str">
        <f t="shared" si="1286"/>
        <v/>
      </c>
    </row>
    <row r="7268" ht="14.25" customHeight="1">
      <c r="A7268" s="103" t="s">
        <v>8172</v>
      </c>
      <c r="B7268" s="103" t="s">
        <v>1158</v>
      </c>
      <c r="C7268" s="104" t="s">
        <v>150</v>
      </c>
      <c r="D7268" s="105">
        <v>232.03</v>
      </c>
      <c r="E7268" s="106"/>
      <c r="F7268" s="105" t="str">
        <f t="shared" si="1286"/>
        <v/>
      </c>
    </row>
    <row r="7269" ht="14.25" customHeight="1">
      <c r="A7269" s="99" t="s">
        <v>8173</v>
      </c>
      <c r="B7269" s="99" t="s">
        <v>1169</v>
      </c>
      <c r="C7269" s="100"/>
      <c r="D7269" s="101"/>
      <c r="E7269" s="101"/>
      <c r="F7269" s="102">
        <f>SUM(F7270:F7272)</f>
        <v>0</v>
      </c>
    </row>
    <row r="7270" ht="14.25" customHeight="1">
      <c r="A7270" s="103" t="s">
        <v>8174</v>
      </c>
      <c r="B7270" s="103" t="s">
        <v>592</v>
      </c>
      <c r="C7270" s="104" t="s">
        <v>117</v>
      </c>
      <c r="D7270" s="105">
        <v>0.7000000000000001</v>
      </c>
      <c r="E7270" s="106"/>
      <c r="F7270" s="105" t="str">
        <f t="shared" ref="F7270:F7272" si="1287">IF(E7270="","", ROUND(D7270*E7270,2))</f>
        <v/>
      </c>
    </row>
    <row r="7271" ht="14.25" customHeight="1">
      <c r="A7271" s="103" t="s">
        <v>8175</v>
      </c>
      <c r="B7271" s="103" t="s">
        <v>260</v>
      </c>
      <c r="C7271" s="104" t="s">
        <v>108</v>
      </c>
      <c r="D7271" s="105">
        <v>4.03</v>
      </c>
      <c r="E7271" s="106"/>
      <c r="F7271" s="105" t="str">
        <f t="shared" si="1287"/>
        <v/>
      </c>
    </row>
    <row r="7272" ht="14.25" customHeight="1">
      <c r="A7272" s="103" t="s">
        <v>8176</v>
      </c>
      <c r="B7272" s="103" t="s">
        <v>262</v>
      </c>
      <c r="C7272" s="104" t="s">
        <v>150</v>
      </c>
      <c r="D7272" s="105">
        <v>88.97</v>
      </c>
      <c r="E7272" s="106"/>
      <c r="F7272" s="105" t="str">
        <f t="shared" si="1287"/>
        <v/>
      </c>
    </row>
    <row r="7273" ht="14.25" customHeight="1">
      <c r="A7273" s="99" t="s">
        <v>8177</v>
      </c>
      <c r="B7273" s="99" t="s">
        <v>501</v>
      </c>
      <c r="C7273" s="100"/>
      <c r="D7273" s="101"/>
      <c r="E7273" s="101"/>
      <c r="F7273" s="102">
        <f>SUM(F7274:F7275)</f>
        <v>0</v>
      </c>
    </row>
    <row r="7274" ht="14.25" customHeight="1">
      <c r="A7274" s="103" t="s">
        <v>8178</v>
      </c>
      <c r="B7274" s="103" t="s">
        <v>5248</v>
      </c>
      <c r="C7274" s="104" t="s">
        <v>1705</v>
      </c>
      <c r="D7274" s="105">
        <v>1.6500000000000001</v>
      </c>
      <c r="E7274" s="106"/>
      <c r="F7274" s="105" t="str">
        <f t="shared" ref="F7274:F7275" si="1288">IF(E7274="","", ROUND(D7274*E7274,2))</f>
        <v/>
      </c>
    </row>
    <row r="7275" ht="14.25" customHeight="1">
      <c r="A7275" s="103" t="s">
        <v>8179</v>
      </c>
      <c r="B7275" s="103" t="s">
        <v>5294</v>
      </c>
      <c r="C7275" s="104" t="s">
        <v>79</v>
      </c>
      <c r="D7275" s="105">
        <v>1.0</v>
      </c>
      <c r="E7275" s="106"/>
      <c r="F7275" s="105" t="str">
        <f t="shared" si="1288"/>
        <v/>
      </c>
    </row>
    <row r="7276" ht="14.25" customHeight="1">
      <c r="A7276" s="99" t="s">
        <v>8180</v>
      </c>
      <c r="B7276" s="99" t="s">
        <v>264</v>
      </c>
      <c r="C7276" s="100"/>
      <c r="D7276" s="101"/>
      <c r="E7276" s="101"/>
      <c r="F7276" s="102">
        <f>SUM(F7277:F7283)</f>
        <v>0</v>
      </c>
    </row>
    <row r="7277" ht="14.25" customHeight="1">
      <c r="A7277" s="103" t="s">
        <v>8181</v>
      </c>
      <c r="B7277" s="103" t="s">
        <v>173</v>
      </c>
      <c r="C7277" s="104" t="s">
        <v>108</v>
      </c>
      <c r="D7277" s="105">
        <v>542.42</v>
      </c>
      <c r="E7277" s="106"/>
      <c r="F7277" s="105" t="str">
        <f t="shared" ref="F7277:F7283" si="1289">IF(E7277="","", ROUND(D7277*E7277,2))</f>
        <v/>
      </c>
    </row>
    <row r="7278" ht="14.25" customHeight="1">
      <c r="A7278" s="103" t="s">
        <v>8182</v>
      </c>
      <c r="B7278" s="103" t="s">
        <v>5345</v>
      </c>
      <c r="C7278" s="104" t="s">
        <v>108</v>
      </c>
      <c r="D7278" s="105">
        <v>542.42</v>
      </c>
      <c r="E7278" s="106"/>
      <c r="F7278" s="105" t="str">
        <f t="shared" si="1289"/>
        <v/>
      </c>
    </row>
    <row r="7279" ht="14.25" customHeight="1">
      <c r="A7279" s="103" t="s">
        <v>8183</v>
      </c>
      <c r="B7279" s="103" t="s">
        <v>272</v>
      </c>
      <c r="C7279" s="104" t="s">
        <v>79</v>
      </c>
      <c r="D7279" s="105">
        <v>22.0</v>
      </c>
      <c r="E7279" s="106"/>
      <c r="F7279" s="105" t="str">
        <f t="shared" si="1289"/>
        <v/>
      </c>
    </row>
    <row r="7280" ht="14.25" customHeight="1">
      <c r="A7280" s="103" t="s">
        <v>8184</v>
      </c>
      <c r="B7280" s="103" t="s">
        <v>1179</v>
      </c>
      <c r="C7280" s="104" t="s">
        <v>159</v>
      </c>
      <c r="D7280" s="105">
        <v>156.03</v>
      </c>
      <c r="E7280" s="106"/>
      <c r="F7280" s="105" t="str">
        <f t="shared" si="1289"/>
        <v/>
      </c>
    </row>
    <row r="7281" ht="14.25" customHeight="1">
      <c r="A7281" s="103" t="s">
        <v>8185</v>
      </c>
      <c r="B7281" s="103" t="s">
        <v>270</v>
      </c>
      <c r="C7281" s="104" t="s">
        <v>108</v>
      </c>
      <c r="D7281" s="105">
        <v>542.42</v>
      </c>
      <c r="E7281" s="106"/>
      <c r="F7281" s="105" t="str">
        <f t="shared" si="1289"/>
        <v/>
      </c>
    </row>
    <row r="7282" ht="14.25" customHeight="1">
      <c r="A7282" s="103" t="s">
        <v>8186</v>
      </c>
      <c r="B7282" s="103" t="s">
        <v>1518</v>
      </c>
      <c r="C7282" s="104" t="s">
        <v>108</v>
      </c>
      <c r="D7282" s="105">
        <v>887.5</v>
      </c>
      <c r="E7282" s="106"/>
      <c r="F7282" s="105" t="str">
        <f t="shared" si="1289"/>
        <v/>
      </c>
    </row>
    <row r="7283" ht="14.25" customHeight="1">
      <c r="A7283" s="103" t="s">
        <v>8187</v>
      </c>
      <c r="B7283" s="103" t="s">
        <v>5351</v>
      </c>
      <c r="C7283" s="104" t="s">
        <v>108</v>
      </c>
      <c r="D7283" s="105">
        <v>18.47</v>
      </c>
      <c r="E7283" s="106"/>
      <c r="F7283" s="105" t="str">
        <f t="shared" si="1289"/>
        <v/>
      </c>
    </row>
    <row r="7284" ht="14.25" customHeight="1">
      <c r="A7284" s="99" t="s">
        <v>8188</v>
      </c>
      <c r="B7284" s="99" t="s">
        <v>6128</v>
      </c>
      <c r="C7284" s="100"/>
      <c r="D7284" s="101"/>
      <c r="E7284" s="101"/>
      <c r="F7284" s="102">
        <f>SUM(F7285:F7290)</f>
        <v>0</v>
      </c>
    </row>
    <row r="7285" ht="14.25" customHeight="1">
      <c r="A7285" s="103" t="s">
        <v>8189</v>
      </c>
      <c r="B7285" s="103" t="s">
        <v>189</v>
      </c>
      <c r="C7285" s="104" t="s">
        <v>117</v>
      </c>
      <c r="D7285" s="105">
        <v>7.01</v>
      </c>
      <c r="E7285" s="106"/>
      <c r="F7285" s="105" t="str">
        <f t="shared" ref="F7285:F7290" si="1290">IF(E7285="","", ROUND(D7285*E7285,2))</f>
        <v/>
      </c>
    </row>
    <row r="7286" ht="14.25" customHeight="1">
      <c r="A7286" s="103" t="s">
        <v>8190</v>
      </c>
      <c r="B7286" s="103" t="s">
        <v>191</v>
      </c>
      <c r="C7286" s="104" t="s">
        <v>108</v>
      </c>
      <c r="D7286" s="105">
        <v>140.12</v>
      </c>
      <c r="E7286" s="106"/>
      <c r="F7286" s="105" t="str">
        <f t="shared" si="1290"/>
        <v/>
      </c>
    </row>
    <row r="7287" ht="14.25" customHeight="1">
      <c r="A7287" s="103" t="s">
        <v>8191</v>
      </c>
      <c r="B7287" s="103" t="s">
        <v>193</v>
      </c>
      <c r="C7287" s="104" t="s">
        <v>159</v>
      </c>
      <c r="D7287" s="105">
        <v>8.35</v>
      </c>
      <c r="E7287" s="106"/>
      <c r="F7287" s="105" t="str">
        <f t="shared" si="1290"/>
        <v/>
      </c>
    </row>
    <row r="7288" ht="14.25" customHeight="1">
      <c r="A7288" s="103" t="s">
        <v>8192</v>
      </c>
      <c r="B7288" s="103" t="s">
        <v>302</v>
      </c>
      <c r="C7288" s="104" t="s">
        <v>108</v>
      </c>
      <c r="D7288" s="105">
        <v>128.98</v>
      </c>
      <c r="E7288" s="106"/>
      <c r="F7288" s="105" t="str">
        <f t="shared" si="1290"/>
        <v/>
      </c>
    </row>
    <row r="7289" ht="14.25" customHeight="1">
      <c r="A7289" s="103" t="s">
        <v>8193</v>
      </c>
      <c r="B7289" s="103" t="s">
        <v>5358</v>
      </c>
      <c r="C7289" s="104" t="s">
        <v>79</v>
      </c>
      <c r="D7289" s="105">
        <v>2.0</v>
      </c>
      <c r="E7289" s="106"/>
      <c r="F7289" s="105" t="str">
        <f t="shared" si="1290"/>
        <v/>
      </c>
    </row>
    <row r="7290" ht="14.25" customHeight="1">
      <c r="A7290" s="103" t="s">
        <v>8194</v>
      </c>
      <c r="B7290" s="103" t="s">
        <v>5360</v>
      </c>
      <c r="C7290" s="104" t="s">
        <v>79</v>
      </c>
      <c r="D7290" s="105">
        <v>1.0</v>
      </c>
      <c r="E7290" s="106"/>
      <c r="F7290" s="105" t="str">
        <f t="shared" si="1290"/>
        <v/>
      </c>
    </row>
    <row r="7291" ht="14.25" customHeight="1">
      <c r="A7291" s="99" t="s">
        <v>8195</v>
      </c>
      <c r="B7291" s="99" t="s">
        <v>5761</v>
      </c>
      <c r="C7291" s="100"/>
      <c r="D7291" s="101"/>
      <c r="E7291" s="101"/>
      <c r="F7291" s="102">
        <f>SUM(F7292)</f>
        <v>0</v>
      </c>
    </row>
    <row r="7292" ht="14.25" customHeight="1">
      <c r="A7292" s="103" t="s">
        <v>8196</v>
      </c>
      <c r="B7292" s="103" t="s">
        <v>8197</v>
      </c>
      <c r="C7292" s="104" t="s">
        <v>79</v>
      </c>
      <c r="D7292" s="105">
        <v>1.0</v>
      </c>
      <c r="E7292" s="106"/>
      <c r="F7292" s="105" t="str">
        <f>IF(E7292="","", ROUND(D7292*E7292,2))</f>
        <v/>
      </c>
    </row>
    <row r="7293" ht="14.25" customHeight="1">
      <c r="A7293" s="99" t="s">
        <v>8198</v>
      </c>
      <c r="B7293" s="99" t="s">
        <v>5366</v>
      </c>
      <c r="C7293" s="100"/>
      <c r="D7293" s="101"/>
      <c r="E7293" s="101"/>
      <c r="F7293" s="102">
        <f>F7294</f>
        <v>0</v>
      </c>
    </row>
    <row r="7294" ht="14.25" customHeight="1">
      <c r="A7294" s="99" t="s">
        <v>8199</v>
      </c>
      <c r="B7294" s="99" t="s">
        <v>2051</v>
      </c>
      <c r="C7294" s="100"/>
      <c r="D7294" s="101"/>
      <c r="E7294" s="101"/>
      <c r="F7294" s="102">
        <f>SUM(F7295:F7297)</f>
        <v>0</v>
      </c>
    </row>
    <row r="7295" ht="14.25" customHeight="1">
      <c r="A7295" s="103" t="s">
        <v>8200</v>
      </c>
      <c r="B7295" s="103" t="s">
        <v>5326</v>
      </c>
      <c r="C7295" s="104" t="s">
        <v>117</v>
      </c>
      <c r="D7295" s="105">
        <v>1.2</v>
      </c>
      <c r="E7295" s="106"/>
      <c r="F7295" s="105" t="str">
        <f t="shared" ref="F7295:F7297" si="1291">IF(E7295="","", ROUND(D7295*E7295,2))</f>
        <v/>
      </c>
    </row>
    <row r="7296" ht="14.25" customHeight="1">
      <c r="A7296" s="103" t="s">
        <v>8201</v>
      </c>
      <c r="B7296" s="103" t="s">
        <v>576</v>
      </c>
      <c r="C7296" s="104" t="s">
        <v>108</v>
      </c>
      <c r="D7296" s="105">
        <v>1.96</v>
      </c>
      <c r="E7296" s="106"/>
      <c r="F7296" s="105" t="str">
        <f t="shared" si="1291"/>
        <v/>
      </c>
    </row>
    <row r="7297" ht="14.25" customHeight="1">
      <c r="A7297" s="103" t="s">
        <v>8202</v>
      </c>
      <c r="B7297" s="103" t="s">
        <v>1151</v>
      </c>
      <c r="C7297" s="104" t="s">
        <v>150</v>
      </c>
      <c r="D7297" s="105">
        <v>124.05</v>
      </c>
      <c r="E7297" s="106"/>
      <c r="F7297" s="105" t="str">
        <f t="shared" si="1291"/>
        <v/>
      </c>
    </row>
    <row r="7298" ht="14.25" customHeight="1">
      <c r="A7298" s="99" t="s">
        <v>8203</v>
      </c>
      <c r="B7298" s="99" t="s">
        <v>5372</v>
      </c>
      <c r="C7298" s="100"/>
      <c r="D7298" s="101"/>
      <c r="E7298" s="101"/>
      <c r="F7298" s="102">
        <f>F7299+F7362+F7422</f>
        <v>0</v>
      </c>
    </row>
    <row r="7299" ht="14.25" customHeight="1">
      <c r="A7299" s="99" t="s">
        <v>8204</v>
      </c>
      <c r="B7299" s="99" t="s">
        <v>5374</v>
      </c>
      <c r="C7299" s="100"/>
      <c r="D7299" s="101"/>
      <c r="E7299" s="101"/>
      <c r="F7299" s="102">
        <f>F7300+F7303+F7311+F7318+F7333+F7337+F7339+F7346+F7348+F7354+F7357</f>
        <v>0</v>
      </c>
    </row>
    <row r="7300" ht="14.25" customHeight="1">
      <c r="A7300" s="99" t="s">
        <v>8205</v>
      </c>
      <c r="B7300" s="99" t="s">
        <v>103</v>
      </c>
      <c r="C7300" s="100"/>
      <c r="D7300" s="101"/>
      <c r="E7300" s="101"/>
      <c r="F7300" s="102">
        <f>SUM(F7301:F7302)</f>
        <v>0</v>
      </c>
    </row>
    <row r="7301" ht="14.25" customHeight="1">
      <c r="A7301" s="103" t="s">
        <v>8206</v>
      </c>
      <c r="B7301" s="103" t="s">
        <v>4415</v>
      </c>
      <c r="C7301" s="104" t="s">
        <v>108</v>
      </c>
      <c r="D7301" s="105">
        <v>68.25</v>
      </c>
      <c r="E7301" s="106"/>
      <c r="F7301" s="105" t="str">
        <f t="shared" ref="F7301:F7302" si="1292">IF(E7301="","", ROUND(D7301*E7301,2))</f>
        <v/>
      </c>
    </row>
    <row r="7302" ht="14.25" customHeight="1">
      <c r="A7302" s="103" t="s">
        <v>8207</v>
      </c>
      <c r="B7302" s="103" t="s">
        <v>4417</v>
      </c>
      <c r="C7302" s="104" t="s">
        <v>108</v>
      </c>
      <c r="D7302" s="105">
        <v>68.25</v>
      </c>
      <c r="E7302" s="106"/>
      <c r="F7302" s="105" t="str">
        <f t="shared" si="1292"/>
        <v/>
      </c>
    </row>
    <row r="7303" ht="14.25" customHeight="1">
      <c r="A7303" s="99" t="s">
        <v>8208</v>
      </c>
      <c r="B7303" s="99" t="s">
        <v>110</v>
      </c>
      <c r="C7303" s="100"/>
      <c r="D7303" s="101"/>
      <c r="E7303" s="101"/>
      <c r="F7303" s="102">
        <f>SUM(F7304:F7310)</f>
        <v>0</v>
      </c>
    </row>
    <row r="7304" ht="14.25" customHeight="1">
      <c r="A7304" s="103" t="s">
        <v>8209</v>
      </c>
      <c r="B7304" s="103" t="s">
        <v>3068</v>
      </c>
      <c r="C7304" s="104" t="s">
        <v>117</v>
      </c>
      <c r="D7304" s="105">
        <v>102.69</v>
      </c>
      <c r="E7304" s="106"/>
      <c r="F7304" s="105" t="str">
        <f t="shared" ref="F7304:F7310" si="1293">IF(E7304="","", ROUND(D7304*E7304,2))</f>
        <v/>
      </c>
    </row>
    <row r="7305" ht="14.25" customHeight="1">
      <c r="A7305" s="103" t="s">
        <v>8210</v>
      </c>
      <c r="B7305" s="103" t="s">
        <v>3070</v>
      </c>
      <c r="C7305" s="104" t="s">
        <v>108</v>
      </c>
      <c r="D7305" s="105">
        <v>30.19</v>
      </c>
      <c r="E7305" s="106"/>
      <c r="F7305" s="105" t="str">
        <f t="shared" si="1293"/>
        <v/>
      </c>
    </row>
    <row r="7306" ht="14.25" customHeight="1">
      <c r="A7306" s="103" t="s">
        <v>8211</v>
      </c>
      <c r="B7306" s="103" t="s">
        <v>1425</v>
      </c>
      <c r="C7306" s="104" t="s">
        <v>117</v>
      </c>
      <c r="D7306" s="105">
        <v>29.53</v>
      </c>
      <c r="E7306" s="106"/>
      <c r="F7306" s="105" t="str">
        <f t="shared" si="1293"/>
        <v/>
      </c>
    </row>
    <row r="7307" ht="14.25" customHeight="1">
      <c r="A7307" s="103" t="s">
        <v>8212</v>
      </c>
      <c r="B7307" s="103" t="s">
        <v>2349</v>
      </c>
      <c r="C7307" s="104" t="s">
        <v>117</v>
      </c>
      <c r="D7307" s="105">
        <v>66.17</v>
      </c>
      <c r="E7307" s="106"/>
      <c r="F7307" s="105" t="str">
        <f t="shared" si="1293"/>
        <v/>
      </c>
    </row>
    <row r="7308" ht="14.25" customHeight="1">
      <c r="A7308" s="103" t="s">
        <v>8213</v>
      </c>
      <c r="B7308" s="103" t="s">
        <v>2351</v>
      </c>
      <c r="C7308" s="104" t="s">
        <v>117</v>
      </c>
      <c r="D7308" s="105">
        <v>11.32</v>
      </c>
      <c r="E7308" s="106"/>
      <c r="F7308" s="105" t="str">
        <f t="shared" si="1293"/>
        <v/>
      </c>
    </row>
    <row r="7309" ht="14.25" customHeight="1">
      <c r="A7309" s="103" t="s">
        <v>8214</v>
      </c>
      <c r="B7309" s="103" t="s">
        <v>5204</v>
      </c>
      <c r="C7309" s="104" t="s">
        <v>117</v>
      </c>
      <c r="D7309" s="105">
        <v>102.69</v>
      </c>
      <c r="E7309" s="106"/>
      <c r="F7309" s="105" t="str">
        <f t="shared" si="1293"/>
        <v/>
      </c>
    </row>
    <row r="7310" ht="14.25" customHeight="1">
      <c r="A7310" s="103" t="s">
        <v>8215</v>
      </c>
      <c r="B7310" s="103" t="s">
        <v>5386</v>
      </c>
      <c r="C7310" s="104" t="s">
        <v>108</v>
      </c>
      <c r="D7310" s="105">
        <v>607.6</v>
      </c>
      <c r="E7310" s="106"/>
      <c r="F7310" s="105" t="str">
        <f t="shared" si="1293"/>
        <v/>
      </c>
    </row>
    <row r="7311" ht="14.25" customHeight="1">
      <c r="A7311" s="99" t="s">
        <v>8216</v>
      </c>
      <c r="B7311" s="99" t="s">
        <v>207</v>
      </c>
      <c r="C7311" s="100"/>
      <c r="D7311" s="101"/>
      <c r="E7311" s="101"/>
      <c r="F7311" s="102">
        <f>SUM(F7312:F7317)</f>
        <v>0</v>
      </c>
    </row>
    <row r="7312" ht="14.25" customHeight="1">
      <c r="A7312" s="103" t="s">
        <v>8217</v>
      </c>
      <c r="B7312" s="103" t="s">
        <v>3045</v>
      </c>
      <c r="C7312" s="104" t="s">
        <v>117</v>
      </c>
      <c r="D7312" s="105">
        <v>1.41</v>
      </c>
      <c r="E7312" s="106"/>
      <c r="F7312" s="105" t="str">
        <f t="shared" ref="F7312:F7317" si="1294">IF(E7312="","", ROUND(D7312*E7312,2))</f>
        <v/>
      </c>
    </row>
    <row r="7313" ht="14.25" customHeight="1">
      <c r="A7313" s="103" t="s">
        <v>8218</v>
      </c>
      <c r="B7313" s="103" t="s">
        <v>568</v>
      </c>
      <c r="C7313" s="104" t="s">
        <v>117</v>
      </c>
      <c r="D7313" s="105">
        <v>8.55</v>
      </c>
      <c r="E7313" s="106"/>
      <c r="F7313" s="105" t="str">
        <f t="shared" si="1294"/>
        <v/>
      </c>
    </row>
    <row r="7314" ht="14.25" customHeight="1">
      <c r="A7314" s="103" t="s">
        <v>8219</v>
      </c>
      <c r="B7314" s="103" t="s">
        <v>570</v>
      </c>
      <c r="C7314" s="104" t="s">
        <v>117</v>
      </c>
      <c r="D7314" s="105">
        <v>1.59</v>
      </c>
      <c r="E7314" s="106"/>
      <c r="F7314" s="105" t="str">
        <f t="shared" si="1294"/>
        <v/>
      </c>
    </row>
    <row r="7315" ht="14.25" customHeight="1">
      <c r="A7315" s="103" t="s">
        <v>8220</v>
      </c>
      <c r="B7315" s="103" t="s">
        <v>572</v>
      </c>
      <c r="C7315" s="104" t="s">
        <v>108</v>
      </c>
      <c r="D7315" s="105">
        <v>23.2</v>
      </c>
      <c r="E7315" s="106"/>
      <c r="F7315" s="105" t="str">
        <f t="shared" si="1294"/>
        <v/>
      </c>
    </row>
    <row r="7316" ht="14.25" customHeight="1">
      <c r="A7316" s="103" t="s">
        <v>8221</v>
      </c>
      <c r="B7316" s="103" t="s">
        <v>5326</v>
      </c>
      <c r="C7316" s="104" t="s">
        <v>117</v>
      </c>
      <c r="D7316" s="105">
        <v>4.3100000000000005</v>
      </c>
      <c r="E7316" s="106"/>
      <c r="F7316" s="105" t="str">
        <f t="shared" si="1294"/>
        <v/>
      </c>
    </row>
    <row r="7317" ht="14.25" customHeight="1">
      <c r="A7317" s="103" t="s">
        <v>8222</v>
      </c>
      <c r="B7317" s="103" t="s">
        <v>1270</v>
      </c>
      <c r="C7317" s="104" t="s">
        <v>108</v>
      </c>
      <c r="D7317" s="105">
        <v>0.4</v>
      </c>
      <c r="E7317" s="106"/>
      <c r="F7317" s="105" t="str">
        <f t="shared" si="1294"/>
        <v/>
      </c>
    </row>
    <row r="7318" ht="14.25" customHeight="1">
      <c r="A7318" s="99" t="s">
        <v>8223</v>
      </c>
      <c r="B7318" s="99" t="s">
        <v>210</v>
      </c>
      <c r="C7318" s="100"/>
      <c r="D7318" s="101"/>
      <c r="E7318" s="101"/>
      <c r="F7318" s="102">
        <f>SUM(F7319:F7332)</f>
        <v>0</v>
      </c>
    </row>
    <row r="7319" ht="14.25" customHeight="1">
      <c r="A7319" s="103" t="s">
        <v>8224</v>
      </c>
      <c r="B7319" s="103" t="s">
        <v>579</v>
      </c>
      <c r="C7319" s="104" t="s">
        <v>117</v>
      </c>
      <c r="D7319" s="105">
        <v>7.03</v>
      </c>
      <c r="E7319" s="106"/>
      <c r="F7319" s="105" t="str">
        <f t="shared" ref="F7319:F7332" si="1295">IF(E7319="","", ROUND(D7319*E7319,2))</f>
        <v/>
      </c>
    </row>
    <row r="7320" ht="14.25" customHeight="1">
      <c r="A7320" s="103" t="s">
        <v>8225</v>
      </c>
      <c r="B7320" s="103" t="s">
        <v>216</v>
      </c>
      <c r="C7320" s="104" t="s">
        <v>150</v>
      </c>
      <c r="D7320" s="105">
        <v>184.38</v>
      </c>
      <c r="E7320" s="106"/>
      <c r="F7320" s="105" t="str">
        <f t="shared" si="1295"/>
        <v/>
      </c>
    </row>
    <row r="7321" ht="14.25" customHeight="1">
      <c r="A7321" s="103" t="s">
        <v>8226</v>
      </c>
      <c r="B7321" s="103" t="s">
        <v>234</v>
      </c>
      <c r="C7321" s="104" t="s">
        <v>117</v>
      </c>
      <c r="D7321" s="105">
        <v>5.15</v>
      </c>
      <c r="E7321" s="106"/>
      <c r="F7321" s="105" t="str">
        <f t="shared" si="1295"/>
        <v/>
      </c>
    </row>
    <row r="7322" ht="14.25" customHeight="1">
      <c r="A7322" s="103" t="s">
        <v>8227</v>
      </c>
      <c r="B7322" s="103" t="s">
        <v>236</v>
      </c>
      <c r="C7322" s="104" t="s">
        <v>108</v>
      </c>
      <c r="D7322" s="105">
        <v>83.82000000000001</v>
      </c>
      <c r="E7322" s="106"/>
      <c r="F7322" s="105" t="str">
        <f t="shared" si="1295"/>
        <v/>
      </c>
    </row>
    <row r="7323" ht="14.25" customHeight="1">
      <c r="A7323" s="103" t="s">
        <v>8228</v>
      </c>
      <c r="B7323" s="103" t="s">
        <v>238</v>
      </c>
      <c r="C7323" s="104" t="s">
        <v>150</v>
      </c>
      <c r="D7323" s="105">
        <v>1118.07</v>
      </c>
      <c r="E7323" s="106"/>
      <c r="F7323" s="105" t="str">
        <f t="shared" si="1295"/>
        <v/>
      </c>
    </row>
    <row r="7324" ht="14.25" customHeight="1">
      <c r="A7324" s="103" t="s">
        <v>8229</v>
      </c>
      <c r="B7324" s="103" t="s">
        <v>5401</v>
      </c>
      <c r="C7324" s="104" t="s">
        <v>117</v>
      </c>
      <c r="D7324" s="105">
        <v>0.86</v>
      </c>
      <c r="E7324" s="106"/>
      <c r="F7324" s="105" t="str">
        <f t="shared" si="1295"/>
        <v/>
      </c>
    </row>
    <row r="7325" ht="14.25" customHeight="1">
      <c r="A7325" s="103" t="s">
        <v>8230</v>
      </c>
      <c r="B7325" s="103" t="s">
        <v>576</v>
      </c>
      <c r="C7325" s="104" t="s">
        <v>108</v>
      </c>
      <c r="D7325" s="105">
        <v>1.09</v>
      </c>
      <c r="E7325" s="106"/>
      <c r="F7325" s="105" t="str">
        <f t="shared" si="1295"/>
        <v/>
      </c>
    </row>
    <row r="7326" ht="14.25" customHeight="1">
      <c r="A7326" s="103" t="s">
        <v>8231</v>
      </c>
      <c r="B7326" s="103" t="s">
        <v>1151</v>
      </c>
      <c r="C7326" s="104" t="s">
        <v>150</v>
      </c>
      <c r="D7326" s="105">
        <v>64.65</v>
      </c>
      <c r="E7326" s="106"/>
      <c r="F7326" s="105" t="str">
        <f t="shared" si="1295"/>
        <v/>
      </c>
    </row>
    <row r="7327" ht="14.25" customHeight="1">
      <c r="A7327" s="103" t="s">
        <v>8232</v>
      </c>
      <c r="B7327" s="103" t="s">
        <v>250</v>
      </c>
      <c r="C7327" s="104" t="s">
        <v>117</v>
      </c>
      <c r="D7327" s="105">
        <v>4.73</v>
      </c>
      <c r="E7327" s="106"/>
      <c r="F7327" s="105" t="str">
        <f t="shared" si="1295"/>
        <v/>
      </c>
    </row>
    <row r="7328" ht="14.25" customHeight="1">
      <c r="A7328" s="103" t="s">
        <v>8233</v>
      </c>
      <c r="B7328" s="103" t="s">
        <v>252</v>
      </c>
      <c r="C7328" s="104" t="s">
        <v>108</v>
      </c>
      <c r="D7328" s="105">
        <v>43.56</v>
      </c>
      <c r="E7328" s="106"/>
      <c r="F7328" s="105" t="str">
        <f t="shared" si="1295"/>
        <v/>
      </c>
    </row>
    <row r="7329" ht="14.25" customHeight="1">
      <c r="A7329" s="103" t="s">
        <v>8234</v>
      </c>
      <c r="B7329" s="103" t="s">
        <v>254</v>
      </c>
      <c r="C7329" s="104" t="s">
        <v>150</v>
      </c>
      <c r="D7329" s="105">
        <v>765.57</v>
      </c>
      <c r="E7329" s="106"/>
      <c r="F7329" s="105" t="str">
        <f t="shared" si="1295"/>
        <v/>
      </c>
    </row>
    <row r="7330" ht="14.25" customHeight="1">
      <c r="A7330" s="103" t="s">
        <v>8235</v>
      </c>
      <c r="B7330" s="103" t="s">
        <v>258</v>
      </c>
      <c r="C7330" s="104" t="s">
        <v>117</v>
      </c>
      <c r="D7330" s="105">
        <v>8.01</v>
      </c>
      <c r="E7330" s="106"/>
      <c r="F7330" s="105" t="str">
        <f t="shared" si="1295"/>
        <v/>
      </c>
    </row>
    <row r="7331" ht="14.25" customHeight="1">
      <c r="A7331" s="103" t="s">
        <v>8236</v>
      </c>
      <c r="B7331" s="103" t="s">
        <v>260</v>
      </c>
      <c r="C7331" s="104" t="s">
        <v>108</v>
      </c>
      <c r="D7331" s="105">
        <v>40.480000000000004</v>
      </c>
      <c r="E7331" s="106"/>
      <c r="F7331" s="105" t="str">
        <f t="shared" si="1295"/>
        <v/>
      </c>
    </row>
    <row r="7332" ht="14.25" customHeight="1">
      <c r="A7332" s="103" t="s">
        <v>8237</v>
      </c>
      <c r="B7332" s="103" t="s">
        <v>262</v>
      </c>
      <c r="C7332" s="104" t="s">
        <v>150</v>
      </c>
      <c r="D7332" s="105">
        <v>387.52</v>
      </c>
      <c r="E7332" s="106"/>
      <c r="F7332" s="105" t="str">
        <f t="shared" si="1295"/>
        <v/>
      </c>
    </row>
    <row r="7333" ht="14.25" customHeight="1">
      <c r="A7333" s="99" t="s">
        <v>8238</v>
      </c>
      <c r="B7333" s="99" t="s">
        <v>264</v>
      </c>
      <c r="C7333" s="100"/>
      <c r="D7333" s="101"/>
      <c r="E7333" s="101"/>
      <c r="F7333" s="102">
        <f>SUM(F7334:F7336)</f>
        <v>0</v>
      </c>
    </row>
    <row r="7334" ht="14.25" customHeight="1">
      <c r="A7334" s="103" t="s">
        <v>8239</v>
      </c>
      <c r="B7334" s="103" t="s">
        <v>272</v>
      </c>
      <c r="C7334" s="104" t="s">
        <v>79</v>
      </c>
      <c r="D7334" s="105">
        <v>6.0</v>
      </c>
      <c r="E7334" s="106"/>
      <c r="F7334" s="105" t="str">
        <f t="shared" ref="F7334:F7336" si="1296">IF(E7334="","", ROUND(D7334*E7334,2))</f>
        <v/>
      </c>
    </row>
    <row r="7335" ht="14.25" customHeight="1">
      <c r="A7335" s="103" t="s">
        <v>8240</v>
      </c>
      <c r="B7335" s="103" t="s">
        <v>270</v>
      </c>
      <c r="C7335" s="104" t="s">
        <v>108</v>
      </c>
      <c r="D7335" s="105">
        <v>223.12</v>
      </c>
      <c r="E7335" s="106"/>
      <c r="F7335" s="105" t="str">
        <f t="shared" si="1296"/>
        <v/>
      </c>
    </row>
    <row r="7336" ht="14.25" customHeight="1">
      <c r="A7336" s="103" t="s">
        <v>8241</v>
      </c>
      <c r="B7336" s="103" t="s">
        <v>5414</v>
      </c>
      <c r="C7336" s="104" t="s">
        <v>1705</v>
      </c>
      <c r="D7336" s="105">
        <v>59.42</v>
      </c>
      <c r="E7336" s="106"/>
      <c r="F7336" s="105" t="str">
        <f t="shared" si="1296"/>
        <v/>
      </c>
    </row>
    <row r="7337" ht="14.25" customHeight="1">
      <c r="A7337" s="99" t="s">
        <v>8242</v>
      </c>
      <c r="B7337" s="99" t="s">
        <v>274</v>
      </c>
      <c r="C7337" s="100"/>
      <c r="D7337" s="101"/>
      <c r="E7337" s="101"/>
      <c r="F7337" s="102">
        <f>SUM(F7338)</f>
        <v>0</v>
      </c>
    </row>
    <row r="7338" ht="14.25" customHeight="1">
      <c r="A7338" s="103" t="s">
        <v>8243</v>
      </c>
      <c r="B7338" s="103" t="s">
        <v>276</v>
      </c>
      <c r="C7338" s="104" t="s">
        <v>108</v>
      </c>
      <c r="D7338" s="105">
        <v>57.39</v>
      </c>
      <c r="E7338" s="106"/>
      <c r="F7338" s="105" t="str">
        <f>IF(E7338="","", ROUND(D7338*E7338,2))</f>
        <v/>
      </c>
    </row>
    <row r="7339" ht="14.25" customHeight="1">
      <c r="A7339" s="99" t="s">
        <v>8244</v>
      </c>
      <c r="B7339" s="99" t="s">
        <v>278</v>
      </c>
      <c r="C7339" s="100"/>
      <c r="D7339" s="101"/>
      <c r="E7339" s="101"/>
      <c r="F7339" s="102">
        <f>SUM(F7340:F7345)</f>
        <v>0</v>
      </c>
    </row>
    <row r="7340" ht="14.25" customHeight="1">
      <c r="A7340" s="103" t="s">
        <v>8245</v>
      </c>
      <c r="B7340" s="103" t="s">
        <v>298</v>
      </c>
      <c r="C7340" s="104" t="s">
        <v>108</v>
      </c>
      <c r="D7340" s="105">
        <v>43.14</v>
      </c>
      <c r="E7340" s="106"/>
      <c r="F7340" s="105" t="str">
        <f t="shared" ref="F7340:F7345" si="1297">IF(E7340="","", ROUND(D7340*E7340,2))</f>
        <v/>
      </c>
    </row>
    <row r="7341" ht="14.25" customHeight="1">
      <c r="A7341" s="103" t="s">
        <v>8246</v>
      </c>
      <c r="B7341" s="103" t="s">
        <v>280</v>
      </c>
      <c r="C7341" s="104" t="s">
        <v>108</v>
      </c>
      <c r="D7341" s="105">
        <v>93.9</v>
      </c>
      <c r="E7341" s="106"/>
      <c r="F7341" s="105" t="str">
        <f t="shared" si="1297"/>
        <v/>
      </c>
    </row>
    <row r="7342" ht="14.25" customHeight="1">
      <c r="A7342" s="103" t="s">
        <v>8247</v>
      </c>
      <c r="B7342" s="103" t="s">
        <v>282</v>
      </c>
      <c r="C7342" s="104" t="s">
        <v>108</v>
      </c>
      <c r="D7342" s="105">
        <v>75.01</v>
      </c>
      <c r="E7342" s="106"/>
      <c r="F7342" s="105" t="str">
        <f t="shared" si="1297"/>
        <v/>
      </c>
    </row>
    <row r="7343" ht="14.25" customHeight="1">
      <c r="A7343" s="103" t="s">
        <v>8248</v>
      </c>
      <c r="B7343" s="103" t="s">
        <v>284</v>
      </c>
      <c r="C7343" s="104" t="s">
        <v>108</v>
      </c>
      <c r="D7343" s="105">
        <v>58.800000000000004</v>
      </c>
      <c r="E7343" s="106"/>
      <c r="F7343" s="105" t="str">
        <f t="shared" si="1297"/>
        <v/>
      </c>
    </row>
    <row r="7344" ht="14.25" customHeight="1">
      <c r="A7344" s="103" t="s">
        <v>8249</v>
      </c>
      <c r="B7344" s="103" t="s">
        <v>286</v>
      </c>
      <c r="C7344" s="104" t="s">
        <v>108</v>
      </c>
      <c r="D7344" s="105">
        <v>18.990000000000002</v>
      </c>
      <c r="E7344" s="106"/>
      <c r="F7344" s="105" t="str">
        <f t="shared" si="1297"/>
        <v/>
      </c>
    </row>
    <row r="7345" ht="14.25" customHeight="1">
      <c r="A7345" s="103" t="s">
        <v>8250</v>
      </c>
      <c r="B7345" s="103" t="s">
        <v>288</v>
      </c>
      <c r="C7345" s="104" t="s">
        <v>108</v>
      </c>
      <c r="D7345" s="105">
        <v>40.480000000000004</v>
      </c>
      <c r="E7345" s="106"/>
      <c r="F7345" s="105" t="str">
        <f t="shared" si="1297"/>
        <v/>
      </c>
    </row>
    <row r="7346" ht="14.25" customHeight="1">
      <c r="A7346" s="99" t="s">
        <v>8251</v>
      </c>
      <c r="B7346" s="99" t="s">
        <v>304</v>
      </c>
      <c r="C7346" s="100"/>
      <c r="D7346" s="101"/>
      <c r="E7346" s="101"/>
      <c r="F7346" s="102">
        <f>SUM(F7347)</f>
        <v>0</v>
      </c>
    </row>
    <row r="7347" ht="14.25" customHeight="1">
      <c r="A7347" s="103" t="s">
        <v>8252</v>
      </c>
      <c r="B7347" s="103" t="s">
        <v>306</v>
      </c>
      <c r="C7347" s="104" t="s">
        <v>108</v>
      </c>
      <c r="D7347" s="105">
        <v>50.46</v>
      </c>
      <c r="E7347" s="106"/>
      <c r="F7347" s="105" t="str">
        <f>IF(E7347="","", ROUND(D7347*E7347,2))</f>
        <v/>
      </c>
    </row>
    <row r="7348" ht="14.25" customHeight="1">
      <c r="A7348" s="99" t="s">
        <v>8253</v>
      </c>
      <c r="B7348" s="99" t="s">
        <v>501</v>
      </c>
      <c r="C7348" s="100"/>
      <c r="D7348" s="101"/>
      <c r="E7348" s="101"/>
      <c r="F7348" s="102">
        <f>SUM(F7349:F7353)</f>
        <v>0</v>
      </c>
    </row>
    <row r="7349" ht="14.25" customHeight="1">
      <c r="A7349" s="103" t="s">
        <v>8254</v>
      </c>
      <c r="B7349" s="103" t="s">
        <v>5428</v>
      </c>
      <c r="C7349" s="104" t="s">
        <v>79</v>
      </c>
      <c r="D7349" s="105">
        <v>2.0</v>
      </c>
      <c r="E7349" s="106"/>
      <c r="F7349" s="105" t="str">
        <f t="shared" ref="F7349:F7353" si="1298">IF(E7349="","", ROUND(D7349*E7349,2))</f>
        <v/>
      </c>
    </row>
    <row r="7350" ht="14.25" customHeight="1">
      <c r="A7350" s="103" t="s">
        <v>8255</v>
      </c>
      <c r="B7350" s="103" t="s">
        <v>5430</v>
      </c>
      <c r="C7350" s="104" t="s">
        <v>79</v>
      </c>
      <c r="D7350" s="105">
        <v>2.0</v>
      </c>
      <c r="E7350" s="106"/>
      <c r="F7350" s="105" t="str">
        <f t="shared" si="1298"/>
        <v/>
      </c>
    </row>
    <row r="7351" ht="14.25" customHeight="1">
      <c r="A7351" s="103" t="s">
        <v>8256</v>
      </c>
      <c r="B7351" s="103" t="s">
        <v>5432</v>
      </c>
      <c r="C7351" s="104" t="s">
        <v>79</v>
      </c>
      <c r="D7351" s="105">
        <v>4.0</v>
      </c>
      <c r="E7351" s="106"/>
      <c r="F7351" s="105" t="str">
        <f t="shared" si="1298"/>
        <v/>
      </c>
    </row>
    <row r="7352" ht="14.25" customHeight="1">
      <c r="A7352" s="103" t="s">
        <v>8257</v>
      </c>
      <c r="B7352" s="103" t="s">
        <v>5434</v>
      </c>
      <c r="C7352" s="104" t="s">
        <v>79</v>
      </c>
      <c r="D7352" s="105">
        <v>1.0</v>
      </c>
      <c r="E7352" s="106"/>
      <c r="F7352" s="105" t="str">
        <f t="shared" si="1298"/>
        <v/>
      </c>
    </row>
    <row r="7353" ht="14.25" customHeight="1">
      <c r="A7353" s="103" t="s">
        <v>8258</v>
      </c>
      <c r="B7353" s="103" t="s">
        <v>5436</v>
      </c>
      <c r="C7353" s="104" t="s">
        <v>79</v>
      </c>
      <c r="D7353" s="105">
        <v>2.0</v>
      </c>
      <c r="E7353" s="106"/>
      <c r="F7353" s="105" t="str">
        <f t="shared" si="1298"/>
        <v/>
      </c>
    </row>
    <row r="7354" ht="14.25" customHeight="1">
      <c r="A7354" s="99" t="s">
        <v>8259</v>
      </c>
      <c r="B7354" s="99" t="s">
        <v>314</v>
      </c>
      <c r="C7354" s="100"/>
      <c r="D7354" s="101"/>
      <c r="E7354" s="101"/>
      <c r="F7354" s="102">
        <f>SUM(F7355:F7356)</f>
        <v>0</v>
      </c>
    </row>
    <row r="7355" ht="14.25" customHeight="1">
      <c r="A7355" s="103" t="s">
        <v>8260</v>
      </c>
      <c r="B7355" s="103" t="s">
        <v>2776</v>
      </c>
      <c r="C7355" s="104" t="s">
        <v>108</v>
      </c>
      <c r="D7355" s="105">
        <v>228.71</v>
      </c>
      <c r="E7355" s="106"/>
      <c r="F7355" s="105" t="str">
        <f t="shared" ref="F7355:F7356" si="1299">IF(E7355="","", ROUND(D7355*E7355,2))</f>
        <v/>
      </c>
    </row>
    <row r="7356" ht="14.25" customHeight="1">
      <c r="A7356" s="103" t="s">
        <v>8261</v>
      </c>
      <c r="B7356" s="103" t="s">
        <v>1205</v>
      </c>
      <c r="C7356" s="104" t="s">
        <v>108</v>
      </c>
      <c r="D7356" s="105">
        <v>59.47</v>
      </c>
      <c r="E7356" s="106"/>
      <c r="F7356" s="105" t="str">
        <f t="shared" si="1299"/>
        <v/>
      </c>
    </row>
    <row r="7357" ht="14.25" customHeight="1">
      <c r="A7357" s="99" t="s">
        <v>8262</v>
      </c>
      <c r="B7357" s="99" t="s">
        <v>320</v>
      </c>
      <c r="C7357" s="100"/>
      <c r="D7357" s="101"/>
      <c r="E7357" s="101"/>
      <c r="F7357" s="102">
        <f>SUM(F7358:F7361)</f>
        <v>0</v>
      </c>
    </row>
    <row r="7358" ht="14.25" customHeight="1">
      <c r="A7358" s="103" t="s">
        <v>8263</v>
      </c>
      <c r="B7358" s="103" t="s">
        <v>324</v>
      </c>
      <c r="C7358" s="104" t="s">
        <v>79</v>
      </c>
      <c r="D7358" s="105">
        <v>2.0</v>
      </c>
      <c r="E7358" s="106"/>
      <c r="F7358" s="105" t="str">
        <f t="shared" ref="F7358:F7361" si="1300">IF(E7358="","", ROUND(D7358*E7358,2))</f>
        <v/>
      </c>
    </row>
    <row r="7359" ht="14.25" customHeight="1">
      <c r="A7359" s="103" t="s">
        <v>8264</v>
      </c>
      <c r="B7359" s="103" t="s">
        <v>5444</v>
      </c>
      <c r="C7359" s="104" t="s">
        <v>79</v>
      </c>
      <c r="D7359" s="105">
        <v>2.0</v>
      </c>
      <c r="E7359" s="106"/>
      <c r="F7359" s="105" t="str">
        <f t="shared" si="1300"/>
        <v/>
      </c>
    </row>
    <row r="7360" ht="14.25" customHeight="1">
      <c r="A7360" s="103" t="s">
        <v>8265</v>
      </c>
      <c r="B7360" s="103" t="s">
        <v>326</v>
      </c>
      <c r="C7360" s="104" t="s">
        <v>79</v>
      </c>
      <c r="D7360" s="105">
        <v>4.0</v>
      </c>
      <c r="E7360" s="106"/>
      <c r="F7360" s="105" t="str">
        <f t="shared" si="1300"/>
        <v/>
      </c>
    </row>
    <row r="7361" ht="14.25" customHeight="1">
      <c r="A7361" s="103" t="s">
        <v>8266</v>
      </c>
      <c r="B7361" s="103" t="s">
        <v>5447</v>
      </c>
      <c r="C7361" s="104" t="s">
        <v>79</v>
      </c>
      <c r="D7361" s="105">
        <v>36.0</v>
      </c>
      <c r="E7361" s="106"/>
      <c r="F7361" s="105" t="str">
        <f t="shared" si="1300"/>
        <v/>
      </c>
    </row>
    <row r="7362" ht="14.25" customHeight="1">
      <c r="A7362" s="99" t="s">
        <v>8267</v>
      </c>
      <c r="B7362" s="99" t="s">
        <v>6947</v>
      </c>
      <c r="C7362" s="100"/>
      <c r="D7362" s="101"/>
      <c r="E7362" s="101"/>
      <c r="F7362" s="102">
        <f>F7363+F7366+F7374+F7381+F7393+F7397+F7399+F7405+F7407+F7409+F7416+F7419</f>
        <v>0</v>
      </c>
    </row>
    <row r="7363" ht="14.25" customHeight="1">
      <c r="A7363" s="99" t="s">
        <v>8268</v>
      </c>
      <c r="B7363" s="99" t="s">
        <v>103</v>
      </c>
      <c r="C7363" s="100"/>
      <c r="D7363" s="101"/>
      <c r="E7363" s="101"/>
      <c r="F7363" s="102">
        <f>SUM(F7364:F7365)</f>
        <v>0</v>
      </c>
    </row>
    <row r="7364" ht="14.25" customHeight="1">
      <c r="A7364" s="103" t="s">
        <v>8269</v>
      </c>
      <c r="B7364" s="103" t="s">
        <v>4415</v>
      </c>
      <c r="C7364" s="104" t="s">
        <v>108</v>
      </c>
      <c r="D7364" s="105">
        <v>33.01</v>
      </c>
      <c r="E7364" s="106"/>
      <c r="F7364" s="105" t="str">
        <f t="shared" ref="F7364:F7365" si="1301">IF(E7364="","", ROUND(D7364*E7364,2))</f>
        <v/>
      </c>
    </row>
    <row r="7365" ht="14.25" customHeight="1">
      <c r="A7365" s="103" t="s">
        <v>8270</v>
      </c>
      <c r="B7365" s="103" t="s">
        <v>4417</v>
      </c>
      <c r="C7365" s="104" t="s">
        <v>108</v>
      </c>
      <c r="D7365" s="105">
        <v>33.01</v>
      </c>
      <c r="E7365" s="106"/>
      <c r="F7365" s="105" t="str">
        <f t="shared" si="1301"/>
        <v/>
      </c>
    </row>
    <row r="7366" ht="14.25" customHeight="1">
      <c r="A7366" s="99" t="s">
        <v>8271</v>
      </c>
      <c r="B7366" s="99" t="s">
        <v>110</v>
      </c>
      <c r="C7366" s="100"/>
      <c r="D7366" s="101"/>
      <c r="E7366" s="101"/>
      <c r="F7366" s="102">
        <f>SUM(F7367:F7373)</f>
        <v>0</v>
      </c>
    </row>
    <row r="7367" ht="14.25" customHeight="1">
      <c r="A7367" s="103" t="s">
        <v>8272</v>
      </c>
      <c r="B7367" s="103" t="s">
        <v>3068</v>
      </c>
      <c r="C7367" s="104" t="s">
        <v>117</v>
      </c>
      <c r="D7367" s="105">
        <v>64.89</v>
      </c>
      <c r="E7367" s="106"/>
      <c r="F7367" s="105" t="str">
        <f t="shared" ref="F7367:F7373" si="1302">IF(E7367="","", ROUND(D7367*E7367,2))</f>
        <v/>
      </c>
    </row>
    <row r="7368" ht="14.25" customHeight="1">
      <c r="A7368" s="103" t="s">
        <v>8273</v>
      </c>
      <c r="B7368" s="103" t="s">
        <v>3070</v>
      </c>
      <c r="C7368" s="104" t="s">
        <v>108</v>
      </c>
      <c r="D7368" s="105">
        <v>19.42</v>
      </c>
      <c r="E7368" s="106"/>
      <c r="F7368" s="105" t="str">
        <f t="shared" si="1302"/>
        <v/>
      </c>
    </row>
    <row r="7369" ht="14.25" customHeight="1">
      <c r="A7369" s="103" t="s">
        <v>8274</v>
      </c>
      <c r="B7369" s="103" t="s">
        <v>1425</v>
      </c>
      <c r="C7369" s="104" t="s">
        <v>117</v>
      </c>
      <c r="D7369" s="105">
        <v>13.030000000000001</v>
      </c>
      <c r="E7369" s="106"/>
      <c r="F7369" s="105" t="str">
        <f t="shared" si="1302"/>
        <v/>
      </c>
    </row>
    <row r="7370" ht="14.25" customHeight="1">
      <c r="A7370" s="103" t="s">
        <v>8275</v>
      </c>
      <c r="B7370" s="103" t="s">
        <v>2349</v>
      </c>
      <c r="C7370" s="104" t="s">
        <v>117</v>
      </c>
      <c r="D7370" s="105">
        <v>34.18</v>
      </c>
      <c r="E7370" s="106"/>
      <c r="F7370" s="105" t="str">
        <f t="shared" si="1302"/>
        <v/>
      </c>
    </row>
    <row r="7371" ht="14.25" customHeight="1">
      <c r="A7371" s="103" t="s">
        <v>8276</v>
      </c>
      <c r="B7371" s="103" t="s">
        <v>2351</v>
      </c>
      <c r="C7371" s="104" t="s">
        <v>117</v>
      </c>
      <c r="D7371" s="105">
        <v>5.83</v>
      </c>
      <c r="E7371" s="106"/>
      <c r="F7371" s="105" t="str">
        <f t="shared" si="1302"/>
        <v/>
      </c>
    </row>
    <row r="7372" ht="14.25" customHeight="1">
      <c r="A7372" s="103" t="s">
        <v>8277</v>
      </c>
      <c r="B7372" s="103" t="s">
        <v>5204</v>
      </c>
      <c r="C7372" s="104" t="s">
        <v>117</v>
      </c>
      <c r="D7372" s="105">
        <v>64.89</v>
      </c>
      <c r="E7372" s="106"/>
      <c r="F7372" s="105" t="str">
        <f t="shared" si="1302"/>
        <v/>
      </c>
    </row>
    <row r="7373" ht="14.25" customHeight="1">
      <c r="A7373" s="103" t="s">
        <v>8278</v>
      </c>
      <c r="B7373" s="103" t="s">
        <v>5386</v>
      </c>
      <c r="C7373" s="104" t="s">
        <v>108</v>
      </c>
      <c r="D7373" s="105">
        <v>433.0</v>
      </c>
      <c r="E7373" s="106"/>
      <c r="F7373" s="105" t="str">
        <f t="shared" si="1302"/>
        <v/>
      </c>
    </row>
    <row r="7374" ht="14.25" customHeight="1">
      <c r="A7374" s="99" t="s">
        <v>8279</v>
      </c>
      <c r="B7374" s="99" t="s">
        <v>207</v>
      </c>
      <c r="C7374" s="100"/>
      <c r="D7374" s="101"/>
      <c r="E7374" s="101"/>
      <c r="F7374" s="102">
        <f>SUM(F7375:F7380)</f>
        <v>0</v>
      </c>
    </row>
    <row r="7375" ht="14.25" customHeight="1">
      <c r="A7375" s="103" t="s">
        <v>8280</v>
      </c>
      <c r="B7375" s="103" t="s">
        <v>3045</v>
      </c>
      <c r="C7375" s="104" t="s">
        <v>117</v>
      </c>
      <c r="D7375" s="105">
        <v>0.58</v>
      </c>
      <c r="E7375" s="106"/>
      <c r="F7375" s="105" t="str">
        <f t="shared" ref="F7375:F7380" si="1303">IF(E7375="","", ROUND(D7375*E7375,2))</f>
        <v/>
      </c>
    </row>
    <row r="7376" ht="14.25" customHeight="1">
      <c r="A7376" s="103" t="s">
        <v>8281</v>
      </c>
      <c r="B7376" s="103" t="s">
        <v>568</v>
      </c>
      <c r="C7376" s="104" t="s">
        <v>117</v>
      </c>
      <c r="D7376" s="105">
        <v>6.05</v>
      </c>
      <c r="E7376" s="106"/>
      <c r="F7376" s="105" t="str">
        <f t="shared" si="1303"/>
        <v/>
      </c>
    </row>
    <row r="7377" ht="14.25" customHeight="1">
      <c r="A7377" s="103" t="s">
        <v>8282</v>
      </c>
      <c r="B7377" s="103" t="s">
        <v>570</v>
      </c>
      <c r="C7377" s="104" t="s">
        <v>117</v>
      </c>
      <c r="D7377" s="105">
        <v>1.22</v>
      </c>
      <c r="E7377" s="106"/>
      <c r="F7377" s="105" t="str">
        <f t="shared" si="1303"/>
        <v/>
      </c>
    </row>
    <row r="7378" ht="14.25" customHeight="1">
      <c r="A7378" s="103" t="s">
        <v>8283</v>
      </c>
      <c r="B7378" s="103" t="s">
        <v>228</v>
      </c>
      <c r="C7378" s="104" t="s">
        <v>108</v>
      </c>
      <c r="D7378" s="105">
        <v>15.4</v>
      </c>
      <c r="E7378" s="106"/>
      <c r="F7378" s="105" t="str">
        <f t="shared" si="1303"/>
        <v/>
      </c>
    </row>
    <row r="7379" ht="14.25" customHeight="1">
      <c r="A7379" s="103" t="s">
        <v>8284</v>
      </c>
      <c r="B7379" s="103" t="s">
        <v>5326</v>
      </c>
      <c r="C7379" s="104" t="s">
        <v>117</v>
      </c>
      <c r="D7379" s="105">
        <v>1.77</v>
      </c>
      <c r="E7379" s="106"/>
      <c r="F7379" s="105" t="str">
        <f t="shared" si="1303"/>
        <v/>
      </c>
    </row>
    <row r="7380" ht="14.25" customHeight="1">
      <c r="A7380" s="103" t="s">
        <v>8285</v>
      </c>
      <c r="B7380" s="103" t="s">
        <v>1270</v>
      </c>
      <c r="C7380" s="104" t="s">
        <v>108</v>
      </c>
      <c r="D7380" s="105">
        <v>0.25</v>
      </c>
      <c r="E7380" s="106"/>
      <c r="F7380" s="105" t="str">
        <f t="shared" si="1303"/>
        <v/>
      </c>
    </row>
    <row r="7381" ht="14.25" customHeight="1">
      <c r="A7381" s="99" t="s">
        <v>8286</v>
      </c>
      <c r="B7381" s="99" t="s">
        <v>210</v>
      </c>
      <c r="C7381" s="100"/>
      <c r="D7381" s="101"/>
      <c r="E7381" s="101"/>
      <c r="F7381" s="102">
        <f>SUM(F7382:F7392)</f>
        <v>0</v>
      </c>
    </row>
    <row r="7382" ht="14.25" customHeight="1">
      <c r="A7382" s="103" t="s">
        <v>8287</v>
      </c>
      <c r="B7382" s="103" t="s">
        <v>579</v>
      </c>
      <c r="C7382" s="104" t="s">
        <v>117</v>
      </c>
      <c r="D7382" s="105">
        <v>3.88</v>
      </c>
      <c r="E7382" s="106"/>
      <c r="F7382" s="105" t="str">
        <f t="shared" ref="F7382:F7392" si="1304">IF(E7382="","", ROUND(D7382*E7382,2))</f>
        <v/>
      </c>
    </row>
    <row r="7383" ht="14.25" customHeight="1">
      <c r="A7383" s="103" t="s">
        <v>8288</v>
      </c>
      <c r="B7383" s="103" t="s">
        <v>216</v>
      </c>
      <c r="C7383" s="104" t="s">
        <v>150</v>
      </c>
      <c r="D7383" s="105">
        <v>111.43</v>
      </c>
      <c r="E7383" s="106"/>
      <c r="F7383" s="105" t="str">
        <f t="shared" si="1304"/>
        <v/>
      </c>
    </row>
    <row r="7384" ht="14.25" customHeight="1">
      <c r="A7384" s="103" t="s">
        <v>8289</v>
      </c>
      <c r="B7384" s="103" t="s">
        <v>234</v>
      </c>
      <c r="C7384" s="104" t="s">
        <v>117</v>
      </c>
      <c r="D7384" s="105">
        <v>4.09</v>
      </c>
      <c r="E7384" s="106"/>
      <c r="F7384" s="105" t="str">
        <f t="shared" si="1304"/>
        <v/>
      </c>
    </row>
    <row r="7385" ht="14.25" customHeight="1">
      <c r="A7385" s="103" t="s">
        <v>8290</v>
      </c>
      <c r="B7385" s="103" t="s">
        <v>236</v>
      </c>
      <c r="C7385" s="104" t="s">
        <v>108</v>
      </c>
      <c r="D7385" s="105">
        <v>32.21</v>
      </c>
      <c r="E7385" s="106"/>
      <c r="F7385" s="105" t="str">
        <f t="shared" si="1304"/>
        <v/>
      </c>
    </row>
    <row r="7386" ht="14.25" customHeight="1">
      <c r="A7386" s="103" t="s">
        <v>8291</v>
      </c>
      <c r="B7386" s="103" t="s">
        <v>238</v>
      </c>
      <c r="C7386" s="104" t="s">
        <v>150</v>
      </c>
      <c r="D7386" s="105">
        <v>905.69</v>
      </c>
      <c r="E7386" s="106"/>
      <c r="F7386" s="105" t="str">
        <f t="shared" si="1304"/>
        <v/>
      </c>
    </row>
    <row r="7387" ht="14.25" customHeight="1">
      <c r="A7387" s="103" t="s">
        <v>8292</v>
      </c>
      <c r="B7387" s="103" t="s">
        <v>250</v>
      </c>
      <c r="C7387" s="104" t="s">
        <v>117</v>
      </c>
      <c r="D7387" s="105">
        <v>2.25</v>
      </c>
      <c r="E7387" s="106"/>
      <c r="F7387" s="105" t="str">
        <f t="shared" si="1304"/>
        <v/>
      </c>
    </row>
    <row r="7388" ht="14.25" customHeight="1">
      <c r="A7388" s="103" t="s">
        <v>8293</v>
      </c>
      <c r="B7388" s="103" t="s">
        <v>252</v>
      </c>
      <c r="C7388" s="104" t="s">
        <v>108</v>
      </c>
      <c r="D7388" s="105">
        <v>21.28</v>
      </c>
      <c r="E7388" s="106"/>
      <c r="F7388" s="105" t="str">
        <f t="shared" si="1304"/>
        <v/>
      </c>
    </row>
    <row r="7389" ht="14.25" customHeight="1">
      <c r="A7389" s="103" t="s">
        <v>8294</v>
      </c>
      <c r="B7389" s="103" t="s">
        <v>254</v>
      </c>
      <c r="C7389" s="104" t="s">
        <v>150</v>
      </c>
      <c r="D7389" s="105">
        <v>608.41</v>
      </c>
      <c r="E7389" s="106"/>
      <c r="F7389" s="105" t="str">
        <f t="shared" si="1304"/>
        <v/>
      </c>
    </row>
    <row r="7390" ht="14.25" customHeight="1">
      <c r="A7390" s="103" t="s">
        <v>8295</v>
      </c>
      <c r="B7390" s="103" t="s">
        <v>258</v>
      </c>
      <c r="C7390" s="104" t="s">
        <v>117</v>
      </c>
      <c r="D7390" s="105">
        <v>2.5500000000000003</v>
      </c>
      <c r="E7390" s="106"/>
      <c r="F7390" s="105" t="str">
        <f t="shared" si="1304"/>
        <v/>
      </c>
    </row>
    <row r="7391" ht="14.25" customHeight="1">
      <c r="A7391" s="103" t="s">
        <v>8296</v>
      </c>
      <c r="B7391" s="103" t="s">
        <v>260</v>
      </c>
      <c r="C7391" s="104" t="s">
        <v>108</v>
      </c>
      <c r="D7391" s="105">
        <v>17.01</v>
      </c>
      <c r="E7391" s="106"/>
      <c r="F7391" s="105" t="str">
        <f t="shared" si="1304"/>
        <v/>
      </c>
    </row>
    <row r="7392" ht="14.25" customHeight="1">
      <c r="A7392" s="103" t="s">
        <v>8297</v>
      </c>
      <c r="B7392" s="103" t="s">
        <v>262</v>
      </c>
      <c r="C7392" s="104" t="s">
        <v>150</v>
      </c>
      <c r="D7392" s="105">
        <v>153.22</v>
      </c>
      <c r="E7392" s="106"/>
      <c r="F7392" s="105" t="str">
        <f t="shared" si="1304"/>
        <v/>
      </c>
    </row>
    <row r="7393" ht="14.25" customHeight="1">
      <c r="A7393" s="99" t="s">
        <v>8298</v>
      </c>
      <c r="B7393" s="99" t="s">
        <v>264</v>
      </c>
      <c r="C7393" s="100"/>
      <c r="D7393" s="101"/>
      <c r="E7393" s="101"/>
      <c r="F7393" s="102">
        <f>SUM(F7394:F7396)</f>
        <v>0</v>
      </c>
    </row>
    <row r="7394" ht="14.25" customHeight="1">
      <c r="A7394" s="103" t="s">
        <v>8299</v>
      </c>
      <c r="B7394" s="103" t="s">
        <v>272</v>
      </c>
      <c r="C7394" s="104" t="s">
        <v>79</v>
      </c>
      <c r="D7394" s="105">
        <v>3.0</v>
      </c>
      <c r="E7394" s="106"/>
      <c r="F7394" s="105" t="str">
        <f t="shared" ref="F7394:F7396" si="1305">IF(E7394="","", ROUND(D7394*E7394,2))</f>
        <v/>
      </c>
    </row>
    <row r="7395" ht="14.25" customHeight="1">
      <c r="A7395" s="103" t="s">
        <v>8300</v>
      </c>
      <c r="B7395" s="103" t="s">
        <v>270</v>
      </c>
      <c r="C7395" s="104" t="s">
        <v>108</v>
      </c>
      <c r="D7395" s="105">
        <v>288.0</v>
      </c>
      <c r="E7395" s="106"/>
      <c r="F7395" s="105" t="str">
        <f t="shared" si="1305"/>
        <v/>
      </c>
    </row>
    <row r="7396" ht="14.25" customHeight="1">
      <c r="A7396" s="103" t="s">
        <v>8301</v>
      </c>
      <c r="B7396" s="103" t="s">
        <v>5414</v>
      </c>
      <c r="C7396" s="104" t="s">
        <v>1705</v>
      </c>
      <c r="D7396" s="105">
        <v>36.050000000000004</v>
      </c>
      <c r="E7396" s="106"/>
      <c r="F7396" s="105" t="str">
        <f t="shared" si="1305"/>
        <v/>
      </c>
    </row>
    <row r="7397" ht="14.25" customHeight="1">
      <c r="A7397" s="99" t="s">
        <v>8302</v>
      </c>
      <c r="B7397" s="99" t="s">
        <v>274</v>
      </c>
      <c r="C7397" s="100"/>
      <c r="D7397" s="101"/>
      <c r="E7397" s="101"/>
      <c r="F7397" s="102">
        <f>SUM(F7398)</f>
        <v>0</v>
      </c>
    </row>
    <row r="7398" ht="14.25" customHeight="1">
      <c r="A7398" s="103" t="s">
        <v>8303</v>
      </c>
      <c r="B7398" s="103" t="s">
        <v>276</v>
      </c>
      <c r="C7398" s="104" t="s">
        <v>108</v>
      </c>
      <c r="D7398" s="105">
        <v>24.39</v>
      </c>
      <c r="E7398" s="106"/>
      <c r="F7398" s="105" t="str">
        <f>IF(E7398="","", ROUND(D7398*E7398,2))</f>
        <v/>
      </c>
    </row>
    <row r="7399" ht="14.25" customHeight="1">
      <c r="A7399" s="99" t="s">
        <v>8304</v>
      </c>
      <c r="B7399" s="99" t="s">
        <v>278</v>
      </c>
      <c r="C7399" s="100"/>
      <c r="D7399" s="101"/>
      <c r="E7399" s="101"/>
      <c r="F7399" s="102">
        <f>SUM(F7400:F7404)</f>
        <v>0</v>
      </c>
    </row>
    <row r="7400" ht="14.25" customHeight="1">
      <c r="A7400" s="103" t="s">
        <v>8305</v>
      </c>
      <c r="B7400" s="103" t="s">
        <v>280</v>
      </c>
      <c r="C7400" s="104" t="s">
        <v>108</v>
      </c>
      <c r="D7400" s="105">
        <v>47.12</v>
      </c>
      <c r="E7400" s="106"/>
      <c r="F7400" s="105" t="str">
        <f t="shared" ref="F7400:F7404" si="1306">IF(E7400="","", ROUND(D7400*E7400,2))</f>
        <v/>
      </c>
    </row>
    <row r="7401" ht="14.25" customHeight="1">
      <c r="A7401" s="103" t="s">
        <v>8306</v>
      </c>
      <c r="B7401" s="103" t="s">
        <v>282</v>
      </c>
      <c r="C7401" s="104" t="s">
        <v>108</v>
      </c>
      <c r="D7401" s="105">
        <v>31.970000000000002</v>
      </c>
      <c r="E7401" s="106"/>
      <c r="F7401" s="105" t="str">
        <f t="shared" si="1306"/>
        <v/>
      </c>
    </row>
    <row r="7402" ht="14.25" customHeight="1">
      <c r="A7402" s="103" t="s">
        <v>8307</v>
      </c>
      <c r="B7402" s="103" t="s">
        <v>284</v>
      </c>
      <c r="C7402" s="104" t="s">
        <v>108</v>
      </c>
      <c r="D7402" s="105">
        <v>6.890000000000001</v>
      </c>
      <c r="E7402" s="106"/>
      <c r="F7402" s="105" t="str">
        <f t="shared" si="1306"/>
        <v/>
      </c>
    </row>
    <row r="7403" ht="14.25" customHeight="1">
      <c r="A7403" s="103" t="s">
        <v>8308</v>
      </c>
      <c r="B7403" s="103" t="s">
        <v>286</v>
      </c>
      <c r="C7403" s="104" t="s">
        <v>108</v>
      </c>
      <c r="D7403" s="105">
        <v>6.98</v>
      </c>
      <c r="E7403" s="106"/>
      <c r="F7403" s="105" t="str">
        <f t="shared" si="1306"/>
        <v/>
      </c>
    </row>
    <row r="7404" ht="14.25" customHeight="1">
      <c r="A7404" s="103" t="s">
        <v>8309</v>
      </c>
      <c r="B7404" s="103" t="s">
        <v>288</v>
      </c>
      <c r="C7404" s="104" t="s">
        <v>108</v>
      </c>
      <c r="D7404" s="105">
        <v>17.01</v>
      </c>
      <c r="E7404" s="106"/>
      <c r="F7404" s="105" t="str">
        <f t="shared" si="1306"/>
        <v/>
      </c>
    </row>
    <row r="7405" ht="14.25" customHeight="1">
      <c r="A7405" s="99" t="s">
        <v>8310</v>
      </c>
      <c r="B7405" s="99" t="s">
        <v>5492</v>
      </c>
      <c r="C7405" s="100"/>
      <c r="D7405" s="101"/>
      <c r="E7405" s="101"/>
      <c r="F7405" s="102">
        <f>SUM(F7406)</f>
        <v>0</v>
      </c>
    </row>
    <row r="7406" ht="14.25" customHeight="1">
      <c r="A7406" s="103" t="s">
        <v>8311</v>
      </c>
      <c r="B7406" s="103" t="s">
        <v>807</v>
      </c>
      <c r="C7406" s="104" t="s">
        <v>108</v>
      </c>
      <c r="D7406" s="105">
        <v>7.57</v>
      </c>
      <c r="E7406" s="106"/>
      <c r="F7406" s="105" t="str">
        <f>IF(E7406="","", ROUND(D7406*E7406,2))</f>
        <v/>
      </c>
    </row>
    <row r="7407" ht="14.25" customHeight="1">
      <c r="A7407" s="99" t="s">
        <v>8312</v>
      </c>
      <c r="B7407" s="99" t="s">
        <v>304</v>
      </c>
      <c r="C7407" s="100"/>
      <c r="D7407" s="101"/>
      <c r="E7407" s="101"/>
      <c r="F7407" s="102">
        <f>SUM(F7408)</f>
        <v>0</v>
      </c>
    </row>
    <row r="7408" ht="14.25" customHeight="1">
      <c r="A7408" s="103" t="s">
        <v>8313</v>
      </c>
      <c r="B7408" s="103" t="s">
        <v>306</v>
      </c>
      <c r="C7408" s="104" t="s">
        <v>108</v>
      </c>
      <c r="D7408" s="105">
        <v>21.45</v>
      </c>
      <c r="E7408" s="106"/>
      <c r="F7408" s="105" t="str">
        <f>IF(E7408="","", ROUND(D7408*E7408,2))</f>
        <v/>
      </c>
    </row>
    <row r="7409" ht="14.25" customHeight="1">
      <c r="A7409" s="99" t="s">
        <v>8314</v>
      </c>
      <c r="B7409" s="99" t="s">
        <v>308</v>
      </c>
      <c r="C7409" s="100"/>
      <c r="D7409" s="101"/>
      <c r="E7409" s="101"/>
      <c r="F7409" s="102">
        <f>SUM(F7410:F7415)</f>
        <v>0</v>
      </c>
    </row>
    <row r="7410" ht="14.25" customHeight="1">
      <c r="A7410" s="103" t="s">
        <v>8315</v>
      </c>
      <c r="B7410" s="103" t="s">
        <v>5558</v>
      </c>
      <c r="C7410" s="104" t="s">
        <v>79</v>
      </c>
      <c r="D7410" s="105">
        <v>1.0</v>
      </c>
      <c r="E7410" s="106"/>
      <c r="F7410" s="105" t="str">
        <f t="shared" ref="F7410:F7415" si="1307">IF(E7410="","", ROUND(D7410*E7410,2))</f>
        <v/>
      </c>
    </row>
    <row r="7411" ht="14.25" customHeight="1">
      <c r="A7411" s="103" t="s">
        <v>8316</v>
      </c>
      <c r="B7411" s="103" t="s">
        <v>5498</v>
      </c>
      <c r="C7411" s="104" t="s">
        <v>79</v>
      </c>
      <c r="D7411" s="105">
        <v>2.0</v>
      </c>
      <c r="E7411" s="106"/>
      <c r="F7411" s="105" t="str">
        <f t="shared" si="1307"/>
        <v/>
      </c>
    </row>
    <row r="7412" ht="14.25" customHeight="1">
      <c r="A7412" s="103" t="s">
        <v>8317</v>
      </c>
      <c r="B7412" s="103" t="s">
        <v>5500</v>
      </c>
      <c r="C7412" s="104" t="s">
        <v>79</v>
      </c>
      <c r="D7412" s="105">
        <v>1.0</v>
      </c>
      <c r="E7412" s="106"/>
      <c r="F7412" s="105" t="str">
        <f t="shared" si="1307"/>
        <v/>
      </c>
    </row>
    <row r="7413" ht="14.25" customHeight="1">
      <c r="A7413" s="103" t="s">
        <v>8318</v>
      </c>
      <c r="B7413" s="103" t="s">
        <v>3459</v>
      </c>
      <c r="C7413" s="104" t="s">
        <v>79</v>
      </c>
      <c r="D7413" s="105">
        <v>1.0</v>
      </c>
      <c r="E7413" s="106"/>
      <c r="F7413" s="105" t="str">
        <f t="shared" si="1307"/>
        <v/>
      </c>
    </row>
    <row r="7414" ht="14.25" customHeight="1">
      <c r="A7414" s="103" t="s">
        <v>8319</v>
      </c>
      <c r="B7414" s="103" t="s">
        <v>3461</v>
      </c>
      <c r="C7414" s="104" t="s">
        <v>79</v>
      </c>
      <c r="D7414" s="105">
        <v>1.0</v>
      </c>
      <c r="E7414" s="106"/>
      <c r="F7414" s="105" t="str">
        <f t="shared" si="1307"/>
        <v/>
      </c>
    </row>
    <row r="7415" ht="14.25" customHeight="1">
      <c r="A7415" s="103" t="s">
        <v>8320</v>
      </c>
      <c r="B7415" s="103" t="s">
        <v>5560</v>
      </c>
      <c r="C7415" s="104" t="s">
        <v>79</v>
      </c>
      <c r="D7415" s="105">
        <v>1.0</v>
      </c>
      <c r="E7415" s="106"/>
      <c r="F7415" s="105" t="str">
        <f t="shared" si="1307"/>
        <v/>
      </c>
    </row>
    <row r="7416" ht="14.25" customHeight="1">
      <c r="A7416" s="99" t="s">
        <v>8321</v>
      </c>
      <c r="B7416" s="99" t="s">
        <v>314</v>
      </c>
      <c r="C7416" s="100"/>
      <c r="D7416" s="101"/>
      <c r="E7416" s="101"/>
      <c r="F7416" s="102">
        <f>SUM(F7417:F7418)</f>
        <v>0</v>
      </c>
    </row>
    <row r="7417" ht="14.25" customHeight="1">
      <c r="A7417" s="103" t="s">
        <v>8322</v>
      </c>
      <c r="B7417" s="103" t="s">
        <v>2776</v>
      </c>
      <c r="C7417" s="104" t="s">
        <v>108</v>
      </c>
      <c r="D7417" s="105">
        <v>85.98</v>
      </c>
      <c r="E7417" s="106"/>
      <c r="F7417" s="105" t="str">
        <f t="shared" ref="F7417:F7418" si="1308">IF(E7417="","", ROUND(D7417*E7417,2))</f>
        <v/>
      </c>
    </row>
    <row r="7418" ht="14.25" customHeight="1">
      <c r="A7418" s="103" t="s">
        <v>8323</v>
      </c>
      <c r="B7418" s="103" t="s">
        <v>1205</v>
      </c>
      <c r="C7418" s="104" t="s">
        <v>108</v>
      </c>
      <c r="D7418" s="105">
        <v>23.990000000000002</v>
      </c>
      <c r="E7418" s="106"/>
      <c r="F7418" s="105" t="str">
        <f t="shared" si="1308"/>
        <v/>
      </c>
    </row>
    <row r="7419" ht="14.25" customHeight="1">
      <c r="A7419" s="99" t="s">
        <v>8324</v>
      </c>
      <c r="B7419" s="99" t="s">
        <v>320</v>
      </c>
      <c r="C7419" s="100"/>
      <c r="D7419" s="101"/>
      <c r="E7419" s="101"/>
      <c r="F7419" s="102">
        <f>SUM(F7420:F7421)</f>
        <v>0</v>
      </c>
    </row>
    <row r="7420" ht="14.25" customHeight="1">
      <c r="A7420" s="103" t="s">
        <v>8325</v>
      </c>
      <c r="B7420" s="103" t="s">
        <v>322</v>
      </c>
      <c r="C7420" s="104" t="s">
        <v>79</v>
      </c>
      <c r="D7420" s="105">
        <v>3.0</v>
      </c>
      <c r="E7420" s="106"/>
      <c r="F7420" s="105" t="str">
        <f t="shared" ref="F7420:F7421" si="1309">IF(E7420="","", ROUND(D7420*E7420,2))</f>
        <v/>
      </c>
    </row>
    <row r="7421" ht="14.25" customHeight="1">
      <c r="A7421" s="103" t="s">
        <v>8326</v>
      </c>
      <c r="B7421" s="103" t="s">
        <v>5509</v>
      </c>
      <c r="C7421" s="104" t="s">
        <v>79</v>
      </c>
      <c r="D7421" s="105">
        <v>9.0</v>
      </c>
      <c r="E7421" s="106"/>
      <c r="F7421" s="105" t="str">
        <f t="shared" si="1309"/>
        <v/>
      </c>
    </row>
    <row r="7422" ht="14.25" customHeight="1">
      <c r="A7422" s="99" t="s">
        <v>8327</v>
      </c>
      <c r="B7422" s="99" t="s">
        <v>456</v>
      </c>
      <c r="C7422" s="100"/>
      <c r="D7422" s="101"/>
      <c r="E7422" s="101"/>
      <c r="F7422" s="102">
        <f>F7423+F7426+F7436+F7438+F7451+F7453+F7457+F7462+F7465</f>
        <v>0</v>
      </c>
    </row>
    <row r="7423" ht="14.25" customHeight="1">
      <c r="A7423" s="99" t="s">
        <v>8328</v>
      </c>
      <c r="B7423" s="99" t="s">
        <v>103</v>
      </c>
      <c r="C7423" s="100"/>
      <c r="D7423" s="101"/>
      <c r="E7423" s="101"/>
      <c r="F7423" s="102">
        <f>SUM(F7424:F7425)</f>
        <v>0</v>
      </c>
    </row>
    <row r="7424" ht="14.25" customHeight="1">
      <c r="A7424" s="103" t="s">
        <v>8329</v>
      </c>
      <c r="B7424" s="103" t="s">
        <v>460</v>
      </c>
      <c r="C7424" s="104" t="s">
        <v>159</v>
      </c>
      <c r="D7424" s="105">
        <v>100.0</v>
      </c>
      <c r="E7424" s="106"/>
      <c r="F7424" s="105" t="str">
        <f t="shared" ref="F7424:F7425" si="1310">IF(E7424="","", ROUND(D7424*E7424,2))</f>
        <v/>
      </c>
    </row>
    <row r="7425" ht="14.25" customHeight="1">
      <c r="A7425" s="103" t="s">
        <v>8330</v>
      </c>
      <c r="B7425" s="103" t="s">
        <v>462</v>
      </c>
      <c r="C7425" s="104" t="s">
        <v>159</v>
      </c>
      <c r="D7425" s="105">
        <v>100.0</v>
      </c>
      <c r="E7425" s="106"/>
      <c r="F7425" s="105" t="str">
        <f t="shared" si="1310"/>
        <v/>
      </c>
    </row>
    <row r="7426" ht="14.25" customHeight="1">
      <c r="A7426" s="99" t="s">
        <v>8331</v>
      </c>
      <c r="B7426" s="99" t="s">
        <v>110</v>
      </c>
      <c r="C7426" s="100"/>
      <c r="D7426" s="101"/>
      <c r="E7426" s="101"/>
      <c r="F7426" s="102">
        <f>SUM(F7427:F7435)</f>
        <v>0</v>
      </c>
    </row>
    <row r="7427" ht="14.25" customHeight="1">
      <c r="A7427" s="103" t="s">
        <v>8332</v>
      </c>
      <c r="B7427" s="103" t="s">
        <v>5573</v>
      </c>
      <c r="C7427" s="104" t="s">
        <v>117</v>
      </c>
      <c r="D7427" s="105">
        <v>110.0</v>
      </c>
      <c r="E7427" s="106"/>
      <c r="F7427" s="105" t="str">
        <f t="shared" ref="F7427:F7435" si="1311">IF(E7427="","", ROUND(D7427*E7427,2))</f>
        <v/>
      </c>
    </row>
    <row r="7428" ht="14.25" customHeight="1">
      <c r="A7428" s="103" t="s">
        <v>8333</v>
      </c>
      <c r="B7428" s="103" t="s">
        <v>5575</v>
      </c>
      <c r="C7428" s="104" t="s">
        <v>117</v>
      </c>
      <c r="D7428" s="105">
        <v>300.0</v>
      </c>
      <c r="E7428" s="106"/>
      <c r="F7428" s="105" t="str">
        <f t="shared" si="1311"/>
        <v/>
      </c>
    </row>
    <row r="7429" ht="14.25" customHeight="1">
      <c r="A7429" s="103" t="s">
        <v>8334</v>
      </c>
      <c r="B7429" s="103" t="s">
        <v>200</v>
      </c>
      <c r="C7429" s="104" t="s">
        <v>108</v>
      </c>
      <c r="D7429" s="105">
        <v>100.0</v>
      </c>
      <c r="E7429" s="106"/>
      <c r="F7429" s="105" t="str">
        <f t="shared" si="1311"/>
        <v/>
      </c>
    </row>
    <row r="7430" ht="14.25" customHeight="1">
      <c r="A7430" s="103" t="s">
        <v>8335</v>
      </c>
      <c r="B7430" s="103" t="s">
        <v>5578</v>
      </c>
      <c r="C7430" s="104" t="s">
        <v>108</v>
      </c>
      <c r="D7430" s="105">
        <v>100.0</v>
      </c>
      <c r="E7430" s="106"/>
      <c r="F7430" s="105" t="str">
        <f t="shared" si="1311"/>
        <v/>
      </c>
    </row>
    <row r="7431" ht="14.25" customHeight="1">
      <c r="A7431" s="103" t="s">
        <v>8336</v>
      </c>
      <c r="B7431" s="103" t="s">
        <v>1425</v>
      </c>
      <c r="C7431" s="104" t="s">
        <v>117</v>
      </c>
      <c r="D7431" s="105">
        <v>46.0</v>
      </c>
      <c r="E7431" s="106"/>
      <c r="F7431" s="105" t="str">
        <f t="shared" si="1311"/>
        <v/>
      </c>
    </row>
    <row r="7432" ht="14.25" customHeight="1">
      <c r="A7432" s="103" t="s">
        <v>8337</v>
      </c>
      <c r="B7432" s="103" t="s">
        <v>2349</v>
      </c>
      <c r="C7432" s="104" t="s">
        <v>117</v>
      </c>
      <c r="D7432" s="105">
        <v>172.0</v>
      </c>
      <c r="E7432" s="106"/>
      <c r="F7432" s="105" t="str">
        <f t="shared" si="1311"/>
        <v/>
      </c>
    </row>
    <row r="7433" ht="14.25" customHeight="1">
      <c r="A7433" s="103" t="s">
        <v>8338</v>
      </c>
      <c r="B7433" s="103" t="s">
        <v>2351</v>
      </c>
      <c r="C7433" s="104" t="s">
        <v>117</v>
      </c>
      <c r="D7433" s="105">
        <v>30.0</v>
      </c>
      <c r="E7433" s="106"/>
      <c r="F7433" s="105" t="str">
        <f t="shared" si="1311"/>
        <v/>
      </c>
    </row>
    <row r="7434" ht="14.25" customHeight="1">
      <c r="A7434" s="103" t="s">
        <v>8339</v>
      </c>
      <c r="B7434" s="103" t="s">
        <v>204</v>
      </c>
      <c r="C7434" s="104" t="s">
        <v>117</v>
      </c>
      <c r="D7434" s="105">
        <v>110.0</v>
      </c>
      <c r="E7434" s="106"/>
      <c r="F7434" s="105" t="str">
        <f t="shared" si="1311"/>
        <v/>
      </c>
    </row>
    <row r="7435" ht="14.25" customHeight="1">
      <c r="A7435" s="103" t="s">
        <v>8340</v>
      </c>
      <c r="B7435" s="103" t="s">
        <v>5386</v>
      </c>
      <c r="C7435" s="104" t="s">
        <v>108</v>
      </c>
      <c r="D7435" s="105">
        <v>500.0</v>
      </c>
      <c r="E7435" s="106"/>
      <c r="F7435" s="105" t="str">
        <f t="shared" si="1311"/>
        <v/>
      </c>
    </row>
    <row r="7436" ht="14.25" customHeight="1">
      <c r="A7436" s="99" t="s">
        <v>8341</v>
      </c>
      <c r="B7436" s="99" t="s">
        <v>207</v>
      </c>
      <c r="C7436" s="100"/>
      <c r="D7436" s="101"/>
      <c r="E7436" s="101"/>
      <c r="F7436" s="102">
        <f>SUM(F7437)</f>
        <v>0</v>
      </c>
    </row>
    <row r="7437" ht="14.25" customHeight="1">
      <c r="A7437" s="103" t="s">
        <v>8342</v>
      </c>
      <c r="B7437" s="103" t="s">
        <v>3045</v>
      </c>
      <c r="C7437" s="104" t="s">
        <v>117</v>
      </c>
      <c r="D7437" s="105">
        <v>8.99</v>
      </c>
      <c r="E7437" s="106"/>
      <c r="F7437" s="105" t="str">
        <f>IF(E7437="","", ROUND(D7437*E7437,2))</f>
        <v/>
      </c>
    </row>
    <row r="7438" ht="14.25" customHeight="1">
      <c r="A7438" s="99" t="s">
        <v>8343</v>
      </c>
      <c r="B7438" s="99" t="s">
        <v>210</v>
      </c>
      <c r="C7438" s="100"/>
      <c r="D7438" s="101"/>
      <c r="E7438" s="101"/>
      <c r="F7438" s="102">
        <f>SUM(F7439:F7450)</f>
        <v>0</v>
      </c>
    </row>
    <row r="7439" ht="14.25" customHeight="1">
      <c r="A7439" s="103" t="s">
        <v>8344</v>
      </c>
      <c r="B7439" s="103" t="s">
        <v>5588</v>
      </c>
      <c r="C7439" s="104" t="s">
        <v>117</v>
      </c>
      <c r="D7439" s="105">
        <v>53.95</v>
      </c>
      <c r="E7439" s="106"/>
      <c r="F7439" s="105" t="str">
        <f t="shared" ref="F7439:F7450" si="1312">IF(E7439="","", ROUND(D7439*E7439,2))</f>
        <v/>
      </c>
    </row>
    <row r="7440" ht="14.25" customHeight="1">
      <c r="A7440" s="103" t="s">
        <v>8345</v>
      </c>
      <c r="B7440" s="103" t="s">
        <v>1136</v>
      </c>
      <c r="C7440" s="104" t="s">
        <v>108</v>
      </c>
      <c r="D7440" s="105">
        <v>113.88</v>
      </c>
      <c r="E7440" s="106"/>
      <c r="F7440" s="105" t="str">
        <f t="shared" si="1312"/>
        <v/>
      </c>
    </row>
    <row r="7441" ht="14.25" customHeight="1">
      <c r="A7441" s="103" t="s">
        <v>8346</v>
      </c>
      <c r="B7441" s="103" t="s">
        <v>477</v>
      </c>
      <c r="C7441" s="104" t="s">
        <v>150</v>
      </c>
      <c r="D7441" s="105">
        <v>262.53000000000003</v>
      </c>
      <c r="E7441" s="106"/>
      <c r="F7441" s="105" t="str">
        <f t="shared" si="1312"/>
        <v/>
      </c>
    </row>
    <row r="7442" ht="14.25" customHeight="1">
      <c r="A7442" s="103" t="s">
        <v>8347</v>
      </c>
      <c r="B7442" s="103" t="s">
        <v>5592</v>
      </c>
      <c r="C7442" s="104" t="s">
        <v>117</v>
      </c>
      <c r="D7442" s="105">
        <v>10.88</v>
      </c>
      <c r="E7442" s="106"/>
      <c r="F7442" s="105" t="str">
        <f t="shared" si="1312"/>
        <v/>
      </c>
    </row>
    <row r="7443" ht="14.25" customHeight="1">
      <c r="A7443" s="103" t="s">
        <v>8348</v>
      </c>
      <c r="B7443" s="103" t="s">
        <v>228</v>
      </c>
      <c r="C7443" s="104" t="s">
        <v>108</v>
      </c>
      <c r="D7443" s="105">
        <v>145.11</v>
      </c>
      <c r="E7443" s="106"/>
      <c r="F7443" s="105" t="str">
        <f t="shared" si="1312"/>
        <v/>
      </c>
    </row>
    <row r="7444" ht="14.25" customHeight="1">
      <c r="A7444" s="103" t="s">
        <v>8349</v>
      </c>
      <c r="B7444" s="103" t="s">
        <v>230</v>
      </c>
      <c r="C7444" s="104" t="s">
        <v>150</v>
      </c>
      <c r="D7444" s="105">
        <v>816.9300000000001</v>
      </c>
      <c r="E7444" s="106"/>
      <c r="F7444" s="105" t="str">
        <f t="shared" si="1312"/>
        <v/>
      </c>
    </row>
    <row r="7445" ht="14.25" customHeight="1">
      <c r="A7445" s="103" t="s">
        <v>8350</v>
      </c>
      <c r="B7445" s="103" t="s">
        <v>485</v>
      </c>
      <c r="C7445" s="104" t="s">
        <v>117</v>
      </c>
      <c r="D7445" s="105">
        <v>7.22</v>
      </c>
      <c r="E7445" s="106"/>
      <c r="F7445" s="105" t="str">
        <f t="shared" si="1312"/>
        <v/>
      </c>
    </row>
    <row r="7446" ht="14.25" customHeight="1">
      <c r="A7446" s="103" t="s">
        <v>8351</v>
      </c>
      <c r="B7446" s="103" t="s">
        <v>1230</v>
      </c>
      <c r="C7446" s="104" t="s">
        <v>108</v>
      </c>
      <c r="D7446" s="105">
        <v>202.89000000000001</v>
      </c>
      <c r="E7446" s="106"/>
      <c r="F7446" s="105" t="str">
        <f t="shared" si="1312"/>
        <v/>
      </c>
    </row>
    <row r="7447" ht="14.25" customHeight="1">
      <c r="A7447" s="103" t="s">
        <v>8352</v>
      </c>
      <c r="B7447" s="103" t="s">
        <v>238</v>
      </c>
      <c r="C7447" s="104" t="s">
        <v>150</v>
      </c>
      <c r="D7447" s="105">
        <v>1424.3</v>
      </c>
      <c r="E7447" s="106"/>
      <c r="F7447" s="105" t="str">
        <f t="shared" si="1312"/>
        <v/>
      </c>
    </row>
    <row r="7448" ht="14.25" customHeight="1">
      <c r="A7448" s="103" t="s">
        <v>8353</v>
      </c>
      <c r="B7448" s="103" t="s">
        <v>490</v>
      </c>
      <c r="C7448" s="104" t="s">
        <v>117</v>
      </c>
      <c r="D7448" s="105">
        <v>3.37</v>
      </c>
      <c r="E7448" s="106"/>
      <c r="F7448" s="105" t="str">
        <f t="shared" si="1312"/>
        <v/>
      </c>
    </row>
    <row r="7449" ht="14.25" customHeight="1">
      <c r="A7449" s="103" t="s">
        <v>8354</v>
      </c>
      <c r="B7449" s="103" t="s">
        <v>5237</v>
      </c>
      <c r="C7449" s="104" t="s">
        <v>108</v>
      </c>
      <c r="D7449" s="105">
        <v>44.96</v>
      </c>
      <c r="E7449" s="106"/>
      <c r="F7449" s="105" t="str">
        <f t="shared" si="1312"/>
        <v/>
      </c>
    </row>
    <row r="7450" ht="14.25" customHeight="1">
      <c r="A7450" s="103" t="s">
        <v>8355</v>
      </c>
      <c r="B7450" s="103" t="s">
        <v>254</v>
      </c>
      <c r="C7450" s="104" t="s">
        <v>150</v>
      </c>
      <c r="D7450" s="105">
        <v>363.23</v>
      </c>
      <c r="E7450" s="106"/>
      <c r="F7450" s="105" t="str">
        <f t="shared" si="1312"/>
        <v/>
      </c>
    </row>
    <row r="7451" ht="14.25" customHeight="1">
      <c r="A7451" s="99" t="s">
        <v>8356</v>
      </c>
      <c r="B7451" s="99" t="s">
        <v>274</v>
      </c>
      <c r="C7451" s="100"/>
      <c r="D7451" s="101"/>
      <c r="E7451" s="101"/>
      <c r="F7451" s="102">
        <f>SUM(F7452)</f>
        <v>0</v>
      </c>
    </row>
    <row r="7452" ht="14.25" customHeight="1">
      <c r="A7452" s="103" t="s">
        <v>8357</v>
      </c>
      <c r="B7452" s="103" t="s">
        <v>1238</v>
      </c>
      <c r="C7452" s="104" t="s">
        <v>108</v>
      </c>
      <c r="D7452" s="105">
        <v>263.25</v>
      </c>
      <c r="E7452" s="106"/>
      <c r="F7452" s="105" t="str">
        <f>IF(E7452="","", ROUND(D7452*E7452,2))</f>
        <v/>
      </c>
    </row>
    <row r="7453" ht="14.25" customHeight="1">
      <c r="A7453" s="99" t="s">
        <v>8358</v>
      </c>
      <c r="B7453" s="99" t="s">
        <v>501</v>
      </c>
      <c r="C7453" s="100"/>
      <c r="D7453" s="101"/>
      <c r="E7453" s="101"/>
      <c r="F7453" s="102">
        <f>SUM(F7454:F7456)</f>
        <v>0</v>
      </c>
    </row>
    <row r="7454" ht="14.25" customHeight="1">
      <c r="A7454" s="103" t="s">
        <v>8359</v>
      </c>
      <c r="B7454" s="103" t="s">
        <v>2488</v>
      </c>
      <c r="C7454" s="104" t="s">
        <v>79</v>
      </c>
      <c r="D7454" s="105">
        <v>1.0</v>
      </c>
      <c r="E7454" s="106"/>
      <c r="F7454" s="105" t="str">
        <f t="shared" ref="F7454:F7456" si="1313">IF(E7454="","", ROUND(D7454*E7454,2))</f>
        <v/>
      </c>
    </row>
    <row r="7455" ht="14.25" customHeight="1">
      <c r="A7455" s="103" t="s">
        <v>8360</v>
      </c>
      <c r="B7455" s="103" t="s">
        <v>1644</v>
      </c>
      <c r="C7455" s="104" t="s">
        <v>79</v>
      </c>
      <c r="D7455" s="105">
        <v>1.0</v>
      </c>
      <c r="E7455" s="106"/>
      <c r="F7455" s="105" t="str">
        <f t="shared" si="1313"/>
        <v/>
      </c>
    </row>
    <row r="7456" ht="14.25" customHeight="1">
      <c r="A7456" s="103" t="s">
        <v>8361</v>
      </c>
      <c r="B7456" s="103" t="s">
        <v>507</v>
      </c>
      <c r="C7456" s="104" t="s">
        <v>159</v>
      </c>
      <c r="D7456" s="105">
        <v>112.4</v>
      </c>
      <c r="E7456" s="106"/>
      <c r="F7456" s="105" t="str">
        <f t="shared" si="1313"/>
        <v/>
      </c>
    </row>
    <row r="7457" ht="14.25" customHeight="1">
      <c r="A7457" s="99" t="s">
        <v>8362</v>
      </c>
      <c r="B7457" s="99" t="s">
        <v>320</v>
      </c>
      <c r="C7457" s="100"/>
      <c r="D7457" s="101"/>
      <c r="E7457" s="101"/>
      <c r="F7457" s="102">
        <f>SUM(F7458:F7461)</f>
        <v>0</v>
      </c>
    </row>
    <row r="7458" ht="14.25" customHeight="1">
      <c r="A7458" s="103" t="s">
        <v>8363</v>
      </c>
      <c r="B7458" s="103" t="s">
        <v>322</v>
      </c>
      <c r="C7458" s="104" t="s">
        <v>79</v>
      </c>
      <c r="D7458" s="105">
        <v>1.0</v>
      </c>
      <c r="E7458" s="106"/>
      <c r="F7458" s="105" t="str">
        <f t="shared" ref="F7458:F7461" si="1314">IF(E7458="","", ROUND(D7458*E7458,2))</f>
        <v/>
      </c>
    </row>
    <row r="7459" ht="14.25" customHeight="1">
      <c r="A7459" s="103" t="s">
        <v>8364</v>
      </c>
      <c r="B7459" s="103" t="s">
        <v>324</v>
      </c>
      <c r="C7459" s="104" t="s">
        <v>79</v>
      </c>
      <c r="D7459" s="105">
        <v>1.0</v>
      </c>
      <c r="E7459" s="106"/>
      <c r="F7459" s="105" t="str">
        <f t="shared" si="1314"/>
        <v/>
      </c>
    </row>
    <row r="7460" ht="14.25" customHeight="1">
      <c r="A7460" s="103" t="s">
        <v>8365</v>
      </c>
      <c r="B7460" s="103" t="s">
        <v>326</v>
      </c>
      <c r="C7460" s="104" t="s">
        <v>79</v>
      </c>
      <c r="D7460" s="105">
        <v>1.0</v>
      </c>
      <c r="E7460" s="106"/>
      <c r="F7460" s="105" t="str">
        <f t="shared" si="1314"/>
        <v/>
      </c>
    </row>
    <row r="7461" ht="14.25" customHeight="1">
      <c r="A7461" s="103" t="s">
        <v>8366</v>
      </c>
      <c r="B7461" s="103" t="s">
        <v>328</v>
      </c>
      <c r="C7461" s="104" t="s">
        <v>79</v>
      </c>
      <c r="D7461" s="105">
        <v>9.0</v>
      </c>
      <c r="E7461" s="106"/>
      <c r="F7461" s="105" t="str">
        <f t="shared" si="1314"/>
        <v/>
      </c>
    </row>
    <row r="7462" ht="14.25" customHeight="1">
      <c r="A7462" s="99" t="s">
        <v>8367</v>
      </c>
      <c r="B7462" s="99" t="s">
        <v>314</v>
      </c>
      <c r="C7462" s="100"/>
      <c r="D7462" s="101"/>
      <c r="E7462" s="101"/>
      <c r="F7462" s="102">
        <f>SUM(F7463:F7464)</f>
        <v>0</v>
      </c>
    </row>
    <row r="7463" ht="14.25" customHeight="1">
      <c r="A7463" s="103" t="s">
        <v>8368</v>
      </c>
      <c r="B7463" s="103" t="s">
        <v>2776</v>
      </c>
      <c r="C7463" s="104" t="s">
        <v>108</v>
      </c>
      <c r="D7463" s="105">
        <v>526.5</v>
      </c>
      <c r="E7463" s="106"/>
      <c r="F7463" s="105" t="str">
        <f t="shared" ref="F7463:F7464" si="1315">IF(E7463="","", ROUND(D7463*E7463,2))</f>
        <v/>
      </c>
    </row>
    <row r="7464" ht="14.25" customHeight="1">
      <c r="A7464" s="103" t="s">
        <v>8369</v>
      </c>
      <c r="B7464" s="103" t="s">
        <v>519</v>
      </c>
      <c r="C7464" s="104" t="s">
        <v>108</v>
      </c>
      <c r="D7464" s="105">
        <v>27.900000000000002</v>
      </c>
      <c r="E7464" s="106"/>
      <c r="F7464" s="105" t="str">
        <f t="shared" si="1315"/>
        <v/>
      </c>
    </row>
    <row r="7465" ht="14.25" customHeight="1">
      <c r="A7465" s="99" t="s">
        <v>8370</v>
      </c>
      <c r="B7465" s="99" t="s">
        <v>264</v>
      </c>
      <c r="C7465" s="100"/>
      <c r="D7465" s="101"/>
      <c r="E7465" s="101"/>
      <c r="F7465" s="102">
        <f>SUM(F7466:F7468)</f>
        <v>0</v>
      </c>
    </row>
    <row r="7466" ht="14.25" customHeight="1">
      <c r="A7466" s="103" t="s">
        <v>8371</v>
      </c>
      <c r="B7466" s="103" t="s">
        <v>272</v>
      </c>
      <c r="C7466" s="104" t="s">
        <v>79</v>
      </c>
      <c r="D7466" s="105">
        <v>11.0</v>
      </c>
      <c r="E7466" s="106"/>
      <c r="F7466" s="105" t="str">
        <f t="shared" ref="F7466:F7468" si="1316">IF(E7466="","", ROUND(D7466*E7466,2))</f>
        <v/>
      </c>
    </row>
    <row r="7467" ht="14.25" customHeight="1">
      <c r="A7467" s="103" t="s">
        <v>8372</v>
      </c>
      <c r="B7467" s="103" t="s">
        <v>270</v>
      </c>
      <c r="C7467" s="104" t="s">
        <v>108</v>
      </c>
      <c r="D7467" s="105">
        <v>506.84000000000003</v>
      </c>
      <c r="E7467" s="106"/>
      <c r="F7467" s="105" t="str">
        <f t="shared" si="1316"/>
        <v/>
      </c>
    </row>
    <row r="7468" ht="14.25" customHeight="1">
      <c r="A7468" s="103" t="s">
        <v>8373</v>
      </c>
      <c r="B7468" s="103" t="s">
        <v>1518</v>
      </c>
      <c r="C7468" s="104" t="s">
        <v>108</v>
      </c>
      <c r="D7468" s="105">
        <v>247.85</v>
      </c>
      <c r="E7468" s="106"/>
      <c r="F7468" s="105" t="str">
        <f t="shared" si="1316"/>
        <v/>
      </c>
    </row>
    <row r="7469" ht="14.25" customHeight="1">
      <c r="A7469" s="99" t="s">
        <v>8374</v>
      </c>
      <c r="B7469" s="99" t="s">
        <v>8375</v>
      </c>
      <c r="C7469" s="100"/>
      <c r="D7469" s="101"/>
      <c r="E7469" s="101"/>
      <c r="F7469" s="102">
        <f>F7470+F7473+F7480+F7528+F7551+F7574+F7593+F7601+F7608+F7610+F7615</f>
        <v>0</v>
      </c>
    </row>
    <row r="7470" ht="14.25" customHeight="1">
      <c r="A7470" s="99" t="s">
        <v>8376</v>
      </c>
      <c r="B7470" s="99" t="s">
        <v>103</v>
      </c>
      <c r="C7470" s="100"/>
      <c r="D7470" s="101"/>
      <c r="E7470" s="101"/>
      <c r="F7470" s="102">
        <f>SUM(F7471:F7472)</f>
        <v>0</v>
      </c>
    </row>
    <row r="7471" ht="14.25" customHeight="1">
      <c r="A7471" s="103" t="s">
        <v>8377</v>
      </c>
      <c r="B7471" s="103" t="s">
        <v>2341</v>
      </c>
      <c r="C7471" s="104" t="s">
        <v>108</v>
      </c>
      <c r="D7471" s="105">
        <v>673.11</v>
      </c>
      <c r="E7471" s="106"/>
      <c r="F7471" s="105" t="str">
        <f t="shared" ref="F7471:F7472" si="1317">IF(E7471="","", ROUND(D7471*E7471,2))</f>
        <v/>
      </c>
    </row>
    <row r="7472" ht="14.25" customHeight="1">
      <c r="A7472" s="103" t="s">
        <v>8378</v>
      </c>
      <c r="B7472" s="103" t="s">
        <v>2343</v>
      </c>
      <c r="C7472" s="104" t="s">
        <v>108</v>
      </c>
      <c r="D7472" s="105">
        <v>673.11</v>
      </c>
      <c r="E7472" s="106"/>
      <c r="F7472" s="105" t="str">
        <f t="shared" si="1317"/>
        <v/>
      </c>
    </row>
    <row r="7473" ht="14.25" customHeight="1">
      <c r="A7473" s="99" t="s">
        <v>8379</v>
      </c>
      <c r="B7473" s="99" t="s">
        <v>110</v>
      </c>
      <c r="C7473" s="100"/>
      <c r="D7473" s="101"/>
      <c r="E7473" s="101"/>
      <c r="F7473" s="102">
        <f>SUM(F7474:F7479)</f>
        <v>0</v>
      </c>
    </row>
    <row r="7474" ht="14.25" customHeight="1">
      <c r="A7474" s="103" t="s">
        <v>8380</v>
      </c>
      <c r="B7474" s="103" t="s">
        <v>6000</v>
      </c>
      <c r="C7474" s="104" t="s">
        <v>117</v>
      </c>
      <c r="D7474" s="105">
        <v>3363.44</v>
      </c>
      <c r="E7474" s="106"/>
      <c r="F7474" s="105" t="str">
        <f t="shared" ref="F7474:F7479" si="1318">IF(E7474="","", ROUND(D7474*E7474,2))</f>
        <v/>
      </c>
    </row>
    <row r="7475" ht="14.25" customHeight="1">
      <c r="A7475" s="103" t="s">
        <v>8381</v>
      </c>
      <c r="B7475" s="103" t="s">
        <v>3068</v>
      </c>
      <c r="C7475" s="104" t="s">
        <v>117</v>
      </c>
      <c r="D7475" s="105">
        <v>30.13</v>
      </c>
      <c r="E7475" s="106"/>
      <c r="F7475" s="105" t="str">
        <f t="shared" si="1318"/>
        <v/>
      </c>
    </row>
    <row r="7476" ht="14.25" customHeight="1">
      <c r="A7476" s="103" t="s">
        <v>8382</v>
      </c>
      <c r="B7476" s="103" t="s">
        <v>8383</v>
      </c>
      <c r="C7476" s="104" t="s">
        <v>108</v>
      </c>
      <c r="D7476" s="105">
        <v>1355.56</v>
      </c>
      <c r="E7476" s="106"/>
      <c r="F7476" s="105" t="str">
        <f t="shared" si="1318"/>
        <v/>
      </c>
    </row>
    <row r="7477" ht="14.25" customHeight="1">
      <c r="A7477" s="103" t="s">
        <v>8384</v>
      </c>
      <c r="B7477" s="103" t="s">
        <v>3070</v>
      </c>
      <c r="C7477" s="104" t="s">
        <v>108</v>
      </c>
      <c r="D7477" s="105">
        <v>107.68</v>
      </c>
      <c r="E7477" s="106"/>
      <c r="F7477" s="105" t="str">
        <f t="shared" si="1318"/>
        <v/>
      </c>
    </row>
    <row r="7478" ht="14.25" customHeight="1">
      <c r="A7478" s="103" t="s">
        <v>8385</v>
      </c>
      <c r="B7478" s="103" t="s">
        <v>551</v>
      </c>
      <c r="C7478" s="104" t="s">
        <v>117</v>
      </c>
      <c r="D7478" s="105">
        <v>2023.55</v>
      </c>
      <c r="E7478" s="106"/>
      <c r="F7478" s="105" t="str">
        <f t="shared" si="1318"/>
        <v/>
      </c>
    </row>
    <row r="7479" ht="14.25" customHeight="1">
      <c r="A7479" s="103" t="s">
        <v>8386</v>
      </c>
      <c r="B7479" s="103" t="s">
        <v>5204</v>
      </c>
      <c r="C7479" s="104" t="s">
        <v>117</v>
      </c>
      <c r="D7479" s="105">
        <v>3393.57</v>
      </c>
      <c r="E7479" s="106"/>
      <c r="F7479" s="105" t="str">
        <f t="shared" si="1318"/>
        <v/>
      </c>
    </row>
    <row r="7480" ht="14.25" customHeight="1">
      <c r="A7480" s="99" t="s">
        <v>8387</v>
      </c>
      <c r="B7480" s="99" t="s">
        <v>5206</v>
      </c>
      <c r="C7480" s="100"/>
      <c r="D7480" s="101"/>
      <c r="E7480" s="101"/>
      <c r="F7480" s="102">
        <f>F7481+F7484+F7509+F7511+F7518+F7520+F7524</f>
        <v>0</v>
      </c>
    </row>
    <row r="7481" ht="14.25" customHeight="1">
      <c r="A7481" s="99" t="s">
        <v>8388</v>
      </c>
      <c r="B7481" s="99" t="s">
        <v>207</v>
      </c>
      <c r="C7481" s="100"/>
      <c r="D7481" s="101"/>
      <c r="E7481" s="101"/>
      <c r="F7481" s="102">
        <f>SUM(F7482:F7483)</f>
        <v>0</v>
      </c>
    </row>
    <row r="7482" ht="14.25" customHeight="1">
      <c r="A7482" s="103" t="s">
        <v>8389</v>
      </c>
      <c r="B7482" s="103" t="s">
        <v>5209</v>
      </c>
      <c r="C7482" s="104" t="s">
        <v>117</v>
      </c>
      <c r="D7482" s="105">
        <v>254.85</v>
      </c>
      <c r="E7482" s="106"/>
      <c r="F7482" s="105" t="str">
        <f t="shared" ref="F7482:F7483" si="1319">IF(E7482="","", ROUND(D7482*E7482,2))</f>
        <v/>
      </c>
    </row>
    <row r="7483" ht="14.25" customHeight="1">
      <c r="A7483" s="103" t="s">
        <v>8390</v>
      </c>
      <c r="B7483" s="103" t="s">
        <v>1133</v>
      </c>
      <c r="C7483" s="104" t="s">
        <v>108</v>
      </c>
      <c r="D7483" s="105">
        <v>98.02</v>
      </c>
      <c r="E7483" s="106"/>
      <c r="F7483" s="105" t="str">
        <f t="shared" si="1319"/>
        <v/>
      </c>
    </row>
    <row r="7484" ht="14.25" customHeight="1">
      <c r="A7484" s="99" t="s">
        <v>8391</v>
      </c>
      <c r="B7484" s="99" t="s">
        <v>210</v>
      </c>
      <c r="C7484" s="100"/>
      <c r="D7484" s="101"/>
      <c r="E7484" s="101"/>
      <c r="F7484" s="102">
        <f>F7485+F7489+F7493+F7497+F7501+F7505</f>
        <v>0</v>
      </c>
    </row>
    <row r="7485" ht="14.25" customHeight="1">
      <c r="A7485" s="99" t="s">
        <v>8392</v>
      </c>
      <c r="B7485" s="99" t="s">
        <v>2051</v>
      </c>
      <c r="C7485" s="100"/>
      <c r="D7485" s="101"/>
      <c r="E7485" s="101"/>
      <c r="F7485" s="102">
        <f>SUM(F7486:F7488)</f>
        <v>0</v>
      </c>
    </row>
    <row r="7486" ht="14.25" customHeight="1">
      <c r="A7486" s="103" t="s">
        <v>8393</v>
      </c>
      <c r="B7486" s="103" t="s">
        <v>1148</v>
      </c>
      <c r="C7486" s="104" t="s">
        <v>117</v>
      </c>
      <c r="D7486" s="105">
        <v>28.34</v>
      </c>
      <c r="E7486" s="106"/>
      <c r="F7486" s="105" t="str">
        <f t="shared" ref="F7486:F7488" si="1320">IF(E7486="","", ROUND(D7486*E7486,2))</f>
        <v/>
      </c>
    </row>
    <row r="7487" ht="14.25" customHeight="1">
      <c r="A7487" s="103" t="s">
        <v>8394</v>
      </c>
      <c r="B7487" s="103" t="s">
        <v>576</v>
      </c>
      <c r="C7487" s="104" t="s">
        <v>108</v>
      </c>
      <c r="D7487" s="105">
        <v>19.6</v>
      </c>
      <c r="E7487" s="106"/>
      <c r="F7487" s="105" t="str">
        <f t="shared" si="1320"/>
        <v/>
      </c>
    </row>
    <row r="7488" ht="14.25" customHeight="1">
      <c r="A7488" s="103" t="s">
        <v>8395</v>
      </c>
      <c r="B7488" s="103" t="s">
        <v>1151</v>
      </c>
      <c r="C7488" s="104" t="s">
        <v>150</v>
      </c>
      <c r="D7488" s="105">
        <v>6528.43</v>
      </c>
      <c r="E7488" s="106"/>
      <c r="F7488" s="105" t="str">
        <f t="shared" si="1320"/>
        <v/>
      </c>
    </row>
    <row r="7489" ht="14.25" customHeight="1">
      <c r="A7489" s="99" t="s">
        <v>8396</v>
      </c>
      <c r="B7489" s="99" t="s">
        <v>232</v>
      </c>
      <c r="C7489" s="100"/>
      <c r="D7489" s="101"/>
      <c r="E7489" s="101"/>
      <c r="F7489" s="102">
        <f>SUM(F7490:F7492)</f>
        <v>0</v>
      </c>
    </row>
    <row r="7490" ht="14.25" customHeight="1">
      <c r="A7490" s="103" t="s">
        <v>8397</v>
      </c>
      <c r="B7490" s="103" t="s">
        <v>5218</v>
      </c>
      <c r="C7490" s="104" t="s">
        <v>117</v>
      </c>
      <c r="D7490" s="105">
        <v>1.2</v>
      </c>
      <c r="E7490" s="106"/>
      <c r="F7490" s="105" t="str">
        <f t="shared" ref="F7490:F7492" si="1321">IF(E7490="","", ROUND(D7490*E7490,2))</f>
        <v/>
      </c>
    </row>
    <row r="7491" ht="14.25" customHeight="1">
      <c r="A7491" s="103" t="s">
        <v>8398</v>
      </c>
      <c r="B7491" s="103" t="s">
        <v>1230</v>
      </c>
      <c r="C7491" s="104" t="s">
        <v>108</v>
      </c>
      <c r="D7491" s="105">
        <v>5.36</v>
      </c>
      <c r="E7491" s="106"/>
      <c r="F7491" s="105" t="str">
        <f t="shared" si="1321"/>
        <v/>
      </c>
    </row>
    <row r="7492" ht="14.25" customHeight="1">
      <c r="A7492" s="103" t="s">
        <v>8399</v>
      </c>
      <c r="B7492" s="103" t="s">
        <v>238</v>
      </c>
      <c r="C7492" s="104" t="s">
        <v>150</v>
      </c>
      <c r="D7492" s="105">
        <v>211.82</v>
      </c>
      <c r="E7492" s="106"/>
      <c r="F7492" s="105" t="str">
        <f t="shared" si="1321"/>
        <v/>
      </c>
    </row>
    <row r="7493" ht="14.25" customHeight="1">
      <c r="A7493" s="99" t="s">
        <v>8400</v>
      </c>
      <c r="B7493" s="99" t="s">
        <v>853</v>
      </c>
      <c r="C7493" s="100"/>
      <c r="D7493" s="101"/>
      <c r="E7493" s="101"/>
      <c r="F7493" s="102">
        <f>SUM(F7494:F7496)</f>
        <v>0</v>
      </c>
    </row>
    <row r="7494" ht="14.25" customHeight="1">
      <c r="A7494" s="103" t="s">
        <v>8401</v>
      </c>
      <c r="B7494" s="103" t="s">
        <v>1154</v>
      </c>
      <c r="C7494" s="104" t="s">
        <v>117</v>
      </c>
      <c r="D7494" s="105">
        <v>143.73</v>
      </c>
      <c r="E7494" s="106"/>
      <c r="F7494" s="105" t="str">
        <f t="shared" ref="F7494:F7496" si="1322">IF(E7494="","", ROUND(D7494*E7494,2))</f>
        <v/>
      </c>
    </row>
    <row r="7495" ht="14.25" customHeight="1">
      <c r="A7495" s="103" t="s">
        <v>8402</v>
      </c>
      <c r="B7495" s="103" t="s">
        <v>1156</v>
      </c>
      <c r="C7495" s="104" t="s">
        <v>108</v>
      </c>
      <c r="D7495" s="105">
        <v>882.26</v>
      </c>
      <c r="E7495" s="106"/>
      <c r="F7495" s="105" t="str">
        <f t="shared" si="1322"/>
        <v/>
      </c>
    </row>
    <row r="7496" ht="14.25" customHeight="1">
      <c r="A7496" s="103" t="s">
        <v>8403</v>
      </c>
      <c r="B7496" s="103" t="s">
        <v>1158</v>
      </c>
      <c r="C7496" s="104" t="s">
        <v>150</v>
      </c>
      <c r="D7496" s="105">
        <v>11843.08</v>
      </c>
      <c r="E7496" s="106"/>
      <c r="F7496" s="105" t="str">
        <f t="shared" si="1322"/>
        <v/>
      </c>
    </row>
    <row r="7497" ht="14.25" customHeight="1">
      <c r="A7497" s="99" t="s">
        <v>8404</v>
      </c>
      <c r="B7497" s="99" t="s">
        <v>2170</v>
      </c>
      <c r="C7497" s="100"/>
      <c r="D7497" s="101"/>
      <c r="E7497" s="101"/>
      <c r="F7497" s="102">
        <f>SUM(F7498:F7500)</f>
        <v>0</v>
      </c>
    </row>
    <row r="7498" ht="14.25" customHeight="1">
      <c r="A7498" s="103" t="s">
        <v>8405</v>
      </c>
      <c r="B7498" s="103" t="s">
        <v>5227</v>
      </c>
      <c r="C7498" s="104" t="s">
        <v>117</v>
      </c>
      <c r="D7498" s="105">
        <v>0.49</v>
      </c>
      <c r="E7498" s="106"/>
      <c r="F7498" s="105" t="str">
        <f t="shared" ref="F7498:F7500" si="1323">IF(E7498="","", ROUND(D7498*E7498,2))</f>
        <v/>
      </c>
    </row>
    <row r="7499" ht="14.25" customHeight="1">
      <c r="A7499" s="103" t="s">
        <v>8406</v>
      </c>
      <c r="B7499" s="103" t="s">
        <v>5229</v>
      </c>
      <c r="C7499" s="104" t="s">
        <v>108</v>
      </c>
      <c r="D7499" s="105">
        <v>8.08</v>
      </c>
      <c r="E7499" s="106"/>
      <c r="F7499" s="105" t="str">
        <f t="shared" si="1323"/>
        <v/>
      </c>
    </row>
    <row r="7500" ht="14.25" customHeight="1">
      <c r="A7500" s="103" t="s">
        <v>8407</v>
      </c>
      <c r="B7500" s="103" t="s">
        <v>5231</v>
      </c>
      <c r="C7500" s="104" t="s">
        <v>150</v>
      </c>
      <c r="D7500" s="105">
        <v>18.76</v>
      </c>
      <c r="E7500" s="106"/>
      <c r="F7500" s="105" t="str">
        <f t="shared" si="1323"/>
        <v/>
      </c>
    </row>
    <row r="7501" ht="14.25" customHeight="1">
      <c r="A7501" s="99" t="s">
        <v>8408</v>
      </c>
      <c r="B7501" s="99" t="s">
        <v>5233</v>
      </c>
      <c r="C7501" s="100"/>
      <c r="D7501" s="101"/>
      <c r="E7501" s="101"/>
      <c r="F7501" s="102">
        <f>SUM(F7502:F7504)</f>
        <v>0</v>
      </c>
    </row>
    <row r="7502" ht="14.25" customHeight="1">
      <c r="A7502" s="103" t="s">
        <v>8409</v>
      </c>
      <c r="B7502" s="103" t="s">
        <v>5235</v>
      </c>
      <c r="C7502" s="104" t="s">
        <v>117</v>
      </c>
      <c r="D7502" s="105">
        <v>1.76</v>
      </c>
      <c r="E7502" s="106"/>
      <c r="F7502" s="105" t="str">
        <f t="shared" ref="F7502:F7504" si="1324">IF(E7502="","", ROUND(D7502*E7502,2))</f>
        <v/>
      </c>
    </row>
    <row r="7503" ht="14.25" customHeight="1">
      <c r="A7503" s="103" t="s">
        <v>8410</v>
      </c>
      <c r="B7503" s="103" t="s">
        <v>5237</v>
      </c>
      <c r="C7503" s="104" t="s">
        <v>108</v>
      </c>
      <c r="D7503" s="105">
        <v>14.700000000000001</v>
      </c>
      <c r="E7503" s="106"/>
      <c r="F7503" s="105" t="str">
        <f t="shared" si="1324"/>
        <v/>
      </c>
    </row>
    <row r="7504" ht="14.25" customHeight="1">
      <c r="A7504" s="103" t="s">
        <v>8411</v>
      </c>
      <c r="B7504" s="103" t="s">
        <v>254</v>
      </c>
      <c r="C7504" s="104" t="s">
        <v>150</v>
      </c>
      <c r="D7504" s="105">
        <v>244.95000000000002</v>
      </c>
      <c r="E7504" s="106"/>
      <c r="F7504" s="105" t="str">
        <f t="shared" si="1324"/>
        <v/>
      </c>
    </row>
    <row r="7505" ht="14.25" customHeight="1">
      <c r="A7505" s="99" t="s">
        <v>8412</v>
      </c>
      <c r="B7505" s="99" t="s">
        <v>1169</v>
      </c>
      <c r="C7505" s="100"/>
      <c r="D7505" s="101"/>
      <c r="E7505" s="101"/>
      <c r="F7505" s="102">
        <f>SUM(F7506:F7508)</f>
        <v>0</v>
      </c>
    </row>
    <row r="7506" ht="14.25" customHeight="1">
      <c r="A7506" s="103" t="s">
        <v>8413</v>
      </c>
      <c r="B7506" s="103" t="s">
        <v>5241</v>
      </c>
      <c r="C7506" s="104" t="s">
        <v>117</v>
      </c>
      <c r="D7506" s="105">
        <v>24.97</v>
      </c>
      <c r="E7506" s="106"/>
      <c r="F7506" s="105" t="str">
        <f t="shared" ref="F7506:F7508" si="1325">IF(E7506="","", ROUND(D7506*E7506,2))</f>
        <v/>
      </c>
    </row>
    <row r="7507" ht="14.25" customHeight="1">
      <c r="A7507" s="103" t="s">
        <v>8414</v>
      </c>
      <c r="B7507" s="103" t="s">
        <v>1513</v>
      </c>
      <c r="C7507" s="104" t="s">
        <v>108</v>
      </c>
      <c r="D7507" s="105">
        <v>151.1</v>
      </c>
      <c r="E7507" s="106"/>
      <c r="F7507" s="105" t="str">
        <f t="shared" si="1325"/>
        <v/>
      </c>
    </row>
    <row r="7508" ht="14.25" customHeight="1">
      <c r="A7508" s="103" t="s">
        <v>8415</v>
      </c>
      <c r="B7508" s="103" t="s">
        <v>262</v>
      </c>
      <c r="C7508" s="104" t="s">
        <v>150</v>
      </c>
      <c r="D7508" s="105">
        <v>5039.72</v>
      </c>
      <c r="E7508" s="106"/>
      <c r="F7508" s="105" t="str">
        <f t="shared" si="1325"/>
        <v/>
      </c>
    </row>
    <row r="7509" ht="14.25" customHeight="1">
      <c r="A7509" s="99" t="s">
        <v>8416</v>
      </c>
      <c r="B7509" s="99" t="s">
        <v>296</v>
      </c>
      <c r="C7509" s="100"/>
      <c r="D7509" s="101"/>
      <c r="E7509" s="101"/>
      <c r="F7509" s="102">
        <f>SUM(F7510)</f>
        <v>0</v>
      </c>
    </row>
    <row r="7510" ht="14.25" customHeight="1">
      <c r="A7510" s="103" t="s">
        <v>8417</v>
      </c>
      <c r="B7510" s="103" t="s">
        <v>298</v>
      </c>
      <c r="C7510" s="104" t="s">
        <v>108</v>
      </c>
      <c r="D7510" s="105">
        <v>44.79</v>
      </c>
      <c r="E7510" s="106"/>
      <c r="F7510" s="105" t="str">
        <f>IF(E7510="","", ROUND(D7510*E7510,2))</f>
        <v/>
      </c>
    </row>
    <row r="7511" ht="14.25" customHeight="1">
      <c r="A7511" s="99" t="s">
        <v>8418</v>
      </c>
      <c r="B7511" s="99" t="s">
        <v>501</v>
      </c>
      <c r="C7511" s="100"/>
      <c r="D7511" s="101"/>
      <c r="E7511" s="101"/>
      <c r="F7511" s="102">
        <f>SUM(F7512:F7517)</f>
        <v>0</v>
      </c>
    </row>
    <row r="7512" ht="14.25" customHeight="1">
      <c r="A7512" s="103" t="s">
        <v>8419</v>
      </c>
      <c r="B7512" s="103" t="s">
        <v>5248</v>
      </c>
      <c r="C7512" s="104" t="s">
        <v>1705</v>
      </c>
      <c r="D7512" s="105">
        <v>25.7</v>
      </c>
      <c r="E7512" s="106"/>
      <c r="F7512" s="105" t="str">
        <f t="shared" ref="F7512:F7517" si="1326">IF(E7512="","", ROUND(D7512*E7512,2))</f>
        <v/>
      </c>
    </row>
    <row r="7513" ht="14.25" customHeight="1">
      <c r="A7513" s="103" t="s">
        <v>8420</v>
      </c>
      <c r="B7513" s="103" t="s">
        <v>5250</v>
      </c>
      <c r="C7513" s="104" t="s">
        <v>1705</v>
      </c>
      <c r="D7513" s="105">
        <v>15.8</v>
      </c>
      <c r="E7513" s="106"/>
      <c r="F7513" s="105" t="str">
        <f t="shared" si="1326"/>
        <v/>
      </c>
    </row>
    <row r="7514" ht="14.25" customHeight="1">
      <c r="A7514" s="103" t="s">
        <v>8421</v>
      </c>
      <c r="B7514" s="103" t="s">
        <v>5252</v>
      </c>
      <c r="C7514" s="104" t="s">
        <v>79</v>
      </c>
      <c r="D7514" s="105">
        <v>3.0</v>
      </c>
      <c r="E7514" s="106"/>
      <c r="F7514" s="105" t="str">
        <f t="shared" si="1326"/>
        <v/>
      </c>
    </row>
    <row r="7515" ht="14.25" customHeight="1">
      <c r="A7515" s="103" t="s">
        <v>8422</v>
      </c>
      <c r="B7515" s="103" t="s">
        <v>6041</v>
      </c>
      <c r="C7515" s="104" t="s">
        <v>79</v>
      </c>
      <c r="D7515" s="105">
        <v>2.0</v>
      </c>
      <c r="E7515" s="106"/>
      <c r="F7515" s="105" t="str">
        <f t="shared" si="1326"/>
        <v/>
      </c>
    </row>
    <row r="7516" ht="14.25" customHeight="1">
      <c r="A7516" s="103" t="s">
        <v>8423</v>
      </c>
      <c r="B7516" s="103" t="s">
        <v>1642</v>
      </c>
      <c r="C7516" s="104" t="s">
        <v>79</v>
      </c>
      <c r="D7516" s="105">
        <v>3.0</v>
      </c>
      <c r="E7516" s="106"/>
      <c r="F7516" s="105" t="str">
        <f t="shared" si="1326"/>
        <v/>
      </c>
    </row>
    <row r="7517" ht="14.25" customHeight="1">
      <c r="A7517" s="103" t="s">
        <v>8424</v>
      </c>
      <c r="B7517" s="103" t="s">
        <v>5257</v>
      </c>
      <c r="C7517" s="104" t="s">
        <v>79</v>
      </c>
      <c r="D7517" s="105">
        <v>1.0</v>
      </c>
      <c r="E7517" s="106"/>
      <c r="F7517" s="105" t="str">
        <f t="shared" si="1326"/>
        <v/>
      </c>
    </row>
    <row r="7518" ht="14.25" customHeight="1">
      <c r="A7518" s="99" t="s">
        <v>8425</v>
      </c>
      <c r="B7518" s="99" t="s">
        <v>622</v>
      </c>
      <c r="C7518" s="100"/>
      <c r="D7518" s="101"/>
      <c r="E7518" s="101"/>
      <c r="F7518" s="102">
        <f>SUM(F7519)</f>
        <v>0</v>
      </c>
    </row>
    <row r="7519" ht="14.25" customHeight="1">
      <c r="A7519" s="103" t="s">
        <v>8426</v>
      </c>
      <c r="B7519" s="103" t="s">
        <v>306</v>
      </c>
      <c r="C7519" s="104" t="s">
        <v>108</v>
      </c>
      <c r="D7519" s="105">
        <v>98.52</v>
      </c>
      <c r="E7519" s="106"/>
      <c r="F7519" s="105" t="str">
        <f>IF(E7519="","", ROUND(D7519*E7519,2))</f>
        <v/>
      </c>
    </row>
    <row r="7520" ht="14.25" customHeight="1">
      <c r="A7520" s="99" t="s">
        <v>8427</v>
      </c>
      <c r="B7520" s="99" t="s">
        <v>314</v>
      </c>
      <c r="C7520" s="100"/>
      <c r="D7520" s="101"/>
      <c r="E7520" s="101"/>
      <c r="F7520" s="102">
        <f>SUM(F7521:F7523)</f>
        <v>0</v>
      </c>
    </row>
    <row r="7521" ht="14.25" customHeight="1">
      <c r="A7521" s="103" t="s">
        <v>8428</v>
      </c>
      <c r="B7521" s="103" t="s">
        <v>316</v>
      </c>
      <c r="C7521" s="104" t="s">
        <v>108</v>
      </c>
      <c r="D7521" s="105">
        <v>161.1</v>
      </c>
      <c r="E7521" s="106"/>
      <c r="F7521" s="105" t="str">
        <f t="shared" ref="F7521:F7523" si="1327">IF(E7521="","", ROUND(D7521*E7521,2))</f>
        <v/>
      </c>
    </row>
    <row r="7522" ht="14.25" customHeight="1">
      <c r="A7522" s="103" t="s">
        <v>8429</v>
      </c>
      <c r="B7522" s="103" t="s">
        <v>318</v>
      </c>
      <c r="C7522" s="104" t="s">
        <v>108</v>
      </c>
      <c r="D7522" s="105">
        <v>76.98</v>
      </c>
      <c r="E7522" s="106"/>
      <c r="F7522" s="105" t="str">
        <f t="shared" si="1327"/>
        <v/>
      </c>
    </row>
    <row r="7523" ht="14.25" customHeight="1">
      <c r="A7523" s="103" t="s">
        <v>8430</v>
      </c>
      <c r="B7523" s="103" t="s">
        <v>519</v>
      </c>
      <c r="C7523" s="104" t="s">
        <v>108</v>
      </c>
      <c r="D7523" s="105">
        <v>14.16</v>
      </c>
      <c r="E7523" s="106"/>
      <c r="F7523" s="105" t="str">
        <f t="shared" si="1327"/>
        <v/>
      </c>
    </row>
    <row r="7524" ht="14.25" customHeight="1">
      <c r="A7524" s="99" t="s">
        <v>8431</v>
      </c>
      <c r="B7524" s="99" t="s">
        <v>320</v>
      </c>
      <c r="C7524" s="100"/>
      <c r="D7524" s="101"/>
      <c r="E7524" s="101"/>
      <c r="F7524" s="102">
        <f>SUM(F7525:F7527)</f>
        <v>0</v>
      </c>
    </row>
    <row r="7525" ht="14.25" customHeight="1">
      <c r="A7525" s="103" t="s">
        <v>8432</v>
      </c>
      <c r="B7525" s="103" t="s">
        <v>322</v>
      </c>
      <c r="C7525" s="104" t="s">
        <v>79</v>
      </c>
      <c r="D7525" s="105">
        <v>1.0</v>
      </c>
      <c r="E7525" s="106"/>
      <c r="F7525" s="105" t="str">
        <f t="shared" ref="F7525:F7527" si="1328">IF(E7525="","", ROUND(D7525*E7525,2))</f>
        <v/>
      </c>
    </row>
    <row r="7526" ht="14.25" customHeight="1">
      <c r="A7526" s="103" t="s">
        <v>8433</v>
      </c>
      <c r="B7526" s="103" t="s">
        <v>324</v>
      </c>
      <c r="C7526" s="104" t="s">
        <v>79</v>
      </c>
      <c r="D7526" s="105">
        <v>1.0</v>
      </c>
      <c r="E7526" s="106"/>
      <c r="F7526" s="105" t="str">
        <f t="shared" si="1328"/>
        <v/>
      </c>
    </row>
    <row r="7527" ht="14.25" customHeight="1">
      <c r="A7527" s="103" t="s">
        <v>8434</v>
      </c>
      <c r="B7527" s="103" t="s">
        <v>328</v>
      </c>
      <c r="C7527" s="104" t="s">
        <v>79</v>
      </c>
      <c r="D7527" s="105">
        <v>6.0</v>
      </c>
      <c r="E7527" s="106"/>
      <c r="F7527" s="105" t="str">
        <f t="shared" si="1328"/>
        <v/>
      </c>
    </row>
    <row r="7528" ht="14.25" customHeight="1">
      <c r="A7528" s="99" t="s">
        <v>8435</v>
      </c>
      <c r="B7528" s="99" t="s">
        <v>5271</v>
      </c>
      <c r="C7528" s="100"/>
      <c r="D7528" s="101"/>
      <c r="E7528" s="101"/>
      <c r="F7528" s="102">
        <f>F7529+F7532+F7545+F7547</f>
        <v>0</v>
      </c>
    </row>
    <row r="7529" ht="14.25" customHeight="1">
      <c r="A7529" s="99" t="s">
        <v>8436</v>
      </c>
      <c r="B7529" s="99" t="s">
        <v>207</v>
      </c>
      <c r="C7529" s="100"/>
      <c r="D7529" s="101"/>
      <c r="E7529" s="101"/>
      <c r="F7529" s="102">
        <f>SUM(F7530:F7531)</f>
        <v>0</v>
      </c>
    </row>
    <row r="7530" ht="14.25" customHeight="1">
      <c r="A7530" s="103" t="s">
        <v>8437</v>
      </c>
      <c r="B7530" s="103" t="s">
        <v>5209</v>
      </c>
      <c r="C7530" s="104" t="s">
        <v>117</v>
      </c>
      <c r="D7530" s="105">
        <v>55.07</v>
      </c>
      <c r="E7530" s="106"/>
      <c r="F7530" s="105" t="str">
        <f t="shared" ref="F7530:F7531" si="1329">IF(E7530="","", ROUND(D7530*E7530,2))</f>
        <v/>
      </c>
    </row>
    <row r="7531" ht="14.25" customHeight="1">
      <c r="A7531" s="103" t="s">
        <v>8438</v>
      </c>
      <c r="B7531" s="103" t="s">
        <v>1133</v>
      </c>
      <c r="C7531" s="104" t="s">
        <v>108</v>
      </c>
      <c r="D7531" s="105">
        <v>61.19</v>
      </c>
      <c r="E7531" s="106"/>
      <c r="F7531" s="105" t="str">
        <f t="shared" si="1329"/>
        <v/>
      </c>
    </row>
    <row r="7532" ht="14.25" customHeight="1">
      <c r="A7532" s="99" t="s">
        <v>8439</v>
      </c>
      <c r="B7532" s="99" t="s">
        <v>210</v>
      </c>
      <c r="C7532" s="100"/>
      <c r="D7532" s="101"/>
      <c r="E7532" s="101"/>
      <c r="F7532" s="102">
        <f>F7533+F7537+F7541</f>
        <v>0</v>
      </c>
    </row>
    <row r="7533" ht="14.25" customHeight="1">
      <c r="A7533" s="99" t="s">
        <v>8440</v>
      </c>
      <c r="B7533" s="99" t="s">
        <v>2051</v>
      </c>
      <c r="C7533" s="100"/>
      <c r="D7533" s="101"/>
      <c r="E7533" s="101"/>
      <c r="F7533" s="102">
        <f>SUM(F7534:F7536)</f>
        <v>0</v>
      </c>
    </row>
    <row r="7534" ht="14.25" customHeight="1">
      <c r="A7534" s="103" t="s">
        <v>8441</v>
      </c>
      <c r="B7534" s="103" t="s">
        <v>1148</v>
      </c>
      <c r="C7534" s="104" t="s">
        <v>117</v>
      </c>
      <c r="D7534" s="105">
        <v>2.54</v>
      </c>
      <c r="E7534" s="106"/>
      <c r="F7534" s="105" t="str">
        <f t="shared" ref="F7534:F7536" si="1330">IF(E7534="","", ROUND(D7534*E7534,2))</f>
        <v/>
      </c>
    </row>
    <row r="7535" ht="14.25" customHeight="1">
      <c r="A7535" s="103" t="s">
        <v>8442</v>
      </c>
      <c r="B7535" s="103" t="s">
        <v>576</v>
      </c>
      <c r="C7535" s="104" t="s">
        <v>108</v>
      </c>
      <c r="D7535" s="105">
        <v>2.83</v>
      </c>
      <c r="E7535" s="106"/>
      <c r="F7535" s="105" t="str">
        <f t="shared" si="1330"/>
        <v/>
      </c>
    </row>
    <row r="7536" ht="14.25" customHeight="1">
      <c r="A7536" s="103" t="s">
        <v>8443</v>
      </c>
      <c r="B7536" s="103" t="s">
        <v>1151</v>
      </c>
      <c r="C7536" s="104" t="s">
        <v>150</v>
      </c>
      <c r="D7536" s="105">
        <v>838.88</v>
      </c>
      <c r="E7536" s="106"/>
      <c r="F7536" s="105" t="str">
        <f t="shared" si="1330"/>
        <v/>
      </c>
    </row>
    <row r="7537" ht="14.25" customHeight="1">
      <c r="A7537" s="99" t="s">
        <v>8444</v>
      </c>
      <c r="B7537" s="99" t="s">
        <v>853</v>
      </c>
      <c r="C7537" s="100"/>
      <c r="D7537" s="101"/>
      <c r="E7537" s="101"/>
      <c r="F7537" s="102">
        <f>SUM(F7538:F7540)</f>
        <v>0</v>
      </c>
    </row>
    <row r="7538" ht="14.25" customHeight="1">
      <c r="A7538" s="103" t="s">
        <v>8445</v>
      </c>
      <c r="B7538" s="103" t="s">
        <v>1154</v>
      </c>
      <c r="C7538" s="104" t="s">
        <v>117</v>
      </c>
      <c r="D7538" s="105">
        <v>30.09</v>
      </c>
      <c r="E7538" s="106"/>
      <c r="F7538" s="105" t="str">
        <f t="shared" ref="F7538:F7540" si="1331">IF(E7538="","", ROUND(D7538*E7538,2))</f>
        <v/>
      </c>
    </row>
    <row r="7539" ht="14.25" customHeight="1">
      <c r="A7539" s="103" t="s">
        <v>8446</v>
      </c>
      <c r="B7539" s="103" t="s">
        <v>1156</v>
      </c>
      <c r="C7539" s="104" t="s">
        <v>108</v>
      </c>
      <c r="D7539" s="105">
        <v>216.55</v>
      </c>
      <c r="E7539" s="106"/>
      <c r="F7539" s="105" t="str">
        <f t="shared" si="1331"/>
        <v/>
      </c>
    </row>
    <row r="7540" ht="14.25" customHeight="1">
      <c r="A7540" s="103" t="s">
        <v>8447</v>
      </c>
      <c r="B7540" s="103" t="s">
        <v>1158</v>
      </c>
      <c r="C7540" s="104" t="s">
        <v>150</v>
      </c>
      <c r="D7540" s="105">
        <v>1851.15</v>
      </c>
      <c r="E7540" s="106"/>
      <c r="F7540" s="105" t="str">
        <f t="shared" si="1331"/>
        <v/>
      </c>
    </row>
    <row r="7541" ht="14.25" customHeight="1">
      <c r="A7541" s="99" t="s">
        <v>8448</v>
      </c>
      <c r="B7541" s="99" t="s">
        <v>1169</v>
      </c>
      <c r="C7541" s="100"/>
      <c r="D7541" s="101"/>
      <c r="E7541" s="101"/>
      <c r="F7541" s="102">
        <f>SUM(F7542:F7544)</f>
        <v>0</v>
      </c>
    </row>
    <row r="7542" ht="14.25" customHeight="1">
      <c r="A7542" s="103" t="s">
        <v>8449</v>
      </c>
      <c r="B7542" s="103" t="s">
        <v>5241</v>
      </c>
      <c r="C7542" s="104" t="s">
        <v>117</v>
      </c>
      <c r="D7542" s="105">
        <v>1.92</v>
      </c>
      <c r="E7542" s="106"/>
      <c r="F7542" s="105" t="str">
        <f t="shared" ref="F7542:F7544" si="1332">IF(E7542="","", ROUND(D7542*E7542,2))</f>
        <v/>
      </c>
    </row>
    <row r="7543" ht="14.25" customHeight="1">
      <c r="A7543" s="103" t="s">
        <v>8450</v>
      </c>
      <c r="B7543" s="103" t="s">
        <v>1513</v>
      </c>
      <c r="C7543" s="104" t="s">
        <v>108</v>
      </c>
      <c r="D7543" s="105">
        <v>9.52</v>
      </c>
      <c r="E7543" s="106"/>
      <c r="F7543" s="105" t="str">
        <f t="shared" si="1332"/>
        <v/>
      </c>
    </row>
    <row r="7544" ht="14.25" customHeight="1">
      <c r="A7544" s="103" t="s">
        <v>8451</v>
      </c>
      <c r="B7544" s="103" t="s">
        <v>262</v>
      </c>
      <c r="C7544" s="104" t="s">
        <v>150</v>
      </c>
      <c r="D7544" s="105">
        <v>233.24</v>
      </c>
      <c r="E7544" s="106"/>
      <c r="F7544" s="105" t="str">
        <f t="shared" si="1332"/>
        <v/>
      </c>
    </row>
    <row r="7545" ht="14.25" customHeight="1">
      <c r="A7545" s="99" t="s">
        <v>8452</v>
      </c>
      <c r="B7545" s="99" t="s">
        <v>296</v>
      </c>
      <c r="C7545" s="100"/>
      <c r="D7545" s="101"/>
      <c r="E7545" s="101"/>
      <c r="F7545" s="102">
        <f>SUM(F7546)</f>
        <v>0</v>
      </c>
    </row>
    <row r="7546" ht="14.25" customHeight="1">
      <c r="A7546" s="103" t="s">
        <v>8453</v>
      </c>
      <c r="B7546" s="103" t="s">
        <v>298</v>
      </c>
      <c r="C7546" s="104" t="s">
        <v>108</v>
      </c>
      <c r="D7546" s="105">
        <v>6.47</v>
      </c>
      <c r="E7546" s="106"/>
      <c r="F7546" s="105" t="str">
        <f>IF(E7546="","", ROUND(D7546*E7546,2))</f>
        <v/>
      </c>
    </row>
    <row r="7547" ht="14.25" customHeight="1">
      <c r="A7547" s="99" t="s">
        <v>8454</v>
      </c>
      <c r="B7547" s="99" t="s">
        <v>501</v>
      </c>
      <c r="C7547" s="100"/>
      <c r="D7547" s="101"/>
      <c r="E7547" s="101"/>
      <c r="F7547" s="102">
        <f>SUM(F7548:F7550)</f>
        <v>0</v>
      </c>
    </row>
    <row r="7548" ht="14.25" customHeight="1">
      <c r="A7548" s="103" t="s">
        <v>8455</v>
      </c>
      <c r="B7548" s="103" t="s">
        <v>5248</v>
      </c>
      <c r="C7548" s="104" t="s">
        <v>1705</v>
      </c>
      <c r="D7548" s="105">
        <v>15.32</v>
      </c>
      <c r="E7548" s="106"/>
      <c r="F7548" s="105" t="str">
        <f t="shared" ref="F7548:F7550" si="1333">IF(E7548="","", ROUND(D7548*E7548,2))</f>
        <v/>
      </c>
    </row>
    <row r="7549" ht="14.25" customHeight="1">
      <c r="A7549" s="103" t="s">
        <v>8456</v>
      </c>
      <c r="B7549" s="103" t="s">
        <v>5250</v>
      </c>
      <c r="C7549" s="104" t="s">
        <v>1705</v>
      </c>
      <c r="D7549" s="105">
        <v>11.32</v>
      </c>
      <c r="E7549" s="106"/>
      <c r="F7549" s="105" t="str">
        <f t="shared" si="1333"/>
        <v/>
      </c>
    </row>
    <row r="7550" ht="14.25" customHeight="1">
      <c r="A7550" s="103" t="s">
        <v>8457</v>
      </c>
      <c r="B7550" s="103" t="s">
        <v>5294</v>
      </c>
      <c r="C7550" s="104" t="s">
        <v>79</v>
      </c>
      <c r="D7550" s="105">
        <v>2.0</v>
      </c>
      <c r="E7550" s="106"/>
      <c r="F7550" s="105" t="str">
        <f t="shared" si="1333"/>
        <v/>
      </c>
    </row>
    <row r="7551" ht="14.25" customHeight="1">
      <c r="A7551" s="99" t="s">
        <v>8458</v>
      </c>
      <c r="B7551" s="99" t="s">
        <v>5296</v>
      </c>
      <c r="C7551" s="100"/>
      <c r="D7551" s="101"/>
      <c r="E7551" s="101"/>
      <c r="F7551" s="102">
        <f>F7552+F7555+F7568+F7570</f>
        <v>0</v>
      </c>
    </row>
    <row r="7552" ht="14.25" customHeight="1">
      <c r="A7552" s="99" t="s">
        <v>8459</v>
      </c>
      <c r="B7552" s="99" t="s">
        <v>207</v>
      </c>
      <c r="C7552" s="100"/>
      <c r="D7552" s="101"/>
      <c r="E7552" s="101"/>
      <c r="F7552" s="102">
        <f>SUM(F7553:F7554)</f>
        <v>0</v>
      </c>
    </row>
    <row r="7553" ht="14.25" customHeight="1">
      <c r="A7553" s="103" t="s">
        <v>8460</v>
      </c>
      <c r="B7553" s="103" t="s">
        <v>5209</v>
      </c>
      <c r="C7553" s="104" t="s">
        <v>117</v>
      </c>
      <c r="D7553" s="105">
        <v>18.03</v>
      </c>
      <c r="E7553" s="106"/>
      <c r="F7553" s="105" t="str">
        <f t="shared" ref="F7553:F7554" si="1334">IF(E7553="","", ROUND(D7553*E7553,2))</f>
        <v/>
      </c>
    </row>
    <row r="7554" ht="14.25" customHeight="1">
      <c r="A7554" s="103" t="s">
        <v>8461</v>
      </c>
      <c r="B7554" s="103" t="s">
        <v>1133</v>
      </c>
      <c r="C7554" s="104" t="s">
        <v>108</v>
      </c>
      <c r="D7554" s="105">
        <v>37.96</v>
      </c>
      <c r="E7554" s="106"/>
      <c r="F7554" s="105" t="str">
        <f t="shared" si="1334"/>
        <v/>
      </c>
    </row>
    <row r="7555" ht="14.25" customHeight="1">
      <c r="A7555" s="99" t="s">
        <v>8462</v>
      </c>
      <c r="B7555" s="99" t="s">
        <v>210</v>
      </c>
      <c r="C7555" s="100"/>
      <c r="D7555" s="101"/>
      <c r="E7555" s="101"/>
      <c r="F7555" s="102">
        <f>F7556+F7560+F7564</f>
        <v>0</v>
      </c>
    </row>
    <row r="7556" ht="14.25" customHeight="1">
      <c r="A7556" s="99" t="s">
        <v>8463</v>
      </c>
      <c r="B7556" s="99" t="s">
        <v>2051</v>
      </c>
      <c r="C7556" s="100"/>
      <c r="D7556" s="101"/>
      <c r="E7556" s="101"/>
      <c r="F7556" s="102">
        <f>SUM(F7557:F7559)</f>
        <v>0</v>
      </c>
    </row>
    <row r="7557" ht="14.25" customHeight="1">
      <c r="A7557" s="103" t="s">
        <v>8464</v>
      </c>
      <c r="B7557" s="103" t="s">
        <v>1148</v>
      </c>
      <c r="C7557" s="104" t="s">
        <v>117</v>
      </c>
      <c r="D7557" s="105">
        <v>0.5700000000000001</v>
      </c>
      <c r="E7557" s="106"/>
      <c r="F7557" s="105" t="str">
        <f t="shared" ref="F7557:F7559" si="1335">IF(E7557="","", ROUND(D7557*E7557,2))</f>
        <v/>
      </c>
    </row>
    <row r="7558" ht="14.25" customHeight="1">
      <c r="A7558" s="103" t="s">
        <v>8465</v>
      </c>
      <c r="B7558" s="103" t="s">
        <v>576</v>
      </c>
      <c r="C7558" s="104" t="s">
        <v>108</v>
      </c>
      <c r="D7558" s="105">
        <v>2.69</v>
      </c>
      <c r="E7558" s="106"/>
      <c r="F7558" s="105" t="str">
        <f t="shared" si="1335"/>
        <v/>
      </c>
    </row>
    <row r="7559" ht="14.25" customHeight="1">
      <c r="A7559" s="103" t="s">
        <v>8466</v>
      </c>
      <c r="B7559" s="103" t="s">
        <v>1151</v>
      </c>
      <c r="C7559" s="104" t="s">
        <v>150</v>
      </c>
      <c r="D7559" s="105">
        <v>118.72</v>
      </c>
      <c r="E7559" s="106"/>
      <c r="F7559" s="105" t="str">
        <f t="shared" si="1335"/>
        <v/>
      </c>
    </row>
    <row r="7560" ht="14.25" customHeight="1">
      <c r="A7560" s="99" t="s">
        <v>8467</v>
      </c>
      <c r="B7560" s="99" t="s">
        <v>853</v>
      </c>
      <c r="C7560" s="100"/>
      <c r="D7560" s="101"/>
      <c r="E7560" s="101"/>
      <c r="F7560" s="102">
        <f>SUM(F7561:F7563)</f>
        <v>0</v>
      </c>
    </row>
    <row r="7561" ht="14.25" customHeight="1">
      <c r="A7561" s="103" t="s">
        <v>8468</v>
      </c>
      <c r="B7561" s="103" t="s">
        <v>1154</v>
      </c>
      <c r="C7561" s="104" t="s">
        <v>117</v>
      </c>
      <c r="D7561" s="105">
        <v>7.69</v>
      </c>
      <c r="E7561" s="106"/>
      <c r="F7561" s="105" t="str">
        <f t="shared" ref="F7561:F7563" si="1336">IF(E7561="","", ROUND(D7561*E7561,2))</f>
        <v/>
      </c>
    </row>
    <row r="7562" ht="14.25" customHeight="1">
      <c r="A7562" s="103" t="s">
        <v>8469</v>
      </c>
      <c r="B7562" s="103" t="s">
        <v>1156</v>
      </c>
      <c r="C7562" s="104" t="s">
        <v>108</v>
      </c>
      <c r="D7562" s="105">
        <v>76.91</v>
      </c>
      <c r="E7562" s="106"/>
      <c r="F7562" s="105" t="str">
        <f t="shared" si="1336"/>
        <v/>
      </c>
    </row>
    <row r="7563" ht="14.25" customHeight="1">
      <c r="A7563" s="103" t="s">
        <v>8470</v>
      </c>
      <c r="B7563" s="103" t="s">
        <v>1158</v>
      </c>
      <c r="C7563" s="104" t="s">
        <v>150</v>
      </c>
      <c r="D7563" s="105">
        <v>612.28</v>
      </c>
      <c r="E7563" s="106"/>
      <c r="F7563" s="105" t="str">
        <f t="shared" si="1336"/>
        <v/>
      </c>
    </row>
    <row r="7564" ht="14.25" customHeight="1">
      <c r="A7564" s="99" t="s">
        <v>8471</v>
      </c>
      <c r="B7564" s="99" t="s">
        <v>1169</v>
      </c>
      <c r="C7564" s="100"/>
      <c r="D7564" s="101"/>
      <c r="E7564" s="101"/>
      <c r="F7564" s="102">
        <f>SUM(F7565:F7567)</f>
        <v>0</v>
      </c>
    </row>
    <row r="7565" ht="14.25" customHeight="1">
      <c r="A7565" s="103" t="s">
        <v>8472</v>
      </c>
      <c r="B7565" s="103" t="s">
        <v>5241</v>
      </c>
      <c r="C7565" s="104" t="s">
        <v>117</v>
      </c>
      <c r="D7565" s="105">
        <v>0.51</v>
      </c>
      <c r="E7565" s="106"/>
      <c r="F7565" s="105" t="str">
        <f t="shared" ref="F7565:F7567" si="1337">IF(E7565="","", ROUND(D7565*E7565,2))</f>
        <v/>
      </c>
    </row>
    <row r="7566" ht="14.25" customHeight="1">
      <c r="A7566" s="103" t="s">
        <v>8473</v>
      </c>
      <c r="B7566" s="103" t="s">
        <v>1513</v>
      </c>
      <c r="C7566" s="104" t="s">
        <v>108</v>
      </c>
      <c r="D7566" s="105">
        <v>3.06</v>
      </c>
      <c r="E7566" s="106"/>
      <c r="F7566" s="105" t="str">
        <f t="shared" si="1337"/>
        <v/>
      </c>
    </row>
    <row r="7567" ht="14.25" customHeight="1">
      <c r="A7567" s="103" t="s">
        <v>8474</v>
      </c>
      <c r="B7567" s="103" t="s">
        <v>262</v>
      </c>
      <c r="C7567" s="104" t="s">
        <v>150</v>
      </c>
      <c r="D7567" s="105">
        <v>81.18</v>
      </c>
      <c r="E7567" s="106"/>
      <c r="F7567" s="105" t="str">
        <f t="shared" si="1337"/>
        <v/>
      </c>
    </row>
    <row r="7568" ht="14.25" customHeight="1">
      <c r="A7568" s="99" t="s">
        <v>8475</v>
      </c>
      <c r="B7568" s="99" t="s">
        <v>296</v>
      </c>
      <c r="C7568" s="100"/>
      <c r="D7568" s="101"/>
      <c r="E7568" s="101"/>
      <c r="F7568" s="102">
        <f>SUM(F7569)</f>
        <v>0</v>
      </c>
    </row>
    <row r="7569" ht="14.25" customHeight="1">
      <c r="A7569" s="103" t="s">
        <v>8476</v>
      </c>
      <c r="B7569" s="103" t="s">
        <v>298</v>
      </c>
      <c r="C7569" s="104" t="s">
        <v>108</v>
      </c>
      <c r="D7569" s="105">
        <v>1.47</v>
      </c>
      <c r="E7569" s="106"/>
      <c r="F7569" s="105" t="str">
        <f>IF(E7569="","", ROUND(D7569*E7569,2))</f>
        <v/>
      </c>
    </row>
    <row r="7570" ht="14.25" customHeight="1">
      <c r="A7570" s="99" t="s">
        <v>8477</v>
      </c>
      <c r="B7570" s="99" t="s">
        <v>501</v>
      </c>
      <c r="C7570" s="100"/>
      <c r="D7570" s="101"/>
      <c r="E7570" s="101"/>
      <c r="F7570" s="102">
        <f>SUM(F7571:F7573)</f>
        <v>0</v>
      </c>
    </row>
    <row r="7571" ht="14.25" customHeight="1">
      <c r="A7571" s="103" t="s">
        <v>8478</v>
      </c>
      <c r="B7571" s="103" t="s">
        <v>5248</v>
      </c>
      <c r="C7571" s="104" t="s">
        <v>1705</v>
      </c>
      <c r="D7571" s="105">
        <v>7.16</v>
      </c>
      <c r="E7571" s="106"/>
      <c r="F7571" s="105" t="str">
        <f t="shared" ref="F7571:F7573" si="1338">IF(E7571="","", ROUND(D7571*E7571,2))</f>
        <v/>
      </c>
    </row>
    <row r="7572" ht="14.25" customHeight="1">
      <c r="A7572" s="103" t="s">
        <v>8479</v>
      </c>
      <c r="B7572" s="103" t="s">
        <v>5250</v>
      </c>
      <c r="C7572" s="104" t="s">
        <v>1705</v>
      </c>
      <c r="D7572" s="105">
        <v>5.16</v>
      </c>
      <c r="E7572" s="106"/>
      <c r="F7572" s="105" t="str">
        <f t="shared" si="1338"/>
        <v/>
      </c>
    </row>
    <row r="7573" ht="14.25" customHeight="1">
      <c r="A7573" s="103" t="s">
        <v>8480</v>
      </c>
      <c r="B7573" s="103" t="s">
        <v>5294</v>
      </c>
      <c r="C7573" s="104" t="s">
        <v>79</v>
      </c>
      <c r="D7573" s="105">
        <v>1.0</v>
      </c>
      <c r="E7573" s="106"/>
      <c r="F7573" s="105" t="str">
        <f t="shared" si="1338"/>
        <v/>
      </c>
    </row>
    <row r="7574" ht="14.25" customHeight="1">
      <c r="A7574" s="99" t="s">
        <v>8481</v>
      </c>
      <c r="B7574" s="99" t="s">
        <v>5320</v>
      </c>
      <c r="C7574" s="100"/>
      <c r="D7574" s="101"/>
      <c r="E7574" s="101"/>
      <c r="F7574" s="102">
        <f>F7575+F7577+F7590</f>
        <v>0</v>
      </c>
    </row>
    <row r="7575" ht="14.25" customHeight="1">
      <c r="A7575" s="99" t="s">
        <v>8482</v>
      </c>
      <c r="B7575" s="99" t="s">
        <v>207</v>
      </c>
      <c r="C7575" s="100"/>
      <c r="D7575" s="101"/>
      <c r="E7575" s="101"/>
      <c r="F7575" s="102">
        <f>SUM(F7576)</f>
        <v>0</v>
      </c>
    </row>
    <row r="7576" ht="14.25" customHeight="1">
      <c r="A7576" s="103" t="s">
        <v>8483</v>
      </c>
      <c r="B7576" s="103" t="s">
        <v>163</v>
      </c>
      <c r="C7576" s="104" t="s">
        <v>117</v>
      </c>
      <c r="D7576" s="105">
        <v>0.49</v>
      </c>
      <c r="E7576" s="106"/>
      <c r="F7576" s="105" t="str">
        <f>IF(E7576="","", ROUND(D7576*E7576,2))</f>
        <v/>
      </c>
    </row>
    <row r="7577" ht="14.25" customHeight="1">
      <c r="A7577" s="99" t="s">
        <v>8484</v>
      </c>
      <c r="B7577" s="99" t="s">
        <v>210</v>
      </c>
      <c r="C7577" s="100"/>
      <c r="D7577" s="101"/>
      <c r="E7577" s="101"/>
      <c r="F7577" s="102">
        <f>F7578+F7582+F7586</f>
        <v>0</v>
      </c>
    </row>
    <row r="7578" ht="14.25" customHeight="1">
      <c r="A7578" s="99" t="s">
        <v>8485</v>
      </c>
      <c r="B7578" s="99" t="s">
        <v>2051</v>
      </c>
      <c r="C7578" s="100"/>
      <c r="D7578" s="101"/>
      <c r="E7578" s="101"/>
      <c r="F7578" s="102">
        <f>SUM(F7579:F7581)</f>
        <v>0</v>
      </c>
    </row>
    <row r="7579" ht="14.25" customHeight="1">
      <c r="A7579" s="103" t="s">
        <v>8486</v>
      </c>
      <c r="B7579" s="103" t="s">
        <v>5326</v>
      </c>
      <c r="C7579" s="104" t="s">
        <v>117</v>
      </c>
      <c r="D7579" s="105">
        <v>1.94</v>
      </c>
      <c r="E7579" s="106"/>
      <c r="F7579" s="105" t="str">
        <f t="shared" ref="F7579:F7581" si="1339">IF(E7579="","", ROUND(D7579*E7579,2))</f>
        <v/>
      </c>
    </row>
    <row r="7580" ht="14.25" customHeight="1">
      <c r="A7580" s="103" t="s">
        <v>8487</v>
      </c>
      <c r="B7580" s="103" t="s">
        <v>576</v>
      </c>
      <c r="C7580" s="104" t="s">
        <v>108</v>
      </c>
      <c r="D7580" s="105">
        <v>2.58</v>
      </c>
      <c r="E7580" s="106"/>
      <c r="F7580" s="105" t="str">
        <f t="shared" si="1339"/>
        <v/>
      </c>
    </row>
    <row r="7581" ht="14.25" customHeight="1">
      <c r="A7581" s="103" t="s">
        <v>8488</v>
      </c>
      <c r="B7581" s="103" t="s">
        <v>1151</v>
      </c>
      <c r="C7581" s="104" t="s">
        <v>150</v>
      </c>
      <c r="D7581" s="105">
        <v>100.3</v>
      </c>
      <c r="E7581" s="106"/>
      <c r="F7581" s="105" t="str">
        <f t="shared" si="1339"/>
        <v/>
      </c>
    </row>
    <row r="7582" ht="14.25" customHeight="1">
      <c r="A7582" s="99" t="s">
        <v>8489</v>
      </c>
      <c r="B7582" s="99" t="s">
        <v>853</v>
      </c>
      <c r="C7582" s="100"/>
      <c r="D7582" s="101"/>
      <c r="E7582" s="101"/>
      <c r="F7582" s="102">
        <f>SUM(F7583:F7585)</f>
        <v>0</v>
      </c>
    </row>
    <row r="7583" ht="14.25" customHeight="1">
      <c r="A7583" s="103" t="s">
        <v>8490</v>
      </c>
      <c r="B7583" s="103" t="s">
        <v>5331</v>
      </c>
      <c r="C7583" s="104" t="s">
        <v>117</v>
      </c>
      <c r="D7583" s="105">
        <v>7.26</v>
      </c>
      <c r="E7583" s="106"/>
      <c r="F7583" s="105" t="str">
        <f t="shared" ref="F7583:F7585" si="1340">IF(E7583="","", ROUND(D7583*E7583,2))</f>
        <v/>
      </c>
    </row>
    <row r="7584" ht="14.25" customHeight="1">
      <c r="A7584" s="103" t="s">
        <v>8491</v>
      </c>
      <c r="B7584" s="103" t="s">
        <v>1156</v>
      </c>
      <c r="C7584" s="104" t="s">
        <v>108</v>
      </c>
      <c r="D7584" s="105">
        <v>72.60000000000001</v>
      </c>
      <c r="E7584" s="106"/>
      <c r="F7584" s="105" t="str">
        <f t="shared" si="1340"/>
        <v/>
      </c>
    </row>
    <row r="7585" ht="14.25" customHeight="1">
      <c r="A7585" s="103" t="s">
        <v>8492</v>
      </c>
      <c r="B7585" s="103" t="s">
        <v>1158</v>
      </c>
      <c r="C7585" s="104" t="s">
        <v>150</v>
      </c>
      <c r="D7585" s="105">
        <v>627.95</v>
      </c>
      <c r="E7585" s="106"/>
      <c r="F7585" s="105" t="str">
        <f t="shared" si="1340"/>
        <v/>
      </c>
    </row>
    <row r="7586" ht="14.25" customHeight="1">
      <c r="A7586" s="99" t="s">
        <v>8493</v>
      </c>
      <c r="B7586" s="99" t="s">
        <v>1169</v>
      </c>
      <c r="C7586" s="100"/>
      <c r="D7586" s="101"/>
      <c r="E7586" s="101"/>
      <c r="F7586" s="102">
        <f>SUM(F7587:F7589)</f>
        <v>0</v>
      </c>
    </row>
    <row r="7587" ht="14.25" customHeight="1">
      <c r="A7587" s="103" t="s">
        <v>8494</v>
      </c>
      <c r="B7587" s="103" t="s">
        <v>592</v>
      </c>
      <c r="C7587" s="104" t="s">
        <v>117</v>
      </c>
      <c r="D7587" s="105">
        <v>1.8900000000000001</v>
      </c>
      <c r="E7587" s="106"/>
      <c r="F7587" s="105" t="str">
        <f t="shared" ref="F7587:F7589" si="1341">IF(E7587="","", ROUND(D7587*E7587,2))</f>
        <v/>
      </c>
    </row>
    <row r="7588" ht="14.25" customHeight="1">
      <c r="A7588" s="103" t="s">
        <v>8495</v>
      </c>
      <c r="B7588" s="103" t="s">
        <v>260</v>
      </c>
      <c r="C7588" s="104" t="s">
        <v>108</v>
      </c>
      <c r="D7588" s="105">
        <v>12.39</v>
      </c>
      <c r="E7588" s="106"/>
      <c r="F7588" s="105" t="str">
        <f t="shared" si="1341"/>
        <v/>
      </c>
    </row>
    <row r="7589" ht="14.25" customHeight="1">
      <c r="A7589" s="103" t="s">
        <v>8496</v>
      </c>
      <c r="B7589" s="103" t="s">
        <v>262</v>
      </c>
      <c r="C7589" s="104" t="s">
        <v>150</v>
      </c>
      <c r="D7589" s="105">
        <v>210.45000000000002</v>
      </c>
      <c r="E7589" s="106"/>
      <c r="F7589" s="105" t="str">
        <f t="shared" si="1341"/>
        <v/>
      </c>
    </row>
    <row r="7590" ht="14.25" customHeight="1">
      <c r="A7590" s="99" t="s">
        <v>8497</v>
      </c>
      <c r="B7590" s="99" t="s">
        <v>501</v>
      </c>
      <c r="C7590" s="100"/>
      <c r="D7590" s="101"/>
      <c r="E7590" s="101"/>
      <c r="F7590" s="102">
        <f>SUM(F7591:F7592)</f>
        <v>0</v>
      </c>
    </row>
    <row r="7591" ht="14.25" customHeight="1">
      <c r="A7591" s="103" t="s">
        <v>8498</v>
      </c>
      <c r="B7591" s="103" t="s">
        <v>5248</v>
      </c>
      <c r="C7591" s="104" t="s">
        <v>1705</v>
      </c>
      <c r="D7591" s="105">
        <v>1.6500000000000001</v>
      </c>
      <c r="E7591" s="106"/>
      <c r="F7591" s="105" t="str">
        <f t="shared" ref="F7591:F7592" si="1342">IF(E7591="","", ROUND(D7591*E7591,2))</f>
        <v/>
      </c>
    </row>
    <row r="7592" ht="14.25" customHeight="1">
      <c r="A7592" s="103" t="s">
        <v>8499</v>
      </c>
      <c r="B7592" s="103" t="s">
        <v>5294</v>
      </c>
      <c r="C7592" s="104" t="s">
        <v>79</v>
      </c>
      <c r="D7592" s="105">
        <v>1.0</v>
      </c>
      <c r="E7592" s="106"/>
      <c r="F7592" s="105" t="str">
        <f t="shared" si="1342"/>
        <v/>
      </c>
    </row>
    <row r="7593" ht="14.25" customHeight="1">
      <c r="A7593" s="99" t="s">
        <v>8500</v>
      </c>
      <c r="B7593" s="99" t="s">
        <v>264</v>
      </c>
      <c r="C7593" s="100"/>
      <c r="D7593" s="101"/>
      <c r="E7593" s="101"/>
      <c r="F7593" s="102">
        <f>SUM(F7594:F7600)</f>
        <v>0</v>
      </c>
    </row>
    <row r="7594" ht="14.25" customHeight="1">
      <c r="A7594" s="103" t="s">
        <v>8501</v>
      </c>
      <c r="B7594" s="103" t="s">
        <v>173</v>
      </c>
      <c r="C7594" s="104" t="s">
        <v>108</v>
      </c>
      <c r="D7594" s="105">
        <v>1459.1000000000001</v>
      </c>
      <c r="E7594" s="106"/>
      <c r="F7594" s="105" t="str">
        <f t="shared" ref="F7594:F7600" si="1343">IF(E7594="","", ROUND(D7594*E7594,2))</f>
        <v/>
      </c>
    </row>
    <row r="7595" ht="14.25" customHeight="1">
      <c r="A7595" s="103" t="s">
        <v>8502</v>
      </c>
      <c r="B7595" s="103" t="s">
        <v>5345</v>
      </c>
      <c r="C7595" s="104" t="s">
        <v>108</v>
      </c>
      <c r="D7595" s="105">
        <v>1459.1000000000001</v>
      </c>
      <c r="E7595" s="106"/>
      <c r="F7595" s="105" t="str">
        <f t="shared" si="1343"/>
        <v/>
      </c>
    </row>
    <row r="7596" ht="14.25" customHeight="1">
      <c r="A7596" s="103" t="s">
        <v>8503</v>
      </c>
      <c r="B7596" s="103" t="s">
        <v>272</v>
      </c>
      <c r="C7596" s="104" t="s">
        <v>79</v>
      </c>
      <c r="D7596" s="105">
        <v>74.0</v>
      </c>
      <c r="E7596" s="106"/>
      <c r="F7596" s="105" t="str">
        <f t="shared" si="1343"/>
        <v/>
      </c>
    </row>
    <row r="7597" ht="14.25" customHeight="1">
      <c r="A7597" s="103" t="s">
        <v>8504</v>
      </c>
      <c r="B7597" s="103" t="s">
        <v>1179</v>
      </c>
      <c r="C7597" s="104" t="s">
        <v>159</v>
      </c>
      <c r="D7597" s="105">
        <v>264.48</v>
      </c>
      <c r="E7597" s="106"/>
      <c r="F7597" s="105" t="str">
        <f t="shared" si="1343"/>
        <v/>
      </c>
    </row>
    <row r="7598" ht="14.25" customHeight="1">
      <c r="A7598" s="103" t="s">
        <v>8505</v>
      </c>
      <c r="B7598" s="103" t="s">
        <v>270</v>
      </c>
      <c r="C7598" s="104" t="s">
        <v>108</v>
      </c>
      <c r="D7598" s="105">
        <v>1459.1000000000001</v>
      </c>
      <c r="E7598" s="106"/>
      <c r="F7598" s="105" t="str">
        <f t="shared" si="1343"/>
        <v/>
      </c>
    </row>
    <row r="7599" ht="14.25" customHeight="1">
      <c r="A7599" s="103" t="s">
        <v>8506</v>
      </c>
      <c r="B7599" s="103" t="s">
        <v>5351</v>
      </c>
      <c r="C7599" s="104" t="s">
        <v>108</v>
      </c>
      <c r="D7599" s="105">
        <v>36.95</v>
      </c>
      <c r="E7599" s="106"/>
      <c r="F7599" s="105" t="str">
        <f t="shared" si="1343"/>
        <v/>
      </c>
    </row>
    <row r="7600" ht="14.25" customHeight="1">
      <c r="A7600" s="103" t="s">
        <v>8507</v>
      </c>
      <c r="B7600" s="103" t="s">
        <v>1518</v>
      </c>
      <c r="C7600" s="104" t="s">
        <v>108</v>
      </c>
      <c r="D7600" s="105">
        <v>1452.51</v>
      </c>
      <c r="E7600" s="106"/>
      <c r="F7600" s="105" t="str">
        <f t="shared" si="1343"/>
        <v/>
      </c>
    </row>
    <row r="7601" ht="14.25" customHeight="1">
      <c r="A7601" s="99" t="s">
        <v>8508</v>
      </c>
      <c r="B7601" s="99" t="s">
        <v>6128</v>
      </c>
      <c r="C7601" s="100"/>
      <c r="D7601" s="101"/>
      <c r="E7601" s="101"/>
      <c r="F7601" s="102">
        <f>SUM(F7602:F7607)</f>
        <v>0</v>
      </c>
    </row>
    <row r="7602" ht="14.25" customHeight="1">
      <c r="A7602" s="103" t="s">
        <v>8509</v>
      </c>
      <c r="B7602" s="103" t="s">
        <v>189</v>
      </c>
      <c r="C7602" s="104" t="s">
        <v>117</v>
      </c>
      <c r="D7602" s="105">
        <v>6.67</v>
      </c>
      <c r="E7602" s="106"/>
      <c r="F7602" s="105" t="str">
        <f t="shared" ref="F7602:F7607" si="1344">IF(E7602="","", ROUND(D7602*E7602,2))</f>
        <v/>
      </c>
    </row>
    <row r="7603" ht="14.25" customHeight="1">
      <c r="A7603" s="103" t="s">
        <v>8510</v>
      </c>
      <c r="B7603" s="103" t="s">
        <v>191</v>
      </c>
      <c r="C7603" s="104" t="s">
        <v>108</v>
      </c>
      <c r="D7603" s="105">
        <v>133.43</v>
      </c>
      <c r="E7603" s="106"/>
      <c r="F7603" s="105" t="str">
        <f t="shared" si="1344"/>
        <v/>
      </c>
    </row>
    <row r="7604" ht="14.25" customHeight="1">
      <c r="A7604" s="103" t="s">
        <v>8511</v>
      </c>
      <c r="B7604" s="103" t="s">
        <v>193</v>
      </c>
      <c r="C7604" s="104" t="s">
        <v>159</v>
      </c>
      <c r="D7604" s="105">
        <v>15.0</v>
      </c>
      <c r="E7604" s="106"/>
      <c r="F7604" s="105" t="str">
        <f t="shared" si="1344"/>
        <v/>
      </c>
    </row>
    <row r="7605" ht="14.25" customHeight="1">
      <c r="A7605" s="103" t="s">
        <v>8512</v>
      </c>
      <c r="B7605" s="103" t="s">
        <v>302</v>
      </c>
      <c r="C7605" s="104" t="s">
        <v>108</v>
      </c>
      <c r="D7605" s="105">
        <v>269.51</v>
      </c>
      <c r="E7605" s="106"/>
      <c r="F7605" s="105" t="str">
        <f t="shared" si="1344"/>
        <v/>
      </c>
    </row>
    <row r="7606" ht="14.25" customHeight="1">
      <c r="A7606" s="103" t="s">
        <v>8513</v>
      </c>
      <c r="B7606" s="103" t="s">
        <v>5358</v>
      </c>
      <c r="C7606" s="104" t="s">
        <v>79</v>
      </c>
      <c r="D7606" s="105">
        <v>2.0</v>
      </c>
      <c r="E7606" s="106"/>
      <c r="F7606" s="105" t="str">
        <f t="shared" si="1344"/>
        <v/>
      </c>
    </row>
    <row r="7607" ht="14.25" customHeight="1">
      <c r="A7607" s="103" t="s">
        <v>8514</v>
      </c>
      <c r="B7607" s="103" t="s">
        <v>8515</v>
      </c>
      <c r="C7607" s="104" t="s">
        <v>79</v>
      </c>
      <c r="D7607" s="105">
        <v>1.0</v>
      </c>
      <c r="E7607" s="106"/>
      <c r="F7607" s="105" t="str">
        <f t="shared" si="1344"/>
        <v/>
      </c>
    </row>
    <row r="7608" ht="14.25" customHeight="1">
      <c r="A7608" s="99" t="s">
        <v>8516</v>
      </c>
      <c r="B7608" s="99" t="s">
        <v>5761</v>
      </c>
      <c r="C7608" s="100"/>
      <c r="D7608" s="101"/>
      <c r="E7608" s="101"/>
      <c r="F7608" s="102">
        <f>SUM(F7609)</f>
        <v>0</v>
      </c>
    </row>
    <row r="7609" ht="14.25" customHeight="1">
      <c r="A7609" s="103" t="s">
        <v>8517</v>
      </c>
      <c r="B7609" s="103" t="s">
        <v>8518</v>
      </c>
      <c r="C7609" s="104" t="s">
        <v>79</v>
      </c>
      <c r="D7609" s="105">
        <v>1.0</v>
      </c>
      <c r="E7609" s="106"/>
      <c r="F7609" s="105" t="str">
        <f>IF(E7609="","", ROUND(D7609*E7609,2))</f>
        <v/>
      </c>
    </row>
    <row r="7610" ht="14.25" customHeight="1">
      <c r="A7610" s="99" t="s">
        <v>8519</v>
      </c>
      <c r="B7610" s="99" t="s">
        <v>5366</v>
      </c>
      <c r="C7610" s="100"/>
      <c r="D7610" s="101"/>
      <c r="E7610" s="101"/>
      <c r="F7610" s="102">
        <f>F7611</f>
        <v>0</v>
      </c>
    </row>
    <row r="7611" ht="14.25" customHeight="1">
      <c r="A7611" s="99" t="s">
        <v>8520</v>
      </c>
      <c r="B7611" s="99" t="s">
        <v>2051</v>
      </c>
      <c r="C7611" s="100"/>
      <c r="D7611" s="101"/>
      <c r="E7611" s="101"/>
      <c r="F7611" s="102">
        <f>SUM(F7612:F7614)</f>
        <v>0</v>
      </c>
    </row>
    <row r="7612" ht="14.25" customHeight="1">
      <c r="A7612" s="103" t="s">
        <v>8521</v>
      </c>
      <c r="B7612" s="103" t="s">
        <v>5326</v>
      </c>
      <c r="C7612" s="104" t="s">
        <v>117</v>
      </c>
      <c r="D7612" s="105">
        <v>4.7</v>
      </c>
      <c r="E7612" s="106"/>
      <c r="F7612" s="105" t="str">
        <f t="shared" ref="F7612:F7614" si="1345">IF(E7612="","", ROUND(D7612*E7612,2))</f>
        <v/>
      </c>
    </row>
    <row r="7613" ht="14.25" customHeight="1">
      <c r="A7613" s="103" t="s">
        <v>8522</v>
      </c>
      <c r="B7613" s="103" t="s">
        <v>576</v>
      </c>
      <c r="C7613" s="104" t="s">
        <v>108</v>
      </c>
      <c r="D7613" s="105">
        <v>4.88</v>
      </c>
      <c r="E7613" s="106"/>
      <c r="F7613" s="105" t="str">
        <f t="shared" si="1345"/>
        <v/>
      </c>
    </row>
    <row r="7614" ht="14.25" customHeight="1">
      <c r="A7614" s="103" t="s">
        <v>8523</v>
      </c>
      <c r="B7614" s="103" t="s">
        <v>1151</v>
      </c>
      <c r="C7614" s="104" t="s">
        <v>150</v>
      </c>
      <c r="D7614" s="105">
        <v>497.7</v>
      </c>
      <c r="E7614" s="106"/>
      <c r="F7614" s="105" t="str">
        <f t="shared" si="1345"/>
        <v/>
      </c>
    </row>
    <row r="7615" ht="14.25" customHeight="1">
      <c r="A7615" s="99" t="s">
        <v>8524</v>
      </c>
      <c r="B7615" s="99" t="s">
        <v>5372</v>
      </c>
      <c r="C7615" s="100"/>
      <c r="D7615" s="101"/>
      <c r="E7615" s="101"/>
      <c r="F7615" s="102">
        <f>F7616+F7679+F7739</f>
        <v>0</v>
      </c>
    </row>
    <row r="7616" ht="14.25" customHeight="1">
      <c r="A7616" s="99" t="s">
        <v>8525</v>
      </c>
      <c r="B7616" s="99" t="s">
        <v>5374</v>
      </c>
      <c r="C7616" s="100"/>
      <c r="D7616" s="101"/>
      <c r="E7616" s="101"/>
      <c r="F7616" s="102">
        <f>F7617+F7620+F7628+F7635+F7650+F7654+F7656+F7663+F7665+F7671+F7674</f>
        <v>0</v>
      </c>
    </row>
    <row r="7617" ht="14.25" customHeight="1">
      <c r="A7617" s="99" t="s">
        <v>8526</v>
      </c>
      <c r="B7617" s="99" t="s">
        <v>103</v>
      </c>
      <c r="C7617" s="100"/>
      <c r="D7617" s="101"/>
      <c r="E7617" s="101"/>
      <c r="F7617" s="102">
        <f>SUM(F7618:F7619)</f>
        <v>0</v>
      </c>
    </row>
    <row r="7618" ht="14.25" customHeight="1">
      <c r="A7618" s="103" t="s">
        <v>8527</v>
      </c>
      <c r="B7618" s="103" t="s">
        <v>4415</v>
      </c>
      <c r="C7618" s="104" t="s">
        <v>108</v>
      </c>
      <c r="D7618" s="105">
        <v>108.27</v>
      </c>
      <c r="E7618" s="106"/>
      <c r="F7618" s="105" t="str">
        <f t="shared" ref="F7618:F7619" si="1346">IF(E7618="","", ROUND(D7618*E7618,2))</f>
        <v/>
      </c>
    </row>
    <row r="7619" ht="14.25" customHeight="1">
      <c r="A7619" s="103" t="s">
        <v>8528</v>
      </c>
      <c r="B7619" s="103" t="s">
        <v>4417</v>
      </c>
      <c r="C7619" s="104" t="s">
        <v>108</v>
      </c>
      <c r="D7619" s="105">
        <v>108.27</v>
      </c>
      <c r="E7619" s="106"/>
      <c r="F7619" s="105" t="str">
        <f t="shared" si="1346"/>
        <v/>
      </c>
    </row>
    <row r="7620" ht="14.25" customHeight="1">
      <c r="A7620" s="99" t="s">
        <v>8529</v>
      </c>
      <c r="B7620" s="99" t="s">
        <v>110</v>
      </c>
      <c r="C7620" s="100"/>
      <c r="D7620" s="101"/>
      <c r="E7620" s="101"/>
      <c r="F7620" s="102">
        <f>SUM(F7621:F7627)</f>
        <v>0</v>
      </c>
    </row>
    <row r="7621" ht="14.25" customHeight="1">
      <c r="A7621" s="103" t="s">
        <v>8530</v>
      </c>
      <c r="B7621" s="103" t="s">
        <v>3068</v>
      </c>
      <c r="C7621" s="104" t="s">
        <v>117</v>
      </c>
      <c r="D7621" s="105">
        <v>155.13</v>
      </c>
      <c r="E7621" s="106"/>
      <c r="F7621" s="105" t="str">
        <f t="shared" ref="F7621:F7627" si="1347">IF(E7621="","", ROUND(D7621*E7621,2))</f>
        <v/>
      </c>
    </row>
    <row r="7622" ht="14.25" customHeight="1">
      <c r="A7622" s="103" t="s">
        <v>8531</v>
      </c>
      <c r="B7622" s="103" t="s">
        <v>3070</v>
      </c>
      <c r="C7622" s="104" t="s">
        <v>108</v>
      </c>
      <c r="D7622" s="105">
        <v>46.04</v>
      </c>
      <c r="E7622" s="106"/>
      <c r="F7622" s="105" t="str">
        <f t="shared" si="1347"/>
        <v/>
      </c>
    </row>
    <row r="7623" ht="14.25" customHeight="1">
      <c r="A7623" s="103" t="s">
        <v>8532</v>
      </c>
      <c r="B7623" s="103" t="s">
        <v>1425</v>
      </c>
      <c r="C7623" s="104" t="s">
        <v>117</v>
      </c>
      <c r="D7623" s="105">
        <v>41.93</v>
      </c>
      <c r="E7623" s="106"/>
      <c r="F7623" s="105" t="str">
        <f t="shared" si="1347"/>
        <v/>
      </c>
    </row>
    <row r="7624" ht="14.25" customHeight="1">
      <c r="A7624" s="103" t="s">
        <v>8533</v>
      </c>
      <c r="B7624" s="103" t="s">
        <v>2349</v>
      </c>
      <c r="C7624" s="104" t="s">
        <v>117</v>
      </c>
      <c r="D7624" s="105">
        <v>80.85000000000001</v>
      </c>
      <c r="E7624" s="106"/>
      <c r="F7624" s="105" t="str">
        <f t="shared" si="1347"/>
        <v/>
      </c>
    </row>
    <row r="7625" ht="14.25" customHeight="1">
      <c r="A7625" s="103" t="s">
        <v>8534</v>
      </c>
      <c r="B7625" s="103" t="s">
        <v>2351</v>
      </c>
      <c r="C7625" s="104" t="s">
        <v>117</v>
      </c>
      <c r="D7625" s="105">
        <v>13.81</v>
      </c>
      <c r="E7625" s="106"/>
      <c r="F7625" s="105" t="str">
        <f t="shared" si="1347"/>
        <v/>
      </c>
    </row>
    <row r="7626" ht="14.25" customHeight="1">
      <c r="A7626" s="103" t="s">
        <v>8535</v>
      </c>
      <c r="B7626" s="103" t="s">
        <v>5204</v>
      </c>
      <c r="C7626" s="104" t="s">
        <v>117</v>
      </c>
      <c r="D7626" s="105">
        <v>155.13</v>
      </c>
      <c r="E7626" s="106"/>
      <c r="F7626" s="105" t="str">
        <f t="shared" si="1347"/>
        <v/>
      </c>
    </row>
    <row r="7627" ht="14.25" customHeight="1">
      <c r="A7627" s="103" t="s">
        <v>8536</v>
      </c>
      <c r="B7627" s="103" t="s">
        <v>5386</v>
      </c>
      <c r="C7627" s="104" t="s">
        <v>108</v>
      </c>
      <c r="D7627" s="105">
        <v>996.4</v>
      </c>
      <c r="E7627" s="106"/>
      <c r="F7627" s="105" t="str">
        <f t="shared" si="1347"/>
        <v/>
      </c>
    </row>
    <row r="7628" ht="14.25" customHeight="1">
      <c r="A7628" s="99" t="s">
        <v>8537</v>
      </c>
      <c r="B7628" s="99" t="s">
        <v>207</v>
      </c>
      <c r="C7628" s="100"/>
      <c r="D7628" s="101"/>
      <c r="E7628" s="101"/>
      <c r="F7628" s="102">
        <f>SUM(F7629:F7634)</f>
        <v>0</v>
      </c>
    </row>
    <row r="7629" ht="14.25" customHeight="1">
      <c r="A7629" s="103" t="s">
        <v>8538</v>
      </c>
      <c r="B7629" s="103" t="s">
        <v>3045</v>
      </c>
      <c r="C7629" s="104" t="s">
        <v>117</v>
      </c>
      <c r="D7629" s="105">
        <v>0.98</v>
      </c>
      <c r="E7629" s="106"/>
      <c r="F7629" s="105" t="str">
        <f t="shared" ref="F7629:F7634" si="1348">IF(E7629="","", ROUND(D7629*E7629,2))</f>
        <v/>
      </c>
    </row>
    <row r="7630" ht="14.25" customHeight="1">
      <c r="A7630" s="103" t="s">
        <v>8539</v>
      </c>
      <c r="B7630" s="103" t="s">
        <v>568</v>
      </c>
      <c r="C7630" s="104" t="s">
        <v>117</v>
      </c>
      <c r="D7630" s="105">
        <v>9.67</v>
      </c>
      <c r="E7630" s="106"/>
      <c r="F7630" s="105" t="str">
        <f t="shared" si="1348"/>
        <v/>
      </c>
    </row>
    <row r="7631" ht="14.25" customHeight="1">
      <c r="A7631" s="103" t="s">
        <v>8540</v>
      </c>
      <c r="B7631" s="103" t="s">
        <v>570</v>
      </c>
      <c r="C7631" s="104" t="s">
        <v>117</v>
      </c>
      <c r="D7631" s="105">
        <v>2.25</v>
      </c>
      <c r="E7631" s="106"/>
      <c r="F7631" s="105" t="str">
        <f t="shared" si="1348"/>
        <v/>
      </c>
    </row>
    <row r="7632" ht="14.25" customHeight="1">
      <c r="A7632" s="103" t="s">
        <v>8541</v>
      </c>
      <c r="B7632" s="103" t="s">
        <v>572</v>
      </c>
      <c r="C7632" s="104" t="s">
        <v>108</v>
      </c>
      <c r="D7632" s="105">
        <v>29.95</v>
      </c>
      <c r="E7632" s="106"/>
      <c r="F7632" s="105" t="str">
        <f t="shared" si="1348"/>
        <v/>
      </c>
    </row>
    <row r="7633" ht="14.25" customHeight="1">
      <c r="A7633" s="103" t="s">
        <v>8542</v>
      </c>
      <c r="B7633" s="103" t="s">
        <v>5326</v>
      </c>
      <c r="C7633" s="104" t="s">
        <v>117</v>
      </c>
      <c r="D7633" s="105">
        <v>4.34</v>
      </c>
      <c r="E7633" s="106"/>
      <c r="F7633" s="105" t="str">
        <f t="shared" si="1348"/>
        <v/>
      </c>
    </row>
    <row r="7634" ht="14.25" customHeight="1">
      <c r="A7634" s="103" t="s">
        <v>8543</v>
      </c>
      <c r="B7634" s="103" t="s">
        <v>1270</v>
      </c>
      <c r="C7634" s="104" t="s">
        <v>108</v>
      </c>
      <c r="D7634" s="105">
        <v>0.25</v>
      </c>
      <c r="E7634" s="106"/>
      <c r="F7634" s="105" t="str">
        <f t="shared" si="1348"/>
        <v/>
      </c>
    </row>
    <row r="7635" ht="14.25" customHeight="1">
      <c r="A7635" s="99" t="s">
        <v>8544</v>
      </c>
      <c r="B7635" s="99" t="s">
        <v>210</v>
      </c>
      <c r="C7635" s="100"/>
      <c r="D7635" s="101"/>
      <c r="E7635" s="101"/>
      <c r="F7635" s="102">
        <f>SUM(F7636:F7649)</f>
        <v>0</v>
      </c>
    </row>
    <row r="7636" ht="14.25" customHeight="1">
      <c r="A7636" s="103" t="s">
        <v>8545</v>
      </c>
      <c r="B7636" s="103" t="s">
        <v>579</v>
      </c>
      <c r="C7636" s="104" t="s">
        <v>117</v>
      </c>
      <c r="D7636" s="105">
        <v>4.88</v>
      </c>
      <c r="E7636" s="106"/>
      <c r="F7636" s="105" t="str">
        <f t="shared" ref="F7636:F7649" si="1349">IF(E7636="","", ROUND(D7636*E7636,2))</f>
        <v/>
      </c>
    </row>
    <row r="7637" ht="14.25" customHeight="1">
      <c r="A7637" s="103" t="s">
        <v>8546</v>
      </c>
      <c r="B7637" s="103" t="s">
        <v>216</v>
      </c>
      <c r="C7637" s="104" t="s">
        <v>150</v>
      </c>
      <c r="D7637" s="105">
        <v>137.82</v>
      </c>
      <c r="E7637" s="106"/>
      <c r="F7637" s="105" t="str">
        <f t="shared" si="1349"/>
        <v/>
      </c>
    </row>
    <row r="7638" ht="14.25" customHeight="1">
      <c r="A7638" s="103" t="s">
        <v>8547</v>
      </c>
      <c r="B7638" s="103" t="s">
        <v>234</v>
      </c>
      <c r="C7638" s="104" t="s">
        <v>117</v>
      </c>
      <c r="D7638" s="105">
        <v>5.46</v>
      </c>
      <c r="E7638" s="106"/>
      <c r="F7638" s="105" t="str">
        <f t="shared" si="1349"/>
        <v/>
      </c>
    </row>
    <row r="7639" ht="14.25" customHeight="1">
      <c r="A7639" s="103" t="s">
        <v>8548</v>
      </c>
      <c r="B7639" s="103" t="s">
        <v>236</v>
      </c>
      <c r="C7639" s="104" t="s">
        <v>108</v>
      </c>
      <c r="D7639" s="105">
        <v>78.82000000000001</v>
      </c>
      <c r="E7639" s="106"/>
      <c r="F7639" s="105" t="str">
        <f t="shared" si="1349"/>
        <v/>
      </c>
    </row>
    <row r="7640" ht="14.25" customHeight="1">
      <c r="A7640" s="103" t="s">
        <v>8549</v>
      </c>
      <c r="B7640" s="103" t="s">
        <v>238</v>
      </c>
      <c r="C7640" s="104" t="s">
        <v>150</v>
      </c>
      <c r="D7640" s="105">
        <v>1397.3500000000001</v>
      </c>
      <c r="E7640" s="106"/>
      <c r="F7640" s="105" t="str">
        <f t="shared" si="1349"/>
        <v/>
      </c>
    </row>
    <row r="7641" ht="14.25" customHeight="1">
      <c r="A7641" s="103" t="s">
        <v>8550</v>
      </c>
      <c r="B7641" s="103" t="s">
        <v>5326</v>
      </c>
      <c r="C7641" s="104" t="s">
        <v>117</v>
      </c>
      <c r="D7641" s="105">
        <v>0.86</v>
      </c>
      <c r="E7641" s="106"/>
      <c r="F7641" s="105" t="str">
        <f t="shared" si="1349"/>
        <v/>
      </c>
    </row>
    <row r="7642" ht="14.25" customHeight="1">
      <c r="A7642" s="103" t="s">
        <v>8551</v>
      </c>
      <c r="B7642" s="103" t="s">
        <v>576</v>
      </c>
      <c r="C7642" s="104" t="s">
        <v>108</v>
      </c>
      <c r="D7642" s="105">
        <v>1.09</v>
      </c>
      <c r="E7642" s="106"/>
      <c r="F7642" s="105" t="str">
        <f t="shared" si="1349"/>
        <v/>
      </c>
    </row>
    <row r="7643" ht="14.25" customHeight="1">
      <c r="A7643" s="103" t="s">
        <v>8552</v>
      </c>
      <c r="B7643" s="103" t="s">
        <v>1151</v>
      </c>
      <c r="C7643" s="104" t="s">
        <v>150</v>
      </c>
      <c r="D7643" s="105">
        <v>64.65</v>
      </c>
      <c r="E7643" s="106"/>
      <c r="F7643" s="105" t="str">
        <f t="shared" si="1349"/>
        <v/>
      </c>
    </row>
    <row r="7644" ht="14.25" customHeight="1">
      <c r="A7644" s="103" t="s">
        <v>8553</v>
      </c>
      <c r="B7644" s="103" t="s">
        <v>1165</v>
      </c>
      <c r="C7644" s="104" t="s">
        <v>117</v>
      </c>
      <c r="D7644" s="105">
        <v>4.8</v>
      </c>
      <c r="E7644" s="106"/>
      <c r="F7644" s="105" t="str">
        <f t="shared" si="1349"/>
        <v/>
      </c>
    </row>
    <row r="7645" ht="14.25" customHeight="1">
      <c r="A7645" s="103" t="s">
        <v>8554</v>
      </c>
      <c r="B7645" s="103" t="s">
        <v>252</v>
      </c>
      <c r="C7645" s="104" t="s">
        <v>108</v>
      </c>
      <c r="D7645" s="105">
        <v>43.32</v>
      </c>
      <c r="E7645" s="106"/>
      <c r="F7645" s="105" t="str">
        <f t="shared" si="1349"/>
        <v/>
      </c>
    </row>
    <row r="7646" ht="14.25" customHeight="1">
      <c r="A7646" s="103" t="s">
        <v>8555</v>
      </c>
      <c r="B7646" s="103" t="s">
        <v>254</v>
      </c>
      <c r="C7646" s="104" t="s">
        <v>150</v>
      </c>
      <c r="D7646" s="105">
        <v>896.01</v>
      </c>
      <c r="E7646" s="106"/>
      <c r="F7646" s="105" t="str">
        <f t="shared" si="1349"/>
        <v/>
      </c>
    </row>
    <row r="7647" ht="14.25" customHeight="1">
      <c r="A7647" s="103" t="s">
        <v>8556</v>
      </c>
      <c r="B7647" s="103" t="s">
        <v>592</v>
      </c>
      <c r="C7647" s="104" t="s">
        <v>117</v>
      </c>
      <c r="D7647" s="105">
        <v>6.18</v>
      </c>
      <c r="E7647" s="106"/>
      <c r="F7647" s="105" t="str">
        <f t="shared" si="1349"/>
        <v/>
      </c>
    </row>
    <row r="7648" ht="14.25" customHeight="1">
      <c r="A7648" s="103" t="s">
        <v>8557</v>
      </c>
      <c r="B7648" s="103" t="s">
        <v>260</v>
      </c>
      <c r="C7648" s="104" t="s">
        <v>108</v>
      </c>
      <c r="D7648" s="105">
        <v>77.79</v>
      </c>
      <c r="E7648" s="106"/>
      <c r="F7648" s="105" t="str">
        <f t="shared" si="1349"/>
        <v/>
      </c>
    </row>
    <row r="7649" ht="14.25" customHeight="1">
      <c r="A7649" s="103" t="s">
        <v>8558</v>
      </c>
      <c r="B7649" s="103" t="s">
        <v>262</v>
      </c>
      <c r="C7649" s="104" t="s">
        <v>150</v>
      </c>
      <c r="D7649" s="105">
        <v>525.12</v>
      </c>
      <c r="E7649" s="106"/>
      <c r="F7649" s="105" t="str">
        <f t="shared" si="1349"/>
        <v/>
      </c>
    </row>
    <row r="7650" ht="14.25" customHeight="1">
      <c r="A7650" s="99" t="s">
        <v>8559</v>
      </c>
      <c r="B7650" s="99" t="s">
        <v>264</v>
      </c>
      <c r="C7650" s="100"/>
      <c r="D7650" s="101"/>
      <c r="E7650" s="101"/>
      <c r="F7650" s="102">
        <f>SUM(F7651:F7653)</f>
        <v>0</v>
      </c>
    </row>
    <row r="7651" ht="14.25" customHeight="1">
      <c r="A7651" s="103" t="s">
        <v>8560</v>
      </c>
      <c r="B7651" s="103" t="s">
        <v>272</v>
      </c>
      <c r="C7651" s="104" t="s">
        <v>79</v>
      </c>
      <c r="D7651" s="105">
        <v>5.0</v>
      </c>
      <c r="E7651" s="106"/>
      <c r="F7651" s="105" t="str">
        <f t="shared" ref="F7651:F7653" si="1350">IF(E7651="","", ROUND(D7651*E7651,2))</f>
        <v/>
      </c>
    </row>
    <row r="7652" ht="14.25" customHeight="1">
      <c r="A7652" s="103" t="s">
        <v>8561</v>
      </c>
      <c r="B7652" s="103" t="s">
        <v>270</v>
      </c>
      <c r="C7652" s="104" t="s">
        <v>108</v>
      </c>
      <c r="D7652" s="105">
        <v>299.48</v>
      </c>
      <c r="E7652" s="106"/>
      <c r="F7652" s="105" t="str">
        <f t="shared" si="1350"/>
        <v/>
      </c>
    </row>
    <row r="7653" ht="14.25" customHeight="1">
      <c r="A7653" s="103" t="s">
        <v>8562</v>
      </c>
      <c r="B7653" s="103" t="s">
        <v>5414</v>
      </c>
      <c r="C7653" s="104" t="s">
        <v>1705</v>
      </c>
      <c r="D7653" s="105">
        <v>84.87</v>
      </c>
      <c r="E7653" s="106"/>
      <c r="F7653" s="105" t="str">
        <f t="shared" si="1350"/>
        <v/>
      </c>
    </row>
    <row r="7654" ht="14.25" customHeight="1">
      <c r="A7654" s="99" t="s">
        <v>8563</v>
      </c>
      <c r="B7654" s="99" t="s">
        <v>274</v>
      </c>
      <c r="C7654" s="100"/>
      <c r="D7654" s="101"/>
      <c r="E7654" s="101"/>
      <c r="F7654" s="102">
        <f>SUM(F7655)</f>
        <v>0</v>
      </c>
    </row>
    <row r="7655" ht="14.25" customHeight="1">
      <c r="A7655" s="103" t="s">
        <v>8564</v>
      </c>
      <c r="B7655" s="103" t="s">
        <v>276</v>
      </c>
      <c r="C7655" s="104" t="s">
        <v>108</v>
      </c>
      <c r="D7655" s="105">
        <v>65.63</v>
      </c>
      <c r="E7655" s="106"/>
      <c r="F7655" s="105" t="str">
        <f>IF(E7655="","", ROUND(D7655*E7655,2))</f>
        <v/>
      </c>
    </row>
    <row r="7656" ht="14.25" customHeight="1">
      <c r="A7656" s="99" t="s">
        <v>8565</v>
      </c>
      <c r="B7656" s="99" t="s">
        <v>278</v>
      </c>
      <c r="C7656" s="100"/>
      <c r="D7656" s="101"/>
      <c r="E7656" s="101"/>
      <c r="F7656" s="102">
        <f>SUM(F7657:F7662)</f>
        <v>0</v>
      </c>
    </row>
    <row r="7657" ht="14.25" customHeight="1">
      <c r="A7657" s="103" t="s">
        <v>8566</v>
      </c>
      <c r="B7657" s="103" t="s">
        <v>298</v>
      </c>
      <c r="C7657" s="104" t="s">
        <v>108</v>
      </c>
      <c r="D7657" s="105">
        <v>42.27</v>
      </c>
      <c r="E7657" s="106"/>
      <c r="F7657" s="105" t="str">
        <f t="shared" ref="F7657:F7662" si="1351">IF(E7657="","", ROUND(D7657*E7657,2))</f>
        <v/>
      </c>
    </row>
    <row r="7658" ht="14.25" customHeight="1">
      <c r="A7658" s="103" t="s">
        <v>8567</v>
      </c>
      <c r="B7658" s="103" t="s">
        <v>280</v>
      </c>
      <c r="C7658" s="104" t="s">
        <v>108</v>
      </c>
      <c r="D7658" s="105">
        <v>101.5</v>
      </c>
      <c r="E7658" s="106"/>
      <c r="F7658" s="105" t="str">
        <f t="shared" si="1351"/>
        <v/>
      </c>
    </row>
    <row r="7659" ht="14.25" customHeight="1">
      <c r="A7659" s="103" t="s">
        <v>8568</v>
      </c>
      <c r="B7659" s="103" t="s">
        <v>282</v>
      </c>
      <c r="C7659" s="104" t="s">
        <v>108</v>
      </c>
      <c r="D7659" s="105">
        <v>93.10000000000001</v>
      </c>
      <c r="E7659" s="106"/>
      <c r="F7659" s="105" t="str">
        <f t="shared" si="1351"/>
        <v/>
      </c>
    </row>
    <row r="7660" ht="14.25" customHeight="1">
      <c r="A7660" s="103" t="s">
        <v>8569</v>
      </c>
      <c r="B7660" s="103" t="s">
        <v>284</v>
      </c>
      <c r="C7660" s="104" t="s">
        <v>108</v>
      </c>
      <c r="D7660" s="105">
        <v>14.4</v>
      </c>
      <c r="E7660" s="106"/>
      <c r="F7660" s="105" t="str">
        <f t="shared" si="1351"/>
        <v/>
      </c>
    </row>
    <row r="7661" ht="14.25" customHeight="1">
      <c r="A7661" s="103" t="s">
        <v>8570</v>
      </c>
      <c r="B7661" s="103" t="s">
        <v>286</v>
      </c>
      <c r="C7661" s="104" t="s">
        <v>108</v>
      </c>
      <c r="D7661" s="105">
        <v>14.72</v>
      </c>
      <c r="E7661" s="106"/>
      <c r="F7661" s="105" t="str">
        <f t="shared" si="1351"/>
        <v/>
      </c>
    </row>
    <row r="7662" ht="14.25" customHeight="1">
      <c r="A7662" s="103" t="s">
        <v>8571</v>
      </c>
      <c r="B7662" s="103" t="s">
        <v>288</v>
      </c>
      <c r="C7662" s="104" t="s">
        <v>108</v>
      </c>
      <c r="D7662" s="105">
        <v>77.79</v>
      </c>
      <c r="E7662" s="106"/>
      <c r="F7662" s="105" t="str">
        <f t="shared" si="1351"/>
        <v/>
      </c>
    </row>
    <row r="7663" ht="14.25" customHeight="1">
      <c r="A7663" s="99" t="s">
        <v>8572</v>
      </c>
      <c r="B7663" s="99" t="s">
        <v>304</v>
      </c>
      <c r="C7663" s="100"/>
      <c r="D7663" s="101"/>
      <c r="E7663" s="101"/>
      <c r="F7663" s="102">
        <f>SUM(F7664)</f>
        <v>0</v>
      </c>
    </row>
    <row r="7664" ht="14.25" customHeight="1">
      <c r="A7664" s="103" t="s">
        <v>8573</v>
      </c>
      <c r="B7664" s="103" t="s">
        <v>306</v>
      </c>
      <c r="C7664" s="104" t="s">
        <v>108</v>
      </c>
      <c r="D7664" s="105">
        <v>45.62</v>
      </c>
      <c r="E7664" s="106"/>
      <c r="F7664" s="105" t="str">
        <f>IF(E7664="","", ROUND(D7664*E7664,2))</f>
        <v/>
      </c>
    </row>
    <row r="7665" ht="14.25" customHeight="1">
      <c r="A7665" s="99" t="s">
        <v>8574</v>
      </c>
      <c r="B7665" s="99" t="s">
        <v>501</v>
      </c>
      <c r="C7665" s="100"/>
      <c r="D7665" s="101"/>
      <c r="E7665" s="101"/>
      <c r="F7665" s="102">
        <f>SUM(F7666:F7670)</f>
        <v>0</v>
      </c>
    </row>
    <row r="7666" ht="14.25" customHeight="1">
      <c r="A7666" s="103" t="s">
        <v>8575</v>
      </c>
      <c r="B7666" s="103" t="s">
        <v>5428</v>
      </c>
      <c r="C7666" s="104" t="s">
        <v>79</v>
      </c>
      <c r="D7666" s="105">
        <v>2.0</v>
      </c>
      <c r="E7666" s="106"/>
      <c r="F7666" s="105" t="str">
        <f t="shared" ref="F7666:F7670" si="1352">IF(E7666="","", ROUND(D7666*E7666,2))</f>
        <v/>
      </c>
    </row>
    <row r="7667" ht="14.25" customHeight="1">
      <c r="A7667" s="103" t="s">
        <v>8576</v>
      </c>
      <c r="B7667" s="103" t="s">
        <v>5430</v>
      </c>
      <c r="C7667" s="104" t="s">
        <v>79</v>
      </c>
      <c r="D7667" s="105">
        <v>2.0</v>
      </c>
      <c r="E7667" s="106"/>
      <c r="F7667" s="105" t="str">
        <f t="shared" si="1352"/>
        <v/>
      </c>
    </row>
    <row r="7668" ht="14.25" customHeight="1">
      <c r="A7668" s="103" t="s">
        <v>8577</v>
      </c>
      <c r="B7668" s="103" t="s">
        <v>5432</v>
      </c>
      <c r="C7668" s="104" t="s">
        <v>79</v>
      </c>
      <c r="D7668" s="105">
        <v>4.0</v>
      </c>
      <c r="E7668" s="106"/>
      <c r="F7668" s="105" t="str">
        <f t="shared" si="1352"/>
        <v/>
      </c>
    </row>
    <row r="7669" ht="14.25" customHeight="1">
      <c r="A7669" s="103" t="s">
        <v>8578</v>
      </c>
      <c r="B7669" s="103" t="s">
        <v>5434</v>
      </c>
      <c r="C7669" s="104" t="s">
        <v>79</v>
      </c>
      <c r="D7669" s="105">
        <v>1.0</v>
      </c>
      <c r="E7669" s="106"/>
      <c r="F7669" s="105" t="str">
        <f t="shared" si="1352"/>
        <v/>
      </c>
    </row>
    <row r="7670" ht="14.25" customHeight="1">
      <c r="A7670" s="103" t="s">
        <v>8579</v>
      </c>
      <c r="B7670" s="103" t="s">
        <v>5436</v>
      </c>
      <c r="C7670" s="104" t="s">
        <v>79</v>
      </c>
      <c r="D7670" s="105">
        <v>2.0</v>
      </c>
      <c r="E7670" s="106"/>
      <c r="F7670" s="105" t="str">
        <f t="shared" si="1352"/>
        <v/>
      </c>
    </row>
    <row r="7671" ht="14.25" customHeight="1">
      <c r="A7671" s="99" t="s">
        <v>8580</v>
      </c>
      <c r="B7671" s="99" t="s">
        <v>314</v>
      </c>
      <c r="C7671" s="100"/>
      <c r="D7671" s="101"/>
      <c r="E7671" s="101"/>
      <c r="F7671" s="102">
        <f>SUM(F7672:F7673)</f>
        <v>0</v>
      </c>
    </row>
    <row r="7672" ht="14.25" customHeight="1">
      <c r="A7672" s="103" t="s">
        <v>8581</v>
      </c>
      <c r="B7672" s="103" t="s">
        <v>2776</v>
      </c>
      <c r="C7672" s="104" t="s">
        <v>108</v>
      </c>
      <c r="D7672" s="105">
        <v>209.0</v>
      </c>
      <c r="E7672" s="106"/>
      <c r="F7672" s="105" t="str">
        <f t="shared" ref="F7672:F7673" si="1353">IF(E7672="","", ROUND(D7672*E7672,2))</f>
        <v/>
      </c>
    </row>
    <row r="7673" ht="14.25" customHeight="1">
      <c r="A7673" s="103" t="s">
        <v>8582</v>
      </c>
      <c r="B7673" s="103" t="s">
        <v>1205</v>
      </c>
      <c r="C7673" s="104" t="s">
        <v>108</v>
      </c>
      <c r="D7673" s="105">
        <v>92.51</v>
      </c>
      <c r="E7673" s="106"/>
      <c r="F7673" s="105" t="str">
        <f t="shared" si="1353"/>
        <v/>
      </c>
    </row>
    <row r="7674" ht="14.25" customHeight="1">
      <c r="A7674" s="99" t="s">
        <v>8583</v>
      </c>
      <c r="B7674" s="99" t="s">
        <v>320</v>
      </c>
      <c r="C7674" s="100"/>
      <c r="D7674" s="101"/>
      <c r="E7674" s="101"/>
      <c r="F7674" s="102">
        <f>SUM(F7675:F7678)</f>
        <v>0</v>
      </c>
    </row>
    <row r="7675" ht="14.25" customHeight="1">
      <c r="A7675" s="103" t="s">
        <v>8584</v>
      </c>
      <c r="B7675" s="103" t="s">
        <v>324</v>
      </c>
      <c r="C7675" s="104" t="s">
        <v>79</v>
      </c>
      <c r="D7675" s="105">
        <v>2.0</v>
      </c>
      <c r="E7675" s="106"/>
      <c r="F7675" s="105" t="str">
        <f t="shared" ref="F7675:F7678" si="1354">IF(E7675="","", ROUND(D7675*E7675,2))</f>
        <v/>
      </c>
    </row>
    <row r="7676" ht="14.25" customHeight="1">
      <c r="A7676" s="103" t="s">
        <v>8585</v>
      </c>
      <c r="B7676" s="103" t="s">
        <v>5444</v>
      </c>
      <c r="C7676" s="104" t="s">
        <v>79</v>
      </c>
      <c r="D7676" s="105">
        <v>2.0</v>
      </c>
      <c r="E7676" s="106"/>
      <c r="F7676" s="105" t="str">
        <f t="shared" si="1354"/>
        <v/>
      </c>
    </row>
    <row r="7677" ht="14.25" customHeight="1">
      <c r="A7677" s="103" t="s">
        <v>8586</v>
      </c>
      <c r="B7677" s="103" t="s">
        <v>326</v>
      </c>
      <c r="C7677" s="104" t="s">
        <v>79</v>
      </c>
      <c r="D7677" s="105">
        <v>4.0</v>
      </c>
      <c r="E7677" s="106"/>
      <c r="F7677" s="105" t="str">
        <f t="shared" si="1354"/>
        <v/>
      </c>
    </row>
    <row r="7678" ht="14.25" customHeight="1">
      <c r="A7678" s="103" t="s">
        <v>8587</v>
      </c>
      <c r="B7678" s="103" t="s">
        <v>5447</v>
      </c>
      <c r="C7678" s="104" t="s">
        <v>79</v>
      </c>
      <c r="D7678" s="105">
        <v>36.0</v>
      </c>
      <c r="E7678" s="106"/>
      <c r="F7678" s="105" t="str">
        <f t="shared" si="1354"/>
        <v/>
      </c>
    </row>
    <row r="7679" ht="14.25" customHeight="1">
      <c r="A7679" s="99" t="s">
        <v>8588</v>
      </c>
      <c r="B7679" s="99" t="s">
        <v>8589</v>
      </c>
      <c r="C7679" s="100"/>
      <c r="D7679" s="101"/>
      <c r="E7679" s="101"/>
      <c r="F7679" s="102">
        <f>F7680+F7683+F7691+F7698+F7710+F7714+F7716+F7722+F7724+F7726+F7733+F7736</f>
        <v>0</v>
      </c>
    </row>
    <row r="7680" ht="14.25" customHeight="1">
      <c r="A7680" s="99" t="s">
        <v>8590</v>
      </c>
      <c r="B7680" s="99" t="s">
        <v>103</v>
      </c>
      <c r="C7680" s="100"/>
      <c r="D7680" s="101"/>
      <c r="E7680" s="101"/>
      <c r="F7680" s="102">
        <f>SUM(F7681:F7682)</f>
        <v>0</v>
      </c>
    </row>
    <row r="7681" ht="14.25" customHeight="1">
      <c r="A7681" s="103" t="s">
        <v>8591</v>
      </c>
      <c r="B7681" s="103" t="s">
        <v>4415</v>
      </c>
      <c r="C7681" s="104" t="s">
        <v>108</v>
      </c>
      <c r="D7681" s="105">
        <v>33.01</v>
      </c>
      <c r="E7681" s="106"/>
      <c r="F7681" s="105" t="str">
        <f t="shared" ref="F7681:F7682" si="1355">IF(E7681="","", ROUND(D7681*E7681,2))</f>
        <v/>
      </c>
    </row>
    <row r="7682" ht="14.25" customHeight="1">
      <c r="A7682" s="103" t="s">
        <v>8592</v>
      </c>
      <c r="B7682" s="103" t="s">
        <v>4417</v>
      </c>
      <c r="C7682" s="104" t="s">
        <v>108</v>
      </c>
      <c r="D7682" s="105">
        <v>33.01</v>
      </c>
      <c r="E7682" s="106"/>
      <c r="F7682" s="105" t="str">
        <f t="shared" si="1355"/>
        <v/>
      </c>
    </row>
    <row r="7683" ht="14.25" customHeight="1">
      <c r="A7683" s="99" t="s">
        <v>8593</v>
      </c>
      <c r="B7683" s="99" t="s">
        <v>110</v>
      </c>
      <c r="C7683" s="100"/>
      <c r="D7683" s="101"/>
      <c r="E7683" s="101"/>
      <c r="F7683" s="102">
        <f>SUM(F7684:F7690)</f>
        <v>0</v>
      </c>
    </row>
    <row r="7684" ht="14.25" customHeight="1">
      <c r="A7684" s="103" t="s">
        <v>8594</v>
      </c>
      <c r="B7684" s="103" t="s">
        <v>3068</v>
      </c>
      <c r="C7684" s="104" t="s">
        <v>117</v>
      </c>
      <c r="D7684" s="105">
        <v>64.89</v>
      </c>
      <c r="E7684" s="106"/>
      <c r="F7684" s="105" t="str">
        <f t="shared" ref="F7684:F7690" si="1356">IF(E7684="","", ROUND(D7684*E7684,2))</f>
        <v/>
      </c>
    </row>
    <row r="7685" ht="14.25" customHeight="1">
      <c r="A7685" s="103" t="s">
        <v>8595</v>
      </c>
      <c r="B7685" s="103" t="s">
        <v>3070</v>
      </c>
      <c r="C7685" s="104" t="s">
        <v>108</v>
      </c>
      <c r="D7685" s="105">
        <v>19.42</v>
      </c>
      <c r="E7685" s="106"/>
      <c r="F7685" s="105" t="str">
        <f t="shared" si="1356"/>
        <v/>
      </c>
    </row>
    <row r="7686" ht="14.25" customHeight="1">
      <c r="A7686" s="103" t="s">
        <v>8596</v>
      </c>
      <c r="B7686" s="103" t="s">
        <v>1425</v>
      </c>
      <c r="C7686" s="104" t="s">
        <v>117</v>
      </c>
      <c r="D7686" s="105">
        <v>13.030000000000001</v>
      </c>
      <c r="E7686" s="106"/>
      <c r="F7686" s="105" t="str">
        <f t="shared" si="1356"/>
        <v/>
      </c>
    </row>
    <row r="7687" ht="14.25" customHeight="1">
      <c r="A7687" s="103" t="s">
        <v>8597</v>
      </c>
      <c r="B7687" s="103" t="s">
        <v>2349</v>
      </c>
      <c r="C7687" s="104" t="s">
        <v>117</v>
      </c>
      <c r="D7687" s="105">
        <v>34.18</v>
      </c>
      <c r="E7687" s="106"/>
      <c r="F7687" s="105" t="str">
        <f t="shared" si="1356"/>
        <v/>
      </c>
    </row>
    <row r="7688" ht="14.25" customHeight="1">
      <c r="A7688" s="103" t="s">
        <v>8598</v>
      </c>
      <c r="B7688" s="103" t="s">
        <v>2351</v>
      </c>
      <c r="C7688" s="104" t="s">
        <v>117</v>
      </c>
      <c r="D7688" s="105">
        <v>5.83</v>
      </c>
      <c r="E7688" s="106"/>
      <c r="F7688" s="105" t="str">
        <f t="shared" si="1356"/>
        <v/>
      </c>
    </row>
    <row r="7689" ht="14.25" customHeight="1">
      <c r="A7689" s="103" t="s">
        <v>8599</v>
      </c>
      <c r="B7689" s="103" t="s">
        <v>5204</v>
      </c>
      <c r="C7689" s="104" t="s">
        <v>117</v>
      </c>
      <c r="D7689" s="105">
        <v>64.89</v>
      </c>
      <c r="E7689" s="106"/>
      <c r="F7689" s="105" t="str">
        <f t="shared" si="1356"/>
        <v/>
      </c>
    </row>
    <row r="7690" ht="14.25" customHeight="1">
      <c r="A7690" s="103" t="s">
        <v>8600</v>
      </c>
      <c r="B7690" s="103" t="s">
        <v>5386</v>
      </c>
      <c r="C7690" s="104" t="s">
        <v>108</v>
      </c>
      <c r="D7690" s="105">
        <v>433.0</v>
      </c>
      <c r="E7690" s="106"/>
      <c r="F7690" s="105" t="str">
        <f t="shared" si="1356"/>
        <v/>
      </c>
    </row>
    <row r="7691" ht="14.25" customHeight="1">
      <c r="A7691" s="99" t="s">
        <v>8601</v>
      </c>
      <c r="B7691" s="99" t="s">
        <v>207</v>
      </c>
      <c r="C7691" s="100"/>
      <c r="D7691" s="101"/>
      <c r="E7691" s="101"/>
      <c r="F7691" s="102">
        <f>SUM(F7692:F7697)</f>
        <v>0</v>
      </c>
    </row>
    <row r="7692" ht="14.25" customHeight="1">
      <c r="A7692" s="103" t="s">
        <v>8602</v>
      </c>
      <c r="B7692" s="103" t="s">
        <v>3045</v>
      </c>
      <c r="C7692" s="104" t="s">
        <v>117</v>
      </c>
      <c r="D7692" s="105">
        <v>0.78</v>
      </c>
      <c r="E7692" s="106"/>
      <c r="F7692" s="105" t="str">
        <f t="shared" ref="F7692:F7697" si="1357">IF(E7692="","", ROUND(D7692*E7692,2))</f>
        <v/>
      </c>
    </row>
    <row r="7693" ht="14.25" customHeight="1">
      <c r="A7693" s="103" t="s">
        <v>8603</v>
      </c>
      <c r="B7693" s="103" t="s">
        <v>568</v>
      </c>
      <c r="C7693" s="104" t="s">
        <v>117</v>
      </c>
      <c r="D7693" s="105">
        <v>6.05</v>
      </c>
      <c r="E7693" s="106"/>
      <c r="F7693" s="105" t="str">
        <f t="shared" si="1357"/>
        <v/>
      </c>
    </row>
    <row r="7694" ht="14.25" customHeight="1">
      <c r="A7694" s="103" t="s">
        <v>8604</v>
      </c>
      <c r="B7694" s="103" t="s">
        <v>570</v>
      </c>
      <c r="C7694" s="104" t="s">
        <v>117</v>
      </c>
      <c r="D7694" s="105">
        <v>1.22</v>
      </c>
      <c r="E7694" s="106"/>
      <c r="F7694" s="105" t="str">
        <f t="shared" si="1357"/>
        <v/>
      </c>
    </row>
    <row r="7695" ht="14.25" customHeight="1">
      <c r="A7695" s="103" t="s">
        <v>8605</v>
      </c>
      <c r="B7695" s="103" t="s">
        <v>228</v>
      </c>
      <c r="C7695" s="104" t="s">
        <v>108</v>
      </c>
      <c r="D7695" s="105">
        <v>15.4</v>
      </c>
      <c r="E7695" s="106"/>
      <c r="F7695" s="105" t="str">
        <f t="shared" si="1357"/>
        <v/>
      </c>
    </row>
    <row r="7696" ht="14.25" customHeight="1">
      <c r="A7696" s="103" t="s">
        <v>8606</v>
      </c>
      <c r="B7696" s="103" t="s">
        <v>5326</v>
      </c>
      <c r="C7696" s="104" t="s">
        <v>117</v>
      </c>
      <c r="D7696" s="105">
        <v>1.77</v>
      </c>
      <c r="E7696" s="106"/>
      <c r="F7696" s="105" t="str">
        <f t="shared" si="1357"/>
        <v/>
      </c>
    </row>
    <row r="7697" ht="14.25" customHeight="1">
      <c r="A7697" s="103" t="s">
        <v>8607</v>
      </c>
      <c r="B7697" s="103" t="s">
        <v>1270</v>
      </c>
      <c r="C7697" s="104" t="s">
        <v>108</v>
      </c>
      <c r="D7697" s="105">
        <v>0.25</v>
      </c>
      <c r="E7697" s="106"/>
      <c r="F7697" s="105" t="str">
        <f t="shared" si="1357"/>
        <v/>
      </c>
    </row>
    <row r="7698" ht="14.25" customHeight="1">
      <c r="A7698" s="99" t="s">
        <v>8608</v>
      </c>
      <c r="B7698" s="99" t="s">
        <v>210</v>
      </c>
      <c r="C7698" s="100"/>
      <c r="D7698" s="101"/>
      <c r="E7698" s="101"/>
      <c r="F7698" s="102">
        <f>SUM(F7699:F7709)</f>
        <v>0</v>
      </c>
    </row>
    <row r="7699" ht="14.25" customHeight="1">
      <c r="A7699" s="103" t="s">
        <v>8609</v>
      </c>
      <c r="B7699" s="103" t="s">
        <v>579</v>
      </c>
      <c r="C7699" s="104" t="s">
        <v>117</v>
      </c>
      <c r="D7699" s="105">
        <v>3.88</v>
      </c>
      <c r="E7699" s="106"/>
      <c r="F7699" s="105" t="str">
        <f t="shared" ref="F7699:F7709" si="1358">IF(E7699="","", ROUND(D7699*E7699,2))</f>
        <v/>
      </c>
    </row>
    <row r="7700" ht="14.25" customHeight="1">
      <c r="A7700" s="103" t="s">
        <v>8610</v>
      </c>
      <c r="B7700" s="103" t="s">
        <v>216</v>
      </c>
      <c r="C7700" s="104" t="s">
        <v>150</v>
      </c>
      <c r="D7700" s="105">
        <v>111.43</v>
      </c>
      <c r="E7700" s="106"/>
      <c r="F7700" s="105" t="str">
        <f t="shared" si="1358"/>
        <v/>
      </c>
    </row>
    <row r="7701" ht="14.25" customHeight="1">
      <c r="A7701" s="103" t="s">
        <v>8611</v>
      </c>
      <c r="B7701" s="103" t="s">
        <v>234</v>
      </c>
      <c r="C7701" s="104" t="s">
        <v>117</v>
      </c>
      <c r="D7701" s="105">
        <v>4.09</v>
      </c>
      <c r="E7701" s="106"/>
      <c r="F7701" s="105" t="str">
        <f t="shared" si="1358"/>
        <v/>
      </c>
    </row>
    <row r="7702" ht="14.25" customHeight="1">
      <c r="A7702" s="103" t="s">
        <v>8612</v>
      </c>
      <c r="B7702" s="103" t="s">
        <v>236</v>
      </c>
      <c r="C7702" s="104" t="s">
        <v>108</v>
      </c>
      <c r="D7702" s="105">
        <v>32.21</v>
      </c>
      <c r="E7702" s="106"/>
      <c r="F7702" s="105" t="str">
        <f t="shared" si="1358"/>
        <v/>
      </c>
    </row>
    <row r="7703" ht="14.25" customHeight="1">
      <c r="A7703" s="103" t="s">
        <v>8613</v>
      </c>
      <c r="B7703" s="103" t="s">
        <v>238</v>
      </c>
      <c r="C7703" s="104" t="s">
        <v>150</v>
      </c>
      <c r="D7703" s="105">
        <v>905.69</v>
      </c>
      <c r="E7703" s="106"/>
      <c r="F7703" s="105" t="str">
        <f t="shared" si="1358"/>
        <v/>
      </c>
    </row>
    <row r="7704" ht="14.25" customHeight="1">
      <c r="A7704" s="103" t="s">
        <v>8614</v>
      </c>
      <c r="B7704" s="103" t="s">
        <v>1165</v>
      </c>
      <c r="C7704" s="104" t="s">
        <v>117</v>
      </c>
      <c r="D7704" s="105">
        <v>2.47</v>
      </c>
      <c r="E7704" s="106"/>
      <c r="F7704" s="105" t="str">
        <f t="shared" si="1358"/>
        <v/>
      </c>
    </row>
    <row r="7705" ht="14.25" customHeight="1">
      <c r="A7705" s="103" t="s">
        <v>8615</v>
      </c>
      <c r="B7705" s="103" t="s">
        <v>252</v>
      </c>
      <c r="C7705" s="104" t="s">
        <v>108</v>
      </c>
      <c r="D7705" s="105">
        <v>21.28</v>
      </c>
      <c r="E7705" s="106"/>
      <c r="F7705" s="105" t="str">
        <f t="shared" si="1358"/>
        <v/>
      </c>
    </row>
    <row r="7706" ht="14.25" customHeight="1">
      <c r="A7706" s="103" t="s">
        <v>8616</v>
      </c>
      <c r="B7706" s="103" t="s">
        <v>254</v>
      </c>
      <c r="C7706" s="104" t="s">
        <v>150</v>
      </c>
      <c r="D7706" s="105">
        <v>608.41</v>
      </c>
      <c r="E7706" s="106"/>
      <c r="F7706" s="105" t="str">
        <f t="shared" si="1358"/>
        <v/>
      </c>
    </row>
    <row r="7707" ht="14.25" customHeight="1">
      <c r="A7707" s="103" t="s">
        <v>8617</v>
      </c>
      <c r="B7707" s="103" t="s">
        <v>592</v>
      </c>
      <c r="C7707" s="104" t="s">
        <v>117</v>
      </c>
      <c r="D7707" s="105">
        <v>2.5500000000000003</v>
      </c>
      <c r="E7707" s="106"/>
      <c r="F7707" s="105" t="str">
        <f t="shared" si="1358"/>
        <v/>
      </c>
    </row>
    <row r="7708" ht="14.25" customHeight="1">
      <c r="A7708" s="103" t="s">
        <v>8618</v>
      </c>
      <c r="B7708" s="103" t="s">
        <v>260</v>
      </c>
      <c r="C7708" s="104" t="s">
        <v>108</v>
      </c>
      <c r="D7708" s="105">
        <v>17.01</v>
      </c>
      <c r="E7708" s="106"/>
      <c r="F7708" s="105" t="str">
        <f t="shared" si="1358"/>
        <v/>
      </c>
    </row>
    <row r="7709" ht="14.25" customHeight="1">
      <c r="A7709" s="103" t="s">
        <v>8619</v>
      </c>
      <c r="B7709" s="103" t="s">
        <v>262</v>
      </c>
      <c r="C7709" s="104" t="s">
        <v>150</v>
      </c>
      <c r="D7709" s="105">
        <v>153.22</v>
      </c>
      <c r="E7709" s="106"/>
      <c r="F7709" s="105" t="str">
        <f t="shared" si="1358"/>
        <v/>
      </c>
    </row>
    <row r="7710" ht="14.25" customHeight="1">
      <c r="A7710" s="99" t="s">
        <v>8620</v>
      </c>
      <c r="B7710" s="99" t="s">
        <v>264</v>
      </c>
      <c r="C7710" s="100"/>
      <c r="D7710" s="101"/>
      <c r="E7710" s="101"/>
      <c r="F7710" s="102">
        <f>SUM(F7711:F7713)</f>
        <v>0</v>
      </c>
    </row>
    <row r="7711" ht="14.25" customHeight="1">
      <c r="A7711" s="103" t="s">
        <v>8621</v>
      </c>
      <c r="B7711" s="103" t="s">
        <v>272</v>
      </c>
      <c r="C7711" s="104" t="s">
        <v>79</v>
      </c>
      <c r="D7711" s="105">
        <v>3.0</v>
      </c>
      <c r="E7711" s="106"/>
      <c r="F7711" s="105" t="str">
        <f t="shared" ref="F7711:F7713" si="1359">IF(E7711="","", ROUND(D7711*E7711,2))</f>
        <v/>
      </c>
    </row>
    <row r="7712" ht="14.25" customHeight="1">
      <c r="A7712" s="103" t="s">
        <v>8622</v>
      </c>
      <c r="B7712" s="103" t="s">
        <v>270</v>
      </c>
      <c r="C7712" s="104" t="s">
        <v>108</v>
      </c>
      <c r="D7712" s="105">
        <v>118.89</v>
      </c>
      <c r="E7712" s="106"/>
      <c r="F7712" s="105" t="str">
        <f t="shared" si="1359"/>
        <v/>
      </c>
    </row>
    <row r="7713" ht="14.25" customHeight="1">
      <c r="A7713" s="103" t="s">
        <v>8623</v>
      </c>
      <c r="B7713" s="103" t="s">
        <v>5414</v>
      </c>
      <c r="C7713" s="104" t="s">
        <v>1705</v>
      </c>
      <c r="D7713" s="105">
        <v>53.9</v>
      </c>
      <c r="E7713" s="106"/>
      <c r="F7713" s="105" t="str">
        <f t="shared" si="1359"/>
        <v/>
      </c>
    </row>
    <row r="7714" ht="14.25" customHeight="1">
      <c r="A7714" s="99" t="s">
        <v>8624</v>
      </c>
      <c r="B7714" s="99" t="s">
        <v>274</v>
      </c>
      <c r="C7714" s="100"/>
      <c r="D7714" s="101"/>
      <c r="E7714" s="101"/>
      <c r="F7714" s="102">
        <f>SUM(F7715)</f>
        <v>0</v>
      </c>
    </row>
    <row r="7715" ht="14.25" customHeight="1">
      <c r="A7715" s="103" t="s">
        <v>8625</v>
      </c>
      <c r="B7715" s="103" t="s">
        <v>276</v>
      </c>
      <c r="C7715" s="104" t="s">
        <v>108</v>
      </c>
      <c r="D7715" s="105">
        <v>24.39</v>
      </c>
      <c r="E7715" s="106"/>
      <c r="F7715" s="105" t="str">
        <f>IF(E7715="","", ROUND(D7715*E7715,2))</f>
        <v/>
      </c>
    </row>
    <row r="7716" ht="14.25" customHeight="1">
      <c r="A7716" s="99" t="s">
        <v>8626</v>
      </c>
      <c r="B7716" s="99" t="s">
        <v>278</v>
      </c>
      <c r="C7716" s="100"/>
      <c r="D7716" s="101"/>
      <c r="E7716" s="101"/>
      <c r="F7716" s="102">
        <f>SUM(F7717:F7721)</f>
        <v>0</v>
      </c>
    </row>
    <row r="7717" ht="14.25" customHeight="1">
      <c r="A7717" s="103" t="s">
        <v>8627</v>
      </c>
      <c r="B7717" s="103" t="s">
        <v>280</v>
      </c>
      <c r="C7717" s="104" t="s">
        <v>108</v>
      </c>
      <c r="D7717" s="105">
        <v>47.12</v>
      </c>
      <c r="E7717" s="106"/>
      <c r="F7717" s="105" t="str">
        <f t="shared" ref="F7717:F7721" si="1360">IF(E7717="","", ROUND(D7717*E7717,2))</f>
        <v/>
      </c>
    </row>
    <row r="7718" ht="14.25" customHeight="1">
      <c r="A7718" s="103" t="s">
        <v>8628</v>
      </c>
      <c r="B7718" s="103" t="s">
        <v>282</v>
      </c>
      <c r="C7718" s="104" t="s">
        <v>108</v>
      </c>
      <c r="D7718" s="105">
        <v>31.970000000000002</v>
      </c>
      <c r="E7718" s="106"/>
      <c r="F7718" s="105" t="str">
        <f t="shared" si="1360"/>
        <v/>
      </c>
    </row>
    <row r="7719" ht="14.25" customHeight="1">
      <c r="A7719" s="103" t="s">
        <v>8629</v>
      </c>
      <c r="B7719" s="103" t="s">
        <v>284</v>
      </c>
      <c r="C7719" s="104" t="s">
        <v>108</v>
      </c>
      <c r="D7719" s="105">
        <v>6.890000000000001</v>
      </c>
      <c r="E7719" s="106"/>
      <c r="F7719" s="105" t="str">
        <f t="shared" si="1360"/>
        <v/>
      </c>
    </row>
    <row r="7720" ht="14.25" customHeight="1">
      <c r="A7720" s="103" t="s">
        <v>8630</v>
      </c>
      <c r="B7720" s="103" t="s">
        <v>286</v>
      </c>
      <c r="C7720" s="104" t="s">
        <v>108</v>
      </c>
      <c r="D7720" s="105">
        <v>6.98</v>
      </c>
      <c r="E7720" s="106"/>
      <c r="F7720" s="105" t="str">
        <f t="shared" si="1360"/>
        <v/>
      </c>
    </row>
    <row r="7721" ht="14.25" customHeight="1">
      <c r="A7721" s="103" t="s">
        <v>8631</v>
      </c>
      <c r="B7721" s="103" t="s">
        <v>288</v>
      </c>
      <c r="C7721" s="104" t="s">
        <v>108</v>
      </c>
      <c r="D7721" s="105">
        <v>17.01</v>
      </c>
      <c r="E7721" s="106"/>
      <c r="F7721" s="105" t="str">
        <f t="shared" si="1360"/>
        <v/>
      </c>
    </row>
    <row r="7722" ht="14.25" customHeight="1">
      <c r="A7722" s="99" t="s">
        <v>8632</v>
      </c>
      <c r="B7722" s="99" t="s">
        <v>5492</v>
      </c>
      <c r="C7722" s="100"/>
      <c r="D7722" s="101"/>
      <c r="E7722" s="101"/>
      <c r="F7722" s="102">
        <f>SUM(F7723)</f>
        <v>0</v>
      </c>
    </row>
    <row r="7723" ht="14.25" customHeight="1">
      <c r="A7723" s="103" t="s">
        <v>8633</v>
      </c>
      <c r="B7723" s="103" t="s">
        <v>807</v>
      </c>
      <c r="C7723" s="104" t="s">
        <v>108</v>
      </c>
      <c r="D7723" s="105">
        <v>7.57</v>
      </c>
      <c r="E7723" s="106"/>
      <c r="F7723" s="105" t="str">
        <f>IF(E7723="","", ROUND(D7723*E7723,2))</f>
        <v/>
      </c>
    </row>
    <row r="7724" ht="14.25" customHeight="1">
      <c r="A7724" s="99" t="s">
        <v>8634</v>
      </c>
      <c r="B7724" s="99" t="s">
        <v>304</v>
      </c>
      <c r="C7724" s="100"/>
      <c r="D7724" s="101"/>
      <c r="E7724" s="101"/>
      <c r="F7724" s="102">
        <f>SUM(F7725)</f>
        <v>0</v>
      </c>
    </row>
    <row r="7725" ht="14.25" customHeight="1">
      <c r="A7725" s="103" t="s">
        <v>8635</v>
      </c>
      <c r="B7725" s="103" t="s">
        <v>306</v>
      </c>
      <c r="C7725" s="104" t="s">
        <v>108</v>
      </c>
      <c r="D7725" s="105">
        <v>21.45</v>
      </c>
      <c r="E7725" s="106"/>
      <c r="F7725" s="105" t="str">
        <f>IF(E7725="","", ROUND(D7725*E7725,2))</f>
        <v/>
      </c>
    </row>
    <row r="7726" ht="14.25" customHeight="1">
      <c r="A7726" s="99" t="s">
        <v>8636</v>
      </c>
      <c r="B7726" s="99" t="s">
        <v>308</v>
      </c>
      <c r="C7726" s="100"/>
      <c r="D7726" s="101"/>
      <c r="E7726" s="101"/>
      <c r="F7726" s="102">
        <f>SUM(F7727:F7732)</f>
        <v>0</v>
      </c>
    </row>
    <row r="7727" ht="14.25" customHeight="1">
      <c r="A7727" s="103" t="s">
        <v>8637</v>
      </c>
      <c r="B7727" s="103" t="s">
        <v>5558</v>
      </c>
      <c r="C7727" s="104" t="s">
        <v>79</v>
      </c>
      <c r="D7727" s="105">
        <v>1.0</v>
      </c>
      <c r="E7727" s="106"/>
      <c r="F7727" s="105" t="str">
        <f t="shared" ref="F7727:F7732" si="1361">IF(E7727="","", ROUND(D7727*E7727,2))</f>
        <v/>
      </c>
    </row>
    <row r="7728" ht="14.25" customHeight="1">
      <c r="A7728" s="103" t="s">
        <v>8638</v>
      </c>
      <c r="B7728" s="103" t="s">
        <v>5498</v>
      </c>
      <c r="C7728" s="104" t="s">
        <v>79</v>
      </c>
      <c r="D7728" s="105">
        <v>2.0</v>
      </c>
      <c r="E7728" s="106"/>
      <c r="F7728" s="105" t="str">
        <f t="shared" si="1361"/>
        <v/>
      </c>
    </row>
    <row r="7729" ht="14.25" customHeight="1">
      <c r="A7729" s="103" t="s">
        <v>8639</v>
      </c>
      <c r="B7729" s="103" t="s">
        <v>5500</v>
      </c>
      <c r="C7729" s="104" t="s">
        <v>79</v>
      </c>
      <c r="D7729" s="105">
        <v>1.0</v>
      </c>
      <c r="E7729" s="106"/>
      <c r="F7729" s="105" t="str">
        <f t="shared" si="1361"/>
        <v/>
      </c>
    </row>
    <row r="7730" ht="14.25" customHeight="1">
      <c r="A7730" s="103" t="s">
        <v>8640</v>
      </c>
      <c r="B7730" s="103" t="s">
        <v>3459</v>
      </c>
      <c r="C7730" s="104" t="s">
        <v>79</v>
      </c>
      <c r="D7730" s="105">
        <v>1.0</v>
      </c>
      <c r="E7730" s="106"/>
      <c r="F7730" s="105" t="str">
        <f t="shared" si="1361"/>
        <v/>
      </c>
    </row>
    <row r="7731" ht="14.25" customHeight="1">
      <c r="A7731" s="103" t="s">
        <v>8641</v>
      </c>
      <c r="B7731" s="103" t="s">
        <v>3461</v>
      </c>
      <c r="C7731" s="104" t="s">
        <v>79</v>
      </c>
      <c r="D7731" s="105">
        <v>1.0</v>
      </c>
      <c r="E7731" s="106"/>
      <c r="F7731" s="105" t="str">
        <f t="shared" si="1361"/>
        <v/>
      </c>
    </row>
    <row r="7732" ht="14.25" customHeight="1">
      <c r="A7732" s="103" t="s">
        <v>8642</v>
      </c>
      <c r="B7732" s="103" t="s">
        <v>5560</v>
      </c>
      <c r="C7732" s="104" t="s">
        <v>79</v>
      </c>
      <c r="D7732" s="105">
        <v>1.0</v>
      </c>
      <c r="E7732" s="106"/>
      <c r="F7732" s="105" t="str">
        <f t="shared" si="1361"/>
        <v/>
      </c>
    </row>
    <row r="7733" ht="14.25" customHeight="1">
      <c r="A7733" s="99" t="s">
        <v>8643</v>
      </c>
      <c r="B7733" s="99" t="s">
        <v>314</v>
      </c>
      <c r="C7733" s="100"/>
      <c r="D7733" s="101"/>
      <c r="E7733" s="101"/>
      <c r="F7733" s="102">
        <f>SUM(F7734:F7735)</f>
        <v>0</v>
      </c>
    </row>
    <row r="7734" ht="14.25" customHeight="1">
      <c r="A7734" s="103" t="s">
        <v>8644</v>
      </c>
      <c r="B7734" s="103" t="s">
        <v>2776</v>
      </c>
      <c r="C7734" s="104" t="s">
        <v>108</v>
      </c>
      <c r="D7734" s="105">
        <v>85.98</v>
      </c>
      <c r="E7734" s="106"/>
      <c r="F7734" s="105" t="str">
        <f t="shared" ref="F7734:F7735" si="1362">IF(E7734="","", ROUND(D7734*E7734,2))</f>
        <v/>
      </c>
    </row>
    <row r="7735" ht="14.25" customHeight="1">
      <c r="A7735" s="103" t="s">
        <v>8645</v>
      </c>
      <c r="B7735" s="103" t="s">
        <v>1205</v>
      </c>
      <c r="C7735" s="104" t="s">
        <v>108</v>
      </c>
      <c r="D7735" s="105">
        <v>23.990000000000002</v>
      </c>
      <c r="E7735" s="106"/>
      <c r="F7735" s="105" t="str">
        <f t="shared" si="1362"/>
        <v/>
      </c>
    </row>
    <row r="7736" ht="14.25" customHeight="1">
      <c r="A7736" s="99" t="s">
        <v>8646</v>
      </c>
      <c r="B7736" s="99" t="s">
        <v>320</v>
      </c>
      <c r="C7736" s="100"/>
      <c r="D7736" s="101"/>
      <c r="E7736" s="101"/>
      <c r="F7736" s="102">
        <f>SUM(F7737:F7738)</f>
        <v>0</v>
      </c>
    </row>
    <row r="7737" ht="14.25" customHeight="1">
      <c r="A7737" s="103" t="s">
        <v>8647</v>
      </c>
      <c r="B7737" s="103" t="s">
        <v>322</v>
      </c>
      <c r="C7737" s="104" t="s">
        <v>79</v>
      </c>
      <c r="D7737" s="105">
        <v>3.0</v>
      </c>
      <c r="E7737" s="106"/>
      <c r="F7737" s="105" t="str">
        <f t="shared" ref="F7737:F7738" si="1363">IF(E7737="","", ROUND(D7737*E7737,2))</f>
        <v/>
      </c>
    </row>
    <row r="7738" ht="14.25" customHeight="1">
      <c r="A7738" s="103" t="s">
        <v>8648</v>
      </c>
      <c r="B7738" s="103" t="s">
        <v>5509</v>
      </c>
      <c r="C7738" s="104" t="s">
        <v>79</v>
      </c>
      <c r="D7738" s="105">
        <v>9.0</v>
      </c>
      <c r="E7738" s="106"/>
      <c r="F7738" s="105" t="str">
        <f t="shared" si="1363"/>
        <v/>
      </c>
    </row>
    <row r="7739" ht="14.25" customHeight="1">
      <c r="A7739" s="99" t="s">
        <v>8649</v>
      </c>
      <c r="B7739" s="99" t="s">
        <v>456</v>
      </c>
      <c r="C7739" s="100"/>
      <c r="D7739" s="101"/>
      <c r="E7739" s="101"/>
      <c r="F7739" s="102">
        <f>F7740+F7743+F7753+F7755+F7768+F7770+F7774+F7779+F7782</f>
        <v>0</v>
      </c>
    </row>
    <row r="7740" ht="14.25" customHeight="1">
      <c r="A7740" s="99" t="s">
        <v>8650</v>
      </c>
      <c r="B7740" s="99" t="s">
        <v>103</v>
      </c>
      <c r="C7740" s="100"/>
      <c r="D7740" s="101"/>
      <c r="E7740" s="101"/>
      <c r="F7740" s="102">
        <f>SUM(F7741:F7742)</f>
        <v>0</v>
      </c>
    </row>
    <row r="7741" ht="14.25" customHeight="1">
      <c r="A7741" s="103" t="s">
        <v>8651</v>
      </c>
      <c r="B7741" s="103" t="s">
        <v>460</v>
      </c>
      <c r="C7741" s="104" t="s">
        <v>159</v>
      </c>
      <c r="D7741" s="105">
        <v>97.60000000000001</v>
      </c>
      <c r="E7741" s="106"/>
      <c r="F7741" s="105" t="str">
        <f t="shared" ref="F7741:F7742" si="1364">IF(E7741="","", ROUND(D7741*E7741,2))</f>
        <v/>
      </c>
    </row>
    <row r="7742" ht="14.25" customHeight="1">
      <c r="A7742" s="103" t="s">
        <v>8652</v>
      </c>
      <c r="B7742" s="103" t="s">
        <v>462</v>
      </c>
      <c r="C7742" s="104" t="s">
        <v>159</v>
      </c>
      <c r="D7742" s="105">
        <v>97.60000000000001</v>
      </c>
      <c r="E7742" s="106"/>
      <c r="F7742" s="105" t="str">
        <f t="shared" si="1364"/>
        <v/>
      </c>
    </row>
    <row r="7743" ht="14.25" customHeight="1">
      <c r="A7743" s="99" t="s">
        <v>8653</v>
      </c>
      <c r="B7743" s="99" t="s">
        <v>110</v>
      </c>
      <c r="C7743" s="100"/>
      <c r="D7743" s="101"/>
      <c r="E7743" s="101"/>
      <c r="F7743" s="102">
        <f>SUM(F7744:F7752)</f>
        <v>0</v>
      </c>
    </row>
    <row r="7744" ht="14.25" customHeight="1">
      <c r="A7744" s="103" t="s">
        <v>8654</v>
      </c>
      <c r="B7744" s="103" t="s">
        <v>5573</v>
      </c>
      <c r="C7744" s="104" t="s">
        <v>117</v>
      </c>
      <c r="D7744" s="105">
        <v>73.2</v>
      </c>
      <c r="E7744" s="106"/>
      <c r="F7744" s="105" t="str">
        <f t="shared" ref="F7744:F7752" si="1365">IF(E7744="","", ROUND(D7744*E7744,2))</f>
        <v/>
      </c>
    </row>
    <row r="7745" ht="14.25" customHeight="1">
      <c r="A7745" s="103" t="s">
        <v>8655</v>
      </c>
      <c r="B7745" s="103" t="s">
        <v>5575</v>
      </c>
      <c r="C7745" s="104" t="s">
        <v>117</v>
      </c>
      <c r="D7745" s="105">
        <v>229.36</v>
      </c>
      <c r="E7745" s="106"/>
      <c r="F7745" s="105" t="str">
        <f t="shared" si="1365"/>
        <v/>
      </c>
    </row>
    <row r="7746" ht="14.25" customHeight="1">
      <c r="A7746" s="103" t="s">
        <v>8656</v>
      </c>
      <c r="B7746" s="103" t="s">
        <v>3070</v>
      </c>
      <c r="C7746" s="104" t="s">
        <v>108</v>
      </c>
      <c r="D7746" s="105">
        <v>97.60000000000001</v>
      </c>
      <c r="E7746" s="106"/>
      <c r="F7746" s="105" t="str">
        <f t="shared" si="1365"/>
        <v/>
      </c>
    </row>
    <row r="7747" ht="14.25" customHeight="1">
      <c r="A7747" s="103" t="s">
        <v>8657</v>
      </c>
      <c r="B7747" s="103" t="s">
        <v>5578</v>
      </c>
      <c r="C7747" s="104" t="s">
        <v>108</v>
      </c>
      <c r="D7747" s="105">
        <v>97.60000000000001</v>
      </c>
      <c r="E7747" s="106"/>
      <c r="F7747" s="105" t="str">
        <f t="shared" si="1365"/>
        <v/>
      </c>
    </row>
    <row r="7748" ht="14.25" customHeight="1">
      <c r="A7748" s="103" t="s">
        <v>8658</v>
      </c>
      <c r="B7748" s="103" t="s">
        <v>1425</v>
      </c>
      <c r="C7748" s="104" t="s">
        <v>117</v>
      </c>
      <c r="D7748" s="105">
        <v>44.9</v>
      </c>
      <c r="E7748" s="106"/>
      <c r="F7748" s="105" t="str">
        <f t="shared" si="1365"/>
        <v/>
      </c>
    </row>
    <row r="7749" ht="14.25" customHeight="1">
      <c r="A7749" s="103" t="s">
        <v>8659</v>
      </c>
      <c r="B7749" s="103" t="s">
        <v>2349</v>
      </c>
      <c r="C7749" s="104" t="s">
        <v>117</v>
      </c>
      <c r="D7749" s="105">
        <v>167.87</v>
      </c>
      <c r="E7749" s="106"/>
      <c r="F7749" s="105" t="str">
        <f t="shared" si="1365"/>
        <v/>
      </c>
    </row>
    <row r="7750" ht="14.25" customHeight="1">
      <c r="A7750" s="103" t="s">
        <v>8660</v>
      </c>
      <c r="B7750" s="103" t="s">
        <v>2351</v>
      </c>
      <c r="C7750" s="104" t="s">
        <v>117</v>
      </c>
      <c r="D7750" s="105">
        <v>34.660000000000004</v>
      </c>
      <c r="E7750" s="106"/>
      <c r="F7750" s="105" t="str">
        <f t="shared" si="1365"/>
        <v/>
      </c>
    </row>
    <row r="7751" ht="14.25" customHeight="1">
      <c r="A7751" s="103" t="s">
        <v>8661</v>
      </c>
      <c r="B7751" s="103" t="s">
        <v>5204</v>
      </c>
      <c r="C7751" s="104" t="s">
        <v>117</v>
      </c>
      <c r="D7751" s="105">
        <v>302.56</v>
      </c>
      <c r="E7751" s="106"/>
      <c r="F7751" s="105" t="str">
        <f t="shared" si="1365"/>
        <v/>
      </c>
    </row>
    <row r="7752" ht="14.25" customHeight="1">
      <c r="A7752" s="103" t="s">
        <v>8662</v>
      </c>
      <c r="B7752" s="103" t="s">
        <v>5386</v>
      </c>
      <c r="C7752" s="104" t="s">
        <v>108</v>
      </c>
      <c r="D7752" s="105">
        <v>488.0</v>
      </c>
      <c r="E7752" s="106"/>
      <c r="F7752" s="105" t="str">
        <f t="shared" si="1365"/>
        <v/>
      </c>
    </row>
    <row r="7753" ht="14.25" customHeight="1">
      <c r="A7753" s="99" t="s">
        <v>8663</v>
      </c>
      <c r="B7753" s="99" t="s">
        <v>207</v>
      </c>
      <c r="C7753" s="100"/>
      <c r="D7753" s="101"/>
      <c r="E7753" s="101"/>
      <c r="F7753" s="102">
        <f>SUM(F7754)</f>
        <v>0</v>
      </c>
    </row>
    <row r="7754" ht="14.25" customHeight="1">
      <c r="A7754" s="103" t="s">
        <v>8664</v>
      </c>
      <c r="B7754" s="103" t="s">
        <v>3045</v>
      </c>
      <c r="C7754" s="104" t="s">
        <v>117</v>
      </c>
      <c r="D7754" s="105">
        <v>8.8</v>
      </c>
      <c r="E7754" s="106"/>
      <c r="F7754" s="105" t="str">
        <f>IF(E7754="","", ROUND(D7754*E7754,2))</f>
        <v/>
      </c>
    </row>
    <row r="7755" ht="14.25" customHeight="1">
      <c r="A7755" s="99" t="s">
        <v>8665</v>
      </c>
      <c r="B7755" s="99" t="s">
        <v>210</v>
      </c>
      <c r="C7755" s="100"/>
      <c r="D7755" s="101"/>
      <c r="E7755" s="101"/>
      <c r="F7755" s="102">
        <f>SUM(F7756:F7767)</f>
        <v>0</v>
      </c>
    </row>
    <row r="7756" ht="14.25" customHeight="1">
      <c r="A7756" s="103" t="s">
        <v>8666</v>
      </c>
      <c r="B7756" s="103" t="s">
        <v>5588</v>
      </c>
      <c r="C7756" s="104" t="s">
        <v>117</v>
      </c>
      <c r="D7756" s="105">
        <v>52.800000000000004</v>
      </c>
      <c r="E7756" s="106"/>
      <c r="F7756" s="105" t="str">
        <f t="shared" ref="F7756:F7767" si="1366">IF(E7756="","", ROUND(D7756*E7756,2))</f>
        <v/>
      </c>
    </row>
    <row r="7757" ht="14.25" customHeight="1">
      <c r="A7757" s="103" t="s">
        <v>8667</v>
      </c>
      <c r="B7757" s="103" t="s">
        <v>1136</v>
      </c>
      <c r="C7757" s="104" t="s">
        <v>108</v>
      </c>
      <c r="D7757" s="105">
        <v>111.0</v>
      </c>
      <c r="E7757" s="106"/>
      <c r="F7757" s="105" t="str">
        <f t="shared" si="1366"/>
        <v/>
      </c>
    </row>
    <row r="7758" ht="14.25" customHeight="1">
      <c r="A7758" s="103" t="s">
        <v>8668</v>
      </c>
      <c r="B7758" s="103" t="s">
        <v>477</v>
      </c>
      <c r="C7758" s="104" t="s">
        <v>150</v>
      </c>
      <c r="D7758" s="105">
        <v>257.15</v>
      </c>
      <c r="E7758" s="106"/>
      <c r="F7758" s="105" t="str">
        <f t="shared" si="1366"/>
        <v/>
      </c>
    </row>
    <row r="7759" ht="14.25" customHeight="1">
      <c r="A7759" s="103" t="s">
        <v>8669</v>
      </c>
      <c r="B7759" s="103" t="s">
        <v>5592</v>
      </c>
      <c r="C7759" s="104" t="s">
        <v>117</v>
      </c>
      <c r="D7759" s="105">
        <v>10.63</v>
      </c>
      <c r="E7759" s="106"/>
      <c r="F7759" s="105" t="str">
        <f t="shared" si="1366"/>
        <v/>
      </c>
    </row>
    <row r="7760" ht="14.25" customHeight="1">
      <c r="A7760" s="103" t="s">
        <v>8670</v>
      </c>
      <c r="B7760" s="103" t="s">
        <v>228</v>
      </c>
      <c r="C7760" s="104" t="s">
        <v>108</v>
      </c>
      <c r="D7760" s="105">
        <v>141.75</v>
      </c>
      <c r="E7760" s="106"/>
      <c r="F7760" s="105" t="str">
        <f t="shared" si="1366"/>
        <v/>
      </c>
    </row>
    <row r="7761" ht="14.25" customHeight="1">
      <c r="A7761" s="103" t="s">
        <v>8671</v>
      </c>
      <c r="B7761" s="103" t="s">
        <v>230</v>
      </c>
      <c r="C7761" s="104" t="s">
        <v>150</v>
      </c>
      <c r="D7761" s="105">
        <v>799.23</v>
      </c>
      <c r="E7761" s="106"/>
      <c r="F7761" s="105" t="str">
        <f t="shared" si="1366"/>
        <v/>
      </c>
    </row>
    <row r="7762" ht="14.25" customHeight="1">
      <c r="A7762" s="103" t="s">
        <v>8672</v>
      </c>
      <c r="B7762" s="103" t="s">
        <v>485</v>
      </c>
      <c r="C7762" s="104" t="s">
        <v>117</v>
      </c>
      <c r="D7762" s="105">
        <v>7.22</v>
      </c>
      <c r="E7762" s="106"/>
      <c r="F7762" s="105" t="str">
        <f t="shared" si="1366"/>
        <v/>
      </c>
    </row>
    <row r="7763" ht="14.25" customHeight="1">
      <c r="A7763" s="103" t="s">
        <v>8673</v>
      </c>
      <c r="B7763" s="103" t="s">
        <v>1230</v>
      </c>
      <c r="C7763" s="104" t="s">
        <v>108</v>
      </c>
      <c r="D7763" s="105">
        <v>202.89000000000001</v>
      </c>
      <c r="E7763" s="106"/>
      <c r="F7763" s="105" t="str">
        <f t="shared" si="1366"/>
        <v/>
      </c>
    </row>
    <row r="7764" ht="14.25" customHeight="1">
      <c r="A7764" s="103" t="s">
        <v>8674</v>
      </c>
      <c r="B7764" s="103" t="s">
        <v>238</v>
      </c>
      <c r="C7764" s="104" t="s">
        <v>150</v>
      </c>
      <c r="D7764" s="105">
        <v>1424.3</v>
      </c>
      <c r="E7764" s="106"/>
      <c r="F7764" s="105" t="str">
        <f t="shared" si="1366"/>
        <v/>
      </c>
    </row>
    <row r="7765" ht="14.25" customHeight="1">
      <c r="A7765" s="103" t="s">
        <v>8675</v>
      </c>
      <c r="B7765" s="103" t="s">
        <v>490</v>
      </c>
      <c r="C7765" s="104" t="s">
        <v>117</v>
      </c>
      <c r="D7765" s="105">
        <v>3.3000000000000003</v>
      </c>
      <c r="E7765" s="106"/>
      <c r="F7765" s="105" t="str">
        <f t="shared" si="1366"/>
        <v/>
      </c>
    </row>
    <row r="7766" ht="14.25" customHeight="1">
      <c r="A7766" s="103" t="s">
        <v>8676</v>
      </c>
      <c r="B7766" s="103" t="s">
        <v>5237</v>
      </c>
      <c r="C7766" s="104" t="s">
        <v>108</v>
      </c>
      <c r="D7766" s="105">
        <v>44.0</v>
      </c>
      <c r="E7766" s="106"/>
      <c r="F7766" s="105" t="str">
        <f t="shared" si="1366"/>
        <v/>
      </c>
    </row>
    <row r="7767" ht="14.25" customHeight="1">
      <c r="A7767" s="103" t="s">
        <v>8677</v>
      </c>
      <c r="B7767" s="103" t="s">
        <v>254</v>
      </c>
      <c r="C7767" s="104" t="s">
        <v>150</v>
      </c>
      <c r="D7767" s="105">
        <v>357.85</v>
      </c>
      <c r="E7767" s="106"/>
      <c r="F7767" s="105" t="str">
        <f t="shared" si="1366"/>
        <v/>
      </c>
    </row>
    <row r="7768" ht="14.25" customHeight="1">
      <c r="A7768" s="99" t="s">
        <v>8678</v>
      </c>
      <c r="B7768" s="99" t="s">
        <v>274</v>
      </c>
      <c r="C7768" s="100"/>
      <c r="D7768" s="101"/>
      <c r="E7768" s="101"/>
      <c r="F7768" s="102">
        <f>SUM(F7769)</f>
        <v>0</v>
      </c>
    </row>
    <row r="7769" ht="14.25" customHeight="1">
      <c r="A7769" s="103" t="s">
        <v>8679</v>
      </c>
      <c r="B7769" s="103" t="s">
        <v>1238</v>
      </c>
      <c r="C7769" s="104" t="s">
        <v>108</v>
      </c>
      <c r="D7769" s="105">
        <v>263.25</v>
      </c>
      <c r="E7769" s="106"/>
      <c r="F7769" s="105" t="str">
        <f>IF(E7769="","", ROUND(D7769*E7769,2))</f>
        <v/>
      </c>
    </row>
    <row r="7770" ht="14.25" customHeight="1">
      <c r="A7770" s="99" t="s">
        <v>8680</v>
      </c>
      <c r="B7770" s="99" t="s">
        <v>501</v>
      </c>
      <c r="C7770" s="100"/>
      <c r="D7770" s="101"/>
      <c r="E7770" s="101"/>
      <c r="F7770" s="102">
        <f>SUM(F7771:F7773)</f>
        <v>0</v>
      </c>
    </row>
    <row r="7771" ht="14.25" customHeight="1">
      <c r="A7771" s="103" t="s">
        <v>8681</v>
      </c>
      <c r="B7771" s="103" t="s">
        <v>2488</v>
      </c>
      <c r="C7771" s="104" t="s">
        <v>79</v>
      </c>
      <c r="D7771" s="105">
        <v>1.0</v>
      </c>
      <c r="E7771" s="106"/>
      <c r="F7771" s="105" t="str">
        <f t="shared" ref="F7771:F7773" si="1367">IF(E7771="","", ROUND(D7771*E7771,2))</f>
        <v/>
      </c>
    </row>
    <row r="7772" ht="14.25" customHeight="1">
      <c r="A7772" s="103" t="s">
        <v>8682</v>
      </c>
      <c r="B7772" s="103" t="s">
        <v>1644</v>
      </c>
      <c r="C7772" s="104" t="s">
        <v>79</v>
      </c>
      <c r="D7772" s="105">
        <v>1.0</v>
      </c>
      <c r="E7772" s="106"/>
      <c r="F7772" s="105" t="str">
        <f t="shared" si="1367"/>
        <v/>
      </c>
    </row>
    <row r="7773" ht="14.25" customHeight="1">
      <c r="A7773" s="103" t="s">
        <v>8683</v>
      </c>
      <c r="B7773" s="103" t="s">
        <v>507</v>
      </c>
      <c r="C7773" s="104" t="s">
        <v>159</v>
      </c>
      <c r="D7773" s="105">
        <v>110.0</v>
      </c>
      <c r="E7773" s="106"/>
      <c r="F7773" s="105" t="str">
        <f t="shared" si="1367"/>
        <v/>
      </c>
    </row>
    <row r="7774" ht="14.25" customHeight="1">
      <c r="A7774" s="99" t="s">
        <v>8684</v>
      </c>
      <c r="B7774" s="99" t="s">
        <v>320</v>
      </c>
      <c r="C7774" s="100"/>
      <c r="D7774" s="101"/>
      <c r="E7774" s="101"/>
      <c r="F7774" s="102">
        <f>SUM(F7775:F7778)</f>
        <v>0</v>
      </c>
    </row>
    <row r="7775" ht="14.25" customHeight="1">
      <c r="A7775" s="103" t="s">
        <v>8685</v>
      </c>
      <c r="B7775" s="103" t="s">
        <v>322</v>
      </c>
      <c r="C7775" s="104" t="s">
        <v>79</v>
      </c>
      <c r="D7775" s="105">
        <v>1.0</v>
      </c>
      <c r="E7775" s="106"/>
      <c r="F7775" s="105" t="str">
        <f t="shared" ref="F7775:F7778" si="1368">IF(E7775="","", ROUND(D7775*E7775,2))</f>
        <v/>
      </c>
    </row>
    <row r="7776" ht="14.25" customHeight="1">
      <c r="A7776" s="103" t="s">
        <v>8686</v>
      </c>
      <c r="B7776" s="103" t="s">
        <v>324</v>
      </c>
      <c r="C7776" s="104" t="s">
        <v>79</v>
      </c>
      <c r="D7776" s="105">
        <v>1.0</v>
      </c>
      <c r="E7776" s="106"/>
      <c r="F7776" s="105" t="str">
        <f t="shared" si="1368"/>
        <v/>
      </c>
    </row>
    <row r="7777" ht="14.25" customHeight="1">
      <c r="A7777" s="103" t="s">
        <v>8687</v>
      </c>
      <c r="B7777" s="103" t="s">
        <v>326</v>
      </c>
      <c r="C7777" s="104" t="s">
        <v>79</v>
      </c>
      <c r="D7777" s="105">
        <v>1.0</v>
      </c>
      <c r="E7777" s="106"/>
      <c r="F7777" s="105" t="str">
        <f t="shared" si="1368"/>
        <v/>
      </c>
    </row>
    <row r="7778" ht="14.25" customHeight="1">
      <c r="A7778" s="103" t="s">
        <v>8688</v>
      </c>
      <c r="B7778" s="103" t="s">
        <v>328</v>
      </c>
      <c r="C7778" s="104" t="s">
        <v>79</v>
      </c>
      <c r="D7778" s="105">
        <v>9.0</v>
      </c>
      <c r="E7778" s="106"/>
      <c r="F7778" s="105" t="str">
        <f t="shared" si="1368"/>
        <v/>
      </c>
    </row>
    <row r="7779" ht="14.25" customHeight="1">
      <c r="A7779" s="99" t="s">
        <v>8689</v>
      </c>
      <c r="B7779" s="99" t="s">
        <v>314</v>
      </c>
      <c r="C7779" s="100"/>
      <c r="D7779" s="101"/>
      <c r="E7779" s="101"/>
      <c r="F7779" s="102">
        <f>SUM(F7780:F7781)</f>
        <v>0</v>
      </c>
    </row>
    <row r="7780" ht="14.25" customHeight="1">
      <c r="A7780" s="103" t="s">
        <v>8690</v>
      </c>
      <c r="B7780" s="103" t="s">
        <v>2776</v>
      </c>
      <c r="C7780" s="104" t="s">
        <v>108</v>
      </c>
      <c r="D7780" s="105">
        <v>526.5</v>
      </c>
      <c r="E7780" s="106"/>
      <c r="F7780" s="105" t="str">
        <f t="shared" ref="F7780:F7781" si="1369">IF(E7780="","", ROUND(D7780*E7780,2))</f>
        <v/>
      </c>
    </row>
    <row r="7781" ht="14.25" customHeight="1">
      <c r="A7781" s="103" t="s">
        <v>8691</v>
      </c>
      <c r="B7781" s="103" t="s">
        <v>519</v>
      </c>
      <c r="C7781" s="104" t="s">
        <v>108</v>
      </c>
      <c r="D7781" s="105">
        <v>27.900000000000002</v>
      </c>
      <c r="E7781" s="106"/>
      <c r="F7781" s="105" t="str">
        <f t="shared" si="1369"/>
        <v/>
      </c>
    </row>
    <row r="7782" ht="14.25" customHeight="1">
      <c r="A7782" s="99" t="s">
        <v>8692</v>
      </c>
      <c r="B7782" s="99" t="s">
        <v>264</v>
      </c>
      <c r="C7782" s="100"/>
      <c r="D7782" s="101"/>
      <c r="E7782" s="101"/>
      <c r="F7782" s="102">
        <f>SUM(F7783:F7785)</f>
        <v>0</v>
      </c>
    </row>
    <row r="7783" ht="14.25" customHeight="1">
      <c r="A7783" s="103" t="s">
        <v>8693</v>
      </c>
      <c r="B7783" s="103" t="s">
        <v>272</v>
      </c>
      <c r="C7783" s="104" t="s">
        <v>79</v>
      </c>
      <c r="D7783" s="105">
        <v>11.0</v>
      </c>
      <c r="E7783" s="106"/>
      <c r="F7783" s="105" t="str">
        <f t="shared" ref="F7783:F7785" si="1370">IF(E7783="","", ROUND(D7783*E7783,2))</f>
        <v/>
      </c>
    </row>
    <row r="7784" ht="14.25" customHeight="1">
      <c r="A7784" s="103" t="s">
        <v>8694</v>
      </c>
      <c r="B7784" s="103" t="s">
        <v>270</v>
      </c>
      <c r="C7784" s="104" t="s">
        <v>108</v>
      </c>
      <c r="D7784" s="105">
        <v>499.64</v>
      </c>
      <c r="E7784" s="106"/>
      <c r="F7784" s="105" t="str">
        <f t="shared" si="1370"/>
        <v/>
      </c>
    </row>
    <row r="7785" ht="14.25" customHeight="1">
      <c r="A7785" s="103" t="s">
        <v>8695</v>
      </c>
      <c r="B7785" s="103" t="s">
        <v>1518</v>
      </c>
      <c r="C7785" s="104" t="s">
        <v>108</v>
      </c>
      <c r="D7785" s="105">
        <v>246.89000000000001</v>
      </c>
      <c r="E7785" s="106"/>
      <c r="F7785" s="105" t="str">
        <f t="shared" si="1370"/>
        <v/>
      </c>
    </row>
    <row r="7786" ht="14.25" customHeight="1">
      <c r="A7786" s="99" t="s">
        <v>8696</v>
      </c>
      <c r="B7786" s="99" t="s">
        <v>8697</v>
      </c>
      <c r="C7786" s="100"/>
      <c r="D7786" s="101"/>
      <c r="E7786" s="101"/>
      <c r="F7786" s="102">
        <f>F7787+F7790+F7795+F7843+F7866+F7889+F7908+F7916+F7923+F7925+F7930</f>
        <v>0</v>
      </c>
    </row>
    <row r="7787" ht="14.25" customHeight="1">
      <c r="A7787" s="99" t="s">
        <v>8698</v>
      </c>
      <c r="B7787" s="99" t="s">
        <v>103</v>
      </c>
      <c r="C7787" s="100"/>
      <c r="D7787" s="101"/>
      <c r="E7787" s="101"/>
      <c r="F7787" s="102">
        <f>SUM(F7788:F7789)</f>
        <v>0</v>
      </c>
    </row>
    <row r="7788" ht="14.25" customHeight="1">
      <c r="A7788" s="103" t="s">
        <v>8699</v>
      </c>
      <c r="B7788" s="103" t="s">
        <v>2341</v>
      </c>
      <c r="C7788" s="104" t="s">
        <v>108</v>
      </c>
      <c r="D7788" s="105">
        <v>670.5</v>
      </c>
      <c r="E7788" s="106"/>
      <c r="F7788" s="105" t="str">
        <f t="shared" ref="F7788:F7789" si="1371">IF(E7788="","", ROUND(D7788*E7788,2))</f>
        <v/>
      </c>
    </row>
    <row r="7789" ht="14.25" customHeight="1">
      <c r="A7789" s="103" t="s">
        <v>8700</v>
      </c>
      <c r="B7789" s="103" t="s">
        <v>2343</v>
      </c>
      <c r="C7789" s="104" t="s">
        <v>108</v>
      </c>
      <c r="D7789" s="105">
        <v>670.5</v>
      </c>
      <c r="E7789" s="106"/>
      <c r="F7789" s="105" t="str">
        <f t="shared" si="1371"/>
        <v/>
      </c>
    </row>
    <row r="7790" ht="14.25" customHeight="1">
      <c r="A7790" s="99" t="s">
        <v>8701</v>
      </c>
      <c r="B7790" s="99" t="s">
        <v>110</v>
      </c>
      <c r="C7790" s="100"/>
      <c r="D7790" s="101"/>
      <c r="E7790" s="101"/>
      <c r="F7790" s="102">
        <f>SUM(F7791:F7794)</f>
        <v>0</v>
      </c>
    </row>
    <row r="7791" ht="14.25" customHeight="1">
      <c r="A7791" s="103" t="s">
        <v>8702</v>
      </c>
      <c r="B7791" s="103" t="s">
        <v>6000</v>
      </c>
      <c r="C7791" s="104" t="s">
        <v>117</v>
      </c>
      <c r="D7791" s="105">
        <v>588.73</v>
      </c>
      <c r="E7791" s="106"/>
      <c r="F7791" s="105" t="str">
        <f t="shared" ref="F7791:F7794" si="1372">IF(E7791="","", ROUND(D7791*E7791,2))</f>
        <v/>
      </c>
    </row>
    <row r="7792" ht="14.25" customHeight="1">
      <c r="A7792" s="103" t="s">
        <v>8703</v>
      </c>
      <c r="B7792" s="103" t="s">
        <v>3068</v>
      </c>
      <c r="C7792" s="104" t="s">
        <v>117</v>
      </c>
      <c r="D7792" s="105">
        <v>6.43</v>
      </c>
      <c r="E7792" s="106"/>
      <c r="F7792" s="105" t="str">
        <f t="shared" si="1372"/>
        <v/>
      </c>
    </row>
    <row r="7793" ht="14.25" customHeight="1">
      <c r="A7793" s="103" t="s">
        <v>8704</v>
      </c>
      <c r="B7793" s="103" t="s">
        <v>3070</v>
      </c>
      <c r="C7793" s="104" t="s">
        <v>108</v>
      </c>
      <c r="D7793" s="105">
        <v>44.13</v>
      </c>
      <c r="E7793" s="106"/>
      <c r="F7793" s="105" t="str">
        <f t="shared" si="1372"/>
        <v/>
      </c>
    </row>
    <row r="7794" ht="14.25" customHeight="1">
      <c r="A7794" s="103" t="s">
        <v>8705</v>
      </c>
      <c r="B7794" s="103" t="s">
        <v>5204</v>
      </c>
      <c r="C7794" s="104" t="s">
        <v>117</v>
      </c>
      <c r="D7794" s="105">
        <v>595.15</v>
      </c>
      <c r="E7794" s="106"/>
      <c r="F7794" s="105" t="str">
        <f t="shared" si="1372"/>
        <v/>
      </c>
    </row>
    <row r="7795" ht="14.25" customHeight="1">
      <c r="A7795" s="99" t="s">
        <v>8706</v>
      </c>
      <c r="B7795" s="99" t="s">
        <v>5206</v>
      </c>
      <c r="C7795" s="100"/>
      <c r="D7795" s="101"/>
      <c r="E7795" s="101"/>
      <c r="F7795" s="102">
        <f>F7796+F7799+F7824+F7826+F7833+F7835+F7839</f>
        <v>0</v>
      </c>
    </row>
    <row r="7796" ht="14.25" customHeight="1">
      <c r="A7796" s="99" t="s">
        <v>8707</v>
      </c>
      <c r="B7796" s="99" t="s">
        <v>207</v>
      </c>
      <c r="C7796" s="100"/>
      <c r="D7796" s="101"/>
      <c r="E7796" s="101"/>
      <c r="F7796" s="102">
        <f>SUM(F7797:F7798)</f>
        <v>0</v>
      </c>
    </row>
    <row r="7797" ht="14.25" customHeight="1">
      <c r="A7797" s="103" t="s">
        <v>8708</v>
      </c>
      <c r="B7797" s="103" t="s">
        <v>5209</v>
      </c>
      <c r="C7797" s="104" t="s">
        <v>117</v>
      </c>
      <c r="D7797" s="105">
        <v>16.4</v>
      </c>
      <c r="E7797" s="106"/>
      <c r="F7797" s="105" t="str">
        <f t="shared" ref="F7797:F7798" si="1373">IF(E7797="","", ROUND(D7797*E7797,2))</f>
        <v/>
      </c>
    </row>
    <row r="7798" ht="14.25" customHeight="1">
      <c r="A7798" s="103" t="s">
        <v>8709</v>
      </c>
      <c r="B7798" s="103" t="s">
        <v>1133</v>
      </c>
      <c r="C7798" s="104" t="s">
        <v>108</v>
      </c>
      <c r="D7798" s="105">
        <v>11.120000000000001</v>
      </c>
      <c r="E7798" s="106"/>
      <c r="F7798" s="105" t="str">
        <f t="shared" si="1373"/>
        <v/>
      </c>
    </row>
    <row r="7799" ht="14.25" customHeight="1">
      <c r="A7799" s="99" t="s">
        <v>8710</v>
      </c>
      <c r="B7799" s="99" t="s">
        <v>210</v>
      </c>
      <c r="C7799" s="100"/>
      <c r="D7799" s="101"/>
      <c r="E7799" s="101"/>
      <c r="F7799" s="102">
        <f>F7800+F7804+F7808+F7812+F7816+F7820</f>
        <v>0</v>
      </c>
    </row>
    <row r="7800" ht="14.25" customHeight="1">
      <c r="A7800" s="99" t="s">
        <v>8711</v>
      </c>
      <c r="B7800" s="99" t="s">
        <v>2051</v>
      </c>
      <c r="C7800" s="100"/>
      <c r="D7800" s="101"/>
      <c r="E7800" s="101"/>
      <c r="F7800" s="102">
        <f>SUM(F7801:F7803)</f>
        <v>0</v>
      </c>
    </row>
    <row r="7801" ht="14.25" customHeight="1">
      <c r="A7801" s="103" t="s">
        <v>8712</v>
      </c>
      <c r="B7801" s="103" t="s">
        <v>1148</v>
      </c>
      <c r="C7801" s="104" t="s">
        <v>117</v>
      </c>
      <c r="D7801" s="105">
        <v>10.51</v>
      </c>
      <c r="E7801" s="106"/>
      <c r="F7801" s="105" t="str">
        <f t="shared" ref="F7801:F7803" si="1374">IF(E7801="","", ROUND(D7801*E7801,2))</f>
        <v/>
      </c>
    </row>
    <row r="7802" ht="14.25" customHeight="1">
      <c r="A7802" s="103" t="s">
        <v>8713</v>
      </c>
      <c r="B7802" s="103" t="s">
        <v>576</v>
      </c>
      <c r="C7802" s="104" t="s">
        <v>108</v>
      </c>
      <c r="D7802" s="105">
        <v>11.120000000000001</v>
      </c>
      <c r="E7802" s="106"/>
      <c r="F7802" s="105" t="str">
        <f t="shared" si="1374"/>
        <v/>
      </c>
    </row>
    <row r="7803" ht="14.25" customHeight="1">
      <c r="A7803" s="103" t="s">
        <v>8714</v>
      </c>
      <c r="B7803" s="103" t="s">
        <v>1151</v>
      </c>
      <c r="C7803" s="104" t="s">
        <v>150</v>
      </c>
      <c r="D7803" s="105">
        <v>638.01</v>
      </c>
      <c r="E7803" s="106"/>
      <c r="F7803" s="105" t="str">
        <f t="shared" si="1374"/>
        <v/>
      </c>
    </row>
    <row r="7804" ht="14.25" customHeight="1">
      <c r="A7804" s="99" t="s">
        <v>8715</v>
      </c>
      <c r="B7804" s="99" t="s">
        <v>232</v>
      </c>
      <c r="C7804" s="100"/>
      <c r="D7804" s="101"/>
      <c r="E7804" s="101"/>
      <c r="F7804" s="102">
        <f>SUM(F7805:F7807)</f>
        <v>0</v>
      </c>
    </row>
    <row r="7805" ht="14.25" customHeight="1">
      <c r="A7805" s="103" t="s">
        <v>8716</v>
      </c>
      <c r="B7805" s="103" t="s">
        <v>5218</v>
      </c>
      <c r="C7805" s="104" t="s">
        <v>117</v>
      </c>
      <c r="D7805" s="105">
        <v>0.76</v>
      </c>
      <c r="E7805" s="106"/>
      <c r="F7805" s="105" t="str">
        <f t="shared" ref="F7805:F7807" si="1375">IF(E7805="","", ROUND(D7805*E7805,2))</f>
        <v/>
      </c>
    </row>
    <row r="7806" ht="14.25" customHeight="1">
      <c r="A7806" s="103" t="s">
        <v>8717</v>
      </c>
      <c r="B7806" s="103" t="s">
        <v>1230</v>
      </c>
      <c r="C7806" s="104" t="s">
        <v>108</v>
      </c>
      <c r="D7806" s="105">
        <v>2.44</v>
      </c>
      <c r="E7806" s="106"/>
      <c r="F7806" s="105" t="str">
        <f t="shared" si="1375"/>
        <v/>
      </c>
    </row>
    <row r="7807" ht="14.25" customHeight="1">
      <c r="A7807" s="103" t="s">
        <v>8718</v>
      </c>
      <c r="B7807" s="103" t="s">
        <v>238</v>
      </c>
      <c r="C7807" s="104" t="s">
        <v>150</v>
      </c>
      <c r="D7807" s="105">
        <v>143.95000000000002</v>
      </c>
      <c r="E7807" s="106"/>
      <c r="F7807" s="105" t="str">
        <f t="shared" si="1375"/>
        <v/>
      </c>
    </row>
    <row r="7808" ht="14.25" customHeight="1">
      <c r="A7808" s="99" t="s">
        <v>8719</v>
      </c>
      <c r="B7808" s="99" t="s">
        <v>853</v>
      </c>
      <c r="C7808" s="100"/>
      <c r="D7808" s="101"/>
      <c r="E7808" s="101"/>
      <c r="F7808" s="102">
        <f>SUM(F7809:F7811)</f>
        <v>0</v>
      </c>
    </row>
    <row r="7809" ht="14.25" customHeight="1">
      <c r="A7809" s="103" t="s">
        <v>8720</v>
      </c>
      <c r="B7809" s="103" t="s">
        <v>1154</v>
      </c>
      <c r="C7809" s="104" t="s">
        <v>117</v>
      </c>
      <c r="D7809" s="105">
        <v>97.48</v>
      </c>
      <c r="E7809" s="106"/>
      <c r="F7809" s="105" t="str">
        <f t="shared" ref="F7809:F7811" si="1376">IF(E7809="","", ROUND(D7809*E7809,2))</f>
        <v/>
      </c>
    </row>
    <row r="7810" ht="14.25" customHeight="1">
      <c r="A7810" s="103" t="s">
        <v>8721</v>
      </c>
      <c r="B7810" s="103" t="s">
        <v>1156</v>
      </c>
      <c r="C7810" s="104" t="s">
        <v>108</v>
      </c>
      <c r="D7810" s="105">
        <v>387.13</v>
      </c>
      <c r="E7810" s="106"/>
      <c r="F7810" s="105" t="str">
        <f t="shared" si="1376"/>
        <v/>
      </c>
    </row>
    <row r="7811" ht="14.25" customHeight="1">
      <c r="A7811" s="103" t="s">
        <v>8722</v>
      </c>
      <c r="B7811" s="103" t="s">
        <v>1158</v>
      </c>
      <c r="C7811" s="104" t="s">
        <v>150</v>
      </c>
      <c r="D7811" s="105">
        <v>7268.75</v>
      </c>
      <c r="E7811" s="106"/>
      <c r="F7811" s="105" t="str">
        <f t="shared" si="1376"/>
        <v/>
      </c>
    </row>
    <row r="7812" ht="14.25" customHeight="1">
      <c r="A7812" s="99" t="s">
        <v>8723</v>
      </c>
      <c r="B7812" s="99" t="s">
        <v>2170</v>
      </c>
      <c r="C7812" s="100"/>
      <c r="D7812" s="101"/>
      <c r="E7812" s="101"/>
      <c r="F7812" s="102">
        <f>SUM(F7813:F7815)</f>
        <v>0</v>
      </c>
    </row>
    <row r="7813" ht="14.25" customHeight="1">
      <c r="A7813" s="103" t="s">
        <v>8724</v>
      </c>
      <c r="B7813" s="103" t="s">
        <v>5227</v>
      </c>
      <c r="C7813" s="104" t="s">
        <v>117</v>
      </c>
      <c r="D7813" s="105">
        <v>0.19</v>
      </c>
      <c r="E7813" s="106"/>
      <c r="F7813" s="105" t="str">
        <f t="shared" ref="F7813:F7815" si="1377">IF(E7813="","", ROUND(D7813*E7813,2))</f>
        <v/>
      </c>
    </row>
    <row r="7814" ht="14.25" customHeight="1">
      <c r="A7814" s="103" t="s">
        <v>8725</v>
      </c>
      <c r="B7814" s="103" t="s">
        <v>5229</v>
      </c>
      <c r="C7814" s="104" t="s">
        <v>108</v>
      </c>
      <c r="D7814" s="105">
        <v>2.92</v>
      </c>
      <c r="E7814" s="106"/>
      <c r="F7814" s="105" t="str">
        <f t="shared" si="1377"/>
        <v/>
      </c>
    </row>
    <row r="7815" ht="14.25" customHeight="1">
      <c r="A7815" s="103" t="s">
        <v>8726</v>
      </c>
      <c r="B7815" s="103" t="s">
        <v>5231</v>
      </c>
      <c r="C7815" s="104" t="s">
        <v>150</v>
      </c>
      <c r="D7815" s="105">
        <v>43.71</v>
      </c>
      <c r="E7815" s="106"/>
      <c r="F7815" s="105" t="str">
        <f t="shared" si="1377"/>
        <v/>
      </c>
    </row>
    <row r="7816" ht="14.25" customHeight="1">
      <c r="A7816" s="99" t="s">
        <v>8727</v>
      </c>
      <c r="B7816" s="99" t="s">
        <v>5233</v>
      </c>
      <c r="C7816" s="100"/>
      <c r="D7816" s="101"/>
      <c r="E7816" s="101"/>
      <c r="F7816" s="102">
        <f>SUM(F7817:F7819)</f>
        <v>0</v>
      </c>
    </row>
    <row r="7817" ht="14.25" customHeight="1">
      <c r="A7817" s="103" t="s">
        <v>8728</v>
      </c>
      <c r="B7817" s="103" t="s">
        <v>5235</v>
      </c>
      <c r="C7817" s="104" t="s">
        <v>117</v>
      </c>
      <c r="D7817" s="105">
        <v>0.47000000000000003</v>
      </c>
      <c r="E7817" s="106"/>
      <c r="F7817" s="105" t="str">
        <f t="shared" ref="F7817:F7819" si="1378">IF(E7817="","", ROUND(D7817*E7817,2))</f>
        <v/>
      </c>
    </row>
    <row r="7818" ht="14.25" customHeight="1">
      <c r="A7818" s="103" t="s">
        <v>8729</v>
      </c>
      <c r="B7818" s="103" t="s">
        <v>5237</v>
      </c>
      <c r="C7818" s="104" t="s">
        <v>108</v>
      </c>
      <c r="D7818" s="105">
        <v>4.68</v>
      </c>
      <c r="E7818" s="106"/>
      <c r="F7818" s="105" t="str">
        <f t="shared" si="1378"/>
        <v/>
      </c>
    </row>
    <row r="7819" ht="14.25" customHeight="1">
      <c r="A7819" s="103" t="s">
        <v>8730</v>
      </c>
      <c r="B7819" s="103" t="s">
        <v>254</v>
      </c>
      <c r="C7819" s="104" t="s">
        <v>150</v>
      </c>
      <c r="D7819" s="105">
        <v>72.57000000000001</v>
      </c>
      <c r="E7819" s="106"/>
      <c r="F7819" s="105" t="str">
        <f t="shared" si="1378"/>
        <v/>
      </c>
    </row>
    <row r="7820" ht="14.25" customHeight="1">
      <c r="A7820" s="99" t="s">
        <v>8731</v>
      </c>
      <c r="B7820" s="99" t="s">
        <v>1169</v>
      </c>
      <c r="C7820" s="100"/>
      <c r="D7820" s="101"/>
      <c r="E7820" s="101"/>
      <c r="F7820" s="102">
        <f>SUM(F7821:F7823)</f>
        <v>0</v>
      </c>
    </row>
    <row r="7821" ht="14.25" customHeight="1">
      <c r="A7821" s="103" t="s">
        <v>8732</v>
      </c>
      <c r="B7821" s="103" t="s">
        <v>5241</v>
      </c>
      <c r="C7821" s="104" t="s">
        <v>117</v>
      </c>
      <c r="D7821" s="105">
        <v>12.44</v>
      </c>
      <c r="E7821" s="106"/>
      <c r="F7821" s="105" t="str">
        <f t="shared" ref="F7821:F7823" si="1379">IF(E7821="","", ROUND(D7821*E7821,2))</f>
        <v/>
      </c>
    </row>
    <row r="7822" ht="14.25" customHeight="1">
      <c r="A7822" s="103" t="s">
        <v>8733</v>
      </c>
      <c r="B7822" s="103" t="s">
        <v>1513</v>
      </c>
      <c r="C7822" s="104" t="s">
        <v>108</v>
      </c>
      <c r="D7822" s="105">
        <v>37.72</v>
      </c>
      <c r="E7822" s="106"/>
      <c r="F7822" s="105" t="str">
        <f t="shared" si="1379"/>
        <v/>
      </c>
    </row>
    <row r="7823" ht="14.25" customHeight="1">
      <c r="A7823" s="103" t="s">
        <v>8734</v>
      </c>
      <c r="B7823" s="103" t="s">
        <v>262</v>
      </c>
      <c r="C7823" s="104" t="s">
        <v>150</v>
      </c>
      <c r="D7823" s="105">
        <v>1412.6000000000001</v>
      </c>
      <c r="E7823" s="106"/>
      <c r="F7823" s="105" t="str">
        <f t="shared" si="1379"/>
        <v/>
      </c>
    </row>
    <row r="7824" ht="14.25" customHeight="1">
      <c r="A7824" s="99" t="s">
        <v>8735</v>
      </c>
      <c r="B7824" s="99" t="s">
        <v>296</v>
      </c>
      <c r="C7824" s="100"/>
      <c r="D7824" s="101"/>
      <c r="E7824" s="101"/>
      <c r="F7824" s="102">
        <f>SUM(F7825)</f>
        <v>0</v>
      </c>
    </row>
    <row r="7825" ht="14.25" customHeight="1">
      <c r="A7825" s="103" t="s">
        <v>8736</v>
      </c>
      <c r="B7825" s="103" t="s">
        <v>298</v>
      </c>
      <c r="C7825" s="104" t="s">
        <v>108</v>
      </c>
      <c r="D7825" s="105">
        <v>35.11</v>
      </c>
      <c r="E7825" s="106"/>
      <c r="F7825" s="105" t="str">
        <f>IF(E7825="","", ROUND(D7825*E7825,2))</f>
        <v/>
      </c>
    </row>
    <row r="7826" ht="14.25" customHeight="1">
      <c r="A7826" s="99" t="s">
        <v>8737</v>
      </c>
      <c r="B7826" s="99" t="s">
        <v>501</v>
      </c>
      <c r="C7826" s="100"/>
      <c r="D7826" s="101"/>
      <c r="E7826" s="101"/>
      <c r="F7826" s="102">
        <f>SUM(F7827:F7832)</f>
        <v>0</v>
      </c>
    </row>
    <row r="7827" ht="14.25" customHeight="1">
      <c r="A7827" s="103" t="s">
        <v>8738</v>
      </c>
      <c r="B7827" s="103" t="s">
        <v>5248</v>
      </c>
      <c r="C7827" s="104" t="s">
        <v>1705</v>
      </c>
      <c r="D7827" s="105">
        <v>20.95</v>
      </c>
      <c r="E7827" s="106"/>
      <c r="F7827" s="105" t="str">
        <f t="shared" ref="F7827:F7832" si="1380">IF(E7827="","", ROUND(D7827*E7827,2))</f>
        <v/>
      </c>
    </row>
    <row r="7828" ht="14.25" customHeight="1">
      <c r="A7828" s="103" t="s">
        <v>8739</v>
      </c>
      <c r="B7828" s="103" t="s">
        <v>5250</v>
      </c>
      <c r="C7828" s="104" t="s">
        <v>1705</v>
      </c>
      <c r="D7828" s="105">
        <v>12.05</v>
      </c>
      <c r="E7828" s="106"/>
      <c r="F7828" s="105" t="str">
        <f t="shared" si="1380"/>
        <v/>
      </c>
    </row>
    <row r="7829" ht="14.25" customHeight="1">
      <c r="A7829" s="103" t="s">
        <v>8740</v>
      </c>
      <c r="B7829" s="103" t="s">
        <v>5252</v>
      </c>
      <c r="C7829" s="104" t="s">
        <v>79</v>
      </c>
      <c r="D7829" s="105">
        <v>3.0</v>
      </c>
      <c r="E7829" s="106"/>
      <c r="F7829" s="105" t="str">
        <f t="shared" si="1380"/>
        <v/>
      </c>
    </row>
    <row r="7830" ht="14.25" customHeight="1">
      <c r="A7830" s="103" t="s">
        <v>8741</v>
      </c>
      <c r="B7830" s="103" t="s">
        <v>5254</v>
      </c>
      <c r="C7830" s="104" t="s">
        <v>79</v>
      </c>
      <c r="D7830" s="105">
        <v>1.0</v>
      </c>
      <c r="E7830" s="106"/>
      <c r="F7830" s="105" t="str">
        <f t="shared" si="1380"/>
        <v/>
      </c>
    </row>
    <row r="7831" ht="14.25" customHeight="1">
      <c r="A7831" s="103" t="s">
        <v>8742</v>
      </c>
      <c r="B7831" s="103" t="s">
        <v>1642</v>
      </c>
      <c r="C7831" s="104" t="s">
        <v>79</v>
      </c>
      <c r="D7831" s="105">
        <v>3.0</v>
      </c>
      <c r="E7831" s="106"/>
      <c r="F7831" s="105" t="str">
        <f t="shared" si="1380"/>
        <v/>
      </c>
    </row>
    <row r="7832" ht="14.25" customHeight="1">
      <c r="A7832" s="103" t="s">
        <v>8743</v>
      </c>
      <c r="B7832" s="103" t="s">
        <v>5257</v>
      </c>
      <c r="C7832" s="104" t="s">
        <v>79</v>
      </c>
      <c r="D7832" s="105">
        <v>1.0</v>
      </c>
      <c r="E7832" s="106"/>
      <c r="F7832" s="105" t="str">
        <f t="shared" si="1380"/>
        <v/>
      </c>
    </row>
    <row r="7833" ht="14.25" customHeight="1">
      <c r="A7833" s="99" t="s">
        <v>8744</v>
      </c>
      <c r="B7833" s="99" t="s">
        <v>622</v>
      </c>
      <c r="C7833" s="100"/>
      <c r="D7833" s="101"/>
      <c r="E7833" s="101"/>
      <c r="F7833" s="102">
        <f>SUM(F7834)</f>
        <v>0</v>
      </c>
    </row>
    <row r="7834" ht="14.25" customHeight="1">
      <c r="A7834" s="103" t="s">
        <v>8745</v>
      </c>
      <c r="B7834" s="103" t="s">
        <v>306</v>
      </c>
      <c r="C7834" s="104" t="s">
        <v>108</v>
      </c>
      <c r="D7834" s="105">
        <v>35.26</v>
      </c>
      <c r="E7834" s="106"/>
      <c r="F7834" s="105" t="str">
        <f>IF(E7834="","", ROUND(D7834*E7834,2))</f>
        <v/>
      </c>
    </row>
    <row r="7835" ht="14.25" customHeight="1">
      <c r="A7835" s="99" t="s">
        <v>8746</v>
      </c>
      <c r="B7835" s="99" t="s">
        <v>314</v>
      </c>
      <c r="C7835" s="100"/>
      <c r="D7835" s="101"/>
      <c r="E7835" s="101"/>
      <c r="F7835" s="102">
        <f>SUM(F7836:F7838)</f>
        <v>0</v>
      </c>
    </row>
    <row r="7836" ht="14.25" customHeight="1">
      <c r="A7836" s="103" t="s">
        <v>8747</v>
      </c>
      <c r="B7836" s="103" t="s">
        <v>316</v>
      </c>
      <c r="C7836" s="104" t="s">
        <v>108</v>
      </c>
      <c r="D7836" s="105">
        <v>85.47</v>
      </c>
      <c r="E7836" s="106"/>
      <c r="F7836" s="105" t="str">
        <f t="shared" ref="F7836:F7838" si="1381">IF(E7836="","", ROUND(D7836*E7836,2))</f>
        <v/>
      </c>
    </row>
    <row r="7837" ht="14.25" customHeight="1">
      <c r="A7837" s="103" t="s">
        <v>8748</v>
      </c>
      <c r="B7837" s="103" t="s">
        <v>318</v>
      </c>
      <c r="C7837" s="104" t="s">
        <v>108</v>
      </c>
      <c r="D7837" s="105">
        <v>22.900000000000002</v>
      </c>
      <c r="E7837" s="106"/>
      <c r="F7837" s="105" t="str">
        <f t="shared" si="1381"/>
        <v/>
      </c>
    </row>
    <row r="7838" ht="14.25" customHeight="1">
      <c r="A7838" s="103" t="s">
        <v>8749</v>
      </c>
      <c r="B7838" s="103" t="s">
        <v>519</v>
      </c>
      <c r="C7838" s="104" t="s">
        <v>108</v>
      </c>
      <c r="D7838" s="105">
        <v>14.16</v>
      </c>
      <c r="E7838" s="106"/>
      <c r="F7838" s="105" t="str">
        <f t="shared" si="1381"/>
        <v/>
      </c>
    </row>
    <row r="7839" ht="14.25" customHeight="1">
      <c r="A7839" s="99" t="s">
        <v>8750</v>
      </c>
      <c r="B7839" s="99" t="s">
        <v>320</v>
      </c>
      <c r="C7839" s="100"/>
      <c r="D7839" s="101"/>
      <c r="E7839" s="101"/>
      <c r="F7839" s="102">
        <f>SUM(F7840:F7842)</f>
        <v>0</v>
      </c>
    </row>
    <row r="7840" ht="14.25" customHeight="1">
      <c r="A7840" s="103" t="s">
        <v>8751</v>
      </c>
      <c r="B7840" s="103" t="s">
        <v>322</v>
      </c>
      <c r="C7840" s="104" t="s">
        <v>79</v>
      </c>
      <c r="D7840" s="105">
        <v>1.0</v>
      </c>
      <c r="E7840" s="106"/>
      <c r="F7840" s="105" t="str">
        <f t="shared" ref="F7840:F7842" si="1382">IF(E7840="","", ROUND(D7840*E7840,2))</f>
        <v/>
      </c>
    </row>
    <row r="7841" ht="14.25" customHeight="1">
      <c r="A7841" s="103" t="s">
        <v>8752</v>
      </c>
      <c r="B7841" s="103" t="s">
        <v>324</v>
      </c>
      <c r="C7841" s="104" t="s">
        <v>79</v>
      </c>
      <c r="D7841" s="105">
        <v>1.0</v>
      </c>
      <c r="E7841" s="106"/>
      <c r="F7841" s="105" t="str">
        <f t="shared" si="1382"/>
        <v/>
      </c>
    </row>
    <row r="7842" ht="14.25" customHeight="1">
      <c r="A7842" s="103" t="s">
        <v>8753</v>
      </c>
      <c r="B7842" s="103" t="s">
        <v>328</v>
      </c>
      <c r="C7842" s="104" t="s">
        <v>79</v>
      </c>
      <c r="D7842" s="105">
        <v>6.0</v>
      </c>
      <c r="E7842" s="106"/>
      <c r="F7842" s="105" t="str">
        <f t="shared" si="1382"/>
        <v/>
      </c>
    </row>
    <row r="7843" ht="14.25" customHeight="1">
      <c r="A7843" s="99" t="s">
        <v>8754</v>
      </c>
      <c r="B7843" s="99" t="s">
        <v>5271</v>
      </c>
      <c r="C7843" s="100"/>
      <c r="D7843" s="101"/>
      <c r="E7843" s="101"/>
      <c r="F7843" s="102">
        <f>F7844+F7847+F7860+F7862</f>
        <v>0</v>
      </c>
    </row>
    <row r="7844" ht="14.25" customHeight="1">
      <c r="A7844" s="99" t="s">
        <v>8755</v>
      </c>
      <c r="B7844" s="99" t="s">
        <v>207</v>
      </c>
      <c r="C7844" s="100"/>
      <c r="D7844" s="101"/>
      <c r="E7844" s="101"/>
      <c r="F7844" s="102">
        <f>SUM(F7845:F7846)</f>
        <v>0</v>
      </c>
    </row>
    <row r="7845" ht="14.25" customHeight="1">
      <c r="A7845" s="103" t="s">
        <v>8756</v>
      </c>
      <c r="B7845" s="103" t="s">
        <v>163</v>
      </c>
      <c r="C7845" s="104" t="s">
        <v>117</v>
      </c>
      <c r="D7845" s="105">
        <v>1.02</v>
      </c>
      <c r="E7845" s="106"/>
      <c r="F7845" s="105" t="str">
        <f t="shared" ref="F7845:F7846" si="1383">IF(E7845="","", ROUND(D7845*E7845,2))</f>
        <v/>
      </c>
    </row>
    <row r="7846" ht="14.25" customHeight="1">
      <c r="A7846" s="103" t="s">
        <v>8757</v>
      </c>
      <c r="B7846" s="103" t="s">
        <v>1133</v>
      </c>
      <c r="C7846" s="104" t="s">
        <v>108</v>
      </c>
      <c r="D7846" s="105">
        <v>1.1300000000000001</v>
      </c>
      <c r="E7846" s="106"/>
      <c r="F7846" s="105" t="str">
        <f t="shared" si="1383"/>
        <v/>
      </c>
    </row>
    <row r="7847" ht="14.25" customHeight="1">
      <c r="A7847" s="99" t="s">
        <v>8758</v>
      </c>
      <c r="B7847" s="99" t="s">
        <v>210</v>
      </c>
      <c r="C7847" s="100"/>
      <c r="D7847" s="101"/>
      <c r="E7847" s="101"/>
      <c r="F7847" s="102">
        <f>F7848+F7852+F7856</f>
        <v>0</v>
      </c>
    </row>
    <row r="7848" ht="14.25" customHeight="1">
      <c r="A7848" s="99" t="s">
        <v>8759</v>
      </c>
      <c r="B7848" s="99" t="s">
        <v>2051</v>
      </c>
      <c r="C7848" s="100"/>
      <c r="D7848" s="101"/>
      <c r="E7848" s="101"/>
      <c r="F7848" s="102">
        <f>SUM(F7849:F7851)</f>
        <v>0</v>
      </c>
    </row>
    <row r="7849" ht="14.25" customHeight="1">
      <c r="A7849" s="103" t="s">
        <v>8760</v>
      </c>
      <c r="B7849" s="103" t="s">
        <v>1148</v>
      </c>
      <c r="C7849" s="104" t="s">
        <v>117</v>
      </c>
      <c r="D7849" s="105">
        <v>2.54</v>
      </c>
      <c r="E7849" s="106"/>
      <c r="F7849" s="105" t="str">
        <f t="shared" ref="F7849:F7851" si="1384">IF(E7849="","", ROUND(D7849*E7849,2))</f>
        <v/>
      </c>
    </row>
    <row r="7850" ht="14.25" customHeight="1">
      <c r="A7850" s="103" t="s">
        <v>8761</v>
      </c>
      <c r="B7850" s="103" t="s">
        <v>576</v>
      </c>
      <c r="C7850" s="104" t="s">
        <v>108</v>
      </c>
      <c r="D7850" s="105">
        <v>2.2600000000000002</v>
      </c>
      <c r="E7850" s="106"/>
      <c r="F7850" s="105" t="str">
        <f t="shared" si="1384"/>
        <v/>
      </c>
    </row>
    <row r="7851" ht="14.25" customHeight="1">
      <c r="A7851" s="103" t="s">
        <v>8762</v>
      </c>
      <c r="B7851" s="103" t="s">
        <v>1151</v>
      </c>
      <c r="C7851" s="104" t="s">
        <v>150</v>
      </c>
      <c r="D7851" s="105">
        <v>278.01</v>
      </c>
      <c r="E7851" s="106"/>
      <c r="F7851" s="105" t="str">
        <f t="shared" si="1384"/>
        <v/>
      </c>
    </row>
    <row r="7852" ht="14.25" customHeight="1">
      <c r="A7852" s="99" t="s">
        <v>8763</v>
      </c>
      <c r="B7852" s="99" t="s">
        <v>853</v>
      </c>
      <c r="C7852" s="100"/>
      <c r="D7852" s="101"/>
      <c r="E7852" s="101"/>
      <c r="F7852" s="102">
        <f>SUM(F7853:F7855)</f>
        <v>0</v>
      </c>
    </row>
    <row r="7853" ht="14.25" customHeight="1">
      <c r="A7853" s="103" t="s">
        <v>8764</v>
      </c>
      <c r="B7853" s="103" t="s">
        <v>1154</v>
      </c>
      <c r="C7853" s="104" t="s">
        <v>117</v>
      </c>
      <c r="D7853" s="105">
        <v>30.0</v>
      </c>
      <c r="E7853" s="106"/>
      <c r="F7853" s="105" t="str">
        <f t="shared" ref="F7853:F7855" si="1385">IF(E7853="","", ROUND(D7853*E7853,2))</f>
        <v/>
      </c>
    </row>
    <row r="7854" ht="14.25" customHeight="1">
      <c r="A7854" s="103" t="s">
        <v>8765</v>
      </c>
      <c r="B7854" s="103" t="s">
        <v>1156</v>
      </c>
      <c r="C7854" s="104" t="s">
        <v>108</v>
      </c>
      <c r="D7854" s="105">
        <v>216.12</v>
      </c>
      <c r="E7854" s="106"/>
      <c r="F7854" s="105" t="str">
        <f t="shared" si="1385"/>
        <v/>
      </c>
    </row>
    <row r="7855" ht="14.25" customHeight="1">
      <c r="A7855" s="103" t="s">
        <v>8766</v>
      </c>
      <c r="B7855" s="103" t="s">
        <v>1158</v>
      </c>
      <c r="C7855" s="104" t="s">
        <v>150</v>
      </c>
      <c r="D7855" s="105">
        <v>1814.29</v>
      </c>
      <c r="E7855" s="106"/>
      <c r="F7855" s="105" t="str">
        <f t="shared" si="1385"/>
        <v/>
      </c>
    </row>
    <row r="7856" ht="14.25" customHeight="1">
      <c r="A7856" s="99" t="s">
        <v>8767</v>
      </c>
      <c r="B7856" s="99" t="s">
        <v>1169</v>
      </c>
      <c r="C7856" s="100"/>
      <c r="D7856" s="101"/>
      <c r="E7856" s="101"/>
      <c r="F7856" s="102">
        <f>SUM(F7857:F7859)</f>
        <v>0</v>
      </c>
    </row>
    <row r="7857" ht="14.25" customHeight="1">
      <c r="A7857" s="103" t="s">
        <v>8768</v>
      </c>
      <c r="B7857" s="103" t="s">
        <v>5241</v>
      </c>
      <c r="C7857" s="104" t="s">
        <v>117</v>
      </c>
      <c r="D7857" s="105">
        <v>1.92</v>
      </c>
      <c r="E7857" s="106"/>
      <c r="F7857" s="105" t="str">
        <f t="shared" ref="F7857:F7859" si="1386">IF(E7857="","", ROUND(D7857*E7857,2))</f>
        <v/>
      </c>
    </row>
    <row r="7858" ht="14.25" customHeight="1">
      <c r="A7858" s="103" t="s">
        <v>8769</v>
      </c>
      <c r="B7858" s="103" t="s">
        <v>1513</v>
      </c>
      <c r="C7858" s="104" t="s">
        <v>108</v>
      </c>
      <c r="D7858" s="105">
        <v>9.52</v>
      </c>
      <c r="E7858" s="106"/>
      <c r="F7858" s="105" t="str">
        <f t="shared" si="1386"/>
        <v/>
      </c>
    </row>
    <row r="7859" ht="14.25" customHeight="1">
      <c r="A7859" s="103" t="s">
        <v>8770</v>
      </c>
      <c r="B7859" s="103" t="s">
        <v>262</v>
      </c>
      <c r="C7859" s="104" t="s">
        <v>150</v>
      </c>
      <c r="D7859" s="105">
        <v>261.85</v>
      </c>
      <c r="E7859" s="106"/>
      <c r="F7859" s="105" t="str">
        <f t="shared" si="1386"/>
        <v/>
      </c>
    </row>
    <row r="7860" ht="14.25" customHeight="1">
      <c r="A7860" s="99" t="s">
        <v>8771</v>
      </c>
      <c r="B7860" s="99" t="s">
        <v>296</v>
      </c>
      <c r="C7860" s="100"/>
      <c r="D7860" s="101"/>
      <c r="E7860" s="101"/>
      <c r="F7860" s="102">
        <f>SUM(F7861)</f>
        <v>0</v>
      </c>
    </row>
    <row r="7861" ht="14.25" customHeight="1">
      <c r="A7861" s="103" t="s">
        <v>8772</v>
      </c>
      <c r="B7861" s="103" t="s">
        <v>298</v>
      </c>
      <c r="C7861" s="104" t="s">
        <v>108</v>
      </c>
      <c r="D7861" s="105">
        <v>6.47</v>
      </c>
      <c r="E7861" s="106"/>
      <c r="F7861" s="105" t="str">
        <f>IF(E7861="","", ROUND(D7861*E7861,2))</f>
        <v/>
      </c>
    </row>
    <row r="7862" ht="14.25" customHeight="1">
      <c r="A7862" s="99" t="s">
        <v>8773</v>
      </c>
      <c r="B7862" s="99" t="s">
        <v>501</v>
      </c>
      <c r="C7862" s="100"/>
      <c r="D7862" s="101"/>
      <c r="E7862" s="101"/>
      <c r="F7862" s="102">
        <f>SUM(F7863:F7865)</f>
        <v>0</v>
      </c>
    </row>
    <row r="7863" ht="14.25" customHeight="1">
      <c r="A7863" s="103" t="s">
        <v>8774</v>
      </c>
      <c r="B7863" s="103" t="s">
        <v>5248</v>
      </c>
      <c r="C7863" s="104" t="s">
        <v>1705</v>
      </c>
      <c r="D7863" s="105">
        <v>15.5</v>
      </c>
      <c r="E7863" s="106"/>
      <c r="F7863" s="105" t="str">
        <f t="shared" ref="F7863:F7865" si="1387">IF(E7863="","", ROUND(D7863*E7863,2))</f>
        <v/>
      </c>
    </row>
    <row r="7864" ht="14.25" customHeight="1">
      <c r="A7864" s="103" t="s">
        <v>8775</v>
      </c>
      <c r="B7864" s="103" t="s">
        <v>5250</v>
      </c>
      <c r="C7864" s="104" t="s">
        <v>1705</v>
      </c>
      <c r="D7864" s="105">
        <v>11.5</v>
      </c>
      <c r="E7864" s="106"/>
      <c r="F7864" s="105" t="str">
        <f t="shared" si="1387"/>
        <v/>
      </c>
    </row>
    <row r="7865" ht="14.25" customHeight="1">
      <c r="A7865" s="103" t="s">
        <v>8776</v>
      </c>
      <c r="B7865" s="103" t="s">
        <v>5294</v>
      </c>
      <c r="C7865" s="104" t="s">
        <v>79</v>
      </c>
      <c r="D7865" s="105">
        <v>2.0</v>
      </c>
      <c r="E7865" s="106"/>
      <c r="F7865" s="105" t="str">
        <f t="shared" si="1387"/>
        <v/>
      </c>
    </row>
    <row r="7866" ht="14.25" customHeight="1">
      <c r="A7866" s="99" t="s">
        <v>8777</v>
      </c>
      <c r="B7866" s="99" t="s">
        <v>5296</v>
      </c>
      <c r="C7866" s="100"/>
      <c r="D7866" s="101"/>
      <c r="E7866" s="101"/>
      <c r="F7866" s="102">
        <f>F7867+F7870+F7883+F7885</f>
        <v>0</v>
      </c>
    </row>
    <row r="7867" ht="14.25" customHeight="1">
      <c r="A7867" s="99" t="s">
        <v>8778</v>
      </c>
      <c r="B7867" s="99" t="s">
        <v>207</v>
      </c>
      <c r="C7867" s="100"/>
      <c r="D7867" s="101"/>
      <c r="E7867" s="101"/>
      <c r="F7867" s="102">
        <f>SUM(F7868:F7869)</f>
        <v>0</v>
      </c>
    </row>
    <row r="7868" ht="14.25" customHeight="1">
      <c r="A7868" s="103" t="s">
        <v>8779</v>
      </c>
      <c r="B7868" s="103" t="s">
        <v>163</v>
      </c>
      <c r="C7868" s="104" t="s">
        <v>117</v>
      </c>
      <c r="D7868" s="105">
        <v>0.25</v>
      </c>
      <c r="E7868" s="106"/>
      <c r="F7868" s="105" t="str">
        <f t="shared" ref="F7868:F7869" si="1388">IF(E7868="","", ROUND(D7868*E7868,2))</f>
        <v/>
      </c>
    </row>
    <row r="7869" ht="14.25" customHeight="1">
      <c r="A7869" s="103" t="s">
        <v>8780</v>
      </c>
      <c r="B7869" s="103" t="s">
        <v>1133</v>
      </c>
      <c r="C7869" s="104" t="s">
        <v>108</v>
      </c>
      <c r="D7869" s="105">
        <v>0.5700000000000001</v>
      </c>
      <c r="E7869" s="106"/>
      <c r="F7869" s="105" t="str">
        <f t="shared" si="1388"/>
        <v/>
      </c>
    </row>
    <row r="7870" ht="14.25" customHeight="1">
      <c r="A7870" s="99" t="s">
        <v>8781</v>
      </c>
      <c r="B7870" s="99" t="s">
        <v>210</v>
      </c>
      <c r="C7870" s="100"/>
      <c r="D7870" s="101"/>
      <c r="E7870" s="101"/>
      <c r="F7870" s="102">
        <f>F7871+F7875+F7879</f>
        <v>0</v>
      </c>
    </row>
    <row r="7871" ht="14.25" customHeight="1">
      <c r="A7871" s="99" t="s">
        <v>8782</v>
      </c>
      <c r="B7871" s="99" t="s">
        <v>2051</v>
      </c>
      <c r="C7871" s="100"/>
      <c r="D7871" s="101"/>
      <c r="E7871" s="101"/>
      <c r="F7871" s="102">
        <f>SUM(F7872:F7874)</f>
        <v>0</v>
      </c>
    </row>
    <row r="7872" ht="14.25" customHeight="1">
      <c r="A7872" s="103" t="s">
        <v>8783</v>
      </c>
      <c r="B7872" s="103" t="s">
        <v>1148</v>
      </c>
      <c r="C7872" s="104" t="s">
        <v>117</v>
      </c>
      <c r="D7872" s="105">
        <v>0.51</v>
      </c>
      <c r="E7872" s="106"/>
      <c r="F7872" s="105" t="str">
        <f t="shared" ref="F7872:F7874" si="1389">IF(E7872="","", ROUND(D7872*E7872,2))</f>
        <v/>
      </c>
    </row>
    <row r="7873" ht="14.25" customHeight="1">
      <c r="A7873" s="103" t="s">
        <v>8784</v>
      </c>
      <c r="B7873" s="103" t="s">
        <v>576</v>
      </c>
      <c r="C7873" s="104" t="s">
        <v>108</v>
      </c>
      <c r="D7873" s="105">
        <v>1.1300000000000001</v>
      </c>
      <c r="E7873" s="106"/>
      <c r="F7873" s="105" t="str">
        <f t="shared" si="1389"/>
        <v/>
      </c>
    </row>
    <row r="7874" ht="14.25" customHeight="1">
      <c r="A7874" s="103" t="s">
        <v>8785</v>
      </c>
      <c r="B7874" s="103" t="s">
        <v>1151</v>
      </c>
      <c r="C7874" s="104" t="s">
        <v>150</v>
      </c>
      <c r="D7874" s="105">
        <v>77.86</v>
      </c>
      <c r="E7874" s="106"/>
      <c r="F7874" s="105" t="str">
        <f t="shared" si="1389"/>
        <v/>
      </c>
    </row>
    <row r="7875" ht="14.25" customHeight="1">
      <c r="A7875" s="99" t="s">
        <v>8786</v>
      </c>
      <c r="B7875" s="99" t="s">
        <v>853</v>
      </c>
      <c r="C7875" s="100"/>
      <c r="D7875" s="101"/>
      <c r="E7875" s="101"/>
      <c r="F7875" s="102">
        <f>SUM(F7876:F7878)</f>
        <v>0</v>
      </c>
    </row>
    <row r="7876" ht="14.25" customHeight="1">
      <c r="A7876" s="103" t="s">
        <v>8787</v>
      </c>
      <c r="B7876" s="103" t="s">
        <v>1154</v>
      </c>
      <c r="C7876" s="104" t="s">
        <v>117</v>
      </c>
      <c r="D7876" s="105">
        <v>7.62</v>
      </c>
      <c r="E7876" s="106"/>
      <c r="F7876" s="105" t="str">
        <f t="shared" ref="F7876:F7878" si="1390">IF(E7876="","", ROUND(D7876*E7876,2))</f>
        <v/>
      </c>
    </row>
    <row r="7877" ht="14.25" customHeight="1">
      <c r="A7877" s="103" t="s">
        <v>8788</v>
      </c>
      <c r="B7877" s="103" t="s">
        <v>1156</v>
      </c>
      <c r="C7877" s="104" t="s">
        <v>108</v>
      </c>
      <c r="D7877" s="105">
        <v>99.73</v>
      </c>
      <c r="E7877" s="106"/>
      <c r="F7877" s="105" t="str">
        <f t="shared" si="1390"/>
        <v/>
      </c>
    </row>
    <row r="7878" ht="14.25" customHeight="1">
      <c r="A7878" s="103" t="s">
        <v>8789</v>
      </c>
      <c r="B7878" s="103" t="s">
        <v>1158</v>
      </c>
      <c r="C7878" s="104" t="s">
        <v>150</v>
      </c>
      <c r="D7878" s="105">
        <v>637.69</v>
      </c>
      <c r="E7878" s="106"/>
      <c r="F7878" s="105" t="str">
        <f t="shared" si="1390"/>
        <v/>
      </c>
    </row>
    <row r="7879" ht="14.25" customHeight="1">
      <c r="A7879" s="99" t="s">
        <v>8790</v>
      </c>
      <c r="B7879" s="99" t="s">
        <v>1169</v>
      </c>
      <c r="C7879" s="100"/>
      <c r="D7879" s="101"/>
      <c r="E7879" s="101"/>
      <c r="F7879" s="102">
        <f>SUM(F7880:F7882)</f>
        <v>0</v>
      </c>
    </row>
    <row r="7880" ht="14.25" customHeight="1">
      <c r="A7880" s="103" t="s">
        <v>8791</v>
      </c>
      <c r="B7880" s="103" t="s">
        <v>5241</v>
      </c>
      <c r="C7880" s="104" t="s">
        <v>117</v>
      </c>
      <c r="D7880" s="105">
        <v>0.45</v>
      </c>
      <c r="E7880" s="106"/>
      <c r="F7880" s="105" t="str">
        <f t="shared" ref="F7880:F7882" si="1391">IF(E7880="","", ROUND(D7880*E7880,2))</f>
        <v/>
      </c>
    </row>
    <row r="7881" ht="14.25" customHeight="1">
      <c r="A7881" s="103" t="s">
        <v>8792</v>
      </c>
      <c r="B7881" s="103" t="s">
        <v>1513</v>
      </c>
      <c r="C7881" s="104" t="s">
        <v>108</v>
      </c>
      <c r="D7881" s="105">
        <v>2.7600000000000002</v>
      </c>
      <c r="E7881" s="106"/>
      <c r="F7881" s="105" t="str">
        <f t="shared" si="1391"/>
        <v/>
      </c>
    </row>
    <row r="7882" ht="14.25" customHeight="1">
      <c r="A7882" s="103" t="s">
        <v>8793</v>
      </c>
      <c r="B7882" s="103" t="s">
        <v>262</v>
      </c>
      <c r="C7882" s="104" t="s">
        <v>150</v>
      </c>
      <c r="D7882" s="105">
        <v>186.19</v>
      </c>
      <c r="E7882" s="106"/>
      <c r="F7882" s="105" t="str">
        <f t="shared" si="1391"/>
        <v/>
      </c>
    </row>
    <row r="7883" ht="14.25" customHeight="1">
      <c r="A7883" s="99" t="s">
        <v>8794</v>
      </c>
      <c r="B7883" s="99" t="s">
        <v>296</v>
      </c>
      <c r="C7883" s="100"/>
      <c r="D7883" s="101"/>
      <c r="E7883" s="101"/>
      <c r="F7883" s="102">
        <f>SUM(F7884)</f>
        <v>0</v>
      </c>
    </row>
    <row r="7884" ht="14.25" customHeight="1">
      <c r="A7884" s="103" t="s">
        <v>8795</v>
      </c>
      <c r="B7884" s="103" t="s">
        <v>298</v>
      </c>
      <c r="C7884" s="104" t="s">
        <v>108</v>
      </c>
      <c r="D7884" s="105">
        <v>1.47</v>
      </c>
      <c r="E7884" s="106"/>
      <c r="F7884" s="105" t="str">
        <f>IF(E7884="","", ROUND(D7884*E7884,2))</f>
        <v/>
      </c>
    </row>
    <row r="7885" ht="14.25" customHeight="1">
      <c r="A7885" s="99" t="s">
        <v>8796</v>
      </c>
      <c r="B7885" s="99" t="s">
        <v>501</v>
      </c>
      <c r="C7885" s="100"/>
      <c r="D7885" s="101"/>
      <c r="E7885" s="101"/>
      <c r="F7885" s="102">
        <f>SUM(F7886:F7888)</f>
        <v>0</v>
      </c>
    </row>
    <row r="7886" ht="14.25" customHeight="1">
      <c r="A7886" s="103" t="s">
        <v>8797</v>
      </c>
      <c r="B7886" s="103" t="s">
        <v>5248</v>
      </c>
      <c r="C7886" s="104" t="s">
        <v>1705</v>
      </c>
      <c r="D7886" s="105">
        <v>7.4</v>
      </c>
      <c r="E7886" s="106"/>
      <c r="F7886" s="105" t="str">
        <f t="shared" ref="F7886:F7888" si="1392">IF(E7886="","", ROUND(D7886*E7886,2))</f>
        <v/>
      </c>
    </row>
    <row r="7887" ht="14.25" customHeight="1">
      <c r="A7887" s="103" t="s">
        <v>8798</v>
      </c>
      <c r="B7887" s="103" t="s">
        <v>5250</v>
      </c>
      <c r="C7887" s="104" t="s">
        <v>1705</v>
      </c>
      <c r="D7887" s="105">
        <v>5.4</v>
      </c>
      <c r="E7887" s="106"/>
      <c r="F7887" s="105" t="str">
        <f t="shared" si="1392"/>
        <v/>
      </c>
    </row>
    <row r="7888" ht="14.25" customHeight="1">
      <c r="A7888" s="103" t="s">
        <v>8799</v>
      </c>
      <c r="B7888" s="103" t="s">
        <v>5294</v>
      </c>
      <c r="C7888" s="104" t="s">
        <v>79</v>
      </c>
      <c r="D7888" s="105">
        <v>1.0</v>
      </c>
      <c r="E7888" s="106"/>
      <c r="F7888" s="105" t="str">
        <f t="shared" si="1392"/>
        <v/>
      </c>
    </row>
    <row r="7889" ht="14.25" customHeight="1">
      <c r="A7889" s="99" t="s">
        <v>8800</v>
      </c>
      <c r="B7889" s="99" t="s">
        <v>5320</v>
      </c>
      <c r="C7889" s="100"/>
      <c r="D7889" s="101"/>
      <c r="E7889" s="101"/>
      <c r="F7889" s="102">
        <f>F7890+F7892+F7905</f>
        <v>0</v>
      </c>
    </row>
    <row r="7890" ht="14.25" customHeight="1">
      <c r="A7890" s="99" t="s">
        <v>8801</v>
      </c>
      <c r="B7890" s="99" t="s">
        <v>207</v>
      </c>
      <c r="C7890" s="100"/>
      <c r="D7890" s="101"/>
      <c r="E7890" s="101"/>
      <c r="F7890" s="102">
        <f>SUM(F7891)</f>
        <v>0</v>
      </c>
    </row>
    <row r="7891" ht="14.25" customHeight="1">
      <c r="A7891" s="103" t="s">
        <v>8802</v>
      </c>
      <c r="B7891" s="103" t="s">
        <v>163</v>
      </c>
      <c r="C7891" s="104" t="s">
        <v>117</v>
      </c>
      <c r="D7891" s="105">
        <v>0.19</v>
      </c>
      <c r="E7891" s="106"/>
      <c r="F7891" s="105" t="str">
        <f>IF(E7891="","", ROUND(D7891*E7891,2))</f>
        <v/>
      </c>
    </row>
    <row r="7892" ht="14.25" customHeight="1">
      <c r="A7892" s="99" t="s">
        <v>8803</v>
      </c>
      <c r="B7892" s="99" t="s">
        <v>210</v>
      </c>
      <c r="C7892" s="100"/>
      <c r="D7892" s="101"/>
      <c r="E7892" s="101"/>
      <c r="F7892" s="102">
        <f>F7893+F7897+F7901</f>
        <v>0</v>
      </c>
    </row>
    <row r="7893" ht="14.25" customHeight="1">
      <c r="A7893" s="99" t="s">
        <v>8804</v>
      </c>
      <c r="B7893" s="99" t="s">
        <v>2051</v>
      </c>
      <c r="C7893" s="100"/>
      <c r="D7893" s="101"/>
      <c r="E7893" s="101"/>
      <c r="F7893" s="102">
        <f>SUM(F7894:F7896)</f>
        <v>0</v>
      </c>
    </row>
    <row r="7894" ht="14.25" customHeight="1">
      <c r="A7894" s="103" t="s">
        <v>8805</v>
      </c>
      <c r="B7894" s="103" t="s">
        <v>5326</v>
      </c>
      <c r="C7894" s="104" t="s">
        <v>117</v>
      </c>
      <c r="D7894" s="105">
        <v>0.76</v>
      </c>
      <c r="E7894" s="106"/>
      <c r="F7894" s="105" t="str">
        <f t="shared" ref="F7894:F7896" si="1393">IF(E7894="","", ROUND(D7894*E7894,2))</f>
        <v/>
      </c>
    </row>
    <row r="7895" ht="14.25" customHeight="1">
      <c r="A7895" s="103" t="s">
        <v>8806</v>
      </c>
      <c r="B7895" s="103" t="s">
        <v>576</v>
      </c>
      <c r="C7895" s="104" t="s">
        <v>108</v>
      </c>
      <c r="D7895" s="105">
        <v>1.56</v>
      </c>
      <c r="E7895" s="106"/>
      <c r="F7895" s="105" t="str">
        <f t="shared" si="1393"/>
        <v/>
      </c>
    </row>
    <row r="7896" ht="14.25" customHeight="1">
      <c r="A7896" s="103" t="s">
        <v>8807</v>
      </c>
      <c r="B7896" s="103" t="s">
        <v>1151</v>
      </c>
      <c r="C7896" s="104" t="s">
        <v>150</v>
      </c>
      <c r="D7896" s="105">
        <v>35.11</v>
      </c>
      <c r="E7896" s="106"/>
      <c r="F7896" s="105" t="str">
        <f t="shared" si="1393"/>
        <v/>
      </c>
    </row>
    <row r="7897" ht="14.25" customHeight="1">
      <c r="A7897" s="99" t="s">
        <v>8808</v>
      </c>
      <c r="B7897" s="99" t="s">
        <v>853</v>
      </c>
      <c r="C7897" s="100"/>
      <c r="D7897" s="101"/>
      <c r="E7897" s="101"/>
      <c r="F7897" s="102">
        <f>SUM(F7898:F7900)</f>
        <v>0</v>
      </c>
    </row>
    <row r="7898" ht="14.25" customHeight="1">
      <c r="A7898" s="103" t="s">
        <v>8809</v>
      </c>
      <c r="B7898" s="103" t="s">
        <v>5331</v>
      </c>
      <c r="C7898" s="104" t="s">
        <v>117</v>
      </c>
      <c r="D7898" s="105">
        <v>2.31</v>
      </c>
      <c r="E7898" s="106"/>
      <c r="F7898" s="105" t="str">
        <f t="shared" ref="F7898:F7900" si="1394">IF(E7898="","", ROUND(D7898*E7898,2))</f>
        <v/>
      </c>
    </row>
    <row r="7899" ht="14.25" customHeight="1">
      <c r="A7899" s="103" t="s">
        <v>8810</v>
      </c>
      <c r="B7899" s="103" t="s">
        <v>1156</v>
      </c>
      <c r="C7899" s="104" t="s">
        <v>108</v>
      </c>
      <c r="D7899" s="105">
        <v>23.1</v>
      </c>
      <c r="E7899" s="106"/>
      <c r="F7899" s="105" t="str">
        <f t="shared" si="1394"/>
        <v/>
      </c>
    </row>
    <row r="7900" ht="14.25" customHeight="1">
      <c r="A7900" s="103" t="s">
        <v>8811</v>
      </c>
      <c r="B7900" s="103" t="s">
        <v>1158</v>
      </c>
      <c r="C7900" s="104" t="s">
        <v>150</v>
      </c>
      <c r="D7900" s="105">
        <v>222.88</v>
      </c>
      <c r="E7900" s="106"/>
      <c r="F7900" s="105" t="str">
        <f t="shared" si="1394"/>
        <v/>
      </c>
    </row>
    <row r="7901" ht="14.25" customHeight="1">
      <c r="A7901" s="99" t="s">
        <v>8812</v>
      </c>
      <c r="B7901" s="99" t="s">
        <v>1169</v>
      </c>
      <c r="C7901" s="100"/>
      <c r="D7901" s="101"/>
      <c r="E7901" s="101"/>
      <c r="F7901" s="102">
        <f>SUM(F7902:F7904)</f>
        <v>0</v>
      </c>
    </row>
    <row r="7902" ht="14.25" customHeight="1">
      <c r="A7902" s="103" t="s">
        <v>8813</v>
      </c>
      <c r="B7902" s="103" t="s">
        <v>592</v>
      </c>
      <c r="C7902" s="104" t="s">
        <v>117</v>
      </c>
      <c r="D7902" s="105">
        <v>0.7000000000000001</v>
      </c>
      <c r="E7902" s="106"/>
      <c r="F7902" s="105" t="str">
        <f t="shared" ref="F7902:F7904" si="1395">IF(E7902="","", ROUND(D7902*E7902,2))</f>
        <v/>
      </c>
    </row>
    <row r="7903" ht="14.25" customHeight="1">
      <c r="A7903" s="103" t="s">
        <v>8814</v>
      </c>
      <c r="B7903" s="103" t="s">
        <v>260</v>
      </c>
      <c r="C7903" s="104" t="s">
        <v>108</v>
      </c>
      <c r="D7903" s="105">
        <v>4.03</v>
      </c>
      <c r="E7903" s="106"/>
      <c r="F7903" s="105" t="str">
        <f t="shared" si="1395"/>
        <v/>
      </c>
    </row>
    <row r="7904" ht="14.25" customHeight="1">
      <c r="A7904" s="103" t="s">
        <v>8815</v>
      </c>
      <c r="B7904" s="103" t="s">
        <v>262</v>
      </c>
      <c r="C7904" s="104" t="s">
        <v>150</v>
      </c>
      <c r="D7904" s="105">
        <v>101.15</v>
      </c>
      <c r="E7904" s="106"/>
      <c r="F7904" s="105" t="str">
        <f t="shared" si="1395"/>
        <v/>
      </c>
    </row>
    <row r="7905" ht="14.25" customHeight="1">
      <c r="A7905" s="99" t="s">
        <v>8816</v>
      </c>
      <c r="B7905" s="99" t="s">
        <v>501</v>
      </c>
      <c r="C7905" s="100"/>
      <c r="D7905" s="101"/>
      <c r="E7905" s="101"/>
      <c r="F7905" s="102">
        <f>SUM(F7906:F7907)</f>
        <v>0</v>
      </c>
    </row>
    <row r="7906" ht="14.25" customHeight="1">
      <c r="A7906" s="103" t="s">
        <v>8817</v>
      </c>
      <c r="B7906" s="103" t="s">
        <v>5248</v>
      </c>
      <c r="C7906" s="104" t="s">
        <v>1705</v>
      </c>
      <c r="D7906" s="105">
        <v>1.6500000000000001</v>
      </c>
      <c r="E7906" s="106"/>
      <c r="F7906" s="105" t="str">
        <f t="shared" ref="F7906:F7907" si="1396">IF(E7906="","", ROUND(D7906*E7906,2))</f>
        <v/>
      </c>
    </row>
    <row r="7907" ht="14.25" customHeight="1">
      <c r="A7907" s="103" t="s">
        <v>8818</v>
      </c>
      <c r="B7907" s="103" t="s">
        <v>5294</v>
      </c>
      <c r="C7907" s="104" t="s">
        <v>79</v>
      </c>
      <c r="D7907" s="105">
        <v>1.0</v>
      </c>
      <c r="E7907" s="106"/>
      <c r="F7907" s="105" t="str">
        <f t="shared" si="1396"/>
        <v/>
      </c>
    </row>
    <row r="7908" ht="14.25" customHeight="1">
      <c r="A7908" s="99" t="s">
        <v>8819</v>
      </c>
      <c r="B7908" s="99" t="s">
        <v>264</v>
      </c>
      <c r="C7908" s="100"/>
      <c r="D7908" s="101"/>
      <c r="E7908" s="101"/>
      <c r="F7908" s="102">
        <f>SUM(F7909:F7915)</f>
        <v>0</v>
      </c>
    </row>
    <row r="7909" ht="14.25" customHeight="1">
      <c r="A7909" s="103" t="s">
        <v>8820</v>
      </c>
      <c r="B7909" s="103" t="s">
        <v>173</v>
      </c>
      <c r="C7909" s="104" t="s">
        <v>108</v>
      </c>
      <c r="D7909" s="105">
        <v>326.23</v>
      </c>
      <c r="E7909" s="106"/>
      <c r="F7909" s="105" t="str">
        <f t="shared" ref="F7909:F7915" si="1397">IF(E7909="","", ROUND(D7909*E7909,2))</f>
        <v/>
      </c>
    </row>
    <row r="7910" ht="14.25" customHeight="1">
      <c r="A7910" s="103" t="s">
        <v>8821</v>
      </c>
      <c r="B7910" s="103" t="s">
        <v>5345</v>
      </c>
      <c r="C7910" s="104" t="s">
        <v>108</v>
      </c>
      <c r="D7910" s="105">
        <v>326.23</v>
      </c>
      <c r="E7910" s="106"/>
      <c r="F7910" s="105" t="str">
        <f t="shared" si="1397"/>
        <v/>
      </c>
    </row>
    <row r="7911" ht="14.25" customHeight="1">
      <c r="A7911" s="103" t="s">
        <v>8822</v>
      </c>
      <c r="B7911" s="103" t="s">
        <v>272</v>
      </c>
      <c r="C7911" s="104" t="s">
        <v>79</v>
      </c>
      <c r="D7911" s="105">
        <v>24.0</v>
      </c>
      <c r="E7911" s="106"/>
      <c r="F7911" s="105" t="str">
        <f t="shared" si="1397"/>
        <v/>
      </c>
    </row>
    <row r="7912" ht="14.25" customHeight="1">
      <c r="A7912" s="103" t="s">
        <v>8823</v>
      </c>
      <c r="B7912" s="103" t="s">
        <v>1179</v>
      </c>
      <c r="C7912" s="104" t="s">
        <v>159</v>
      </c>
      <c r="D7912" s="105">
        <v>163.0</v>
      </c>
      <c r="E7912" s="106"/>
      <c r="F7912" s="105" t="str">
        <f t="shared" si="1397"/>
        <v/>
      </c>
    </row>
    <row r="7913" ht="14.25" customHeight="1">
      <c r="A7913" s="103" t="s">
        <v>8824</v>
      </c>
      <c r="B7913" s="103" t="s">
        <v>270</v>
      </c>
      <c r="C7913" s="104" t="s">
        <v>108</v>
      </c>
      <c r="D7913" s="105">
        <v>326.23</v>
      </c>
      <c r="E7913" s="106"/>
      <c r="F7913" s="105" t="str">
        <f t="shared" si="1397"/>
        <v/>
      </c>
    </row>
    <row r="7914" ht="14.25" customHeight="1">
      <c r="A7914" s="103" t="s">
        <v>8825</v>
      </c>
      <c r="B7914" s="103" t="s">
        <v>1518</v>
      </c>
      <c r="C7914" s="104" t="s">
        <v>108</v>
      </c>
      <c r="D7914" s="105">
        <v>790.16</v>
      </c>
      <c r="E7914" s="106"/>
      <c r="F7914" s="105" t="str">
        <f t="shared" si="1397"/>
        <v/>
      </c>
    </row>
    <row r="7915" ht="14.25" customHeight="1">
      <c r="A7915" s="103" t="s">
        <v>8826</v>
      </c>
      <c r="B7915" s="103" t="s">
        <v>5351</v>
      </c>
      <c r="C7915" s="104" t="s">
        <v>108</v>
      </c>
      <c r="D7915" s="105">
        <v>19.98</v>
      </c>
      <c r="E7915" s="106"/>
      <c r="F7915" s="105" t="str">
        <f t="shared" si="1397"/>
        <v/>
      </c>
    </row>
    <row r="7916" ht="14.25" customHeight="1">
      <c r="A7916" s="99" t="s">
        <v>8827</v>
      </c>
      <c r="B7916" s="99" t="s">
        <v>6128</v>
      </c>
      <c r="C7916" s="100"/>
      <c r="D7916" s="101"/>
      <c r="E7916" s="101"/>
      <c r="F7916" s="102">
        <f>SUM(F7917:F7922)</f>
        <v>0</v>
      </c>
    </row>
    <row r="7917" ht="14.25" customHeight="1">
      <c r="A7917" s="103" t="s">
        <v>8828</v>
      </c>
      <c r="B7917" s="103" t="s">
        <v>189</v>
      </c>
      <c r="C7917" s="104" t="s">
        <v>117</v>
      </c>
      <c r="D7917" s="105">
        <v>5.75</v>
      </c>
      <c r="E7917" s="106"/>
      <c r="F7917" s="105" t="str">
        <f t="shared" ref="F7917:F7922" si="1398">IF(E7917="","", ROUND(D7917*E7917,2))</f>
        <v/>
      </c>
    </row>
    <row r="7918" ht="14.25" customHeight="1">
      <c r="A7918" s="103" t="s">
        <v>8829</v>
      </c>
      <c r="B7918" s="103" t="s">
        <v>191</v>
      </c>
      <c r="C7918" s="104" t="s">
        <v>108</v>
      </c>
      <c r="D7918" s="105">
        <v>114.92</v>
      </c>
      <c r="E7918" s="106"/>
      <c r="F7918" s="105" t="str">
        <f t="shared" si="1398"/>
        <v/>
      </c>
    </row>
    <row r="7919" ht="14.25" customHeight="1">
      <c r="A7919" s="103" t="s">
        <v>8830</v>
      </c>
      <c r="B7919" s="103" t="s">
        <v>193</v>
      </c>
      <c r="C7919" s="104" t="s">
        <v>159</v>
      </c>
      <c r="D7919" s="105">
        <v>13.55</v>
      </c>
      <c r="E7919" s="106"/>
      <c r="F7919" s="105" t="str">
        <f t="shared" si="1398"/>
        <v/>
      </c>
    </row>
    <row r="7920" ht="14.25" customHeight="1">
      <c r="A7920" s="103" t="s">
        <v>8831</v>
      </c>
      <c r="B7920" s="103" t="s">
        <v>302</v>
      </c>
      <c r="C7920" s="104" t="s">
        <v>108</v>
      </c>
      <c r="D7920" s="105">
        <v>126.65</v>
      </c>
      <c r="E7920" s="106"/>
      <c r="F7920" s="105" t="str">
        <f t="shared" si="1398"/>
        <v/>
      </c>
    </row>
    <row r="7921" ht="14.25" customHeight="1">
      <c r="A7921" s="103" t="s">
        <v>8832</v>
      </c>
      <c r="B7921" s="103" t="s">
        <v>5358</v>
      </c>
      <c r="C7921" s="104" t="s">
        <v>79</v>
      </c>
      <c r="D7921" s="105">
        <v>2.0</v>
      </c>
      <c r="E7921" s="106"/>
      <c r="F7921" s="105" t="str">
        <f t="shared" si="1398"/>
        <v/>
      </c>
    </row>
    <row r="7922" ht="14.25" customHeight="1">
      <c r="A7922" s="103" t="s">
        <v>8833</v>
      </c>
      <c r="B7922" s="103" t="s">
        <v>5360</v>
      </c>
      <c r="C7922" s="104" t="s">
        <v>79</v>
      </c>
      <c r="D7922" s="105">
        <v>1.0</v>
      </c>
      <c r="E7922" s="106"/>
      <c r="F7922" s="105" t="str">
        <f t="shared" si="1398"/>
        <v/>
      </c>
    </row>
    <row r="7923" ht="14.25" customHeight="1">
      <c r="A7923" s="99" t="s">
        <v>8834</v>
      </c>
      <c r="B7923" s="99" t="s">
        <v>5761</v>
      </c>
      <c r="C7923" s="100"/>
      <c r="D7923" s="101"/>
      <c r="E7923" s="101"/>
      <c r="F7923" s="102">
        <f>SUM(F7924)</f>
        <v>0</v>
      </c>
    </row>
    <row r="7924" ht="14.25" customHeight="1">
      <c r="A7924" s="103" t="s">
        <v>8835</v>
      </c>
      <c r="B7924" s="103" t="s">
        <v>8836</v>
      </c>
      <c r="C7924" s="104" t="s">
        <v>79</v>
      </c>
      <c r="D7924" s="105">
        <v>1.0</v>
      </c>
      <c r="E7924" s="106"/>
      <c r="F7924" s="105" t="str">
        <f>IF(E7924="","", ROUND(D7924*E7924,2))</f>
        <v/>
      </c>
    </row>
    <row r="7925" ht="14.25" customHeight="1">
      <c r="A7925" s="99" t="s">
        <v>8837</v>
      </c>
      <c r="B7925" s="99" t="s">
        <v>5366</v>
      </c>
      <c r="C7925" s="100"/>
      <c r="D7925" s="101"/>
      <c r="E7925" s="101"/>
      <c r="F7925" s="102">
        <f>F7926</f>
        <v>0</v>
      </c>
    </row>
    <row r="7926" ht="14.25" customHeight="1">
      <c r="A7926" s="99" t="s">
        <v>8838</v>
      </c>
      <c r="B7926" s="99" t="s">
        <v>2051</v>
      </c>
      <c r="C7926" s="100"/>
      <c r="D7926" s="101"/>
      <c r="E7926" s="101"/>
      <c r="F7926" s="102">
        <f>SUM(F7927:F7929)</f>
        <v>0</v>
      </c>
    </row>
    <row r="7927" ht="14.25" customHeight="1">
      <c r="A7927" s="103" t="s">
        <v>8839</v>
      </c>
      <c r="B7927" s="103" t="s">
        <v>5326</v>
      </c>
      <c r="C7927" s="104" t="s">
        <v>117</v>
      </c>
      <c r="D7927" s="105">
        <v>1.35</v>
      </c>
      <c r="E7927" s="106"/>
      <c r="F7927" s="105" t="str">
        <f t="shared" ref="F7927:F7929" si="1399">IF(E7927="","", ROUND(D7927*E7927,2))</f>
        <v/>
      </c>
    </row>
    <row r="7928" ht="14.25" customHeight="1">
      <c r="A7928" s="103" t="s">
        <v>8840</v>
      </c>
      <c r="B7928" s="103" t="s">
        <v>576</v>
      </c>
      <c r="C7928" s="104" t="s">
        <v>108</v>
      </c>
      <c r="D7928" s="105">
        <v>2.08</v>
      </c>
      <c r="E7928" s="106"/>
      <c r="F7928" s="105" t="str">
        <f t="shared" si="1399"/>
        <v/>
      </c>
    </row>
    <row r="7929" ht="14.25" customHeight="1">
      <c r="A7929" s="103" t="s">
        <v>8841</v>
      </c>
      <c r="B7929" s="103" t="s">
        <v>1151</v>
      </c>
      <c r="C7929" s="104" t="s">
        <v>150</v>
      </c>
      <c r="D7929" s="105">
        <v>142.14000000000001</v>
      </c>
      <c r="E7929" s="106"/>
      <c r="F7929" s="105" t="str">
        <f t="shared" si="1399"/>
        <v/>
      </c>
    </row>
    <row r="7930" ht="14.25" customHeight="1">
      <c r="A7930" s="99" t="s">
        <v>8842</v>
      </c>
      <c r="B7930" s="99" t="s">
        <v>5372</v>
      </c>
      <c r="C7930" s="100"/>
      <c r="D7930" s="101"/>
      <c r="E7930" s="101"/>
      <c r="F7930" s="102">
        <f>F7931+F7991+F8046+F8097</f>
        <v>0</v>
      </c>
    </row>
    <row r="7931" ht="14.25" customHeight="1">
      <c r="A7931" s="99" t="s">
        <v>8843</v>
      </c>
      <c r="B7931" s="99" t="s">
        <v>5374</v>
      </c>
      <c r="C7931" s="100"/>
      <c r="D7931" s="101"/>
      <c r="E7931" s="101"/>
      <c r="F7931" s="102">
        <f>F7932+F7935+F7940+F7947+F7962+F7966+F7968+F7975+F7977+F7983+F7986</f>
        <v>0</v>
      </c>
    </row>
    <row r="7932" ht="14.25" customHeight="1">
      <c r="A7932" s="99" t="s">
        <v>8844</v>
      </c>
      <c r="B7932" s="99" t="s">
        <v>103</v>
      </c>
      <c r="C7932" s="100"/>
      <c r="D7932" s="101"/>
      <c r="E7932" s="101"/>
      <c r="F7932" s="102">
        <f>SUM(F7933:F7934)</f>
        <v>0</v>
      </c>
    </row>
    <row r="7933" ht="14.25" customHeight="1">
      <c r="A7933" s="103" t="s">
        <v>8845</v>
      </c>
      <c r="B7933" s="103" t="s">
        <v>4415</v>
      </c>
      <c r="C7933" s="104" t="s">
        <v>108</v>
      </c>
      <c r="D7933" s="105">
        <v>68.25</v>
      </c>
      <c r="E7933" s="106"/>
      <c r="F7933" s="105" t="str">
        <f t="shared" ref="F7933:F7934" si="1400">IF(E7933="","", ROUND(D7933*E7933,2))</f>
        <v/>
      </c>
    </row>
    <row r="7934" ht="14.25" customHeight="1">
      <c r="A7934" s="103" t="s">
        <v>8846</v>
      </c>
      <c r="B7934" s="103" t="s">
        <v>4417</v>
      </c>
      <c r="C7934" s="104" t="s">
        <v>108</v>
      </c>
      <c r="D7934" s="105">
        <v>68.25</v>
      </c>
      <c r="E7934" s="106"/>
      <c r="F7934" s="105" t="str">
        <f t="shared" si="1400"/>
        <v/>
      </c>
    </row>
    <row r="7935" ht="14.25" customHeight="1">
      <c r="A7935" s="99" t="s">
        <v>8847</v>
      </c>
      <c r="B7935" s="99" t="s">
        <v>110</v>
      </c>
      <c r="C7935" s="100"/>
      <c r="D7935" s="101"/>
      <c r="E7935" s="101"/>
      <c r="F7935" s="102">
        <f>SUM(F7936:F7939)</f>
        <v>0</v>
      </c>
    </row>
    <row r="7936" ht="14.25" customHeight="1">
      <c r="A7936" s="103" t="s">
        <v>8848</v>
      </c>
      <c r="B7936" s="103" t="s">
        <v>198</v>
      </c>
      <c r="C7936" s="104" t="s">
        <v>117</v>
      </c>
      <c r="D7936" s="105">
        <v>39.29</v>
      </c>
      <c r="E7936" s="106"/>
      <c r="F7936" s="105" t="str">
        <f t="shared" ref="F7936:F7939" si="1401">IF(E7936="","", ROUND(D7936*E7936,2))</f>
        <v/>
      </c>
    </row>
    <row r="7937" ht="14.25" customHeight="1">
      <c r="A7937" s="103" t="s">
        <v>8849</v>
      </c>
      <c r="B7937" s="103" t="s">
        <v>200</v>
      </c>
      <c r="C7937" s="104" t="s">
        <v>108</v>
      </c>
      <c r="D7937" s="105">
        <v>30.19</v>
      </c>
      <c r="E7937" s="106"/>
      <c r="F7937" s="105" t="str">
        <f t="shared" si="1401"/>
        <v/>
      </c>
    </row>
    <row r="7938" ht="14.25" customHeight="1">
      <c r="A7938" s="103" t="s">
        <v>8850</v>
      </c>
      <c r="B7938" s="103" t="s">
        <v>563</v>
      </c>
      <c r="C7938" s="104" t="s">
        <v>117</v>
      </c>
      <c r="D7938" s="105">
        <v>25.53</v>
      </c>
      <c r="E7938" s="106"/>
      <c r="F7938" s="105" t="str">
        <f t="shared" si="1401"/>
        <v/>
      </c>
    </row>
    <row r="7939" ht="14.25" customHeight="1">
      <c r="A7939" s="103" t="s">
        <v>8851</v>
      </c>
      <c r="B7939" s="103" t="s">
        <v>204</v>
      </c>
      <c r="C7939" s="104" t="s">
        <v>117</v>
      </c>
      <c r="D7939" s="105">
        <v>9.76</v>
      </c>
      <c r="E7939" s="106"/>
      <c r="F7939" s="105" t="str">
        <f t="shared" si="1401"/>
        <v/>
      </c>
    </row>
    <row r="7940" ht="14.25" customHeight="1">
      <c r="A7940" s="99" t="s">
        <v>8852</v>
      </c>
      <c r="B7940" s="99" t="s">
        <v>207</v>
      </c>
      <c r="C7940" s="100"/>
      <c r="D7940" s="101"/>
      <c r="E7940" s="101"/>
      <c r="F7940" s="102">
        <f>SUM(F7941:F7946)</f>
        <v>0</v>
      </c>
    </row>
    <row r="7941" ht="14.25" customHeight="1">
      <c r="A7941" s="103" t="s">
        <v>8853</v>
      </c>
      <c r="B7941" s="103" t="s">
        <v>3045</v>
      </c>
      <c r="C7941" s="104" t="s">
        <v>117</v>
      </c>
      <c r="D7941" s="105">
        <v>1.41</v>
      </c>
      <c r="E7941" s="106"/>
      <c r="F7941" s="105" t="str">
        <f t="shared" ref="F7941:F7946" si="1402">IF(E7941="","", ROUND(D7941*E7941,2))</f>
        <v/>
      </c>
    </row>
    <row r="7942" ht="14.25" customHeight="1">
      <c r="A7942" s="103" t="s">
        <v>8854</v>
      </c>
      <c r="B7942" s="103" t="s">
        <v>568</v>
      </c>
      <c r="C7942" s="104" t="s">
        <v>117</v>
      </c>
      <c r="D7942" s="105">
        <v>8.55</v>
      </c>
      <c r="E7942" s="106"/>
      <c r="F7942" s="105" t="str">
        <f t="shared" si="1402"/>
        <v/>
      </c>
    </row>
    <row r="7943" ht="14.25" customHeight="1">
      <c r="A7943" s="103" t="s">
        <v>8855</v>
      </c>
      <c r="B7943" s="103" t="s">
        <v>570</v>
      </c>
      <c r="C7943" s="104" t="s">
        <v>117</v>
      </c>
      <c r="D7943" s="105">
        <v>1.59</v>
      </c>
      <c r="E7943" s="106"/>
      <c r="F7943" s="105" t="str">
        <f t="shared" si="1402"/>
        <v/>
      </c>
    </row>
    <row r="7944" ht="14.25" customHeight="1">
      <c r="A7944" s="103" t="s">
        <v>8856</v>
      </c>
      <c r="B7944" s="103" t="s">
        <v>572</v>
      </c>
      <c r="C7944" s="104" t="s">
        <v>108</v>
      </c>
      <c r="D7944" s="105">
        <v>23.2</v>
      </c>
      <c r="E7944" s="106"/>
      <c r="F7944" s="105" t="str">
        <f t="shared" si="1402"/>
        <v/>
      </c>
    </row>
    <row r="7945" ht="14.25" customHeight="1">
      <c r="A7945" s="103" t="s">
        <v>8857</v>
      </c>
      <c r="B7945" s="103" t="s">
        <v>5326</v>
      </c>
      <c r="C7945" s="104" t="s">
        <v>117</v>
      </c>
      <c r="D7945" s="105">
        <v>4.3100000000000005</v>
      </c>
      <c r="E7945" s="106"/>
      <c r="F7945" s="105" t="str">
        <f t="shared" si="1402"/>
        <v/>
      </c>
    </row>
    <row r="7946" ht="14.25" customHeight="1">
      <c r="A7946" s="103" t="s">
        <v>8858</v>
      </c>
      <c r="B7946" s="103" t="s">
        <v>1270</v>
      </c>
      <c r="C7946" s="104" t="s">
        <v>108</v>
      </c>
      <c r="D7946" s="105">
        <v>0.4</v>
      </c>
      <c r="E7946" s="106"/>
      <c r="F7946" s="105" t="str">
        <f t="shared" si="1402"/>
        <v/>
      </c>
    </row>
    <row r="7947" ht="14.25" customHeight="1">
      <c r="A7947" s="99" t="s">
        <v>8859</v>
      </c>
      <c r="B7947" s="99" t="s">
        <v>210</v>
      </c>
      <c r="C7947" s="100"/>
      <c r="D7947" s="101"/>
      <c r="E7947" s="101"/>
      <c r="F7947" s="102">
        <f>SUM(F7948:F7961)</f>
        <v>0</v>
      </c>
    </row>
    <row r="7948" ht="14.25" customHeight="1">
      <c r="A7948" s="103" t="s">
        <v>8860</v>
      </c>
      <c r="B7948" s="103" t="s">
        <v>579</v>
      </c>
      <c r="C7948" s="104" t="s">
        <v>117</v>
      </c>
      <c r="D7948" s="105">
        <v>7.03</v>
      </c>
      <c r="E7948" s="106"/>
      <c r="F7948" s="105" t="str">
        <f t="shared" ref="F7948:F7961" si="1403">IF(E7948="","", ROUND(D7948*E7948,2))</f>
        <v/>
      </c>
    </row>
    <row r="7949" ht="14.25" customHeight="1">
      <c r="A7949" s="103" t="s">
        <v>8861</v>
      </c>
      <c r="B7949" s="103" t="s">
        <v>216</v>
      </c>
      <c r="C7949" s="104" t="s">
        <v>150</v>
      </c>
      <c r="D7949" s="105">
        <v>184.38</v>
      </c>
      <c r="E7949" s="106"/>
      <c r="F7949" s="105" t="str">
        <f t="shared" si="1403"/>
        <v/>
      </c>
    </row>
    <row r="7950" ht="14.25" customHeight="1">
      <c r="A7950" s="103" t="s">
        <v>8862</v>
      </c>
      <c r="B7950" s="103" t="s">
        <v>234</v>
      </c>
      <c r="C7950" s="104" t="s">
        <v>117</v>
      </c>
      <c r="D7950" s="105">
        <v>5.15</v>
      </c>
      <c r="E7950" s="106"/>
      <c r="F7950" s="105" t="str">
        <f t="shared" si="1403"/>
        <v/>
      </c>
    </row>
    <row r="7951" ht="14.25" customHeight="1">
      <c r="A7951" s="103" t="s">
        <v>8863</v>
      </c>
      <c r="B7951" s="103" t="s">
        <v>236</v>
      </c>
      <c r="C7951" s="104" t="s">
        <v>108</v>
      </c>
      <c r="D7951" s="105">
        <v>83.82000000000001</v>
      </c>
      <c r="E7951" s="106"/>
      <c r="F7951" s="105" t="str">
        <f t="shared" si="1403"/>
        <v/>
      </c>
    </row>
    <row r="7952" ht="14.25" customHeight="1">
      <c r="A7952" s="103" t="s">
        <v>8864</v>
      </c>
      <c r="B7952" s="103" t="s">
        <v>238</v>
      </c>
      <c r="C7952" s="104" t="s">
        <v>150</v>
      </c>
      <c r="D7952" s="105">
        <v>1188.07</v>
      </c>
      <c r="E7952" s="106"/>
      <c r="F7952" s="105" t="str">
        <f t="shared" si="1403"/>
        <v/>
      </c>
    </row>
    <row r="7953" ht="14.25" customHeight="1">
      <c r="A7953" s="103" t="s">
        <v>8865</v>
      </c>
      <c r="B7953" s="103" t="s">
        <v>5401</v>
      </c>
      <c r="C7953" s="104" t="s">
        <v>117</v>
      </c>
      <c r="D7953" s="105">
        <v>0.86</v>
      </c>
      <c r="E7953" s="106"/>
      <c r="F7953" s="105" t="str">
        <f t="shared" si="1403"/>
        <v/>
      </c>
    </row>
    <row r="7954" ht="14.25" customHeight="1">
      <c r="A7954" s="103" t="s">
        <v>8866</v>
      </c>
      <c r="B7954" s="103" t="s">
        <v>576</v>
      </c>
      <c r="C7954" s="104" t="s">
        <v>108</v>
      </c>
      <c r="D7954" s="105">
        <v>1.09</v>
      </c>
      <c r="E7954" s="106"/>
      <c r="F7954" s="105" t="str">
        <f t="shared" si="1403"/>
        <v/>
      </c>
    </row>
    <row r="7955" ht="14.25" customHeight="1">
      <c r="A7955" s="103" t="s">
        <v>8867</v>
      </c>
      <c r="B7955" s="103" t="s">
        <v>1151</v>
      </c>
      <c r="C7955" s="104" t="s">
        <v>150</v>
      </c>
      <c r="D7955" s="105">
        <v>64.65</v>
      </c>
      <c r="E7955" s="106"/>
      <c r="F7955" s="105" t="str">
        <f t="shared" si="1403"/>
        <v/>
      </c>
    </row>
    <row r="7956" ht="14.25" customHeight="1">
      <c r="A7956" s="103" t="s">
        <v>8868</v>
      </c>
      <c r="B7956" s="103" t="s">
        <v>250</v>
      </c>
      <c r="C7956" s="104" t="s">
        <v>117</v>
      </c>
      <c r="D7956" s="105">
        <v>4.73</v>
      </c>
      <c r="E7956" s="106"/>
      <c r="F7956" s="105" t="str">
        <f t="shared" si="1403"/>
        <v/>
      </c>
    </row>
    <row r="7957" ht="14.25" customHeight="1">
      <c r="A7957" s="103" t="s">
        <v>8869</v>
      </c>
      <c r="B7957" s="103" t="s">
        <v>252</v>
      </c>
      <c r="C7957" s="104" t="s">
        <v>108</v>
      </c>
      <c r="D7957" s="105">
        <v>43.56</v>
      </c>
      <c r="E7957" s="106"/>
      <c r="F7957" s="105" t="str">
        <f t="shared" si="1403"/>
        <v/>
      </c>
    </row>
    <row r="7958" ht="14.25" customHeight="1">
      <c r="A7958" s="103" t="s">
        <v>8870</v>
      </c>
      <c r="B7958" s="103" t="s">
        <v>254</v>
      </c>
      <c r="C7958" s="104" t="s">
        <v>150</v>
      </c>
      <c r="D7958" s="105">
        <v>765.57</v>
      </c>
      <c r="E7958" s="106"/>
      <c r="F7958" s="105" t="str">
        <f t="shared" si="1403"/>
        <v/>
      </c>
    </row>
    <row r="7959" ht="14.25" customHeight="1">
      <c r="A7959" s="103" t="s">
        <v>8871</v>
      </c>
      <c r="B7959" s="103" t="s">
        <v>258</v>
      </c>
      <c r="C7959" s="104" t="s">
        <v>117</v>
      </c>
      <c r="D7959" s="105">
        <v>8.01</v>
      </c>
      <c r="E7959" s="106"/>
      <c r="F7959" s="105" t="str">
        <f t="shared" si="1403"/>
        <v/>
      </c>
    </row>
    <row r="7960" ht="14.25" customHeight="1">
      <c r="A7960" s="103" t="s">
        <v>8872</v>
      </c>
      <c r="B7960" s="103" t="s">
        <v>260</v>
      </c>
      <c r="C7960" s="104" t="s">
        <v>108</v>
      </c>
      <c r="D7960" s="105">
        <v>40.480000000000004</v>
      </c>
      <c r="E7960" s="106"/>
      <c r="F7960" s="105" t="str">
        <f t="shared" si="1403"/>
        <v/>
      </c>
    </row>
    <row r="7961" ht="14.25" customHeight="1">
      <c r="A7961" s="103" t="s">
        <v>8873</v>
      </c>
      <c r="B7961" s="103" t="s">
        <v>262</v>
      </c>
      <c r="C7961" s="104" t="s">
        <v>150</v>
      </c>
      <c r="D7961" s="105">
        <v>387.52</v>
      </c>
      <c r="E7961" s="106"/>
      <c r="F7961" s="105" t="str">
        <f t="shared" si="1403"/>
        <v/>
      </c>
    </row>
    <row r="7962" ht="14.25" customHeight="1">
      <c r="A7962" s="99" t="s">
        <v>8874</v>
      </c>
      <c r="B7962" s="99" t="s">
        <v>264</v>
      </c>
      <c r="C7962" s="100"/>
      <c r="D7962" s="101"/>
      <c r="E7962" s="101"/>
      <c r="F7962" s="102">
        <f>SUM(F7963:F7965)</f>
        <v>0</v>
      </c>
    </row>
    <row r="7963" ht="14.25" customHeight="1">
      <c r="A7963" s="103" t="s">
        <v>8875</v>
      </c>
      <c r="B7963" s="103" t="s">
        <v>272</v>
      </c>
      <c r="C7963" s="104" t="s">
        <v>79</v>
      </c>
      <c r="D7963" s="105">
        <v>6.0</v>
      </c>
      <c r="E7963" s="106"/>
      <c r="F7963" s="105" t="str">
        <f t="shared" ref="F7963:F7965" si="1404">IF(E7963="","", ROUND(D7963*E7963,2))</f>
        <v/>
      </c>
    </row>
    <row r="7964" ht="14.25" customHeight="1">
      <c r="A7964" s="103" t="s">
        <v>8876</v>
      </c>
      <c r="B7964" s="103" t="s">
        <v>270</v>
      </c>
      <c r="C7964" s="104" t="s">
        <v>108</v>
      </c>
      <c r="D7964" s="105">
        <v>223.12</v>
      </c>
      <c r="E7964" s="106"/>
      <c r="F7964" s="105" t="str">
        <f t="shared" si="1404"/>
        <v/>
      </c>
    </row>
    <row r="7965" ht="14.25" customHeight="1">
      <c r="A7965" s="103" t="s">
        <v>8877</v>
      </c>
      <c r="B7965" s="103" t="s">
        <v>5414</v>
      </c>
      <c r="C7965" s="104" t="s">
        <v>1705</v>
      </c>
      <c r="D7965" s="105">
        <v>59.42</v>
      </c>
      <c r="E7965" s="106"/>
      <c r="F7965" s="105" t="str">
        <f t="shared" si="1404"/>
        <v/>
      </c>
    </row>
    <row r="7966" ht="14.25" customHeight="1">
      <c r="A7966" s="99" t="s">
        <v>8878</v>
      </c>
      <c r="B7966" s="99" t="s">
        <v>274</v>
      </c>
      <c r="C7966" s="100"/>
      <c r="D7966" s="101"/>
      <c r="E7966" s="101"/>
      <c r="F7966" s="102">
        <f>SUM(F7967)</f>
        <v>0</v>
      </c>
    </row>
    <row r="7967" ht="14.25" customHeight="1">
      <c r="A7967" s="103" t="s">
        <v>8879</v>
      </c>
      <c r="B7967" s="103" t="s">
        <v>276</v>
      </c>
      <c r="C7967" s="104" t="s">
        <v>108</v>
      </c>
      <c r="D7967" s="105">
        <v>57.39</v>
      </c>
      <c r="E7967" s="106"/>
      <c r="F7967" s="105" t="str">
        <f>IF(E7967="","", ROUND(D7967*E7967,2))</f>
        <v/>
      </c>
    </row>
    <row r="7968" ht="14.25" customHeight="1">
      <c r="A7968" s="99" t="s">
        <v>8880</v>
      </c>
      <c r="B7968" s="99" t="s">
        <v>278</v>
      </c>
      <c r="C7968" s="100"/>
      <c r="D7968" s="101"/>
      <c r="E7968" s="101"/>
      <c r="F7968" s="102">
        <f>SUM(F7969:F7974)</f>
        <v>0</v>
      </c>
    </row>
    <row r="7969" ht="14.25" customHeight="1">
      <c r="A7969" s="103" t="s">
        <v>8881</v>
      </c>
      <c r="B7969" s="103" t="s">
        <v>298</v>
      </c>
      <c r="C7969" s="104" t="s">
        <v>108</v>
      </c>
      <c r="D7969" s="105">
        <v>43.14</v>
      </c>
      <c r="E7969" s="106"/>
      <c r="F7969" s="105" t="str">
        <f t="shared" ref="F7969:F7974" si="1405">IF(E7969="","", ROUND(D7969*E7969,2))</f>
        <v/>
      </c>
    </row>
    <row r="7970" ht="14.25" customHeight="1">
      <c r="A7970" s="103" t="s">
        <v>8882</v>
      </c>
      <c r="B7970" s="103" t="s">
        <v>280</v>
      </c>
      <c r="C7970" s="104" t="s">
        <v>108</v>
      </c>
      <c r="D7970" s="105">
        <v>94.9</v>
      </c>
      <c r="E7970" s="106"/>
      <c r="F7970" s="105" t="str">
        <f t="shared" si="1405"/>
        <v/>
      </c>
    </row>
    <row r="7971" ht="14.25" customHeight="1">
      <c r="A7971" s="103" t="s">
        <v>8883</v>
      </c>
      <c r="B7971" s="103" t="s">
        <v>282</v>
      </c>
      <c r="C7971" s="104" t="s">
        <v>108</v>
      </c>
      <c r="D7971" s="105">
        <v>75.01</v>
      </c>
      <c r="E7971" s="106"/>
      <c r="F7971" s="105" t="str">
        <f t="shared" si="1405"/>
        <v/>
      </c>
    </row>
    <row r="7972" ht="14.25" customHeight="1">
      <c r="A7972" s="103" t="s">
        <v>8884</v>
      </c>
      <c r="B7972" s="103" t="s">
        <v>284</v>
      </c>
      <c r="C7972" s="104" t="s">
        <v>108</v>
      </c>
      <c r="D7972" s="105">
        <v>58.800000000000004</v>
      </c>
      <c r="E7972" s="106"/>
      <c r="F7972" s="105" t="str">
        <f t="shared" si="1405"/>
        <v/>
      </c>
    </row>
    <row r="7973" ht="14.25" customHeight="1">
      <c r="A7973" s="103" t="s">
        <v>8885</v>
      </c>
      <c r="B7973" s="103" t="s">
        <v>286</v>
      </c>
      <c r="C7973" s="104" t="s">
        <v>108</v>
      </c>
      <c r="D7973" s="105">
        <v>18.990000000000002</v>
      </c>
      <c r="E7973" s="106"/>
      <c r="F7973" s="105" t="str">
        <f t="shared" si="1405"/>
        <v/>
      </c>
    </row>
    <row r="7974" ht="14.25" customHeight="1">
      <c r="A7974" s="103" t="s">
        <v>8886</v>
      </c>
      <c r="B7974" s="103" t="s">
        <v>288</v>
      </c>
      <c r="C7974" s="104" t="s">
        <v>108</v>
      </c>
      <c r="D7974" s="105">
        <v>40.480000000000004</v>
      </c>
      <c r="E7974" s="106"/>
      <c r="F7974" s="105" t="str">
        <f t="shared" si="1405"/>
        <v/>
      </c>
    </row>
    <row r="7975" ht="14.25" customHeight="1">
      <c r="A7975" s="99" t="s">
        <v>8887</v>
      </c>
      <c r="B7975" s="99" t="s">
        <v>304</v>
      </c>
      <c r="C7975" s="100"/>
      <c r="D7975" s="101"/>
      <c r="E7975" s="101"/>
      <c r="F7975" s="102">
        <f>SUM(F7976)</f>
        <v>0</v>
      </c>
    </row>
    <row r="7976" ht="14.25" customHeight="1">
      <c r="A7976" s="103" t="s">
        <v>8888</v>
      </c>
      <c r="B7976" s="103" t="s">
        <v>306</v>
      </c>
      <c r="C7976" s="104" t="s">
        <v>108</v>
      </c>
      <c r="D7976" s="105">
        <v>50.46</v>
      </c>
      <c r="E7976" s="106"/>
      <c r="F7976" s="105" t="str">
        <f>IF(E7976="","", ROUND(D7976*E7976,2))</f>
        <v/>
      </c>
    </row>
    <row r="7977" ht="14.25" customHeight="1">
      <c r="A7977" s="99" t="s">
        <v>8889</v>
      </c>
      <c r="B7977" s="99" t="s">
        <v>501</v>
      </c>
      <c r="C7977" s="100"/>
      <c r="D7977" s="101"/>
      <c r="E7977" s="101"/>
      <c r="F7977" s="102">
        <f>SUM(F7978:F7982)</f>
        <v>0</v>
      </c>
    </row>
    <row r="7978" ht="14.25" customHeight="1">
      <c r="A7978" s="103" t="s">
        <v>8890</v>
      </c>
      <c r="B7978" s="103" t="s">
        <v>5428</v>
      </c>
      <c r="C7978" s="104" t="s">
        <v>79</v>
      </c>
      <c r="D7978" s="105">
        <v>2.0</v>
      </c>
      <c r="E7978" s="106"/>
      <c r="F7978" s="105" t="str">
        <f t="shared" ref="F7978:F7982" si="1406">IF(E7978="","", ROUND(D7978*E7978,2))</f>
        <v/>
      </c>
    </row>
    <row r="7979" ht="14.25" customHeight="1">
      <c r="A7979" s="103" t="s">
        <v>8891</v>
      </c>
      <c r="B7979" s="103" t="s">
        <v>5430</v>
      </c>
      <c r="C7979" s="104" t="s">
        <v>79</v>
      </c>
      <c r="D7979" s="105">
        <v>2.0</v>
      </c>
      <c r="E7979" s="106"/>
      <c r="F7979" s="105" t="str">
        <f t="shared" si="1406"/>
        <v/>
      </c>
    </row>
    <row r="7980" ht="14.25" customHeight="1">
      <c r="A7980" s="103" t="s">
        <v>8892</v>
      </c>
      <c r="B7980" s="103" t="s">
        <v>5432</v>
      </c>
      <c r="C7980" s="104" t="s">
        <v>79</v>
      </c>
      <c r="D7980" s="105">
        <v>4.0</v>
      </c>
      <c r="E7980" s="106"/>
      <c r="F7980" s="105" t="str">
        <f t="shared" si="1406"/>
        <v/>
      </c>
    </row>
    <row r="7981" ht="14.25" customHeight="1">
      <c r="A7981" s="103" t="s">
        <v>8893</v>
      </c>
      <c r="B7981" s="103" t="s">
        <v>5434</v>
      </c>
      <c r="C7981" s="104" t="s">
        <v>79</v>
      </c>
      <c r="D7981" s="105">
        <v>1.0</v>
      </c>
      <c r="E7981" s="106"/>
      <c r="F7981" s="105" t="str">
        <f t="shared" si="1406"/>
        <v/>
      </c>
    </row>
    <row r="7982" ht="14.25" customHeight="1">
      <c r="A7982" s="103" t="s">
        <v>8894</v>
      </c>
      <c r="B7982" s="103" t="s">
        <v>5436</v>
      </c>
      <c r="C7982" s="104" t="s">
        <v>79</v>
      </c>
      <c r="D7982" s="105">
        <v>2.0</v>
      </c>
      <c r="E7982" s="106"/>
      <c r="F7982" s="105" t="str">
        <f t="shared" si="1406"/>
        <v/>
      </c>
    </row>
    <row r="7983" ht="14.25" customHeight="1">
      <c r="A7983" s="99" t="s">
        <v>8895</v>
      </c>
      <c r="B7983" s="99" t="s">
        <v>314</v>
      </c>
      <c r="C7983" s="100"/>
      <c r="D7983" s="101"/>
      <c r="E7983" s="101"/>
      <c r="F7983" s="102">
        <f>SUM(F7984:F7985)</f>
        <v>0</v>
      </c>
    </row>
    <row r="7984" ht="14.25" customHeight="1">
      <c r="A7984" s="103" t="s">
        <v>8896</v>
      </c>
      <c r="B7984" s="103" t="s">
        <v>2776</v>
      </c>
      <c r="C7984" s="104" t="s">
        <v>108</v>
      </c>
      <c r="D7984" s="105">
        <v>228.71</v>
      </c>
      <c r="E7984" s="106"/>
      <c r="F7984" s="105" t="str">
        <f t="shared" ref="F7984:F7985" si="1407">IF(E7984="","", ROUND(D7984*E7984,2))</f>
        <v/>
      </c>
    </row>
    <row r="7985" ht="14.25" customHeight="1">
      <c r="A7985" s="103" t="s">
        <v>8897</v>
      </c>
      <c r="B7985" s="103" t="s">
        <v>1205</v>
      </c>
      <c r="C7985" s="104" t="s">
        <v>108</v>
      </c>
      <c r="D7985" s="105">
        <v>59.47</v>
      </c>
      <c r="E7985" s="106"/>
      <c r="F7985" s="105" t="str">
        <f t="shared" si="1407"/>
        <v/>
      </c>
    </row>
    <row r="7986" ht="14.25" customHeight="1">
      <c r="A7986" s="99" t="s">
        <v>8898</v>
      </c>
      <c r="B7986" s="99" t="s">
        <v>320</v>
      </c>
      <c r="C7986" s="100"/>
      <c r="D7986" s="101"/>
      <c r="E7986" s="101"/>
      <c r="F7986" s="102">
        <f>SUM(F7987:F7990)</f>
        <v>0</v>
      </c>
    </row>
    <row r="7987" ht="14.25" customHeight="1">
      <c r="A7987" s="103" t="s">
        <v>8899</v>
      </c>
      <c r="B7987" s="103" t="s">
        <v>324</v>
      </c>
      <c r="C7987" s="104" t="s">
        <v>79</v>
      </c>
      <c r="D7987" s="105">
        <v>2.0</v>
      </c>
      <c r="E7987" s="106"/>
      <c r="F7987" s="105" t="str">
        <f t="shared" ref="F7987:F7990" si="1408">IF(E7987="","", ROUND(D7987*E7987,2))</f>
        <v/>
      </c>
    </row>
    <row r="7988" ht="14.25" customHeight="1">
      <c r="A7988" s="103" t="s">
        <v>8900</v>
      </c>
      <c r="B7988" s="103" t="s">
        <v>5444</v>
      </c>
      <c r="C7988" s="104" t="s">
        <v>79</v>
      </c>
      <c r="D7988" s="105">
        <v>2.0</v>
      </c>
      <c r="E7988" s="106"/>
      <c r="F7988" s="105" t="str">
        <f t="shared" si="1408"/>
        <v/>
      </c>
    </row>
    <row r="7989" ht="14.25" customHeight="1">
      <c r="A7989" s="103" t="s">
        <v>8901</v>
      </c>
      <c r="B7989" s="103" t="s">
        <v>326</v>
      </c>
      <c r="C7989" s="104" t="s">
        <v>79</v>
      </c>
      <c r="D7989" s="105">
        <v>4.0</v>
      </c>
      <c r="E7989" s="106"/>
      <c r="F7989" s="105" t="str">
        <f t="shared" si="1408"/>
        <v/>
      </c>
    </row>
    <row r="7990" ht="14.25" customHeight="1">
      <c r="A7990" s="103" t="s">
        <v>8902</v>
      </c>
      <c r="B7990" s="103" t="s">
        <v>5447</v>
      </c>
      <c r="C7990" s="104" t="s">
        <v>79</v>
      </c>
      <c r="D7990" s="105">
        <v>36.0</v>
      </c>
      <c r="E7990" s="106"/>
      <c r="F7990" s="105" t="str">
        <f t="shared" si="1408"/>
        <v/>
      </c>
    </row>
    <row r="7991" ht="14.25" customHeight="1">
      <c r="A7991" s="99" t="s">
        <v>8903</v>
      </c>
      <c r="B7991" s="99" t="s">
        <v>330</v>
      </c>
      <c r="C7991" s="100"/>
      <c r="D7991" s="101"/>
      <c r="E7991" s="101"/>
      <c r="F7991" s="102">
        <f>F7992+F7995+F8000+F8007+F8019+F8023+F8025+F8031+F8033+F8035+F8040+F8043</f>
        <v>0</v>
      </c>
    </row>
    <row r="7992" ht="14.25" customHeight="1">
      <c r="A7992" s="99" t="s">
        <v>8904</v>
      </c>
      <c r="B7992" s="99" t="s">
        <v>103</v>
      </c>
      <c r="C7992" s="100"/>
      <c r="D7992" s="101"/>
      <c r="E7992" s="101"/>
      <c r="F7992" s="102">
        <f>SUM(F7993:F7994)</f>
        <v>0</v>
      </c>
    </row>
    <row r="7993" ht="14.25" customHeight="1">
      <c r="A7993" s="103" t="s">
        <v>8905</v>
      </c>
      <c r="B7993" s="103" t="s">
        <v>4415</v>
      </c>
      <c r="C7993" s="104" t="s">
        <v>108</v>
      </c>
      <c r="D7993" s="105">
        <v>20.150000000000002</v>
      </c>
      <c r="E7993" s="106"/>
      <c r="F7993" s="105" t="str">
        <f t="shared" ref="F7993:F7994" si="1409">IF(E7993="","", ROUND(D7993*E7993,2))</f>
        <v/>
      </c>
    </row>
    <row r="7994" ht="14.25" customHeight="1">
      <c r="A7994" s="103" t="s">
        <v>8906</v>
      </c>
      <c r="B7994" s="103" t="s">
        <v>4417</v>
      </c>
      <c r="C7994" s="104" t="s">
        <v>108</v>
      </c>
      <c r="D7994" s="105">
        <v>20.150000000000002</v>
      </c>
      <c r="E7994" s="106"/>
      <c r="F7994" s="105" t="str">
        <f t="shared" si="1409"/>
        <v/>
      </c>
    </row>
    <row r="7995" ht="14.25" customHeight="1">
      <c r="A7995" s="99" t="s">
        <v>8907</v>
      </c>
      <c r="B7995" s="99" t="s">
        <v>110</v>
      </c>
      <c r="C7995" s="100"/>
      <c r="D7995" s="101"/>
      <c r="E7995" s="101"/>
      <c r="F7995" s="102">
        <f>SUM(F7996:F7999)</f>
        <v>0</v>
      </c>
    </row>
    <row r="7996" ht="14.25" customHeight="1">
      <c r="A7996" s="103" t="s">
        <v>8908</v>
      </c>
      <c r="B7996" s="103" t="s">
        <v>198</v>
      </c>
      <c r="C7996" s="104" t="s">
        <v>117</v>
      </c>
      <c r="D7996" s="105">
        <v>15.46</v>
      </c>
      <c r="E7996" s="106"/>
      <c r="F7996" s="105" t="str">
        <f t="shared" ref="F7996:F7999" si="1410">IF(E7996="","", ROUND(D7996*E7996,2))</f>
        <v/>
      </c>
    </row>
    <row r="7997" ht="14.25" customHeight="1">
      <c r="A7997" s="103" t="s">
        <v>8909</v>
      </c>
      <c r="B7997" s="103" t="s">
        <v>200</v>
      </c>
      <c r="C7997" s="104" t="s">
        <v>108</v>
      </c>
      <c r="D7997" s="105">
        <v>13.56</v>
      </c>
      <c r="E7997" s="106"/>
      <c r="F7997" s="105" t="str">
        <f t="shared" si="1410"/>
        <v/>
      </c>
    </row>
    <row r="7998" ht="14.25" customHeight="1">
      <c r="A7998" s="103" t="s">
        <v>8910</v>
      </c>
      <c r="B7998" s="103" t="s">
        <v>563</v>
      </c>
      <c r="C7998" s="104" t="s">
        <v>117</v>
      </c>
      <c r="D7998" s="105">
        <v>8.78</v>
      </c>
      <c r="E7998" s="106"/>
      <c r="F7998" s="105" t="str">
        <f t="shared" si="1410"/>
        <v/>
      </c>
    </row>
    <row r="7999" ht="14.25" customHeight="1">
      <c r="A7999" s="103" t="s">
        <v>8911</v>
      </c>
      <c r="B7999" s="103" t="s">
        <v>204</v>
      </c>
      <c r="C7999" s="104" t="s">
        <v>117</v>
      </c>
      <c r="D7999" s="105">
        <v>6.67</v>
      </c>
      <c r="E7999" s="106"/>
      <c r="F7999" s="105" t="str">
        <f t="shared" si="1410"/>
        <v/>
      </c>
    </row>
    <row r="8000" ht="14.25" customHeight="1">
      <c r="A8000" s="99" t="s">
        <v>8912</v>
      </c>
      <c r="B8000" s="99" t="s">
        <v>207</v>
      </c>
      <c r="C8000" s="100"/>
      <c r="D8000" s="101"/>
      <c r="E8000" s="101"/>
      <c r="F8000" s="102">
        <f>SUM(F8001:F8006)</f>
        <v>0</v>
      </c>
    </row>
    <row r="8001" ht="14.25" customHeight="1">
      <c r="A8001" s="103" t="s">
        <v>8913</v>
      </c>
      <c r="B8001" s="103" t="s">
        <v>3045</v>
      </c>
      <c r="C8001" s="104" t="s">
        <v>117</v>
      </c>
      <c r="D8001" s="105">
        <v>0.4</v>
      </c>
      <c r="E8001" s="106"/>
      <c r="F8001" s="105" t="str">
        <f t="shared" ref="F8001:F8006" si="1411">IF(E8001="","", ROUND(D8001*E8001,2))</f>
        <v/>
      </c>
    </row>
    <row r="8002" ht="14.25" customHeight="1">
      <c r="A8002" s="103" t="s">
        <v>8914</v>
      </c>
      <c r="B8002" s="103" t="s">
        <v>568</v>
      </c>
      <c r="C8002" s="104" t="s">
        <v>117</v>
      </c>
      <c r="D8002" s="105">
        <v>4.09</v>
      </c>
      <c r="E8002" s="106"/>
      <c r="F8002" s="105" t="str">
        <f t="shared" si="1411"/>
        <v/>
      </c>
    </row>
    <row r="8003" ht="14.25" customHeight="1">
      <c r="A8003" s="103" t="s">
        <v>8915</v>
      </c>
      <c r="B8003" s="103" t="s">
        <v>570</v>
      </c>
      <c r="C8003" s="104" t="s">
        <v>117</v>
      </c>
      <c r="D8003" s="105">
        <v>0.75</v>
      </c>
      <c r="E8003" s="106"/>
      <c r="F8003" s="105" t="str">
        <f t="shared" si="1411"/>
        <v/>
      </c>
    </row>
    <row r="8004" ht="14.25" customHeight="1">
      <c r="A8004" s="103" t="s">
        <v>8916</v>
      </c>
      <c r="B8004" s="103" t="s">
        <v>228</v>
      </c>
      <c r="C8004" s="104" t="s">
        <v>108</v>
      </c>
      <c r="D8004" s="105">
        <v>10.33</v>
      </c>
      <c r="E8004" s="106"/>
      <c r="F8004" s="105" t="str">
        <f t="shared" si="1411"/>
        <v/>
      </c>
    </row>
    <row r="8005" ht="14.25" customHeight="1">
      <c r="A8005" s="103" t="s">
        <v>8917</v>
      </c>
      <c r="B8005" s="103" t="s">
        <v>5326</v>
      </c>
      <c r="C8005" s="104" t="s">
        <v>117</v>
      </c>
      <c r="D8005" s="105">
        <v>0.76</v>
      </c>
      <c r="E8005" s="106"/>
      <c r="F8005" s="105" t="str">
        <f t="shared" si="1411"/>
        <v/>
      </c>
    </row>
    <row r="8006" ht="14.25" customHeight="1">
      <c r="A8006" s="103" t="s">
        <v>8918</v>
      </c>
      <c r="B8006" s="103" t="s">
        <v>1270</v>
      </c>
      <c r="C8006" s="104" t="s">
        <v>108</v>
      </c>
      <c r="D8006" s="105">
        <v>0.1</v>
      </c>
      <c r="E8006" s="106"/>
      <c r="F8006" s="105" t="str">
        <f t="shared" si="1411"/>
        <v/>
      </c>
    </row>
    <row r="8007" ht="14.25" customHeight="1">
      <c r="A8007" s="99" t="s">
        <v>8919</v>
      </c>
      <c r="B8007" s="99" t="s">
        <v>210</v>
      </c>
      <c r="C8007" s="100"/>
      <c r="D8007" s="101"/>
      <c r="E8007" s="101"/>
      <c r="F8007" s="102">
        <f>SUM(F8008:F8018)</f>
        <v>0</v>
      </c>
    </row>
    <row r="8008" ht="14.25" customHeight="1">
      <c r="A8008" s="103" t="s">
        <v>8920</v>
      </c>
      <c r="B8008" s="103" t="s">
        <v>579</v>
      </c>
      <c r="C8008" s="104" t="s">
        <v>117</v>
      </c>
      <c r="D8008" s="105">
        <v>2.0</v>
      </c>
      <c r="E8008" s="106"/>
      <c r="F8008" s="105" t="str">
        <f t="shared" ref="F8008:F8018" si="1412">IF(E8008="","", ROUND(D8008*E8008,2))</f>
        <v/>
      </c>
    </row>
    <row r="8009" ht="14.25" customHeight="1">
      <c r="A8009" s="103" t="s">
        <v>8921</v>
      </c>
      <c r="B8009" s="103" t="s">
        <v>216</v>
      </c>
      <c r="C8009" s="104" t="s">
        <v>150</v>
      </c>
      <c r="D8009" s="105">
        <v>58.980000000000004</v>
      </c>
      <c r="E8009" s="106"/>
      <c r="F8009" s="105" t="str">
        <f t="shared" si="1412"/>
        <v/>
      </c>
    </row>
    <row r="8010" ht="14.25" customHeight="1">
      <c r="A8010" s="103" t="s">
        <v>8922</v>
      </c>
      <c r="B8010" s="103" t="s">
        <v>234</v>
      </c>
      <c r="C8010" s="104" t="s">
        <v>117</v>
      </c>
      <c r="D8010" s="105">
        <v>2.3000000000000003</v>
      </c>
      <c r="E8010" s="106"/>
      <c r="F8010" s="105" t="str">
        <f t="shared" si="1412"/>
        <v/>
      </c>
    </row>
    <row r="8011" ht="14.25" customHeight="1">
      <c r="A8011" s="103" t="s">
        <v>8923</v>
      </c>
      <c r="B8011" s="103" t="s">
        <v>236</v>
      </c>
      <c r="C8011" s="104" t="s">
        <v>108</v>
      </c>
      <c r="D8011" s="105">
        <v>18.85</v>
      </c>
      <c r="E8011" s="106"/>
      <c r="F8011" s="105" t="str">
        <f t="shared" si="1412"/>
        <v/>
      </c>
    </row>
    <row r="8012" ht="14.25" customHeight="1">
      <c r="A8012" s="103" t="s">
        <v>8924</v>
      </c>
      <c r="B8012" s="103" t="s">
        <v>238</v>
      </c>
      <c r="C8012" s="104" t="s">
        <v>150</v>
      </c>
      <c r="D8012" s="105">
        <v>521.87</v>
      </c>
      <c r="E8012" s="106"/>
      <c r="F8012" s="105" t="str">
        <f t="shared" si="1412"/>
        <v/>
      </c>
    </row>
    <row r="8013" ht="14.25" customHeight="1">
      <c r="A8013" s="103" t="s">
        <v>8925</v>
      </c>
      <c r="B8013" s="103" t="s">
        <v>250</v>
      </c>
      <c r="C8013" s="104" t="s">
        <v>117</v>
      </c>
      <c r="D8013" s="105">
        <v>1.6500000000000001</v>
      </c>
      <c r="E8013" s="106"/>
      <c r="F8013" s="105" t="str">
        <f t="shared" si="1412"/>
        <v/>
      </c>
    </row>
    <row r="8014" ht="14.25" customHeight="1">
      <c r="A8014" s="103" t="s">
        <v>8926</v>
      </c>
      <c r="B8014" s="103" t="s">
        <v>252</v>
      </c>
      <c r="C8014" s="104" t="s">
        <v>108</v>
      </c>
      <c r="D8014" s="105">
        <v>12.0</v>
      </c>
      <c r="E8014" s="106"/>
      <c r="F8014" s="105" t="str">
        <f t="shared" si="1412"/>
        <v/>
      </c>
    </row>
    <row r="8015" ht="14.25" customHeight="1">
      <c r="A8015" s="103" t="s">
        <v>8927</v>
      </c>
      <c r="B8015" s="103" t="s">
        <v>254</v>
      </c>
      <c r="C8015" s="104" t="s">
        <v>150</v>
      </c>
      <c r="D8015" s="105">
        <v>312.1</v>
      </c>
      <c r="E8015" s="106"/>
      <c r="F8015" s="105" t="str">
        <f t="shared" si="1412"/>
        <v/>
      </c>
    </row>
    <row r="8016" ht="14.25" customHeight="1">
      <c r="A8016" s="103" t="s">
        <v>8928</v>
      </c>
      <c r="B8016" s="103" t="s">
        <v>258</v>
      </c>
      <c r="C8016" s="104" t="s">
        <v>117</v>
      </c>
      <c r="D8016" s="105">
        <v>1.43</v>
      </c>
      <c r="E8016" s="106"/>
      <c r="F8016" s="105" t="str">
        <f t="shared" si="1412"/>
        <v/>
      </c>
    </row>
    <row r="8017" ht="14.25" customHeight="1">
      <c r="A8017" s="103" t="s">
        <v>8929</v>
      </c>
      <c r="B8017" s="103" t="s">
        <v>260</v>
      </c>
      <c r="C8017" s="104" t="s">
        <v>108</v>
      </c>
      <c r="D8017" s="105">
        <v>9.63</v>
      </c>
      <c r="E8017" s="106"/>
      <c r="F8017" s="105" t="str">
        <f t="shared" si="1412"/>
        <v/>
      </c>
    </row>
    <row r="8018" ht="14.25" customHeight="1">
      <c r="A8018" s="103" t="s">
        <v>8930</v>
      </c>
      <c r="B8018" s="103" t="s">
        <v>262</v>
      </c>
      <c r="C8018" s="104" t="s">
        <v>150</v>
      </c>
      <c r="D8018" s="105">
        <v>97.27</v>
      </c>
      <c r="E8018" s="106"/>
      <c r="F8018" s="105" t="str">
        <f t="shared" si="1412"/>
        <v/>
      </c>
    </row>
    <row r="8019" ht="14.25" customHeight="1">
      <c r="A8019" s="99" t="s">
        <v>8931</v>
      </c>
      <c r="B8019" s="99" t="s">
        <v>264</v>
      </c>
      <c r="C8019" s="100"/>
      <c r="D8019" s="101"/>
      <c r="E8019" s="101"/>
      <c r="F8019" s="102">
        <f>SUM(F8020:F8022)</f>
        <v>0</v>
      </c>
    </row>
    <row r="8020" ht="14.25" customHeight="1">
      <c r="A8020" s="103" t="s">
        <v>8932</v>
      </c>
      <c r="B8020" s="103" t="s">
        <v>272</v>
      </c>
      <c r="C8020" s="104" t="s">
        <v>79</v>
      </c>
      <c r="D8020" s="105">
        <v>2.0</v>
      </c>
      <c r="E8020" s="106"/>
      <c r="F8020" s="105" t="str">
        <f t="shared" ref="F8020:F8022" si="1413">IF(E8020="","", ROUND(D8020*E8020,2))</f>
        <v/>
      </c>
    </row>
    <row r="8021" ht="14.25" customHeight="1">
      <c r="A8021" s="103" t="s">
        <v>8933</v>
      </c>
      <c r="B8021" s="103" t="s">
        <v>270</v>
      </c>
      <c r="C8021" s="104" t="s">
        <v>108</v>
      </c>
      <c r="D8021" s="105">
        <v>71.83</v>
      </c>
      <c r="E8021" s="106"/>
      <c r="F8021" s="105" t="str">
        <f t="shared" si="1413"/>
        <v/>
      </c>
    </row>
    <row r="8022" ht="14.25" customHeight="1">
      <c r="A8022" s="103" t="s">
        <v>8934</v>
      </c>
      <c r="B8022" s="103" t="s">
        <v>5414</v>
      </c>
      <c r="C8022" s="104" t="s">
        <v>1705</v>
      </c>
      <c r="D8022" s="105">
        <v>22.3</v>
      </c>
      <c r="E8022" s="106"/>
      <c r="F8022" s="105" t="str">
        <f t="shared" si="1413"/>
        <v/>
      </c>
    </row>
    <row r="8023" ht="14.25" customHeight="1">
      <c r="A8023" s="99" t="s">
        <v>8935</v>
      </c>
      <c r="B8023" s="99" t="s">
        <v>274</v>
      </c>
      <c r="C8023" s="100"/>
      <c r="D8023" s="101"/>
      <c r="E8023" s="101"/>
      <c r="F8023" s="102">
        <f>SUM(F8024)</f>
        <v>0</v>
      </c>
    </row>
    <row r="8024" ht="14.25" customHeight="1">
      <c r="A8024" s="103" t="s">
        <v>8936</v>
      </c>
      <c r="B8024" s="103" t="s">
        <v>276</v>
      </c>
      <c r="C8024" s="104" t="s">
        <v>108</v>
      </c>
      <c r="D8024" s="105">
        <v>11.59</v>
      </c>
      <c r="E8024" s="106"/>
      <c r="F8024" s="105" t="str">
        <f>IF(E8024="","", ROUND(D8024*E8024,2))</f>
        <v/>
      </c>
    </row>
    <row r="8025" ht="14.25" customHeight="1">
      <c r="A8025" s="99" t="s">
        <v>8937</v>
      </c>
      <c r="B8025" s="99" t="s">
        <v>278</v>
      </c>
      <c r="C8025" s="100"/>
      <c r="D8025" s="101"/>
      <c r="E8025" s="101"/>
      <c r="F8025" s="102">
        <f>SUM(F8026:F8030)</f>
        <v>0</v>
      </c>
    </row>
    <row r="8026" ht="14.25" customHeight="1">
      <c r="A8026" s="103" t="s">
        <v>8938</v>
      </c>
      <c r="B8026" s="103" t="s">
        <v>280</v>
      </c>
      <c r="C8026" s="104" t="s">
        <v>108</v>
      </c>
      <c r="D8026" s="105">
        <v>21.580000000000002</v>
      </c>
      <c r="E8026" s="106"/>
      <c r="F8026" s="105" t="str">
        <f t="shared" ref="F8026:F8030" si="1414">IF(E8026="","", ROUND(D8026*E8026,2))</f>
        <v/>
      </c>
    </row>
    <row r="8027" ht="14.25" customHeight="1">
      <c r="A8027" s="103" t="s">
        <v>8939</v>
      </c>
      <c r="B8027" s="103" t="s">
        <v>282</v>
      </c>
      <c r="C8027" s="104" t="s">
        <v>108</v>
      </c>
      <c r="D8027" s="105">
        <v>41.4</v>
      </c>
      <c r="E8027" s="106"/>
      <c r="F8027" s="105" t="str">
        <f t="shared" si="1414"/>
        <v/>
      </c>
    </row>
    <row r="8028" ht="14.25" customHeight="1">
      <c r="A8028" s="103" t="s">
        <v>8940</v>
      </c>
      <c r="B8028" s="103" t="s">
        <v>284</v>
      </c>
      <c r="C8028" s="104" t="s">
        <v>108</v>
      </c>
      <c r="D8028" s="105">
        <v>4.2</v>
      </c>
      <c r="E8028" s="106"/>
      <c r="F8028" s="105" t="str">
        <f t="shared" si="1414"/>
        <v/>
      </c>
    </row>
    <row r="8029" ht="14.25" customHeight="1">
      <c r="A8029" s="103" t="s">
        <v>8941</v>
      </c>
      <c r="B8029" s="103" t="s">
        <v>286</v>
      </c>
      <c r="C8029" s="104" t="s">
        <v>108</v>
      </c>
      <c r="D8029" s="105">
        <v>9.0</v>
      </c>
      <c r="E8029" s="106"/>
      <c r="F8029" s="105" t="str">
        <f t="shared" si="1414"/>
        <v/>
      </c>
    </row>
    <row r="8030" ht="14.25" customHeight="1">
      <c r="A8030" s="103" t="s">
        <v>8942</v>
      </c>
      <c r="B8030" s="103" t="s">
        <v>288</v>
      </c>
      <c r="C8030" s="104" t="s">
        <v>108</v>
      </c>
      <c r="D8030" s="105">
        <v>9.63</v>
      </c>
      <c r="E8030" s="106"/>
      <c r="F8030" s="105" t="str">
        <f t="shared" si="1414"/>
        <v/>
      </c>
    </row>
    <row r="8031" ht="14.25" customHeight="1">
      <c r="A8031" s="99" t="s">
        <v>8943</v>
      </c>
      <c r="B8031" s="99" t="s">
        <v>5492</v>
      </c>
      <c r="C8031" s="100"/>
      <c r="D8031" s="101"/>
      <c r="E8031" s="101"/>
      <c r="F8031" s="102">
        <f>SUM(F8032)</f>
        <v>0</v>
      </c>
    </row>
    <row r="8032" ht="14.25" customHeight="1">
      <c r="A8032" s="103" t="s">
        <v>8944</v>
      </c>
      <c r="B8032" s="103" t="s">
        <v>807</v>
      </c>
      <c r="C8032" s="104" t="s">
        <v>108</v>
      </c>
      <c r="D8032" s="105">
        <v>9.71</v>
      </c>
      <c r="E8032" s="106"/>
      <c r="F8032" s="105" t="str">
        <f>IF(E8032="","", ROUND(D8032*E8032,2))</f>
        <v/>
      </c>
    </row>
    <row r="8033" ht="14.25" customHeight="1">
      <c r="A8033" s="99" t="s">
        <v>8945</v>
      </c>
      <c r="B8033" s="99" t="s">
        <v>304</v>
      </c>
      <c r="C8033" s="100"/>
      <c r="D8033" s="101"/>
      <c r="E8033" s="101"/>
      <c r="F8033" s="102">
        <f>SUM(F8034)</f>
        <v>0</v>
      </c>
    </row>
    <row r="8034" ht="14.25" customHeight="1">
      <c r="A8034" s="103" t="s">
        <v>8946</v>
      </c>
      <c r="B8034" s="103" t="s">
        <v>306</v>
      </c>
      <c r="C8034" s="104" t="s">
        <v>108</v>
      </c>
      <c r="D8034" s="105">
        <v>12.9</v>
      </c>
      <c r="E8034" s="106"/>
      <c r="F8034" s="105" t="str">
        <f>IF(E8034="","", ROUND(D8034*E8034,2))</f>
        <v/>
      </c>
    </row>
    <row r="8035" ht="14.25" customHeight="1">
      <c r="A8035" s="99" t="s">
        <v>8947</v>
      </c>
      <c r="B8035" s="99" t="s">
        <v>308</v>
      </c>
      <c r="C8035" s="100"/>
      <c r="D8035" s="101"/>
      <c r="E8035" s="101"/>
      <c r="F8035" s="102">
        <f>SUM(F8036:F8039)</f>
        <v>0</v>
      </c>
    </row>
    <row r="8036" ht="14.25" customHeight="1">
      <c r="A8036" s="103" t="s">
        <v>8948</v>
      </c>
      <c r="B8036" s="103" t="s">
        <v>5498</v>
      </c>
      <c r="C8036" s="104" t="s">
        <v>79</v>
      </c>
      <c r="D8036" s="105">
        <v>2.0</v>
      </c>
      <c r="E8036" s="106"/>
      <c r="F8036" s="105" t="str">
        <f t="shared" ref="F8036:F8039" si="1415">IF(E8036="","", ROUND(D8036*E8036,2))</f>
        <v/>
      </c>
    </row>
    <row r="8037" ht="14.25" customHeight="1">
      <c r="A8037" s="103" t="s">
        <v>8949</v>
      </c>
      <c r="B8037" s="103" t="s">
        <v>5500</v>
      </c>
      <c r="C8037" s="104" t="s">
        <v>79</v>
      </c>
      <c r="D8037" s="105">
        <v>1.0</v>
      </c>
      <c r="E8037" s="106"/>
      <c r="F8037" s="105" t="str">
        <f t="shared" si="1415"/>
        <v/>
      </c>
    </row>
    <row r="8038" ht="14.25" customHeight="1">
      <c r="A8038" s="103" t="s">
        <v>8950</v>
      </c>
      <c r="B8038" s="103" t="s">
        <v>3459</v>
      </c>
      <c r="C8038" s="104" t="s">
        <v>79</v>
      </c>
      <c r="D8038" s="105">
        <v>1.0</v>
      </c>
      <c r="E8038" s="106"/>
      <c r="F8038" s="105" t="str">
        <f t="shared" si="1415"/>
        <v/>
      </c>
    </row>
    <row r="8039" ht="14.25" customHeight="1">
      <c r="A8039" s="103" t="s">
        <v>8951</v>
      </c>
      <c r="B8039" s="103" t="s">
        <v>3461</v>
      </c>
      <c r="C8039" s="104" t="s">
        <v>79</v>
      </c>
      <c r="D8039" s="105">
        <v>1.0</v>
      </c>
      <c r="E8039" s="106"/>
      <c r="F8039" s="105" t="str">
        <f t="shared" si="1415"/>
        <v/>
      </c>
    </row>
    <row r="8040" ht="14.25" customHeight="1">
      <c r="A8040" s="99" t="s">
        <v>8952</v>
      </c>
      <c r="B8040" s="99" t="s">
        <v>314</v>
      </c>
      <c r="C8040" s="100"/>
      <c r="D8040" s="101"/>
      <c r="E8040" s="101"/>
      <c r="F8040" s="102">
        <f>SUM(F8041:F8042)</f>
        <v>0</v>
      </c>
    </row>
    <row r="8041" ht="14.25" customHeight="1">
      <c r="A8041" s="103" t="s">
        <v>8953</v>
      </c>
      <c r="B8041" s="103" t="s">
        <v>2776</v>
      </c>
      <c r="C8041" s="104" t="s">
        <v>108</v>
      </c>
      <c r="D8041" s="105">
        <v>67.18</v>
      </c>
      <c r="E8041" s="106"/>
      <c r="F8041" s="105" t="str">
        <f t="shared" ref="F8041:F8042" si="1416">IF(E8041="","", ROUND(D8041*E8041,2))</f>
        <v/>
      </c>
    </row>
    <row r="8042" ht="14.25" customHeight="1">
      <c r="A8042" s="103" t="s">
        <v>8954</v>
      </c>
      <c r="B8042" s="103" t="s">
        <v>1205</v>
      </c>
      <c r="C8042" s="104" t="s">
        <v>108</v>
      </c>
      <c r="D8042" s="105">
        <v>18.63</v>
      </c>
      <c r="E8042" s="106"/>
      <c r="F8042" s="105" t="str">
        <f t="shared" si="1416"/>
        <v/>
      </c>
    </row>
    <row r="8043" ht="14.25" customHeight="1">
      <c r="A8043" s="99" t="s">
        <v>8955</v>
      </c>
      <c r="B8043" s="99" t="s">
        <v>320</v>
      </c>
      <c r="C8043" s="100"/>
      <c r="D8043" s="101"/>
      <c r="E8043" s="101"/>
      <c r="F8043" s="102">
        <f>SUM(F8044:F8045)</f>
        <v>0</v>
      </c>
    </row>
    <row r="8044" ht="14.25" customHeight="1">
      <c r="A8044" s="103" t="s">
        <v>8956</v>
      </c>
      <c r="B8044" s="103" t="s">
        <v>322</v>
      </c>
      <c r="C8044" s="104" t="s">
        <v>79</v>
      </c>
      <c r="D8044" s="105">
        <v>2.0</v>
      </c>
      <c r="E8044" s="106"/>
      <c r="F8044" s="105" t="str">
        <f t="shared" ref="F8044:F8045" si="1417">IF(E8044="","", ROUND(D8044*E8044,2))</f>
        <v/>
      </c>
    </row>
    <row r="8045" ht="14.25" customHeight="1">
      <c r="A8045" s="103" t="s">
        <v>8957</v>
      </c>
      <c r="B8045" s="103" t="s">
        <v>5509</v>
      </c>
      <c r="C8045" s="104" t="s">
        <v>79</v>
      </c>
      <c r="D8045" s="105">
        <v>6.0</v>
      </c>
      <c r="E8045" s="106"/>
      <c r="F8045" s="105" t="str">
        <f t="shared" si="1417"/>
        <v/>
      </c>
    </row>
    <row r="8046" ht="14.25" customHeight="1">
      <c r="A8046" s="99" t="s">
        <v>8958</v>
      </c>
      <c r="B8046" s="99" t="s">
        <v>5511</v>
      </c>
      <c r="C8046" s="100"/>
      <c r="D8046" s="101"/>
      <c r="E8046" s="101"/>
      <c r="F8046" s="102">
        <f>F8047+F8050+F8055+F8062+F8074+F8078+F8080+F8086+F8088+F8091+F8094</f>
        <v>0</v>
      </c>
    </row>
    <row r="8047" ht="14.25" customHeight="1">
      <c r="A8047" s="99" t="s">
        <v>8959</v>
      </c>
      <c r="B8047" s="99" t="s">
        <v>103</v>
      </c>
      <c r="C8047" s="100"/>
      <c r="D8047" s="101"/>
      <c r="E8047" s="101"/>
      <c r="F8047" s="102">
        <f>SUM(F8048:F8049)</f>
        <v>0</v>
      </c>
    </row>
    <row r="8048" ht="14.25" customHeight="1">
      <c r="A8048" s="103" t="s">
        <v>8960</v>
      </c>
      <c r="B8048" s="103" t="s">
        <v>4415</v>
      </c>
      <c r="C8048" s="104" t="s">
        <v>108</v>
      </c>
      <c r="D8048" s="105">
        <v>15.21</v>
      </c>
      <c r="E8048" s="106"/>
      <c r="F8048" s="105" t="str">
        <f t="shared" ref="F8048:F8049" si="1418">IF(E8048="","", ROUND(D8048*E8048,2))</f>
        <v/>
      </c>
    </row>
    <row r="8049" ht="14.25" customHeight="1">
      <c r="A8049" s="103" t="s">
        <v>8961</v>
      </c>
      <c r="B8049" s="103" t="s">
        <v>4417</v>
      </c>
      <c r="C8049" s="104" t="s">
        <v>108</v>
      </c>
      <c r="D8049" s="105">
        <v>15.21</v>
      </c>
      <c r="E8049" s="106"/>
      <c r="F8049" s="105" t="str">
        <f t="shared" si="1418"/>
        <v/>
      </c>
    </row>
    <row r="8050" ht="14.25" customHeight="1">
      <c r="A8050" s="99" t="s">
        <v>8962</v>
      </c>
      <c r="B8050" s="99" t="s">
        <v>110</v>
      </c>
      <c r="C8050" s="100"/>
      <c r="D8050" s="101"/>
      <c r="E8050" s="101"/>
      <c r="F8050" s="102">
        <f>SUM(F8051:F8054)</f>
        <v>0</v>
      </c>
    </row>
    <row r="8051" ht="14.25" customHeight="1">
      <c r="A8051" s="103" t="s">
        <v>8963</v>
      </c>
      <c r="B8051" s="103" t="s">
        <v>198</v>
      </c>
      <c r="C8051" s="104" t="s">
        <v>117</v>
      </c>
      <c r="D8051" s="105">
        <v>12.1</v>
      </c>
      <c r="E8051" s="106"/>
      <c r="F8051" s="105" t="str">
        <f t="shared" ref="F8051:F8054" si="1419">IF(E8051="","", ROUND(D8051*E8051,2))</f>
        <v/>
      </c>
    </row>
    <row r="8052" ht="14.25" customHeight="1">
      <c r="A8052" s="103" t="s">
        <v>8964</v>
      </c>
      <c r="B8052" s="103" t="s">
        <v>200</v>
      </c>
      <c r="C8052" s="104" t="s">
        <v>108</v>
      </c>
      <c r="D8052" s="105">
        <v>9.36</v>
      </c>
      <c r="E8052" s="106"/>
      <c r="F8052" s="105" t="str">
        <f t="shared" si="1419"/>
        <v/>
      </c>
    </row>
    <row r="8053" ht="14.25" customHeight="1">
      <c r="A8053" s="103" t="s">
        <v>8965</v>
      </c>
      <c r="B8053" s="103" t="s">
        <v>563</v>
      </c>
      <c r="C8053" s="104" t="s">
        <v>117</v>
      </c>
      <c r="D8053" s="105">
        <v>5.64</v>
      </c>
      <c r="E8053" s="106"/>
      <c r="F8053" s="105" t="str">
        <f t="shared" si="1419"/>
        <v/>
      </c>
    </row>
    <row r="8054" ht="14.25" customHeight="1">
      <c r="A8054" s="103" t="s">
        <v>8966</v>
      </c>
      <c r="B8054" s="103" t="s">
        <v>204</v>
      </c>
      <c r="C8054" s="104" t="s">
        <v>117</v>
      </c>
      <c r="D8054" s="105">
        <v>6.46</v>
      </c>
      <c r="E8054" s="106"/>
      <c r="F8054" s="105" t="str">
        <f t="shared" si="1419"/>
        <v/>
      </c>
    </row>
    <row r="8055" ht="14.25" customHeight="1">
      <c r="A8055" s="99" t="s">
        <v>8967</v>
      </c>
      <c r="B8055" s="99" t="s">
        <v>207</v>
      </c>
      <c r="C8055" s="100"/>
      <c r="D8055" s="101"/>
      <c r="E8055" s="101"/>
      <c r="F8055" s="102">
        <f>SUM(F8056:F8061)</f>
        <v>0</v>
      </c>
    </row>
    <row r="8056" ht="14.25" customHeight="1">
      <c r="A8056" s="103" t="s">
        <v>8968</v>
      </c>
      <c r="B8056" s="103" t="s">
        <v>3045</v>
      </c>
      <c r="C8056" s="104" t="s">
        <v>117</v>
      </c>
      <c r="D8056" s="105">
        <v>0.4</v>
      </c>
      <c r="E8056" s="106"/>
      <c r="F8056" s="105" t="str">
        <f t="shared" ref="F8056:F8061" si="1420">IF(E8056="","", ROUND(D8056*E8056,2))</f>
        <v/>
      </c>
    </row>
    <row r="8057" ht="14.25" customHeight="1">
      <c r="A8057" s="103" t="s">
        <v>8969</v>
      </c>
      <c r="B8057" s="103" t="s">
        <v>568</v>
      </c>
      <c r="C8057" s="104" t="s">
        <v>117</v>
      </c>
      <c r="D8057" s="105">
        <v>2.73</v>
      </c>
      <c r="E8057" s="106"/>
      <c r="F8057" s="105" t="str">
        <f t="shared" si="1420"/>
        <v/>
      </c>
    </row>
    <row r="8058" ht="14.25" customHeight="1">
      <c r="A8058" s="103" t="s">
        <v>8970</v>
      </c>
      <c r="B8058" s="103" t="s">
        <v>570</v>
      </c>
      <c r="C8058" s="104" t="s">
        <v>117</v>
      </c>
      <c r="D8058" s="105">
        <v>0.75</v>
      </c>
      <c r="E8058" s="106"/>
      <c r="F8058" s="105" t="str">
        <f t="shared" si="1420"/>
        <v/>
      </c>
    </row>
    <row r="8059" ht="14.25" customHeight="1">
      <c r="A8059" s="103" t="s">
        <v>8971</v>
      </c>
      <c r="B8059" s="103" t="s">
        <v>228</v>
      </c>
      <c r="C8059" s="104" t="s">
        <v>108</v>
      </c>
      <c r="D8059" s="105">
        <v>8.88</v>
      </c>
      <c r="E8059" s="106"/>
      <c r="F8059" s="105" t="str">
        <f t="shared" si="1420"/>
        <v/>
      </c>
    </row>
    <row r="8060" ht="14.25" customHeight="1">
      <c r="A8060" s="103" t="s">
        <v>8972</v>
      </c>
      <c r="B8060" s="103" t="s">
        <v>5326</v>
      </c>
      <c r="C8060" s="104" t="s">
        <v>117</v>
      </c>
      <c r="D8060" s="105">
        <v>0.74</v>
      </c>
      <c r="E8060" s="106"/>
      <c r="F8060" s="105" t="str">
        <f t="shared" si="1420"/>
        <v/>
      </c>
    </row>
    <row r="8061" ht="14.25" customHeight="1">
      <c r="A8061" s="103" t="s">
        <v>8973</v>
      </c>
      <c r="B8061" s="103" t="s">
        <v>1270</v>
      </c>
      <c r="C8061" s="104" t="s">
        <v>108</v>
      </c>
      <c r="D8061" s="105">
        <v>0.08</v>
      </c>
      <c r="E8061" s="106"/>
      <c r="F8061" s="105" t="str">
        <f t="shared" si="1420"/>
        <v/>
      </c>
    </row>
    <row r="8062" ht="14.25" customHeight="1">
      <c r="A8062" s="99" t="s">
        <v>8974</v>
      </c>
      <c r="B8062" s="99" t="s">
        <v>210</v>
      </c>
      <c r="C8062" s="100"/>
      <c r="D8062" s="101"/>
      <c r="E8062" s="101"/>
      <c r="F8062" s="102">
        <f>SUM(F8063:F8073)</f>
        <v>0</v>
      </c>
    </row>
    <row r="8063" ht="14.25" customHeight="1">
      <c r="A8063" s="103" t="s">
        <v>8975</v>
      </c>
      <c r="B8063" s="103" t="s">
        <v>579</v>
      </c>
      <c r="C8063" s="104" t="s">
        <v>117</v>
      </c>
      <c r="D8063" s="105">
        <v>2.0</v>
      </c>
      <c r="E8063" s="106"/>
      <c r="F8063" s="105" t="str">
        <f t="shared" ref="F8063:F8073" si="1421">IF(E8063="","", ROUND(D8063*E8063,2))</f>
        <v/>
      </c>
    </row>
    <row r="8064" ht="14.25" customHeight="1">
      <c r="A8064" s="103" t="s">
        <v>8976</v>
      </c>
      <c r="B8064" s="103" t="s">
        <v>216</v>
      </c>
      <c r="C8064" s="104" t="s">
        <v>150</v>
      </c>
      <c r="D8064" s="105">
        <v>58.980000000000004</v>
      </c>
      <c r="E8064" s="106"/>
      <c r="F8064" s="105" t="str">
        <f t="shared" si="1421"/>
        <v/>
      </c>
    </row>
    <row r="8065" ht="14.25" customHeight="1">
      <c r="A8065" s="103" t="s">
        <v>8977</v>
      </c>
      <c r="B8065" s="103" t="s">
        <v>234</v>
      </c>
      <c r="C8065" s="104" t="s">
        <v>117</v>
      </c>
      <c r="D8065" s="105">
        <v>1.99</v>
      </c>
      <c r="E8065" s="106"/>
      <c r="F8065" s="105" t="str">
        <f t="shared" si="1421"/>
        <v/>
      </c>
    </row>
    <row r="8066" ht="14.25" customHeight="1">
      <c r="A8066" s="103" t="s">
        <v>8978</v>
      </c>
      <c r="B8066" s="103" t="s">
        <v>236</v>
      </c>
      <c r="C8066" s="104" t="s">
        <v>108</v>
      </c>
      <c r="D8066" s="105">
        <v>22.080000000000002</v>
      </c>
      <c r="E8066" s="106"/>
      <c r="F8066" s="105" t="str">
        <f t="shared" si="1421"/>
        <v/>
      </c>
    </row>
    <row r="8067" ht="14.25" customHeight="1">
      <c r="A8067" s="103" t="s">
        <v>8979</v>
      </c>
      <c r="B8067" s="103" t="s">
        <v>238</v>
      </c>
      <c r="C8067" s="104" t="s">
        <v>150</v>
      </c>
      <c r="D8067" s="105">
        <v>512.37</v>
      </c>
      <c r="E8067" s="106"/>
      <c r="F8067" s="105" t="str">
        <f t="shared" si="1421"/>
        <v/>
      </c>
    </row>
    <row r="8068" ht="14.25" customHeight="1">
      <c r="A8068" s="103" t="s">
        <v>8980</v>
      </c>
      <c r="B8068" s="103" t="s">
        <v>250</v>
      </c>
      <c r="C8068" s="104" t="s">
        <v>117</v>
      </c>
      <c r="D8068" s="105">
        <v>1.25</v>
      </c>
      <c r="E8068" s="106"/>
      <c r="F8068" s="105" t="str">
        <f t="shared" si="1421"/>
        <v/>
      </c>
    </row>
    <row r="8069" ht="14.25" customHeight="1">
      <c r="A8069" s="103" t="s">
        <v>8981</v>
      </c>
      <c r="B8069" s="103" t="s">
        <v>252</v>
      </c>
      <c r="C8069" s="104" t="s">
        <v>108</v>
      </c>
      <c r="D8069" s="105">
        <v>8.64</v>
      </c>
      <c r="E8069" s="106"/>
      <c r="F8069" s="105" t="str">
        <f t="shared" si="1421"/>
        <v/>
      </c>
    </row>
    <row r="8070" ht="14.25" customHeight="1">
      <c r="A8070" s="103" t="s">
        <v>8982</v>
      </c>
      <c r="B8070" s="103" t="s">
        <v>254</v>
      </c>
      <c r="C8070" s="104" t="s">
        <v>150</v>
      </c>
      <c r="D8070" s="105">
        <v>279.14</v>
      </c>
      <c r="E8070" s="106"/>
      <c r="F8070" s="105" t="str">
        <f t="shared" si="1421"/>
        <v/>
      </c>
    </row>
    <row r="8071" ht="14.25" customHeight="1">
      <c r="A8071" s="103" t="s">
        <v>8983</v>
      </c>
      <c r="B8071" s="103" t="s">
        <v>258</v>
      </c>
      <c r="C8071" s="104" t="s">
        <v>117</v>
      </c>
      <c r="D8071" s="105">
        <v>0.9400000000000001</v>
      </c>
      <c r="E8071" s="106"/>
      <c r="F8071" s="105" t="str">
        <f t="shared" si="1421"/>
        <v/>
      </c>
    </row>
    <row r="8072" ht="14.25" customHeight="1">
      <c r="A8072" s="103" t="s">
        <v>8984</v>
      </c>
      <c r="B8072" s="103" t="s">
        <v>260</v>
      </c>
      <c r="C8072" s="104" t="s">
        <v>108</v>
      </c>
      <c r="D8072" s="105">
        <v>11.52</v>
      </c>
      <c r="E8072" s="106"/>
      <c r="F8072" s="105" t="str">
        <f t="shared" si="1421"/>
        <v/>
      </c>
    </row>
    <row r="8073" ht="14.25" customHeight="1">
      <c r="A8073" s="103" t="s">
        <v>8985</v>
      </c>
      <c r="B8073" s="103" t="s">
        <v>262</v>
      </c>
      <c r="C8073" s="104" t="s">
        <v>150</v>
      </c>
      <c r="D8073" s="105">
        <v>76.16</v>
      </c>
      <c r="E8073" s="106"/>
      <c r="F8073" s="105" t="str">
        <f t="shared" si="1421"/>
        <v/>
      </c>
    </row>
    <row r="8074" ht="14.25" customHeight="1">
      <c r="A8074" s="99" t="s">
        <v>8986</v>
      </c>
      <c r="B8074" s="99" t="s">
        <v>264</v>
      </c>
      <c r="C8074" s="100"/>
      <c r="D8074" s="101"/>
      <c r="E8074" s="101"/>
      <c r="F8074" s="102">
        <f>SUM(F8075:F8077)</f>
        <v>0</v>
      </c>
    </row>
    <row r="8075" ht="14.25" customHeight="1">
      <c r="A8075" s="103" t="s">
        <v>8987</v>
      </c>
      <c r="B8075" s="103" t="s">
        <v>272</v>
      </c>
      <c r="C8075" s="104" t="s">
        <v>79</v>
      </c>
      <c r="D8075" s="105">
        <v>2.0</v>
      </c>
      <c r="E8075" s="106"/>
      <c r="F8075" s="105" t="str">
        <f t="shared" ref="F8075:F8077" si="1422">IF(E8075="","", ROUND(D8075*E8075,2))</f>
        <v/>
      </c>
    </row>
    <row r="8076" ht="14.25" customHeight="1">
      <c r="A8076" s="103" t="s">
        <v>8988</v>
      </c>
      <c r="B8076" s="103" t="s">
        <v>270</v>
      </c>
      <c r="C8076" s="104" t="s">
        <v>108</v>
      </c>
      <c r="D8076" s="105">
        <v>56.730000000000004</v>
      </c>
      <c r="E8076" s="106"/>
      <c r="F8076" s="105" t="str">
        <f t="shared" si="1422"/>
        <v/>
      </c>
    </row>
    <row r="8077" ht="14.25" customHeight="1">
      <c r="A8077" s="103" t="s">
        <v>8989</v>
      </c>
      <c r="B8077" s="103" t="s">
        <v>5414</v>
      </c>
      <c r="C8077" s="104" t="s">
        <v>1705</v>
      </c>
      <c r="D8077" s="105">
        <v>35.0</v>
      </c>
      <c r="E8077" s="106"/>
      <c r="F8077" s="105" t="str">
        <f t="shared" si="1422"/>
        <v/>
      </c>
    </row>
    <row r="8078" ht="14.25" customHeight="1">
      <c r="A8078" s="99" t="s">
        <v>8990</v>
      </c>
      <c r="B8078" s="99" t="s">
        <v>274</v>
      </c>
      <c r="C8078" s="100"/>
      <c r="D8078" s="101"/>
      <c r="E8078" s="101"/>
      <c r="F8078" s="102">
        <f>SUM(F8079)</f>
        <v>0</v>
      </c>
    </row>
    <row r="8079" ht="14.25" customHeight="1">
      <c r="A8079" s="103" t="s">
        <v>8991</v>
      </c>
      <c r="B8079" s="103" t="s">
        <v>276</v>
      </c>
      <c r="C8079" s="104" t="s">
        <v>108</v>
      </c>
      <c r="D8079" s="105">
        <v>10.9</v>
      </c>
      <c r="E8079" s="106"/>
      <c r="F8079" s="105" t="str">
        <f>IF(E8079="","", ROUND(D8079*E8079,2))</f>
        <v/>
      </c>
    </row>
    <row r="8080" ht="14.25" customHeight="1">
      <c r="A8080" s="99" t="s">
        <v>8992</v>
      </c>
      <c r="B8080" s="99" t="s">
        <v>278</v>
      </c>
      <c r="C8080" s="100"/>
      <c r="D8080" s="101"/>
      <c r="E8080" s="101"/>
      <c r="F8080" s="102">
        <f>SUM(F8081:F8085)</f>
        <v>0</v>
      </c>
    </row>
    <row r="8081" ht="14.25" customHeight="1">
      <c r="A8081" s="103" t="s">
        <v>8993</v>
      </c>
      <c r="B8081" s="103" t="s">
        <v>280</v>
      </c>
      <c r="C8081" s="104" t="s">
        <v>108</v>
      </c>
      <c r="D8081" s="105">
        <v>22.72</v>
      </c>
      <c r="E8081" s="106"/>
      <c r="F8081" s="105" t="str">
        <f t="shared" ref="F8081:F8085" si="1423">IF(E8081="","", ROUND(D8081*E8081,2))</f>
        <v/>
      </c>
    </row>
    <row r="8082" ht="14.25" customHeight="1">
      <c r="A8082" s="103" t="s">
        <v>8994</v>
      </c>
      <c r="B8082" s="103" t="s">
        <v>282</v>
      </c>
      <c r="C8082" s="104" t="s">
        <v>108</v>
      </c>
      <c r="D8082" s="105">
        <v>19.6</v>
      </c>
      <c r="E8082" s="106"/>
      <c r="F8082" s="105" t="str">
        <f t="shared" si="1423"/>
        <v/>
      </c>
    </row>
    <row r="8083" ht="14.25" customHeight="1">
      <c r="A8083" s="103" t="s">
        <v>8995</v>
      </c>
      <c r="B8083" s="103" t="s">
        <v>284</v>
      </c>
      <c r="C8083" s="104" t="s">
        <v>108</v>
      </c>
      <c r="D8083" s="105">
        <v>3.6</v>
      </c>
      <c r="E8083" s="106"/>
      <c r="F8083" s="105" t="str">
        <f t="shared" si="1423"/>
        <v/>
      </c>
    </row>
    <row r="8084" ht="14.25" customHeight="1">
      <c r="A8084" s="103" t="s">
        <v>8996</v>
      </c>
      <c r="B8084" s="103" t="s">
        <v>286</v>
      </c>
      <c r="C8084" s="104" t="s">
        <v>108</v>
      </c>
      <c r="D8084" s="105">
        <v>6.24</v>
      </c>
      <c r="E8084" s="106"/>
      <c r="F8084" s="105" t="str">
        <f t="shared" si="1423"/>
        <v/>
      </c>
    </row>
    <row r="8085" ht="14.25" customHeight="1">
      <c r="A8085" s="103" t="s">
        <v>8997</v>
      </c>
      <c r="B8085" s="103" t="s">
        <v>288</v>
      </c>
      <c r="C8085" s="104" t="s">
        <v>108</v>
      </c>
      <c r="D8085" s="105">
        <v>6.25</v>
      </c>
      <c r="E8085" s="106"/>
      <c r="F8085" s="105" t="str">
        <f t="shared" si="1423"/>
        <v/>
      </c>
    </row>
    <row r="8086" ht="14.25" customHeight="1">
      <c r="A8086" s="99" t="s">
        <v>8998</v>
      </c>
      <c r="B8086" s="99" t="s">
        <v>304</v>
      </c>
      <c r="C8086" s="100"/>
      <c r="D8086" s="101"/>
      <c r="E8086" s="101"/>
      <c r="F8086" s="102">
        <f>SUM(F8087)</f>
        <v>0</v>
      </c>
    </row>
    <row r="8087" ht="14.25" customHeight="1">
      <c r="A8087" s="103" t="s">
        <v>8999</v>
      </c>
      <c r="B8087" s="103" t="s">
        <v>306</v>
      </c>
      <c r="C8087" s="104" t="s">
        <v>108</v>
      </c>
      <c r="D8087" s="105">
        <v>9.0</v>
      </c>
      <c r="E8087" s="106"/>
      <c r="F8087" s="105" t="str">
        <f>IF(E8087="","", ROUND(D8087*E8087,2))</f>
        <v/>
      </c>
    </row>
    <row r="8088" ht="14.25" customHeight="1">
      <c r="A8088" s="99" t="s">
        <v>9000</v>
      </c>
      <c r="B8088" s="99" t="s">
        <v>308</v>
      </c>
      <c r="C8088" s="100"/>
      <c r="D8088" s="101"/>
      <c r="E8088" s="101"/>
      <c r="F8088" s="102">
        <f>SUM(F8089:F8090)</f>
        <v>0</v>
      </c>
    </row>
    <row r="8089" ht="14.25" customHeight="1">
      <c r="A8089" s="103" t="s">
        <v>9001</v>
      </c>
      <c r="B8089" s="103" t="s">
        <v>5558</v>
      </c>
      <c r="C8089" s="104" t="s">
        <v>79</v>
      </c>
      <c r="D8089" s="105">
        <v>1.0</v>
      </c>
      <c r="E8089" s="106"/>
      <c r="F8089" s="105" t="str">
        <f t="shared" ref="F8089:F8090" si="1424">IF(E8089="","", ROUND(D8089*E8089,2))</f>
        <v/>
      </c>
    </row>
    <row r="8090" ht="14.25" customHeight="1">
      <c r="A8090" s="103" t="s">
        <v>9002</v>
      </c>
      <c r="B8090" s="103" t="s">
        <v>5560</v>
      </c>
      <c r="C8090" s="104" t="s">
        <v>79</v>
      </c>
      <c r="D8090" s="105">
        <v>1.0</v>
      </c>
      <c r="E8090" s="106"/>
      <c r="F8090" s="105" t="str">
        <f t="shared" si="1424"/>
        <v/>
      </c>
    </row>
    <row r="8091" ht="14.25" customHeight="1">
      <c r="A8091" s="99" t="s">
        <v>9003</v>
      </c>
      <c r="B8091" s="99" t="s">
        <v>314</v>
      </c>
      <c r="C8091" s="100"/>
      <c r="D8091" s="101"/>
      <c r="E8091" s="101"/>
      <c r="F8091" s="102">
        <f>SUM(F8092:F8093)</f>
        <v>0</v>
      </c>
    </row>
    <row r="8092" ht="14.25" customHeight="1">
      <c r="A8092" s="103" t="s">
        <v>9004</v>
      </c>
      <c r="B8092" s="103" t="s">
        <v>2776</v>
      </c>
      <c r="C8092" s="104" t="s">
        <v>108</v>
      </c>
      <c r="D8092" s="105">
        <v>45.92</v>
      </c>
      <c r="E8092" s="106"/>
      <c r="F8092" s="105" t="str">
        <f t="shared" ref="F8092:F8093" si="1425">IF(E8092="","", ROUND(D8092*E8092,2))</f>
        <v/>
      </c>
    </row>
    <row r="8093" ht="14.25" customHeight="1">
      <c r="A8093" s="103" t="s">
        <v>9005</v>
      </c>
      <c r="B8093" s="103" t="s">
        <v>1205</v>
      </c>
      <c r="C8093" s="104" t="s">
        <v>108</v>
      </c>
      <c r="D8093" s="105">
        <v>12.49</v>
      </c>
      <c r="E8093" s="106"/>
      <c r="F8093" s="105" t="str">
        <f t="shared" si="1425"/>
        <v/>
      </c>
    </row>
    <row r="8094" ht="14.25" customHeight="1">
      <c r="A8094" s="99" t="s">
        <v>9006</v>
      </c>
      <c r="B8094" s="99" t="s">
        <v>320</v>
      </c>
      <c r="C8094" s="100"/>
      <c r="D8094" s="101"/>
      <c r="E8094" s="101"/>
      <c r="F8094" s="102">
        <f>SUM(F8095:F8096)</f>
        <v>0</v>
      </c>
    </row>
    <row r="8095" ht="14.25" customHeight="1">
      <c r="A8095" s="103" t="s">
        <v>9007</v>
      </c>
      <c r="B8095" s="103" t="s">
        <v>322</v>
      </c>
      <c r="C8095" s="104" t="s">
        <v>79</v>
      </c>
      <c r="D8095" s="105">
        <v>1.0</v>
      </c>
      <c r="E8095" s="106"/>
      <c r="F8095" s="105" t="str">
        <f t="shared" ref="F8095:F8096" si="1426">IF(E8095="","", ROUND(D8095*E8095,2))</f>
        <v/>
      </c>
    </row>
    <row r="8096" ht="14.25" customHeight="1">
      <c r="A8096" s="103" t="s">
        <v>9008</v>
      </c>
      <c r="B8096" s="103" t="s">
        <v>5509</v>
      </c>
      <c r="C8096" s="104" t="s">
        <v>79</v>
      </c>
      <c r="D8096" s="105">
        <v>3.0</v>
      </c>
      <c r="E8096" s="106"/>
      <c r="F8096" s="105" t="str">
        <f t="shared" si="1426"/>
        <v/>
      </c>
    </row>
    <row r="8097" ht="14.25" customHeight="1">
      <c r="A8097" s="99" t="s">
        <v>9009</v>
      </c>
      <c r="B8097" s="99" t="s">
        <v>456</v>
      </c>
      <c r="C8097" s="100"/>
      <c r="D8097" s="101"/>
      <c r="E8097" s="101"/>
      <c r="F8097" s="102">
        <f>F8098+F8101+F8107+F8109+F8122+F8124+F8128+F8133+F8136</f>
        <v>0</v>
      </c>
    </row>
    <row r="8098" ht="14.25" customHeight="1">
      <c r="A8098" s="99" t="s">
        <v>9010</v>
      </c>
      <c r="B8098" s="99" t="s">
        <v>103</v>
      </c>
      <c r="C8098" s="100"/>
      <c r="D8098" s="101"/>
      <c r="E8098" s="101"/>
      <c r="F8098" s="102">
        <f>SUM(F8099:F8100)</f>
        <v>0</v>
      </c>
    </row>
    <row r="8099" ht="14.25" customHeight="1">
      <c r="A8099" s="103" t="s">
        <v>9011</v>
      </c>
      <c r="B8099" s="103" t="s">
        <v>460</v>
      </c>
      <c r="C8099" s="104" t="s">
        <v>159</v>
      </c>
      <c r="D8099" s="105">
        <v>97.60000000000001</v>
      </c>
      <c r="E8099" s="106"/>
      <c r="F8099" s="105" t="str">
        <f t="shared" ref="F8099:F8100" si="1427">IF(E8099="","", ROUND(D8099*E8099,2))</f>
        <v/>
      </c>
    </row>
    <row r="8100" ht="14.25" customHeight="1">
      <c r="A8100" s="103" t="s">
        <v>9012</v>
      </c>
      <c r="B8100" s="103" t="s">
        <v>462</v>
      </c>
      <c r="C8100" s="104" t="s">
        <v>159</v>
      </c>
      <c r="D8100" s="105">
        <v>97.60000000000001</v>
      </c>
      <c r="E8100" s="106"/>
      <c r="F8100" s="105" t="str">
        <f t="shared" si="1427"/>
        <v/>
      </c>
    </row>
    <row r="8101" ht="14.25" customHeight="1">
      <c r="A8101" s="99" t="s">
        <v>9013</v>
      </c>
      <c r="B8101" s="99" t="s">
        <v>110</v>
      </c>
      <c r="C8101" s="100"/>
      <c r="D8101" s="101"/>
      <c r="E8101" s="101"/>
      <c r="F8101" s="102">
        <f>SUM(F8102:F8106)</f>
        <v>0</v>
      </c>
    </row>
    <row r="8102" ht="14.25" customHeight="1">
      <c r="A8102" s="103" t="s">
        <v>9014</v>
      </c>
      <c r="B8102" s="103" t="s">
        <v>198</v>
      </c>
      <c r="C8102" s="104" t="s">
        <v>117</v>
      </c>
      <c r="D8102" s="105">
        <v>126.88000000000001</v>
      </c>
      <c r="E8102" s="106"/>
      <c r="F8102" s="105" t="str">
        <f t="shared" ref="F8102:F8106" si="1428">IF(E8102="","", ROUND(D8102*E8102,2))</f>
        <v/>
      </c>
    </row>
    <row r="8103" ht="14.25" customHeight="1">
      <c r="A8103" s="103" t="s">
        <v>9015</v>
      </c>
      <c r="B8103" s="103" t="s">
        <v>200</v>
      </c>
      <c r="C8103" s="104" t="s">
        <v>108</v>
      </c>
      <c r="D8103" s="105">
        <v>97.60000000000001</v>
      </c>
      <c r="E8103" s="106"/>
      <c r="F8103" s="105" t="str">
        <f t="shared" si="1428"/>
        <v/>
      </c>
    </row>
    <row r="8104" ht="14.25" customHeight="1">
      <c r="A8104" s="103" t="s">
        <v>9016</v>
      </c>
      <c r="B8104" s="103" t="s">
        <v>5578</v>
      </c>
      <c r="C8104" s="104" t="s">
        <v>108</v>
      </c>
      <c r="D8104" s="105">
        <v>97.60000000000001</v>
      </c>
      <c r="E8104" s="106"/>
      <c r="F8104" s="105" t="str">
        <f t="shared" si="1428"/>
        <v/>
      </c>
    </row>
    <row r="8105" ht="14.25" customHeight="1">
      <c r="A8105" s="103" t="s">
        <v>9017</v>
      </c>
      <c r="B8105" s="103" t="s">
        <v>563</v>
      </c>
      <c r="C8105" s="104" t="s">
        <v>117</v>
      </c>
      <c r="D8105" s="105">
        <v>38.06</v>
      </c>
      <c r="E8105" s="106"/>
      <c r="F8105" s="105" t="str">
        <f t="shared" si="1428"/>
        <v/>
      </c>
    </row>
    <row r="8106" ht="14.25" customHeight="1">
      <c r="A8106" s="103" t="s">
        <v>9018</v>
      </c>
      <c r="B8106" s="103" t="s">
        <v>204</v>
      </c>
      <c r="C8106" s="104" t="s">
        <v>117</v>
      </c>
      <c r="D8106" s="105">
        <v>88.82000000000001</v>
      </c>
      <c r="E8106" s="106"/>
      <c r="F8106" s="105" t="str">
        <f t="shared" si="1428"/>
        <v/>
      </c>
    </row>
    <row r="8107" ht="14.25" customHeight="1">
      <c r="A8107" s="99" t="s">
        <v>9019</v>
      </c>
      <c r="B8107" s="99" t="s">
        <v>207</v>
      </c>
      <c r="C8107" s="100"/>
      <c r="D8107" s="101"/>
      <c r="E8107" s="101"/>
      <c r="F8107" s="102">
        <f>SUM(F8108)</f>
        <v>0</v>
      </c>
    </row>
    <row r="8108" ht="14.25" customHeight="1">
      <c r="A8108" s="103" t="s">
        <v>9020</v>
      </c>
      <c r="B8108" s="103" t="s">
        <v>3045</v>
      </c>
      <c r="C8108" s="104" t="s">
        <v>117</v>
      </c>
      <c r="D8108" s="105">
        <v>8.8</v>
      </c>
      <c r="E8108" s="106"/>
      <c r="F8108" s="105" t="str">
        <f>IF(E8108="","", ROUND(D8108*E8108,2))</f>
        <v/>
      </c>
    </row>
    <row r="8109" ht="14.25" customHeight="1">
      <c r="A8109" s="99" t="s">
        <v>9021</v>
      </c>
      <c r="B8109" s="99" t="s">
        <v>210</v>
      </c>
      <c r="C8109" s="100"/>
      <c r="D8109" s="101"/>
      <c r="E8109" s="101"/>
      <c r="F8109" s="102">
        <f>SUM(F8110:F8121)</f>
        <v>0</v>
      </c>
    </row>
    <row r="8110" ht="14.25" customHeight="1">
      <c r="A8110" s="103" t="s">
        <v>9022</v>
      </c>
      <c r="B8110" s="103" t="s">
        <v>5588</v>
      </c>
      <c r="C8110" s="104" t="s">
        <v>117</v>
      </c>
      <c r="D8110" s="105">
        <v>52.800000000000004</v>
      </c>
      <c r="E8110" s="106"/>
      <c r="F8110" s="105" t="str">
        <f t="shared" ref="F8110:F8121" si="1429">IF(E8110="","", ROUND(D8110*E8110,2))</f>
        <v/>
      </c>
    </row>
    <row r="8111" ht="14.25" customHeight="1">
      <c r="A8111" s="103" t="s">
        <v>9023</v>
      </c>
      <c r="B8111" s="103" t="s">
        <v>1136</v>
      </c>
      <c r="C8111" s="104" t="s">
        <v>108</v>
      </c>
      <c r="D8111" s="105">
        <v>112.2</v>
      </c>
      <c r="E8111" s="106"/>
      <c r="F8111" s="105" t="str">
        <f t="shared" si="1429"/>
        <v/>
      </c>
    </row>
    <row r="8112" ht="14.25" customHeight="1">
      <c r="A8112" s="103" t="s">
        <v>9024</v>
      </c>
      <c r="B8112" s="103" t="s">
        <v>477</v>
      </c>
      <c r="C8112" s="104" t="s">
        <v>150</v>
      </c>
      <c r="D8112" s="105">
        <v>257.15</v>
      </c>
      <c r="E8112" s="106"/>
      <c r="F8112" s="105" t="str">
        <f t="shared" si="1429"/>
        <v/>
      </c>
    </row>
    <row r="8113" ht="14.25" customHeight="1">
      <c r="A8113" s="103" t="s">
        <v>9025</v>
      </c>
      <c r="B8113" s="103" t="s">
        <v>5592</v>
      </c>
      <c r="C8113" s="104" t="s">
        <v>117</v>
      </c>
      <c r="D8113" s="105">
        <v>10.68</v>
      </c>
      <c r="E8113" s="106"/>
      <c r="F8113" s="105" t="str">
        <f t="shared" si="1429"/>
        <v/>
      </c>
    </row>
    <row r="8114" ht="14.25" customHeight="1">
      <c r="A8114" s="103" t="s">
        <v>9026</v>
      </c>
      <c r="B8114" s="103" t="s">
        <v>228</v>
      </c>
      <c r="C8114" s="104" t="s">
        <v>108</v>
      </c>
      <c r="D8114" s="105">
        <v>142.45000000000002</v>
      </c>
      <c r="E8114" s="106"/>
      <c r="F8114" s="105" t="str">
        <f t="shared" si="1429"/>
        <v/>
      </c>
    </row>
    <row r="8115" ht="14.25" customHeight="1">
      <c r="A8115" s="103" t="s">
        <v>9027</v>
      </c>
      <c r="B8115" s="103" t="s">
        <v>230</v>
      </c>
      <c r="C8115" s="104" t="s">
        <v>150</v>
      </c>
      <c r="D8115" s="105">
        <v>799.23</v>
      </c>
      <c r="E8115" s="106"/>
      <c r="F8115" s="105" t="str">
        <f t="shared" si="1429"/>
        <v/>
      </c>
    </row>
    <row r="8116" ht="14.25" customHeight="1">
      <c r="A8116" s="103" t="s">
        <v>9028</v>
      </c>
      <c r="B8116" s="103" t="s">
        <v>485</v>
      </c>
      <c r="C8116" s="104" t="s">
        <v>117</v>
      </c>
      <c r="D8116" s="105">
        <v>6.8100000000000005</v>
      </c>
      <c r="E8116" s="106"/>
      <c r="F8116" s="105" t="str">
        <f t="shared" si="1429"/>
        <v/>
      </c>
    </row>
    <row r="8117" ht="14.25" customHeight="1">
      <c r="A8117" s="103" t="s">
        <v>9029</v>
      </c>
      <c r="B8117" s="103" t="s">
        <v>1230</v>
      </c>
      <c r="C8117" s="104" t="s">
        <v>108</v>
      </c>
      <c r="D8117" s="105">
        <v>191.3</v>
      </c>
      <c r="E8117" s="106"/>
      <c r="F8117" s="105" t="str">
        <f t="shared" si="1429"/>
        <v/>
      </c>
    </row>
    <row r="8118" ht="14.25" customHeight="1">
      <c r="A8118" s="103" t="s">
        <v>9030</v>
      </c>
      <c r="B8118" s="103" t="s">
        <v>238</v>
      </c>
      <c r="C8118" s="104" t="s">
        <v>150</v>
      </c>
      <c r="D8118" s="105">
        <v>1342.92</v>
      </c>
      <c r="E8118" s="106"/>
      <c r="F8118" s="105" t="str">
        <f t="shared" si="1429"/>
        <v/>
      </c>
    </row>
    <row r="8119" ht="14.25" customHeight="1">
      <c r="A8119" s="103" t="s">
        <v>9031</v>
      </c>
      <c r="B8119" s="103" t="s">
        <v>490</v>
      </c>
      <c r="C8119" s="104" t="s">
        <v>117</v>
      </c>
      <c r="D8119" s="105">
        <v>3.3000000000000003</v>
      </c>
      <c r="E8119" s="106"/>
      <c r="F8119" s="105" t="str">
        <f t="shared" si="1429"/>
        <v/>
      </c>
    </row>
    <row r="8120" ht="14.25" customHeight="1">
      <c r="A8120" s="103" t="s">
        <v>9032</v>
      </c>
      <c r="B8120" s="103" t="s">
        <v>5237</v>
      </c>
      <c r="C8120" s="104" t="s">
        <v>108</v>
      </c>
      <c r="D8120" s="105">
        <v>44.0</v>
      </c>
      <c r="E8120" s="106"/>
      <c r="F8120" s="105" t="str">
        <f t="shared" si="1429"/>
        <v/>
      </c>
    </row>
    <row r="8121" ht="14.25" customHeight="1">
      <c r="A8121" s="103" t="s">
        <v>9033</v>
      </c>
      <c r="B8121" s="103" t="s">
        <v>254</v>
      </c>
      <c r="C8121" s="104" t="s">
        <v>150</v>
      </c>
      <c r="D8121" s="105">
        <v>357.85</v>
      </c>
      <c r="E8121" s="106"/>
      <c r="F8121" s="105" t="str">
        <f t="shared" si="1429"/>
        <v/>
      </c>
    </row>
    <row r="8122" ht="14.25" customHeight="1">
      <c r="A8122" s="99" t="s">
        <v>9034</v>
      </c>
      <c r="B8122" s="99" t="s">
        <v>274</v>
      </c>
      <c r="C8122" s="100"/>
      <c r="D8122" s="101"/>
      <c r="E8122" s="101"/>
      <c r="F8122" s="102">
        <f>SUM(F8123)</f>
        <v>0</v>
      </c>
    </row>
    <row r="8123" ht="14.25" customHeight="1">
      <c r="A8123" s="103" t="s">
        <v>9035</v>
      </c>
      <c r="B8123" s="103" t="s">
        <v>1238</v>
      </c>
      <c r="C8123" s="104" t="s">
        <v>108</v>
      </c>
      <c r="D8123" s="105">
        <v>263.25</v>
      </c>
      <c r="E8123" s="106"/>
      <c r="F8123" s="105" t="str">
        <f>IF(E8123="","", ROUND(D8123*E8123,2))</f>
        <v/>
      </c>
    </row>
    <row r="8124" ht="14.25" customHeight="1">
      <c r="A8124" s="99" t="s">
        <v>9036</v>
      </c>
      <c r="B8124" s="99" t="s">
        <v>501</v>
      </c>
      <c r="C8124" s="100"/>
      <c r="D8124" s="101"/>
      <c r="E8124" s="101"/>
      <c r="F8124" s="102">
        <f>SUM(F8125:F8127)</f>
        <v>0</v>
      </c>
    </row>
    <row r="8125" ht="14.25" customHeight="1">
      <c r="A8125" s="103" t="s">
        <v>9037</v>
      </c>
      <c r="B8125" s="103" t="s">
        <v>2488</v>
      </c>
      <c r="C8125" s="104" t="s">
        <v>79</v>
      </c>
      <c r="D8125" s="105">
        <v>1.0</v>
      </c>
      <c r="E8125" s="106"/>
      <c r="F8125" s="105" t="str">
        <f t="shared" ref="F8125:F8127" si="1430">IF(E8125="","", ROUND(D8125*E8125,2))</f>
        <v/>
      </c>
    </row>
    <row r="8126" ht="14.25" customHeight="1">
      <c r="A8126" s="103" t="s">
        <v>9038</v>
      </c>
      <c r="B8126" s="103" t="s">
        <v>1644</v>
      </c>
      <c r="C8126" s="104" t="s">
        <v>79</v>
      </c>
      <c r="D8126" s="105">
        <v>1.0</v>
      </c>
      <c r="E8126" s="106"/>
      <c r="F8126" s="105" t="str">
        <f t="shared" si="1430"/>
        <v/>
      </c>
    </row>
    <row r="8127" ht="14.25" customHeight="1">
      <c r="A8127" s="103" t="s">
        <v>9039</v>
      </c>
      <c r="B8127" s="103" t="s">
        <v>507</v>
      </c>
      <c r="C8127" s="104" t="s">
        <v>159</v>
      </c>
      <c r="D8127" s="105">
        <v>110.0</v>
      </c>
      <c r="E8127" s="106"/>
      <c r="F8127" s="105" t="str">
        <f t="shared" si="1430"/>
        <v/>
      </c>
    </row>
    <row r="8128" ht="14.25" customHeight="1">
      <c r="A8128" s="99" t="s">
        <v>9040</v>
      </c>
      <c r="B8128" s="99" t="s">
        <v>320</v>
      </c>
      <c r="C8128" s="100"/>
      <c r="D8128" s="101"/>
      <c r="E8128" s="101"/>
      <c r="F8128" s="102">
        <f>SUM(F8129:F8132)</f>
        <v>0</v>
      </c>
    </row>
    <row r="8129" ht="14.25" customHeight="1">
      <c r="A8129" s="103" t="s">
        <v>9041</v>
      </c>
      <c r="B8129" s="103" t="s">
        <v>322</v>
      </c>
      <c r="C8129" s="104" t="s">
        <v>79</v>
      </c>
      <c r="D8129" s="105">
        <v>1.0</v>
      </c>
      <c r="E8129" s="106"/>
      <c r="F8129" s="105" t="str">
        <f t="shared" ref="F8129:F8132" si="1431">IF(E8129="","", ROUND(D8129*E8129,2))</f>
        <v/>
      </c>
    </row>
    <row r="8130" ht="14.25" customHeight="1">
      <c r="A8130" s="103" t="s">
        <v>9042</v>
      </c>
      <c r="B8130" s="103" t="s">
        <v>324</v>
      </c>
      <c r="C8130" s="104" t="s">
        <v>79</v>
      </c>
      <c r="D8130" s="105">
        <v>1.0</v>
      </c>
      <c r="E8130" s="106"/>
      <c r="F8130" s="105" t="str">
        <f t="shared" si="1431"/>
        <v/>
      </c>
    </row>
    <row r="8131" ht="14.25" customHeight="1">
      <c r="A8131" s="103" t="s">
        <v>9043</v>
      </c>
      <c r="B8131" s="103" t="s">
        <v>326</v>
      </c>
      <c r="C8131" s="104" t="s">
        <v>79</v>
      </c>
      <c r="D8131" s="105">
        <v>1.0</v>
      </c>
      <c r="E8131" s="106"/>
      <c r="F8131" s="105" t="str">
        <f t="shared" si="1431"/>
        <v/>
      </c>
    </row>
    <row r="8132" ht="14.25" customHeight="1">
      <c r="A8132" s="103" t="s">
        <v>9044</v>
      </c>
      <c r="B8132" s="103" t="s">
        <v>328</v>
      </c>
      <c r="C8132" s="104" t="s">
        <v>79</v>
      </c>
      <c r="D8132" s="105">
        <v>9.0</v>
      </c>
      <c r="E8132" s="106"/>
      <c r="F8132" s="105" t="str">
        <f t="shared" si="1431"/>
        <v/>
      </c>
    </row>
    <row r="8133" ht="14.25" customHeight="1">
      <c r="A8133" s="99" t="s">
        <v>9045</v>
      </c>
      <c r="B8133" s="99" t="s">
        <v>314</v>
      </c>
      <c r="C8133" s="100"/>
      <c r="D8133" s="101"/>
      <c r="E8133" s="101"/>
      <c r="F8133" s="102">
        <f>SUM(F8134:F8135)</f>
        <v>0</v>
      </c>
    </row>
    <row r="8134" ht="14.25" customHeight="1">
      <c r="A8134" s="103" t="s">
        <v>9046</v>
      </c>
      <c r="B8134" s="103" t="s">
        <v>2776</v>
      </c>
      <c r="C8134" s="104" t="s">
        <v>108</v>
      </c>
      <c r="D8134" s="105">
        <v>526.5</v>
      </c>
      <c r="E8134" s="106"/>
      <c r="F8134" s="105" t="str">
        <f t="shared" ref="F8134:F8135" si="1432">IF(E8134="","", ROUND(D8134*E8134,2))</f>
        <v/>
      </c>
    </row>
    <row r="8135" ht="14.25" customHeight="1">
      <c r="A8135" s="103" t="s">
        <v>9047</v>
      </c>
      <c r="B8135" s="103" t="s">
        <v>519</v>
      </c>
      <c r="C8135" s="104" t="s">
        <v>108</v>
      </c>
      <c r="D8135" s="105">
        <v>27.900000000000002</v>
      </c>
      <c r="E8135" s="106"/>
      <c r="F8135" s="105" t="str">
        <f t="shared" si="1432"/>
        <v/>
      </c>
    </row>
    <row r="8136" ht="14.25" customHeight="1">
      <c r="A8136" s="99" t="s">
        <v>9048</v>
      </c>
      <c r="B8136" s="99" t="s">
        <v>264</v>
      </c>
      <c r="C8136" s="100"/>
      <c r="D8136" s="101"/>
      <c r="E8136" s="101"/>
      <c r="F8136" s="102">
        <f>SUM(F8137:F8139)</f>
        <v>0</v>
      </c>
    </row>
    <row r="8137" ht="14.25" customHeight="1">
      <c r="A8137" s="103" t="s">
        <v>9049</v>
      </c>
      <c r="B8137" s="103" t="s">
        <v>272</v>
      </c>
      <c r="C8137" s="104" t="s">
        <v>79</v>
      </c>
      <c r="D8137" s="105">
        <v>11.0</v>
      </c>
      <c r="E8137" s="106"/>
      <c r="F8137" s="105" t="str">
        <f t="shared" ref="F8137:F8139" si="1433">IF(E8137="","", ROUND(D8137*E8137,2))</f>
        <v/>
      </c>
    </row>
    <row r="8138" ht="14.25" customHeight="1">
      <c r="A8138" s="103" t="s">
        <v>9050</v>
      </c>
      <c r="B8138" s="103" t="s">
        <v>270</v>
      </c>
      <c r="C8138" s="104" t="s">
        <v>108</v>
      </c>
      <c r="D8138" s="105">
        <v>489.95</v>
      </c>
      <c r="E8138" s="106"/>
      <c r="F8138" s="105" t="str">
        <f t="shared" si="1433"/>
        <v/>
      </c>
    </row>
    <row r="8139" ht="14.25" customHeight="1">
      <c r="A8139" s="103" t="s">
        <v>9051</v>
      </c>
      <c r="B8139" s="103" t="s">
        <v>1518</v>
      </c>
      <c r="C8139" s="104" t="s">
        <v>108</v>
      </c>
      <c r="D8139" s="105">
        <v>235.3</v>
      </c>
      <c r="E8139" s="106"/>
      <c r="F8139" s="105" t="str">
        <f t="shared" si="1433"/>
        <v/>
      </c>
    </row>
    <row r="8140" ht="14.25" customHeight="1">
      <c r="A8140" s="99" t="s">
        <v>9052</v>
      </c>
      <c r="B8140" s="99" t="s">
        <v>9053</v>
      </c>
      <c r="C8140" s="100"/>
      <c r="D8140" s="101"/>
      <c r="E8140" s="101"/>
      <c r="F8140" s="102">
        <f>F8141+F8144+F8149+F8197+F8220+F8243+F8262+F8270+F8277+F8279+F8284</f>
        <v>0</v>
      </c>
    </row>
    <row r="8141" ht="14.25" customHeight="1">
      <c r="A8141" s="99" t="s">
        <v>9054</v>
      </c>
      <c r="B8141" s="99" t="s">
        <v>103</v>
      </c>
      <c r="C8141" s="100"/>
      <c r="D8141" s="101"/>
      <c r="E8141" s="101"/>
      <c r="F8141" s="102">
        <f>SUM(F8142:F8143)</f>
        <v>0</v>
      </c>
    </row>
    <row r="8142" ht="14.25" customHeight="1">
      <c r="A8142" s="103" t="s">
        <v>9055</v>
      </c>
      <c r="B8142" s="103" t="s">
        <v>2341</v>
      </c>
      <c r="C8142" s="104" t="s">
        <v>108</v>
      </c>
      <c r="D8142" s="105">
        <v>670.5</v>
      </c>
      <c r="E8142" s="106"/>
      <c r="F8142" s="105" t="str">
        <f t="shared" ref="F8142:F8143" si="1434">IF(E8142="","", ROUND(D8142*E8142,2))</f>
        <v/>
      </c>
    </row>
    <row r="8143" ht="14.25" customHeight="1">
      <c r="A8143" s="103" t="s">
        <v>9056</v>
      </c>
      <c r="B8143" s="103" t="s">
        <v>2343</v>
      </c>
      <c r="C8143" s="104" t="s">
        <v>108</v>
      </c>
      <c r="D8143" s="105">
        <v>670.5</v>
      </c>
      <c r="E8143" s="106"/>
      <c r="F8143" s="105" t="str">
        <f t="shared" si="1434"/>
        <v/>
      </c>
    </row>
    <row r="8144" ht="14.25" customHeight="1">
      <c r="A8144" s="99" t="s">
        <v>9057</v>
      </c>
      <c r="B8144" s="99" t="s">
        <v>110</v>
      </c>
      <c r="C8144" s="100"/>
      <c r="D8144" s="101"/>
      <c r="E8144" s="101"/>
      <c r="F8144" s="102">
        <f>SUM(F8145:F8148)</f>
        <v>0</v>
      </c>
    </row>
    <row r="8145" ht="14.25" customHeight="1">
      <c r="A8145" s="103" t="s">
        <v>9058</v>
      </c>
      <c r="B8145" s="103" t="s">
        <v>6000</v>
      </c>
      <c r="C8145" s="104" t="s">
        <v>117</v>
      </c>
      <c r="D8145" s="105">
        <v>728.13</v>
      </c>
      <c r="E8145" s="106"/>
      <c r="F8145" s="105" t="str">
        <f t="shared" ref="F8145:F8148" si="1435">IF(E8145="","", ROUND(D8145*E8145,2))</f>
        <v/>
      </c>
    </row>
    <row r="8146" ht="14.25" customHeight="1">
      <c r="A8146" s="103" t="s">
        <v>9059</v>
      </c>
      <c r="B8146" s="103" t="s">
        <v>3068</v>
      </c>
      <c r="C8146" s="104" t="s">
        <v>117</v>
      </c>
      <c r="D8146" s="105">
        <v>7.75</v>
      </c>
      <c r="E8146" s="106"/>
      <c r="F8146" s="105" t="str">
        <f t="shared" si="1435"/>
        <v/>
      </c>
    </row>
    <row r="8147" ht="14.25" customHeight="1">
      <c r="A8147" s="103" t="s">
        <v>9060</v>
      </c>
      <c r="B8147" s="103" t="s">
        <v>3070</v>
      </c>
      <c r="C8147" s="104" t="s">
        <v>108</v>
      </c>
      <c r="D8147" s="105">
        <v>43.58</v>
      </c>
      <c r="E8147" s="106"/>
      <c r="F8147" s="105" t="str">
        <f t="shared" si="1435"/>
        <v/>
      </c>
    </row>
    <row r="8148" ht="14.25" customHeight="1">
      <c r="A8148" s="103" t="s">
        <v>9061</v>
      </c>
      <c r="B8148" s="103" t="s">
        <v>5204</v>
      </c>
      <c r="C8148" s="104" t="s">
        <v>117</v>
      </c>
      <c r="D8148" s="105">
        <v>735.87</v>
      </c>
      <c r="E8148" s="106"/>
      <c r="F8148" s="105" t="str">
        <f t="shared" si="1435"/>
        <v/>
      </c>
    </row>
    <row r="8149" ht="14.25" customHeight="1">
      <c r="A8149" s="99" t="s">
        <v>9062</v>
      </c>
      <c r="B8149" s="99" t="s">
        <v>5206</v>
      </c>
      <c r="C8149" s="100"/>
      <c r="D8149" s="101"/>
      <c r="E8149" s="101"/>
      <c r="F8149" s="102">
        <f>F8150+F8153+F8178+F8180+F8187+F8189+F8193</f>
        <v>0</v>
      </c>
    </row>
    <row r="8150" ht="14.25" customHeight="1">
      <c r="A8150" s="99" t="s">
        <v>9063</v>
      </c>
      <c r="B8150" s="99" t="s">
        <v>207</v>
      </c>
      <c r="C8150" s="100"/>
      <c r="D8150" s="101"/>
      <c r="E8150" s="101"/>
      <c r="F8150" s="102">
        <f>SUM(F8151:F8152)</f>
        <v>0</v>
      </c>
    </row>
    <row r="8151" ht="14.25" customHeight="1">
      <c r="A8151" s="103" t="s">
        <v>9064</v>
      </c>
      <c r="B8151" s="103" t="s">
        <v>5209</v>
      </c>
      <c r="C8151" s="104" t="s">
        <v>117</v>
      </c>
      <c r="D8151" s="105">
        <v>16.4</v>
      </c>
      <c r="E8151" s="106"/>
      <c r="F8151" s="105" t="str">
        <f t="shared" ref="F8151:F8152" si="1436">IF(E8151="","", ROUND(D8151*E8151,2))</f>
        <v/>
      </c>
    </row>
    <row r="8152" ht="14.25" customHeight="1">
      <c r="A8152" s="103" t="s">
        <v>9065</v>
      </c>
      <c r="B8152" s="103" t="s">
        <v>1133</v>
      </c>
      <c r="C8152" s="104" t="s">
        <v>108</v>
      </c>
      <c r="D8152" s="105">
        <v>11.120000000000001</v>
      </c>
      <c r="E8152" s="106"/>
      <c r="F8152" s="105" t="str">
        <f t="shared" si="1436"/>
        <v/>
      </c>
    </row>
    <row r="8153" ht="14.25" customHeight="1">
      <c r="A8153" s="99" t="s">
        <v>9066</v>
      </c>
      <c r="B8153" s="99" t="s">
        <v>210</v>
      </c>
      <c r="C8153" s="100"/>
      <c r="D8153" s="101"/>
      <c r="E8153" s="101"/>
      <c r="F8153" s="102">
        <f>F8154+F8158+F8162+F8166+F8170+F8174</f>
        <v>0</v>
      </c>
    </row>
    <row r="8154" ht="14.25" customHeight="1">
      <c r="A8154" s="99" t="s">
        <v>9067</v>
      </c>
      <c r="B8154" s="99" t="s">
        <v>2051</v>
      </c>
      <c r="C8154" s="100"/>
      <c r="D8154" s="101"/>
      <c r="E8154" s="101"/>
      <c r="F8154" s="102">
        <f>SUM(F8155:F8157)</f>
        <v>0</v>
      </c>
    </row>
    <row r="8155" ht="14.25" customHeight="1">
      <c r="A8155" s="103" t="s">
        <v>9068</v>
      </c>
      <c r="B8155" s="103" t="s">
        <v>1148</v>
      </c>
      <c r="C8155" s="104" t="s">
        <v>117</v>
      </c>
      <c r="D8155" s="105">
        <v>9.790000000000001</v>
      </c>
      <c r="E8155" s="106"/>
      <c r="F8155" s="105" t="str">
        <f t="shared" ref="F8155:F8157" si="1437">IF(E8155="","", ROUND(D8155*E8155,2))</f>
        <v/>
      </c>
    </row>
    <row r="8156" ht="14.25" customHeight="1">
      <c r="A8156" s="103" t="s">
        <v>9069</v>
      </c>
      <c r="B8156" s="103" t="s">
        <v>576</v>
      </c>
      <c r="C8156" s="104" t="s">
        <v>108</v>
      </c>
      <c r="D8156" s="105">
        <v>11.120000000000001</v>
      </c>
      <c r="E8156" s="106"/>
      <c r="F8156" s="105" t="str">
        <f t="shared" si="1437"/>
        <v/>
      </c>
    </row>
    <row r="8157" ht="14.25" customHeight="1">
      <c r="A8157" s="103" t="s">
        <v>9070</v>
      </c>
      <c r="B8157" s="103" t="s">
        <v>1151</v>
      </c>
      <c r="C8157" s="104" t="s">
        <v>150</v>
      </c>
      <c r="D8157" s="105">
        <v>426.41</v>
      </c>
      <c r="E8157" s="106"/>
      <c r="F8157" s="105" t="str">
        <f t="shared" si="1437"/>
        <v/>
      </c>
    </row>
    <row r="8158" ht="14.25" customHeight="1">
      <c r="A8158" s="99" t="s">
        <v>9071</v>
      </c>
      <c r="B8158" s="99" t="s">
        <v>232</v>
      </c>
      <c r="C8158" s="100"/>
      <c r="D8158" s="101"/>
      <c r="E8158" s="101"/>
      <c r="F8158" s="102">
        <f>SUM(F8159:F8161)</f>
        <v>0</v>
      </c>
    </row>
    <row r="8159" ht="14.25" customHeight="1">
      <c r="A8159" s="103" t="s">
        <v>9072</v>
      </c>
      <c r="B8159" s="103" t="s">
        <v>5218</v>
      </c>
      <c r="C8159" s="104" t="s">
        <v>117</v>
      </c>
      <c r="D8159" s="105">
        <v>0.76</v>
      </c>
      <c r="E8159" s="106"/>
      <c r="F8159" s="105" t="str">
        <f t="shared" ref="F8159:F8161" si="1438">IF(E8159="","", ROUND(D8159*E8159,2))</f>
        <v/>
      </c>
    </row>
    <row r="8160" ht="14.25" customHeight="1">
      <c r="A8160" s="103" t="s">
        <v>9073</v>
      </c>
      <c r="B8160" s="103" t="s">
        <v>1230</v>
      </c>
      <c r="C8160" s="104" t="s">
        <v>108</v>
      </c>
      <c r="D8160" s="105">
        <v>2.44</v>
      </c>
      <c r="E8160" s="106"/>
      <c r="F8160" s="105" t="str">
        <f t="shared" si="1438"/>
        <v/>
      </c>
    </row>
    <row r="8161" ht="14.25" customHeight="1">
      <c r="A8161" s="103" t="s">
        <v>9074</v>
      </c>
      <c r="B8161" s="103" t="s">
        <v>238</v>
      </c>
      <c r="C8161" s="104" t="s">
        <v>150</v>
      </c>
      <c r="D8161" s="105">
        <v>143.95000000000002</v>
      </c>
      <c r="E8161" s="106"/>
      <c r="F8161" s="105" t="str">
        <f t="shared" si="1438"/>
        <v/>
      </c>
    </row>
    <row r="8162" ht="14.25" customHeight="1">
      <c r="A8162" s="99" t="s">
        <v>9075</v>
      </c>
      <c r="B8162" s="99" t="s">
        <v>853</v>
      </c>
      <c r="C8162" s="100"/>
      <c r="D8162" s="101"/>
      <c r="E8162" s="101"/>
      <c r="F8162" s="102">
        <f>SUM(F8163:F8165)</f>
        <v>0</v>
      </c>
    </row>
    <row r="8163" ht="14.25" customHeight="1">
      <c r="A8163" s="103" t="s">
        <v>9076</v>
      </c>
      <c r="B8163" s="103" t="s">
        <v>1154</v>
      </c>
      <c r="C8163" s="104" t="s">
        <v>117</v>
      </c>
      <c r="D8163" s="105">
        <v>113.38</v>
      </c>
      <c r="E8163" s="106"/>
      <c r="F8163" s="105" t="str">
        <f t="shared" ref="F8163:F8165" si="1439">IF(E8163="","", ROUND(D8163*E8163,2))</f>
        <v/>
      </c>
    </row>
    <row r="8164" ht="14.25" customHeight="1">
      <c r="A8164" s="103" t="s">
        <v>9077</v>
      </c>
      <c r="B8164" s="103" t="s">
        <v>1156</v>
      </c>
      <c r="C8164" s="104" t="s">
        <v>108</v>
      </c>
      <c r="D8164" s="105">
        <v>477.97</v>
      </c>
      <c r="E8164" s="106"/>
      <c r="F8164" s="105" t="str">
        <f t="shared" si="1439"/>
        <v/>
      </c>
    </row>
    <row r="8165" ht="14.25" customHeight="1">
      <c r="A8165" s="103" t="s">
        <v>9078</v>
      </c>
      <c r="B8165" s="103" t="s">
        <v>1158</v>
      </c>
      <c r="C8165" s="104" t="s">
        <v>150</v>
      </c>
      <c r="D8165" s="105">
        <v>8048.55</v>
      </c>
      <c r="E8165" s="106"/>
      <c r="F8165" s="105" t="str">
        <f t="shared" si="1439"/>
        <v/>
      </c>
    </row>
    <row r="8166" ht="14.25" customHeight="1">
      <c r="A8166" s="99" t="s">
        <v>9079</v>
      </c>
      <c r="B8166" s="99" t="s">
        <v>2170</v>
      </c>
      <c r="C8166" s="100"/>
      <c r="D8166" s="101"/>
      <c r="E8166" s="101"/>
      <c r="F8166" s="102">
        <f>SUM(F8167:F8169)</f>
        <v>0</v>
      </c>
    </row>
    <row r="8167" ht="14.25" customHeight="1">
      <c r="A8167" s="103" t="s">
        <v>9080</v>
      </c>
      <c r="B8167" s="103" t="s">
        <v>5227</v>
      </c>
      <c r="C8167" s="104" t="s">
        <v>117</v>
      </c>
      <c r="D8167" s="105">
        <v>0.19</v>
      </c>
      <c r="E8167" s="106"/>
      <c r="F8167" s="105" t="str">
        <f t="shared" ref="F8167:F8169" si="1440">IF(E8167="","", ROUND(D8167*E8167,2))</f>
        <v/>
      </c>
    </row>
    <row r="8168" ht="14.25" customHeight="1">
      <c r="A8168" s="103" t="s">
        <v>9081</v>
      </c>
      <c r="B8168" s="103" t="s">
        <v>5229</v>
      </c>
      <c r="C8168" s="104" t="s">
        <v>108</v>
      </c>
      <c r="D8168" s="105">
        <v>2.92</v>
      </c>
      <c r="E8168" s="106"/>
      <c r="F8168" s="105" t="str">
        <f t="shared" si="1440"/>
        <v/>
      </c>
    </row>
    <row r="8169" ht="14.25" customHeight="1">
      <c r="A8169" s="103" t="s">
        <v>9082</v>
      </c>
      <c r="B8169" s="103" t="s">
        <v>5231</v>
      </c>
      <c r="C8169" s="104" t="s">
        <v>150</v>
      </c>
      <c r="D8169" s="105">
        <v>43.71</v>
      </c>
      <c r="E8169" s="106"/>
      <c r="F8169" s="105" t="str">
        <f t="shared" si="1440"/>
        <v/>
      </c>
    </row>
    <row r="8170" ht="14.25" customHeight="1">
      <c r="A8170" s="99" t="s">
        <v>9083</v>
      </c>
      <c r="B8170" s="99" t="s">
        <v>5233</v>
      </c>
      <c r="C8170" s="100"/>
      <c r="D8170" s="101"/>
      <c r="E8170" s="101"/>
      <c r="F8170" s="102">
        <f>SUM(F8171:F8173)</f>
        <v>0</v>
      </c>
    </row>
    <row r="8171" ht="14.25" customHeight="1">
      <c r="A8171" s="103" t="s">
        <v>9084</v>
      </c>
      <c r="B8171" s="103" t="s">
        <v>5235</v>
      </c>
      <c r="C8171" s="104" t="s">
        <v>117</v>
      </c>
      <c r="D8171" s="105">
        <v>0.46</v>
      </c>
      <c r="E8171" s="106"/>
      <c r="F8171" s="105" t="str">
        <f t="shared" ref="F8171:F8173" si="1441">IF(E8171="","", ROUND(D8171*E8171,2))</f>
        <v/>
      </c>
    </row>
    <row r="8172" ht="14.25" customHeight="1">
      <c r="A8172" s="103" t="s">
        <v>9085</v>
      </c>
      <c r="B8172" s="103" t="s">
        <v>5237</v>
      </c>
      <c r="C8172" s="104" t="s">
        <v>108</v>
      </c>
      <c r="D8172" s="105">
        <v>4.64</v>
      </c>
      <c r="E8172" s="106"/>
      <c r="F8172" s="105" t="str">
        <f t="shared" si="1441"/>
        <v/>
      </c>
    </row>
    <row r="8173" ht="14.25" customHeight="1">
      <c r="A8173" s="103" t="s">
        <v>9086</v>
      </c>
      <c r="B8173" s="103" t="s">
        <v>254</v>
      </c>
      <c r="C8173" s="104" t="s">
        <v>150</v>
      </c>
      <c r="D8173" s="105">
        <v>72.57000000000001</v>
      </c>
      <c r="E8173" s="106"/>
      <c r="F8173" s="105" t="str">
        <f t="shared" si="1441"/>
        <v/>
      </c>
    </row>
    <row r="8174" ht="14.25" customHeight="1">
      <c r="A8174" s="99" t="s">
        <v>9087</v>
      </c>
      <c r="B8174" s="99" t="s">
        <v>1169</v>
      </c>
      <c r="C8174" s="100"/>
      <c r="D8174" s="101"/>
      <c r="E8174" s="101"/>
      <c r="F8174" s="102">
        <f>SUM(F8175:F8177)</f>
        <v>0</v>
      </c>
    </row>
    <row r="8175" ht="14.25" customHeight="1">
      <c r="A8175" s="103" t="s">
        <v>9088</v>
      </c>
      <c r="B8175" s="103" t="s">
        <v>5241</v>
      </c>
      <c r="C8175" s="104" t="s">
        <v>117</v>
      </c>
      <c r="D8175" s="105">
        <v>12.72</v>
      </c>
      <c r="E8175" s="106"/>
      <c r="F8175" s="105" t="str">
        <f t="shared" ref="F8175:F8177" si="1442">IF(E8175="","", ROUND(D8175*E8175,2))</f>
        <v/>
      </c>
    </row>
    <row r="8176" ht="14.25" customHeight="1">
      <c r="A8176" s="103" t="s">
        <v>9089</v>
      </c>
      <c r="B8176" s="103" t="s">
        <v>1513</v>
      </c>
      <c r="C8176" s="104" t="s">
        <v>108</v>
      </c>
      <c r="D8176" s="105">
        <v>37.72</v>
      </c>
      <c r="E8176" s="106"/>
      <c r="F8176" s="105" t="str">
        <f t="shared" si="1442"/>
        <v/>
      </c>
    </row>
    <row r="8177" ht="14.25" customHeight="1">
      <c r="A8177" s="103" t="s">
        <v>9090</v>
      </c>
      <c r="B8177" s="103" t="s">
        <v>262</v>
      </c>
      <c r="C8177" s="104" t="s">
        <v>150</v>
      </c>
      <c r="D8177" s="105">
        <v>1437.76</v>
      </c>
      <c r="E8177" s="106"/>
      <c r="F8177" s="105" t="str">
        <f t="shared" si="1442"/>
        <v/>
      </c>
    </row>
    <row r="8178" ht="14.25" customHeight="1">
      <c r="A8178" s="99" t="s">
        <v>9091</v>
      </c>
      <c r="B8178" s="99" t="s">
        <v>296</v>
      </c>
      <c r="C8178" s="100"/>
      <c r="D8178" s="101"/>
      <c r="E8178" s="101"/>
      <c r="F8178" s="102">
        <f>SUM(F8179)</f>
        <v>0</v>
      </c>
    </row>
    <row r="8179" ht="14.25" customHeight="1">
      <c r="A8179" s="103" t="s">
        <v>9092</v>
      </c>
      <c r="B8179" s="103" t="s">
        <v>298</v>
      </c>
      <c r="C8179" s="104" t="s">
        <v>108</v>
      </c>
      <c r="D8179" s="105">
        <v>35.11</v>
      </c>
      <c r="E8179" s="106"/>
      <c r="F8179" s="105" t="str">
        <f>IF(E8179="","", ROUND(D8179*E8179,2))</f>
        <v/>
      </c>
    </row>
    <row r="8180" ht="14.25" customHeight="1">
      <c r="A8180" s="99" t="s">
        <v>9093</v>
      </c>
      <c r="B8180" s="99" t="s">
        <v>501</v>
      </c>
      <c r="C8180" s="100"/>
      <c r="D8180" s="101"/>
      <c r="E8180" s="101"/>
      <c r="F8180" s="102">
        <f>SUM(F8181:F8186)</f>
        <v>0</v>
      </c>
    </row>
    <row r="8181" ht="14.25" customHeight="1">
      <c r="A8181" s="103" t="s">
        <v>9094</v>
      </c>
      <c r="B8181" s="103" t="s">
        <v>5248</v>
      </c>
      <c r="C8181" s="104" t="s">
        <v>1705</v>
      </c>
      <c r="D8181" s="105">
        <v>25.650000000000002</v>
      </c>
      <c r="E8181" s="106"/>
      <c r="F8181" s="105" t="str">
        <f t="shared" ref="F8181:F8186" si="1443">IF(E8181="","", ROUND(D8181*E8181,2))</f>
        <v/>
      </c>
    </row>
    <row r="8182" ht="14.25" customHeight="1">
      <c r="A8182" s="103" t="s">
        <v>9095</v>
      </c>
      <c r="B8182" s="103" t="s">
        <v>5250</v>
      </c>
      <c r="C8182" s="104" t="s">
        <v>1705</v>
      </c>
      <c r="D8182" s="105">
        <v>16.75</v>
      </c>
      <c r="E8182" s="106"/>
      <c r="F8182" s="105" t="str">
        <f t="shared" si="1443"/>
        <v/>
      </c>
    </row>
    <row r="8183" ht="14.25" customHeight="1">
      <c r="A8183" s="103" t="s">
        <v>9096</v>
      </c>
      <c r="B8183" s="103" t="s">
        <v>5252</v>
      </c>
      <c r="C8183" s="104" t="s">
        <v>79</v>
      </c>
      <c r="D8183" s="105">
        <v>3.0</v>
      </c>
      <c r="E8183" s="106"/>
      <c r="F8183" s="105" t="str">
        <f t="shared" si="1443"/>
        <v/>
      </c>
    </row>
    <row r="8184" ht="14.25" customHeight="1">
      <c r="A8184" s="103" t="s">
        <v>9097</v>
      </c>
      <c r="B8184" s="103" t="s">
        <v>5254</v>
      </c>
      <c r="C8184" s="104" t="s">
        <v>79</v>
      </c>
      <c r="D8184" s="105">
        <v>1.0</v>
      </c>
      <c r="E8184" s="106"/>
      <c r="F8184" s="105" t="str">
        <f t="shared" si="1443"/>
        <v/>
      </c>
    </row>
    <row r="8185" ht="14.25" customHeight="1">
      <c r="A8185" s="103" t="s">
        <v>9098</v>
      </c>
      <c r="B8185" s="103" t="s">
        <v>1642</v>
      </c>
      <c r="C8185" s="104" t="s">
        <v>79</v>
      </c>
      <c r="D8185" s="105">
        <v>3.0</v>
      </c>
      <c r="E8185" s="106"/>
      <c r="F8185" s="105" t="str">
        <f t="shared" si="1443"/>
        <v/>
      </c>
    </row>
    <row r="8186" ht="14.25" customHeight="1">
      <c r="A8186" s="103" t="s">
        <v>9099</v>
      </c>
      <c r="B8186" s="103" t="s">
        <v>5257</v>
      </c>
      <c r="C8186" s="104" t="s">
        <v>79</v>
      </c>
      <c r="D8186" s="105">
        <v>1.0</v>
      </c>
      <c r="E8186" s="106"/>
      <c r="F8186" s="105" t="str">
        <f t="shared" si="1443"/>
        <v/>
      </c>
    </row>
    <row r="8187" ht="14.25" customHeight="1">
      <c r="A8187" s="99" t="s">
        <v>9100</v>
      </c>
      <c r="B8187" s="99" t="s">
        <v>622</v>
      </c>
      <c r="C8187" s="100"/>
      <c r="D8187" s="101"/>
      <c r="E8187" s="101"/>
      <c r="F8187" s="102">
        <f>SUM(F8188)</f>
        <v>0</v>
      </c>
    </row>
    <row r="8188" ht="14.25" customHeight="1">
      <c r="A8188" s="103" t="s">
        <v>9101</v>
      </c>
      <c r="B8188" s="103" t="s">
        <v>306</v>
      </c>
      <c r="C8188" s="104" t="s">
        <v>108</v>
      </c>
      <c r="D8188" s="105">
        <v>35.26</v>
      </c>
      <c r="E8188" s="106"/>
      <c r="F8188" s="105" t="str">
        <f>IF(E8188="","", ROUND(D8188*E8188,2))</f>
        <v/>
      </c>
    </row>
    <row r="8189" ht="14.25" customHeight="1">
      <c r="A8189" s="99" t="s">
        <v>9102</v>
      </c>
      <c r="B8189" s="99" t="s">
        <v>314</v>
      </c>
      <c r="C8189" s="100"/>
      <c r="D8189" s="101"/>
      <c r="E8189" s="101"/>
      <c r="F8189" s="102">
        <f>SUM(F8190:F8192)</f>
        <v>0</v>
      </c>
    </row>
    <row r="8190" ht="14.25" customHeight="1">
      <c r="A8190" s="103" t="s">
        <v>9103</v>
      </c>
      <c r="B8190" s="103" t="s">
        <v>316</v>
      </c>
      <c r="C8190" s="104" t="s">
        <v>108</v>
      </c>
      <c r="D8190" s="105">
        <v>85.47</v>
      </c>
      <c r="E8190" s="106"/>
      <c r="F8190" s="105" t="str">
        <f t="shared" ref="F8190:F8192" si="1444">IF(E8190="","", ROUND(D8190*E8190,2))</f>
        <v/>
      </c>
    </row>
    <row r="8191" ht="14.25" customHeight="1">
      <c r="A8191" s="103" t="s">
        <v>9104</v>
      </c>
      <c r="B8191" s="103" t="s">
        <v>318</v>
      </c>
      <c r="C8191" s="104" t="s">
        <v>108</v>
      </c>
      <c r="D8191" s="105">
        <v>22.900000000000002</v>
      </c>
      <c r="E8191" s="106"/>
      <c r="F8191" s="105" t="str">
        <f t="shared" si="1444"/>
        <v/>
      </c>
    </row>
    <row r="8192" ht="14.25" customHeight="1">
      <c r="A8192" s="103" t="s">
        <v>9105</v>
      </c>
      <c r="B8192" s="103" t="s">
        <v>519</v>
      </c>
      <c r="C8192" s="104" t="s">
        <v>108</v>
      </c>
      <c r="D8192" s="105">
        <v>14.16</v>
      </c>
      <c r="E8192" s="106"/>
      <c r="F8192" s="105" t="str">
        <f t="shared" si="1444"/>
        <v/>
      </c>
    </row>
    <row r="8193" ht="14.25" customHeight="1">
      <c r="A8193" s="99" t="s">
        <v>9106</v>
      </c>
      <c r="B8193" s="99" t="s">
        <v>320</v>
      </c>
      <c r="C8193" s="100"/>
      <c r="D8193" s="101"/>
      <c r="E8193" s="101"/>
      <c r="F8193" s="102">
        <f>SUM(F8194:F8196)</f>
        <v>0</v>
      </c>
    </row>
    <row r="8194" ht="14.25" customHeight="1">
      <c r="A8194" s="103" t="s">
        <v>9107</v>
      </c>
      <c r="B8194" s="103" t="s">
        <v>322</v>
      </c>
      <c r="C8194" s="104" t="s">
        <v>79</v>
      </c>
      <c r="D8194" s="105">
        <v>1.0</v>
      </c>
      <c r="E8194" s="106"/>
      <c r="F8194" s="105" t="str">
        <f t="shared" ref="F8194:F8196" si="1445">IF(E8194="","", ROUND(D8194*E8194,2))</f>
        <v/>
      </c>
    </row>
    <row r="8195" ht="14.25" customHeight="1">
      <c r="A8195" s="103" t="s">
        <v>9108</v>
      </c>
      <c r="B8195" s="103" t="s">
        <v>324</v>
      </c>
      <c r="C8195" s="104" t="s">
        <v>79</v>
      </c>
      <c r="D8195" s="105">
        <v>1.0</v>
      </c>
      <c r="E8195" s="106"/>
      <c r="F8195" s="105" t="str">
        <f t="shared" si="1445"/>
        <v/>
      </c>
    </row>
    <row r="8196" ht="14.25" customHeight="1">
      <c r="A8196" s="103" t="s">
        <v>9109</v>
      </c>
      <c r="B8196" s="103" t="s">
        <v>328</v>
      </c>
      <c r="C8196" s="104" t="s">
        <v>79</v>
      </c>
      <c r="D8196" s="105">
        <v>6.0</v>
      </c>
      <c r="E8196" s="106"/>
      <c r="F8196" s="105" t="str">
        <f t="shared" si="1445"/>
        <v/>
      </c>
    </row>
    <row r="8197" ht="14.25" customHeight="1">
      <c r="A8197" s="99" t="s">
        <v>9110</v>
      </c>
      <c r="B8197" s="99" t="s">
        <v>5271</v>
      </c>
      <c r="C8197" s="100"/>
      <c r="D8197" s="101"/>
      <c r="E8197" s="101"/>
      <c r="F8197" s="102">
        <f>F8198+F8201+F8214+F8216</f>
        <v>0</v>
      </c>
    </row>
    <row r="8198" ht="14.25" customHeight="1">
      <c r="A8198" s="99" t="s">
        <v>9111</v>
      </c>
      <c r="B8198" s="99" t="s">
        <v>207</v>
      </c>
      <c r="C8198" s="100"/>
      <c r="D8198" s="101"/>
      <c r="E8198" s="101"/>
      <c r="F8198" s="102">
        <f>SUM(F8199:F8200)</f>
        <v>0</v>
      </c>
    </row>
    <row r="8199" ht="14.25" customHeight="1">
      <c r="A8199" s="103" t="s">
        <v>9112</v>
      </c>
      <c r="B8199" s="103" t="s">
        <v>163</v>
      </c>
      <c r="C8199" s="104" t="s">
        <v>117</v>
      </c>
      <c r="D8199" s="105">
        <v>0.96</v>
      </c>
      <c r="E8199" s="106"/>
      <c r="F8199" s="105" t="str">
        <f t="shared" ref="F8199:F8200" si="1446">IF(E8199="","", ROUND(D8199*E8199,2))</f>
        <v/>
      </c>
    </row>
    <row r="8200" ht="14.25" customHeight="1">
      <c r="A8200" s="103" t="s">
        <v>9113</v>
      </c>
      <c r="B8200" s="103" t="s">
        <v>1133</v>
      </c>
      <c r="C8200" s="104" t="s">
        <v>108</v>
      </c>
      <c r="D8200" s="105">
        <v>1.1</v>
      </c>
      <c r="E8200" s="106"/>
      <c r="F8200" s="105" t="str">
        <f t="shared" si="1446"/>
        <v/>
      </c>
    </row>
    <row r="8201" ht="14.25" customHeight="1">
      <c r="A8201" s="99" t="s">
        <v>9114</v>
      </c>
      <c r="B8201" s="99" t="s">
        <v>210</v>
      </c>
      <c r="C8201" s="100"/>
      <c r="D8201" s="101"/>
      <c r="E8201" s="101"/>
      <c r="F8201" s="102">
        <f>F8202+F8206+F8210</f>
        <v>0</v>
      </c>
    </row>
    <row r="8202" ht="14.25" customHeight="1">
      <c r="A8202" s="99" t="s">
        <v>9115</v>
      </c>
      <c r="B8202" s="99" t="s">
        <v>2051</v>
      </c>
      <c r="C8202" s="100"/>
      <c r="D8202" s="101"/>
      <c r="E8202" s="101"/>
      <c r="F8202" s="102">
        <f>SUM(F8203:F8205)</f>
        <v>0</v>
      </c>
    </row>
    <row r="8203" ht="14.25" customHeight="1">
      <c r="A8203" s="103" t="s">
        <v>9116</v>
      </c>
      <c r="B8203" s="103" t="s">
        <v>1148</v>
      </c>
      <c r="C8203" s="104" t="s">
        <v>117</v>
      </c>
      <c r="D8203" s="105">
        <v>2.41</v>
      </c>
      <c r="E8203" s="106"/>
      <c r="F8203" s="105" t="str">
        <f t="shared" ref="F8203:F8205" si="1447">IF(E8203="","", ROUND(D8203*E8203,2))</f>
        <v/>
      </c>
    </row>
    <row r="8204" ht="14.25" customHeight="1">
      <c r="A8204" s="103" t="s">
        <v>9117</v>
      </c>
      <c r="B8204" s="103" t="s">
        <v>576</v>
      </c>
      <c r="C8204" s="104" t="s">
        <v>108</v>
      </c>
      <c r="D8204" s="105">
        <v>2.2</v>
      </c>
      <c r="E8204" s="106"/>
      <c r="F8204" s="105" t="str">
        <f t="shared" si="1447"/>
        <v/>
      </c>
    </row>
    <row r="8205" ht="14.25" customHeight="1">
      <c r="A8205" s="103" t="s">
        <v>9118</v>
      </c>
      <c r="B8205" s="103" t="s">
        <v>1151</v>
      </c>
      <c r="C8205" s="104" t="s">
        <v>150</v>
      </c>
      <c r="D8205" s="105">
        <v>113.61</v>
      </c>
      <c r="E8205" s="106"/>
      <c r="F8205" s="105" t="str">
        <f t="shared" si="1447"/>
        <v/>
      </c>
    </row>
    <row r="8206" ht="14.25" customHeight="1">
      <c r="A8206" s="99" t="s">
        <v>9119</v>
      </c>
      <c r="B8206" s="99" t="s">
        <v>853</v>
      </c>
      <c r="C8206" s="100"/>
      <c r="D8206" s="101"/>
      <c r="E8206" s="101"/>
      <c r="F8206" s="102">
        <f>SUM(F8207:F8209)</f>
        <v>0</v>
      </c>
    </row>
    <row r="8207" ht="14.25" customHeight="1">
      <c r="A8207" s="103" t="s">
        <v>9120</v>
      </c>
      <c r="B8207" s="103" t="s">
        <v>1154</v>
      </c>
      <c r="C8207" s="104" t="s">
        <v>117</v>
      </c>
      <c r="D8207" s="105">
        <v>32.86</v>
      </c>
      <c r="E8207" s="106"/>
      <c r="F8207" s="105" t="str">
        <f t="shared" ref="F8207:F8209" si="1448">IF(E8207="","", ROUND(D8207*E8207,2))</f>
        <v/>
      </c>
    </row>
    <row r="8208" ht="14.25" customHeight="1">
      <c r="A8208" s="103" t="s">
        <v>9121</v>
      </c>
      <c r="B8208" s="103" t="s">
        <v>1156</v>
      </c>
      <c r="C8208" s="104" t="s">
        <v>108</v>
      </c>
      <c r="D8208" s="105">
        <v>558.1</v>
      </c>
      <c r="E8208" s="106"/>
      <c r="F8208" s="105" t="str">
        <f t="shared" si="1448"/>
        <v/>
      </c>
    </row>
    <row r="8209" ht="14.25" customHeight="1">
      <c r="A8209" s="103" t="s">
        <v>9122</v>
      </c>
      <c r="B8209" s="103" t="s">
        <v>1158</v>
      </c>
      <c r="C8209" s="104" t="s">
        <v>150</v>
      </c>
      <c r="D8209" s="105">
        <v>2474.19</v>
      </c>
      <c r="E8209" s="106"/>
      <c r="F8209" s="105" t="str">
        <f t="shared" si="1448"/>
        <v/>
      </c>
    </row>
    <row r="8210" ht="14.25" customHeight="1">
      <c r="A8210" s="99" t="s">
        <v>9123</v>
      </c>
      <c r="B8210" s="99" t="s">
        <v>1169</v>
      </c>
      <c r="C8210" s="100"/>
      <c r="D8210" s="101"/>
      <c r="E8210" s="101"/>
      <c r="F8210" s="102">
        <f>SUM(F8211:F8213)</f>
        <v>0</v>
      </c>
    </row>
    <row r="8211" ht="14.25" customHeight="1">
      <c r="A8211" s="103" t="s">
        <v>9124</v>
      </c>
      <c r="B8211" s="103" t="s">
        <v>5241</v>
      </c>
      <c r="C8211" s="104" t="s">
        <v>117</v>
      </c>
      <c r="D8211" s="105">
        <v>1.81</v>
      </c>
      <c r="E8211" s="106"/>
      <c r="F8211" s="105" t="str">
        <f t="shared" ref="F8211:F8213" si="1449">IF(E8211="","", ROUND(D8211*E8211,2))</f>
        <v/>
      </c>
    </row>
    <row r="8212" ht="14.25" customHeight="1">
      <c r="A8212" s="103" t="s">
        <v>9125</v>
      </c>
      <c r="B8212" s="103" t="s">
        <v>1513</v>
      </c>
      <c r="C8212" s="104" t="s">
        <v>108</v>
      </c>
      <c r="D8212" s="105">
        <v>9.46</v>
      </c>
      <c r="E8212" s="106"/>
      <c r="F8212" s="105" t="str">
        <f t="shared" si="1449"/>
        <v/>
      </c>
    </row>
    <row r="8213" ht="14.25" customHeight="1">
      <c r="A8213" s="103" t="s">
        <v>9126</v>
      </c>
      <c r="B8213" s="103" t="s">
        <v>262</v>
      </c>
      <c r="C8213" s="104" t="s">
        <v>150</v>
      </c>
      <c r="D8213" s="105">
        <v>261.85</v>
      </c>
      <c r="E8213" s="106"/>
      <c r="F8213" s="105" t="str">
        <f t="shared" si="1449"/>
        <v/>
      </c>
    </row>
    <row r="8214" ht="14.25" customHeight="1">
      <c r="A8214" s="99" t="s">
        <v>9127</v>
      </c>
      <c r="B8214" s="99" t="s">
        <v>296</v>
      </c>
      <c r="C8214" s="100"/>
      <c r="D8214" s="101"/>
      <c r="E8214" s="101"/>
      <c r="F8214" s="102">
        <f>SUM(F8215)</f>
        <v>0</v>
      </c>
    </row>
    <row r="8215" ht="14.25" customHeight="1">
      <c r="A8215" s="103" t="s">
        <v>9128</v>
      </c>
      <c r="B8215" s="103" t="s">
        <v>298</v>
      </c>
      <c r="C8215" s="104" t="s">
        <v>108</v>
      </c>
      <c r="D8215" s="105">
        <v>6.47</v>
      </c>
      <c r="E8215" s="106"/>
      <c r="F8215" s="105" t="str">
        <f>IF(E8215="","", ROUND(D8215*E8215,2))</f>
        <v/>
      </c>
    </row>
    <row r="8216" ht="14.25" customHeight="1">
      <c r="A8216" s="99" t="s">
        <v>9129</v>
      </c>
      <c r="B8216" s="99" t="s">
        <v>501</v>
      </c>
      <c r="C8216" s="100"/>
      <c r="D8216" s="101"/>
      <c r="E8216" s="101"/>
      <c r="F8216" s="102">
        <f>SUM(F8217:F8219)</f>
        <v>0</v>
      </c>
    </row>
    <row r="8217" ht="14.25" customHeight="1">
      <c r="A8217" s="103" t="s">
        <v>9130</v>
      </c>
      <c r="B8217" s="103" t="s">
        <v>5248</v>
      </c>
      <c r="C8217" s="104" t="s">
        <v>1705</v>
      </c>
      <c r="D8217" s="105">
        <v>20.45</v>
      </c>
      <c r="E8217" s="106"/>
      <c r="F8217" s="105" t="str">
        <f t="shared" ref="F8217:F8219" si="1450">IF(E8217="","", ROUND(D8217*E8217,2))</f>
        <v/>
      </c>
    </row>
    <row r="8218" ht="14.25" customHeight="1">
      <c r="A8218" s="103" t="s">
        <v>9131</v>
      </c>
      <c r="B8218" s="103" t="s">
        <v>5250</v>
      </c>
      <c r="C8218" s="104" t="s">
        <v>1705</v>
      </c>
      <c r="D8218" s="105">
        <v>16.45</v>
      </c>
      <c r="E8218" s="106"/>
      <c r="F8218" s="105" t="str">
        <f t="shared" si="1450"/>
        <v/>
      </c>
    </row>
    <row r="8219" ht="14.25" customHeight="1">
      <c r="A8219" s="103" t="s">
        <v>9132</v>
      </c>
      <c r="B8219" s="103" t="s">
        <v>5294</v>
      </c>
      <c r="C8219" s="104" t="s">
        <v>79</v>
      </c>
      <c r="D8219" s="105">
        <v>2.0</v>
      </c>
      <c r="E8219" s="106"/>
      <c r="F8219" s="105" t="str">
        <f t="shared" si="1450"/>
        <v/>
      </c>
    </row>
    <row r="8220" ht="14.25" customHeight="1">
      <c r="A8220" s="99" t="s">
        <v>9133</v>
      </c>
      <c r="B8220" s="99" t="s">
        <v>5296</v>
      </c>
      <c r="C8220" s="100"/>
      <c r="D8220" s="101"/>
      <c r="E8220" s="101"/>
      <c r="F8220" s="102">
        <f>F8221+F8224+F8237+F8239</f>
        <v>0</v>
      </c>
    </row>
    <row r="8221" ht="14.25" customHeight="1">
      <c r="A8221" s="99" t="s">
        <v>9134</v>
      </c>
      <c r="B8221" s="99" t="s">
        <v>207</v>
      </c>
      <c r="C8221" s="100"/>
      <c r="D8221" s="101"/>
      <c r="E8221" s="101"/>
      <c r="F8221" s="102">
        <f>SUM(F8222:F8223)</f>
        <v>0</v>
      </c>
    </row>
    <row r="8222" ht="14.25" customHeight="1">
      <c r="A8222" s="103" t="s">
        <v>9135</v>
      </c>
      <c r="B8222" s="103" t="s">
        <v>163</v>
      </c>
      <c r="C8222" s="104" t="s">
        <v>117</v>
      </c>
      <c r="D8222" s="105">
        <v>0.28</v>
      </c>
      <c r="E8222" s="106"/>
      <c r="F8222" s="105" t="str">
        <f t="shared" ref="F8222:F8223" si="1451">IF(E8222="","", ROUND(D8222*E8222,2))</f>
        <v/>
      </c>
    </row>
    <row r="8223" ht="14.25" customHeight="1">
      <c r="A8223" s="103" t="s">
        <v>9136</v>
      </c>
      <c r="B8223" s="103" t="s">
        <v>1133</v>
      </c>
      <c r="C8223" s="104" t="s">
        <v>108</v>
      </c>
      <c r="D8223" s="105">
        <v>0.5700000000000001</v>
      </c>
      <c r="E8223" s="106"/>
      <c r="F8223" s="105" t="str">
        <f t="shared" si="1451"/>
        <v/>
      </c>
    </row>
    <row r="8224" ht="14.25" customHeight="1">
      <c r="A8224" s="99" t="s">
        <v>9137</v>
      </c>
      <c r="B8224" s="99" t="s">
        <v>210</v>
      </c>
      <c r="C8224" s="100"/>
      <c r="D8224" s="101"/>
      <c r="E8224" s="101"/>
      <c r="F8224" s="102">
        <f>F8225+F8229+F8233</f>
        <v>0</v>
      </c>
    </row>
    <row r="8225" ht="14.25" customHeight="1">
      <c r="A8225" s="99" t="s">
        <v>9138</v>
      </c>
      <c r="B8225" s="99" t="s">
        <v>2051</v>
      </c>
      <c r="C8225" s="100"/>
      <c r="D8225" s="101"/>
      <c r="E8225" s="101"/>
      <c r="F8225" s="102">
        <f>SUM(F8226:F8228)</f>
        <v>0</v>
      </c>
    </row>
    <row r="8226" ht="14.25" customHeight="1">
      <c r="A8226" s="103" t="s">
        <v>9139</v>
      </c>
      <c r="B8226" s="103" t="s">
        <v>1148</v>
      </c>
      <c r="C8226" s="104" t="s">
        <v>117</v>
      </c>
      <c r="D8226" s="105">
        <v>0.5700000000000001</v>
      </c>
      <c r="E8226" s="106"/>
      <c r="F8226" s="105" t="str">
        <f t="shared" ref="F8226:F8228" si="1452">IF(E8226="","", ROUND(D8226*E8226,2))</f>
        <v/>
      </c>
    </row>
    <row r="8227" ht="14.25" customHeight="1">
      <c r="A8227" s="103" t="s">
        <v>9140</v>
      </c>
      <c r="B8227" s="103" t="s">
        <v>576</v>
      </c>
      <c r="C8227" s="104" t="s">
        <v>108</v>
      </c>
      <c r="D8227" s="105">
        <v>1.1300000000000001</v>
      </c>
      <c r="E8227" s="106"/>
      <c r="F8227" s="105" t="str">
        <f t="shared" si="1452"/>
        <v/>
      </c>
    </row>
    <row r="8228" ht="14.25" customHeight="1">
      <c r="A8228" s="103" t="s">
        <v>9141</v>
      </c>
      <c r="B8228" s="103" t="s">
        <v>1151</v>
      </c>
      <c r="C8228" s="104" t="s">
        <v>150</v>
      </c>
      <c r="D8228" s="105">
        <v>35.12</v>
      </c>
      <c r="E8228" s="106"/>
      <c r="F8228" s="105" t="str">
        <f t="shared" si="1452"/>
        <v/>
      </c>
    </row>
    <row r="8229" ht="14.25" customHeight="1">
      <c r="A8229" s="99" t="s">
        <v>9142</v>
      </c>
      <c r="B8229" s="99" t="s">
        <v>853</v>
      </c>
      <c r="C8229" s="100"/>
      <c r="D8229" s="101"/>
      <c r="E8229" s="101"/>
      <c r="F8229" s="102">
        <f>SUM(F8230:F8232)</f>
        <v>0</v>
      </c>
    </row>
    <row r="8230" ht="14.25" customHeight="1">
      <c r="A8230" s="103" t="s">
        <v>9143</v>
      </c>
      <c r="B8230" s="103" t="s">
        <v>1154</v>
      </c>
      <c r="C8230" s="104" t="s">
        <v>117</v>
      </c>
      <c r="D8230" s="105">
        <v>12.86</v>
      </c>
      <c r="E8230" s="106"/>
      <c r="F8230" s="105" t="str">
        <f t="shared" ref="F8230:F8232" si="1453">IF(E8230="","", ROUND(D8230*E8230,2))</f>
        <v/>
      </c>
    </row>
    <row r="8231" ht="14.25" customHeight="1">
      <c r="A8231" s="103" t="s">
        <v>9144</v>
      </c>
      <c r="B8231" s="103" t="s">
        <v>1156</v>
      </c>
      <c r="C8231" s="104" t="s">
        <v>108</v>
      </c>
      <c r="D8231" s="105">
        <v>99.73</v>
      </c>
      <c r="E8231" s="106"/>
      <c r="F8231" s="105" t="str">
        <f t="shared" si="1453"/>
        <v/>
      </c>
    </row>
    <row r="8232" ht="14.25" customHeight="1">
      <c r="A8232" s="103" t="s">
        <v>9145</v>
      </c>
      <c r="B8232" s="103" t="s">
        <v>1158</v>
      </c>
      <c r="C8232" s="104" t="s">
        <v>150</v>
      </c>
      <c r="D8232" s="105">
        <v>898.4200000000001</v>
      </c>
      <c r="E8232" s="106"/>
      <c r="F8232" s="105" t="str">
        <f t="shared" si="1453"/>
        <v/>
      </c>
    </row>
    <row r="8233" ht="14.25" customHeight="1">
      <c r="A8233" s="99" t="s">
        <v>9146</v>
      </c>
      <c r="B8233" s="99" t="s">
        <v>1169</v>
      </c>
      <c r="C8233" s="100"/>
      <c r="D8233" s="101"/>
      <c r="E8233" s="101"/>
      <c r="F8233" s="102">
        <f>SUM(F8234:F8236)</f>
        <v>0</v>
      </c>
    </row>
    <row r="8234" ht="14.25" customHeight="1">
      <c r="A8234" s="103" t="s">
        <v>9147</v>
      </c>
      <c r="B8234" s="103" t="s">
        <v>5241</v>
      </c>
      <c r="C8234" s="104" t="s">
        <v>117</v>
      </c>
      <c r="D8234" s="105">
        <v>0.51</v>
      </c>
      <c r="E8234" s="106"/>
      <c r="F8234" s="105" t="str">
        <f t="shared" ref="F8234:F8236" si="1454">IF(E8234="","", ROUND(D8234*E8234,2))</f>
        <v/>
      </c>
    </row>
    <row r="8235" ht="14.25" customHeight="1">
      <c r="A8235" s="103" t="s">
        <v>9148</v>
      </c>
      <c r="B8235" s="103" t="s">
        <v>1513</v>
      </c>
      <c r="C8235" s="104" t="s">
        <v>108</v>
      </c>
      <c r="D8235" s="105">
        <v>2.7600000000000002</v>
      </c>
      <c r="E8235" s="106"/>
      <c r="F8235" s="105" t="str">
        <f t="shared" si="1454"/>
        <v/>
      </c>
    </row>
    <row r="8236" ht="14.25" customHeight="1">
      <c r="A8236" s="103" t="s">
        <v>9149</v>
      </c>
      <c r="B8236" s="103" t="s">
        <v>262</v>
      </c>
      <c r="C8236" s="104" t="s">
        <v>150</v>
      </c>
      <c r="D8236" s="105">
        <v>93.95</v>
      </c>
      <c r="E8236" s="106"/>
      <c r="F8236" s="105" t="str">
        <f t="shared" si="1454"/>
        <v/>
      </c>
    </row>
    <row r="8237" ht="14.25" customHeight="1">
      <c r="A8237" s="99" t="s">
        <v>9150</v>
      </c>
      <c r="B8237" s="99" t="s">
        <v>296</v>
      </c>
      <c r="C8237" s="100"/>
      <c r="D8237" s="101"/>
      <c r="E8237" s="101"/>
      <c r="F8237" s="102">
        <f>SUM(F8238)</f>
        <v>0</v>
      </c>
    </row>
    <row r="8238" ht="14.25" customHeight="1">
      <c r="A8238" s="103" t="s">
        <v>9151</v>
      </c>
      <c r="B8238" s="103" t="s">
        <v>298</v>
      </c>
      <c r="C8238" s="104" t="s">
        <v>108</v>
      </c>
      <c r="D8238" s="105">
        <v>1.47</v>
      </c>
      <c r="E8238" s="106"/>
      <c r="F8238" s="105" t="str">
        <f>IF(E8238="","", ROUND(D8238*E8238,2))</f>
        <v/>
      </c>
    </row>
    <row r="8239" ht="14.25" customHeight="1">
      <c r="A8239" s="99" t="s">
        <v>9152</v>
      </c>
      <c r="B8239" s="99" t="s">
        <v>501</v>
      </c>
      <c r="C8239" s="100"/>
      <c r="D8239" s="101"/>
      <c r="E8239" s="101"/>
      <c r="F8239" s="102">
        <f>SUM(F8240:F8242)</f>
        <v>0</v>
      </c>
    </row>
    <row r="8240" ht="14.25" customHeight="1">
      <c r="A8240" s="103" t="s">
        <v>9153</v>
      </c>
      <c r="B8240" s="103" t="s">
        <v>5248</v>
      </c>
      <c r="C8240" s="104" t="s">
        <v>1705</v>
      </c>
      <c r="D8240" s="105">
        <v>7.5</v>
      </c>
      <c r="E8240" s="106"/>
      <c r="F8240" s="105" t="str">
        <f t="shared" ref="F8240:F8242" si="1455">IF(E8240="","", ROUND(D8240*E8240,2))</f>
        <v/>
      </c>
    </row>
    <row r="8241" ht="14.25" customHeight="1">
      <c r="A8241" s="103" t="s">
        <v>9154</v>
      </c>
      <c r="B8241" s="103" t="s">
        <v>5250</v>
      </c>
      <c r="C8241" s="104" t="s">
        <v>1705</v>
      </c>
      <c r="D8241" s="105">
        <v>5.5</v>
      </c>
      <c r="E8241" s="106"/>
      <c r="F8241" s="105" t="str">
        <f t="shared" si="1455"/>
        <v/>
      </c>
    </row>
    <row r="8242" ht="14.25" customHeight="1">
      <c r="A8242" s="103" t="s">
        <v>9155</v>
      </c>
      <c r="B8242" s="103" t="s">
        <v>5294</v>
      </c>
      <c r="C8242" s="104" t="s">
        <v>79</v>
      </c>
      <c r="D8242" s="105">
        <v>1.0</v>
      </c>
      <c r="E8242" s="106"/>
      <c r="F8242" s="105" t="str">
        <f t="shared" si="1455"/>
        <v/>
      </c>
    </row>
    <row r="8243" ht="14.25" customHeight="1">
      <c r="A8243" s="99" t="s">
        <v>9156</v>
      </c>
      <c r="B8243" s="99" t="s">
        <v>5320</v>
      </c>
      <c r="C8243" s="100"/>
      <c r="D8243" s="101"/>
      <c r="E8243" s="101"/>
      <c r="F8243" s="102">
        <f>F8244+F8246+F8259</f>
        <v>0</v>
      </c>
    </row>
    <row r="8244" ht="14.25" customHeight="1">
      <c r="A8244" s="99" t="s">
        <v>9157</v>
      </c>
      <c r="B8244" s="99" t="s">
        <v>207</v>
      </c>
      <c r="C8244" s="100"/>
      <c r="D8244" s="101"/>
      <c r="E8244" s="101"/>
      <c r="F8244" s="102">
        <f>SUM(F8245)</f>
        <v>0</v>
      </c>
    </row>
    <row r="8245" ht="14.25" customHeight="1">
      <c r="A8245" s="103" t="s">
        <v>9158</v>
      </c>
      <c r="B8245" s="103" t="s">
        <v>163</v>
      </c>
      <c r="C8245" s="104" t="s">
        <v>117</v>
      </c>
      <c r="D8245" s="105">
        <v>0.19</v>
      </c>
      <c r="E8245" s="106"/>
      <c r="F8245" s="105" t="str">
        <f>IF(E8245="","", ROUND(D8245*E8245,2))</f>
        <v/>
      </c>
    </row>
    <row r="8246" ht="14.25" customHeight="1">
      <c r="A8246" s="99" t="s">
        <v>9159</v>
      </c>
      <c r="B8246" s="99" t="s">
        <v>210</v>
      </c>
      <c r="C8246" s="100"/>
      <c r="D8246" s="101"/>
      <c r="E8246" s="101"/>
      <c r="F8246" s="102">
        <f>F8247+F8251+F8255</f>
        <v>0</v>
      </c>
    </row>
    <row r="8247" ht="14.25" customHeight="1">
      <c r="A8247" s="99" t="s">
        <v>9160</v>
      </c>
      <c r="B8247" s="99" t="s">
        <v>2051</v>
      </c>
      <c r="C8247" s="100"/>
      <c r="D8247" s="101"/>
      <c r="E8247" s="101"/>
      <c r="F8247" s="102">
        <f>SUM(F8248:F8250)</f>
        <v>0</v>
      </c>
    </row>
    <row r="8248" ht="14.25" customHeight="1">
      <c r="A8248" s="103" t="s">
        <v>9161</v>
      </c>
      <c r="B8248" s="103" t="s">
        <v>5326</v>
      </c>
      <c r="C8248" s="104" t="s">
        <v>117</v>
      </c>
      <c r="D8248" s="105">
        <v>0.76</v>
      </c>
      <c r="E8248" s="106"/>
      <c r="F8248" s="105" t="str">
        <f t="shared" ref="F8248:F8250" si="1456">IF(E8248="","", ROUND(D8248*E8248,2))</f>
        <v/>
      </c>
    </row>
    <row r="8249" ht="14.25" customHeight="1">
      <c r="A8249" s="103" t="s">
        <v>9162</v>
      </c>
      <c r="B8249" s="103" t="s">
        <v>576</v>
      </c>
      <c r="C8249" s="104" t="s">
        <v>108</v>
      </c>
      <c r="D8249" s="105">
        <v>1.56</v>
      </c>
      <c r="E8249" s="106"/>
      <c r="F8249" s="105" t="str">
        <f t="shared" si="1456"/>
        <v/>
      </c>
    </row>
    <row r="8250" ht="14.25" customHeight="1">
      <c r="A8250" s="103" t="s">
        <v>9163</v>
      </c>
      <c r="B8250" s="103" t="s">
        <v>1151</v>
      </c>
      <c r="C8250" s="104" t="s">
        <v>150</v>
      </c>
      <c r="D8250" s="105">
        <v>39.82</v>
      </c>
      <c r="E8250" s="106"/>
      <c r="F8250" s="105" t="str">
        <f t="shared" si="1456"/>
        <v/>
      </c>
    </row>
    <row r="8251" ht="14.25" customHeight="1">
      <c r="A8251" s="99" t="s">
        <v>9164</v>
      </c>
      <c r="B8251" s="99" t="s">
        <v>853</v>
      </c>
      <c r="C8251" s="100"/>
      <c r="D8251" s="101"/>
      <c r="E8251" s="101"/>
      <c r="F8251" s="102">
        <f>SUM(F8252:F8254)</f>
        <v>0</v>
      </c>
    </row>
    <row r="8252" ht="14.25" customHeight="1">
      <c r="A8252" s="103" t="s">
        <v>9165</v>
      </c>
      <c r="B8252" s="103" t="s">
        <v>5331</v>
      </c>
      <c r="C8252" s="104" t="s">
        <v>117</v>
      </c>
      <c r="D8252" s="105">
        <v>2.31</v>
      </c>
      <c r="E8252" s="106"/>
      <c r="F8252" s="105" t="str">
        <f t="shared" ref="F8252:F8254" si="1457">IF(E8252="","", ROUND(D8252*E8252,2))</f>
        <v/>
      </c>
    </row>
    <row r="8253" ht="14.25" customHeight="1">
      <c r="A8253" s="103" t="s">
        <v>9166</v>
      </c>
      <c r="B8253" s="103" t="s">
        <v>1156</v>
      </c>
      <c r="C8253" s="104" t="s">
        <v>108</v>
      </c>
      <c r="D8253" s="105">
        <v>23.1</v>
      </c>
      <c r="E8253" s="106"/>
      <c r="F8253" s="105" t="str">
        <f t="shared" si="1457"/>
        <v/>
      </c>
    </row>
    <row r="8254" ht="14.25" customHeight="1">
      <c r="A8254" s="103" t="s">
        <v>9167</v>
      </c>
      <c r="B8254" s="103" t="s">
        <v>1158</v>
      </c>
      <c r="C8254" s="104" t="s">
        <v>150</v>
      </c>
      <c r="D8254" s="105">
        <v>222.88</v>
      </c>
      <c r="E8254" s="106"/>
      <c r="F8254" s="105" t="str">
        <f t="shared" si="1457"/>
        <v/>
      </c>
    </row>
    <row r="8255" ht="14.25" customHeight="1">
      <c r="A8255" s="99" t="s">
        <v>9168</v>
      </c>
      <c r="B8255" s="99" t="s">
        <v>1169</v>
      </c>
      <c r="C8255" s="100"/>
      <c r="D8255" s="101"/>
      <c r="E8255" s="101"/>
      <c r="F8255" s="102">
        <f>SUM(F8256:F8258)</f>
        <v>0</v>
      </c>
    </row>
    <row r="8256" ht="14.25" customHeight="1">
      <c r="A8256" s="103" t="s">
        <v>9169</v>
      </c>
      <c r="B8256" s="103" t="s">
        <v>592</v>
      </c>
      <c r="C8256" s="104" t="s">
        <v>117</v>
      </c>
      <c r="D8256" s="105">
        <v>0.7000000000000001</v>
      </c>
      <c r="E8256" s="106"/>
      <c r="F8256" s="105" t="str">
        <f t="shared" ref="F8256:F8258" si="1458">IF(E8256="","", ROUND(D8256*E8256,2))</f>
        <v/>
      </c>
    </row>
    <row r="8257" ht="14.25" customHeight="1">
      <c r="A8257" s="103" t="s">
        <v>9170</v>
      </c>
      <c r="B8257" s="103" t="s">
        <v>260</v>
      </c>
      <c r="C8257" s="104" t="s">
        <v>108</v>
      </c>
      <c r="D8257" s="105">
        <v>4.03</v>
      </c>
      <c r="E8257" s="106"/>
      <c r="F8257" s="105" t="str">
        <f t="shared" si="1458"/>
        <v/>
      </c>
    </row>
    <row r="8258" ht="14.25" customHeight="1">
      <c r="A8258" s="103" t="s">
        <v>9171</v>
      </c>
      <c r="B8258" s="103" t="s">
        <v>262</v>
      </c>
      <c r="C8258" s="104" t="s">
        <v>150</v>
      </c>
      <c r="D8258" s="105">
        <v>109.5</v>
      </c>
      <c r="E8258" s="106"/>
      <c r="F8258" s="105" t="str">
        <f t="shared" si="1458"/>
        <v/>
      </c>
    </row>
    <row r="8259" ht="14.25" customHeight="1">
      <c r="A8259" s="99" t="s">
        <v>9172</v>
      </c>
      <c r="B8259" s="99" t="s">
        <v>501</v>
      </c>
      <c r="C8259" s="100"/>
      <c r="D8259" s="101"/>
      <c r="E8259" s="101"/>
      <c r="F8259" s="102">
        <f>SUM(F8260:F8261)</f>
        <v>0</v>
      </c>
    </row>
    <row r="8260" ht="14.25" customHeight="1">
      <c r="A8260" s="103" t="s">
        <v>9173</v>
      </c>
      <c r="B8260" s="103" t="s">
        <v>5248</v>
      </c>
      <c r="C8260" s="104" t="s">
        <v>1705</v>
      </c>
      <c r="D8260" s="105">
        <v>1.6500000000000001</v>
      </c>
      <c r="E8260" s="106"/>
      <c r="F8260" s="105" t="str">
        <f t="shared" ref="F8260:F8261" si="1459">IF(E8260="","", ROUND(D8260*E8260,2))</f>
        <v/>
      </c>
    </row>
    <row r="8261" ht="14.25" customHeight="1">
      <c r="A8261" s="103" t="s">
        <v>9174</v>
      </c>
      <c r="B8261" s="103" t="s">
        <v>5294</v>
      </c>
      <c r="C8261" s="104" t="s">
        <v>79</v>
      </c>
      <c r="D8261" s="105">
        <v>1.0</v>
      </c>
      <c r="E8261" s="106"/>
      <c r="F8261" s="105" t="str">
        <f t="shared" si="1459"/>
        <v/>
      </c>
    </row>
    <row r="8262" ht="14.25" customHeight="1">
      <c r="A8262" s="99" t="s">
        <v>9175</v>
      </c>
      <c r="B8262" s="99" t="s">
        <v>264</v>
      </c>
      <c r="C8262" s="100"/>
      <c r="D8262" s="101"/>
      <c r="E8262" s="101"/>
      <c r="F8262" s="102">
        <f>SUM(F8263:F8269)</f>
        <v>0</v>
      </c>
    </row>
    <row r="8263" ht="14.25" customHeight="1">
      <c r="A8263" s="103" t="s">
        <v>9176</v>
      </c>
      <c r="B8263" s="103" t="s">
        <v>173</v>
      </c>
      <c r="C8263" s="104" t="s">
        <v>108</v>
      </c>
      <c r="D8263" s="105">
        <v>402.8</v>
      </c>
      <c r="E8263" s="106"/>
      <c r="F8263" s="105" t="str">
        <f t="shared" ref="F8263:F8269" si="1460">IF(E8263="","", ROUND(D8263*E8263,2))</f>
        <v/>
      </c>
    </row>
    <row r="8264" ht="14.25" customHeight="1">
      <c r="A8264" s="103" t="s">
        <v>9177</v>
      </c>
      <c r="B8264" s="103" t="s">
        <v>5345</v>
      </c>
      <c r="C8264" s="104" t="s">
        <v>108</v>
      </c>
      <c r="D8264" s="105">
        <v>402.8</v>
      </c>
      <c r="E8264" s="106"/>
      <c r="F8264" s="105" t="str">
        <f t="shared" si="1460"/>
        <v/>
      </c>
    </row>
    <row r="8265" ht="14.25" customHeight="1">
      <c r="A8265" s="103" t="s">
        <v>9178</v>
      </c>
      <c r="B8265" s="103" t="s">
        <v>272</v>
      </c>
      <c r="C8265" s="104" t="s">
        <v>79</v>
      </c>
      <c r="D8265" s="105">
        <v>27.0</v>
      </c>
      <c r="E8265" s="106"/>
      <c r="F8265" s="105" t="str">
        <f t="shared" si="1460"/>
        <v/>
      </c>
    </row>
    <row r="8266" ht="14.25" customHeight="1">
      <c r="A8266" s="103" t="s">
        <v>9179</v>
      </c>
      <c r="B8266" s="103" t="s">
        <v>1179</v>
      </c>
      <c r="C8266" s="104" t="s">
        <v>159</v>
      </c>
      <c r="D8266" s="105">
        <v>168.6</v>
      </c>
      <c r="E8266" s="106"/>
      <c r="F8266" s="105" t="str">
        <f t="shared" si="1460"/>
        <v/>
      </c>
    </row>
    <row r="8267" ht="14.25" customHeight="1">
      <c r="A8267" s="103" t="s">
        <v>9180</v>
      </c>
      <c r="B8267" s="103" t="s">
        <v>270</v>
      </c>
      <c r="C8267" s="104" t="s">
        <v>108</v>
      </c>
      <c r="D8267" s="105">
        <v>402.8</v>
      </c>
      <c r="E8267" s="106"/>
      <c r="F8267" s="105" t="str">
        <f t="shared" si="1460"/>
        <v/>
      </c>
    </row>
    <row r="8268" ht="14.25" customHeight="1">
      <c r="A8268" s="103" t="s">
        <v>9181</v>
      </c>
      <c r="B8268" s="103" t="s">
        <v>1518</v>
      </c>
      <c r="C8268" s="104" t="s">
        <v>108</v>
      </c>
      <c r="D8268" s="105">
        <v>1222.8700000000001</v>
      </c>
      <c r="E8268" s="106"/>
      <c r="F8268" s="105" t="str">
        <f t="shared" si="1460"/>
        <v/>
      </c>
    </row>
    <row r="8269" ht="14.25" customHeight="1">
      <c r="A8269" s="103" t="s">
        <v>9182</v>
      </c>
      <c r="B8269" s="103" t="s">
        <v>5351</v>
      </c>
      <c r="C8269" s="104" t="s">
        <v>108</v>
      </c>
      <c r="D8269" s="105">
        <v>19.98</v>
      </c>
      <c r="E8269" s="106"/>
      <c r="F8269" s="105" t="str">
        <f t="shared" si="1460"/>
        <v/>
      </c>
    </row>
    <row r="8270" ht="14.25" customHeight="1">
      <c r="A8270" s="99" t="s">
        <v>9183</v>
      </c>
      <c r="B8270" s="99" t="s">
        <v>6128</v>
      </c>
      <c r="C8270" s="100"/>
      <c r="D8270" s="101"/>
      <c r="E8270" s="101"/>
      <c r="F8270" s="102">
        <f>SUM(F8271:F8276)</f>
        <v>0</v>
      </c>
    </row>
    <row r="8271" ht="14.25" customHeight="1">
      <c r="A8271" s="103" t="s">
        <v>9184</v>
      </c>
      <c r="B8271" s="103" t="s">
        <v>189</v>
      </c>
      <c r="C8271" s="104" t="s">
        <v>117</v>
      </c>
      <c r="D8271" s="105">
        <v>5.44</v>
      </c>
      <c r="E8271" s="106"/>
      <c r="F8271" s="105" t="str">
        <f t="shared" ref="F8271:F8276" si="1461">IF(E8271="","", ROUND(D8271*E8271,2))</f>
        <v/>
      </c>
    </row>
    <row r="8272" ht="14.25" customHeight="1">
      <c r="A8272" s="103" t="s">
        <v>9185</v>
      </c>
      <c r="B8272" s="103" t="s">
        <v>191</v>
      </c>
      <c r="C8272" s="104" t="s">
        <v>108</v>
      </c>
      <c r="D8272" s="105">
        <v>108.73</v>
      </c>
      <c r="E8272" s="106"/>
      <c r="F8272" s="105" t="str">
        <f t="shared" si="1461"/>
        <v/>
      </c>
    </row>
    <row r="8273" ht="14.25" customHeight="1">
      <c r="A8273" s="103" t="s">
        <v>9186</v>
      </c>
      <c r="B8273" s="103" t="s">
        <v>193</v>
      </c>
      <c r="C8273" s="104" t="s">
        <v>159</v>
      </c>
      <c r="D8273" s="105">
        <v>6.51</v>
      </c>
      <c r="E8273" s="106"/>
      <c r="F8273" s="105" t="str">
        <f t="shared" si="1461"/>
        <v/>
      </c>
    </row>
    <row r="8274" ht="14.25" customHeight="1">
      <c r="A8274" s="103" t="s">
        <v>9187</v>
      </c>
      <c r="B8274" s="103" t="s">
        <v>302</v>
      </c>
      <c r="C8274" s="104" t="s">
        <v>108</v>
      </c>
      <c r="D8274" s="105">
        <v>187.23</v>
      </c>
      <c r="E8274" s="106"/>
      <c r="F8274" s="105" t="str">
        <f t="shared" si="1461"/>
        <v/>
      </c>
    </row>
    <row r="8275" ht="14.25" customHeight="1">
      <c r="A8275" s="103" t="s">
        <v>9188</v>
      </c>
      <c r="B8275" s="103" t="s">
        <v>5358</v>
      </c>
      <c r="C8275" s="104" t="s">
        <v>79</v>
      </c>
      <c r="D8275" s="105">
        <v>2.0</v>
      </c>
      <c r="E8275" s="106"/>
      <c r="F8275" s="105" t="str">
        <f t="shared" si="1461"/>
        <v/>
      </c>
    </row>
    <row r="8276" ht="14.25" customHeight="1">
      <c r="A8276" s="103" t="s">
        <v>9189</v>
      </c>
      <c r="B8276" s="103" t="s">
        <v>5360</v>
      </c>
      <c r="C8276" s="104" t="s">
        <v>79</v>
      </c>
      <c r="D8276" s="105">
        <v>1.0</v>
      </c>
      <c r="E8276" s="106"/>
      <c r="F8276" s="105" t="str">
        <f t="shared" si="1461"/>
        <v/>
      </c>
    </row>
    <row r="8277" ht="14.25" customHeight="1">
      <c r="A8277" s="99" t="s">
        <v>9190</v>
      </c>
      <c r="B8277" s="99" t="s">
        <v>5761</v>
      </c>
      <c r="C8277" s="100"/>
      <c r="D8277" s="101"/>
      <c r="E8277" s="101"/>
      <c r="F8277" s="102">
        <f>SUM(F8278)</f>
        <v>0</v>
      </c>
    </row>
    <row r="8278" ht="14.25" customHeight="1">
      <c r="A8278" s="103" t="s">
        <v>9191</v>
      </c>
      <c r="B8278" s="103" t="s">
        <v>9192</v>
      </c>
      <c r="C8278" s="104" t="s">
        <v>79</v>
      </c>
      <c r="D8278" s="105">
        <v>1.0</v>
      </c>
      <c r="E8278" s="106"/>
      <c r="F8278" s="105" t="str">
        <f>IF(E8278="","", ROUND(D8278*E8278,2))</f>
        <v/>
      </c>
    </row>
    <row r="8279" ht="14.25" customHeight="1">
      <c r="A8279" s="99" t="s">
        <v>9193</v>
      </c>
      <c r="B8279" s="99" t="s">
        <v>5366</v>
      </c>
      <c r="C8279" s="100"/>
      <c r="D8279" s="101"/>
      <c r="E8279" s="101"/>
      <c r="F8279" s="102">
        <f>F8280</f>
        <v>0</v>
      </c>
    </row>
    <row r="8280" ht="14.25" customHeight="1">
      <c r="A8280" s="99" t="s">
        <v>9194</v>
      </c>
      <c r="B8280" s="99" t="s">
        <v>2051</v>
      </c>
      <c r="C8280" s="100"/>
      <c r="D8280" s="101"/>
      <c r="E8280" s="101"/>
      <c r="F8280" s="102">
        <f>SUM(F8281:F8283)</f>
        <v>0</v>
      </c>
    </row>
    <row r="8281" ht="14.25" customHeight="1">
      <c r="A8281" s="103" t="s">
        <v>9195</v>
      </c>
      <c r="B8281" s="103" t="s">
        <v>5326</v>
      </c>
      <c r="C8281" s="104" t="s">
        <v>117</v>
      </c>
      <c r="D8281" s="105">
        <v>3.88</v>
      </c>
      <c r="E8281" s="106"/>
      <c r="F8281" s="105" t="str">
        <f t="shared" ref="F8281:F8283" si="1462">IF(E8281="","", ROUND(D8281*E8281,2))</f>
        <v/>
      </c>
    </row>
    <row r="8282" ht="14.25" customHeight="1">
      <c r="A8282" s="103" t="s">
        <v>9196</v>
      </c>
      <c r="B8282" s="103" t="s">
        <v>576</v>
      </c>
      <c r="C8282" s="104" t="s">
        <v>108</v>
      </c>
      <c r="D8282" s="105">
        <v>3.86</v>
      </c>
      <c r="E8282" s="106"/>
      <c r="F8282" s="105" t="str">
        <f t="shared" si="1462"/>
        <v/>
      </c>
    </row>
    <row r="8283" ht="14.25" customHeight="1">
      <c r="A8283" s="103" t="s">
        <v>9197</v>
      </c>
      <c r="B8283" s="103" t="s">
        <v>1151</v>
      </c>
      <c r="C8283" s="104" t="s">
        <v>150</v>
      </c>
      <c r="D8283" s="105">
        <v>396.21000000000004</v>
      </c>
      <c r="E8283" s="106"/>
      <c r="F8283" s="105" t="str">
        <f t="shared" si="1462"/>
        <v/>
      </c>
    </row>
    <row r="8284" ht="14.25" customHeight="1">
      <c r="A8284" s="99" t="s">
        <v>9198</v>
      </c>
      <c r="B8284" s="99" t="s">
        <v>5372</v>
      </c>
      <c r="C8284" s="100"/>
      <c r="D8284" s="101"/>
      <c r="E8284" s="101"/>
      <c r="F8284" s="102">
        <f>F8285+F8348+F8406+F8460</f>
        <v>0</v>
      </c>
    </row>
    <row r="8285" ht="14.25" customHeight="1">
      <c r="A8285" s="99" t="s">
        <v>9199</v>
      </c>
      <c r="B8285" s="99" t="s">
        <v>5374</v>
      </c>
      <c r="C8285" s="100"/>
      <c r="D8285" s="101"/>
      <c r="E8285" s="101"/>
      <c r="F8285" s="102">
        <f>F8286+F8289+F8297+F8304+F8319+F8323+F8325+F8332+F8334+F8340+F8343</f>
        <v>0</v>
      </c>
    </row>
    <row r="8286" ht="14.25" customHeight="1">
      <c r="A8286" s="99" t="s">
        <v>9200</v>
      </c>
      <c r="B8286" s="99" t="s">
        <v>103</v>
      </c>
      <c r="C8286" s="100"/>
      <c r="D8286" s="101"/>
      <c r="E8286" s="101"/>
      <c r="F8286" s="102">
        <f>SUM(F8287:F8288)</f>
        <v>0</v>
      </c>
    </row>
    <row r="8287" ht="14.25" customHeight="1">
      <c r="A8287" s="103" t="s">
        <v>9201</v>
      </c>
      <c r="B8287" s="103" t="s">
        <v>4415</v>
      </c>
      <c r="C8287" s="104" t="s">
        <v>108</v>
      </c>
      <c r="D8287" s="105">
        <v>68.25</v>
      </c>
      <c r="E8287" s="106"/>
      <c r="F8287" s="105" t="str">
        <f t="shared" ref="F8287:F8288" si="1463">IF(E8287="","", ROUND(D8287*E8287,2))</f>
        <v/>
      </c>
    </row>
    <row r="8288" ht="14.25" customHeight="1">
      <c r="A8288" s="103" t="s">
        <v>9202</v>
      </c>
      <c r="B8288" s="103" t="s">
        <v>4417</v>
      </c>
      <c r="C8288" s="104" t="s">
        <v>108</v>
      </c>
      <c r="D8288" s="105">
        <v>68.25</v>
      </c>
      <c r="E8288" s="106"/>
      <c r="F8288" s="105" t="str">
        <f t="shared" si="1463"/>
        <v/>
      </c>
    </row>
    <row r="8289" ht="14.25" customHeight="1">
      <c r="A8289" s="99" t="s">
        <v>9203</v>
      </c>
      <c r="B8289" s="99" t="s">
        <v>110</v>
      </c>
      <c r="C8289" s="100"/>
      <c r="D8289" s="101"/>
      <c r="E8289" s="101"/>
      <c r="F8289" s="102">
        <f>SUM(F8290:F8296)</f>
        <v>0</v>
      </c>
    </row>
    <row r="8290" ht="14.25" customHeight="1">
      <c r="A8290" s="103" t="s">
        <v>9204</v>
      </c>
      <c r="B8290" s="103" t="s">
        <v>3068</v>
      </c>
      <c r="C8290" s="104" t="s">
        <v>117</v>
      </c>
      <c r="D8290" s="105">
        <v>99.67</v>
      </c>
      <c r="E8290" s="106"/>
      <c r="F8290" s="105" t="str">
        <f t="shared" ref="F8290:F8296" si="1464">IF(E8290="","", ROUND(D8290*E8290,2))</f>
        <v/>
      </c>
    </row>
    <row r="8291" ht="14.25" customHeight="1">
      <c r="A8291" s="103" t="s">
        <v>9205</v>
      </c>
      <c r="B8291" s="103" t="s">
        <v>3070</v>
      </c>
      <c r="C8291" s="104" t="s">
        <v>108</v>
      </c>
      <c r="D8291" s="105">
        <v>30.19</v>
      </c>
      <c r="E8291" s="106"/>
      <c r="F8291" s="105" t="str">
        <f t="shared" si="1464"/>
        <v/>
      </c>
    </row>
    <row r="8292" ht="14.25" customHeight="1">
      <c r="A8292" s="103" t="s">
        <v>9206</v>
      </c>
      <c r="B8292" s="103" t="s">
        <v>1425</v>
      </c>
      <c r="C8292" s="104" t="s">
        <v>117</v>
      </c>
      <c r="D8292" s="105">
        <v>29.53</v>
      </c>
      <c r="E8292" s="106"/>
      <c r="F8292" s="105" t="str">
        <f t="shared" si="1464"/>
        <v/>
      </c>
    </row>
    <row r="8293" ht="14.25" customHeight="1">
      <c r="A8293" s="103" t="s">
        <v>9207</v>
      </c>
      <c r="B8293" s="103" t="s">
        <v>2349</v>
      </c>
      <c r="C8293" s="104" t="s">
        <v>117</v>
      </c>
      <c r="D8293" s="105">
        <v>62.4</v>
      </c>
      <c r="E8293" s="106"/>
      <c r="F8293" s="105" t="str">
        <f t="shared" si="1464"/>
        <v/>
      </c>
    </row>
    <row r="8294" ht="14.25" customHeight="1">
      <c r="A8294" s="103" t="s">
        <v>9208</v>
      </c>
      <c r="B8294" s="103" t="s">
        <v>5204</v>
      </c>
      <c r="C8294" s="104" t="s">
        <v>117</v>
      </c>
      <c r="D8294" s="105">
        <v>11.32</v>
      </c>
      <c r="E8294" s="106"/>
      <c r="F8294" s="105" t="str">
        <f t="shared" si="1464"/>
        <v/>
      </c>
    </row>
    <row r="8295" ht="14.25" customHeight="1">
      <c r="A8295" s="103" t="s">
        <v>9209</v>
      </c>
      <c r="B8295" s="103" t="s">
        <v>2351</v>
      </c>
      <c r="C8295" s="104" t="s">
        <v>117</v>
      </c>
      <c r="D8295" s="105">
        <v>99.67</v>
      </c>
      <c r="E8295" s="106"/>
      <c r="F8295" s="105" t="str">
        <f t="shared" si="1464"/>
        <v/>
      </c>
    </row>
    <row r="8296" ht="14.25" customHeight="1">
      <c r="A8296" s="103" t="s">
        <v>9210</v>
      </c>
      <c r="B8296" s="103" t="s">
        <v>5386</v>
      </c>
      <c r="C8296" s="104" t="s">
        <v>108</v>
      </c>
      <c r="D8296" s="105">
        <v>607.6</v>
      </c>
      <c r="E8296" s="106"/>
      <c r="F8296" s="105" t="str">
        <f t="shared" si="1464"/>
        <v/>
      </c>
    </row>
    <row r="8297" ht="14.25" customHeight="1">
      <c r="A8297" s="99" t="s">
        <v>9211</v>
      </c>
      <c r="B8297" s="99" t="s">
        <v>207</v>
      </c>
      <c r="C8297" s="100"/>
      <c r="D8297" s="101"/>
      <c r="E8297" s="101"/>
      <c r="F8297" s="102">
        <f>SUM(F8298:F8303)</f>
        <v>0</v>
      </c>
    </row>
    <row r="8298" ht="14.25" customHeight="1">
      <c r="A8298" s="103" t="s">
        <v>9212</v>
      </c>
      <c r="B8298" s="103" t="s">
        <v>3045</v>
      </c>
      <c r="C8298" s="104" t="s">
        <v>117</v>
      </c>
      <c r="D8298" s="105">
        <v>1.41</v>
      </c>
      <c r="E8298" s="106"/>
      <c r="F8298" s="105" t="str">
        <f t="shared" ref="F8298:F8303" si="1465">IF(E8298="","", ROUND(D8298*E8298,2))</f>
        <v/>
      </c>
    </row>
    <row r="8299" ht="14.25" customHeight="1">
      <c r="A8299" s="103" t="s">
        <v>9213</v>
      </c>
      <c r="B8299" s="103" t="s">
        <v>568</v>
      </c>
      <c r="C8299" s="104" t="s">
        <v>117</v>
      </c>
      <c r="D8299" s="105">
        <v>8.55</v>
      </c>
      <c r="E8299" s="106"/>
      <c r="F8299" s="105" t="str">
        <f t="shared" si="1465"/>
        <v/>
      </c>
    </row>
    <row r="8300" ht="14.25" customHeight="1">
      <c r="A8300" s="103" t="s">
        <v>9214</v>
      </c>
      <c r="B8300" s="103" t="s">
        <v>570</v>
      </c>
      <c r="C8300" s="104" t="s">
        <v>117</v>
      </c>
      <c r="D8300" s="105">
        <v>1.59</v>
      </c>
      <c r="E8300" s="106"/>
      <c r="F8300" s="105" t="str">
        <f t="shared" si="1465"/>
        <v/>
      </c>
    </row>
    <row r="8301" ht="14.25" customHeight="1">
      <c r="A8301" s="103" t="s">
        <v>9215</v>
      </c>
      <c r="B8301" s="103" t="s">
        <v>572</v>
      </c>
      <c r="C8301" s="104" t="s">
        <v>108</v>
      </c>
      <c r="D8301" s="105">
        <v>23.2</v>
      </c>
      <c r="E8301" s="106"/>
      <c r="F8301" s="105" t="str">
        <f t="shared" si="1465"/>
        <v/>
      </c>
    </row>
    <row r="8302" ht="14.25" customHeight="1">
      <c r="A8302" s="103" t="s">
        <v>9216</v>
      </c>
      <c r="B8302" s="103" t="s">
        <v>5326</v>
      </c>
      <c r="C8302" s="104" t="s">
        <v>117</v>
      </c>
      <c r="D8302" s="105">
        <v>4.3100000000000005</v>
      </c>
      <c r="E8302" s="106"/>
      <c r="F8302" s="105" t="str">
        <f t="shared" si="1465"/>
        <v/>
      </c>
    </row>
    <row r="8303" ht="14.25" customHeight="1">
      <c r="A8303" s="103" t="s">
        <v>9217</v>
      </c>
      <c r="B8303" s="103" t="s">
        <v>1270</v>
      </c>
      <c r="C8303" s="104" t="s">
        <v>108</v>
      </c>
      <c r="D8303" s="105">
        <v>0.4</v>
      </c>
      <c r="E8303" s="106"/>
      <c r="F8303" s="105" t="str">
        <f t="shared" si="1465"/>
        <v/>
      </c>
    </row>
    <row r="8304" ht="14.25" customHeight="1">
      <c r="A8304" s="99" t="s">
        <v>9218</v>
      </c>
      <c r="B8304" s="99" t="s">
        <v>210</v>
      </c>
      <c r="C8304" s="100"/>
      <c r="D8304" s="101"/>
      <c r="E8304" s="101"/>
      <c r="F8304" s="102">
        <f>SUM(F8305:F8318)</f>
        <v>0</v>
      </c>
    </row>
    <row r="8305" ht="14.25" customHeight="1">
      <c r="A8305" s="103" t="s">
        <v>9219</v>
      </c>
      <c r="B8305" s="103" t="s">
        <v>579</v>
      </c>
      <c r="C8305" s="104" t="s">
        <v>117</v>
      </c>
      <c r="D8305" s="105">
        <v>7.03</v>
      </c>
      <c r="E8305" s="106"/>
      <c r="F8305" s="105" t="str">
        <f t="shared" ref="F8305:F8318" si="1466">IF(E8305="","", ROUND(D8305*E8305,2))</f>
        <v/>
      </c>
    </row>
    <row r="8306" ht="14.25" customHeight="1">
      <c r="A8306" s="103" t="s">
        <v>9220</v>
      </c>
      <c r="B8306" s="103" t="s">
        <v>216</v>
      </c>
      <c r="C8306" s="104" t="s">
        <v>150</v>
      </c>
      <c r="D8306" s="105">
        <v>184.38</v>
      </c>
      <c r="E8306" s="106"/>
      <c r="F8306" s="105" t="str">
        <f t="shared" si="1466"/>
        <v/>
      </c>
    </row>
    <row r="8307" ht="14.25" customHeight="1">
      <c r="A8307" s="103" t="s">
        <v>9221</v>
      </c>
      <c r="B8307" s="103" t="s">
        <v>234</v>
      </c>
      <c r="C8307" s="104" t="s">
        <v>117</v>
      </c>
      <c r="D8307" s="105">
        <v>5.15</v>
      </c>
      <c r="E8307" s="106"/>
      <c r="F8307" s="105" t="str">
        <f t="shared" si="1466"/>
        <v/>
      </c>
    </row>
    <row r="8308" ht="14.25" customHeight="1">
      <c r="A8308" s="103" t="s">
        <v>9222</v>
      </c>
      <c r="B8308" s="103" t="s">
        <v>236</v>
      </c>
      <c r="C8308" s="104" t="s">
        <v>108</v>
      </c>
      <c r="D8308" s="105">
        <v>83.82000000000001</v>
      </c>
      <c r="E8308" s="106"/>
      <c r="F8308" s="105" t="str">
        <f t="shared" si="1466"/>
        <v/>
      </c>
    </row>
    <row r="8309" ht="14.25" customHeight="1">
      <c r="A8309" s="103" t="s">
        <v>9223</v>
      </c>
      <c r="B8309" s="103" t="s">
        <v>238</v>
      </c>
      <c r="C8309" s="104" t="s">
        <v>150</v>
      </c>
      <c r="D8309" s="105">
        <v>1188.07</v>
      </c>
      <c r="E8309" s="106"/>
      <c r="F8309" s="105" t="str">
        <f t="shared" si="1466"/>
        <v/>
      </c>
    </row>
    <row r="8310" ht="14.25" customHeight="1">
      <c r="A8310" s="103" t="s">
        <v>9224</v>
      </c>
      <c r="B8310" s="103" t="s">
        <v>5401</v>
      </c>
      <c r="C8310" s="104" t="s">
        <v>117</v>
      </c>
      <c r="D8310" s="105">
        <v>0.86</v>
      </c>
      <c r="E8310" s="106"/>
      <c r="F8310" s="105" t="str">
        <f t="shared" si="1466"/>
        <v/>
      </c>
    </row>
    <row r="8311" ht="14.25" customHeight="1">
      <c r="A8311" s="103" t="s">
        <v>9225</v>
      </c>
      <c r="B8311" s="103" t="s">
        <v>576</v>
      </c>
      <c r="C8311" s="104" t="s">
        <v>108</v>
      </c>
      <c r="D8311" s="105">
        <v>1.09</v>
      </c>
      <c r="E8311" s="106"/>
      <c r="F8311" s="105" t="str">
        <f t="shared" si="1466"/>
        <v/>
      </c>
    </row>
    <row r="8312" ht="14.25" customHeight="1">
      <c r="A8312" s="103" t="s">
        <v>9226</v>
      </c>
      <c r="B8312" s="103" t="s">
        <v>1151</v>
      </c>
      <c r="C8312" s="104" t="s">
        <v>150</v>
      </c>
      <c r="D8312" s="105">
        <v>64.65</v>
      </c>
      <c r="E8312" s="106"/>
      <c r="F8312" s="105" t="str">
        <f t="shared" si="1466"/>
        <v/>
      </c>
    </row>
    <row r="8313" ht="14.25" customHeight="1">
      <c r="A8313" s="103" t="s">
        <v>9227</v>
      </c>
      <c r="B8313" s="103" t="s">
        <v>250</v>
      </c>
      <c r="C8313" s="104" t="s">
        <v>117</v>
      </c>
      <c r="D8313" s="105">
        <v>4.73</v>
      </c>
      <c r="E8313" s="106"/>
      <c r="F8313" s="105" t="str">
        <f t="shared" si="1466"/>
        <v/>
      </c>
    </row>
    <row r="8314" ht="14.25" customHeight="1">
      <c r="A8314" s="103" t="s">
        <v>9228</v>
      </c>
      <c r="B8314" s="103" t="s">
        <v>252</v>
      </c>
      <c r="C8314" s="104" t="s">
        <v>108</v>
      </c>
      <c r="D8314" s="105">
        <v>43.56</v>
      </c>
      <c r="E8314" s="106"/>
      <c r="F8314" s="105" t="str">
        <f t="shared" si="1466"/>
        <v/>
      </c>
    </row>
    <row r="8315" ht="14.25" customHeight="1">
      <c r="A8315" s="103" t="s">
        <v>9229</v>
      </c>
      <c r="B8315" s="103" t="s">
        <v>254</v>
      </c>
      <c r="C8315" s="104" t="s">
        <v>150</v>
      </c>
      <c r="D8315" s="105">
        <v>765.57</v>
      </c>
      <c r="E8315" s="106"/>
      <c r="F8315" s="105" t="str">
        <f t="shared" si="1466"/>
        <v/>
      </c>
    </row>
    <row r="8316" ht="14.25" customHeight="1">
      <c r="A8316" s="103" t="s">
        <v>9230</v>
      </c>
      <c r="B8316" s="103" t="s">
        <v>258</v>
      </c>
      <c r="C8316" s="104" t="s">
        <v>117</v>
      </c>
      <c r="D8316" s="105">
        <v>8.01</v>
      </c>
      <c r="E8316" s="106"/>
      <c r="F8316" s="105" t="str">
        <f t="shared" si="1466"/>
        <v/>
      </c>
    </row>
    <row r="8317" ht="14.25" customHeight="1">
      <c r="A8317" s="103" t="s">
        <v>9231</v>
      </c>
      <c r="B8317" s="103" t="s">
        <v>260</v>
      </c>
      <c r="C8317" s="104" t="s">
        <v>108</v>
      </c>
      <c r="D8317" s="105">
        <v>40.480000000000004</v>
      </c>
      <c r="E8317" s="106"/>
      <c r="F8317" s="105" t="str">
        <f t="shared" si="1466"/>
        <v/>
      </c>
    </row>
    <row r="8318" ht="14.25" customHeight="1">
      <c r="A8318" s="103" t="s">
        <v>9232</v>
      </c>
      <c r="B8318" s="103" t="s">
        <v>262</v>
      </c>
      <c r="C8318" s="104" t="s">
        <v>150</v>
      </c>
      <c r="D8318" s="105">
        <v>387.52</v>
      </c>
      <c r="E8318" s="106"/>
      <c r="F8318" s="105" t="str">
        <f t="shared" si="1466"/>
        <v/>
      </c>
    </row>
    <row r="8319" ht="14.25" customHeight="1">
      <c r="A8319" s="99" t="s">
        <v>9233</v>
      </c>
      <c r="B8319" s="99" t="s">
        <v>264</v>
      </c>
      <c r="C8319" s="100"/>
      <c r="D8319" s="101"/>
      <c r="E8319" s="101"/>
      <c r="F8319" s="102">
        <f>SUM(F8320:F8322)</f>
        <v>0</v>
      </c>
    </row>
    <row r="8320" ht="14.25" customHeight="1">
      <c r="A8320" s="103" t="s">
        <v>9234</v>
      </c>
      <c r="B8320" s="103" t="s">
        <v>272</v>
      </c>
      <c r="C8320" s="104" t="s">
        <v>79</v>
      </c>
      <c r="D8320" s="105">
        <v>6.0</v>
      </c>
      <c r="E8320" s="106"/>
      <c r="F8320" s="105" t="str">
        <f t="shared" ref="F8320:F8322" si="1467">IF(E8320="","", ROUND(D8320*E8320,2))</f>
        <v/>
      </c>
    </row>
    <row r="8321" ht="14.25" customHeight="1">
      <c r="A8321" s="103" t="s">
        <v>9235</v>
      </c>
      <c r="B8321" s="103" t="s">
        <v>270</v>
      </c>
      <c r="C8321" s="104" t="s">
        <v>108</v>
      </c>
      <c r="D8321" s="105">
        <v>223.12</v>
      </c>
      <c r="E8321" s="106"/>
      <c r="F8321" s="105" t="str">
        <f t="shared" si="1467"/>
        <v/>
      </c>
    </row>
    <row r="8322" ht="14.25" customHeight="1">
      <c r="A8322" s="103" t="s">
        <v>9236</v>
      </c>
      <c r="B8322" s="103" t="s">
        <v>5414</v>
      </c>
      <c r="C8322" s="104" t="s">
        <v>1705</v>
      </c>
      <c r="D8322" s="105">
        <v>59.42</v>
      </c>
      <c r="E8322" s="106"/>
      <c r="F8322" s="105" t="str">
        <f t="shared" si="1467"/>
        <v/>
      </c>
    </row>
    <row r="8323" ht="14.25" customHeight="1">
      <c r="A8323" s="99" t="s">
        <v>9237</v>
      </c>
      <c r="B8323" s="99" t="s">
        <v>274</v>
      </c>
      <c r="C8323" s="100"/>
      <c r="D8323" s="101"/>
      <c r="E8323" s="101"/>
      <c r="F8323" s="102">
        <f>SUM(F8324)</f>
        <v>0</v>
      </c>
    </row>
    <row r="8324" ht="14.25" customHeight="1">
      <c r="A8324" s="103" t="s">
        <v>9238</v>
      </c>
      <c r="B8324" s="103" t="s">
        <v>276</v>
      </c>
      <c r="C8324" s="104" t="s">
        <v>108</v>
      </c>
      <c r="D8324" s="105">
        <v>57.39</v>
      </c>
      <c r="E8324" s="106"/>
      <c r="F8324" s="105" t="str">
        <f>IF(E8324="","", ROUND(D8324*E8324,2))</f>
        <v/>
      </c>
    </row>
    <row r="8325" ht="14.25" customHeight="1">
      <c r="A8325" s="99" t="s">
        <v>9239</v>
      </c>
      <c r="B8325" s="99" t="s">
        <v>278</v>
      </c>
      <c r="C8325" s="100"/>
      <c r="D8325" s="101"/>
      <c r="E8325" s="101"/>
      <c r="F8325" s="102">
        <f>SUM(F8326:F8331)</f>
        <v>0</v>
      </c>
    </row>
    <row r="8326" ht="14.25" customHeight="1">
      <c r="A8326" s="103" t="s">
        <v>9240</v>
      </c>
      <c r="B8326" s="103" t="s">
        <v>298</v>
      </c>
      <c r="C8326" s="104" t="s">
        <v>108</v>
      </c>
      <c r="D8326" s="105">
        <v>43.14</v>
      </c>
      <c r="E8326" s="106"/>
      <c r="F8326" s="105" t="str">
        <f t="shared" ref="F8326:F8331" si="1468">IF(E8326="","", ROUND(D8326*E8326,2))</f>
        <v/>
      </c>
    </row>
    <row r="8327" ht="14.25" customHeight="1">
      <c r="A8327" s="103" t="s">
        <v>9241</v>
      </c>
      <c r="B8327" s="103" t="s">
        <v>280</v>
      </c>
      <c r="C8327" s="104" t="s">
        <v>108</v>
      </c>
      <c r="D8327" s="105">
        <v>94.9</v>
      </c>
      <c r="E8327" s="106"/>
      <c r="F8327" s="105" t="str">
        <f t="shared" si="1468"/>
        <v/>
      </c>
    </row>
    <row r="8328" ht="14.25" customHeight="1">
      <c r="A8328" s="103" t="s">
        <v>9242</v>
      </c>
      <c r="B8328" s="103" t="s">
        <v>282</v>
      </c>
      <c r="C8328" s="104" t="s">
        <v>108</v>
      </c>
      <c r="D8328" s="105">
        <v>75.01</v>
      </c>
      <c r="E8328" s="106"/>
      <c r="F8328" s="105" t="str">
        <f t="shared" si="1468"/>
        <v/>
      </c>
    </row>
    <row r="8329" ht="14.25" customHeight="1">
      <c r="A8329" s="103" t="s">
        <v>9243</v>
      </c>
      <c r="B8329" s="103" t="s">
        <v>284</v>
      </c>
      <c r="C8329" s="104" t="s">
        <v>108</v>
      </c>
      <c r="D8329" s="105">
        <v>58.800000000000004</v>
      </c>
      <c r="E8329" s="106"/>
      <c r="F8329" s="105" t="str">
        <f t="shared" si="1468"/>
        <v/>
      </c>
    </row>
    <row r="8330" ht="14.25" customHeight="1">
      <c r="A8330" s="103" t="s">
        <v>9244</v>
      </c>
      <c r="B8330" s="103" t="s">
        <v>286</v>
      </c>
      <c r="C8330" s="104" t="s">
        <v>108</v>
      </c>
      <c r="D8330" s="105">
        <v>18.990000000000002</v>
      </c>
      <c r="E8330" s="106"/>
      <c r="F8330" s="105" t="str">
        <f t="shared" si="1468"/>
        <v/>
      </c>
    </row>
    <row r="8331" ht="14.25" customHeight="1">
      <c r="A8331" s="103" t="s">
        <v>9245</v>
      </c>
      <c r="B8331" s="103" t="s">
        <v>288</v>
      </c>
      <c r="C8331" s="104" t="s">
        <v>108</v>
      </c>
      <c r="D8331" s="105">
        <v>40.480000000000004</v>
      </c>
      <c r="E8331" s="106"/>
      <c r="F8331" s="105" t="str">
        <f t="shared" si="1468"/>
        <v/>
      </c>
    </row>
    <row r="8332" ht="14.25" customHeight="1">
      <c r="A8332" s="99" t="s">
        <v>9246</v>
      </c>
      <c r="B8332" s="99" t="s">
        <v>304</v>
      </c>
      <c r="C8332" s="100"/>
      <c r="D8332" s="101"/>
      <c r="E8332" s="101"/>
      <c r="F8332" s="102">
        <f>SUM(F8333)</f>
        <v>0</v>
      </c>
    </row>
    <row r="8333" ht="14.25" customHeight="1">
      <c r="A8333" s="103" t="s">
        <v>9247</v>
      </c>
      <c r="B8333" s="103" t="s">
        <v>306</v>
      </c>
      <c r="C8333" s="104" t="s">
        <v>108</v>
      </c>
      <c r="D8333" s="105">
        <v>50.46</v>
      </c>
      <c r="E8333" s="106"/>
      <c r="F8333" s="105" t="str">
        <f>IF(E8333="","", ROUND(D8333*E8333,2))</f>
        <v/>
      </c>
    </row>
    <row r="8334" ht="14.25" customHeight="1">
      <c r="A8334" s="99" t="s">
        <v>9248</v>
      </c>
      <c r="B8334" s="99" t="s">
        <v>501</v>
      </c>
      <c r="C8334" s="100"/>
      <c r="D8334" s="101"/>
      <c r="E8334" s="101"/>
      <c r="F8334" s="102">
        <f>SUM(F8335:F8339)</f>
        <v>0</v>
      </c>
    </row>
    <row r="8335" ht="14.25" customHeight="1">
      <c r="A8335" s="103" t="s">
        <v>9249</v>
      </c>
      <c r="B8335" s="103" t="s">
        <v>5428</v>
      </c>
      <c r="C8335" s="104" t="s">
        <v>79</v>
      </c>
      <c r="D8335" s="105">
        <v>2.0</v>
      </c>
      <c r="E8335" s="106"/>
      <c r="F8335" s="105" t="str">
        <f t="shared" ref="F8335:F8339" si="1469">IF(E8335="","", ROUND(D8335*E8335,2))</f>
        <v/>
      </c>
    </row>
    <row r="8336" ht="14.25" customHeight="1">
      <c r="A8336" s="103" t="s">
        <v>9250</v>
      </c>
      <c r="B8336" s="103" t="s">
        <v>5430</v>
      </c>
      <c r="C8336" s="104" t="s">
        <v>79</v>
      </c>
      <c r="D8336" s="105">
        <v>2.0</v>
      </c>
      <c r="E8336" s="106"/>
      <c r="F8336" s="105" t="str">
        <f t="shared" si="1469"/>
        <v/>
      </c>
    </row>
    <row r="8337" ht="14.25" customHeight="1">
      <c r="A8337" s="103" t="s">
        <v>9251</v>
      </c>
      <c r="B8337" s="103" t="s">
        <v>5432</v>
      </c>
      <c r="C8337" s="104" t="s">
        <v>79</v>
      </c>
      <c r="D8337" s="105">
        <v>4.0</v>
      </c>
      <c r="E8337" s="106"/>
      <c r="F8337" s="105" t="str">
        <f t="shared" si="1469"/>
        <v/>
      </c>
    </row>
    <row r="8338" ht="14.25" customHeight="1">
      <c r="A8338" s="103" t="s">
        <v>9252</v>
      </c>
      <c r="B8338" s="103" t="s">
        <v>5434</v>
      </c>
      <c r="C8338" s="104" t="s">
        <v>79</v>
      </c>
      <c r="D8338" s="105">
        <v>1.0</v>
      </c>
      <c r="E8338" s="106"/>
      <c r="F8338" s="105" t="str">
        <f t="shared" si="1469"/>
        <v/>
      </c>
    </row>
    <row r="8339" ht="14.25" customHeight="1">
      <c r="A8339" s="103" t="s">
        <v>9253</v>
      </c>
      <c r="B8339" s="103" t="s">
        <v>5436</v>
      </c>
      <c r="C8339" s="104" t="s">
        <v>79</v>
      </c>
      <c r="D8339" s="105">
        <v>2.0</v>
      </c>
      <c r="E8339" s="106"/>
      <c r="F8339" s="105" t="str">
        <f t="shared" si="1469"/>
        <v/>
      </c>
    </row>
    <row r="8340" ht="14.25" customHeight="1">
      <c r="A8340" s="99" t="s">
        <v>9254</v>
      </c>
      <c r="B8340" s="99" t="s">
        <v>314</v>
      </c>
      <c r="C8340" s="100"/>
      <c r="D8340" s="101"/>
      <c r="E8340" s="101"/>
      <c r="F8340" s="102">
        <f>SUM(F8341:F8342)</f>
        <v>0</v>
      </c>
    </row>
    <row r="8341" ht="14.25" customHeight="1">
      <c r="A8341" s="103" t="s">
        <v>9255</v>
      </c>
      <c r="B8341" s="103" t="s">
        <v>2776</v>
      </c>
      <c r="C8341" s="104" t="s">
        <v>108</v>
      </c>
      <c r="D8341" s="105">
        <v>228.71</v>
      </c>
      <c r="E8341" s="106"/>
      <c r="F8341" s="105" t="str">
        <f t="shared" ref="F8341:F8342" si="1470">IF(E8341="","", ROUND(D8341*E8341,2))</f>
        <v/>
      </c>
    </row>
    <row r="8342" ht="14.25" customHeight="1">
      <c r="A8342" s="103" t="s">
        <v>9256</v>
      </c>
      <c r="B8342" s="103" t="s">
        <v>1205</v>
      </c>
      <c r="C8342" s="104" t="s">
        <v>108</v>
      </c>
      <c r="D8342" s="105">
        <v>59.47</v>
      </c>
      <c r="E8342" s="106"/>
      <c r="F8342" s="105" t="str">
        <f t="shared" si="1470"/>
        <v/>
      </c>
    </row>
    <row r="8343" ht="14.25" customHeight="1">
      <c r="A8343" s="99" t="s">
        <v>9257</v>
      </c>
      <c r="B8343" s="99" t="s">
        <v>320</v>
      </c>
      <c r="C8343" s="100"/>
      <c r="D8343" s="101"/>
      <c r="E8343" s="101"/>
      <c r="F8343" s="102">
        <f>SUM(F8344:F8347)</f>
        <v>0</v>
      </c>
    </row>
    <row r="8344" ht="14.25" customHeight="1">
      <c r="A8344" s="103" t="s">
        <v>9258</v>
      </c>
      <c r="B8344" s="103" t="s">
        <v>324</v>
      </c>
      <c r="C8344" s="104" t="s">
        <v>79</v>
      </c>
      <c r="D8344" s="105">
        <v>2.0</v>
      </c>
      <c r="E8344" s="106"/>
      <c r="F8344" s="105" t="str">
        <f t="shared" ref="F8344:F8347" si="1471">IF(E8344="","", ROUND(D8344*E8344,2))</f>
        <v/>
      </c>
    </row>
    <row r="8345" ht="14.25" customHeight="1">
      <c r="A8345" s="103" t="s">
        <v>9259</v>
      </c>
      <c r="B8345" s="103" t="s">
        <v>5444</v>
      </c>
      <c r="C8345" s="104" t="s">
        <v>79</v>
      </c>
      <c r="D8345" s="105">
        <v>2.0</v>
      </c>
      <c r="E8345" s="106"/>
      <c r="F8345" s="105" t="str">
        <f t="shared" si="1471"/>
        <v/>
      </c>
    </row>
    <row r="8346" ht="14.25" customHeight="1">
      <c r="A8346" s="103" t="s">
        <v>9260</v>
      </c>
      <c r="B8346" s="103" t="s">
        <v>326</v>
      </c>
      <c r="C8346" s="104" t="s">
        <v>79</v>
      </c>
      <c r="D8346" s="105">
        <v>4.0</v>
      </c>
      <c r="E8346" s="106"/>
      <c r="F8346" s="105" t="str">
        <f t="shared" si="1471"/>
        <v/>
      </c>
    </row>
    <row r="8347" ht="14.25" customHeight="1">
      <c r="A8347" s="103" t="s">
        <v>9261</v>
      </c>
      <c r="B8347" s="103" t="s">
        <v>5447</v>
      </c>
      <c r="C8347" s="104" t="s">
        <v>79</v>
      </c>
      <c r="D8347" s="105">
        <v>36.0</v>
      </c>
      <c r="E8347" s="106"/>
      <c r="F8347" s="105" t="str">
        <f t="shared" si="1471"/>
        <v/>
      </c>
    </row>
    <row r="8348" ht="14.25" customHeight="1">
      <c r="A8348" s="99" t="s">
        <v>9262</v>
      </c>
      <c r="B8348" s="99" t="s">
        <v>330</v>
      </c>
      <c r="C8348" s="100"/>
      <c r="D8348" s="101"/>
      <c r="E8348" s="101"/>
      <c r="F8348" s="102">
        <f>F8349+F8352+F8360+F8367+F8379+F8383+F8385+F8391+F8393+F8395+F8400+F8403</f>
        <v>0</v>
      </c>
    </row>
    <row r="8349" ht="14.25" customHeight="1">
      <c r="A8349" s="99" t="s">
        <v>9263</v>
      </c>
      <c r="B8349" s="99" t="s">
        <v>103</v>
      </c>
      <c r="C8349" s="100"/>
      <c r="D8349" s="101"/>
      <c r="E8349" s="101"/>
      <c r="F8349" s="102">
        <f>SUM(F8350:F8351)</f>
        <v>0</v>
      </c>
    </row>
    <row r="8350" ht="14.25" customHeight="1">
      <c r="A8350" s="103" t="s">
        <v>9264</v>
      </c>
      <c r="B8350" s="103" t="s">
        <v>4415</v>
      </c>
      <c r="C8350" s="104" t="s">
        <v>108</v>
      </c>
      <c r="D8350" s="105">
        <v>20.150000000000002</v>
      </c>
      <c r="E8350" s="106"/>
      <c r="F8350" s="105" t="str">
        <f t="shared" ref="F8350:F8351" si="1472">IF(E8350="","", ROUND(D8350*E8350,2))</f>
        <v/>
      </c>
    </row>
    <row r="8351" ht="14.25" customHeight="1">
      <c r="A8351" s="103" t="s">
        <v>9265</v>
      </c>
      <c r="B8351" s="103" t="s">
        <v>4417</v>
      </c>
      <c r="C8351" s="104" t="s">
        <v>108</v>
      </c>
      <c r="D8351" s="105">
        <v>20.150000000000002</v>
      </c>
      <c r="E8351" s="106"/>
      <c r="F8351" s="105" t="str">
        <f t="shared" si="1472"/>
        <v/>
      </c>
    </row>
    <row r="8352" ht="14.25" customHeight="1">
      <c r="A8352" s="99" t="s">
        <v>9266</v>
      </c>
      <c r="B8352" s="99" t="s">
        <v>110</v>
      </c>
      <c r="C8352" s="100"/>
      <c r="D8352" s="101"/>
      <c r="E8352" s="101"/>
      <c r="F8352" s="102">
        <f>SUM(F8353:F8359)</f>
        <v>0</v>
      </c>
    </row>
    <row r="8353" ht="14.25" customHeight="1">
      <c r="A8353" s="103" t="s">
        <v>9267</v>
      </c>
      <c r="B8353" s="103" t="s">
        <v>3068</v>
      </c>
      <c r="C8353" s="104" t="s">
        <v>117</v>
      </c>
      <c r="D8353" s="105">
        <v>42.58</v>
      </c>
      <c r="E8353" s="106"/>
      <c r="F8353" s="105" t="str">
        <f t="shared" ref="F8353:F8359" si="1473">IF(E8353="","", ROUND(D8353*E8353,2))</f>
        <v/>
      </c>
    </row>
    <row r="8354" ht="14.25" customHeight="1">
      <c r="A8354" s="103" t="s">
        <v>9268</v>
      </c>
      <c r="B8354" s="103" t="s">
        <v>3070</v>
      </c>
      <c r="C8354" s="104" t="s">
        <v>108</v>
      </c>
      <c r="D8354" s="105">
        <v>13.56</v>
      </c>
      <c r="E8354" s="106"/>
      <c r="F8354" s="105" t="str">
        <f t="shared" si="1473"/>
        <v/>
      </c>
    </row>
    <row r="8355" ht="14.25" customHeight="1">
      <c r="A8355" s="103" t="s">
        <v>9269</v>
      </c>
      <c r="B8355" s="103" t="s">
        <v>1425</v>
      </c>
      <c r="C8355" s="104" t="s">
        <v>117</v>
      </c>
      <c r="D8355" s="105">
        <v>8.78</v>
      </c>
      <c r="E8355" s="106"/>
      <c r="F8355" s="105" t="str">
        <f t="shared" si="1473"/>
        <v/>
      </c>
    </row>
    <row r="8356" ht="14.25" customHeight="1">
      <c r="A8356" s="103" t="s">
        <v>9270</v>
      </c>
      <c r="B8356" s="103" t="s">
        <v>2349</v>
      </c>
      <c r="C8356" s="104" t="s">
        <v>117</v>
      </c>
      <c r="D8356" s="105">
        <v>15.84</v>
      </c>
      <c r="E8356" s="106"/>
      <c r="F8356" s="105" t="str">
        <f t="shared" si="1473"/>
        <v/>
      </c>
    </row>
    <row r="8357" ht="14.25" customHeight="1">
      <c r="A8357" s="103" t="s">
        <v>9271</v>
      </c>
      <c r="B8357" s="103" t="s">
        <v>2351</v>
      </c>
      <c r="C8357" s="104" t="s">
        <v>117</v>
      </c>
      <c r="D8357" s="105">
        <v>8.18</v>
      </c>
      <c r="E8357" s="106"/>
      <c r="F8357" s="105" t="str">
        <f t="shared" si="1473"/>
        <v/>
      </c>
    </row>
    <row r="8358" ht="14.25" customHeight="1">
      <c r="A8358" s="103" t="s">
        <v>9272</v>
      </c>
      <c r="B8358" s="103" t="s">
        <v>5204</v>
      </c>
      <c r="C8358" s="104" t="s">
        <v>117</v>
      </c>
      <c r="D8358" s="105">
        <v>42.58</v>
      </c>
      <c r="E8358" s="106"/>
      <c r="F8358" s="105" t="str">
        <f t="shared" si="1473"/>
        <v/>
      </c>
    </row>
    <row r="8359" ht="14.25" customHeight="1">
      <c r="A8359" s="103" t="s">
        <v>9273</v>
      </c>
      <c r="B8359" s="103" t="s">
        <v>5386</v>
      </c>
      <c r="C8359" s="104" t="s">
        <v>108</v>
      </c>
      <c r="D8359" s="105">
        <v>266.0</v>
      </c>
      <c r="E8359" s="106"/>
      <c r="F8359" s="105" t="str">
        <f t="shared" si="1473"/>
        <v/>
      </c>
    </row>
    <row r="8360" ht="14.25" customHeight="1">
      <c r="A8360" s="99" t="s">
        <v>9274</v>
      </c>
      <c r="B8360" s="99" t="s">
        <v>207</v>
      </c>
      <c r="C8360" s="100"/>
      <c r="D8360" s="101"/>
      <c r="E8360" s="101"/>
      <c r="F8360" s="102">
        <f>SUM(F8361:F8366)</f>
        <v>0</v>
      </c>
    </row>
    <row r="8361" ht="14.25" customHeight="1">
      <c r="A8361" s="103" t="s">
        <v>9275</v>
      </c>
      <c r="B8361" s="103" t="s">
        <v>3045</v>
      </c>
      <c r="C8361" s="104" t="s">
        <v>117</v>
      </c>
      <c r="D8361" s="105">
        <v>0.4</v>
      </c>
      <c r="E8361" s="106"/>
      <c r="F8361" s="105" t="str">
        <f t="shared" ref="F8361:F8366" si="1474">IF(E8361="","", ROUND(D8361*E8361,2))</f>
        <v/>
      </c>
    </row>
    <row r="8362" ht="14.25" customHeight="1">
      <c r="A8362" s="103" t="s">
        <v>9276</v>
      </c>
      <c r="B8362" s="103" t="s">
        <v>568</v>
      </c>
      <c r="C8362" s="104" t="s">
        <v>117</v>
      </c>
      <c r="D8362" s="105">
        <v>4.09</v>
      </c>
      <c r="E8362" s="106"/>
      <c r="F8362" s="105" t="str">
        <f t="shared" si="1474"/>
        <v/>
      </c>
    </row>
    <row r="8363" ht="14.25" customHeight="1">
      <c r="A8363" s="103" t="s">
        <v>9277</v>
      </c>
      <c r="B8363" s="103" t="s">
        <v>570</v>
      </c>
      <c r="C8363" s="104" t="s">
        <v>117</v>
      </c>
      <c r="D8363" s="105">
        <v>0.75</v>
      </c>
      <c r="E8363" s="106"/>
      <c r="F8363" s="105" t="str">
        <f t="shared" si="1474"/>
        <v/>
      </c>
    </row>
    <row r="8364" ht="14.25" customHeight="1">
      <c r="A8364" s="103" t="s">
        <v>9278</v>
      </c>
      <c r="B8364" s="103" t="s">
        <v>228</v>
      </c>
      <c r="C8364" s="104" t="s">
        <v>108</v>
      </c>
      <c r="D8364" s="105">
        <v>10.33</v>
      </c>
      <c r="E8364" s="106"/>
      <c r="F8364" s="105" t="str">
        <f t="shared" si="1474"/>
        <v/>
      </c>
    </row>
    <row r="8365" ht="14.25" customHeight="1">
      <c r="A8365" s="103" t="s">
        <v>9279</v>
      </c>
      <c r="B8365" s="103" t="s">
        <v>5326</v>
      </c>
      <c r="C8365" s="104" t="s">
        <v>117</v>
      </c>
      <c r="D8365" s="105">
        <v>0.76</v>
      </c>
      <c r="E8365" s="106"/>
      <c r="F8365" s="105" t="str">
        <f t="shared" si="1474"/>
        <v/>
      </c>
    </row>
    <row r="8366" ht="14.25" customHeight="1">
      <c r="A8366" s="103" t="s">
        <v>9280</v>
      </c>
      <c r="B8366" s="103" t="s">
        <v>1270</v>
      </c>
      <c r="C8366" s="104" t="s">
        <v>108</v>
      </c>
      <c r="D8366" s="105">
        <v>0.1</v>
      </c>
      <c r="E8366" s="106"/>
      <c r="F8366" s="105" t="str">
        <f t="shared" si="1474"/>
        <v/>
      </c>
    </row>
    <row r="8367" ht="14.25" customHeight="1">
      <c r="A8367" s="99" t="s">
        <v>9281</v>
      </c>
      <c r="B8367" s="99" t="s">
        <v>210</v>
      </c>
      <c r="C8367" s="100"/>
      <c r="D8367" s="101"/>
      <c r="E8367" s="101"/>
      <c r="F8367" s="102">
        <f>SUM(F8368:F8378)</f>
        <v>0</v>
      </c>
    </row>
    <row r="8368" ht="14.25" customHeight="1">
      <c r="A8368" s="103" t="s">
        <v>9282</v>
      </c>
      <c r="B8368" s="103" t="s">
        <v>579</v>
      </c>
      <c r="C8368" s="104" t="s">
        <v>117</v>
      </c>
      <c r="D8368" s="105">
        <v>2.0</v>
      </c>
      <c r="E8368" s="106"/>
      <c r="F8368" s="105" t="str">
        <f t="shared" ref="F8368:F8378" si="1475">IF(E8368="","", ROUND(D8368*E8368,2))</f>
        <v/>
      </c>
    </row>
    <row r="8369" ht="14.25" customHeight="1">
      <c r="A8369" s="103" t="s">
        <v>9283</v>
      </c>
      <c r="B8369" s="103" t="s">
        <v>216</v>
      </c>
      <c r="C8369" s="104" t="s">
        <v>150</v>
      </c>
      <c r="D8369" s="105">
        <v>58.980000000000004</v>
      </c>
      <c r="E8369" s="106"/>
      <c r="F8369" s="105" t="str">
        <f t="shared" si="1475"/>
        <v/>
      </c>
    </row>
    <row r="8370" ht="14.25" customHeight="1">
      <c r="A8370" s="103" t="s">
        <v>9284</v>
      </c>
      <c r="B8370" s="103" t="s">
        <v>582</v>
      </c>
      <c r="C8370" s="104" t="s">
        <v>117</v>
      </c>
      <c r="D8370" s="105">
        <v>2.3000000000000003</v>
      </c>
      <c r="E8370" s="106"/>
      <c r="F8370" s="105" t="str">
        <f t="shared" si="1475"/>
        <v/>
      </c>
    </row>
    <row r="8371" ht="14.25" customHeight="1">
      <c r="A8371" s="103" t="s">
        <v>9285</v>
      </c>
      <c r="B8371" s="103" t="s">
        <v>236</v>
      </c>
      <c r="C8371" s="104" t="s">
        <v>108</v>
      </c>
      <c r="D8371" s="105">
        <v>18.85</v>
      </c>
      <c r="E8371" s="106"/>
      <c r="F8371" s="105" t="str">
        <f t="shared" si="1475"/>
        <v/>
      </c>
    </row>
    <row r="8372" ht="14.25" customHeight="1">
      <c r="A8372" s="103" t="s">
        <v>9286</v>
      </c>
      <c r="B8372" s="103" t="s">
        <v>238</v>
      </c>
      <c r="C8372" s="104" t="s">
        <v>150</v>
      </c>
      <c r="D8372" s="105">
        <v>521.87</v>
      </c>
      <c r="E8372" s="106"/>
      <c r="F8372" s="105" t="str">
        <f t="shared" si="1475"/>
        <v/>
      </c>
    </row>
    <row r="8373" ht="14.25" customHeight="1">
      <c r="A8373" s="103" t="s">
        <v>9287</v>
      </c>
      <c r="B8373" s="103" t="s">
        <v>250</v>
      </c>
      <c r="C8373" s="104" t="s">
        <v>117</v>
      </c>
      <c r="D8373" s="105">
        <v>1.6500000000000001</v>
      </c>
      <c r="E8373" s="106"/>
      <c r="F8373" s="105" t="str">
        <f t="shared" si="1475"/>
        <v/>
      </c>
    </row>
    <row r="8374" ht="14.25" customHeight="1">
      <c r="A8374" s="103" t="s">
        <v>9288</v>
      </c>
      <c r="B8374" s="103" t="s">
        <v>252</v>
      </c>
      <c r="C8374" s="104" t="s">
        <v>108</v>
      </c>
      <c r="D8374" s="105">
        <v>12.0</v>
      </c>
      <c r="E8374" s="106"/>
      <c r="F8374" s="105" t="str">
        <f t="shared" si="1475"/>
        <v/>
      </c>
    </row>
    <row r="8375" ht="14.25" customHeight="1">
      <c r="A8375" s="103" t="s">
        <v>9289</v>
      </c>
      <c r="B8375" s="103" t="s">
        <v>254</v>
      </c>
      <c r="C8375" s="104" t="s">
        <v>150</v>
      </c>
      <c r="D8375" s="105">
        <v>312.1</v>
      </c>
      <c r="E8375" s="106"/>
      <c r="F8375" s="105" t="str">
        <f t="shared" si="1475"/>
        <v/>
      </c>
    </row>
    <row r="8376" ht="14.25" customHeight="1">
      <c r="A8376" s="103" t="s">
        <v>9290</v>
      </c>
      <c r="B8376" s="103" t="s">
        <v>258</v>
      </c>
      <c r="C8376" s="104" t="s">
        <v>117</v>
      </c>
      <c r="D8376" s="105">
        <v>1.43</v>
      </c>
      <c r="E8376" s="106"/>
      <c r="F8376" s="105" t="str">
        <f t="shared" si="1475"/>
        <v/>
      </c>
    </row>
    <row r="8377" ht="14.25" customHeight="1">
      <c r="A8377" s="103" t="s">
        <v>9291</v>
      </c>
      <c r="B8377" s="103" t="s">
        <v>260</v>
      </c>
      <c r="C8377" s="104" t="s">
        <v>108</v>
      </c>
      <c r="D8377" s="105">
        <v>9.63</v>
      </c>
      <c r="E8377" s="106"/>
      <c r="F8377" s="105" t="str">
        <f t="shared" si="1475"/>
        <v/>
      </c>
    </row>
    <row r="8378" ht="14.25" customHeight="1">
      <c r="A8378" s="103" t="s">
        <v>9292</v>
      </c>
      <c r="B8378" s="103" t="s">
        <v>262</v>
      </c>
      <c r="C8378" s="104" t="s">
        <v>150</v>
      </c>
      <c r="D8378" s="105">
        <v>97.27</v>
      </c>
      <c r="E8378" s="106"/>
      <c r="F8378" s="105" t="str">
        <f t="shared" si="1475"/>
        <v/>
      </c>
    </row>
    <row r="8379" ht="14.25" customHeight="1">
      <c r="A8379" s="99" t="s">
        <v>9293</v>
      </c>
      <c r="B8379" s="99" t="s">
        <v>264</v>
      </c>
      <c r="C8379" s="100"/>
      <c r="D8379" s="101"/>
      <c r="E8379" s="101"/>
      <c r="F8379" s="102">
        <f>SUM(F8380:F8382)</f>
        <v>0</v>
      </c>
    </row>
    <row r="8380" ht="14.25" customHeight="1">
      <c r="A8380" s="103" t="s">
        <v>9294</v>
      </c>
      <c r="B8380" s="103" t="s">
        <v>272</v>
      </c>
      <c r="C8380" s="104" t="s">
        <v>79</v>
      </c>
      <c r="D8380" s="105">
        <v>2.0</v>
      </c>
      <c r="E8380" s="106"/>
      <c r="F8380" s="105" t="str">
        <f t="shared" ref="F8380:F8382" si="1476">IF(E8380="","", ROUND(D8380*E8380,2))</f>
        <v/>
      </c>
    </row>
    <row r="8381" ht="14.25" customHeight="1">
      <c r="A8381" s="103" t="s">
        <v>9295</v>
      </c>
      <c r="B8381" s="103" t="s">
        <v>270</v>
      </c>
      <c r="C8381" s="104" t="s">
        <v>108</v>
      </c>
      <c r="D8381" s="105">
        <v>71.83</v>
      </c>
      <c r="E8381" s="106"/>
      <c r="F8381" s="105" t="str">
        <f t="shared" si="1476"/>
        <v/>
      </c>
    </row>
    <row r="8382" ht="14.25" customHeight="1">
      <c r="A8382" s="103" t="s">
        <v>9296</v>
      </c>
      <c r="B8382" s="103" t="s">
        <v>5414</v>
      </c>
      <c r="C8382" s="104" t="s">
        <v>1705</v>
      </c>
      <c r="D8382" s="105">
        <v>22.3</v>
      </c>
      <c r="E8382" s="106"/>
      <c r="F8382" s="105" t="str">
        <f t="shared" si="1476"/>
        <v/>
      </c>
    </row>
    <row r="8383" ht="14.25" customHeight="1">
      <c r="A8383" s="99" t="s">
        <v>9297</v>
      </c>
      <c r="B8383" s="99" t="s">
        <v>274</v>
      </c>
      <c r="C8383" s="100"/>
      <c r="D8383" s="101"/>
      <c r="E8383" s="101"/>
      <c r="F8383" s="102">
        <f>SUM(F8384)</f>
        <v>0</v>
      </c>
    </row>
    <row r="8384" ht="14.25" customHeight="1">
      <c r="A8384" s="103" t="s">
        <v>9298</v>
      </c>
      <c r="B8384" s="103" t="s">
        <v>5870</v>
      </c>
      <c r="C8384" s="104" t="s">
        <v>108</v>
      </c>
      <c r="D8384" s="105">
        <v>11.59</v>
      </c>
      <c r="E8384" s="106"/>
      <c r="F8384" s="105" t="str">
        <f>IF(E8384="","", ROUND(D8384*E8384,2))</f>
        <v/>
      </c>
    </row>
    <row r="8385" ht="14.25" customHeight="1">
      <c r="A8385" s="99" t="s">
        <v>9299</v>
      </c>
      <c r="B8385" s="99" t="s">
        <v>278</v>
      </c>
      <c r="C8385" s="100"/>
      <c r="D8385" s="101"/>
      <c r="E8385" s="101"/>
      <c r="F8385" s="102">
        <f>SUM(F8386:F8390)</f>
        <v>0</v>
      </c>
    </row>
    <row r="8386" ht="14.25" customHeight="1">
      <c r="A8386" s="103" t="s">
        <v>9300</v>
      </c>
      <c r="B8386" s="103" t="s">
        <v>280</v>
      </c>
      <c r="C8386" s="104" t="s">
        <v>108</v>
      </c>
      <c r="D8386" s="105">
        <v>21.580000000000002</v>
      </c>
      <c r="E8386" s="106"/>
      <c r="F8386" s="105" t="str">
        <f t="shared" ref="F8386:F8390" si="1477">IF(E8386="","", ROUND(D8386*E8386,2))</f>
        <v/>
      </c>
    </row>
    <row r="8387" ht="14.25" customHeight="1">
      <c r="A8387" s="103" t="s">
        <v>9301</v>
      </c>
      <c r="B8387" s="103" t="s">
        <v>282</v>
      </c>
      <c r="C8387" s="104" t="s">
        <v>108</v>
      </c>
      <c r="D8387" s="105">
        <v>41.4</v>
      </c>
      <c r="E8387" s="106"/>
      <c r="F8387" s="105" t="str">
        <f t="shared" si="1477"/>
        <v/>
      </c>
    </row>
    <row r="8388" ht="14.25" customHeight="1">
      <c r="A8388" s="103" t="s">
        <v>9302</v>
      </c>
      <c r="B8388" s="103" t="s">
        <v>284</v>
      </c>
      <c r="C8388" s="104" t="s">
        <v>108</v>
      </c>
      <c r="D8388" s="105">
        <v>4.2</v>
      </c>
      <c r="E8388" s="106"/>
      <c r="F8388" s="105" t="str">
        <f t="shared" si="1477"/>
        <v/>
      </c>
    </row>
    <row r="8389" ht="14.25" customHeight="1">
      <c r="A8389" s="103" t="s">
        <v>9303</v>
      </c>
      <c r="B8389" s="103" t="s">
        <v>286</v>
      </c>
      <c r="C8389" s="104" t="s">
        <v>108</v>
      </c>
      <c r="D8389" s="105">
        <v>9.0</v>
      </c>
      <c r="E8389" s="106"/>
      <c r="F8389" s="105" t="str">
        <f t="shared" si="1477"/>
        <v/>
      </c>
    </row>
    <row r="8390" ht="14.25" customHeight="1">
      <c r="A8390" s="103" t="s">
        <v>9304</v>
      </c>
      <c r="B8390" s="103" t="s">
        <v>288</v>
      </c>
      <c r="C8390" s="104" t="s">
        <v>108</v>
      </c>
      <c r="D8390" s="105">
        <v>9.63</v>
      </c>
      <c r="E8390" s="106"/>
      <c r="F8390" s="105" t="str">
        <f t="shared" si="1477"/>
        <v/>
      </c>
    </row>
    <row r="8391" ht="14.25" customHeight="1">
      <c r="A8391" s="99" t="s">
        <v>9305</v>
      </c>
      <c r="B8391" s="99" t="s">
        <v>5492</v>
      </c>
      <c r="C8391" s="100"/>
      <c r="D8391" s="101"/>
      <c r="E8391" s="101"/>
      <c r="F8391" s="102">
        <f>SUM(F8392)</f>
        <v>0</v>
      </c>
    </row>
    <row r="8392" ht="14.25" customHeight="1">
      <c r="A8392" s="103" t="s">
        <v>9306</v>
      </c>
      <c r="B8392" s="103" t="s">
        <v>807</v>
      </c>
      <c r="C8392" s="104" t="s">
        <v>108</v>
      </c>
      <c r="D8392" s="105">
        <v>9.71</v>
      </c>
      <c r="E8392" s="106"/>
      <c r="F8392" s="105" t="str">
        <f>IF(E8392="","", ROUND(D8392*E8392,2))</f>
        <v/>
      </c>
    </row>
    <row r="8393" ht="14.25" customHeight="1">
      <c r="A8393" s="99" t="s">
        <v>9307</v>
      </c>
      <c r="B8393" s="99" t="s">
        <v>304</v>
      </c>
      <c r="C8393" s="100"/>
      <c r="D8393" s="101"/>
      <c r="E8393" s="101"/>
      <c r="F8393" s="102">
        <f>SUM(F8394)</f>
        <v>0</v>
      </c>
    </row>
    <row r="8394" ht="14.25" customHeight="1">
      <c r="A8394" s="103" t="s">
        <v>9308</v>
      </c>
      <c r="B8394" s="103" t="s">
        <v>306</v>
      </c>
      <c r="C8394" s="104" t="s">
        <v>108</v>
      </c>
      <c r="D8394" s="105">
        <v>12.9</v>
      </c>
      <c r="E8394" s="106"/>
      <c r="F8394" s="105" t="str">
        <f>IF(E8394="","", ROUND(D8394*E8394,2))</f>
        <v/>
      </c>
    </row>
    <row r="8395" ht="14.25" customHeight="1">
      <c r="A8395" s="99" t="s">
        <v>9309</v>
      </c>
      <c r="B8395" s="99" t="s">
        <v>308</v>
      </c>
      <c r="C8395" s="100"/>
      <c r="D8395" s="101"/>
      <c r="E8395" s="101"/>
      <c r="F8395" s="102">
        <f>SUM(F8396:F8399)</f>
        <v>0</v>
      </c>
    </row>
    <row r="8396" ht="14.25" customHeight="1">
      <c r="A8396" s="103" t="s">
        <v>9310</v>
      </c>
      <c r="B8396" s="103" t="s">
        <v>5498</v>
      </c>
      <c r="C8396" s="104" t="s">
        <v>79</v>
      </c>
      <c r="D8396" s="105">
        <v>2.0</v>
      </c>
      <c r="E8396" s="106"/>
      <c r="F8396" s="105" t="str">
        <f t="shared" ref="F8396:F8399" si="1478">IF(E8396="","", ROUND(D8396*E8396,2))</f>
        <v/>
      </c>
    </row>
    <row r="8397" ht="14.25" customHeight="1">
      <c r="A8397" s="103" t="s">
        <v>9311</v>
      </c>
      <c r="B8397" s="103" t="s">
        <v>5500</v>
      </c>
      <c r="C8397" s="104" t="s">
        <v>79</v>
      </c>
      <c r="D8397" s="105">
        <v>1.0</v>
      </c>
      <c r="E8397" s="106"/>
      <c r="F8397" s="105" t="str">
        <f t="shared" si="1478"/>
        <v/>
      </c>
    </row>
    <row r="8398" ht="14.25" customHeight="1">
      <c r="A8398" s="103" t="s">
        <v>9312</v>
      </c>
      <c r="B8398" s="103" t="s">
        <v>3459</v>
      </c>
      <c r="C8398" s="104" t="s">
        <v>79</v>
      </c>
      <c r="D8398" s="105">
        <v>1.0</v>
      </c>
      <c r="E8398" s="106"/>
      <c r="F8398" s="105" t="str">
        <f t="shared" si="1478"/>
        <v/>
      </c>
    </row>
    <row r="8399" ht="14.25" customHeight="1">
      <c r="A8399" s="103" t="s">
        <v>9313</v>
      </c>
      <c r="B8399" s="103" t="s">
        <v>3461</v>
      </c>
      <c r="C8399" s="104" t="s">
        <v>79</v>
      </c>
      <c r="D8399" s="105">
        <v>1.0</v>
      </c>
      <c r="E8399" s="106"/>
      <c r="F8399" s="105" t="str">
        <f t="shared" si="1478"/>
        <v/>
      </c>
    </row>
    <row r="8400" ht="14.25" customHeight="1">
      <c r="A8400" s="99" t="s">
        <v>9314</v>
      </c>
      <c r="B8400" s="99" t="s">
        <v>314</v>
      </c>
      <c r="C8400" s="100"/>
      <c r="D8400" s="101"/>
      <c r="E8400" s="101"/>
      <c r="F8400" s="102">
        <f>SUM(F8401:F8402)</f>
        <v>0</v>
      </c>
    </row>
    <row r="8401" ht="14.25" customHeight="1">
      <c r="A8401" s="103" t="s">
        <v>9315</v>
      </c>
      <c r="B8401" s="103" t="s">
        <v>2776</v>
      </c>
      <c r="C8401" s="104" t="s">
        <v>108</v>
      </c>
      <c r="D8401" s="105">
        <v>67.18</v>
      </c>
      <c r="E8401" s="106"/>
      <c r="F8401" s="105" t="str">
        <f t="shared" ref="F8401:F8402" si="1479">IF(E8401="","", ROUND(D8401*E8401,2))</f>
        <v/>
      </c>
    </row>
    <row r="8402" ht="14.25" customHeight="1">
      <c r="A8402" s="103" t="s">
        <v>9316</v>
      </c>
      <c r="B8402" s="103" t="s">
        <v>1205</v>
      </c>
      <c r="C8402" s="104" t="s">
        <v>108</v>
      </c>
      <c r="D8402" s="105">
        <v>18.63</v>
      </c>
      <c r="E8402" s="106"/>
      <c r="F8402" s="105" t="str">
        <f t="shared" si="1479"/>
        <v/>
      </c>
    </row>
    <row r="8403" ht="14.25" customHeight="1">
      <c r="A8403" s="99" t="s">
        <v>9317</v>
      </c>
      <c r="B8403" s="99" t="s">
        <v>320</v>
      </c>
      <c r="C8403" s="100"/>
      <c r="D8403" s="101"/>
      <c r="E8403" s="101"/>
      <c r="F8403" s="102">
        <f>SUM(F8404:F8405)</f>
        <v>0</v>
      </c>
    </row>
    <row r="8404" ht="14.25" customHeight="1">
      <c r="A8404" s="103" t="s">
        <v>9318</v>
      </c>
      <c r="B8404" s="103" t="s">
        <v>322</v>
      </c>
      <c r="C8404" s="104" t="s">
        <v>79</v>
      </c>
      <c r="D8404" s="105">
        <v>2.0</v>
      </c>
      <c r="E8404" s="106"/>
      <c r="F8404" s="105" t="str">
        <f t="shared" ref="F8404:F8405" si="1480">IF(E8404="","", ROUND(D8404*E8404,2))</f>
        <v/>
      </c>
    </row>
    <row r="8405" ht="14.25" customHeight="1">
      <c r="A8405" s="103" t="s">
        <v>9319</v>
      </c>
      <c r="B8405" s="103" t="s">
        <v>5509</v>
      </c>
      <c r="C8405" s="104" t="s">
        <v>79</v>
      </c>
      <c r="D8405" s="105">
        <v>6.0</v>
      </c>
      <c r="E8405" s="106"/>
      <c r="F8405" s="105" t="str">
        <f t="shared" si="1480"/>
        <v/>
      </c>
    </row>
    <row r="8406" ht="14.25" customHeight="1">
      <c r="A8406" s="99" t="s">
        <v>9320</v>
      </c>
      <c r="B8406" s="99" t="s">
        <v>5511</v>
      </c>
      <c r="C8406" s="100"/>
      <c r="D8406" s="101"/>
      <c r="E8406" s="101"/>
      <c r="F8406" s="102">
        <f>F8407+F8410+F8418+F8425+F8437+F8441+F8443+F8449+F8451+F8454+F8457</f>
        <v>0</v>
      </c>
    </row>
    <row r="8407" ht="14.25" customHeight="1">
      <c r="A8407" s="99" t="s">
        <v>9321</v>
      </c>
      <c r="B8407" s="99" t="s">
        <v>103</v>
      </c>
      <c r="C8407" s="100"/>
      <c r="D8407" s="101"/>
      <c r="E8407" s="101"/>
      <c r="F8407" s="102">
        <f>SUM(F8408:F8409)</f>
        <v>0</v>
      </c>
    </row>
    <row r="8408" ht="14.25" customHeight="1">
      <c r="A8408" s="103" t="s">
        <v>9322</v>
      </c>
      <c r="B8408" s="103" t="s">
        <v>4415</v>
      </c>
      <c r="C8408" s="104" t="s">
        <v>108</v>
      </c>
      <c r="D8408" s="105">
        <v>15.21</v>
      </c>
      <c r="E8408" s="106"/>
      <c r="F8408" s="105" t="str">
        <f t="shared" ref="F8408:F8409" si="1481">IF(E8408="","", ROUND(D8408*E8408,2))</f>
        <v/>
      </c>
    </row>
    <row r="8409" ht="14.25" customHeight="1">
      <c r="A8409" s="103" t="s">
        <v>9323</v>
      </c>
      <c r="B8409" s="103" t="s">
        <v>4417</v>
      </c>
      <c r="C8409" s="104" t="s">
        <v>108</v>
      </c>
      <c r="D8409" s="105">
        <v>15.21</v>
      </c>
      <c r="E8409" s="106"/>
      <c r="F8409" s="105" t="str">
        <f t="shared" si="1481"/>
        <v/>
      </c>
    </row>
    <row r="8410" ht="14.25" customHeight="1">
      <c r="A8410" s="99" t="s">
        <v>9324</v>
      </c>
      <c r="B8410" s="99" t="s">
        <v>110</v>
      </c>
      <c r="C8410" s="100"/>
      <c r="D8410" s="101"/>
      <c r="E8410" s="101"/>
      <c r="F8410" s="102">
        <f>SUM(F8411:F8417)</f>
        <v>0</v>
      </c>
    </row>
    <row r="8411" ht="14.25" customHeight="1">
      <c r="A8411" s="103" t="s">
        <v>9325</v>
      </c>
      <c r="B8411" s="103" t="s">
        <v>3068</v>
      </c>
      <c r="C8411" s="104" t="s">
        <v>117</v>
      </c>
      <c r="D8411" s="105">
        <v>30.82</v>
      </c>
      <c r="E8411" s="106"/>
      <c r="F8411" s="105" t="str">
        <f t="shared" ref="F8411:F8417" si="1482">IF(E8411="","", ROUND(D8411*E8411,2))</f>
        <v/>
      </c>
    </row>
    <row r="8412" ht="14.25" customHeight="1">
      <c r="A8412" s="103" t="s">
        <v>9326</v>
      </c>
      <c r="B8412" s="103" t="s">
        <v>3070</v>
      </c>
      <c r="C8412" s="104" t="s">
        <v>108</v>
      </c>
      <c r="D8412" s="105">
        <v>9.36</v>
      </c>
      <c r="E8412" s="106"/>
      <c r="F8412" s="105" t="str">
        <f t="shared" si="1482"/>
        <v/>
      </c>
    </row>
    <row r="8413" ht="14.25" customHeight="1">
      <c r="A8413" s="103" t="s">
        <v>9327</v>
      </c>
      <c r="B8413" s="103" t="s">
        <v>1425</v>
      </c>
      <c r="C8413" s="104" t="s">
        <v>117</v>
      </c>
      <c r="D8413" s="105">
        <v>5.64</v>
      </c>
      <c r="E8413" s="106"/>
      <c r="F8413" s="105" t="str">
        <f t="shared" si="1482"/>
        <v/>
      </c>
    </row>
    <row r="8414" ht="14.25" customHeight="1">
      <c r="A8414" s="103" t="s">
        <v>9328</v>
      </c>
      <c r="B8414" s="103" t="s">
        <v>2349</v>
      </c>
      <c r="C8414" s="104" t="s">
        <v>117</v>
      </c>
      <c r="D8414" s="105">
        <v>12.99</v>
      </c>
      <c r="E8414" s="106"/>
      <c r="F8414" s="105" t="str">
        <f t="shared" si="1482"/>
        <v/>
      </c>
    </row>
    <row r="8415" ht="14.25" customHeight="1">
      <c r="A8415" s="103" t="s">
        <v>9329</v>
      </c>
      <c r="B8415" s="103" t="s">
        <v>2351</v>
      </c>
      <c r="C8415" s="104" t="s">
        <v>117</v>
      </c>
      <c r="D8415" s="105">
        <v>5.33</v>
      </c>
      <c r="E8415" s="106"/>
      <c r="F8415" s="105" t="str">
        <f t="shared" si="1482"/>
        <v/>
      </c>
    </row>
    <row r="8416" ht="14.25" customHeight="1">
      <c r="A8416" s="103" t="s">
        <v>9330</v>
      </c>
      <c r="B8416" s="103" t="s">
        <v>5204</v>
      </c>
      <c r="C8416" s="104" t="s">
        <v>117</v>
      </c>
      <c r="D8416" s="105">
        <v>30.82</v>
      </c>
      <c r="E8416" s="106"/>
      <c r="F8416" s="105" t="str">
        <f t="shared" si="1482"/>
        <v/>
      </c>
    </row>
    <row r="8417" ht="14.25" customHeight="1">
      <c r="A8417" s="103" t="s">
        <v>9331</v>
      </c>
      <c r="B8417" s="103" t="s">
        <v>5386</v>
      </c>
      <c r="C8417" s="104" t="s">
        <v>108</v>
      </c>
      <c r="D8417" s="105">
        <v>216.0</v>
      </c>
      <c r="E8417" s="106"/>
      <c r="F8417" s="105" t="str">
        <f t="shared" si="1482"/>
        <v/>
      </c>
    </row>
    <row r="8418" ht="14.25" customHeight="1">
      <c r="A8418" s="99" t="s">
        <v>9332</v>
      </c>
      <c r="B8418" s="99" t="s">
        <v>207</v>
      </c>
      <c r="C8418" s="100"/>
      <c r="D8418" s="101"/>
      <c r="E8418" s="101"/>
      <c r="F8418" s="102">
        <f>SUM(F8419:F8424)</f>
        <v>0</v>
      </c>
    </row>
    <row r="8419" ht="14.25" customHeight="1">
      <c r="A8419" s="103" t="s">
        <v>9333</v>
      </c>
      <c r="B8419" s="103" t="s">
        <v>3045</v>
      </c>
      <c r="C8419" s="104" t="s">
        <v>117</v>
      </c>
      <c r="D8419" s="105">
        <v>0.4</v>
      </c>
      <c r="E8419" s="106"/>
      <c r="F8419" s="105" t="str">
        <f t="shared" ref="F8419:F8424" si="1483">IF(E8419="","", ROUND(D8419*E8419,2))</f>
        <v/>
      </c>
    </row>
    <row r="8420" ht="14.25" customHeight="1">
      <c r="A8420" s="103" t="s">
        <v>9334</v>
      </c>
      <c r="B8420" s="103" t="s">
        <v>568</v>
      </c>
      <c r="C8420" s="104" t="s">
        <v>117</v>
      </c>
      <c r="D8420" s="105">
        <v>2.73</v>
      </c>
      <c r="E8420" s="106"/>
      <c r="F8420" s="105" t="str">
        <f t="shared" si="1483"/>
        <v/>
      </c>
    </row>
    <row r="8421" ht="14.25" customHeight="1">
      <c r="A8421" s="103" t="s">
        <v>9335</v>
      </c>
      <c r="B8421" s="103" t="s">
        <v>570</v>
      </c>
      <c r="C8421" s="104" t="s">
        <v>117</v>
      </c>
      <c r="D8421" s="105">
        <v>0.75</v>
      </c>
      <c r="E8421" s="106"/>
      <c r="F8421" s="105" t="str">
        <f t="shared" si="1483"/>
        <v/>
      </c>
    </row>
    <row r="8422" ht="14.25" customHeight="1">
      <c r="A8422" s="103" t="s">
        <v>9336</v>
      </c>
      <c r="B8422" s="103" t="s">
        <v>228</v>
      </c>
      <c r="C8422" s="104" t="s">
        <v>108</v>
      </c>
      <c r="D8422" s="105">
        <v>8.88</v>
      </c>
      <c r="E8422" s="106"/>
      <c r="F8422" s="105" t="str">
        <f t="shared" si="1483"/>
        <v/>
      </c>
    </row>
    <row r="8423" ht="14.25" customHeight="1">
      <c r="A8423" s="103" t="s">
        <v>9337</v>
      </c>
      <c r="B8423" s="103" t="s">
        <v>5326</v>
      </c>
      <c r="C8423" s="104" t="s">
        <v>117</v>
      </c>
      <c r="D8423" s="105">
        <v>0.74</v>
      </c>
      <c r="E8423" s="106"/>
      <c r="F8423" s="105" t="str">
        <f t="shared" si="1483"/>
        <v/>
      </c>
    </row>
    <row r="8424" ht="14.25" customHeight="1">
      <c r="A8424" s="103" t="s">
        <v>9338</v>
      </c>
      <c r="B8424" s="103" t="s">
        <v>1270</v>
      </c>
      <c r="C8424" s="104" t="s">
        <v>108</v>
      </c>
      <c r="D8424" s="105">
        <v>0.08</v>
      </c>
      <c r="E8424" s="106"/>
      <c r="F8424" s="105" t="str">
        <f t="shared" si="1483"/>
        <v/>
      </c>
    </row>
    <row r="8425" ht="14.25" customHeight="1">
      <c r="A8425" s="99" t="s">
        <v>9339</v>
      </c>
      <c r="B8425" s="99" t="s">
        <v>210</v>
      </c>
      <c r="C8425" s="100"/>
      <c r="D8425" s="101"/>
      <c r="E8425" s="101"/>
      <c r="F8425" s="102">
        <f>SUM(F8426:F8436)</f>
        <v>0</v>
      </c>
    </row>
    <row r="8426" ht="14.25" customHeight="1">
      <c r="A8426" s="103" t="s">
        <v>9340</v>
      </c>
      <c r="B8426" s="103" t="s">
        <v>579</v>
      </c>
      <c r="C8426" s="104" t="s">
        <v>117</v>
      </c>
      <c r="D8426" s="105">
        <v>2.0</v>
      </c>
      <c r="E8426" s="106"/>
      <c r="F8426" s="105" t="str">
        <f t="shared" ref="F8426:F8436" si="1484">IF(E8426="","", ROUND(D8426*E8426,2))</f>
        <v/>
      </c>
    </row>
    <row r="8427" ht="14.25" customHeight="1">
      <c r="A8427" s="103" t="s">
        <v>9341</v>
      </c>
      <c r="B8427" s="103" t="s">
        <v>216</v>
      </c>
      <c r="C8427" s="104" t="s">
        <v>150</v>
      </c>
      <c r="D8427" s="105">
        <v>58.980000000000004</v>
      </c>
      <c r="E8427" s="106"/>
      <c r="F8427" s="105" t="str">
        <f t="shared" si="1484"/>
        <v/>
      </c>
    </row>
    <row r="8428" ht="14.25" customHeight="1">
      <c r="A8428" s="103" t="s">
        <v>9342</v>
      </c>
      <c r="B8428" s="103" t="s">
        <v>234</v>
      </c>
      <c r="C8428" s="104" t="s">
        <v>117</v>
      </c>
      <c r="D8428" s="105">
        <v>1.99</v>
      </c>
      <c r="E8428" s="106"/>
      <c r="F8428" s="105" t="str">
        <f t="shared" si="1484"/>
        <v/>
      </c>
    </row>
    <row r="8429" ht="14.25" customHeight="1">
      <c r="A8429" s="103" t="s">
        <v>9343</v>
      </c>
      <c r="B8429" s="103" t="s">
        <v>236</v>
      </c>
      <c r="C8429" s="104" t="s">
        <v>108</v>
      </c>
      <c r="D8429" s="105">
        <v>22.080000000000002</v>
      </c>
      <c r="E8429" s="106"/>
      <c r="F8429" s="105" t="str">
        <f t="shared" si="1484"/>
        <v/>
      </c>
    </row>
    <row r="8430" ht="14.25" customHeight="1">
      <c r="A8430" s="103" t="s">
        <v>9344</v>
      </c>
      <c r="B8430" s="103" t="s">
        <v>238</v>
      </c>
      <c r="C8430" s="104" t="s">
        <v>150</v>
      </c>
      <c r="D8430" s="105">
        <v>512.37</v>
      </c>
      <c r="E8430" s="106"/>
      <c r="F8430" s="105" t="str">
        <f t="shared" si="1484"/>
        <v/>
      </c>
    </row>
    <row r="8431" ht="14.25" customHeight="1">
      <c r="A8431" s="103" t="s">
        <v>9345</v>
      </c>
      <c r="B8431" s="103" t="s">
        <v>250</v>
      </c>
      <c r="C8431" s="104" t="s">
        <v>117</v>
      </c>
      <c r="D8431" s="105">
        <v>1.25</v>
      </c>
      <c r="E8431" s="106"/>
      <c r="F8431" s="105" t="str">
        <f t="shared" si="1484"/>
        <v/>
      </c>
    </row>
    <row r="8432" ht="14.25" customHeight="1">
      <c r="A8432" s="103" t="s">
        <v>9346</v>
      </c>
      <c r="B8432" s="103" t="s">
        <v>252</v>
      </c>
      <c r="C8432" s="104" t="s">
        <v>108</v>
      </c>
      <c r="D8432" s="105">
        <v>8.64</v>
      </c>
      <c r="E8432" s="106"/>
      <c r="F8432" s="105" t="str">
        <f t="shared" si="1484"/>
        <v/>
      </c>
    </row>
    <row r="8433" ht="14.25" customHeight="1">
      <c r="A8433" s="103" t="s">
        <v>9347</v>
      </c>
      <c r="B8433" s="103" t="s">
        <v>254</v>
      </c>
      <c r="C8433" s="104" t="s">
        <v>150</v>
      </c>
      <c r="D8433" s="105">
        <v>279.14</v>
      </c>
      <c r="E8433" s="106"/>
      <c r="F8433" s="105" t="str">
        <f t="shared" si="1484"/>
        <v/>
      </c>
    </row>
    <row r="8434" ht="14.25" customHeight="1">
      <c r="A8434" s="103" t="s">
        <v>9348</v>
      </c>
      <c r="B8434" s="103" t="s">
        <v>258</v>
      </c>
      <c r="C8434" s="104" t="s">
        <v>117</v>
      </c>
      <c r="D8434" s="105">
        <v>0.9400000000000001</v>
      </c>
      <c r="E8434" s="106"/>
      <c r="F8434" s="105" t="str">
        <f t="shared" si="1484"/>
        <v/>
      </c>
    </row>
    <row r="8435" ht="14.25" customHeight="1">
      <c r="A8435" s="103" t="s">
        <v>9349</v>
      </c>
      <c r="B8435" s="103" t="s">
        <v>260</v>
      </c>
      <c r="C8435" s="104" t="s">
        <v>108</v>
      </c>
      <c r="D8435" s="105">
        <v>11.52</v>
      </c>
      <c r="E8435" s="106"/>
      <c r="F8435" s="105" t="str">
        <f t="shared" si="1484"/>
        <v/>
      </c>
    </row>
    <row r="8436" ht="14.25" customHeight="1">
      <c r="A8436" s="103" t="s">
        <v>9350</v>
      </c>
      <c r="B8436" s="103" t="s">
        <v>262</v>
      </c>
      <c r="C8436" s="104" t="s">
        <v>150</v>
      </c>
      <c r="D8436" s="105">
        <v>76.16</v>
      </c>
      <c r="E8436" s="106"/>
      <c r="F8436" s="105" t="str">
        <f t="shared" si="1484"/>
        <v/>
      </c>
    </row>
    <row r="8437" ht="14.25" customHeight="1">
      <c r="A8437" s="99" t="s">
        <v>9351</v>
      </c>
      <c r="B8437" s="99" t="s">
        <v>264</v>
      </c>
      <c r="C8437" s="100"/>
      <c r="D8437" s="101"/>
      <c r="E8437" s="101"/>
      <c r="F8437" s="102">
        <f>SUM(F8438:F8440)</f>
        <v>0</v>
      </c>
    </row>
    <row r="8438" ht="14.25" customHeight="1">
      <c r="A8438" s="103" t="s">
        <v>9352</v>
      </c>
      <c r="B8438" s="103" t="s">
        <v>272</v>
      </c>
      <c r="C8438" s="104" t="s">
        <v>79</v>
      </c>
      <c r="D8438" s="105">
        <v>2.0</v>
      </c>
      <c r="E8438" s="106"/>
      <c r="F8438" s="105" t="str">
        <f t="shared" ref="F8438:F8440" si="1485">IF(E8438="","", ROUND(D8438*E8438,2))</f>
        <v/>
      </c>
    </row>
    <row r="8439" ht="14.25" customHeight="1">
      <c r="A8439" s="103" t="s">
        <v>9353</v>
      </c>
      <c r="B8439" s="103" t="s">
        <v>270</v>
      </c>
      <c r="C8439" s="104" t="s">
        <v>108</v>
      </c>
      <c r="D8439" s="105">
        <v>56.730000000000004</v>
      </c>
      <c r="E8439" s="106"/>
      <c r="F8439" s="105" t="str">
        <f t="shared" si="1485"/>
        <v/>
      </c>
    </row>
    <row r="8440" ht="14.25" customHeight="1">
      <c r="A8440" s="103" t="s">
        <v>9354</v>
      </c>
      <c r="B8440" s="103" t="s">
        <v>5414</v>
      </c>
      <c r="C8440" s="104" t="s">
        <v>1705</v>
      </c>
      <c r="D8440" s="105">
        <v>35.0</v>
      </c>
      <c r="E8440" s="106"/>
      <c r="F8440" s="105" t="str">
        <f t="shared" si="1485"/>
        <v/>
      </c>
    </row>
    <row r="8441" ht="14.25" customHeight="1">
      <c r="A8441" s="99" t="s">
        <v>9355</v>
      </c>
      <c r="B8441" s="99" t="s">
        <v>274</v>
      </c>
      <c r="C8441" s="100"/>
      <c r="D8441" s="101"/>
      <c r="E8441" s="101"/>
      <c r="F8441" s="102">
        <f>SUM(F8442)</f>
        <v>0</v>
      </c>
    </row>
    <row r="8442" ht="14.25" customHeight="1">
      <c r="A8442" s="103" t="s">
        <v>9356</v>
      </c>
      <c r="B8442" s="103" t="s">
        <v>5870</v>
      </c>
      <c r="C8442" s="104" t="s">
        <v>108</v>
      </c>
      <c r="D8442" s="105">
        <v>10.9</v>
      </c>
      <c r="E8442" s="106"/>
      <c r="F8442" s="105" t="str">
        <f>IF(E8442="","", ROUND(D8442*E8442,2))</f>
        <v/>
      </c>
    </row>
    <row r="8443" ht="14.25" customHeight="1">
      <c r="A8443" s="99" t="s">
        <v>9357</v>
      </c>
      <c r="B8443" s="99" t="s">
        <v>278</v>
      </c>
      <c r="C8443" s="100"/>
      <c r="D8443" s="101"/>
      <c r="E8443" s="101"/>
      <c r="F8443" s="102">
        <f>SUM(F8444:F8448)</f>
        <v>0</v>
      </c>
    </row>
    <row r="8444" ht="14.25" customHeight="1">
      <c r="A8444" s="103" t="s">
        <v>9358</v>
      </c>
      <c r="B8444" s="103" t="s">
        <v>280</v>
      </c>
      <c r="C8444" s="104" t="s">
        <v>108</v>
      </c>
      <c r="D8444" s="105">
        <v>22.72</v>
      </c>
      <c r="E8444" s="106"/>
      <c r="F8444" s="105" t="str">
        <f t="shared" ref="F8444:F8448" si="1486">IF(E8444="","", ROUND(D8444*E8444,2))</f>
        <v/>
      </c>
    </row>
    <row r="8445" ht="14.25" customHeight="1">
      <c r="A8445" s="103" t="s">
        <v>9359</v>
      </c>
      <c r="B8445" s="103" t="s">
        <v>282</v>
      </c>
      <c r="C8445" s="104" t="s">
        <v>108</v>
      </c>
      <c r="D8445" s="105">
        <v>19.6</v>
      </c>
      <c r="E8445" s="106"/>
      <c r="F8445" s="105" t="str">
        <f t="shared" si="1486"/>
        <v/>
      </c>
    </row>
    <row r="8446" ht="14.25" customHeight="1">
      <c r="A8446" s="103" t="s">
        <v>9360</v>
      </c>
      <c r="B8446" s="103" t="s">
        <v>284</v>
      </c>
      <c r="C8446" s="104" t="s">
        <v>108</v>
      </c>
      <c r="D8446" s="105">
        <v>3.6</v>
      </c>
      <c r="E8446" s="106"/>
      <c r="F8446" s="105" t="str">
        <f t="shared" si="1486"/>
        <v/>
      </c>
    </row>
    <row r="8447" ht="14.25" customHeight="1">
      <c r="A8447" s="103" t="s">
        <v>9361</v>
      </c>
      <c r="B8447" s="103" t="s">
        <v>286</v>
      </c>
      <c r="C8447" s="104" t="s">
        <v>108</v>
      </c>
      <c r="D8447" s="105">
        <v>6.24</v>
      </c>
      <c r="E8447" s="106"/>
      <c r="F8447" s="105" t="str">
        <f t="shared" si="1486"/>
        <v/>
      </c>
    </row>
    <row r="8448" ht="14.25" customHeight="1">
      <c r="A8448" s="103" t="s">
        <v>9362</v>
      </c>
      <c r="B8448" s="103" t="s">
        <v>288</v>
      </c>
      <c r="C8448" s="104" t="s">
        <v>108</v>
      </c>
      <c r="D8448" s="105">
        <v>6.25</v>
      </c>
      <c r="E8448" s="106"/>
      <c r="F8448" s="105" t="str">
        <f t="shared" si="1486"/>
        <v/>
      </c>
    </row>
    <row r="8449" ht="14.25" customHeight="1">
      <c r="A8449" s="99" t="s">
        <v>9363</v>
      </c>
      <c r="B8449" s="99" t="s">
        <v>304</v>
      </c>
      <c r="C8449" s="100"/>
      <c r="D8449" s="101"/>
      <c r="E8449" s="101"/>
      <c r="F8449" s="102">
        <f>SUM(F8450)</f>
        <v>0</v>
      </c>
    </row>
    <row r="8450" ht="14.25" customHeight="1">
      <c r="A8450" s="103" t="s">
        <v>9364</v>
      </c>
      <c r="B8450" s="103" t="s">
        <v>306</v>
      </c>
      <c r="C8450" s="104" t="s">
        <v>108</v>
      </c>
      <c r="D8450" s="105">
        <v>9.0</v>
      </c>
      <c r="E8450" s="106"/>
      <c r="F8450" s="105" t="str">
        <f>IF(E8450="","", ROUND(D8450*E8450,2))</f>
        <v/>
      </c>
    </row>
    <row r="8451" ht="14.25" customHeight="1">
      <c r="A8451" s="99" t="s">
        <v>9365</v>
      </c>
      <c r="B8451" s="99" t="s">
        <v>308</v>
      </c>
      <c r="C8451" s="100"/>
      <c r="D8451" s="101"/>
      <c r="E8451" s="101"/>
      <c r="F8451" s="102">
        <f>SUM(F8452:F8453)</f>
        <v>0</v>
      </c>
    </row>
    <row r="8452" ht="14.25" customHeight="1">
      <c r="A8452" s="103" t="s">
        <v>9366</v>
      </c>
      <c r="B8452" s="103" t="s">
        <v>5558</v>
      </c>
      <c r="C8452" s="104" t="s">
        <v>79</v>
      </c>
      <c r="D8452" s="105">
        <v>1.0</v>
      </c>
      <c r="E8452" s="106"/>
      <c r="F8452" s="105" t="str">
        <f t="shared" ref="F8452:F8453" si="1487">IF(E8452="","", ROUND(D8452*E8452,2))</f>
        <v/>
      </c>
    </row>
    <row r="8453" ht="14.25" customHeight="1">
      <c r="A8453" s="103" t="s">
        <v>9367</v>
      </c>
      <c r="B8453" s="103" t="s">
        <v>5560</v>
      </c>
      <c r="C8453" s="104" t="s">
        <v>79</v>
      </c>
      <c r="D8453" s="105">
        <v>1.0</v>
      </c>
      <c r="E8453" s="106"/>
      <c r="F8453" s="105" t="str">
        <f t="shared" si="1487"/>
        <v/>
      </c>
    </row>
    <row r="8454" ht="14.25" customHeight="1">
      <c r="A8454" s="99" t="s">
        <v>9368</v>
      </c>
      <c r="B8454" s="99" t="s">
        <v>314</v>
      </c>
      <c r="C8454" s="100"/>
      <c r="D8454" s="101"/>
      <c r="E8454" s="101"/>
      <c r="F8454" s="102">
        <f>SUM(F8455:F8456)</f>
        <v>0</v>
      </c>
    </row>
    <row r="8455" ht="14.25" customHeight="1">
      <c r="A8455" s="103" t="s">
        <v>9369</v>
      </c>
      <c r="B8455" s="103" t="s">
        <v>2776</v>
      </c>
      <c r="C8455" s="104" t="s">
        <v>108</v>
      </c>
      <c r="D8455" s="105">
        <v>45.92</v>
      </c>
      <c r="E8455" s="106"/>
      <c r="F8455" s="105" t="str">
        <f t="shared" ref="F8455:F8456" si="1488">IF(E8455="","", ROUND(D8455*E8455,2))</f>
        <v/>
      </c>
    </row>
    <row r="8456" ht="14.25" customHeight="1">
      <c r="A8456" s="103" t="s">
        <v>9370</v>
      </c>
      <c r="B8456" s="103" t="s">
        <v>1205</v>
      </c>
      <c r="C8456" s="104" t="s">
        <v>108</v>
      </c>
      <c r="D8456" s="105">
        <v>12.49</v>
      </c>
      <c r="E8456" s="106"/>
      <c r="F8456" s="105" t="str">
        <f t="shared" si="1488"/>
        <v/>
      </c>
    </row>
    <row r="8457" ht="14.25" customHeight="1">
      <c r="A8457" s="99" t="s">
        <v>9371</v>
      </c>
      <c r="B8457" s="99" t="s">
        <v>320</v>
      </c>
      <c r="C8457" s="100"/>
      <c r="D8457" s="101"/>
      <c r="E8457" s="101"/>
      <c r="F8457" s="102">
        <f>SUM(F8458:F8459)</f>
        <v>0</v>
      </c>
    </row>
    <row r="8458" ht="14.25" customHeight="1">
      <c r="A8458" s="103" t="s">
        <v>9372</v>
      </c>
      <c r="B8458" s="103" t="s">
        <v>322</v>
      </c>
      <c r="C8458" s="104" t="s">
        <v>79</v>
      </c>
      <c r="D8458" s="105">
        <v>1.0</v>
      </c>
      <c r="E8458" s="106"/>
      <c r="F8458" s="105" t="str">
        <f t="shared" ref="F8458:F8459" si="1489">IF(E8458="","", ROUND(D8458*E8458,2))</f>
        <v/>
      </c>
    </row>
    <row r="8459" ht="14.25" customHeight="1">
      <c r="A8459" s="103" t="s">
        <v>9373</v>
      </c>
      <c r="B8459" s="103" t="s">
        <v>5509</v>
      </c>
      <c r="C8459" s="104" t="s">
        <v>79</v>
      </c>
      <c r="D8459" s="105">
        <v>3.0</v>
      </c>
      <c r="E8459" s="106"/>
      <c r="F8459" s="105" t="str">
        <f t="shared" si="1489"/>
        <v/>
      </c>
    </row>
    <row r="8460" ht="14.25" customHeight="1">
      <c r="A8460" s="99" t="s">
        <v>9374</v>
      </c>
      <c r="B8460" s="99" t="s">
        <v>456</v>
      </c>
      <c r="C8460" s="100"/>
      <c r="D8460" s="101"/>
      <c r="E8460" s="101"/>
      <c r="F8460" s="102">
        <f>F8461+F8464+F8473+F8475+F8488+F8490+F8494+F8499+F8502</f>
        <v>0</v>
      </c>
    </row>
    <row r="8461" ht="14.25" customHeight="1">
      <c r="A8461" s="99" t="s">
        <v>9375</v>
      </c>
      <c r="B8461" s="99" t="s">
        <v>103</v>
      </c>
      <c r="C8461" s="100"/>
      <c r="D8461" s="101"/>
      <c r="E8461" s="101"/>
      <c r="F8461" s="102">
        <f>SUM(F8462:F8463)</f>
        <v>0</v>
      </c>
    </row>
    <row r="8462" ht="14.25" customHeight="1">
      <c r="A8462" s="103" t="s">
        <v>9376</v>
      </c>
      <c r="B8462" s="103" t="s">
        <v>460</v>
      </c>
      <c r="C8462" s="104" t="s">
        <v>159</v>
      </c>
      <c r="D8462" s="105">
        <v>97.60000000000001</v>
      </c>
      <c r="E8462" s="106"/>
      <c r="F8462" s="105" t="str">
        <f t="shared" ref="F8462:F8463" si="1490">IF(E8462="","", ROUND(D8462*E8462,2))</f>
        <v/>
      </c>
    </row>
    <row r="8463" ht="14.25" customHeight="1">
      <c r="A8463" s="103" t="s">
        <v>9377</v>
      </c>
      <c r="B8463" s="103" t="s">
        <v>462</v>
      </c>
      <c r="C8463" s="104" t="s">
        <v>159</v>
      </c>
      <c r="D8463" s="105">
        <v>97.60000000000001</v>
      </c>
      <c r="E8463" s="106"/>
      <c r="F8463" s="105" t="str">
        <f t="shared" si="1490"/>
        <v/>
      </c>
    </row>
    <row r="8464" ht="14.25" customHeight="1">
      <c r="A8464" s="99" t="s">
        <v>9378</v>
      </c>
      <c r="B8464" s="99" t="s">
        <v>110</v>
      </c>
      <c r="C8464" s="100"/>
      <c r="D8464" s="101"/>
      <c r="E8464" s="101"/>
      <c r="F8464" s="102">
        <f>SUM(F8465:F8472)</f>
        <v>0</v>
      </c>
    </row>
    <row r="8465" ht="14.25" customHeight="1">
      <c r="A8465" s="103" t="s">
        <v>9379</v>
      </c>
      <c r="B8465" s="103" t="s">
        <v>5573</v>
      </c>
      <c r="C8465" s="104" t="s">
        <v>117</v>
      </c>
      <c r="D8465" s="105">
        <v>292.8</v>
      </c>
      <c r="E8465" s="106"/>
      <c r="F8465" s="105" t="str">
        <f t="shared" ref="F8465:F8472" si="1491">IF(E8465="","", ROUND(D8465*E8465,2))</f>
        <v/>
      </c>
    </row>
    <row r="8466" ht="14.25" customHeight="1">
      <c r="A8466" s="103" t="s">
        <v>9380</v>
      </c>
      <c r="B8466" s="103" t="s">
        <v>200</v>
      </c>
      <c r="C8466" s="104" t="s">
        <v>108</v>
      </c>
      <c r="D8466" s="105">
        <v>97.60000000000001</v>
      </c>
      <c r="E8466" s="106"/>
      <c r="F8466" s="105" t="str">
        <f t="shared" si="1491"/>
        <v/>
      </c>
    </row>
    <row r="8467" ht="14.25" customHeight="1">
      <c r="A8467" s="103" t="s">
        <v>9381</v>
      </c>
      <c r="B8467" s="103" t="s">
        <v>5578</v>
      </c>
      <c r="C8467" s="104" t="s">
        <v>108</v>
      </c>
      <c r="D8467" s="105">
        <v>97.60000000000001</v>
      </c>
      <c r="E8467" s="106"/>
      <c r="F8467" s="105" t="str">
        <f t="shared" si="1491"/>
        <v/>
      </c>
    </row>
    <row r="8468" ht="14.25" customHeight="1">
      <c r="A8468" s="103" t="s">
        <v>9382</v>
      </c>
      <c r="B8468" s="103" t="s">
        <v>1425</v>
      </c>
      <c r="C8468" s="104" t="s">
        <v>117</v>
      </c>
      <c r="D8468" s="105">
        <v>44.9</v>
      </c>
      <c r="E8468" s="106"/>
      <c r="F8468" s="105" t="str">
        <f t="shared" si="1491"/>
        <v/>
      </c>
    </row>
    <row r="8469" ht="14.25" customHeight="1">
      <c r="A8469" s="103" t="s">
        <v>9383</v>
      </c>
      <c r="B8469" s="103" t="s">
        <v>2349</v>
      </c>
      <c r="C8469" s="104" t="s">
        <v>117</v>
      </c>
      <c r="D8469" s="105">
        <v>158.11</v>
      </c>
      <c r="E8469" s="106"/>
      <c r="F8469" s="105" t="str">
        <f t="shared" si="1491"/>
        <v/>
      </c>
    </row>
    <row r="8470" ht="14.25" customHeight="1">
      <c r="A8470" s="103" t="s">
        <v>9384</v>
      </c>
      <c r="B8470" s="103" t="s">
        <v>2351</v>
      </c>
      <c r="C8470" s="104" t="s">
        <v>117</v>
      </c>
      <c r="D8470" s="105">
        <v>29.28</v>
      </c>
      <c r="E8470" s="106"/>
      <c r="F8470" s="105" t="str">
        <f t="shared" si="1491"/>
        <v/>
      </c>
    </row>
    <row r="8471" ht="14.25" customHeight="1">
      <c r="A8471" s="103" t="s">
        <v>9385</v>
      </c>
      <c r="B8471" s="103" t="s">
        <v>204</v>
      </c>
      <c r="C8471" s="104" t="s">
        <v>117</v>
      </c>
      <c r="D8471" s="105">
        <v>292.8</v>
      </c>
      <c r="E8471" s="106"/>
      <c r="F8471" s="105" t="str">
        <f t="shared" si="1491"/>
        <v/>
      </c>
    </row>
    <row r="8472" ht="14.25" customHeight="1">
      <c r="A8472" s="103" t="s">
        <v>9386</v>
      </c>
      <c r="B8472" s="103" t="s">
        <v>5386</v>
      </c>
      <c r="C8472" s="104" t="s">
        <v>108</v>
      </c>
      <c r="D8472" s="105">
        <v>488.0</v>
      </c>
      <c r="E8472" s="106"/>
      <c r="F8472" s="105" t="str">
        <f t="shared" si="1491"/>
        <v/>
      </c>
    </row>
    <row r="8473" ht="14.25" customHeight="1">
      <c r="A8473" s="99" t="s">
        <v>9387</v>
      </c>
      <c r="B8473" s="99" t="s">
        <v>207</v>
      </c>
      <c r="C8473" s="100"/>
      <c r="D8473" s="101"/>
      <c r="E8473" s="101"/>
      <c r="F8473" s="102">
        <f>SUM(F8474)</f>
        <v>0</v>
      </c>
    </row>
    <row r="8474" ht="14.25" customHeight="1">
      <c r="A8474" s="103" t="s">
        <v>9388</v>
      </c>
      <c r="B8474" s="103" t="s">
        <v>3045</v>
      </c>
      <c r="C8474" s="104" t="s">
        <v>117</v>
      </c>
      <c r="D8474" s="105">
        <v>8.8</v>
      </c>
      <c r="E8474" s="106"/>
      <c r="F8474" s="105" t="str">
        <f>IF(E8474="","", ROUND(D8474*E8474,2))</f>
        <v/>
      </c>
    </row>
    <row r="8475" ht="14.25" customHeight="1">
      <c r="A8475" s="99" t="s">
        <v>9389</v>
      </c>
      <c r="B8475" s="99" t="s">
        <v>210</v>
      </c>
      <c r="C8475" s="100"/>
      <c r="D8475" s="101"/>
      <c r="E8475" s="101"/>
      <c r="F8475" s="102">
        <f>SUM(F8476:F8487)</f>
        <v>0</v>
      </c>
    </row>
    <row r="8476" ht="14.25" customHeight="1">
      <c r="A8476" s="103" t="s">
        <v>9390</v>
      </c>
      <c r="B8476" s="103" t="s">
        <v>5588</v>
      </c>
      <c r="C8476" s="104" t="s">
        <v>117</v>
      </c>
      <c r="D8476" s="105">
        <v>52.800000000000004</v>
      </c>
      <c r="E8476" s="106"/>
      <c r="F8476" s="105" t="str">
        <f t="shared" ref="F8476:F8487" si="1492">IF(E8476="","", ROUND(D8476*E8476,2))</f>
        <v/>
      </c>
    </row>
    <row r="8477" ht="14.25" customHeight="1">
      <c r="A8477" s="103" t="s">
        <v>9391</v>
      </c>
      <c r="B8477" s="103" t="s">
        <v>1136</v>
      </c>
      <c r="C8477" s="104" t="s">
        <v>108</v>
      </c>
      <c r="D8477" s="105">
        <v>111.0</v>
      </c>
      <c r="E8477" s="106"/>
      <c r="F8477" s="105" t="str">
        <f t="shared" si="1492"/>
        <v/>
      </c>
    </row>
    <row r="8478" ht="14.25" customHeight="1">
      <c r="A8478" s="103" t="s">
        <v>9392</v>
      </c>
      <c r="B8478" s="103" t="s">
        <v>477</v>
      </c>
      <c r="C8478" s="104" t="s">
        <v>150</v>
      </c>
      <c r="D8478" s="105">
        <v>257.15</v>
      </c>
      <c r="E8478" s="106"/>
      <c r="F8478" s="105" t="str">
        <f t="shared" si="1492"/>
        <v/>
      </c>
    </row>
    <row r="8479" ht="14.25" customHeight="1">
      <c r="A8479" s="103" t="s">
        <v>9393</v>
      </c>
      <c r="B8479" s="103" t="s">
        <v>5592</v>
      </c>
      <c r="C8479" s="104" t="s">
        <v>117</v>
      </c>
      <c r="D8479" s="105">
        <v>10.63</v>
      </c>
      <c r="E8479" s="106"/>
      <c r="F8479" s="105" t="str">
        <f t="shared" si="1492"/>
        <v/>
      </c>
    </row>
    <row r="8480" ht="14.25" customHeight="1">
      <c r="A8480" s="103" t="s">
        <v>9394</v>
      </c>
      <c r="B8480" s="103" t="s">
        <v>228</v>
      </c>
      <c r="C8480" s="104" t="s">
        <v>108</v>
      </c>
      <c r="D8480" s="105">
        <v>141.75</v>
      </c>
      <c r="E8480" s="106"/>
      <c r="F8480" s="105" t="str">
        <f t="shared" si="1492"/>
        <v/>
      </c>
    </row>
    <row r="8481" ht="14.25" customHeight="1">
      <c r="A8481" s="103" t="s">
        <v>9395</v>
      </c>
      <c r="B8481" s="103" t="s">
        <v>230</v>
      </c>
      <c r="C8481" s="104" t="s">
        <v>150</v>
      </c>
      <c r="D8481" s="105">
        <v>799.23</v>
      </c>
      <c r="E8481" s="106"/>
      <c r="F8481" s="105" t="str">
        <f t="shared" si="1492"/>
        <v/>
      </c>
    </row>
    <row r="8482" ht="14.25" customHeight="1">
      <c r="A8482" s="103" t="s">
        <v>9396</v>
      </c>
      <c r="B8482" s="103" t="s">
        <v>485</v>
      </c>
      <c r="C8482" s="104" t="s">
        <v>117</v>
      </c>
      <c r="D8482" s="105">
        <v>7.22</v>
      </c>
      <c r="E8482" s="106"/>
      <c r="F8482" s="105" t="str">
        <f t="shared" si="1492"/>
        <v/>
      </c>
    </row>
    <row r="8483" ht="14.25" customHeight="1">
      <c r="A8483" s="103" t="s">
        <v>9397</v>
      </c>
      <c r="B8483" s="103" t="s">
        <v>1230</v>
      </c>
      <c r="C8483" s="104" t="s">
        <v>108</v>
      </c>
      <c r="D8483" s="105">
        <v>202.89000000000001</v>
      </c>
      <c r="E8483" s="106"/>
      <c r="F8483" s="105" t="str">
        <f t="shared" si="1492"/>
        <v/>
      </c>
    </row>
    <row r="8484" ht="14.25" customHeight="1">
      <c r="A8484" s="103" t="s">
        <v>9398</v>
      </c>
      <c r="B8484" s="103" t="s">
        <v>238</v>
      </c>
      <c r="C8484" s="104" t="s">
        <v>150</v>
      </c>
      <c r="D8484" s="105">
        <v>1424.3</v>
      </c>
      <c r="E8484" s="106"/>
      <c r="F8484" s="105" t="str">
        <f t="shared" si="1492"/>
        <v/>
      </c>
    </row>
    <row r="8485" ht="14.25" customHeight="1">
      <c r="A8485" s="103" t="s">
        <v>9399</v>
      </c>
      <c r="B8485" s="103" t="s">
        <v>490</v>
      </c>
      <c r="C8485" s="104" t="s">
        <v>117</v>
      </c>
      <c r="D8485" s="105">
        <v>3.3000000000000003</v>
      </c>
      <c r="E8485" s="106"/>
      <c r="F8485" s="105" t="str">
        <f t="shared" si="1492"/>
        <v/>
      </c>
    </row>
    <row r="8486" ht="14.25" customHeight="1">
      <c r="A8486" s="103" t="s">
        <v>9400</v>
      </c>
      <c r="B8486" s="103" t="s">
        <v>5237</v>
      </c>
      <c r="C8486" s="104" t="s">
        <v>108</v>
      </c>
      <c r="D8486" s="105">
        <v>44.0</v>
      </c>
      <c r="E8486" s="106"/>
      <c r="F8486" s="105" t="str">
        <f t="shared" si="1492"/>
        <v/>
      </c>
    </row>
    <row r="8487" ht="14.25" customHeight="1">
      <c r="A8487" s="103" t="s">
        <v>9401</v>
      </c>
      <c r="B8487" s="103" t="s">
        <v>254</v>
      </c>
      <c r="C8487" s="104" t="s">
        <v>150</v>
      </c>
      <c r="D8487" s="105">
        <v>357.85</v>
      </c>
      <c r="E8487" s="106"/>
      <c r="F8487" s="105" t="str">
        <f t="shared" si="1492"/>
        <v/>
      </c>
    </row>
    <row r="8488" ht="14.25" customHeight="1">
      <c r="A8488" s="99" t="s">
        <v>9402</v>
      </c>
      <c r="B8488" s="99" t="s">
        <v>274</v>
      </c>
      <c r="C8488" s="100"/>
      <c r="D8488" s="101"/>
      <c r="E8488" s="101"/>
      <c r="F8488" s="102">
        <f>SUM(F8489)</f>
        <v>0</v>
      </c>
    </row>
    <row r="8489" ht="14.25" customHeight="1">
      <c r="A8489" s="103" t="s">
        <v>9403</v>
      </c>
      <c r="B8489" s="103" t="s">
        <v>1238</v>
      </c>
      <c r="C8489" s="104" t="s">
        <v>108</v>
      </c>
      <c r="D8489" s="105">
        <v>263.25</v>
      </c>
      <c r="E8489" s="106"/>
      <c r="F8489" s="105" t="str">
        <f>IF(E8489="","", ROUND(D8489*E8489,2))</f>
        <v/>
      </c>
    </row>
    <row r="8490" ht="14.25" customHeight="1">
      <c r="A8490" s="99" t="s">
        <v>9404</v>
      </c>
      <c r="B8490" s="99" t="s">
        <v>501</v>
      </c>
      <c r="C8490" s="100"/>
      <c r="D8490" s="101"/>
      <c r="E8490" s="101"/>
      <c r="F8490" s="102">
        <f>SUM(F8491:F8493)</f>
        <v>0</v>
      </c>
    </row>
    <row r="8491" ht="14.25" customHeight="1">
      <c r="A8491" s="103" t="s">
        <v>9405</v>
      </c>
      <c r="B8491" s="103" t="s">
        <v>2488</v>
      </c>
      <c r="C8491" s="104" t="s">
        <v>79</v>
      </c>
      <c r="D8491" s="105">
        <v>1.0</v>
      </c>
      <c r="E8491" s="106"/>
      <c r="F8491" s="105" t="str">
        <f t="shared" ref="F8491:F8493" si="1493">IF(E8491="","", ROUND(D8491*E8491,2))</f>
        <v/>
      </c>
    </row>
    <row r="8492" ht="14.25" customHeight="1">
      <c r="A8492" s="103" t="s">
        <v>9406</v>
      </c>
      <c r="B8492" s="103" t="s">
        <v>1644</v>
      </c>
      <c r="C8492" s="104" t="s">
        <v>79</v>
      </c>
      <c r="D8492" s="105">
        <v>1.0</v>
      </c>
      <c r="E8492" s="106"/>
      <c r="F8492" s="105" t="str">
        <f t="shared" si="1493"/>
        <v/>
      </c>
    </row>
    <row r="8493" ht="14.25" customHeight="1">
      <c r="A8493" s="103" t="s">
        <v>9407</v>
      </c>
      <c r="B8493" s="103" t="s">
        <v>507</v>
      </c>
      <c r="C8493" s="104" t="s">
        <v>159</v>
      </c>
      <c r="D8493" s="105">
        <v>110.0</v>
      </c>
      <c r="E8493" s="106"/>
      <c r="F8493" s="105" t="str">
        <f t="shared" si="1493"/>
        <v/>
      </c>
    </row>
    <row r="8494" ht="14.25" customHeight="1">
      <c r="A8494" s="99" t="s">
        <v>9408</v>
      </c>
      <c r="B8494" s="99" t="s">
        <v>320</v>
      </c>
      <c r="C8494" s="100"/>
      <c r="D8494" s="101"/>
      <c r="E8494" s="101"/>
      <c r="F8494" s="102">
        <f>SUM(F8495:F8498)</f>
        <v>0</v>
      </c>
    </row>
    <row r="8495" ht="14.25" customHeight="1">
      <c r="A8495" s="103" t="s">
        <v>9409</v>
      </c>
      <c r="B8495" s="103" t="s">
        <v>322</v>
      </c>
      <c r="C8495" s="104" t="s">
        <v>79</v>
      </c>
      <c r="D8495" s="105">
        <v>1.0</v>
      </c>
      <c r="E8495" s="106"/>
      <c r="F8495" s="105" t="str">
        <f t="shared" ref="F8495:F8498" si="1494">IF(E8495="","", ROUND(D8495*E8495,2))</f>
        <v/>
      </c>
    </row>
    <row r="8496" ht="14.25" customHeight="1">
      <c r="A8496" s="103" t="s">
        <v>9410</v>
      </c>
      <c r="B8496" s="103" t="s">
        <v>324</v>
      </c>
      <c r="C8496" s="104" t="s">
        <v>79</v>
      </c>
      <c r="D8496" s="105">
        <v>1.0</v>
      </c>
      <c r="E8496" s="106"/>
      <c r="F8496" s="105" t="str">
        <f t="shared" si="1494"/>
        <v/>
      </c>
    </row>
    <row r="8497" ht="14.25" customHeight="1">
      <c r="A8497" s="103" t="s">
        <v>9411</v>
      </c>
      <c r="B8497" s="103" t="s">
        <v>326</v>
      </c>
      <c r="C8497" s="104" t="s">
        <v>79</v>
      </c>
      <c r="D8497" s="105">
        <v>1.0</v>
      </c>
      <c r="E8497" s="106"/>
      <c r="F8497" s="105" t="str">
        <f t="shared" si="1494"/>
        <v/>
      </c>
    </row>
    <row r="8498" ht="14.25" customHeight="1">
      <c r="A8498" s="103" t="s">
        <v>9412</v>
      </c>
      <c r="B8498" s="103" t="s">
        <v>328</v>
      </c>
      <c r="C8498" s="104" t="s">
        <v>79</v>
      </c>
      <c r="D8498" s="105">
        <v>9.0</v>
      </c>
      <c r="E8498" s="106"/>
      <c r="F8498" s="105" t="str">
        <f t="shared" si="1494"/>
        <v/>
      </c>
    </row>
    <row r="8499" ht="14.25" customHeight="1">
      <c r="A8499" s="99" t="s">
        <v>9413</v>
      </c>
      <c r="B8499" s="99" t="s">
        <v>314</v>
      </c>
      <c r="C8499" s="100"/>
      <c r="D8499" s="101"/>
      <c r="E8499" s="101"/>
      <c r="F8499" s="102">
        <f>SUM(F8500:F8501)</f>
        <v>0</v>
      </c>
    </row>
    <row r="8500" ht="14.25" customHeight="1">
      <c r="A8500" s="103" t="s">
        <v>9414</v>
      </c>
      <c r="B8500" s="103" t="s">
        <v>2776</v>
      </c>
      <c r="C8500" s="104" t="s">
        <v>108</v>
      </c>
      <c r="D8500" s="105">
        <v>526.5</v>
      </c>
      <c r="E8500" s="106"/>
      <c r="F8500" s="105" t="str">
        <f t="shared" ref="F8500:F8501" si="1495">IF(E8500="","", ROUND(D8500*E8500,2))</f>
        <v/>
      </c>
    </row>
    <row r="8501" ht="14.25" customHeight="1">
      <c r="A8501" s="103" t="s">
        <v>9415</v>
      </c>
      <c r="B8501" s="103" t="s">
        <v>519</v>
      </c>
      <c r="C8501" s="104" t="s">
        <v>108</v>
      </c>
      <c r="D8501" s="105">
        <v>27.900000000000002</v>
      </c>
      <c r="E8501" s="106"/>
      <c r="F8501" s="105" t="str">
        <f t="shared" si="1495"/>
        <v/>
      </c>
    </row>
    <row r="8502" ht="14.25" customHeight="1">
      <c r="A8502" s="99" t="s">
        <v>9416</v>
      </c>
      <c r="B8502" s="99" t="s">
        <v>264</v>
      </c>
      <c r="C8502" s="100"/>
      <c r="D8502" s="101"/>
      <c r="E8502" s="101"/>
      <c r="F8502" s="102">
        <f>SUM(F8503:F8505)</f>
        <v>0</v>
      </c>
    </row>
    <row r="8503" ht="14.25" customHeight="1">
      <c r="A8503" s="103" t="s">
        <v>9417</v>
      </c>
      <c r="B8503" s="103" t="s">
        <v>272</v>
      </c>
      <c r="C8503" s="104" t="s">
        <v>79</v>
      </c>
      <c r="D8503" s="105">
        <v>11.0</v>
      </c>
      <c r="E8503" s="106"/>
      <c r="F8503" s="105" t="str">
        <f t="shared" ref="F8503:F8505" si="1496">IF(E8503="","", ROUND(D8503*E8503,2))</f>
        <v/>
      </c>
    </row>
    <row r="8504" ht="14.25" customHeight="1">
      <c r="A8504" s="103" t="s">
        <v>9418</v>
      </c>
      <c r="B8504" s="103" t="s">
        <v>270</v>
      </c>
      <c r="C8504" s="104" t="s">
        <v>108</v>
      </c>
      <c r="D8504" s="105">
        <v>499.64</v>
      </c>
      <c r="E8504" s="106"/>
      <c r="F8504" s="105" t="str">
        <f t="shared" si="1496"/>
        <v/>
      </c>
    </row>
    <row r="8505" ht="14.25" customHeight="1">
      <c r="A8505" s="103" t="s">
        <v>9419</v>
      </c>
      <c r="B8505" s="103" t="s">
        <v>1518</v>
      </c>
      <c r="C8505" s="104" t="s">
        <v>108</v>
      </c>
      <c r="D8505" s="105">
        <v>246.89000000000001</v>
      </c>
      <c r="E8505" s="106"/>
      <c r="F8505" s="105" t="str">
        <f t="shared" si="1496"/>
        <v/>
      </c>
    </row>
    <row r="8506" ht="14.25" customHeight="1">
      <c r="A8506" s="99" t="s">
        <v>9420</v>
      </c>
      <c r="B8506" s="99" t="s">
        <v>9421</v>
      </c>
      <c r="C8506" s="100"/>
      <c r="D8506" s="101"/>
      <c r="E8506" s="101"/>
      <c r="F8506" s="102">
        <f>F8507+F8510+F8518+F8527+F8575+F8598+F8621+F8640+F8647+F8654+F8656+F8661</f>
        <v>0</v>
      </c>
    </row>
    <row r="8507" ht="14.25" customHeight="1">
      <c r="A8507" s="99" t="s">
        <v>9422</v>
      </c>
      <c r="B8507" s="99" t="s">
        <v>103</v>
      </c>
      <c r="C8507" s="100"/>
      <c r="D8507" s="101"/>
      <c r="E8507" s="101"/>
      <c r="F8507" s="102">
        <f>SUM(F8508:F8509)</f>
        <v>0</v>
      </c>
    </row>
    <row r="8508" ht="14.25" customHeight="1">
      <c r="A8508" s="103" t="s">
        <v>9423</v>
      </c>
      <c r="B8508" s="103" t="s">
        <v>2341</v>
      </c>
      <c r="C8508" s="104" t="s">
        <v>108</v>
      </c>
      <c r="D8508" s="105">
        <v>683.91</v>
      </c>
      <c r="E8508" s="106"/>
      <c r="F8508" s="105" t="str">
        <f t="shared" ref="F8508:F8509" si="1497">IF(E8508="","", ROUND(D8508*E8508,2))</f>
        <v/>
      </c>
    </row>
    <row r="8509" ht="14.25" customHeight="1">
      <c r="A8509" s="103" t="s">
        <v>9424</v>
      </c>
      <c r="B8509" s="103" t="s">
        <v>2343</v>
      </c>
      <c r="C8509" s="104" t="s">
        <v>108</v>
      </c>
      <c r="D8509" s="105">
        <v>683.91</v>
      </c>
      <c r="E8509" s="106"/>
      <c r="F8509" s="105" t="str">
        <f t="shared" si="1497"/>
        <v/>
      </c>
    </row>
    <row r="8510" ht="14.25" customHeight="1">
      <c r="A8510" s="99" t="s">
        <v>9425</v>
      </c>
      <c r="B8510" s="99" t="s">
        <v>110</v>
      </c>
      <c r="C8510" s="100"/>
      <c r="D8510" s="101"/>
      <c r="E8510" s="101"/>
      <c r="F8510" s="102">
        <f>SUM(F8511:F8517)</f>
        <v>0</v>
      </c>
    </row>
    <row r="8511" ht="14.25" customHeight="1">
      <c r="A8511" s="103" t="s">
        <v>9426</v>
      </c>
      <c r="B8511" s="103" t="s">
        <v>6000</v>
      </c>
      <c r="C8511" s="104" t="s">
        <v>117</v>
      </c>
      <c r="D8511" s="105">
        <v>1086.24</v>
      </c>
      <c r="E8511" s="106"/>
      <c r="F8511" s="105" t="str">
        <f t="shared" ref="F8511:F8517" si="1498">IF(E8511="","", ROUND(D8511*E8511,2))</f>
        <v/>
      </c>
    </row>
    <row r="8512" ht="14.25" customHeight="1">
      <c r="A8512" s="103" t="s">
        <v>9427</v>
      </c>
      <c r="B8512" s="103" t="s">
        <v>3068</v>
      </c>
      <c r="C8512" s="104" t="s">
        <v>117</v>
      </c>
      <c r="D8512" s="105">
        <v>8.51</v>
      </c>
      <c r="E8512" s="106"/>
      <c r="F8512" s="105" t="str">
        <f t="shared" si="1498"/>
        <v/>
      </c>
    </row>
    <row r="8513" ht="14.25" customHeight="1">
      <c r="A8513" s="103" t="s">
        <v>9428</v>
      </c>
      <c r="B8513" s="103" t="s">
        <v>9429</v>
      </c>
      <c r="C8513" s="104" t="s">
        <v>108</v>
      </c>
      <c r="D8513" s="105">
        <v>612.45</v>
      </c>
      <c r="E8513" s="106"/>
      <c r="F8513" s="105" t="str">
        <f t="shared" si="1498"/>
        <v/>
      </c>
    </row>
    <row r="8514" ht="14.25" customHeight="1">
      <c r="A8514" s="103" t="s">
        <v>9430</v>
      </c>
      <c r="B8514" s="103" t="s">
        <v>3070</v>
      </c>
      <c r="C8514" s="104" t="s">
        <v>108</v>
      </c>
      <c r="D8514" s="105">
        <v>52.09</v>
      </c>
      <c r="E8514" s="106"/>
      <c r="F8514" s="105" t="str">
        <f t="shared" si="1498"/>
        <v/>
      </c>
    </row>
    <row r="8515" ht="14.25" customHeight="1">
      <c r="A8515" s="103" t="s">
        <v>9431</v>
      </c>
      <c r="B8515" s="103" t="s">
        <v>551</v>
      </c>
      <c r="C8515" s="104" t="s">
        <v>117</v>
      </c>
      <c r="D8515" s="105">
        <v>2023.55</v>
      </c>
      <c r="E8515" s="106"/>
      <c r="F8515" s="105" t="str">
        <f t="shared" si="1498"/>
        <v/>
      </c>
    </row>
    <row r="8516" ht="14.25" customHeight="1">
      <c r="A8516" s="103" t="s">
        <v>9432</v>
      </c>
      <c r="B8516" s="103" t="s">
        <v>3070</v>
      </c>
      <c r="C8516" s="104" t="s">
        <v>108</v>
      </c>
      <c r="D8516" s="105">
        <v>670.77</v>
      </c>
      <c r="E8516" s="106"/>
      <c r="F8516" s="105" t="str">
        <f t="shared" si="1498"/>
        <v/>
      </c>
    </row>
    <row r="8517" ht="14.25" customHeight="1">
      <c r="A8517" s="103" t="s">
        <v>9433</v>
      </c>
      <c r="B8517" s="103" t="s">
        <v>5204</v>
      </c>
      <c r="C8517" s="104" t="s">
        <v>117</v>
      </c>
      <c r="D8517" s="105">
        <v>1094.75</v>
      </c>
      <c r="E8517" s="106"/>
      <c r="F8517" s="105" t="str">
        <f t="shared" si="1498"/>
        <v/>
      </c>
    </row>
    <row r="8518" ht="14.25" customHeight="1">
      <c r="A8518" s="99" t="s">
        <v>9434</v>
      </c>
      <c r="B8518" s="99" t="s">
        <v>2026</v>
      </c>
      <c r="C8518" s="100"/>
      <c r="D8518" s="101"/>
      <c r="E8518" s="101"/>
      <c r="F8518" s="102">
        <f>SUM(F8519:F8526)</f>
        <v>0</v>
      </c>
    </row>
    <row r="8519" ht="14.25" customHeight="1">
      <c r="A8519" s="103" t="s">
        <v>9435</v>
      </c>
      <c r="B8519" s="103" t="s">
        <v>9436</v>
      </c>
      <c r="C8519" s="104" t="s">
        <v>159</v>
      </c>
      <c r="D8519" s="105">
        <v>33.0</v>
      </c>
      <c r="E8519" s="106"/>
      <c r="F8519" s="105" t="str">
        <f t="shared" ref="F8519:F8526" si="1499">IF(E8519="","", ROUND(D8519*E8519,2))</f>
        <v/>
      </c>
    </row>
    <row r="8520" ht="14.25" customHeight="1">
      <c r="A8520" s="103" t="s">
        <v>9437</v>
      </c>
      <c r="B8520" s="103" t="s">
        <v>9438</v>
      </c>
      <c r="C8520" s="104" t="s">
        <v>159</v>
      </c>
      <c r="D8520" s="105">
        <v>117.0</v>
      </c>
      <c r="E8520" s="106"/>
      <c r="F8520" s="105" t="str">
        <f t="shared" si="1499"/>
        <v/>
      </c>
    </row>
    <row r="8521" ht="14.25" customHeight="1">
      <c r="A8521" s="103" t="s">
        <v>9439</v>
      </c>
      <c r="B8521" s="103" t="s">
        <v>9440</v>
      </c>
      <c r="C8521" s="104" t="s">
        <v>117</v>
      </c>
      <c r="D8521" s="105">
        <v>35.410000000000004</v>
      </c>
      <c r="E8521" s="106"/>
      <c r="F8521" s="105" t="str">
        <f t="shared" si="1499"/>
        <v/>
      </c>
    </row>
    <row r="8522" ht="14.25" customHeight="1">
      <c r="A8522" s="103" t="s">
        <v>9441</v>
      </c>
      <c r="B8522" s="103" t="s">
        <v>2032</v>
      </c>
      <c r="C8522" s="104" t="s">
        <v>108</v>
      </c>
      <c r="D8522" s="105">
        <v>251.64000000000001</v>
      </c>
      <c r="E8522" s="106"/>
      <c r="F8522" s="105" t="str">
        <f t="shared" si="1499"/>
        <v/>
      </c>
    </row>
    <row r="8523" ht="14.25" customHeight="1">
      <c r="A8523" s="103" t="s">
        <v>9442</v>
      </c>
      <c r="B8523" s="103" t="s">
        <v>2034</v>
      </c>
      <c r="C8523" s="104" t="s">
        <v>150</v>
      </c>
      <c r="D8523" s="105">
        <v>4978.08</v>
      </c>
      <c r="E8523" s="106"/>
      <c r="F8523" s="105" t="str">
        <f t="shared" si="1499"/>
        <v/>
      </c>
    </row>
    <row r="8524" ht="14.25" customHeight="1">
      <c r="A8524" s="103" t="s">
        <v>9443</v>
      </c>
      <c r="B8524" s="103" t="s">
        <v>9444</v>
      </c>
      <c r="C8524" s="104" t="s">
        <v>79</v>
      </c>
      <c r="D8524" s="105">
        <v>3.0</v>
      </c>
      <c r="E8524" s="106"/>
      <c r="F8524" s="105" t="str">
        <f t="shared" si="1499"/>
        <v/>
      </c>
    </row>
    <row r="8525" ht="14.25" customHeight="1">
      <c r="A8525" s="103" t="s">
        <v>9445</v>
      </c>
      <c r="B8525" s="103" t="s">
        <v>9446</v>
      </c>
      <c r="C8525" s="104" t="s">
        <v>79</v>
      </c>
      <c r="D8525" s="105">
        <v>9.0</v>
      </c>
      <c r="E8525" s="106"/>
      <c r="F8525" s="105" t="str">
        <f t="shared" si="1499"/>
        <v/>
      </c>
    </row>
    <row r="8526" ht="14.25" customHeight="1">
      <c r="A8526" s="103" t="s">
        <v>9447</v>
      </c>
      <c r="B8526" s="103" t="s">
        <v>2038</v>
      </c>
      <c r="C8526" s="104" t="s">
        <v>79</v>
      </c>
      <c r="D8526" s="105">
        <v>12.0</v>
      </c>
      <c r="E8526" s="106"/>
      <c r="F8526" s="105" t="str">
        <f t="shared" si="1499"/>
        <v/>
      </c>
    </row>
    <row r="8527" ht="14.25" customHeight="1">
      <c r="A8527" s="99" t="s">
        <v>9448</v>
      </c>
      <c r="B8527" s="99" t="s">
        <v>5206</v>
      </c>
      <c r="C8527" s="100"/>
      <c r="D8527" s="101"/>
      <c r="E8527" s="101"/>
      <c r="F8527" s="102">
        <f>F8528+F8531+F8556+F8558+F8565+F8567+F8571</f>
        <v>0</v>
      </c>
    </row>
    <row r="8528" ht="14.25" customHeight="1">
      <c r="A8528" s="99" t="s">
        <v>9449</v>
      </c>
      <c r="B8528" s="99" t="s">
        <v>207</v>
      </c>
      <c r="C8528" s="100"/>
      <c r="D8528" s="101"/>
      <c r="E8528" s="101"/>
      <c r="F8528" s="102">
        <f>SUM(F8529:F8530)</f>
        <v>0</v>
      </c>
    </row>
    <row r="8529" ht="14.25" customHeight="1">
      <c r="A8529" s="103" t="s">
        <v>9450</v>
      </c>
      <c r="B8529" s="103" t="s">
        <v>5209</v>
      </c>
      <c r="C8529" s="104" t="s">
        <v>117</v>
      </c>
      <c r="D8529" s="105">
        <v>3.42</v>
      </c>
      <c r="E8529" s="106"/>
      <c r="F8529" s="105" t="str">
        <f t="shared" ref="F8529:F8530" si="1500">IF(E8529="","", ROUND(D8529*E8529,2))</f>
        <v/>
      </c>
    </row>
    <row r="8530" ht="14.25" customHeight="1">
      <c r="A8530" s="103" t="s">
        <v>9451</v>
      </c>
      <c r="B8530" s="103" t="s">
        <v>1133</v>
      </c>
      <c r="C8530" s="104" t="s">
        <v>108</v>
      </c>
      <c r="D8530" s="105">
        <v>2.07</v>
      </c>
      <c r="E8530" s="106"/>
      <c r="F8530" s="105" t="str">
        <f t="shared" si="1500"/>
        <v/>
      </c>
    </row>
    <row r="8531" ht="14.25" customHeight="1">
      <c r="A8531" s="99" t="s">
        <v>9452</v>
      </c>
      <c r="B8531" s="99" t="s">
        <v>210</v>
      </c>
      <c r="C8531" s="100"/>
      <c r="D8531" s="101"/>
      <c r="E8531" s="101"/>
      <c r="F8531" s="102">
        <f>F8532+F8536+F8540+F8544+F8548+F8552</f>
        <v>0</v>
      </c>
    </row>
    <row r="8532" ht="14.25" customHeight="1">
      <c r="A8532" s="99" t="s">
        <v>9453</v>
      </c>
      <c r="B8532" s="99" t="s">
        <v>2051</v>
      </c>
      <c r="C8532" s="100"/>
      <c r="D8532" s="101"/>
      <c r="E8532" s="101"/>
      <c r="F8532" s="102">
        <f>SUM(F8533:F8535)</f>
        <v>0</v>
      </c>
    </row>
    <row r="8533" ht="14.25" customHeight="1">
      <c r="A8533" s="103" t="s">
        <v>9454</v>
      </c>
      <c r="B8533" s="103" t="s">
        <v>1148</v>
      </c>
      <c r="C8533" s="104" t="s">
        <v>117</v>
      </c>
      <c r="D8533" s="105">
        <v>30.79</v>
      </c>
      <c r="E8533" s="106"/>
      <c r="F8533" s="105" t="str">
        <f t="shared" ref="F8533:F8535" si="1501">IF(E8533="","", ROUND(D8533*E8533,2))</f>
        <v/>
      </c>
    </row>
    <row r="8534" ht="14.25" customHeight="1">
      <c r="A8534" s="103" t="s">
        <v>9455</v>
      </c>
      <c r="B8534" s="103" t="s">
        <v>576</v>
      </c>
      <c r="C8534" s="104" t="s">
        <v>108</v>
      </c>
      <c r="D8534" s="105">
        <v>18.66</v>
      </c>
      <c r="E8534" s="106"/>
      <c r="F8534" s="105" t="str">
        <f t="shared" si="1501"/>
        <v/>
      </c>
    </row>
    <row r="8535" ht="14.25" customHeight="1">
      <c r="A8535" s="103" t="s">
        <v>9456</v>
      </c>
      <c r="B8535" s="103" t="s">
        <v>1151</v>
      </c>
      <c r="C8535" s="104" t="s">
        <v>150</v>
      </c>
      <c r="D8535" s="105">
        <v>2321.69</v>
      </c>
      <c r="E8535" s="106"/>
      <c r="F8535" s="105" t="str">
        <f t="shared" si="1501"/>
        <v/>
      </c>
    </row>
    <row r="8536" ht="14.25" customHeight="1">
      <c r="A8536" s="99" t="s">
        <v>9457</v>
      </c>
      <c r="B8536" s="99" t="s">
        <v>232</v>
      </c>
      <c r="C8536" s="100"/>
      <c r="D8536" s="101"/>
      <c r="E8536" s="101"/>
      <c r="F8536" s="102">
        <f>SUM(F8537:F8539)</f>
        <v>0</v>
      </c>
    </row>
    <row r="8537" ht="14.25" customHeight="1">
      <c r="A8537" s="103" t="s">
        <v>9458</v>
      </c>
      <c r="B8537" s="103" t="s">
        <v>5218</v>
      </c>
      <c r="C8537" s="104" t="s">
        <v>117</v>
      </c>
      <c r="D8537" s="105">
        <v>0.76</v>
      </c>
      <c r="E8537" s="106"/>
      <c r="F8537" s="105" t="str">
        <f t="shared" ref="F8537:F8539" si="1502">IF(E8537="","", ROUND(D8537*E8537,2))</f>
        <v/>
      </c>
    </row>
    <row r="8538" ht="14.25" customHeight="1">
      <c r="A8538" s="103" t="s">
        <v>9459</v>
      </c>
      <c r="B8538" s="103" t="s">
        <v>1230</v>
      </c>
      <c r="C8538" s="104" t="s">
        <v>108</v>
      </c>
      <c r="D8538" s="105">
        <v>2.44</v>
      </c>
      <c r="E8538" s="106"/>
      <c r="F8538" s="105" t="str">
        <f t="shared" si="1502"/>
        <v/>
      </c>
    </row>
    <row r="8539" ht="14.25" customHeight="1">
      <c r="A8539" s="103" t="s">
        <v>9460</v>
      </c>
      <c r="B8539" s="103" t="s">
        <v>238</v>
      </c>
      <c r="C8539" s="104" t="s">
        <v>150</v>
      </c>
      <c r="D8539" s="105">
        <v>149.86</v>
      </c>
      <c r="E8539" s="106"/>
      <c r="F8539" s="105" t="str">
        <f t="shared" si="1502"/>
        <v/>
      </c>
    </row>
    <row r="8540" ht="14.25" customHeight="1">
      <c r="A8540" s="99" t="s">
        <v>9461</v>
      </c>
      <c r="B8540" s="99" t="s">
        <v>853</v>
      </c>
      <c r="C8540" s="100"/>
      <c r="D8540" s="101"/>
      <c r="E8540" s="101"/>
      <c r="F8540" s="102">
        <f>SUM(F8541:F8543)</f>
        <v>0</v>
      </c>
    </row>
    <row r="8541" ht="14.25" customHeight="1">
      <c r="A8541" s="103" t="s">
        <v>9462</v>
      </c>
      <c r="B8541" s="103" t="s">
        <v>1154</v>
      </c>
      <c r="C8541" s="104" t="s">
        <v>117</v>
      </c>
      <c r="D8541" s="105">
        <v>97.99000000000001</v>
      </c>
      <c r="E8541" s="106"/>
      <c r="F8541" s="105" t="str">
        <f t="shared" ref="F8541:F8543" si="1503">IF(E8541="","", ROUND(D8541*E8541,2))</f>
        <v/>
      </c>
    </row>
    <row r="8542" ht="14.25" customHeight="1">
      <c r="A8542" s="103" t="s">
        <v>9463</v>
      </c>
      <c r="B8542" s="103" t="s">
        <v>1156</v>
      </c>
      <c r="C8542" s="104" t="s">
        <v>108</v>
      </c>
      <c r="D8542" s="105">
        <v>540.23</v>
      </c>
      <c r="E8542" s="106"/>
      <c r="F8542" s="105" t="str">
        <f t="shared" si="1503"/>
        <v/>
      </c>
    </row>
    <row r="8543" ht="14.25" customHeight="1">
      <c r="A8543" s="103" t="s">
        <v>9464</v>
      </c>
      <c r="B8543" s="103" t="s">
        <v>1158</v>
      </c>
      <c r="C8543" s="104" t="s">
        <v>150</v>
      </c>
      <c r="D8543" s="105">
        <v>7523.33</v>
      </c>
      <c r="E8543" s="106"/>
      <c r="F8543" s="105" t="str">
        <f t="shared" si="1503"/>
        <v/>
      </c>
    </row>
    <row r="8544" ht="14.25" customHeight="1">
      <c r="A8544" s="99" t="s">
        <v>9465</v>
      </c>
      <c r="B8544" s="99" t="s">
        <v>2170</v>
      </c>
      <c r="C8544" s="100"/>
      <c r="D8544" s="101"/>
      <c r="E8544" s="101"/>
      <c r="F8544" s="102">
        <f>SUM(F8545:F8547)</f>
        <v>0</v>
      </c>
    </row>
    <row r="8545" ht="14.25" customHeight="1">
      <c r="A8545" s="103" t="s">
        <v>9466</v>
      </c>
      <c r="B8545" s="103" t="s">
        <v>5227</v>
      </c>
      <c r="C8545" s="104" t="s">
        <v>117</v>
      </c>
      <c r="D8545" s="105">
        <v>0.24</v>
      </c>
      <c r="E8545" s="106"/>
      <c r="F8545" s="105" t="str">
        <f t="shared" ref="F8545:F8547" si="1504">IF(E8545="","", ROUND(D8545*E8545,2))</f>
        <v/>
      </c>
    </row>
    <row r="8546" ht="14.25" customHeight="1">
      <c r="A8546" s="103" t="s">
        <v>9467</v>
      </c>
      <c r="B8546" s="103" t="s">
        <v>5229</v>
      </c>
      <c r="C8546" s="104" t="s">
        <v>108</v>
      </c>
      <c r="D8546" s="105">
        <v>4.29</v>
      </c>
      <c r="E8546" s="106"/>
      <c r="F8546" s="105" t="str">
        <f t="shared" si="1504"/>
        <v/>
      </c>
    </row>
    <row r="8547" ht="14.25" customHeight="1">
      <c r="A8547" s="103" t="s">
        <v>9468</v>
      </c>
      <c r="B8547" s="103" t="s">
        <v>5231</v>
      </c>
      <c r="C8547" s="104" t="s">
        <v>150</v>
      </c>
      <c r="D8547" s="105">
        <v>15.68</v>
      </c>
      <c r="E8547" s="106"/>
      <c r="F8547" s="105" t="str">
        <f t="shared" si="1504"/>
        <v/>
      </c>
    </row>
    <row r="8548" ht="14.25" customHeight="1">
      <c r="A8548" s="99" t="s">
        <v>9469</v>
      </c>
      <c r="B8548" s="99" t="s">
        <v>5233</v>
      </c>
      <c r="C8548" s="100"/>
      <c r="D8548" s="101"/>
      <c r="E8548" s="101"/>
      <c r="F8548" s="102">
        <f>SUM(F8549:F8551)</f>
        <v>0</v>
      </c>
    </row>
    <row r="8549" ht="14.25" customHeight="1">
      <c r="A8549" s="103" t="s">
        <v>9470</v>
      </c>
      <c r="B8549" s="103" t="s">
        <v>5235</v>
      </c>
      <c r="C8549" s="104" t="s">
        <v>117</v>
      </c>
      <c r="D8549" s="105">
        <v>0.53</v>
      </c>
      <c r="E8549" s="106"/>
      <c r="F8549" s="105" t="str">
        <f t="shared" ref="F8549:F8551" si="1505">IF(E8549="","", ROUND(D8549*E8549,2))</f>
        <v/>
      </c>
    </row>
    <row r="8550" ht="14.25" customHeight="1">
      <c r="A8550" s="103" t="s">
        <v>9471</v>
      </c>
      <c r="B8550" s="103" t="s">
        <v>5237</v>
      </c>
      <c r="C8550" s="104" t="s">
        <v>108</v>
      </c>
      <c r="D8550" s="105">
        <v>5.3100000000000005</v>
      </c>
      <c r="E8550" s="106"/>
      <c r="F8550" s="105" t="str">
        <f t="shared" si="1505"/>
        <v/>
      </c>
    </row>
    <row r="8551" ht="14.25" customHeight="1">
      <c r="A8551" s="103" t="s">
        <v>9472</v>
      </c>
      <c r="B8551" s="103" t="s">
        <v>254</v>
      </c>
      <c r="C8551" s="104" t="s">
        <v>150</v>
      </c>
      <c r="D8551" s="105">
        <v>79.67</v>
      </c>
      <c r="E8551" s="106"/>
      <c r="F8551" s="105" t="str">
        <f t="shared" si="1505"/>
        <v/>
      </c>
    </row>
    <row r="8552" ht="14.25" customHeight="1">
      <c r="A8552" s="99" t="s">
        <v>9473</v>
      </c>
      <c r="B8552" s="99" t="s">
        <v>1169</v>
      </c>
      <c r="C8552" s="100"/>
      <c r="D8552" s="101"/>
      <c r="E8552" s="101"/>
      <c r="F8552" s="102">
        <f>SUM(F8553:F8555)</f>
        <v>0</v>
      </c>
    </row>
    <row r="8553" ht="14.25" customHeight="1">
      <c r="A8553" s="103" t="s">
        <v>9474</v>
      </c>
      <c r="B8553" s="103" t="s">
        <v>592</v>
      </c>
      <c r="C8553" s="104" t="s">
        <v>117</v>
      </c>
      <c r="D8553" s="105">
        <v>7.61</v>
      </c>
      <c r="E8553" s="106"/>
      <c r="F8553" s="105" t="str">
        <f t="shared" ref="F8553:F8555" si="1506">IF(E8553="","", ROUND(D8553*E8553,2))</f>
        <v/>
      </c>
    </row>
    <row r="8554" ht="14.25" customHeight="1">
      <c r="A8554" s="103" t="s">
        <v>9475</v>
      </c>
      <c r="B8554" s="103" t="s">
        <v>1513</v>
      </c>
      <c r="C8554" s="104" t="s">
        <v>108</v>
      </c>
      <c r="D8554" s="105">
        <v>91.89</v>
      </c>
      <c r="E8554" s="106"/>
      <c r="F8554" s="105" t="str">
        <f t="shared" si="1506"/>
        <v/>
      </c>
    </row>
    <row r="8555" ht="14.25" customHeight="1">
      <c r="A8555" s="103" t="s">
        <v>9476</v>
      </c>
      <c r="B8555" s="103" t="s">
        <v>262</v>
      </c>
      <c r="C8555" s="104" t="s">
        <v>150</v>
      </c>
      <c r="D8555" s="105">
        <v>1975.21</v>
      </c>
      <c r="E8555" s="106"/>
      <c r="F8555" s="105" t="str">
        <f t="shared" si="1506"/>
        <v/>
      </c>
    </row>
    <row r="8556" ht="14.25" customHeight="1">
      <c r="A8556" s="99" t="s">
        <v>9477</v>
      </c>
      <c r="B8556" s="99" t="s">
        <v>296</v>
      </c>
      <c r="C8556" s="100"/>
      <c r="D8556" s="101"/>
      <c r="E8556" s="101"/>
      <c r="F8556" s="102">
        <f>SUM(F8557)</f>
        <v>0</v>
      </c>
    </row>
    <row r="8557" ht="14.25" customHeight="1">
      <c r="A8557" s="103" t="s">
        <v>9478</v>
      </c>
      <c r="B8557" s="103" t="s">
        <v>298</v>
      </c>
      <c r="C8557" s="104" t="s">
        <v>108</v>
      </c>
      <c r="D8557" s="105">
        <v>44.79</v>
      </c>
      <c r="E8557" s="106"/>
      <c r="F8557" s="105" t="str">
        <f>IF(E8557="","", ROUND(D8557*E8557,2))</f>
        <v/>
      </c>
    </row>
    <row r="8558" ht="14.25" customHeight="1">
      <c r="A8558" s="99" t="s">
        <v>9479</v>
      </c>
      <c r="B8558" s="99" t="s">
        <v>501</v>
      </c>
      <c r="C8558" s="100"/>
      <c r="D8558" s="101"/>
      <c r="E8558" s="101"/>
      <c r="F8558" s="102">
        <f>SUM(F8559:F8564)</f>
        <v>0</v>
      </c>
    </row>
    <row r="8559" ht="14.25" customHeight="1">
      <c r="A8559" s="103" t="s">
        <v>9480</v>
      </c>
      <c r="B8559" s="103" t="s">
        <v>5248</v>
      </c>
      <c r="C8559" s="104" t="s">
        <v>1705</v>
      </c>
      <c r="D8559" s="105">
        <v>17.900000000000002</v>
      </c>
      <c r="E8559" s="106"/>
      <c r="F8559" s="105" t="str">
        <f t="shared" ref="F8559:F8564" si="1507">IF(E8559="","", ROUND(D8559*E8559,2))</f>
        <v/>
      </c>
    </row>
    <row r="8560" ht="14.25" customHeight="1">
      <c r="A8560" s="103" t="s">
        <v>9481</v>
      </c>
      <c r="B8560" s="103" t="s">
        <v>5250</v>
      </c>
      <c r="C8560" s="104" t="s">
        <v>1705</v>
      </c>
      <c r="D8560" s="105">
        <v>9.0</v>
      </c>
      <c r="E8560" s="106"/>
      <c r="F8560" s="105" t="str">
        <f t="shared" si="1507"/>
        <v/>
      </c>
    </row>
    <row r="8561" ht="14.25" customHeight="1">
      <c r="A8561" s="103" t="s">
        <v>9482</v>
      </c>
      <c r="B8561" s="103" t="s">
        <v>5252</v>
      </c>
      <c r="C8561" s="104" t="s">
        <v>79</v>
      </c>
      <c r="D8561" s="105">
        <v>3.0</v>
      </c>
      <c r="E8561" s="106"/>
      <c r="F8561" s="105" t="str">
        <f t="shared" si="1507"/>
        <v/>
      </c>
    </row>
    <row r="8562" ht="14.25" customHeight="1">
      <c r="A8562" s="103" t="s">
        <v>9483</v>
      </c>
      <c r="B8562" s="103" t="s">
        <v>6413</v>
      </c>
      <c r="C8562" s="104" t="s">
        <v>79</v>
      </c>
      <c r="D8562" s="105">
        <v>1.0</v>
      </c>
      <c r="E8562" s="106"/>
      <c r="F8562" s="105" t="str">
        <f t="shared" si="1507"/>
        <v/>
      </c>
    </row>
    <row r="8563" ht="14.25" customHeight="1">
      <c r="A8563" s="103" t="s">
        <v>9484</v>
      </c>
      <c r="B8563" s="103" t="s">
        <v>1642</v>
      </c>
      <c r="C8563" s="104" t="s">
        <v>79</v>
      </c>
      <c r="D8563" s="105">
        <v>3.0</v>
      </c>
      <c r="E8563" s="106"/>
      <c r="F8563" s="105" t="str">
        <f t="shared" si="1507"/>
        <v/>
      </c>
    </row>
    <row r="8564" ht="14.25" customHeight="1">
      <c r="A8564" s="103" t="s">
        <v>9485</v>
      </c>
      <c r="B8564" s="103" t="s">
        <v>5257</v>
      </c>
      <c r="C8564" s="104" t="s">
        <v>79</v>
      </c>
      <c r="D8564" s="105">
        <v>1.0</v>
      </c>
      <c r="E8564" s="106"/>
      <c r="F8564" s="105" t="str">
        <f t="shared" si="1507"/>
        <v/>
      </c>
    </row>
    <row r="8565" ht="14.25" customHeight="1">
      <c r="A8565" s="99" t="s">
        <v>9486</v>
      </c>
      <c r="B8565" s="99" t="s">
        <v>622</v>
      </c>
      <c r="C8565" s="100"/>
      <c r="D8565" s="101"/>
      <c r="E8565" s="101"/>
      <c r="F8565" s="102">
        <f>SUM(F8566)</f>
        <v>0</v>
      </c>
    </row>
    <row r="8566" ht="14.25" customHeight="1">
      <c r="A8566" s="103" t="s">
        <v>9487</v>
      </c>
      <c r="B8566" s="103" t="s">
        <v>306</v>
      </c>
      <c r="C8566" s="104" t="s">
        <v>108</v>
      </c>
      <c r="D8566" s="105">
        <v>43.01</v>
      </c>
      <c r="E8566" s="106"/>
      <c r="F8566" s="105" t="str">
        <f>IF(E8566="","", ROUND(D8566*E8566,2))</f>
        <v/>
      </c>
    </row>
    <row r="8567" ht="14.25" customHeight="1">
      <c r="A8567" s="99" t="s">
        <v>9488</v>
      </c>
      <c r="B8567" s="99" t="s">
        <v>314</v>
      </c>
      <c r="C8567" s="100"/>
      <c r="D8567" s="101"/>
      <c r="E8567" s="101"/>
      <c r="F8567" s="102">
        <f>SUM(F8568:F8570)</f>
        <v>0</v>
      </c>
    </row>
    <row r="8568" ht="14.25" customHeight="1">
      <c r="A8568" s="103" t="s">
        <v>9489</v>
      </c>
      <c r="B8568" s="103" t="s">
        <v>316</v>
      </c>
      <c r="C8568" s="104" t="s">
        <v>108</v>
      </c>
      <c r="D8568" s="105">
        <v>97.24000000000001</v>
      </c>
      <c r="E8568" s="106"/>
      <c r="F8568" s="105" t="str">
        <f t="shared" ref="F8568:F8570" si="1508">IF(E8568="","", ROUND(D8568*E8568,2))</f>
        <v/>
      </c>
    </row>
    <row r="8569" ht="14.25" customHeight="1">
      <c r="A8569" s="103" t="s">
        <v>9490</v>
      </c>
      <c r="B8569" s="103" t="s">
        <v>318</v>
      </c>
      <c r="C8569" s="104" t="s">
        <v>108</v>
      </c>
      <c r="D8569" s="105">
        <v>29.22</v>
      </c>
      <c r="E8569" s="106"/>
      <c r="F8569" s="105" t="str">
        <f t="shared" si="1508"/>
        <v/>
      </c>
    </row>
    <row r="8570" ht="14.25" customHeight="1">
      <c r="A8570" s="103" t="s">
        <v>9491</v>
      </c>
      <c r="B8570" s="103" t="s">
        <v>519</v>
      </c>
      <c r="C8570" s="104" t="s">
        <v>108</v>
      </c>
      <c r="D8570" s="105">
        <v>14.16</v>
      </c>
      <c r="E8570" s="106"/>
      <c r="F8570" s="105" t="str">
        <f t="shared" si="1508"/>
        <v/>
      </c>
    </row>
    <row r="8571" ht="14.25" customHeight="1">
      <c r="A8571" s="99" t="s">
        <v>9492</v>
      </c>
      <c r="B8571" s="99" t="s">
        <v>320</v>
      </c>
      <c r="C8571" s="100"/>
      <c r="D8571" s="101"/>
      <c r="E8571" s="101"/>
      <c r="F8571" s="102">
        <f>SUM(F8572:F8574)</f>
        <v>0</v>
      </c>
    </row>
    <row r="8572" ht="14.25" customHeight="1">
      <c r="A8572" s="103" t="s">
        <v>9493</v>
      </c>
      <c r="B8572" s="103" t="s">
        <v>322</v>
      </c>
      <c r="C8572" s="104" t="s">
        <v>79</v>
      </c>
      <c r="D8572" s="105">
        <v>1.0</v>
      </c>
      <c r="E8572" s="106"/>
      <c r="F8572" s="105" t="str">
        <f t="shared" ref="F8572:F8574" si="1509">IF(E8572="","", ROUND(D8572*E8572,2))</f>
        <v/>
      </c>
    </row>
    <row r="8573" ht="14.25" customHeight="1">
      <c r="A8573" s="103" t="s">
        <v>9494</v>
      </c>
      <c r="B8573" s="103" t="s">
        <v>324</v>
      </c>
      <c r="C8573" s="104" t="s">
        <v>79</v>
      </c>
      <c r="D8573" s="105">
        <v>1.0</v>
      </c>
      <c r="E8573" s="106"/>
      <c r="F8573" s="105" t="str">
        <f t="shared" si="1509"/>
        <v/>
      </c>
    </row>
    <row r="8574" ht="14.25" customHeight="1">
      <c r="A8574" s="103" t="s">
        <v>9495</v>
      </c>
      <c r="B8574" s="103" t="s">
        <v>328</v>
      </c>
      <c r="C8574" s="104" t="s">
        <v>79</v>
      </c>
      <c r="D8574" s="105">
        <v>3.0</v>
      </c>
      <c r="E8574" s="106"/>
      <c r="F8574" s="105" t="str">
        <f t="shared" si="1509"/>
        <v/>
      </c>
    </row>
    <row r="8575" ht="14.25" customHeight="1">
      <c r="A8575" s="99" t="s">
        <v>9496</v>
      </c>
      <c r="B8575" s="99" t="s">
        <v>5271</v>
      </c>
      <c r="C8575" s="100"/>
      <c r="D8575" s="101"/>
      <c r="E8575" s="101"/>
      <c r="F8575" s="102">
        <f>F8576+F8579+F8592+F8594</f>
        <v>0</v>
      </c>
    </row>
    <row r="8576" ht="14.25" customHeight="1">
      <c r="A8576" s="99" t="s">
        <v>9497</v>
      </c>
      <c r="B8576" s="99" t="s">
        <v>207</v>
      </c>
      <c r="C8576" s="100"/>
      <c r="D8576" s="101"/>
      <c r="E8576" s="101"/>
      <c r="F8576" s="102">
        <f>SUM(F8577:F8578)</f>
        <v>0</v>
      </c>
    </row>
    <row r="8577" ht="14.25" customHeight="1">
      <c r="A8577" s="103" t="s">
        <v>9498</v>
      </c>
      <c r="B8577" s="103" t="s">
        <v>163</v>
      </c>
      <c r="C8577" s="104" t="s">
        <v>117</v>
      </c>
      <c r="D8577" s="105">
        <v>1.3900000000000001</v>
      </c>
      <c r="E8577" s="106"/>
      <c r="F8577" s="105" t="str">
        <f t="shared" ref="F8577:F8578" si="1510">IF(E8577="","", ROUND(D8577*E8577,2))</f>
        <v/>
      </c>
    </row>
    <row r="8578" ht="14.25" customHeight="1">
      <c r="A8578" s="103" t="s">
        <v>9499</v>
      </c>
      <c r="B8578" s="103" t="s">
        <v>1133</v>
      </c>
      <c r="C8578" s="104" t="s">
        <v>108</v>
      </c>
      <c r="D8578" s="105">
        <v>1.1300000000000001</v>
      </c>
      <c r="E8578" s="106"/>
      <c r="F8578" s="105" t="str">
        <f t="shared" si="1510"/>
        <v/>
      </c>
    </row>
    <row r="8579" ht="14.25" customHeight="1">
      <c r="A8579" s="99" t="s">
        <v>9500</v>
      </c>
      <c r="B8579" s="99" t="s">
        <v>210</v>
      </c>
      <c r="C8579" s="100"/>
      <c r="D8579" s="101"/>
      <c r="E8579" s="101"/>
      <c r="F8579" s="102">
        <f>F8580+F8584+F8588</f>
        <v>0</v>
      </c>
    </row>
    <row r="8580" ht="14.25" customHeight="1">
      <c r="A8580" s="99" t="s">
        <v>9501</v>
      </c>
      <c r="B8580" s="99" t="s">
        <v>2051</v>
      </c>
      <c r="C8580" s="100"/>
      <c r="D8580" s="101"/>
      <c r="E8580" s="101"/>
      <c r="F8580" s="102">
        <f>SUM(F8581:F8583)</f>
        <v>0</v>
      </c>
    </row>
    <row r="8581" ht="14.25" customHeight="1">
      <c r="A8581" s="103" t="s">
        <v>9502</v>
      </c>
      <c r="B8581" s="103" t="s">
        <v>1148</v>
      </c>
      <c r="C8581" s="104" t="s">
        <v>117</v>
      </c>
      <c r="D8581" s="105">
        <v>12.47</v>
      </c>
      <c r="E8581" s="106"/>
      <c r="F8581" s="105" t="str">
        <f t="shared" ref="F8581:F8583" si="1511">IF(E8581="","", ROUND(D8581*E8581,2))</f>
        <v/>
      </c>
    </row>
    <row r="8582" ht="14.25" customHeight="1">
      <c r="A8582" s="103" t="s">
        <v>9503</v>
      </c>
      <c r="B8582" s="103" t="s">
        <v>576</v>
      </c>
      <c r="C8582" s="104" t="s">
        <v>108</v>
      </c>
      <c r="D8582" s="105">
        <v>11.88</v>
      </c>
      <c r="E8582" s="106"/>
      <c r="F8582" s="105" t="str">
        <f t="shared" si="1511"/>
        <v/>
      </c>
    </row>
    <row r="8583" ht="14.25" customHeight="1">
      <c r="A8583" s="103" t="s">
        <v>9504</v>
      </c>
      <c r="B8583" s="103" t="s">
        <v>1151</v>
      </c>
      <c r="C8583" s="104" t="s">
        <v>150</v>
      </c>
      <c r="D8583" s="105">
        <v>1101.66</v>
      </c>
      <c r="E8583" s="106"/>
      <c r="F8583" s="105" t="str">
        <f t="shared" si="1511"/>
        <v/>
      </c>
    </row>
    <row r="8584" ht="14.25" customHeight="1">
      <c r="A8584" s="99" t="s">
        <v>9505</v>
      </c>
      <c r="B8584" s="99" t="s">
        <v>853</v>
      </c>
      <c r="C8584" s="100"/>
      <c r="D8584" s="101"/>
      <c r="E8584" s="101"/>
      <c r="F8584" s="102">
        <f>SUM(F8585:F8587)</f>
        <v>0</v>
      </c>
    </row>
    <row r="8585" ht="14.25" customHeight="1">
      <c r="A8585" s="103" t="s">
        <v>9506</v>
      </c>
      <c r="B8585" s="103" t="s">
        <v>1154</v>
      </c>
      <c r="C8585" s="104" t="s">
        <v>117</v>
      </c>
      <c r="D8585" s="105">
        <v>24.45</v>
      </c>
      <c r="E8585" s="106"/>
      <c r="F8585" s="105" t="str">
        <f t="shared" ref="F8585:F8587" si="1512">IF(E8585="","", ROUND(D8585*E8585,2))</f>
        <v/>
      </c>
    </row>
    <row r="8586" ht="14.25" customHeight="1">
      <c r="A8586" s="103" t="s">
        <v>9507</v>
      </c>
      <c r="B8586" s="103" t="s">
        <v>1156</v>
      </c>
      <c r="C8586" s="104" t="s">
        <v>108</v>
      </c>
      <c r="D8586" s="105">
        <v>176.18</v>
      </c>
      <c r="E8586" s="106"/>
      <c r="F8586" s="105" t="str">
        <f t="shared" si="1512"/>
        <v/>
      </c>
    </row>
    <row r="8587" ht="14.25" customHeight="1">
      <c r="A8587" s="103" t="s">
        <v>9508</v>
      </c>
      <c r="B8587" s="103" t="s">
        <v>1158</v>
      </c>
      <c r="C8587" s="104" t="s">
        <v>150</v>
      </c>
      <c r="D8587" s="105">
        <v>1558.91</v>
      </c>
      <c r="E8587" s="106"/>
      <c r="F8587" s="105" t="str">
        <f t="shared" si="1512"/>
        <v/>
      </c>
    </row>
    <row r="8588" ht="14.25" customHeight="1">
      <c r="A8588" s="99" t="s">
        <v>9509</v>
      </c>
      <c r="B8588" s="99" t="s">
        <v>1169</v>
      </c>
      <c r="C8588" s="100"/>
      <c r="D8588" s="101"/>
      <c r="E8588" s="101"/>
      <c r="F8588" s="102">
        <f>SUM(F8589:F8591)</f>
        <v>0</v>
      </c>
    </row>
    <row r="8589" ht="14.25" customHeight="1">
      <c r="A8589" s="103" t="s">
        <v>9510</v>
      </c>
      <c r="B8589" s="103" t="s">
        <v>5241</v>
      </c>
      <c r="C8589" s="104" t="s">
        <v>117</v>
      </c>
      <c r="D8589" s="105">
        <v>1.92</v>
      </c>
      <c r="E8589" s="106"/>
      <c r="F8589" s="105" t="str">
        <f t="shared" ref="F8589:F8591" si="1513">IF(E8589="","", ROUND(D8589*E8589,2))</f>
        <v/>
      </c>
    </row>
    <row r="8590" ht="14.25" customHeight="1">
      <c r="A8590" s="103" t="s">
        <v>9511</v>
      </c>
      <c r="B8590" s="103" t="s">
        <v>1513</v>
      </c>
      <c r="C8590" s="104" t="s">
        <v>108</v>
      </c>
      <c r="D8590" s="105">
        <v>9.52</v>
      </c>
      <c r="E8590" s="106"/>
      <c r="F8590" s="105" t="str">
        <f t="shared" si="1513"/>
        <v/>
      </c>
    </row>
    <row r="8591" ht="14.25" customHeight="1">
      <c r="A8591" s="103" t="s">
        <v>9512</v>
      </c>
      <c r="B8591" s="103" t="s">
        <v>262</v>
      </c>
      <c r="C8591" s="104" t="s">
        <v>150</v>
      </c>
      <c r="D8591" s="105">
        <v>227.98000000000002</v>
      </c>
      <c r="E8591" s="106"/>
      <c r="F8591" s="105" t="str">
        <f t="shared" si="1513"/>
        <v/>
      </c>
    </row>
    <row r="8592" ht="14.25" customHeight="1">
      <c r="A8592" s="99" t="s">
        <v>9513</v>
      </c>
      <c r="B8592" s="99" t="s">
        <v>296</v>
      </c>
      <c r="C8592" s="100"/>
      <c r="D8592" s="101"/>
      <c r="E8592" s="101"/>
      <c r="F8592" s="102">
        <f>SUM(F8593)</f>
        <v>0</v>
      </c>
    </row>
    <row r="8593" ht="14.25" customHeight="1">
      <c r="A8593" s="103" t="s">
        <v>9514</v>
      </c>
      <c r="B8593" s="103" t="s">
        <v>298</v>
      </c>
      <c r="C8593" s="104" t="s">
        <v>108</v>
      </c>
      <c r="D8593" s="105">
        <v>6.47</v>
      </c>
      <c r="E8593" s="106"/>
      <c r="F8593" s="105" t="str">
        <f>IF(E8593="","", ROUND(D8593*E8593,2))</f>
        <v/>
      </c>
    </row>
    <row r="8594" ht="14.25" customHeight="1">
      <c r="A8594" s="99" t="s">
        <v>9515</v>
      </c>
      <c r="B8594" s="99" t="s">
        <v>501</v>
      </c>
      <c r="C8594" s="100"/>
      <c r="D8594" s="101"/>
      <c r="E8594" s="101"/>
      <c r="F8594" s="102">
        <f>SUM(F8595:F8597)</f>
        <v>0</v>
      </c>
    </row>
    <row r="8595" ht="14.25" customHeight="1">
      <c r="A8595" s="103" t="s">
        <v>9516</v>
      </c>
      <c r="B8595" s="103" t="s">
        <v>5248</v>
      </c>
      <c r="C8595" s="104" t="s">
        <v>1705</v>
      </c>
      <c r="D8595" s="105">
        <v>12.540000000000001</v>
      </c>
      <c r="E8595" s="106"/>
      <c r="F8595" s="105" t="str">
        <f t="shared" ref="F8595:F8597" si="1514">IF(E8595="","", ROUND(D8595*E8595,2))</f>
        <v/>
      </c>
    </row>
    <row r="8596" ht="14.25" customHeight="1">
      <c r="A8596" s="103" t="s">
        <v>9517</v>
      </c>
      <c r="B8596" s="103" t="s">
        <v>5250</v>
      </c>
      <c r="C8596" s="104" t="s">
        <v>1705</v>
      </c>
      <c r="D8596" s="105">
        <v>8.540000000000001</v>
      </c>
      <c r="E8596" s="106"/>
      <c r="F8596" s="105" t="str">
        <f t="shared" si="1514"/>
        <v/>
      </c>
    </row>
    <row r="8597" ht="14.25" customHeight="1">
      <c r="A8597" s="103" t="s">
        <v>9518</v>
      </c>
      <c r="B8597" s="103" t="s">
        <v>5294</v>
      </c>
      <c r="C8597" s="104" t="s">
        <v>79</v>
      </c>
      <c r="D8597" s="105">
        <v>2.0</v>
      </c>
      <c r="E8597" s="106"/>
      <c r="F8597" s="105" t="str">
        <f t="shared" si="1514"/>
        <v/>
      </c>
    </row>
    <row r="8598" ht="14.25" customHeight="1">
      <c r="A8598" s="99" t="s">
        <v>9519</v>
      </c>
      <c r="B8598" s="99" t="s">
        <v>5296</v>
      </c>
      <c r="C8598" s="100"/>
      <c r="D8598" s="101"/>
      <c r="E8598" s="101"/>
      <c r="F8598" s="102">
        <f>F8599+F8602+F8615+F8617</f>
        <v>0</v>
      </c>
    </row>
    <row r="8599" ht="14.25" customHeight="1">
      <c r="A8599" s="99" t="s">
        <v>9520</v>
      </c>
      <c r="B8599" s="99" t="s">
        <v>207</v>
      </c>
      <c r="C8599" s="100"/>
      <c r="D8599" s="101"/>
      <c r="E8599" s="101"/>
      <c r="F8599" s="102">
        <f>SUM(F8600:F8601)</f>
        <v>0</v>
      </c>
    </row>
    <row r="8600" ht="14.25" customHeight="1">
      <c r="A8600" s="103" t="s">
        <v>9521</v>
      </c>
      <c r="B8600" s="103" t="s">
        <v>163</v>
      </c>
      <c r="C8600" s="104" t="s">
        <v>117</v>
      </c>
      <c r="D8600" s="105">
        <v>0.42</v>
      </c>
      <c r="E8600" s="106"/>
      <c r="F8600" s="105" t="str">
        <f t="shared" ref="F8600:F8601" si="1515">IF(E8600="","", ROUND(D8600*E8600,2))</f>
        <v/>
      </c>
    </row>
    <row r="8601" ht="14.25" customHeight="1">
      <c r="A8601" s="103" t="s">
        <v>9522</v>
      </c>
      <c r="B8601" s="103" t="s">
        <v>1133</v>
      </c>
      <c r="C8601" s="104" t="s">
        <v>108</v>
      </c>
      <c r="D8601" s="105">
        <v>0.72</v>
      </c>
      <c r="E8601" s="106"/>
      <c r="F8601" s="105" t="str">
        <f t="shared" si="1515"/>
        <v/>
      </c>
    </row>
    <row r="8602" ht="14.25" customHeight="1">
      <c r="A8602" s="99" t="s">
        <v>9523</v>
      </c>
      <c r="B8602" s="99" t="s">
        <v>210</v>
      </c>
      <c r="C8602" s="100"/>
      <c r="D8602" s="101"/>
      <c r="E8602" s="101"/>
      <c r="F8602" s="102">
        <f>F8603+F8607+F8611</f>
        <v>0</v>
      </c>
    </row>
    <row r="8603" ht="14.25" customHeight="1">
      <c r="A8603" s="99" t="s">
        <v>9524</v>
      </c>
      <c r="B8603" s="99" t="s">
        <v>2051</v>
      </c>
      <c r="C8603" s="100"/>
      <c r="D8603" s="101"/>
      <c r="E8603" s="101"/>
      <c r="F8603" s="102">
        <f>SUM(F8604:F8606)</f>
        <v>0</v>
      </c>
    </row>
    <row r="8604" ht="14.25" customHeight="1">
      <c r="A8604" s="103" t="s">
        <v>9525</v>
      </c>
      <c r="B8604" s="103" t="s">
        <v>1148</v>
      </c>
      <c r="C8604" s="104" t="s">
        <v>117</v>
      </c>
      <c r="D8604" s="105">
        <v>1.87</v>
      </c>
      <c r="E8604" s="106"/>
      <c r="F8604" s="105" t="str">
        <f t="shared" ref="F8604:F8606" si="1516">IF(E8604="","", ROUND(D8604*E8604,2))</f>
        <v/>
      </c>
    </row>
    <row r="8605" ht="14.25" customHeight="1">
      <c r="A8605" s="103" t="s">
        <v>9526</v>
      </c>
      <c r="B8605" s="103" t="s">
        <v>576</v>
      </c>
      <c r="C8605" s="104" t="s">
        <v>108</v>
      </c>
      <c r="D8605" s="105">
        <v>3.25</v>
      </c>
      <c r="E8605" s="106"/>
      <c r="F8605" s="105" t="str">
        <f t="shared" si="1516"/>
        <v/>
      </c>
    </row>
    <row r="8606" ht="14.25" customHeight="1">
      <c r="A8606" s="103" t="s">
        <v>9527</v>
      </c>
      <c r="B8606" s="103" t="s">
        <v>1151</v>
      </c>
      <c r="C8606" s="104" t="s">
        <v>150</v>
      </c>
      <c r="D8606" s="105">
        <v>195.61</v>
      </c>
      <c r="E8606" s="106"/>
      <c r="F8606" s="105" t="str">
        <f t="shared" si="1516"/>
        <v/>
      </c>
    </row>
    <row r="8607" ht="14.25" customHeight="1">
      <c r="A8607" s="99" t="s">
        <v>9528</v>
      </c>
      <c r="B8607" s="99" t="s">
        <v>853</v>
      </c>
      <c r="C8607" s="100"/>
      <c r="D8607" s="101"/>
      <c r="E8607" s="101"/>
      <c r="F8607" s="102">
        <f>SUM(F8608:F8610)</f>
        <v>0</v>
      </c>
    </row>
    <row r="8608" ht="14.25" customHeight="1">
      <c r="A8608" s="103" t="s">
        <v>9529</v>
      </c>
      <c r="B8608" s="103" t="s">
        <v>1154</v>
      </c>
      <c r="C8608" s="104" t="s">
        <v>117</v>
      </c>
      <c r="D8608" s="105">
        <v>6.49</v>
      </c>
      <c r="E8608" s="106"/>
      <c r="F8608" s="105" t="str">
        <f t="shared" ref="F8608:F8610" si="1517">IF(E8608="","", ROUND(D8608*E8608,2))</f>
        <v/>
      </c>
    </row>
    <row r="8609" ht="14.25" customHeight="1">
      <c r="A8609" s="103" t="s">
        <v>9530</v>
      </c>
      <c r="B8609" s="103" t="s">
        <v>1156</v>
      </c>
      <c r="C8609" s="104" t="s">
        <v>108</v>
      </c>
      <c r="D8609" s="105">
        <v>64.94</v>
      </c>
      <c r="E8609" s="106"/>
      <c r="F8609" s="105" t="str">
        <f t="shared" si="1517"/>
        <v/>
      </c>
    </row>
    <row r="8610" ht="14.25" customHeight="1">
      <c r="A8610" s="103" t="s">
        <v>9531</v>
      </c>
      <c r="B8610" s="103" t="s">
        <v>1158</v>
      </c>
      <c r="C8610" s="104" t="s">
        <v>150</v>
      </c>
      <c r="D8610" s="105">
        <v>683.7</v>
      </c>
      <c r="E8610" s="106"/>
      <c r="F8610" s="105" t="str">
        <f t="shared" si="1517"/>
        <v/>
      </c>
    </row>
    <row r="8611" ht="14.25" customHeight="1">
      <c r="A8611" s="99" t="s">
        <v>9532</v>
      </c>
      <c r="B8611" s="99" t="s">
        <v>1169</v>
      </c>
      <c r="C8611" s="100"/>
      <c r="D8611" s="101"/>
      <c r="E8611" s="101"/>
      <c r="F8611" s="102">
        <f>SUM(F8612:F8614)</f>
        <v>0</v>
      </c>
    </row>
    <row r="8612" ht="14.25" customHeight="1">
      <c r="A8612" s="103" t="s">
        <v>9533</v>
      </c>
      <c r="B8612" s="103" t="s">
        <v>5241</v>
      </c>
      <c r="C8612" s="104" t="s">
        <v>117</v>
      </c>
      <c r="D8612" s="105">
        <v>0.51</v>
      </c>
      <c r="E8612" s="106"/>
      <c r="F8612" s="105" t="str">
        <f t="shared" ref="F8612:F8614" si="1518">IF(E8612="","", ROUND(D8612*E8612,2))</f>
        <v/>
      </c>
    </row>
    <row r="8613" ht="14.25" customHeight="1">
      <c r="A8613" s="103" t="s">
        <v>9534</v>
      </c>
      <c r="B8613" s="103" t="s">
        <v>1513</v>
      </c>
      <c r="C8613" s="104" t="s">
        <v>108</v>
      </c>
      <c r="D8613" s="105">
        <v>3.06</v>
      </c>
      <c r="E8613" s="106"/>
      <c r="F8613" s="105" t="str">
        <f t="shared" si="1518"/>
        <v/>
      </c>
    </row>
    <row r="8614" ht="14.25" customHeight="1">
      <c r="A8614" s="103" t="s">
        <v>9535</v>
      </c>
      <c r="B8614" s="103" t="s">
        <v>262</v>
      </c>
      <c r="C8614" s="104" t="s">
        <v>150</v>
      </c>
      <c r="D8614" s="105">
        <v>79.82000000000001</v>
      </c>
      <c r="E8614" s="106"/>
      <c r="F8614" s="105" t="str">
        <f t="shared" si="1518"/>
        <v/>
      </c>
    </row>
    <row r="8615" ht="14.25" customHeight="1">
      <c r="A8615" s="99" t="s">
        <v>9536</v>
      </c>
      <c r="B8615" s="99" t="s">
        <v>296</v>
      </c>
      <c r="C8615" s="100"/>
      <c r="D8615" s="101"/>
      <c r="E8615" s="101"/>
      <c r="F8615" s="102">
        <f>SUM(F8616)</f>
        <v>0</v>
      </c>
    </row>
    <row r="8616" ht="14.25" customHeight="1">
      <c r="A8616" s="103" t="s">
        <v>9537</v>
      </c>
      <c r="B8616" s="103" t="s">
        <v>298</v>
      </c>
      <c r="C8616" s="104" t="s">
        <v>108</v>
      </c>
      <c r="D8616" s="105">
        <v>1.47</v>
      </c>
      <c r="E8616" s="106"/>
      <c r="F8616" s="105" t="str">
        <f>IF(E8616="","", ROUND(D8616*E8616,2))</f>
        <v/>
      </c>
    </row>
    <row r="8617" ht="14.25" customHeight="1">
      <c r="A8617" s="99" t="s">
        <v>9538</v>
      </c>
      <c r="B8617" s="99" t="s">
        <v>501</v>
      </c>
      <c r="C8617" s="100"/>
      <c r="D8617" s="101"/>
      <c r="E8617" s="101"/>
      <c r="F8617" s="102">
        <f>SUM(F8618:F8620)</f>
        <v>0</v>
      </c>
    </row>
    <row r="8618" ht="14.25" customHeight="1">
      <c r="A8618" s="103" t="s">
        <v>9539</v>
      </c>
      <c r="B8618" s="103" t="s">
        <v>5248</v>
      </c>
      <c r="C8618" s="104" t="s">
        <v>1705</v>
      </c>
      <c r="D8618" s="105">
        <v>6.05</v>
      </c>
      <c r="E8618" s="106"/>
      <c r="F8618" s="105" t="str">
        <f t="shared" ref="F8618:F8620" si="1519">IF(E8618="","", ROUND(D8618*E8618,2))</f>
        <v/>
      </c>
    </row>
    <row r="8619" ht="14.25" customHeight="1">
      <c r="A8619" s="103" t="s">
        <v>9540</v>
      </c>
      <c r="B8619" s="103" t="s">
        <v>5250</v>
      </c>
      <c r="C8619" s="104" t="s">
        <v>1705</v>
      </c>
      <c r="D8619" s="105">
        <v>4.05</v>
      </c>
      <c r="E8619" s="106"/>
      <c r="F8619" s="105" t="str">
        <f t="shared" si="1519"/>
        <v/>
      </c>
    </row>
    <row r="8620" ht="14.25" customHeight="1">
      <c r="A8620" s="103" t="s">
        <v>9541</v>
      </c>
      <c r="B8620" s="103" t="s">
        <v>5294</v>
      </c>
      <c r="C8620" s="104" t="s">
        <v>79</v>
      </c>
      <c r="D8620" s="105">
        <v>1.0</v>
      </c>
      <c r="E8620" s="106"/>
      <c r="F8620" s="105" t="str">
        <f t="shared" si="1519"/>
        <v/>
      </c>
    </row>
    <row r="8621" ht="14.25" customHeight="1">
      <c r="A8621" s="99" t="s">
        <v>9542</v>
      </c>
      <c r="B8621" s="99" t="s">
        <v>5320</v>
      </c>
      <c r="C8621" s="100"/>
      <c r="D8621" s="101"/>
      <c r="E8621" s="101"/>
      <c r="F8621" s="102">
        <f>F8622+F8624+F8637</f>
        <v>0</v>
      </c>
    </row>
    <row r="8622" ht="14.25" customHeight="1">
      <c r="A8622" s="99" t="s">
        <v>9543</v>
      </c>
      <c r="B8622" s="99" t="s">
        <v>207</v>
      </c>
      <c r="C8622" s="100"/>
      <c r="D8622" s="101"/>
      <c r="E8622" s="101"/>
      <c r="F8622" s="102">
        <f>SUM(F8623)</f>
        <v>0</v>
      </c>
    </row>
    <row r="8623" ht="14.25" customHeight="1">
      <c r="A8623" s="103" t="s">
        <v>9544</v>
      </c>
      <c r="B8623" s="103" t="s">
        <v>163</v>
      </c>
      <c r="C8623" s="104" t="s">
        <v>117</v>
      </c>
      <c r="D8623" s="105">
        <v>0.24</v>
      </c>
      <c r="E8623" s="106"/>
      <c r="F8623" s="105" t="str">
        <f>IF(E8623="","", ROUND(D8623*E8623,2))</f>
        <v/>
      </c>
    </row>
    <row r="8624" ht="14.25" customHeight="1">
      <c r="A8624" s="99" t="s">
        <v>9545</v>
      </c>
      <c r="B8624" s="99" t="s">
        <v>210</v>
      </c>
      <c r="C8624" s="100"/>
      <c r="D8624" s="101"/>
      <c r="E8624" s="101"/>
      <c r="F8624" s="102">
        <f>F8625+F8629+F8633</f>
        <v>0</v>
      </c>
    </row>
    <row r="8625" ht="14.25" customHeight="1">
      <c r="A8625" s="99" t="s">
        <v>9546</v>
      </c>
      <c r="B8625" s="99" t="s">
        <v>2051</v>
      </c>
      <c r="C8625" s="100"/>
      <c r="D8625" s="101"/>
      <c r="E8625" s="101"/>
      <c r="F8625" s="102">
        <f>SUM(F8626:F8628)</f>
        <v>0</v>
      </c>
    </row>
    <row r="8626" ht="14.25" customHeight="1">
      <c r="A8626" s="103" t="s">
        <v>9547</v>
      </c>
      <c r="B8626" s="103" t="s">
        <v>5326</v>
      </c>
      <c r="C8626" s="104" t="s">
        <v>117</v>
      </c>
      <c r="D8626" s="105">
        <v>0.97</v>
      </c>
      <c r="E8626" s="106"/>
      <c r="F8626" s="105" t="str">
        <f t="shared" ref="F8626:F8628" si="1520">IF(E8626="","", ROUND(D8626*E8626,2))</f>
        <v/>
      </c>
    </row>
    <row r="8627" ht="14.25" customHeight="1">
      <c r="A8627" s="103" t="s">
        <v>9548</v>
      </c>
      <c r="B8627" s="103" t="s">
        <v>576</v>
      </c>
      <c r="C8627" s="104" t="s">
        <v>108</v>
      </c>
      <c r="D8627" s="105">
        <v>1.8</v>
      </c>
      <c r="E8627" s="106"/>
      <c r="F8627" s="105" t="str">
        <f t="shared" si="1520"/>
        <v/>
      </c>
    </row>
    <row r="8628" ht="14.25" customHeight="1">
      <c r="A8628" s="103" t="s">
        <v>9549</v>
      </c>
      <c r="B8628" s="103" t="s">
        <v>1151</v>
      </c>
      <c r="C8628" s="104" t="s">
        <v>150</v>
      </c>
      <c r="D8628" s="105">
        <v>51.74</v>
      </c>
      <c r="E8628" s="106"/>
      <c r="F8628" s="105" t="str">
        <f t="shared" si="1520"/>
        <v/>
      </c>
    </row>
    <row r="8629" ht="14.25" customHeight="1">
      <c r="A8629" s="99" t="s">
        <v>9550</v>
      </c>
      <c r="B8629" s="99" t="s">
        <v>853</v>
      </c>
      <c r="C8629" s="100"/>
      <c r="D8629" s="101"/>
      <c r="E8629" s="101"/>
      <c r="F8629" s="102">
        <f>SUM(F8630:F8632)</f>
        <v>0</v>
      </c>
    </row>
    <row r="8630" ht="14.25" customHeight="1">
      <c r="A8630" s="103" t="s">
        <v>9551</v>
      </c>
      <c r="B8630" s="103" t="s">
        <v>5331</v>
      </c>
      <c r="C8630" s="104" t="s">
        <v>117</v>
      </c>
      <c r="D8630" s="105">
        <v>2.71</v>
      </c>
      <c r="E8630" s="106"/>
      <c r="F8630" s="105" t="str">
        <f t="shared" ref="F8630:F8632" si="1521">IF(E8630="","", ROUND(D8630*E8630,2))</f>
        <v/>
      </c>
    </row>
    <row r="8631" ht="14.25" customHeight="1">
      <c r="A8631" s="103" t="s">
        <v>9552</v>
      </c>
      <c r="B8631" s="103" t="s">
        <v>1156</v>
      </c>
      <c r="C8631" s="104" t="s">
        <v>108</v>
      </c>
      <c r="D8631" s="105">
        <v>27.060000000000002</v>
      </c>
      <c r="E8631" s="106"/>
      <c r="F8631" s="105" t="str">
        <f t="shared" si="1521"/>
        <v/>
      </c>
    </row>
    <row r="8632" ht="14.25" customHeight="1">
      <c r="A8632" s="103" t="s">
        <v>9553</v>
      </c>
      <c r="B8632" s="103" t="s">
        <v>1158</v>
      </c>
      <c r="C8632" s="104" t="s">
        <v>150</v>
      </c>
      <c r="D8632" s="105">
        <v>266.36</v>
      </c>
      <c r="E8632" s="106"/>
      <c r="F8632" s="105" t="str">
        <f t="shared" si="1521"/>
        <v/>
      </c>
    </row>
    <row r="8633" ht="14.25" customHeight="1">
      <c r="A8633" s="99" t="s">
        <v>9554</v>
      </c>
      <c r="B8633" s="99" t="s">
        <v>1169</v>
      </c>
      <c r="C8633" s="100"/>
      <c r="D8633" s="101"/>
      <c r="E8633" s="101"/>
      <c r="F8633" s="102">
        <f>SUM(F8634:F8636)</f>
        <v>0</v>
      </c>
    </row>
    <row r="8634" ht="14.25" customHeight="1">
      <c r="A8634" s="103" t="s">
        <v>9555</v>
      </c>
      <c r="B8634" s="103" t="s">
        <v>592</v>
      </c>
      <c r="C8634" s="104" t="s">
        <v>117</v>
      </c>
      <c r="D8634" s="105">
        <v>0.92</v>
      </c>
      <c r="E8634" s="106"/>
      <c r="F8634" s="105" t="str">
        <f t="shared" ref="F8634:F8636" si="1522">IF(E8634="","", ROUND(D8634*E8634,2))</f>
        <v/>
      </c>
    </row>
    <row r="8635" ht="14.25" customHeight="1">
      <c r="A8635" s="103" t="s">
        <v>9556</v>
      </c>
      <c r="B8635" s="103" t="s">
        <v>260</v>
      </c>
      <c r="C8635" s="104" t="s">
        <v>108</v>
      </c>
      <c r="D8635" s="105">
        <v>5.11</v>
      </c>
      <c r="E8635" s="106"/>
      <c r="F8635" s="105" t="str">
        <f t="shared" si="1522"/>
        <v/>
      </c>
    </row>
    <row r="8636" ht="14.25" customHeight="1">
      <c r="A8636" s="103" t="s">
        <v>9557</v>
      </c>
      <c r="B8636" s="103" t="s">
        <v>262</v>
      </c>
      <c r="C8636" s="104" t="s">
        <v>150</v>
      </c>
      <c r="D8636" s="105">
        <v>110.25</v>
      </c>
      <c r="E8636" s="106"/>
      <c r="F8636" s="105" t="str">
        <f t="shared" si="1522"/>
        <v/>
      </c>
    </row>
    <row r="8637" ht="14.25" customHeight="1">
      <c r="A8637" s="99" t="s">
        <v>9558</v>
      </c>
      <c r="B8637" s="99" t="s">
        <v>501</v>
      </c>
      <c r="C8637" s="100"/>
      <c r="D8637" s="101"/>
      <c r="E8637" s="101"/>
      <c r="F8637" s="102">
        <f>SUM(F8638:F8639)</f>
        <v>0</v>
      </c>
    </row>
    <row r="8638" ht="14.25" customHeight="1">
      <c r="A8638" s="103" t="s">
        <v>9559</v>
      </c>
      <c r="B8638" s="103" t="s">
        <v>5248</v>
      </c>
      <c r="C8638" s="104" t="s">
        <v>1705</v>
      </c>
      <c r="D8638" s="105">
        <v>1.6500000000000001</v>
      </c>
      <c r="E8638" s="106"/>
      <c r="F8638" s="105" t="str">
        <f t="shared" ref="F8638:F8639" si="1523">IF(E8638="","", ROUND(D8638*E8638,2))</f>
        <v/>
      </c>
    </row>
    <row r="8639" ht="14.25" customHeight="1">
      <c r="A8639" s="103" t="s">
        <v>9560</v>
      </c>
      <c r="B8639" s="103" t="s">
        <v>5294</v>
      </c>
      <c r="C8639" s="104" t="s">
        <v>79</v>
      </c>
      <c r="D8639" s="105">
        <v>1.0</v>
      </c>
      <c r="E8639" s="106"/>
      <c r="F8639" s="105" t="str">
        <f t="shared" si="1523"/>
        <v/>
      </c>
    </row>
    <row r="8640" ht="14.25" customHeight="1">
      <c r="A8640" s="99" t="s">
        <v>9561</v>
      </c>
      <c r="B8640" s="99" t="s">
        <v>264</v>
      </c>
      <c r="C8640" s="100"/>
      <c r="D8640" s="101"/>
      <c r="E8640" s="101"/>
      <c r="F8640" s="102">
        <f>SUM(F8641:F8646)</f>
        <v>0</v>
      </c>
    </row>
    <row r="8641" ht="14.25" customHeight="1">
      <c r="A8641" s="103" t="s">
        <v>9562</v>
      </c>
      <c r="B8641" s="103" t="s">
        <v>173</v>
      </c>
      <c r="C8641" s="104" t="s">
        <v>108</v>
      </c>
      <c r="D8641" s="105">
        <v>694.8000000000001</v>
      </c>
      <c r="E8641" s="106"/>
      <c r="F8641" s="105" t="str">
        <f t="shared" ref="F8641:F8646" si="1524">IF(E8641="","", ROUND(D8641*E8641,2))</f>
        <v/>
      </c>
    </row>
    <row r="8642" ht="14.25" customHeight="1">
      <c r="A8642" s="103" t="s">
        <v>9563</v>
      </c>
      <c r="B8642" s="103" t="s">
        <v>5345</v>
      </c>
      <c r="C8642" s="104" t="s">
        <v>108</v>
      </c>
      <c r="D8642" s="105">
        <v>694.8000000000001</v>
      </c>
      <c r="E8642" s="106"/>
      <c r="F8642" s="105" t="str">
        <f t="shared" si="1524"/>
        <v/>
      </c>
    </row>
    <row r="8643" ht="14.25" customHeight="1">
      <c r="A8643" s="103" t="s">
        <v>9564</v>
      </c>
      <c r="B8643" s="103" t="s">
        <v>272</v>
      </c>
      <c r="C8643" s="104" t="s">
        <v>79</v>
      </c>
      <c r="D8643" s="105">
        <v>25.0</v>
      </c>
      <c r="E8643" s="106"/>
      <c r="F8643" s="105" t="str">
        <f t="shared" si="1524"/>
        <v/>
      </c>
    </row>
    <row r="8644" ht="14.25" customHeight="1">
      <c r="A8644" s="103" t="s">
        <v>9565</v>
      </c>
      <c r="B8644" s="103" t="s">
        <v>1179</v>
      </c>
      <c r="C8644" s="104" t="s">
        <v>159</v>
      </c>
      <c r="D8644" s="105">
        <v>179.8</v>
      </c>
      <c r="E8644" s="106"/>
      <c r="F8644" s="105" t="str">
        <f t="shared" si="1524"/>
        <v/>
      </c>
    </row>
    <row r="8645" ht="14.25" customHeight="1">
      <c r="A8645" s="103" t="s">
        <v>9566</v>
      </c>
      <c r="B8645" s="103" t="s">
        <v>270</v>
      </c>
      <c r="C8645" s="104" t="s">
        <v>108</v>
      </c>
      <c r="D8645" s="105">
        <v>694.8000000000001</v>
      </c>
      <c r="E8645" s="106"/>
      <c r="F8645" s="105" t="str">
        <f t="shared" si="1524"/>
        <v/>
      </c>
    </row>
    <row r="8646" ht="14.25" customHeight="1">
      <c r="A8646" s="103" t="s">
        <v>9567</v>
      </c>
      <c r="B8646" s="103" t="s">
        <v>1518</v>
      </c>
      <c r="C8646" s="104" t="s">
        <v>108</v>
      </c>
      <c r="D8646" s="105">
        <v>930.03</v>
      </c>
      <c r="E8646" s="106"/>
      <c r="F8646" s="105" t="str">
        <f t="shared" si="1524"/>
        <v/>
      </c>
    </row>
    <row r="8647" ht="14.25" customHeight="1">
      <c r="A8647" s="99" t="s">
        <v>9568</v>
      </c>
      <c r="B8647" s="99" t="s">
        <v>6128</v>
      </c>
      <c r="C8647" s="100"/>
      <c r="D8647" s="101"/>
      <c r="E8647" s="101"/>
      <c r="F8647" s="102">
        <f>SUM(F8648:F8653)</f>
        <v>0</v>
      </c>
    </row>
    <row r="8648" ht="14.25" customHeight="1">
      <c r="A8648" s="103" t="s">
        <v>9569</v>
      </c>
      <c r="B8648" s="103" t="s">
        <v>189</v>
      </c>
      <c r="C8648" s="104" t="s">
        <v>117</v>
      </c>
      <c r="D8648" s="105">
        <v>5.08</v>
      </c>
      <c r="E8648" s="106"/>
      <c r="F8648" s="105" t="str">
        <f t="shared" ref="F8648:F8653" si="1525">IF(E8648="","", ROUND(D8648*E8648,2))</f>
        <v/>
      </c>
    </row>
    <row r="8649" ht="14.25" customHeight="1">
      <c r="A8649" s="103" t="s">
        <v>9570</v>
      </c>
      <c r="B8649" s="103" t="s">
        <v>191</v>
      </c>
      <c r="C8649" s="104" t="s">
        <v>108</v>
      </c>
      <c r="D8649" s="105">
        <v>101.61</v>
      </c>
      <c r="E8649" s="106"/>
      <c r="F8649" s="105" t="str">
        <f t="shared" si="1525"/>
        <v/>
      </c>
    </row>
    <row r="8650" ht="14.25" customHeight="1">
      <c r="A8650" s="103" t="s">
        <v>9571</v>
      </c>
      <c r="B8650" s="103" t="s">
        <v>193</v>
      </c>
      <c r="C8650" s="104" t="s">
        <v>159</v>
      </c>
      <c r="D8650" s="105">
        <v>21.1</v>
      </c>
      <c r="E8650" s="106"/>
      <c r="F8650" s="105" t="str">
        <f t="shared" si="1525"/>
        <v/>
      </c>
    </row>
    <row r="8651" ht="14.25" customHeight="1">
      <c r="A8651" s="103" t="s">
        <v>9572</v>
      </c>
      <c r="B8651" s="103" t="s">
        <v>302</v>
      </c>
      <c r="C8651" s="104" t="s">
        <v>108</v>
      </c>
      <c r="D8651" s="105">
        <v>319.82</v>
      </c>
      <c r="E8651" s="106"/>
      <c r="F8651" s="105" t="str">
        <f t="shared" si="1525"/>
        <v/>
      </c>
    </row>
    <row r="8652" ht="14.25" customHeight="1">
      <c r="A8652" s="103" t="s">
        <v>9573</v>
      </c>
      <c r="B8652" s="103" t="s">
        <v>5358</v>
      </c>
      <c r="C8652" s="104" t="s">
        <v>79</v>
      </c>
      <c r="D8652" s="105">
        <v>2.0</v>
      </c>
      <c r="E8652" s="106"/>
      <c r="F8652" s="105" t="str">
        <f t="shared" si="1525"/>
        <v/>
      </c>
    </row>
    <row r="8653" ht="14.25" customHeight="1">
      <c r="A8653" s="103" t="s">
        <v>9574</v>
      </c>
      <c r="B8653" s="103" t="s">
        <v>5759</v>
      </c>
      <c r="C8653" s="104" t="s">
        <v>79</v>
      </c>
      <c r="D8653" s="105">
        <v>1.0</v>
      </c>
      <c r="E8653" s="106"/>
      <c r="F8653" s="105" t="str">
        <f t="shared" si="1525"/>
        <v/>
      </c>
    </row>
    <row r="8654" ht="14.25" customHeight="1">
      <c r="A8654" s="99" t="s">
        <v>9575</v>
      </c>
      <c r="B8654" s="99" t="s">
        <v>5761</v>
      </c>
      <c r="C8654" s="100"/>
      <c r="D8654" s="101"/>
      <c r="E8654" s="101"/>
      <c r="F8654" s="102">
        <f>SUM(F8655)</f>
        <v>0</v>
      </c>
    </row>
    <row r="8655" ht="14.25" customHeight="1">
      <c r="A8655" s="103" t="s">
        <v>9576</v>
      </c>
      <c r="B8655" s="103" t="s">
        <v>9577</v>
      </c>
      <c r="C8655" s="104" t="s">
        <v>79</v>
      </c>
      <c r="D8655" s="105">
        <v>1.0</v>
      </c>
      <c r="E8655" s="106"/>
      <c r="F8655" s="105" t="str">
        <f>IF(E8655="","", ROUND(D8655*E8655,2))</f>
        <v/>
      </c>
    </row>
    <row r="8656" ht="14.25" customHeight="1">
      <c r="A8656" s="99" t="s">
        <v>9578</v>
      </c>
      <c r="B8656" s="99" t="s">
        <v>5366</v>
      </c>
      <c r="C8656" s="100"/>
      <c r="D8656" s="101"/>
      <c r="E8656" s="101"/>
      <c r="F8656" s="102">
        <f>F8657</f>
        <v>0</v>
      </c>
    </row>
    <row r="8657" ht="14.25" customHeight="1">
      <c r="A8657" s="99" t="s">
        <v>9579</v>
      </c>
      <c r="B8657" s="99" t="s">
        <v>2051</v>
      </c>
      <c r="C8657" s="100"/>
      <c r="D8657" s="101"/>
      <c r="E8657" s="101"/>
      <c r="F8657" s="102">
        <f>SUM(F8658:F8660)</f>
        <v>0</v>
      </c>
    </row>
    <row r="8658" ht="14.25" customHeight="1">
      <c r="A8658" s="103" t="s">
        <v>9580</v>
      </c>
      <c r="B8658" s="103" t="s">
        <v>5326</v>
      </c>
      <c r="C8658" s="104" t="s">
        <v>117</v>
      </c>
      <c r="D8658" s="105">
        <v>2.11</v>
      </c>
      <c r="E8658" s="106"/>
      <c r="F8658" s="105" t="str">
        <f t="shared" ref="F8658:F8660" si="1526">IF(E8658="","", ROUND(D8658*E8658,2))</f>
        <v/>
      </c>
    </row>
    <row r="8659" ht="14.25" customHeight="1">
      <c r="A8659" s="103" t="s">
        <v>9581</v>
      </c>
      <c r="B8659" s="103" t="s">
        <v>576</v>
      </c>
      <c r="C8659" s="104" t="s">
        <v>108</v>
      </c>
      <c r="D8659" s="105">
        <v>2.72</v>
      </c>
      <c r="E8659" s="106"/>
      <c r="F8659" s="105" t="str">
        <f t="shared" si="1526"/>
        <v/>
      </c>
    </row>
    <row r="8660" ht="14.25" customHeight="1">
      <c r="A8660" s="103" t="s">
        <v>9582</v>
      </c>
      <c r="B8660" s="103" t="s">
        <v>1151</v>
      </c>
      <c r="C8660" s="104" t="s">
        <v>150</v>
      </c>
      <c r="D8660" s="105">
        <v>220.07</v>
      </c>
      <c r="E8660" s="106"/>
      <c r="F8660" s="105" t="str">
        <f t="shared" si="1526"/>
        <v/>
      </c>
    </row>
    <row r="8661" ht="14.25" customHeight="1">
      <c r="A8661" s="99" t="s">
        <v>9583</v>
      </c>
      <c r="B8661" s="99" t="s">
        <v>5372</v>
      </c>
      <c r="C8661" s="100"/>
      <c r="D8661" s="101"/>
      <c r="E8661" s="101"/>
      <c r="F8661" s="102">
        <f>F8662+F8725+F8783+F8837</f>
        <v>0</v>
      </c>
    </row>
    <row r="8662" ht="14.25" customHeight="1">
      <c r="A8662" s="99" t="s">
        <v>9584</v>
      </c>
      <c r="B8662" s="99" t="s">
        <v>5374</v>
      </c>
      <c r="C8662" s="100"/>
      <c r="D8662" s="101"/>
      <c r="E8662" s="101"/>
      <c r="F8662" s="102">
        <f>F8663+F8666+F8674+F8681+F8696+F8700+F8702+F8709+F8711+F8717+F8720</f>
        <v>0</v>
      </c>
    </row>
    <row r="8663" ht="14.25" customHeight="1">
      <c r="A8663" s="99" t="s">
        <v>9585</v>
      </c>
      <c r="B8663" s="99" t="s">
        <v>103</v>
      </c>
      <c r="C8663" s="100"/>
      <c r="D8663" s="101"/>
      <c r="E8663" s="101"/>
      <c r="F8663" s="102">
        <f>SUM(F8664:F8665)</f>
        <v>0</v>
      </c>
    </row>
    <row r="8664" ht="14.25" customHeight="1">
      <c r="A8664" s="103" t="s">
        <v>9586</v>
      </c>
      <c r="B8664" s="103" t="s">
        <v>4415</v>
      </c>
      <c r="C8664" s="104" t="s">
        <v>108</v>
      </c>
      <c r="D8664" s="105">
        <v>68.25</v>
      </c>
      <c r="E8664" s="106"/>
      <c r="F8664" s="105" t="str">
        <f t="shared" ref="F8664:F8665" si="1527">IF(E8664="","", ROUND(D8664*E8664,2))</f>
        <v/>
      </c>
    </row>
    <row r="8665" ht="14.25" customHeight="1">
      <c r="A8665" s="103" t="s">
        <v>9587</v>
      </c>
      <c r="B8665" s="103" t="s">
        <v>4417</v>
      </c>
      <c r="C8665" s="104" t="s">
        <v>108</v>
      </c>
      <c r="D8665" s="105">
        <v>68.25</v>
      </c>
      <c r="E8665" s="106"/>
      <c r="F8665" s="105" t="str">
        <f t="shared" si="1527"/>
        <v/>
      </c>
    </row>
    <row r="8666" ht="14.25" customHeight="1">
      <c r="A8666" s="99" t="s">
        <v>9588</v>
      </c>
      <c r="B8666" s="99" t="s">
        <v>110</v>
      </c>
      <c r="C8666" s="100"/>
      <c r="D8666" s="101"/>
      <c r="E8666" s="101"/>
      <c r="F8666" s="102">
        <f>SUM(F8667:F8673)</f>
        <v>0</v>
      </c>
    </row>
    <row r="8667" ht="14.25" customHeight="1">
      <c r="A8667" s="103" t="s">
        <v>9589</v>
      </c>
      <c r="B8667" s="103" t="s">
        <v>3068</v>
      </c>
      <c r="C8667" s="104" t="s">
        <v>117</v>
      </c>
      <c r="D8667" s="105">
        <v>108.73</v>
      </c>
      <c r="E8667" s="106"/>
      <c r="F8667" s="105" t="str">
        <f t="shared" ref="F8667:F8673" si="1528">IF(E8667="","", ROUND(D8667*E8667,2))</f>
        <v/>
      </c>
    </row>
    <row r="8668" ht="14.25" customHeight="1">
      <c r="A8668" s="103" t="s">
        <v>9590</v>
      </c>
      <c r="B8668" s="103" t="s">
        <v>3070</v>
      </c>
      <c r="C8668" s="104" t="s">
        <v>108</v>
      </c>
      <c r="D8668" s="105">
        <v>30.19</v>
      </c>
      <c r="E8668" s="106"/>
      <c r="F8668" s="105" t="str">
        <f t="shared" si="1528"/>
        <v/>
      </c>
    </row>
    <row r="8669" ht="14.25" customHeight="1">
      <c r="A8669" s="103" t="s">
        <v>9591</v>
      </c>
      <c r="B8669" s="103" t="s">
        <v>1425</v>
      </c>
      <c r="C8669" s="104" t="s">
        <v>117</v>
      </c>
      <c r="D8669" s="105">
        <v>29.53</v>
      </c>
      <c r="E8669" s="106"/>
      <c r="F8669" s="105" t="str">
        <f t="shared" si="1528"/>
        <v/>
      </c>
    </row>
    <row r="8670" ht="14.25" customHeight="1">
      <c r="A8670" s="103" t="s">
        <v>9592</v>
      </c>
      <c r="B8670" s="103" t="s">
        <v>2349</v>
      </c>
      <c r="C8670" s="104" t="s">
        <v>117</v>
      </c>
      <c r="D8670" s="105">
        <v>73.72</v>
      </c>
      <c r="E8670" s="106"/>
      <c r="F8670" s="105" t="str">
        <f t="shared" si="1528"/>
        <v/>
      </c>
    </row>
    <row r="8671" ht="14.25" customHeight="1">
      <c r="A8671" s="103" t="s">
        <v>9593</v>
      </c>
      <c r="B8671" s="103" t="s">
        <v>2351</v>
      </c>
      <c r="C8671" s="104" t="s">
        <v>117</v>
      </c>
      <c r="D8671" s="105">
        <v>11.32</v>
      </c>
      <c r="E8671" s="106"/>
      <c r="F8671" s="105" t="str">
        <f t="shared" si="1528"/>
        <v/>
      </c>
    </row>
    <row r="8672" ht="14.25" customHeight="1">
      <c r="A8672" s="103" t="s">
        <v>9594</v>
      </c>
      <c r="B8672" s="103" t="s">
        <v>5204</v>
      </c>
      <c r="C8672" s="104" t="s">
        <v>117</v>
      </c>
      <c r="D8672" s="105">
        <v>108.73</v>
      </c>
      <c r="E8672" s="106"/>
      <c r="F8672" s="105" t="str">
        <f t="shared" si="1528"/>
        <v/>
      </c>
    </row>
    <row r="8673" ht="14.25" customHeight="1">
      <c r="A8673" s="103" t="s">
        <v>9595</v>
      </c>
      <c r="B8673" s="103" t="s">
        <v>5386</v>
      </c>
      <c r="C8673" s="104" t="s">
        <v>108</v>
      </c>
      <c r="D8673" s="105">
        <v>607.6</v>
      </c>
      <c r="E8673" s="106"/>
      <c r="F8673" s="105" t="str">
        <f t="shared" si="1528"/>
        <v/>
      </c>
    </row>
    <row r="8674" ht="14.25" customHeight="1">
      <c r="A8674" s="99" t="s">
        <v>9596</v>
      </c>
      <c r="B8674" s="99" t="s">
        <v>207</v>
      </c>
      <c r="C8674" s="100"/>
      <c r="D8674" s="101"/>
      <c r="E8674" s="101"/>
      <c r="F8674" s="102">
        <f>SUM(F8675:F8680)</f>
        <v>0</v>
      </c>
    </row>
    <row r="8675" ht="14.25" customHeight="1">
      <c r="A8675" s="103" t="s">
        <v>9597</v>
      </c>
      <c r="B8675" s="103" t="s">
        <v>3045</v>
      </c>
      <c r="C8675" s="104" t="s">
        <v>117</v>
      </c>
      <c r="D8675" s="105">
        <v>1.41</v>
      </c>
      <c r="E8675" s="106"/>
      <c r="F8675" s="105" t="str">
        <f t="shared" ref="F8675:F8680" si="1529">IF(E8675="","", ROUND(D8675*E8675,2))</f>
        <v/>
      </c>
    </row>
    <row r="8676" ht="14.25" customHeight="1">
      <c r="A8676" s="103" t="s">
        <v>9598</v>
      </c>
      <c r="B8676" s="103" t="s">
        <v>568</v>
      </c>
      <c r="C8676" s="104" t="s">
        <v>117</v>
      </c>
      <c r="D8676" s="105">
        <v>8.55</v>
      </c>
      <c r="E8676" s="106"/>
      <c r="F8676" s="105" t="str">
        <f t="shared" si="1529"/>
        <v/>
      </c>
    </row>
    <row r="8677" ht="14.25" customHeight="1">
      <c r="A8677" s="103" t="s">
        <v>9599</v>
      </c>
      <c r="B8677" s="103" t="s">
        <v>570</v>
      </c>
      <c r="C8677" s="104" t="s">
        <v>117</v>
      </c>
      <c r="D8677" s="105">
        <v>1.59</v>
      </c>
      <c r="E8677" s="106"/>
      <c r="F8677" s="105" t="str">
        <f t="shared" si="1529"/>
        <v/>
      </c>
    </row>
    <row r="8678" ht="14.25" customHeight="1">
      <c r="A8678" s="103" t="s">
        <v>9600</v>
      </c>
      <c r="B8678" s="103" t="s">
        <v>572</v>
      </c>
      <c r="C8678" s="104" t="s">
        <v>108</v>
      </c>
      <c r="D8678" s="105">
        <v>23.2</v>
      </c>
      <c r="E8678" s="106"/>
      <c r="F8678" s="105" t="str">
        <f t="shared" si="1529"/>
        <v/>
      </c>
    </row>
    <row r="8679" ht="14.25" customHeight="1">
      <c r="A8679" s="103" t="s">
        <v>9601</v>
      </c>
      <c r="B8679" s="103" t="s">
        <v>5326</v>
      </c>
      <c r="C8679" s="104" t="s">
        <v>117</v>
      </c>
      <c r="D8679" s="105">
        <v>4.3100000000000005</v>
      </c>
      <c r="E8679" s="106"/>
      <c r="F8679" s="105" t="str">
        <f t="shared" si="1529"/>
        <v/>
      </c>
    </row>
    <row r="8680" ht="14.25" customHeight="1">
      <c r="A8680" s="103" t="s">
        <v>9602</v>
      </c>
      <c r="B8680" s="103" t="s">
        <v>1270</v>
      </c>
      <c r="C8680" s="104" t="s">
        <v>108</v>
      </c>
      <c r="D8680" s="105">
        <v>0.4</v>
      </c>
      <c r="E8680" s="106"/>
      <c r="F8680" s="105" t="str">
        <f t="shared" si="1529"/>
        <v/>
      </c>
    </row>
    <row r="8681" ht="14.25" customHeight="1">
      <c r="A8681" s="99" t="s">
        <v>9603</v>
      </c>
      <c r="B8681" s="99" t="s">
        <v>210</v>
      </c>
      <c r="C8681" s="100"/>
      <c r="D8681" s="101"/>
      <c r="E8681" s="101"/>
      <c r="F8681" s="102">
        <f>SUM(F8682:F8695)</f>
        <v>0</v>
      </c>
    </row>
    <row r="8682" ht="14.25" customHeight="1">
      <c r="A8682" s="103" t="s">
        <v>9604</v>
      </c>
      <c r="B8682" s="103" t="s">
        <v>579</v>
      </c>
      <c r="C8682" s="104" t="s">
        <v>117</v>
      </c>
      <c r="D8682" s="105">
        <v>7.03</v>
      </c>
      <c r="E8682" s="106"/>
      <c r="F8682" s="105" t="str">
        <f t="shared" ref="F8682:F8695" si="1530">IF(E8682="","", ROUND(D8682*E8682,2))</f>
        <v/>
      </c>
    </row>
    <row r="8683" ht="14.25" customHeight="1">
      <c r="A8683" s="103" t="s">
        <v>9605</v>
      </c>
      <c r="B8683" s="103" t="s">
        <v>216</v>
      </c>
      <c r="C8683" s="104" t="s">
        <v>150</v>
      </c>
      <c r="D8683" s="105">
        <v>184.38</v>
      </c>
      <c r="E8683" s="106"/>
      <c r="F8683" s="105" t="str">
        <f t="shared" si="1530"/>
        <v/>
      </c>
    </row>
    <row r="8684" ht="14.25" customHeight="1">
      <c r="A8684" s="103" t="s">
        <v>9606</v>
      </c>
      <c r="B8684" s="103" t="s">
        <v>234</v>
      </c>
      <c r="C8684" s="104" t="s">
        <v>117</v>
      </c>
      <c r="D8684" s="105">
        <v>5.15</v>
      </c>
      <c r="E8684" s="106"/>
      <c r="F8684" s="105" t="str">
        <f t="shared" si="1530"/>
        <v/>
      </c>
    </row>
    <row r="8685" ht="14.25" customHeight="1">
      <c r="A8685" s="103" t="s">
        <v>9607</v>
      </c>
      <c r="B8685" s="103" t="s">
        <v>236</v>
      </c>
      <c r="C8685" s="104" t="s">
        <v>108</v>
      </c>
      <c r="D8685" s="105">
        <v>83.82000000000001</v>
      </c>
      <c r="E8685" s="106"/>
      <c r="F8685" s="105" t="str">
        <f t="shared" si="1530"/>
        <v/>
      </c>
    </row>
    <row r="8686" ht="14.25" customHeight="1">
      <c r="A8686" s="103" t="s">
        <v>9608</v>
      </c>
      <c r="B8686" s="103" t="s">
        <v>238</v>
      </c>
      <c r="C8686" s="104" t="s">
        <v>150</v>
      </c>
      <c r="D8686" s="105">
        <v>1188.07</v>
      </c>
      <c r="E8686" s="106"/>
      <c r="F8686" s="105" t="str">
        <f t="shared" si="1530"/>
        <v/>
      </c>
    </row>
    <row r="8687" ht="14.25" customHeight="1">
      <c r="A8687" s="103" t="s">
        <v>9609</v>
      </c>
      <c r="B8687" s="103" t="s">
        <v>5401</v>
      </c>
      <c r="C8687" s="104" t="s">
        <v>117</v>
      </c>
      <c r="D8687" s="105">
        <v>0.86</v>
      </c>
      <c r="E8687" s="106"/>
      <c r="F8687" s="105" t="str">
        <f t="shared" si="1530"/>
        <v/>
      </c>
    </row>
    <row r="8688" ht="14.25" customHeight="1">
      <c r="A8688" s="103" t="s">
        <v>9610</v>
      </c>
      <c r="B8688" s="103" t="s">
        <v>576</v>
      </c>
      <c r="C8688" s="104" t="s">
        <v>108</v>
      </c>
      <c r="D8688" s="105">
        <v>1.09</v>
      </c>
      <c r="E8688" s="106"/>
      <c r="F8688" s="105" t="str">
        <f t="shared" si="1530"/>
        <v/>
      </c>
    </row>
    <row r="8689" ht="14.25" customHeight="1">
      <c r="A8689" s="103" t="s">
        <v>9611</v>
      </c>
      <c r="B8689" s="103" t="s">
        <v>1151</v>
      </c>
      <c r="C8689" s="104" t="s">
        <v>150</v>
      </c>
      <c r="D8689" s="105">
        <v>64.65</v>
      </c>
      <c r="E8689" s="106"/>
      <c r="F8689" s="105" t="str">
        <f t="shared" si="1530"/>
        <v/>
      </c>
    </row>
    <row r="8690" ht="14.25" customHeight="1">
      <c r="A8690" s="103" t="s">
        <v>9612</v>
      </c>
      <c r="B8690" s="103" t="s">
        <v>250</v>
      </c>
      <c r="C8690" s="104" t="s">
        <v>117</v>
      </c>
      <c r="D8690" s="105">
        <v>4.73</v>
      </c>
      <c r="E8690" s="106"/>
      <c r="F8690" s="105" t="str">
        <f t="shared" si="1530"/>
        <v/>
      </c>
    </row>
    <row r="8691" ht="14.25" customHeight="1">
      <c r="A8691" s="103" t="s">
        <v>9613</v>
      </c>
      <c r="B8691" s="103" t="s">
        <v>252</v>
      </c>
      <c r="C8691" s="104" t="s">
        <v>108</v>
      </c>
      <c r="D8691" s="105">
        <v>43.56</v>
      </c>
      <c r="E8691" s="106"/>
      <c r="F8691" s="105" t="str">
        <f t="shared" si="1530"/>
        <v/>
      </c>
    </row>
    <row r="8692" ht="14.25" customHeight="1">
      <c r="A8692" s="103" t="s">
        <v>9614</v>
      </c>
      <c r="B8692" s="103" t="s">
        <v>254</v>
      </c>
      <c r="C8692" s="104" t="s">
        <v>150</v>
      </c>
      <c r="D8692" s="105">
        <v>765.57</v>
      </c>
      <c r="E8692" s="106"/>
      <c r="F8692" s="105" t="str">
        <f t="shared" si="1530"/>
        <v/>
      </c>
    </row>
    <row r="8693" ht="14.25" customHeight="1">
      <c r="A8693" s="103" t="s">
        <v>9615</v>
      </c>
      <c r="B8693" s="103" t="s">
        <v>258</v>
      </c>
      <c r="C8693" s="104" t="s">
        <v>117</v>
      </c>
      <c r="D8693" s="105">
        <v>8.01</v>
      </c>
      <c r="E8693" s="106"/>
      <c r="F8693" s="105" t="str">
        <f t="shared" si="1530"/>
        <v/>
      </c>
    </row>
    <row r="8694" ht="14.25" customHeight="1">
      <c r="A8694" s="103" t="s">
        <v>9616</v>
      </c>
      <c r="B8694" s="103" t="s">
        <v>260</v>
      </c>
      <c r="C8694" s="104" t="s">
        <v>108</v>
      </c>
      <c r="D8694" s="105">
        <v>40.480000000000004</v>
      </c>
      <c r="E8694" s="106"/>
      <c r="F8694" s="105" t="str">
        <f t="shared" si="1530"/>
        <v/>
      </c>
    </row>
    <row r="8695" ht="14.25" customHeight="1">
      <c r="A8695" s="103" t="s">
        <v>9617</v>
      </c>
      <c r="B8695" s="103" t="s">
        <v>262</v>
      </c>
      <c r="C8695" s="104" t="s">
        <v>150</v>
      </c>
      <c r="D8695" s="105">
        <v>387.52</v>
      </c>
      <c r="E8695" s="106"/>
      <c r="F8695" s="105" t="str">
        <f t="shared" si="1530"/>
        <v/>
      </c>
    </row>
    <row r="8696" ht="14.25" customHeight="1">
      <c r="A8696" s="99" t="s">
        <v>9618</v>
      </c>
      <c r="B8696" s="99" t="s">
        <v>264</v>
      </c>
      <c r="C8696" s="100"/>
      <c r="D8696" s="101"/>
      <c r="E8696" s="101"/>
      <c r="F8696" s="102">
        <f>SUM(F8697:F8699)</f>
        <v>0</v>
      </c>
    </row>
    <row r="8697" ht="14.25" customHeight="1">
      <c r="A8697" s="103" t="s">
        <v>9619</v>
      </c>
      <c r="B8697" s="103" t="s">
        <v>272</v>
      </c>
      <c r="C8697" s="104" t="s">
        <v>79</v>
      </c>
      <c r="D8697" s="105">
        <v>6.0</v>
      </c>
      <c r="E8697" s="106"/>
      <c r="F8697" s="105" t="str">
        <f t="shared" ref="F8697:F8699" si="1531">IF(E8697="","", ROUND(D8697*E8697,2))</f>
        <v/>
      </c>
    </row>
    <row r="8698" ht="14.25" customHeight="1">
      <c r="A8698" s="103" t="s">
        <v>9620</v>
      </c>
      <c r="B8698" s="103" t="s">
        <v>270</v>
      </c>
      <c r="C8698" s="104" t="s">
        <v>108</v>
      </c>
      <c r="D8698" s="105">
        <v>223.12</v>
      </c>
      <c r="E8698" s="106"/>
      <c r="F8698" s="105" t="str">
        <f t="shared" si="1531"/>
        <v/>
      </c>
    </row>
    <row r="8699" ht="14.25" customHeight="1">
      <c r="A8699" s="103" t="s">
        <v>9621</v>
      </c>
      <c r="B8699" s="103" t="s">
        <v>5414</v>
      </c>
      <c r="C8699" s="104" t="s">
        <v>1705</v>
      </c>
      <c r="D8699" s="105">
        <v>59.42</v>
      </c>
      <c r="E8699" s="106"/>
      <c r="F8699" s="105" t="str">
        <f t="shared" si="1531"/>
        <v/>
      </c>
    </row>
    <row r="8700" ht="14.25" customHeight="1">
      <c r="A8700" s="99" t="s">
        <v>9622</v>
      </c>
      <c r="B8700" s="99" t="s">
        <v>274</v>
      </c>
      <c r="C8700" s="100"/>
      <c r="D8700" s="101"/>
      <c r="E8700" s="101"/>
      <c r="F8700" s="102">
        <f>SUM(F8701)</f>
        <v>0</v>
      </c>
    </row>
    <row r="8701" ht="14.25" customHeight="1">
      <c r="A8701" s="103" t="s">
        <v>9623</v>
      </c>
      <c r="B8701" s="103" t="s">
        <v>276</v>
      </c>
      <c r="C8701" s="104" t="s">
        <v>108</v>
      </c>
      <c r="D8701" s="105">
        <v>57.39</v>
      </c>
      <c r="E8701" s="106"/>
      <c r="F8701" s="105" t="str">
        <f>IF(E8701="","", ROUND(D8701*E8701,2))</f>
        <v/>
      </c>
    </row>
    <row r="8702" ht="14.25" customHeight="1">
      <c r="A8702" s="99" t="s">
        <v>9624</v>
      </c>
      <c r="B8702" s="99" t="s">
        <v>278</v>
      </c>
      <c r="C8702" s="100"/>
      <c r="D8702" s="101"/>
      <c r="E8702" s="101"/>
      <c r="F8702" s="102">
        <f>SUM(F8703:F8708)</f>
        <v>0</v>
      </c>
    </row>
    <row r="8703" ht="14.25" customHeight="1">
      <c r="A8703" s="103" t="s">
        <v>9625</v>
      </c>
      <c r="B8703" s="103" t="s">
        <v>298</v>
      </c>
      <c r="C8703" s="104" t="s">
        <v>108</v>
      </c>
      <c r="D8703" s="105">
        <v>43.14</v>
      </c>
      <c r="E8703" s="106"/>
      <c r="F8703" s="105" t="str">
        <f t="shared" ref="F8703:F8708" si="1532">IF(E8703="","", ROUND(D8703*E8703,2))</f>
        <v/>
      </c>
    </row>
    <row r="8704" ht="14.25" customHeight="1">
      <c r="A8704" s="103" t="s">
        <v>9626</v>
      </c>
      <c r="B8704" s="103" t="s">
        <v>280</v>
      </c>
      <c r="C8704" s="104" t="s">
        <v>108</v>
      </c>
      <c r="D8704" s="105">
        <v>94.9</v>
      </c>
      <c r="E8704" s="106"/>
      <c r="F8704" s="105" t="str">
        <f t="shared" si="1532"/>
        <v/>
      </c>
    </row>
    <row r="8705" ht="14.25" customHeight="1">
      <c r="A8705" s="103" t="s">
        <v>9627</v>
      </c>
      <c r="B8705" s="103" t="s">
        <v>282</v>
      </c>
      <c r="C8705" s="104" t="s">
        <v>108</v>
      </c>
      <c r="D8705" s="105">
        <v>75.01</v>
      </c>
      <c r="E8705" s="106"/>
      <c r="F8705" s="105" t="str">
        <f t="shared" si="1532"/>
        <v/>
      </c>
    </row>
    <row r="8706" ht="14.25" customHeight="1">
      <c r="A8706" s="103" t="s">
        <v>9628</v>
      </c>
      <c r="B8706" s="103" t="s">
        <v>284</v>
      </c>
      <c r="C8706" s="104" t="s">
        <v>108</v>
      </c>
      <c r="D8706" s="105">
        <v>58.800000000000004</v>
      </c>
      <c r="E8706" s="106"/>
      <c r="F8706" s="105" t="str">
        <f t="shared" si="1532"/>
        <v/>
      </c>
    </row>
    <row r="8707" ht="14.25" customHeight="1">
      <c r="A8707" s="103" t="s">
        <v>9629</v>
      </c>
      <c r="B8707" s="103" t="s">
        <v>286</v>
      </c>
      <c r="C8707" s="104" t="s">
        <v>108</v>
      </c>
      <c r="D8707" s="105">
        <v>18.990000000000002</v>
      </c>
      <c r="E8707" s="106"/>
      <c r="F8707" s="105" t="str">
        <f t="shared" si="1532"/>
        <v/>
      </c>
    </row>
    <row r="8708" ht="14.25" customHeight="1">
      <c r="A8708" s="103" t="s">
        <v>9630</v>
      </c>
      <c r="B8708" s="103" t="s">
        <v>288</v>
      </c>
      <c r="C8708" s="104" t="s">
        <v>108</v>
      </c>
      <c r="D8708" s="105">
        <v>40.480000000000004</v>
      </c>
      <c r="E8708" s="106"/>
      <c r="F8708" s="105" t="str">
        <f t="shared" si="1532"/>
        <v/>
      </c>
    </row>
    <row r="8709" ht="14.25" customHeight="1">
      <c r="A8709" s="99" t="s">
        <v>9631</v>
      </c>
      <c r="B8709" s="99" t="s">
        <v>304</v>
      </c>
      <c r="C8709" s="100"/>
      <c r="D8709" s="101"/>
      <c r="E8709" s="101"/>
      <c r="F8709" s="102">
        <f>SUM(F8710)</f>
        <v>0</v>
      </c>
    </row>
    <row r="8710" ht="14.25" customHeight="1">
      <c r="A8710" s="103" t="s">
        <v>9632</v>
      </c>
      <c r="B8710" s="103" t="s">
        <v>306</v>
      </c>
      <c r="C8710" s="104" t="s">
        <v>108</v>
      </c>
      <c r="D8710" s="105">
        <v>50.46</v>
      </c>
      <c r="E8710" s="106"/>
      <c r="F8710" s="105" t="str">
        <f>IF(E8710="","", ROUND(D8710*E8710,2))</f>
        <v/>
      </c>
    </row>
    <row r="8711" ht="14.25" customHeight="1">
      <c r="A8711" s="99" t="s">
        <v>9633</v>
      </c>
      <c r="B8711" s="99" t="s">
        <v>501</v>
      </c>
      <c r="C8711" s="100"/>
      <c r="D8711" s="101"/>
      <c r="E8711" s="101"/>
      <c r="F8711" s="102">
        <f>SUM(F8712:F8716)</f>
        <v>0</v>
      </c>
    </row>
    <row r="8712" ht="14.25" customHeight="1">
      <c r="A8712" s="103" t="s">
        <v>9634</v>
      </c>
      <c r="B8712" s="103" t="s">
        <v>5428</v>
      </c>
      <c r="C8712" s="104" t="s">
        <v>79</v>
      </c>
      <c r="D8712" s="105">
        <v>2.0</v>
      </c>
      <c r="E8712" s="106"/>
      <c r="F8712" s="105" t="str">
        <f t="shared" ref="F8712:F8716" si="1533">IF(E8712="","", ROUND(D8712*E8712,2))</f>
        <v/>
      </c>
    </row>
    <row r="8713" ht="14.25" customHeight="1">
      <c r="A8713" s="103" t="s">
        <v>9635</v>
      </c>
      <c r="B8713" s="103" t="s">
        <v>5430</v>
      </c>
      <c r="C8713" s="104" t="s">
        <v>79</v>
      </c>
      <c r="D8713" s="105">
        <v>2.0</v>
      </c>
      <c r="E8713" s="106"/>
      <c r="F8713" s="105" t="str">
        <f t="shared" si="1533"/>
        <v/>
      </c>
    </row>
    <row r="8714" ht="14.25" customHeight="1">
      <c r="A8714" s="103" t="s">
        <v>9636</v>
      </c>
      <c r="B8714" s="103" t="s">
        <v>5432</v>
      </c>
      <c r="C8714" s="104" t="s">
        <v>79</v>
      </c>
      <c r="D8714" s="105">
        <v>4.0</v>
      </c>
      <c r="E8714" s="106"/>
      <c r="F8714" s="105" t="str">
        <f t="shared" si="1533"/>
        <v/>
      </c>
    </row>
    <row r="8715" ht="14.25" customHeight="1">
      <c r="A8715" s="103" t="s">
        <v>9637</v>
      </c>
      <c r="B8715" s="103" t="s">
        <v>5434</v>
      </c>
      <c r="C8715" s="104" t="s">
        <v>79</v>
      </c>
      <c r="D8715" s="105">
        <v>1.0</v>
      </c>
      <c r="E8715" s="106"/>
      <c r="F8715" s="105" t="str">
        <f t="shared" si="1533"/>
        <v/>
      </c>
    </row>
    <row r="8716" ht="14.25" customHeight="1">
      <c r="A8716" s="103" t="s">
        <v>9638</v>
      </c>
      <c r="B8716" s="103" t="s">
        <v>5436</v>
      </c>
      <c r="C8716" s="104" t="s">
        <v>79</v>
      </c>
      <c r="D8716" s="105">
        <v>2.0</v>
      </c>
      <c r="E8716" s="106"/>
      <c r="F8716" s="105" t="str">
        <f t="shared" si="1533"/>
        <v/>
      </c>
    </row>
    <row r="8717" ht="14.25" customHeight="1">
      <c r="A8717" s="99" t="s">
        <v>9639</v>
      </c>
      <c r="B8717" s="99" t="s">
        <v>314</v>
      </c>
      <c r="C8717" s="100"/>
      <c r="D8717" s="101"/>
      <c r="E8717" s="101"/>
      <c r="F8717" s="102">
        <f>SUM(F8718:F8719)</f>
        <v>0</v>
      </c>
    </row>
    <row r="8718" ht="14.25" customHeight="1">
      <c r="A8718" s="103" t="s">
        <v>9640</v>
      </c>
      <c r="B8718" s="103" t="s">
        <v>2776</v>
      </c>
      <c r="C8718" s="104" t="s">
        <v>108</v>
      </c>
      <c r="D8718" s="105">
        <v>228.71</v>
      </c>
      <c r="E8718" s="106"/>
      <c r="F8718" s="105" t="str">
        <f t="shared" ref="F8718:F8719" si="1534">IF(E8718="","", ROUND(D8718*E8718,2))</f>
        <v/>
      </c>
    </row>
    <row r="8719" ht="14.25" customHeight="1">
      <c r="A8719" s="103" t="s">
        <v>9641</v>
      </c>
      <c r="B8719" s="103" t="s">
        <v>1205</v>
      </c>
      <c r="C8719" s="104" t="s">
        <v>108</v>
      </c>
      <c r="D8719" s="105">
        <v>59.47</v>
      </c>
      <c r="E8719" s="106"/>
      <c r="F8719" s="105" t="str">
        <f t="shared" si="1534"/>
        <v/>
      </c>
    </row>
    <row r="8720" ht="14.25" customHeight="1">
      <c r="A8720" s="99" t="s">
        <v>9642</v>
      </c>
      <c r="B8720" s="99" t="s">
        <v>320</v>
      </c>
      <c r="C8720" s="100"/>
      <c r="D8720" s="101"/>
      <c r="E8720" s="101"/>
      <c r="F8720" s="102">
        <f>SUM(F8721:F8724)</f>
        <v>0</v>
      </c>
    </row>
    <row r="8721" ht="14.25" customHeight="1">
      <c r="A8721" s="103" t="s">
        <v>9643</v>
      </c>
      <c r="B8721" s="103" t="s">
        <v>324</v>
      </c>
      <c r="C8721" s="104" t="s">
        <v>79</v>
      </c>
      <c r="D8721" s="105">
        <v>2.0</v>
      </c>
      <c r="E8721" s="106"/>
      <c r="F8721" s="105" t="str">
        <f t="shared" ref="F8721:F8724" si="1535">IF(E8721="","", ROUND(D8721*E8721,2))</f>
        <v/>
      </c>
    </row>
    <row r="8722" ht="14.25" customHeight="1">
      <c r="A8722" s="103" t="s">
        <v>9644</v>
      </c>
      <c r="B8722" s="103" t="s">
        <v>5444</v>
      </c>
      <c r="C8722" s="104" t="s">
        <v>79</v>
      </c>
      <c r="D8722" s="105">
        <v>2.0</v>
      </c>
      <c r="E8722" s="106"/>
      <c r="F8722" s="105" t="str">
        <f t="shared" si="1535"/>
        <v/>
      </c>
    </row>
    <row r="8723" ht="14.25" customHeight="1">
      <c r="A8723" s="103" t="s">
        <v>9645</v>
      </c>
      <c r="B8723" s="103" t="s">
        <v>326</v>
      </c>
      <c r="C8723" s="104" t="s">
        <v>79</v>
      </c>
      <c r="D8723" s="105">
        <v>4.0</v>
      </c>
      <c r="E8723" s="106"/>
      <c r="F8723" s="105" t="str">
        <f t="shared" si="1535"/>
        <v/>
      </c>
    </row>
    <row r="8724" ht="14.25" customHeight="1">
      <c r="A8724" s="103" t="s">
        <v>9646</v>
      </c>
      <c r="B8724" s="103" t="s">
        <v>5447</v>
      </c>
      <c r="C8724" s="104" t="s">
        <v>79</v>
      </c>
      <c r="D8724" s="105">
        <v>36.0</v>
      </c>
      <c r="E8724" s="106"/>
      <c r="F8724" s="105" t="str">
        <f t="shared" si="1535"/>
        <v/>
      </c>
    </row>
    <row r="8725" ht="14.25" customHeight="1">
      <c r="A8725" s="99" t="s">
        <v>9647</v>
      </c>
      <c r="B8725" s="99" t="s">
        <v>330</v>
      </c>
      <c r="C8725" s="100"/>
      <c r="D8725" s="101"/>
      <c r="E8725" s="101"/>
      <c r="F8725" s="102">
        <f>F8726+F8729+F8737+F8744+F8756+F8760+F8762+F8768+F8770+F8772+F8777+F8780</f>
        <v>0</v>
      </c>
    </row>
    <row r="8726" ht="14.25" customHeight="1">
      <c r="A8726" s="99" t="s">
        <v>9648</v>
      </c>
      <c r="B8726" s="99" t="s">
        <v>103</v>
      </c>
      <c r="C8726" s="100"/>
      <c r="D8726" s="101"/>
      <c r="E8726" s="101"/>
      <c r="F8726" s="102">
        <f>SUM(F8727:F8728)</f>
        <v>0</v>
      </c>
    </row>
    <row r="8727" ht="14.25" customHeight="1">
      <c r="A8727" s="103" t="s">
        <v>9649</v>
      </c>
      <c r="B8727" s="103" t="s">
        <v>4415</v>
      </c>
      <c r="C8727" s="104" t="s">
        <v>108</v>
      </c>
      <c r="D8727" s="105">
        <v>20.150000000000002</v>
      </c>
      <c r="E8727" s="106"/>
      <c r="F8727" s="105" t="str">
        <f t="shared" ref="F8727:F8728" si="1536">IF(E8727="","", ROUND(D8727*E8727,2))</f>
        <v/>
      </c>
    </row>
    <row r="8728" ht="14.25" customHeight="1">
      <c r="A8728" s="103" t="s">
        <v>9650</v>
      </c>
      <c r="B8728" s="103" t="s">
        <v>4417</v>
      </c>
      <c r="C8728" s="104" t="s">
        <v>108</v>
      </c>
      <c r="D8728" s="105">
        <v>20.150000000000002</v>
      </c>
      <c r="E8728" s="106"/>
      <c r="F8728" s="105" t="str">
        <f t="shared" si="1536"/>
        <v/>
      </c>
    </row>
    <row r="8729" ht="14.25" customHeight="1">
      <c r="A8729" s="99" t="s">
        <v>9651</v>
      </c>
      <c r="B8729" s="99" t="s">
        <v>110</v>
      </c>
      <c r="C8729" s="100"/>
      <c r="D8729" s="101"/>
      <c r="E8729" s="101"/>
      <c r="F8729" s="102">
        <f>SUM(F8730:F8736)</f>
        <v>0</v>
      </c>
    </row>
    <row r="8730" ht="14.25" customHeight="1">
      <c r="A8730" s="103" t="s">
        <v>9652</v>
      </c>
      <c r="B8730" s="103" t="s">
        <v>3068</v>
      </c>
      <c r="C8730" s="104" t="s">
        <v>117</v>
      </c>
      <c r="D8730" s="105">
        <v>46.64</v>
      </c>
      <c r="E8730" s="106"/>
      <c r="F8730" s="105" t="str">
        <f t="shared" ref="F8730:F8736" si="1537">IF(E8730="","", ROUND(D8730*E8730,2))</f>
        <v/>
      </c>
    </row>
    <row r="8731" ht="14.25" customHeight="1">
      <c r="A8731" s="103" t="s">
        <v>9653</v>
      </c>
      <c r="B8731" s="103" t="s">
        <v>3070</v>
      </c>
      <c r="C8731" s="104" t="s">
        <v>108</v>
      </c>
      <c r="D8731" s="105">
        <v>13.56</v>
      </c>
      <c r="E8731" s="106"/>
      <c r="F8731" s="105" t="str">
        <f t="shared" si="1537"/>
        <v/>
      </c>
    </row>
    <row r="8732" ht="14.25" customHeight="1">
      <c r="A8732" s="103" t="s">
        <v>9654</v>
      </c>
      <c r="B8732" s="103" t="s">
        <v>1425</v>
      </c>
      <c r="C8732" s="104" t="s">
        <v>117</v>
      </c>
      <c r="D8732" s="105">
        <v>8.78</v>
      </c>
      <c r="E8732" s="106"/>
      <c r="F8732" s="105" t="str">
        <f t="shared" si="1537"/>
        <v/>
      </c>
    </row>
    <row r="8733" ht="14.25" customHeight="1">
      <c r="A8733" s="103" t="s">
        <v>9655</v>
      </c>
      <c r="B8733" s="103" t="s">
        <v>2349</v>
      </c>
      <c r="C8733" s="104" t="s">
        <v>117</v>
      </c>
      <c r="D8733" s="105">
        <v>17.57</v>
      </c>
      <c r="E8733" s="106"/>
      <c r="F8733" s="105" t="str">
        <f t="shared" si="1537"/>
        <v/>
      </c>
    </row>
    <row r="8734" ht="14.25" customHeight="1">
      <c r="A8734" s="103" t="s">
        <v>9656</v>
      </c>
      <c r="B8734" s="103" t="s">
        <v>2351</v>
      </c>
      <c r="C8734" s="104" t="s">
        <v>117</v>
      </c>
      <c r="D8734" s="105">
        <v>8.18</v>
      </c>
      <c r="E8734" s="106"/>
      <c r="F8734" s="105" t="str">
        <f t="shared" si="1537"/>
        <v/>
      </c>
    </row>
    <row r="8735" ht="14.25" customHeight="1">
      <c r="A8735" s="103" t="s">
        <v>9657</v>
      </c>
      <c r="B8735" s="103" t="s">
        <v>5204</v>
      </c>
      <c r="C8735" s="104" t="s">
        <v>117</v>
      </c>
      <c r="D8735" s="105">
        <v>46.64</v>
      </c>
      <c r="E8735" s="106"/>
      <c r="F8735" s="105" t="str">
        <f t="shared" si="1537"/>
        <v/>
      </c>
    </row>
    <row r="8736" ht="14.25" customHeight="1">
      <c r="A8736" s="103" t="s">
        <v>9658</v>
      </c>
      <c r="B8736" s="103" t="s">
        <v>5386</v>
      </c>
      <c r="C8736" s="104" t="s">
        <v>108</v>
      </c>
      <c r="D8736" s="105">
        <v>266.0</v>
      </c>
      <c r="E8736" s="106"/>
      <c r="F8736" s="105" t="str">
        <f t="shared" si="1537"/>
        <v/>
      </c>
    </row>
    <row r="8737" ht="14.25" customHeight="1">
      <c r="A8737" s="99" t="s">
        <v>9659</v>
      </c>
      <c r="B8737" s="99" t="s">
        <v>207</v>
      </c>
      <c r="C8737" s="100"/>
      <c r="D8737" s="101"/>
      <c r="E8737" s="101"/>
      <c r="F8737" s="102">
        <f>SUM(F8738:F8743)</f>
        <v>0</v>
      </c>
    </row>
    <row r="8738" ht="14.25" customHeight="1">
      <c r="A8738" s="103" t="s">
        <v>9660</v>
      </c>
      <c r="B8738" s="103" t="s">
        <v>3045</v>
      </c>
      <c r="C8738" s="104" t="s">
        <v>117</v>
      </c>
      <c r="D8738" s="105">
        <v>0.4</v>
      </c>
      <c r="E8738" s="106"/>
      <c r="F8738" s="105" t="str">
        <f t="shared" ref="F8738:F8743" si="1538">IF(E8738="","", ROUND(D8738*E8738,2))</f>
        <v/>
      </c>
    </row>
    <row r="8739" ht="14.25" customHeight="1">
      <c r="A8739" s="103" t="s">
        <v>9661</v>
      </c>
      <c r="B8739" s="103" t="s">
        <v>568</v>
      </c>
      <c r="C8739" s="104" t="s">
        <v>117</v>
      </c>
      <c r="D8739" s="105">
        <v>4.09</v>
      </c>
      <c r="E8739" s="106"/>
      <c r="F8739" s="105" t="str">
        <f t="shared" si="1538"/>
        <v/>
      </c>
    </row>
    <row r="8740" ht="14.25" customHeight="1">
      <c r="A8740" s="103" t="s">
        <v>9662</v>
      </c>
      <c r="B8740" s="103" t="s">
        <v>570</v>
      </c>
      <c r="C8740" s="104" t="s">
        <v>117</v>
      </c>
      <c r="D8740" s="105">
        <v>0.75</v>
      </c>
      <c r="E8740" s="106"/>
      <c r="F8740" s="105" t="str">
        <f t="shared" si="1538"/>
        <v/>
      </c>
    </row>
    <row r="8741" ht="14.25" customHeight="1">
      <c r="A8741" s="103" t="s">
        <v>9663</v>
      </c>
      <c r="B8741" s="103" t="s">
        <v>228</v>
      </c>
      <c r="C8741" s="104" t="s">
        <v>108</v>
      </c>
      <c r="D8741" s="105">
        <v>10.33</v>
      </c>
      <c r="E8741" s="106"/>
      <c r="F8741" s="105" t="str">
        <f t="shared" si="1538"/>
        <v/>
      </c>
    </row>
    <row r="8742" ht="14.25" customHeight="1">
      <c r="A8742" s="103" t="s">
        <v>9664</v>
      </c>
      <c r="B8742" s="103" t="s">
        <v>5326</v>
      </c>
      <c r="C8742" s="104" t="s">
        <v>117</v>
      </c>
      <c r="D8742" s="105">
        <v>0.76</v>
      </c>
      <c r="E8742" s="106"/>
      <c r="F8742" s="105" t="str">
        <f t="shared" si="1538"/>
        <v/>
      </c>
    </row>
    <row r="8743" ht="14.25" customHeight="1">
      <c r="A8743" s="103" t="s">
        <v>9665</v>
      </c>
      <c r="B8743" s="103" t="s">
        <v>1270</v>
      </c>
      <c r="C8743" s="104" t="s">
        <v>108</v>
      </c>
      <c r="D8743" s="105">
        <v>0.1</v>
      </c>
      <c r="E8743" s="106"/>
      <c r="F8743" s="105" t="str">
        <f t="shared" si="1538"/>
        <v/>
      </c>
    </row>
    <row r="8744" ht="14.25" customHeight="1">
      <c r="A8744" s="99" t="s">
        <v>9666</v>
      </c>
      <c r="B8744" s="99" t="s">
        <v>210</v>
      </c>
      <c r="C8744" s="100"/>
      <c r="D8744" s="101"/>
      <c r="E8744" s="101"/>
      <c r="F8744" s="102">
        <f>SUM(F8745:F8755)</f>
        <v>0</v>
      </c>
    </row>
    <row r="8745" ht="14.25" customHeight="1">
      <c r="A8745" s="103" t="s">
        <v>9667</v>
      </c>
      <c r="B8745" s="103" t="s">
        <v>579</v>
      </c>
      <c r="C8745" s="104" t="s">
        <v>117</v>
      </c>
      <c r="D8745" s="105">
        <v>2.0</v>
      </c>
      <c r="E8745" s="106"/>
      <c r="F8745" s="105" t="str">
        <f t="shared" ref="F8745:F8755" si="1539">IF(E8745="","", ROUND(D8745*E8745,2))</f>
        <v/>
      </c>
    </row>
    <row r="8746" ht="14.25" customHeight="1">
      <c r="A8746" s="103" t="s">
        <v>9668</v>
      </c>
      <c r="B8746" s="103" t="s">
        <v>216</v>
      </c>
      <c r="C8746" s="104" t="s">
        <v>150</v>
      </c>
      <c r="D8746" s="105">
        <v>58.980000000000004</v>
      </c>
      <c r="E8746" s="106"/>
      <c r="F8746" s="105" t="str">
        <f t="shared" si="1539"/>
        <v/>
      </c>
    </row>
    <row r="8747" ht="14.25" customHeight="1">
      <c r="A8747" s="103" t="s">
        <v>9669</v>
      </c>
      <c r="B8747" s="103" t="s">
        <v>234</v>
      </c>
      <c r="C8747" s="104" t="s">
        <v>117</v>
      </c>
      <c r="D8747" s="105">
        <v>2.3000000000000003</v>
      </c>
      <c r="E8747" s="106"/>
      <c r="F8747" s="105" t="str">
        <f t="shared" si="1539"/>
        <v/>
      </c>
    </row>
    <row r="8748" ht="14.25" customHeight="1">
      <c r="A8748" s="103" t="s">
        <v>9670</v>
      </c>
      <c r="B8748" s="103" t="s">
        <v>236</v>
      </c>
      <c r="C8748" s="104" t="s">
        <v>108</v>
      </c>
      <c r="D8748" s="105">
        <v>18.85</v>
      </c>
      <c r="E8748" s="106"/>
      <c r="F8748" s="105" t="str">
        <f t="shared" si="1539"/>
        <v/>
      </c>
    </row>
    <row r="8749" ht="14.25" customHeight="1">
      <c r="A8749" s="103" t="s">
        <v>9671</v>
      </c>
      <c r="B8749" s="103" t="s">
        <v>238</v>
      </c>
      <c r="C8749" s="104" t="s">
        <v>150</v>
      </c>
      <c r="D8749" s="105">
        <v>521.87</v>
      </c>
      <c r="E8749" s="106"/>
      <c r="F8749" s="105" t="str">
        <f t="shared" si="1539"/>
        <v/>
      </c>
    </row>
    <row r="8750" ht="14.25" customHeight="1">
      <c r="A8750" s="103" t="s">
        <v>9672</v>
      </c>
      <c r="B8750" s="103" t="s">
        <v>250</v>
      </c>
      <c r="C8750" s="104" t="s">
        <v>117</v>
      </c>
      <c r="D8750" s="105">
        <v>1.6500000000000001</v>
      </c>
      <c r="E8750" s="106"/>
      <c r="F8750" s="105" t="str">
        <f t="shared" si="1539"/>
        <v/>
      </c>
    </row>
    <row r="8751" ht="14.25" customHeight="1">
      <c r="A8751" s="103" t="s">
        <v>9673</v>
      </c>
      <c r="B8751" s="103" t="s">
        <v>252</v>
      </c>
      <c r="C8751" s="104" t="s">
        <v>108</v>
      </c>
      <c r="D8751" s="105">
        <v>12.0</v>
      </c>
      <c r="E8751" s="106"/>
      <c r="F8751" s="105" t="str">
        <f t="shared" si="1539"/>
        <v/>
      </c>
    </row>
    <row r="8752" ht="14.25" customHeight="1">
      <c r="A8752" s="103" t="s">
        <v>9674</v>
      </c>
      <c r="B8752" s="103" t="s">
        <v>254</v>
      </c>
      <c r="C8752" s="104" t="s">
        <v>150</v>
      </c>
      <c r="D8752" s="105">
        <v>312.1</v>
      </c>
      <c r="E8752" s="106"/>
      <c r="F8752" s="105" t="str">
        <f t="shared" si="1539"/>
        <v/>
      </c>
    </row>
    <row r="8753" ht="14.25" customHeight="1">
      <c r="A8753" s="103" t="s">
        <v>9675</v>
      </c>
      <c r="B8753" s="103" t="s">
        <v>258</v>
      </c>
      <c r="C8753" s="104" t="s">
        <v>117</v>
      </c>
      <c r="D8753" s="105">
        <v>1.43</v>
      </c>
      <c r="E8753" s="106"/>
      <c r="F8753" s="105" t="str">
        <f t="shared" si="1539"/>
        <v/>
      </c>
    </row>
    <row r="8754" ht="14.25" customHeight="1">
      <c r="A8754" s="103" t="s">
        <v>9676</v>
      </c>
      <c r="B8754" s="103" t="s">
        <v>260</v>
      </c>
      <c r="C8754" s="104" t="s">
        <v>108</v>
      </c>
      <c r="D8754" s="105">
        <v>9.63</v>
      </c>
      <c r="E8754" s="106"/>
      <c r="F8754" s="105" t="str">
        <f t="shared" si="1539"/>
        <v/>
      </c>
    </row>
    <row r="8755" ht="14.25" customHeight="1">
      <c r="A8755" s="103" t="s">
        <v>9677</v>
      </c>
      <c r="B8755" s="103" t="s">
        <v>262</v>
      </c>
      <c r="C8755" s="104" t="s">
        <v>150</v>
      </c>
      <c r="D8755" s="105">
        <v>97.27</v>
      </c>
      <c r="E8755" s="106"/>
      <c r="F8755" s="105" t="str">
        <f t="shared" si="1539"/>
        <v/>
      </c>
    </row>
    <row r="8756" ht="14.25" customHeight="1">
      <c r="A8756" s="99" t="s">
        <v>9678</v>
      </c>
      <c r="B8756" s="99" t="s">
        <v>264</v>
      </c>
      <c r="C8756" s="100"/>
      <c r="D8756" s="101"/>
      <c r="E8756" s="101"/>
      <c r="F8756" s="102">
        <f>SUM(F8757:F8759)</f>
        <v>0</v>
      </c>
    </row>
    <row r="8757" ht="14.25" customHeight="1">
      <c r="A8757" s="103" t="s">
        <v>9679</v>
      </c>
      <c r="B8757" s="103" t="s">
        <v>272</v>
      </c>
      <c r="C8757" s="104" t="s">
        <v>79</v>
      </c>
      <c r="D8757" s="105">
        <v>2.0</v>
      </c>
      <c r="E8757" s="106"/>
      <c r="F8757" s="105" t="str">
        <f t="shared" ref="F8757:F8759" si="1540">IF(E8757="","", ROUND(D8757*E8757,2))</f>
        <v/>
      </c>
    </row>
    <row r="8758" ht="14.25" customHeight="1">
      <c r="A8758" s="103" t="s">
        <v>9680</v>
      </c>
      <c r="B8758" s="103" t="s">
        <v>270</v>
      </c>
      <c r="C8758" s="104" t="s">
        <v>108</v>
      </c>
      <c r="D8758" s="105">
        <v>71.83</v>
      </c>
      <c r="E8758" s="106"/>
      <c r="F8758" s="105" t="str">
        <f t="shared" si="1540"/>
        <v/>
      </c>
    </row>
    <row r="8759" ht="14.25" customHeight="1">
      <c r="A8759" s="103" t="s">
        <v>9681</v>
      </c>
      <c r="B8759" s="103" t="s">
        <v>5414</v>
      </c>
      <c r="C8759" s="104" t="s">
        <v>1705</v>
      </c>
      <c r="D8759" s="105">
        <v>22.3</v>
      </c>
      <c r="E8759" s="106"/>
      <c r="F8759" s="105" t="str">
        <f t="shared" si="1540"/>
        <v/>
      </c>
    </row>
    <row r="8760" ht="14.25" customHeight="1">
      <c r="A8760" s="99" t="s">
        <v>9682</v>
      </c>
      <c r="B8760" s="99" t="s">
        <v>274</v>
      </c>
      <c r="C8760" s="100"/>
      <c r="D8760" s="101"/>
      <c r="E8760" s="101"/>
      <c r="F8760" s="102">
        <f>SUM(F8761)</f>
        <v>0</v>
      </c>
    </row>
    <row r="8761" ht="14.25" customHeight="1">
      <c r="A8761" s="103" t="s">
        <v>9683</v>
      </c>
      <c r="B8761" s="103" t="s">
        <v>276</v>
      </c>
      <c r="C8761" s="104" t="s">
        <v>108</v>
      </c>
      <c r="D8761" s="105">
        <v>11.59</v>
      </c>
      <c r="E8761" s="106"/>
      <c r="F8761" s="105" t="str">
        <f>IF(E8761="","", ROUND(D8761*E8761,2))</f>
        <v/>
      </c>
    </row>
    <row r="8762" ht="14.25" customHeight="1">
      <c r="A8762" s="99" t="s">
        <v>9684</v>
      </c>
      <c r="B8762" s="99" t="s">
        <v>278</v>
      </c>
      <c r="C8762" s="100"/>
      <c r="D8762" s="101"/>
      <c r="E8762" s="101"/>
      <c r="F8762" s="102">
        <f>SUM(F8763:F8767)</f>
        <v>0</v>
      </c>
    </row>
    <row r="8763" ht="14.25" customHeight="1">
      <c r="A8763" s="103" t="s">
        <v>9685</v>
      </c>
      <c r="B8763" s="103" t="s">
        <v>280</v>
      </c>
      <c r="C8763" s="104" t="s">
        <v>108</v>
      </c>
      <c r="D8763" s="105">
        <v>21.580000000000002</v>
      </c>
      <c r="E8763" s="106"/>
      <c r="F8763" s="105" t="str">
        <f t="shared" ref="F8763:F8767" si="1541">IF(E8763="","", ROUND(D8763*E8763,2))</f>
        <v/>
      </c>
    </row>
    <row r="8764" ht="14.25" customHeight="1">
      <c r="A8764" s="103" t="s">
        <v>9686</v>
      </c>
      <c r="B8764" s="103" t="s">
        <v>282</v>
      </c>
      <c r="C8764" s="104" t="s">
        <v>108</v>
      </c>
      <c r="D8764" s="105">
        <v>41.4</v>
      </c>
      <c r="E8764" s="106"/>
      <c r="F8764" s="105" t="str">
        <f t="shared" si="1541"/>
        <v/>
      </c>
    </row>
    <row r="8765" ht="14.25" customHeight="1">
      <c r="A8765" s="103" t="s">
        <v>9687</v>
      </c>
      <c r="B8765" s="103" t="s">
        <v>284</v>
      </c>
      <c r="C8765" s="104" t="s">
        <v>108</v>
      </c>
      <c r="D8765" s="105">
        <v>4.2</v>
      </c>
      <c r="E8765" s="106"/>
      <c r="F8765" s="105" t="str">
        <f t="shared" si="1541"/>
        <v/>
      </c>
    </row>
    <row r="8766" ht="14.25" customHeight="1">
      <c r="A8766" s="103" t="s">
        <v>9688</v>
      </c>
      <c r="B8766" s="103" t="s">
        <v>286</v>
      </c>
      <c r="C8766" s="104" t="s">
        <v>108</v>
      </c>
      <c r="D8766" s="105">
        <v>9.0</v>
      </c>
      <c r="E8766" s="106"/>
      <c r="F8766" s="105" t="str">
        <f t="shared" si="1541"/>
        <v/>
      </c>
    </row>
    <row r="8767" ht="14.25" customHeight="1">
      <c r="A8767" s="103" t="s">
        <v>9689</v>
      </c>
      <c r="B8767" s="103" t="s">
        <v>288</v>
      </c>
      <c r="C8767" s="104" t="s">
        <v>108</v>
      </c>
      <c r="D8767" s="105">
        <v>9.63</v>
      </c>
      <c r="E8767" s="106"/>
      <c r="F8767" s="105" t="str">
        <f t="shared" si="1541"/>
        <v/>
      </c>
    </row>
    <row r="8768" ht="14.25" customHeight="1">
      <c r="A8768" s="99" t="s">
        <v>9690</v>
      </c>
      <c r="B8768" s="99" t="s">
        <v>5492</v>
      </c>
      <c r="C8768" s="100"/>
      <c r="D8768" s="101"/>
      <c r="E8768" s="101"/>
      <c r="F8768" s="102">
        <f>SUM(F8769)</f>
        <v>0</v>
      </c>
    </row>
    <row r="8769" ht="14.25" customHeight="1">
      <c r="A8769" s="103" t="s">
        <v>9691</v>
      </c>
      <c r="B8769" s="103" t="s">
        <v>807</v>
      </c>
      <c r="C8769" s="104" t="s">
        <v>108</v>
      </c>
      <c r="D8769" s="105">
        <v>9.71</v>
      </c>
      <c r="E8769" s="106"/>
      <c r="F8769" s="105" t="str">
        <f>IF(E8769="","", ROUND(D8769*E8769,2))</f>
        <v/>
      </c>
    </row>
    <row r="8770" ht="14.25" customHeight="1">
      <c r="A8770" s="99" t="s">
        <v>9692</v>
      </c>
      <c r="B8770" s="99" t="s">
        <v>304</v>
      </c>
      <c r="C8770" s="100"/>
      <c r="D8770" s="101"/>
      <c r="E8770" s="101"/>
      <c r="F8770" s="102">
        <f>SUM(F8771)</f>
        <v>0</v>
      </c>
    </row>
    <row r="8771" ht="14.25" customHeight="1">
      <c r="A8771" s="103" t="s">
        <v>9693</v>
      </c>
      <c r="B8771" s="103" t="s">
        <v>306</v>
      </c>
      <c r="C8771" s="104" t="s">
        <v>108</v>
      </c>
      <c r="D8771" s="105">
        <v>12.9</v>
      </c>
      <c r="E8771" s="106"/>
      <c r="F8771" s="105" t="str">
        <f>IF(E8771="","", ROUND(D8771*E8771,2))</f>
        <v/>
      </c>
    </row>
    <row r="8772" ht="14.25" customHeight="1">
      <c r="A8772" s="99" t="s">
        <v>9694</v>
      </c>
      <c r="B8772" s="99" t="s">
        <v>308</v>
      </c>
      <c r="C8772" s="100"/>
      <c r="D8772" s="101"/>
      <c r="E8772" s="101"/>
      <c r="F8772" s="102">
        <f>SUM(F8773:F8776)</f>
        <v>0</v>
      </c>
    </row>
    <row r="8773" ht="14.25" customHeight="1">
      <c r="A8773" s="103" t="s">
        <v>9695</v>
      </c>
      <c r="B8773" s="103" t="s">
        <v>5498</v>
      </c>
      <c r="C8773" s="104" t="s">
        <v>79</v>
      </c>
      <c r="D8773" s="105">
        <v>2.0</v>
      </c>
      <c r="E8773" s="106"/>
      <c r="F8773" s="105" t="str">
        <f t="shared" ref="F8773:F8776" si="1542">IF(E8773="","", ROUND(D8773*E8773,2))</f>
        <v/>
      </c>
    </row>
    <row r="8774" ht="14.25" customHeight="1">
      <c r="A8774" s="103" t="s">
        <v>9696</v>
      </c>
      <c r="B8774" s="103" t="s">
        <v>5500</v>
      </c>
      <c r="C8774" s="104" t="s">
        <v>79</v>
      </c>
      <c r="D8774" s="105">
        <v>1.0</v>
      </c>
      <c r="E8774" s="106"/>
      <c r="F8774" s="105" t="str">
        <f t="shared" si="1542"/>
        <v/>
      </c>
    </row>
    <row r="8775" ht="14.25" customHeight="1">
      <c r="A8775" s="103" t="s">
        <v>9697</v>
      </c>
      <c r="B8775" s="103" t="s">
        <v>3459</v>
      </c>
      <c r="C8775" s="104" t="s">
        <v>79</v>
      </c>
      <c r="D8775" s="105">
        <v>1.0</v>
      </c>
      <c r="E8775" s="106"/>
      <c r="F8775" s="105" t="str">
        <f t="shared" si="1542"/>
        <v/>
      </c>
    </row>
    <row r="8776" ht="14.25" customHeight="1">
      <c r="A8776" s="103" t="s">
        <v>9698</v>
      </c>
      <c r="B8776" s="103" t="s">
        <v>3461</v>
      </c>
      <c r="C8776" s="104" t="s">
        <v>79</v>
      </c>
      <c r="D8776" s="105">
        <v>1.0</v>
      </c>
      <c r="E8776" s="106"/>
      <c r="F8776" s="105" t="str">
        <f t="shared" si="1542"/>
        <v/>
      </c>
    </row>
    <row r="8777" ht="14.25" customHeight="1">
      <c r="A8777" s="99" t="s">
        <v>9699</v>
      </c>
      <c r="B8777" s="99" t="s">
        <v>314</v>
      </c>
      <c r="C8777" s="100"/>
      <c r="D8777" s="101"/>
      <c r="E8777" s="101"/>
      <c r="F8777" s="102">
        <f>SUM(F8778:F8779)</f>
        <v>0</v>
      </c>
    </row>
    <row r="8778" ht="14.25" customHeight="1">
      <c r="A8778" s="103" t="s">
        <v>9700</v>
      </c>
      <c r="B8778" s="103" t="s">
        <v>2776</v>
      </c>
      <c r="C8778" s="104" t="s">
        <v>108</v>
      </c>
      <c r="D8778" s="105">
        <v>67.18</v>
      </c>
      <c r="E8778" s="106"/>
      <c r="F8778" s="105" t="str">
        <f t="shared" ref="F8778:F8779" si="1543">IF(E8778="","", ROUND(D8778*E8778,2))</f>
        <v/>
      </c>
    </row>
    <row r="8779" ht="14.25" customHeight="1">
      <c r="A8779" s="103" t="s">
        <v>9701</v>
      </c>
      <c r="B8779" s="103" t="s">
        <v>1205</v>
      </c>
      <c r="C8779" s="104" t="s">
        <v>108</v>
      </c>
      <c r="D8779" s="105">
        <v>18.63</v>
      </c>
      <c r="E8779" s="106"/>
      <c r="F8779" s="105" t="str">
        <f t="shared" si="1543"/>
        <v/>
      </c>
    </row>
    <row r="8780" ht="14.25" customHeight="1">
      <c r="A8780" s="99" t="s">
        <v>9702</v>
      </c>
      <c r="B8780" s="99" t="s">
        <v>320</v>
      </c>
      <c r="C8780" s="100"/>
      <c r="D8780" s="101"/>
      <c r="E8780" s="101"/>
      <c r="F8780" s="102">
        <f>SUM(F8781:F8782)</f>
        <v>0</v>
      </c>
    </row>
    <row r="8781" ht="14.25" customHeight="1">
      <c r="A8781" s="103" t="s">
        <v>9703</v>
      </c>
      <c r="B8781" s="103" t="s">
        <v>322</v>
      </c>
      <c r="C8781" s="104" t="s">
        <v>79</v>
      </c>
      <c r="D8781" s="105">
        <v>2.0</v>
      </c>
      <c r="E8781" s="106"/>
      <c r="F8781" s="105" t="str">
        <f t="shared" ref="F8781:F8782" si="1544">IF(E8781="","", ROUND(D8781*E8781,2))</f>
        <v/>
      </c>
    </row>
    <row r="8782" ht="14.25" customHeight="1">
      <c r="A8782" s="103" t="s">
        <v>9704</v>
      </c>
      <c r="B8782" s="103" t="s">
        <v>5509</v>
      </c>
      <c r="C8782" s="104" t="s">
        <v>79</v>
      </c>
      <c r="D8782" s="105">
        <v>6.0</v>
      </c>
      <c r="E8782" s="106"/>
      <c r="F8782" s="105" t="str">
        <f t="shared" si="1544"/>
        <v/>
      </c>
    </row>
    <row r="8783" ht="14.25" customHeight="1">
      <c r="A8783" s="99" t="s">
        <v>9705</v>
      </c>
      <c r="B8783" s="99" t="s">
        <v>5511</v>
      </c>
      <c r="C8783" s="100"/>
      <c r="D8783" s="101"/>
      <c r="E8783" s="101"/>
      <c r="F8783" s="102">
        <f>F8784+F8787+F8795+F8802+F8814+F8818+F8820+F8826+F8828+F8831+F8834</f>
        <v>0</v>
      </c>
    </row>
    <row r="8784" ht="14.25" customHeight="1">
      <c r="A8784" s="99" t="s">
        <v>9706</v>
      </c>
      <c r="B8784" s="99" t="s">
        <v>103</v>
      </c>
      <c r="C8784" s="100"/>
      <c r="D8784" s="101"/>
      <c r="E8784" s="101"/>
      <c r="F8784" s="102">
        <f>SUM(F8785:F8786)</f>
        <v>0</v>
      </c>
    </row>
    <row r="8785" ht="14.25" customHeight="1">
      <c r="A8785" s="103" t="s">
        <v>9707</v>
      </c>
      <c r="B8785" s="103" t="s">
        <v>4415</v>
      </c>
      <c r="C8785" s="104" t="s">
        <v>108</v>
      </c>
      <c r="D8785" s="105">
        <v>15.21</v>
      </c>
      <c r="E8785" s="106"/>
      <c r="F8785" s="105" t="str">
        <f t="shared" ref="F8785:F8786" si="1545">IF(E8785="","", ROUND(D8785*E8785,2))</f>
        <v/>
      </c>
    </row>
    <row r="8786" ht="14.25" customHeight="1">
      <c r="A8786" s="103" t="s">
        <v>9708</v>
      </c>
      <c r="B8786" s="103" t="s">
        <v>4417</v>
      </c>
      <c r="C8786" s="104" t="s">
        <v>108</v>
      </c>
      <c r="D8786" s="105">
        <v>15.21</v>
      </c>
      <c r="E8786" s="106"/>
      <c r="F8786" s="105" t="str">
        <f t="shared" si="1545"/>
        <v/>
      </c>
    </row>
    <row r="8787" ht="14.25" customHeight="1">
      <c r="A8787" s="99" t="s">
        <v>9709</v>
      </c>
      <c r="B8787" s="99" t="s">
        <v>110</v>
      </c>
      <c r="C8787" s="100"/>
      <c r="D8787" s="101"/>
      <c r="E8787" s="101"/>
      <c r="F8787" s="102">
        <f>SUM(F8788:F8794)</f>
        <v>0</v>
      </c>
    </row>
    <row r="8788" ht="14.25" customHeight="1">
      <c r="A8788" s="103" t="s">
        <v>9710</v>
      </c>
      <c r="B8788" s="103" t="s">
        <v>3068</v>
      </c>
      <c r="C8788" s="104" t="s">
        <v>117</v>
      </c>
      <c r="D8788" s="105">
        <v>34.34</v>
      </c>
      <c r="E8788" s="106"/>
      <c r="F8788" s="105" t="str">
        <f t="shared" ref="F8788:F8794" si="1546">IF(E8788="","", ROUND(D8788*E8788,2))</f>
        <v/>
      </c>
    </row>
    <row r="8789" ht="14.25" customHeight="1">
      <c r="A8789" s="103" t="s">
        <v>9711</v>
      </c>
      <c r="B8789" s="103" t="s">
        <v>3070</v>
      </c>
      <c r="C8789" s="104" t="s">
        <v>108</v>
      </c>
      <c r="D8789" s="105">
        <v>9.36</v>
      </c>
      <c r="E8789" s="106"/>
      <c r="F8789" s="105" t="str">
        <f t="shared" si="1546"/>
        <v/>
      </c>
    </row>
    <row r="8790" ht="14.25" customHeight="1">
      <c r="A8790" s="103" t="s">
        <v>9712</v>
      </c>
      <c r="B8790" s="103" t="s">
        <v>1425</v>
      </c>
      <c r="C8790" s="104" t="s">
        <v>117</v>
      </c>
      <c r="D8790" s="105">
        <v>5.64</v>
      </c>
      <c r="E8790" s="106"/>
      <c r="F8790" s="105" t="str">
        <f t="shared" si="1546"/>
        <v/>
      </c>
    </row>
    <row r="8791" ht="14.25" customHeight="1">
      <c r="A8791" s="103" t="s">
        <v>9713</v>
      </c>
      <c r="B8791" s="103" t="s">
        <v>2349</v>
      </c>
      <c r="C8791" s="104" t="s">
        <v>117</v>
      </c>
      <c r="D8791" s="105">
        <v>14.72</v>
      </c>
      <c r="E8791" s="106"/>
      <c r="F8791" s="105" t="str">
        <f t="shared" si="1546"/>
        <v/>
      </c>
    </row>
    <row r="8792" ht="14.25" customHeight="1">
      <c r="A8792" s="103" t="s">
        <v>9714</v>
      </c>
      <c r="B8792" s="103" t="s">
        <v>2351</v>
      </c>
      <c r="C8792" s="104" t="s">
        <v>117</v>
      </c>
      <c r="D8792" s="105">
        <v>5.33</v>
      </c>
      <c r="E8792" s="106"/>
      <c r="F8792" s="105" t="str">
        <f t="shared" si="1546"/>
        <v/>
      </c>
    </row>
    <row r="8793" ht="14.25" customHeight="1">
      <c r="A8793" s="103" t="s">
        <v>9715</v>
      </c>
      <c r="B8793" s="103" t="s">
        <v>5204</v>
      </c>
      <c r="C8793" s="104" t="s">
        <v>117</v>
      </c>
      <c r="D8793" s="105">
        <v>34.34</v>
      </c>
      <c r="E8793" s="106"/>
      <c r="F8793" s="105" t="str">
        <f t="shared" si="1546"/>
        <v/>
      </c>
    </row>
    <row r="8794" ht="14.25" customHeight="1">
      <c r="A8794" s="103" t="s">
        <v>9716</v>
      </c>
      <c r="B8794" s="103" t="s">
        <v>5386</v>
      </c>
      <c r="C8794" s="104" t="s">
        <v>108</v>
      </c>
      <c r="D8794" s="105">
        <v>216.16</v>
      </c>
      <c r="E8794" s="106"/>
      <c r="F8794" s="105" t="str">
        <f t="shared" si="1546"/>
        <v/>
      </c>
    </row>
    <row r="8795" ht="14.25" customHeight="1">
      <c r="A8795" s="99" t="s">
        <v>9717</v>
      </c>
      <c r="B8795" s="99" t="s">
        <v>207</v>
      </c>
      <c r="C8795" s="100"/>
      <c r="D8795" s="101"/>
      <c r="E8795" s="101"/>
      <c r="F8795" s="102">
        <f>SUM(F8796:F8801)</f>
        <v>0</v>
      </c>
    </row>
    <row r="8796" ht="14.25" customHeight="1">
      <c r="A8796" s="103" t="s">
        <v>9718</v>
      </c>
      <c r="B8796" s="103" t="s">
        <v>3045</v>
      </c>
      <c r="C8796" s="104" t="s">
        <v>117</v>
      </c>
      <c r="D8796" s="105">
        <v>0.4</v>
      </c>
      <c r="E8796" s="106"/>
      <c r="F8796" s="105" t="str">
        <f t="shared" ref="F8796:F8801" si="1547">IF(E8796="","", ROUND(D8796*E8796,2))</f>
        <v/>
      </c>
    </row>
    <row r="8797" ht="14.25" customHeight="1">
      <c r="A8797" s="103" t="s">
        <v>9719</v>
      </c>
      <c r="B8797" s="103" t="s">
        <v>568</v>
      </c>
      <c r="C8797" s="104" t="s">
        <v>117</v>
      </c>
      <c r="D8797" s="105">
        <v>2.73</v>
      </c>
      <c r="E8797" s="106"/>
      <c r="F8797" s="105" t="str">
        <f t="shared" si="1547"/>
        <v/>
      </c>
    </row>
    <row r="8798" ht="14.25" customHeight="1">
      <c r="A8798" s="103" t="s">
        <v>9720</v>
      </c>
      <c r="B8798" s="103" t="s">
        <v>570</v>
      </c>
      <c r="C8798" s="104" t="s">
        <v>117</v>
      </c>
      <c r="D8798" s="105">
        <v>0.75</v>
      </c>
      <c r="E8798" s="106"/>
      <c r="F8798" s="105" t="str">
        <f t="shared" si="1547"/>
        <v/>
      </c>
    </row>
    <row r="8799" ht="14.25" customHeight="1">
      <c r="A8799" s="103" t="s">
        <v>9721</v>
      </c>
      <c r="B8799" s="103" t="s">
        <v>228</v>
      </c>
      <c r="C8799" s="104" t="s">
        <v>108</v>
      </c>
      <c r="D8799" s="105">
        <v>8.88</v>
      </c>
      <c r="E8799" s="106"/>
      <c r="F8799" s="105" t="str">
        <f t="shared" si="1547"/>
        <v/>
      </c>
    </row>
    <row r="8800" ht="14.25" customHeight="1">
      <c r="A8800" s="103" t="s">
        <v>9722</v>
      </c>
      <c r="B8800" s="103" t="s">
        <v>5326</v>
      </c>
      <c r="C8800" s="104" t="s">
        <v>117</v>
      </c>
      <c r="D8800" s="105">
        <v>0.74</v>
      </c>
      <c r="E8800" s="106"/>
      <c r="F8800" s="105" t="str">
        <f t="shared" si="1547"/>
        <v/>
      </c>
    </row>
    <row r="8801" ht="14.25" customHeight="1">
      <c r="A8801" s="103" t="s">
        <v>9723</v>
      </c>
      <c r="B8801" s="103" t="s">
        <v>1270</v>
      </c>
      <c r="C8801" s="104" t="s">
        <v>108</v>
      </c>
      <c r="D8801" s="105">
        <v>0.08</v>
      </c>
      <c r="E8801" s="106"/>
      <c r="F8801" s="105" t="str">
        <f t="shared" si="1547"/>
        <v/>
      </c>
    </row>
    <row r="8802" ht="14.25" customHeight="1">
      <c r="A8802" s="99" t="s">
        <v>9724</v>
      </c>
      <c r="B8802" s="99" t="s">
        <v>210</v>
      </c>
      <c r="C8802" s="100"/>
      <c r="D8802" s="101"/>
      <c r="E8802" s="101"/>
      <c r="F8802" s="102">
        <f>SUM(F8803:F8813)</f>
        <v>0</v>
      </c>
    </row>
    <row r="8803" ht="14.25" customHeight="1">
      <c r="A8803" s="103" t="s">
        <v>9725</v>
      </c>
      <c r="B8803" s="103" t="s">
        <v>579</v>
      </c>
      <c r="C8803" s="104" t="s">
        <v>117</v>
      </c>
      <c r="D8803" s="105">
        <v>2.0</v>
      </c>
      <c r="E8803" s="106"/>
      <c r="F8803" s="105" t="str">
        <f t="shared" ref="F8803:F8813" si="1548">IF(E8803="","", ROUND(D8803*E8803,2))</f>
        <v/>
      </c>
    </row>
    <row r="8804" ht="14.25" customHeight="1">
      <c r="A8804" s="103" t="s">
        <v>9726</v>
      </c>
      <c r="B8804" s="103" t="s">
        <v>216</v>
      </c>
      <c r="C8804" s="104" t="s">
        <v>150</v>
      </c>
      <c r="D8804" s="105">
        <v>58.980000000000004</v>
      </c>
      <c r="E8804" s="106"/>
      <c r="F8804" s="105" t="str">
        <f t="shared" si="1548"/>
        <v/>
      </c>
    </row>
    <row r="8805" ht="14.25" customHeight="1">
      <c r="A8805" s="103" t="s">
        <v>9727</v>
      </c>
      <c r="B8805" s="103" t="s">
        <v>234</v>
      </c>
      <c r="C8805" s="104" t="s">
        <v>117</v>
      </c>
      <c r="D8805" s="105">
        <v>1.99</v>
      </c>
      <c r="E8805" s="106"/>
      <c r="F8805" s="105" t="str">
        <f t="shared" si="1548"/>
        <v/>
      </c>
    </row>
    <row r="8806" ht="14.25" customHeight="1">
      <c r="A8806" s="103" t="s">
        <v>9728</v>
      </c>
      <c r="B8806" s="103" t="s">
        <v>236</v>
      </c>
      <c r="C8806" s="104" t="s">
        <v>108</v>
      </c>
      <c r="D8806" s="105">
        <v>22.080000000000002</v>
      </c>
      <c r="E8806" s="106"/>
      <c r="F8806" s="105" t="str">
        <f t="shared" si="1548"/>
        <v/>
      </c>
    </row>
    <row r="8807" ht="14.25" customHeight="1">
      <c r="A8807" s="103" t="s">
        <v>9729</v>
      </c>
      <c r="B8807" s="103" t="s">
        <v>238</v>
      </c>
      <c r="C8807" s="104" t="s">
        <v>150</v>
      </c>
      <c r="D8807" s="105">
        <v>512.37</v>
      </c>
      <c r="E8807" s="106"/>
      <c r="F8807" s="105" t="str">
        <f t="shared" si="1548"/>
        <v/>
      </c>
    </row>
    <row r="8808" ht="14.25" customHeight="1">
      <c r="A8808" s="103" t="s">
        <v>9730</v>
      </c>
      <c r="B8808" s="103" t="s">
        <v>250</v>
      </c>
      <c r="C8808" s="104" t="s">
        <v>117</v>
      </c>
      <c r="D8808" s="105">
        <v>1.25</v>
      </c>
      <c r="E8808" s="106"/>
      <c r="F8808" s="105" t="str">
        <f t="shared" si="1548"/>
        <v/>
      </c>
    </row>
    <row r="8809" ht="14.25" customHeight="1">
      <c r="A8809" s="103" t="s">
        <v>9731</v>
      </c>
      <c r="B8809" s="103" t="s">
        <v>252</v>
      </c>
      <c r="C8809" s="104" t="s">
        <v>108</v>
      </c>
      <c r="D8809" s="105">
        <v>8.64</v>
      </c>
      <c r="E8809" s="106"/>
      <c r="F8809" s="105" t="str">
        <f t="shared" si="1548"/>
        <v/>
      </c>
    </row>
    <row r="8810" ht="14.25" customHeight="1">
      <c r="A8810" s="103" t="s">
        <v>9732</v>
      </c>
      <c r="B8810" s="103" t="s">
        <v>254</v>
      </c>
      <c r="C8810" s="104" t="s">
        <v>150</v>
      </c>
      <c r="D8810" s="105">
        <v>279.14</v>
      </c>
      <c r="E8810" s="106"/>
      <c r="F8810" s="105" t="str">
        <f t="shared" si="1548"/>
        <v/>
      </c>
    </row>
    <row r="8811" ht="14.25" customHeight="1">
      <c r="A8811" s="103" t="s">
        <v>9733</v>
      </c>
      <c r="B8811" s="103" t="s">
        <v>258</v>
      </c>
      <c r="C8811" s="104" t="s">
        <v>117</v>
      </c>
      <c r="D8811" s="105">
        <v>0.9400000000000001</v>
      </c>
      <c r="E8811" s="106"/>
      <c r="F8811" s="105" t="str">
        <f t="shared" si="1548"/>
        <v/>
      </c>
    </row>
    <row r="8812" ht="14.25" customHeight="1">
      <c r="A8812" s="103" t="s">
        <v>9734</v>
      </c>
      <c r="B8812" s="103" t="s">
        <v>260</v>
      </c>
      <c r="C8812" s="104" t="s">
        <v>108</v>
      </c>
      <c r="D8812" s="105">
        <v>11.52</v>
      </c>
      <c r="E8812" s="106"/>
      <c r="F8812" s="105" t="str">
        <f t="shared" si="1548"/>
        <v/>
      </c>
    </row>
    <row r="8813" ht="14.25" customHeight="1">
      <c r="A8813" s="103" t="s">
        <v>9735</v>
      </c>
      <c r="B8813" s="103" t="s">
        <v>262</v>
      </c>
      <c r="C8813" s="104" t="s">
        <v>150</v>
      </c>
      <c r="D8813" s="105">
        <v>76.16</v>
      </c>
      <c r="E8813" s="106"/>
      <c r="F8813" s="105" t="str">
        <f t="shared" si="1548"/>
        <v/>
      </c>
    </row>
    <row r="8814" ht="14.25" customHeight="1">
      <c r="A8814" s="99" t="s">
        <v>9736</v>
      </c>
      <c r="B8814" s="99" t="s">
        <v>264</v>
      </c>
      <c r="C8814" s="100"/>
      <c r="D8814" s="101"/>
      <c r="E8814" s="101"/>
      <c r="F8814" s="102">
        <f>SUM(F8815:F8817)</f>
        <v>0</v>
      </c>
    </row>
    <row r="8815" ht="14.25" customHeight="1">
      <c r="A8815" s="103" t="s">
        <v>9737</v>
      </c>
      <c r="B8815" s="103" t="s">
        <v>272</v>
      </c>
      <c r="C8815" s="104" t="s">
        <v>79</v>
      </c>
      <c r="D8815" s="105">
        <v>2.0</v>
      </c>
      <c r="E8815" s="106"/>
      <c r="F8815" s="105" t="str">
        <f t="shared" ref="F8815:F8817" si="1549">IF(E8815="","", ROUND(D8815*E8815,2))</f>
        <v/>
      </c>
    </row>
    <row r="8816" ht="14.25" customHeight="1">
      <c r="A8816" s="103" t="s">
        <v>9738</v>
      </c>
      <c r="B8816" s="103" t="s">
        <v>270</v>
      </c>
      <c r="C8816" s="104" t="s">
        <v>108</v>
      </c>
      <c r="D8816" s="105">
        <v>56.730000000000004</v>
      </c>
      <c r="E8816" s="106"/>
      <c r="F8816" s="105" t="str">
        <f t="shared" si="1549"/>
        <v/>
      </c>
    </row>
    <row r="8817" ht="14.25" customHeight="1">
      <c r="A8817" s="103" t="s">
        <v>9739</v>
      </c>
      <c r="B8817" s="103" t="s">
        <v>5414</v>
      </c>
      <c r="C8817" s="104" t="s">
        <v>1705</v>
      </c>
      <c r="D8817" s="105">
        <v>35.0</v>
      </c>
      <c r="E8817" s="106"/>
      <c r="F8817" s="105" t="str">
        <f t="shared" si="1549"/>
        <v/>
      </c>
    </row>
    <row r="8818" ht="14.25" customHeight="1">
      <c r="A8818" s="99" t="s">
        <v>9740</v>
      </c>
      <c r="B8818" s="99" t="s">
        <v>274</v>
      </c>
      <c r="C8818" s="100"/>
      <c r="D8818" s="101"/>
      <c r="E8818" s="101"/>
      <c r="F8818" s="102">
        <f>SUM(F8819)</f>
        <v>0</v>
      </c>
    </row>
    <row r="8819" ht="14.25" customHeight="1">
      <c r="A8819" s="103" t="s">
        <v>9741</v>
      </c>
      <c r="B8819" s="103" t="s">
        <v>276</v>
      </c>
      <c r="C8819" s="104" t="s">
        <v>108</v>
      </c>
      <c r="D8819" s="105">
        <v>10.9</v>
      </c>
      <c r="E8819" s="106"/>
      <c r="F8819" s="105" t="str">
        <f>IF(E8819="","", ROUND(D8819*E8819,2))</f>
        <v/>
      </c>
    </row>
    <row r="8820" ht="14.25" customHeight="1">
      <c r="A8820" s="99" t="s">
        <v>9742</v>
      </c>
      <c r="B8820" s="99" t="s">
        <v>278</v>
      </c>
      <c r="C8820" s="100"/>
      <c r="D8820" s="101"/>
      <c r="E8820" s="101"/>
      <c r="F8820" s="102">
        <f>SUM(F8821:F8825)</f>
        <v>0</v>
      </c>
    </row>
    <row r="8821" ht="14.25" customHeight="1">
      <c r="A8821" s="103" t="s">
        <v>9743</v>
      </c>
      <c r="B8821" s="103" t="s">
        <v>280</v>
      </c>
      <c r="C8821" s="104" t="s">
        <v>108</v>
      </c>
      <c r="D8821" s="105">
        <v>22.72</v>
      </c>
      <c r="E8821" s="106"/>
      <c r="F8821" s="105" t="str">
        <f t="shared" ref="F8821:F8825" si="1550">IF(E8821="","", ROUND(D8821*E8821,2))</f>
        <v/>
      </c>
    </row>
    <row r="8822" ht="14.25" customHeight="1">
      <c r="A8822" s="103" t="s">
        <v>9744</v>
      </c>
      <c r="B8822" s="103" t="s">
        <v>282</v>
      </c>
      <c r="C8822" s="104" t="s">
        <v>108</v>
      </c>
      <c r="D8822" s="105">
        <v>19.6</v>
      </c>
      <c r="E8822" s="106"/>
      <c r="F8822" s="105" t="str">
        <f t="shared" si="1550"/>
        <v/>
      </c>
    </row>
    <row r="8823" ht="14.25" customHeight="1">
      <c r="A8823" s="103" t="s">
        <v>9745</v>
      </c>
      <c r="B8823" s="103" t="s">
        <v>284</v>
      </c>
      <c r="C8823" s="104" t="s">
        <v>108</v>
      </c>
      <c r="D8823" s="105">
        <v>3.6</v>
      </c>
      <c r="E8823" s="106"/>
      <c r="F8823" s="105" t="str">
        <f t="shared" si="1550"/>
        <v/>
      </c>
    </row>
    <row r="8824" ht="14.25" customHeight="1">
      <c r="A8824" s="103" t="s">
        <v>9746</v>
      </c>
      <c r="B8824" s="103" t="s">
        <v>286</v>
      </c>
      <c r="C8824" s="104" t="s">
        <v>108</v>
      </c>
      <c r="D8824" s="105">
        <v>6.24</v>
      </c>
      <c r="E8824" s="106"/>
      <c r="F8824" s="105" t="str">
        <f t="shared" si="1550"/>
        <v/>
      </c>
    </row>
    <row r="8825" ht="14.25" customHeight="1">
      <c r="A8825" s="103" t="s">
        <v>9747</v>
      </c>
      <c r="B8825" s="103" t="s">
        <v>288</v>
      </c>
      <c r="C8825" s="104" t="s">
        <v>108</v>
      </c>
      <c r="D8825" s="105">
        <v>6.25</v>
      </c>
      <c r="E8825" s="106"/>
      <c r="F8825" s="105" t="str">
        <f t="shared" si="1550"/>
        <v/>
      </c>
    </row>
    <row r="8826" ht="14.25" customHeight="1">
      <c r="A8826" s="99" t="s">
        <v>9748</v>
      </c>
      <c r="B8826" s="99" t="s">
        <v>304</v>
      </c>
      <c r="C8826" s="100"/>
      <c r="D8826" s="101"/>
      <c r="E8826" s="101"/>
      <c r="F8826" s="102">
        <f>SUM(F8827)</f>
        <v>0</v>
      </c>
    </row>
    <row r="8827" ht="14.25" customHeight="1">
      <c r="A8827" s="103" t="s">
        <v>9749</v>
      </c>
      <c r="B8827" s="103" t="s">
        <v>306</v>
      </c>
      <c r="C8827" s="104" t="s">
        <v>108</v>
      </c>
      <c r="D8827" s="105">
        <v>9.0</v>
      </c>
      <c r="E8827" s="106"/>
      <c r="F8827" s="105" t="str">
        <f>IF(E8827="","", ROUND(D8827*E8827,2))</f>
        <v/>
      </c>
    </row>
    <row r="8828" ht="14.25" customHeight="1">
      <c r="A8828" s="99" t="s">
        <v>9750</v>
      </c>
      <c r="B8828" s="99" t="s">
        <v>308</v>
      </c>
      <c r="C8828" s="100"/>
      <c r="D8828" s="101"/>
      <c r="E8828" s="101"/>
      <c r="F8828" s="102">
        <f>SUM(F8829:F8830)</f>
        <v>0</v>
      </c>
    </row>
    <row r="8829" ht="14.25" customHeight="1">
      <c r="A8829" s="103" t="s">
        <v>9751</v>
      </c>
      <c r="B8829" s="103" t="s">
        <v>5558</v>
      </c>
      <c r="C8829" s="104" t="s">
        <v>79</v>
      </c>
      <c r="D8829" s="105">
        <v>1.0</v>
      </c>
      <c r="E8829" s="106"/>
      <c r="F8829" s="105" t="str">
        <f t="shared" ref="F8829:F8830" si="1551">IF(E8829="","", ROUND(D8829*E8829,2))</f>
        <v/>
      </c>
    </row>
    <row r="8830" ht="14.25" customHeight="1">
      <c r="A8830" s="103" t="s">
        <v>9752</v>
      </c>
      <c r="B8830" s="103" t="s">
        <v>5560</v>
      </c>
      <c r="C8830" s="104" t="s">
        <v>79</v>
      </c>
      <c r="D8830" s="105">
        <v>1.0</v>
      </c>
      <c r="E8830" s="106"/>
      <c r="F8830" s="105" t="str">
        <f t="shared" si="1551"/>
        <v/>
      </c>
    </row>
    <row r="8831" ht="14.25" customHeight="1">
      <c r="A8831" s="99" t="s">
        <v>9753</v>
      </c>
      <c r="B8831" s="99" t="s">
        <v>314</v>
      </c>
      <c r="C8831" s="100"/>
      <c r="D8831" s="101"/>
      <c r="E8831" s="101"/>
      <c r="F8831" s="102">
        <f>SUM(F8832:F8833)</f>
        <v>0</v>
      </c>
    </row>
    <row r="8832" ht="14.25" customHeight="1">
      <c r="A8832" s="103" t="s">
        <v>9754</v>
      </c>
      <c r="B8832" s="103" t="s">
        <v>2776</v>
      </c>
      <c r="C8832" s="104" t="s">
        <v>108</v>
      </c>
      <c r="D8832" s="105">
        <v>45.92</v>
      </c>
      <c r="E8832" s="106"/>
      <c r="F8832" s="105" t="str">
        <f t="shared" ref="F8832:F8833" si="1552">IF(E8832="","", ROUND(D8832*E8832,2))</f>
        <v/>
      </c>
    </row>
    <row r="8833" ht="14.25" customHeight="1">
      <c r="A8833" s="103" t="s">
        <v>9755</v>
      </c>
      <c r="B8833" s="103" t="s">
        <v>1205</v>
      </c>
      <c r="C8833" s="104" t="s">
        <v>108</v>
      </c>
      <c r="D8833" s="105">
        <v>12.49</v>
      </c>
      <c r="E8833" s="106"/>
      <c r="F8833" s="105" t="str">
        <f t="shared" si="1552"/>
        <v/>
      </c>
    </row>
    <row r="8834" ht="14.25" customHeight="1">
      <c r="A8834" s="99" t="s">
        <v>9756</v>
      </c>
      <c r="B8834" s="99" t="s">
        <v>320</v>
      </c>
      <c r="C8834" s="100"/>
      <c r="D8834" s="101"/>
      <c r="E8834" s="101"/>
      <c r="F8834" s="102">
        <f>SUM(F8835:F8836)</f>
        <v>0</v>
      </c>
    </row>
    <row r="8835" ht="14.25" customHeight="1">
      <c r="A8835" s="103" t="s">
        <v>9757</v>
      </c>
      <c r="B8835" s="103" t="s">
        <v>322</v>
      </c>
      <c r="C8835" s="104" t="s">
        <v>79</v>
      </c>
      <c r="D8835" s="105">
        <v>1.0</v>
      </c>
      <c r="E8835" s="106"/>
      <c r="F8835" s="105" t="str">
        <f t="shared" ref="F8835:F8836" si="1553">IF(E8835="","", ROUND(D8835*E8835,2))</f>
        <v/>
      </c>
    </row>
    <row r="8836" ht="14.25" customHeight="1">
      <c r="A8836" s="103" t="s">
        <v>9758</v>
      </c>
      <c r="B8836" s="103" t="s">
        <v>5509</v>
      </c>
      <c r="C8836" s="104" t="s">
        <v>79</v>
      </c>
      <c r="D8836" s="105">
        <v>3.0</v>
      </c>
      <c r="E8836" s="106"/>
      <c r="F8836" s="105" t="str">
        <f t="shared" si="1553"/>
        <v/>
      </c>
    </row>
    <row r="8837" ht="14.25" customHeight="1">
      <c r="A8837" s="99" t="s">
        <v>9759</v>
      </c>
      <c r="B8837" s="99" t="s">
        <v>456</v>
      </c>
      <c r="C8837" s="100"/>
      <c r="D8837" s="101"/>
      <c r="E8837" s="101"/>
      <c r="F8837" s="102">
        <f>F8838+F8841+F8851+F8853+F8866+F8868+F8872+F8877+F8880</f>
        <v>0</v>
      </c>
    </row>
    <row r="8838" ht="14.25" customHeight="1">
      <c r="A8838" s="99" t="s">
        <v>9760</v>
      </c>
      <c r="B8838" s="99" t="s">
        <v>103</v>
      </c>
      <c r="C8838" s="100"/>
      <c r="D8838" s="101"/>
      <c r="E8838" s="101"/>
      <c r="F8838" s="102">
        <f>SUM(F8839:F8840)</f>
        <v>0</v>
      </c>
    </row>
    <row r="8839" ht="14.25" customHeight="1">
      <c r="A8839" s="103" t="s">
        <v>9761</v>
      </c>
      <c r="B8839" s="103" t="s">
        <v>460</v>
      </c>
      <c r="C8839" s="104" t="s">
        <v>159</v>
      </c>
      <c r="D8839" s="105">
        <v>97.65</v>
      </c>
      <c r="E8839" s="106"/>
      <c r="F8839" s="105" t="str">
        <f t="shared" ref="F8839:F8840" si="1554">IF(E8839="","", ROUND(D8839*E8839,2))</f>
        <v/>
      </c>
    </row>
    <row r="8840" ht="14.25" customHeight="1">
      <c r="A8840" s="103" t="s">
        <v>9762</v>
      </c>
      <c r="B8840" s="103" t="s">
        <v>462</v>
      </c>
      <c r="C8840" s="104" t="s">
        <v>159</v>
      </c>
      <c r="D8840" s="105">
        <v>97.65</v>
      </c>
      <c r="E8840" s="106"/>
      <c r="F8840" s="105" t="str">
        <f t="shared" si="1554"/>
        <v/>
      </c>
    </row>
    <row r="8841" ht="14.25" customHeight="1">
      <c r="A8841" s="99" t="s">
        <v>9763</v>
      </c>
      <c r="B8841" s="99" t="s">
        <v>110</v>
      </c>
      <c r="C8841" s="100"/>
      <c r="D8841" s="101"/>
      <c r="E8841" s="101"/>
      <c r="F8841" s="102">
        <f>SUM(F8842:F8850)</f>
        <v>0</v>
      </c>
    </row>
    <row r="8842" ht="14.25" customHeight="1">
      <c r="A8842" s="103" t="s">
        <v>9764</v>
      </c>
      <c r="B8842" s="103" t="s">
        <v>5573</v>
      </c>
      <c r="C8842" s="104" t="s">
        <v>117</v>
      </c>
      <c r="D8842" s="105">
        <v>58.59</v>
      </c>
      <c r="E8842" s="106"/>
      <c r="F8842" s="105" t="str">
        <f t="shared" ref="F8842:F8850" si="1555">IF(E8842="","", ROUND(D8842*E8842,2))</f>
        <v/>
      </c>
    </row>
    <row r="8843" ht="14.25" customHeight="1">
      <c r="A8843" s="103" t="s">
        <v>9765</v>
      </c>
      <c r="B8843" s="103" t="s">
        <v>5575</v>
      </c>
      <c r="C8843" s="104" t="s">
        <v>117</v>
      </c>
      <c r="D8843" s="105">
        <v>263.66</v>
      </c>
      <c r="E8843" s="106"/>
      <c r="F8843" s="105" t="str">
        <f t="shared" si="1555"/>
        <v/>
      </c>
    </row>
    <row r="8844" ht="14.25" customHeight="1">
      <c r="A8844" s="103" t="s">
        <v>9766</v>
      </c>
      <c r="B8844" s="103" t="s">
        <v>3070</v>
      </c>
      <c r="C8844" s="104" t="s">
        <v>108</v>
      </c>
      <c r="D8844" s="105">
        <v>97.65</v>
      </c>
      <c r="E8844" s="106"/>
      <c r="F8844" s="105" t="str">
        <f t="shared" si="1555"/>
        <v/>
      </c>
    </row>
    <row r="8845" ht="14.25" customHeight="1">
      <c r="A8845" s="103" t="s">
        <v>9767</v>
      </c>
      <c r="B8845" s="103" t="s">
        <v>5578</v>
      </c>
      <c r="C8845" s="104" t="s">
        <v>108</v>
      </c>
      <c r="D8845" s="105">
        <v>97.65</v>
      </c>
      <c r="E8845" s="106"/>
      <c r="F8845" s="105" t="str">
        <f t="shared" si="1555"/>
        <v/>
      </c>
    </row>
    <row r="8846" ht="14.25" customHeight="1">
      <c r="A8846" s="103" t="s">
        <v>9768</v>
      </c>
      <c r="B8846" s="103" t="s">
        <v>1425</v>
      </c>
      <c r="C8846" s="104" t="s">
        <v>117</v>
      </c>
      <c r="D8846" s="105">
        <v>44.92</v>
      </c>
      <c r="E8846" s="106"/>
      <c r="F8846" s="105" t="str">
        <f t="shared" si="1555"/>
        <v/>
      </c>
    </row>
    <row r="8847" ht="14.25" customHeight="1">
      <c r="A8847" s="103" t="s">
        <v>9769</v>
      </c>
      <c r="B8847" s="103" t="s">
        <v>2349</v>
      </c>
      <c r="C8847" s="104" t="s">
        <v>117</v>
      </c>
      <c r="D8847" s="105">
        <v>187.49</v>
      </c>
      <c r="E8847" s="106"/>
      <c r="F8847" s="105" t="str">
        <f t="shared" si="1555"/>
        <v/>
      </c>
    </row>
    <row r="8848" ht="14.25" customHeight="1">
      <c r="A8848" s="103" t="s">
        <v>9770</v>
      </c>
      <c r="B8848" s="103" t="s">
        <v>2351</v>
      </c>
      <c r="C8848" s="104" t="s">
        <v>117</v>
      </c>
      <c r="D8848" s="105">
        <v>29.3</v>
      </c>
      <c r="E8848" s="106"/>
      <c r="F8848" s="105" t="str">
        <f t="shared" si="1555"/>
        <v/>
      </c>
    </row>
    <row r="8849" ht="14.25" customHeight="1">
      <c r="A8849" s="103" t="s">
        <v>9771</v>
      </c>
      <c r="B8849" s="103" t="s">
        <v>5204</v>
      </c>
      <c r="C8849" s="104" t="s">
        <v>117</v>
      </c>
      <c r="D8849" s="105">
        <v>322.25</v>
      </c>
      <c r="E8849" s="106"/>
      <c r="F8849" s="105" t="str">
        <f t="shared" si="1555"/>
        <v/>
      </c>
    </row>
    <row r="8850" ht="14.25" customHeight="1">
      <c r="A8850" s="103" t="s">
        <v>9772</v>
      </c>
      <c r="B8850" s="103" t="s">
        <v>5386</v>
      </c>
      <c r="C8850" s="104" t="s">
        <v>108</v>
      </c>
      <c r="D8850" s="105">
        <v>488.25</v>
      </c>
      <c r="E8850" s="106"/>
      <c r="F8850" s="105" t="str">
        <f t="shared" si="1555"/>
        <v/>
      </c>
    </row>
    <row r="8851" ht="14.25" customHeight="1">
      <c r="A8851" s="99" t="s">
        <v>9773</v>
      </c>
      <c r="B8851" s="99" t="s">
        <v>207</v>
      </c>
      <c r="C8851" s="100"/>
      <c r="D8851" s="101"/>
      <c r="E8851" s="101"/>
      <c r="F8851" s="102">
        <f>SUM(F8852)</f>
        <v>0</v>
      </c>
    </row>
    <row r="8852" ht="14.25" customHeight="1">
      <c r="A8852" s="103" t="s">
        <v>9774</v>
      </c>
      <c r="B8852" s="103" t="s">
        <v>3045</v>
      </c>
      <c r="C8852" s="104" t="s">
        <v>117</v>
      </c>
      <c r="D8852" s="105">
        <v>8.8</v>
      </c>
      <c r="E8852" s="106"/>
      <c r="F8852" s="105" t="str">
        <f>IF(E8852="","", ROUND(D8852*E8852,2))</f>
        <v/>
      </c>
    </row>
    <row r="8853" ht="14.25" customHeight="1">
      <c r="A8853" s="99" t="s">
        <v>9775</v>
      </c>
      <c r="B8853" s="99" t="s">
        <v>210</v>
      </c>
      <c r="C8853" s="100"/>
      <c r="D8853" s="101"/>
      <c r="E8853" s="101"/>
      <c r="F8853" s="102">
        <f>SUM(F8854:F8865)</f>
        <v>0</v>
      </c>
    </row>
    <row r="8854" ht="14.25" customHeight="1">
      <c r="A8854" s="103" t="s">
        <v>9776</v>
      </c>
      <c r="B8854" s="103" t="s">
        <v>5588</v>
      </c>
      <c r="C8854" s="104" t="s">
        <v>117</v>
      </c>
      <c r="D8854" s="105">
        <v>52.800000000000004</v>
      </c>
      <c r="E8854" s="106"/>
      <c r="F8854" s="105" t="str">
        <f t="shared" ref="F8854:F8865" si="1556">IF(E8854="","", ROUND(D8854*E8854,2))</f>
        <v/>
      </c>
    </row>
    <row r="8855" ht="14.25" customHeight="1">
      <c r="A8855" s="103" t="s">
        <v>9777</v>
      </c>
      <c r="B8855" s="103" t="s">
        <v>1136</v>
      </c>
      <c r="C8855" s="104" t="s">
        <v>108</v>
      </c>
      <c r="D8855" s="105">
        <v>111.0</v>
      </c>
      <c r="E8855" s="106"/>
      <c r="F8855" s="105" t="str">
        <f t="shared" si="1556"/>
        <v/>
      </c>
    </row>
    <row r="8856" ht="14.25" customHeight="1">
      <c r="A8856" s="103" t="s">
        <v>9778</v>
      </c>
      <c r="B8856" s="103" t="s">
        <v>477</v>
      </c>
      <c r="C8856" s="104" t="s">
        <v>150</v>
      </c>
      <c r="D8856" s="105">
        <v>257.15</v>
      </c>
      <c r="E8856" s="106"/>
      <c r="F8856" s="105" t="str">
        <f t="shared" si="1556"/>
        <v/>
      </c>
    </row>
    <row r="8857" ht="14.25" customHeight="1">
      <c r="A8857" s="103" t="s">
        <v>9779</v>
      </c>
      <c r="B8857" s="103" t="s">
        <v>5592</v>
      </c>
      <c r="C8857" s="104" t="s">
        <v>117</v>
      </c>
      <c r="D8857" s="105">
        <v>10.63</v>
      </c>
      <c r="E8857" s="106"/>
      <c r="F8857" s="105" t="str">
        <f t="shared" si="1556"/>
        <v/>
      </c>
    </row>
    <row r="8858" ht="14.25" customHeight="1">
      <c r="A8858" s="103" t="s">
        <v>9780</v>
      </c>
      <c r="B8858" s="103" t="s">
        <v>228</v>
      </c>
      <c r="C8858" s="104" t="s">
        <v>108</v>
      </c>
      <c r="D8858" s="105">
        <v>141.75</v>
      </c>
      <c r="E8858" s="106"/>
      <c r="F8858" s="105" t="str">
        <f t="shared" si="1556"/>
        <v/>
      </c>
    </row>
    <row r="8859" ht="14.25" customHeight="1">
      <c r="A8859" s="103" t="s">
        <v>9781</v>
      </c>
      <c r="B8859" s="103" t="s">
        <v>230</v>
      </c>
      <c r="C8859" s="104" t="s">
        <v>150</v>
      </c>
      <c r="D8859" s="105">
        <v>799.23</v>
      </c>
      <c r="E8859" s="106"/>
      <c r="F8859" s="105" t="str">
        <f t="shared" si="1556"/>
        <v/>
      </c>
    </row>
    <row r="8860" ht="14.25" customHeight="1">
      <c r="A8860" s="103" t="s">
        <v>9782</v>
      </c>
      <c r="B8860" s="103" t="s">
        <v>485</v>
      </c>
      <c r="C8860" s="104" t="s">
        <v>117</v>
      </c>
      <c r="D8860" s="105">
        <v>7.22</v>
      </c>
      <c r="E8860" s="106"/>
      <c r="F8860" s="105" t="str">
        <f t="shared" si="1556"/>
        <v/>
      </c>
    </row>
    <row r="8861" ht="14.25" customHeight="1">
      <c r="A8861" s="103" t="s">
        <v>9783</v>
      </c>
      <c r="B8861" s="103" t="s">
        <v>1230</v>
      </c>
      <c r="C8861" s="104" t="s">
        <v>108</v>
      </c>
      <c r="D8861" s="105">
        <v>202.89000000000001</v>
      </c>
      <c r="E8861" s="106"/>
      <c r="F8861" s="105" t="str">
        <f t="shared" si="1556"/>
        <v/>
      </c>
    </row>
    <row r="8862" ht="14.25" customHeight="1">
      <c r="A8862" s="103" t="s">
        <v>9784</v>
      </c>
      <c r="B8862" s="103" t="s">
        <v>238</v>
      </c>
      <c r="C8862" s="104" t="s">
        <v>150</v>
      </c>
      <c r="D8862" s="105">
        <v>1424.3</v>
      </c>
      <c r="E8862" s="106"/>
      <c r="F8862" s="105" t="str">
        <f t="shared" si="1556"/>
        <v/>
      </c>
    </row>
    <row r="8863" ht="14.25" customHeight="1">
      <c r="A8863" s="103" t="s">
        <v>9785</v>
      </c>
      <c r="B8863" s="103" t="s">
        <v>490</v>
      </c>
      <c r="C8863" s="104" t="s">
        <v>117</v>
      </c>
      <c r="D8863" s="105">
        <v>3.3000000000000003</v>
      </c>
      <c r="E8863" s="106"/>
      <c r="F8863" s="105" t="str">
        <f t="shared" si="1556"/>
        <v/>
      </c>
    </row>
    <row r="8864" ht="14.25" customHeight="1">
      <c r="A8864" s="103" t="s">
        <v>9786</v>
      </c>
      <c r="B8864" s="103" t="s">
        <v>5237</v>
      </c>
      <c r="C8864" s="104" t="s">
        <v>108</v>
      </c>
      <c r="D8864" s="105">
        <v>44.0</v>
      </c>
      <c r="E8864" s="106"/>
      <c r="F8864" s="105" t="str">
        <f t="shared" si="1556"/>
        <v/>
      </c>
    </row>
    <row r="8865" ht="14.25" customHeight="1">
      <c r="A8865" s="103" t="s">
        <v>9787</v>
      </c>
      <c r="B8865" s="103" t="s">
        <v>254</v>
      </c>
      <c r="C8865" s="104" t="s">
        <v>150</v>
      </c>
      <c r="D8865" s="105">
        <v>357.85</v>
      </c>
      <c r="E8865" s="106"/>
      <c r="F8865" s="105" t="str">
        <f t="shared" si="1556"/>
        <v/>
      </c>
    </row>
    <row r="8866" ht="14.25" customHeight="1">
      <c r="A8866" s="99" t="s">
        <v>9788</v>
      </c>
      <c r="B8866" s="99" t="s">
        <v>274</v>
      </c>
      <c r="C8866" s="100"/>
      <c r="D8866" s="101"/>
      <c r="E8866" s="101"/>
      <c r="F8866" s="102">
        <f>SUM(F8867)</f>
        <v>0</v>
      </c>
    </row>
    <row r="8867" ht="14.25" customHeight="1">
      <c r="A8867" s="103" t="s">
        <v>9789</v>
      </c>
      <c r="B8867" s="103" t="s">
        <v>1238</v>
      </c>
      <c r="C8867" s="104" t="s">
        <v>108</v>
      </c>
      <c r="D8867" s="105">
        <v>263.25</v>
      </c>
      <c r="E8867" s="106"/>
      <c r="F8867" s="105" t="str">
        <f>IF(E8867="","", ROUND(D8867*E8867,2))</f>
        <v/>
      </c>
    </row>
    <row r="8868" ht="14.25" customHeight="1">
      <c r="A8868" s="99" t="s">
        <v>9790</v>
      </c>
      <c r="B8868" s="99" t="s">
        <v>501</v>
      </c>
      <c r="C8868" s="100"/>
      <c r="D8868" s="101"/>
      <c r="E8868" s="101"/>
      <c r="F8868" s="102">
        <f>SUM(F8869:F8871)</f>
        <v>0</v>
      </c>
    </row>
    <row r="8869" ht="14.25" customHeight="1">
      <c r="A8869" s="103" t="s">
        <v>9791</v>
      </c>
      <c r="B8869" s="103" t="s">
        <v>2488</v>
      </c>
      <c r="C8869" s="104" t="s">
        <v>79</v>
      </c>
      <c r="D8869" s="105">
        <v>1.0</v>
      </c>
      <c r="E8869" s="106"/>
      <c r="F8869" s="105" t="str">
        <f t="shared" ref="F8869:F8871" si="1557">IF(E8869="","", ROUND(D8869*E8869,2))</f>
        <v/>
      </c>
    </row>
    <row r="8870" ht="14.25" customHeight="1">
      <c r="A8870" s="103" t="s">
        <v>9792</v>
      </c>
      <c r="B8870" s="103" t="s">
        <v>1644</v>
      </c>
      <c r="C8870" s="104" t="s">
        <v>79</v>
      </c>
      <c r="D8870" s="105">
        <v>1.0</v>
      </c>
      <c r="E8870" s="106"/>
      <c r="F8870" s="105" t="str">
        <f t="shared" si="1557"/>
        <v/>
      </c>
    </row>
    <row r="8871" ht="14.25" customHeight="1">
      <c r="A8871" s="103" t="s">
        <v>9793</v>
      </c>
      <c r="B8871" s="103" t="s">
        <v>507</v>
      </c>
      <c r="C8871" s="104" t="s">
        <v>159</v>
      </c>
      <c r="D8871" s="105">
        <v>110.0</v>
      </c>
      <c r="E8871" s="106"/>
      <c r="F8871" s="105" t="str">
        <f t="shared" si="1557"/>
        <v/>
      </c>
    </row>
    <row r="8872" ht="14.25" customHeight="1">
      <c r="A8872" s="99" t="s">
        <v>9794</v>
      </c>
      <c r="B8872" s="99" t="s">
        <v>320</v>
      </c>
      <c r="C8872" s="100"/>
      <c r="D8872" s="101"/>
      <c r="E8872" s="101"/>
      <c r="F8872" s="102">
        <f>SUM(F8873:F8876)</f>
        <v>0</v>
      </c>
    </row>
    <row r="8873" ht="14.25" customHeight="1">
      <c r="A8873" s="103" t="s">
        <v>9795</v>
      </c>
      <c r="B8873" s="103" t="s">
        <v>322</v>
      </c>
      <c r="C8873" s="104" t="s">
        <v>79</v>
      </c>
      <c r="D8873" s="105">
        <v>1.0</v>
      </c>
      <c r="E8873" s="106"/>
      <c r="F8873" s="105" t="str">
        <f t="shared" ref="F8873:F8876" si="1558">IF(E8873="","", ROUND(D8873*E8873,2))</f>
        <v/>
      </c>
    </row>
    <row r="8874" ht="14.25" customHeight="1">
      <c r="A8874" s="103" t="s">
        <v>9796</v>
      </c>
      <c r="B8874" s="103" t="s">
        <v>324</v>
      </c>
      <c r="C8874" s="104" t="s">
        <v>79</v>
      </c>
      <c r="D8874" s="105">
        <v>1.0</v>
      </c>
      <c r="E8874" s="106"/>
      <c r="F8874" s="105" t="str">
        <f t="shared" si="1558"/>
        <v/>
      </c>
    </row>
    <row r="8875" ht="14.25" customHeight="1">
      <c r="A8875" s="103" t="s">
        <v>9797</v>
      </c>
      <c r="B8875" s="103" t="s">
        <v>326</v>
      </c>
      <c r="C8875" s="104" t="s">
        <v>79</v>
      </c>
      <c r="D8875" s="105">
        <v>1.0</v>
      </c>
      <c r="E8875" s="106"/>
      <c r="F8875" s="105" t="str">
        <f t="shared" si="1558"/>
        <v/>
      </c>
    </row>
    <row r="8876" ht="14.25" customHeight="1">
      <c r="A8876" s="103" t="s">
        <v>9798</v>
      </c>
      <c r="B8876" s="103" t="s">
        <v>328</v>
      </c>
      <c r="C8876" s="104" t="s">
        <v>79</v>
      </c>
      <c r="D8876" s="105">
        <v>9.0</v>
      </c>
      <c r="E8876" s="106"/>
      <c r="F8876" s="105" t="str">
        <f t="shared" si="1558"/>
        <v/>
      </c>
    </row>
    <row r="8877" ht="14.25" customHeight="1">
      <c r="A8877" s="99" t="s">
        <v>9799</v>
      </c>
      <c r="B8877" s="99" t="s">
        <v>314</v>
      </c>
      <c r="C8877" s="100"/>
      <c r="D8877" s="101"/>
      <c r="E8877" s="101"/>
      <c r="F8877" s="102">
        <f>SUM(F8878:F8879)</f>
        <v>0</v>
      </c>
    </row>
    <row r="8878" ht="14.25" customHeight="1">
      <c r="A8878" s="103" t="s">
        <v>9800</v>
      </c>
      <c r="B8878" s="103" t="s">
        <v>2776</v>
      </c>
      <c r="C8878" s="104" t="s">
        <v>108</v>
      </c>
      <c r="D8878" s="105">
        <v>526.5</v>
      </c>
      <c r="E8878" s="106"/>
      <c r="F8878" s="105" t="str">
        <f t="shared" ref="F8878:F8879" si="1559">IF(E8878="","", ROUND(D8878*E8878,2))</f>
        <v/>
      </c>
    </row>
    <row r="8879" ht="14.25" customHeight="1">
      <c r="A8879" s="103" t="s">
        <v>9801</v>
      </c>
      <c r="B8879" s="103" t="s">
        <v>519</v>
      </c>
      <c r="C8879" s="104" t="s">
        <v>108</v>
      </c>
      <c r="D8879" s="105">
        <v>27.900000000000002</v>
      </c>
      <c r="E8879" s="106"/>
      <c r="F8879" s="105" t="str">
        <f t="shared" si="1559"/>
        <v/>
      </c>
    </row>
    <row r="8880" ht="14.25" customHeight="1">
      <c r="A8880" s="99" t="s">
        <v>9802</v>
      </c>
      <c r="B8880" s="99" t="s">
        <v>264</v>
      </c>
      <c r="C8880" s="100"/>
      <c r="D8880" s="101"/>
      <c r="E8880" s="101"/>
      <c r="F8880" s="102">
        <f>SUM(F8881:F8883)</f>
        <v>0</v>
      </c>
    </row>
    <row r="8881" ht="14.25" customHeight="1">
      <c r="A8881" s="103" t="s">
        <v>9803</v>
      </c>
      <c r="B8881" s="103" t="s">
        <v>272</v>
      </c>
      <c r="C8881" s="104" t="s">
        <v>79</v>
      </c>
      <c r="D8881" s="105">
        <v>11.0</v>
      </c>
      <c r="E8881" s="106"/>
      <c r="F8881" s="105" t="str">
        <f t="shared" ref="F8881:F8883" si="1560">IF(E8881="","", ROUND(D8881*E8881,2))</f>
        <v/>
      </c>
    </row>
    <row r="8882" ht="14.25" customHeight="1">
      <c r="A8882" s="103" t="s">
        <v>9804</v>
      </c>
      <c r="B8882" s="103" t="s">
        <v>270</v>
      </c>
      <c r="C8882" s="104" t="s">
        <v>108</v>
      </c>
      <c r="D8882" s="105">
        <v>499.64</v>
      </c>
      <c r="E8882" s="106"/>
      <c r="F8882" s="105" t="str">
        <f t="shared" si="1560"/>
        <v/>
      </c>
    </row>
    <row r="8883" ht="14.25" customHeight="1">
      <c r="A8883" s="103" t="s">
        <v>9805</v>
      </c>
      <c r="B8883" s="103" t="s">
        <v>1518</v>
      </c>
      <c r="C8883" s="104" t="s">
        <v>108</v>
      </c>
      <c r="D8883" s="105">
        <v>246.89000000000001</v>
      </c>
      <c r="E8883" s="106"/>
      <c r="F8883" s="105" t="str">
        <f t="shared" si="1560"/>
        <v/>
      </c>
    </row>
    <row r="8884" ht="14.25" customHeight="1">
      <c r="A8884" s="99" t="s">
        <v>9806</v>
      </c>
      <c r="B8884" s="99" t="s">
        <v>9807</v>
      </c>
      <c r="C8884" s="100"/>
      <c r="D8884" s="101"/>
      <c r="E8884" s="101"/>
      <c r="F8884" s="102">
        <f>F8885+F8888+F8893+F8941+F8964+F8987+F9006+F9014+F9021+F9023+F9028</f>
        <v>0</v>
      </c>
    </row>
    <row r="8885" ht="14.25" customHeight="1">
      <c r="A8885" s="99" t="s">
        <v>9808</v>
      </c>
      <c r="B8885" s="99" t="s">
        <v>103</v>
      </c>
      <c r="C8885" s="100"/>
      <c r="D8885" s="101"/>
      <c r="E8885" s="101"/>
      <c r="F8885" s="102">
        <f>SUM(F8886:F8887)</f>
        <v>0</v>
      </c>
    </row>
    <row r="8886" ht="14.25" customHeight="1">
      <c r="A8886" s="103" t="s">
        <v>9809</v>
      </c>
      <c r="B8886" s="103" t="s">
        <v>2341</v>
      </c>
      <c r="C8886" s="104" t="s">
        <v>108</v>
      </c>
      <c r="D8886" s="105">
        <v>714.42</v>
      </c>
      <c r="E8886" s="106"/>
      <c r="F8886" s="105" t="str">
        <f t="shared" ref="F8886:F8887" si="1561">IF(E8886="","", ROUND(D8886*E8886,2))</f>
        <v/>
      </c>
    </row>
    <row r="8887" ht="14.25" customHeight="1">
      <c r="A8887" s="103" t="s">
        <v>9810</v>
      </c>
      <c r="B8887" s="103" t="s">
        <v>2343</v>
      </c>
      <c r="C8887" s="104" t="s">
        <v>108</v>
      </c>
      <c r="D8887" s="105">
        <v>714.42</v>
      </c>
      <c r="E8887" s="106"/>
      <c r="F8887" s="105" t="str">
        <f t="shared" si="1561"/>
        <v/>
      </c>
    </row>
    <row r="8888" ht="14.25" customHeight="1">
      <c r="A8888" s="99" t="s">
        <v>9811</v>
      </c>
      <c r="B8888" s="99" t="s">
        <v>110</v>
      </c>
      <c r="C8888" s="100"/>
      <c r="D8888" s="101"/>
      <c r="E8888" s="101"/>
      <c r="F8888" s="102">
        <f>SUM(F8889:F8892)</f>
        <v>0</v>
      </c>
    </row>
    <row r="8889" ht="14.25" customHeight="1">
      <c r="A8889" s="103" t="s">
        <v>9812</v>
      </c>
      <c r="B8889" s="103" t="s">
        <v>5200</v>
      </c>
      <c r="C8889" s="104" t="s">
        <v>117</v>
      </c>
      <c r="D8889" s="105">
        <v>766.71</v>
      </c>
      <c r="E8889" s="106"/>
      <c r="F8889" s="105" t="str">
        <f t="shared" ref="F8889:F8892" si="1562">IF(E8889="","", ROUND(D8889*E8889,2))</f>
        <v/>
      </c>
    </row>
    <row r="8890" ht="14.25" customHeight="1">
      <c r="A8890" s="103" t="s">
        <v>9813</v>
      </c>
      <c r="B8890" s="103" t="s">
        <v>3068</v>
      </c>
      <c r="C8890" s="104" t="s">
        <v>117</v>
      </c>
      <c r="D8890" s="105">
        <v>8.99</v>
      </c>
      <c r="E8890" s="106"/>
      <c r="F8890" s="105" t="str">
        <f t="shared" si="1562"/>
        <v/>
      </c>
    </row>
    <row r="8891" ht="14.25" customHeight="1">
      <c r="A8891" s="103" t="s">
        <v>9814</v>
      </c>
      <c r="B8891" s="103" t="s">
        <v>3070</v>
      </c>
      <c r="C8891" s="104" t="s">
        <v>108</v>
      </c>
      <c r="D8891" s="105">
        <v>51.01</v>
      </c>
      <c r="E8891" s="106"/>
      <c r="F8891" s="105" t="str">
        <f t="shared" si="1562"/>
        <v/>
      </c>
    </row>
    <row r="8892" ht="14.25" customHeight="1">
      <c r="A8892" s="103" t="s">
        <v>9815</v>
      </c>
      <c r="B8892" s="103" t="s">
        <v>5204</v>
      </c>
      <c r="C8892" s="104" t="s">
        <v>117</v>
      </c>
      <c r="D8892" s="105">
        <v>775.7</v>
      </c>
      <c r="E8892" s="106"/>
      <c r="F8892" s="105" t="str">
        <f t="shared" si="1562"/>
        <v/>
      </c>
    </row>
    <row r="8893" ht="14.25" customHeight="1">
      <c r="A8893" s="99" t="s">
        <v>9816</v>
      </c>
      <c r="B8893" s="99" t="s">
        <v>5206</v>
      </c>
      <c r="C8893" s="100"/>
      <c r="D8893" s="101"/>
      <c r="E8893" s="101"/>
      <c r="F8893" s="102">
        <f>F8894+F8897+F8922+F8924+F8931+F8933+F8937</f>
        <v>0</v>
      </c>
    </row>
    <row r="8894" ht="14.25" customHeight="1">
      <c r="A8894" s="99" t="s">
        <v>9817</v>
      </c>
      <c r="B8894" s="99" t="s">
        <v>207</v>
      </c>
      <c r="C8894" s="100"/>
      <c r="D8894" s="101"/>
      <c r="E8894" s="101"/>
      <c r="F8894" s="102">
        <f>SUM(F8895:F8896)</f>
        <v>0</v>
      </c>
    </row>
    <row r="8895" ht="14.25" customHeight="1">
      <c r="A8895" s="103" t="s">
        <v>9818</v>
      </c>
      <c r="B8895" s="103" t="s">
        <v>5209</v>
      </c>
      <c r="C8895" s="104" t="s">
        <v>117</v>
      </c>
      <c r="D8895" s="105">
        <v>20.53</v>
      </c>
      <c r="E8895" s="106"/>
      <c r="F8895" s="105" t="str">
        <f t="shared" ref="F8895:F8896" si="1563">IF(E8895="","", ROUND(D8895*E8895,2))</f>
        <v/>
      </c>
    </row>
    <row r="8896" ht="14.25" customHeight="1">
      <c r="A8896" s="103" t="s">
        <v>9819</v>
      </c>
      <c r="B8896" s="103" t="s">
        <v>1133</v>
      </c>
      <c r="C8896" s="104" t="s">
        <v>108</v>
      </c>
      <c r="D8896" s="105">
        <v>12.44</v>
      </c>
      <c r="E8896" s="106"/>
      <c r="F8896" s="105" t="str">
        <f t="shared" si="1563"/>
        <v/>
      </c>
    </row>
    <row r="8897" ht="14.25" customHeight="1">
      <c r="A8897" s="99" t="s">
        <v>9820</v>
      </c>
      <c r="B8897" s="99" t="s">
        <v>210</v>
      </c>
      <c r="C8897" s="100"/>
      <c r="D8897" s="101"/>
      <c r="E8897" s="101"/>
      <c r="F8897" s="102">
        <f>F8898+F8902+F8906+F8910+F8914+F8918</f>
        <v>0</v>
      </c>
    </row>
    <row r="8898" ht="14.25" customHeight="1">
      <c r="A8898" s="99" t="s">
        <v>9821</v>
      </c>
      <c r="B8898" s="99" t="s">
        <v>2051</v>
      </c>
      <c r="C8898" s="100"/>
      <c r="D8898" s="101"/>
      <c r="E8898" s="101"/>
      <c r="F8898" s="102">
        <f>SUM(F8899:F8901)</f>
        <v>0</v>
      </c>
    </row>
    <row r="8899" ht="14.25" customHeight="1">
      <c r="A8899" s="103" t="s">
        <v>9822</v>
      </c>
      <c r="B8899" s="103" t="s">
        <v>1148</v>
      </c>
      <c r="C8899" s="104" t="s">
        <v>117</v>
      </c>
      <c r="D8899" s="105">
        <v>12.040000000000001</v>
      </c>
      <c r="E8899" s="106"/>
      <c r="F8899" s="105" t="str">
        <f t="shared" ref="F8899:F8901" si="1564">IF(E8899="","", ROUND(D8899*E8899,2))</f>
        <v/>
      </c>
    </row>
    <row r="8900" ht="14.25" customHeight="1">
      <c r="A8900" s="103" t="s">
        <v>9823</v>
      </c>
      <c r="B8900" s="103" t="s">
        <v>576</v>
      </c>
      <c r="C8900" s="104" t="s">
        <v>108</v>
      </c>
      <c r="D8900" s="105">
        <v>12.44</v>
      </c>
      <c r="E8900" s="106"/>
      <c r="F8900" s="105" t="str">
        <f t="shared" si="1564"/>
        <v/>
      </c>
    </row>
    <row r="8901" ht="14.25" customHeight="1">
      <c r="A8901" s="103" t="s">
        <v>9824</v>
      </c>
      <c r="B8901" s="103" t="s">
        <v>1151</v>
      </c>
      <c r="C8901" s="104" t="s">
        <v>150</v>
      </c>
      <c r="D8901" s="105">
        <v>462.63</v>
      </c>
      <c r="E8901" s="106"/>
      <c r="F8901" s="105" t="str">
        <f t="shared" si="1564"/>
        <v/>
      </c>
    </row>
    <row r="8902" ht="14.25" customHeight="1">
      <c r="A8902" s="99" t="s">
        <v>9825</v>
      </c>
      <c r="B8902" s="99" t="s">
        <v>232</v>
      </c>
      <c r="C8902" s="100"/>
      <c r="D8902" s="101"/>
      <c r="E8902" s="101"/>
      <c r="F8902" s="102">
        <f>SUM(F8903:F8905)</f>
        <v>0</v>
      </c>
    </row>
    <row r="8903" ht="14.25" customHeight="1">
      <c r="A8903" s="103" t="s">
        <v>9826</v>
      </c>
      <c r="B8903" s="103" t="s">
        <v>5218</v>
      </c>
      <c r="C8903" s="104" t="s">
        <v>117</v>
      </c>
      <c r="D8903" s="105">
        <v>0.76</v>
      </c>
      <c r="E8903" s="106"/>
      <c r="F8903" s="105" t="str">
        <f t="shared" ref="F8903:F8905" si="1565">IF(E8903="","", ROUND(D8903*E8903,2))</f>
        <v/>
      </c>
    </row>
    <row r="8904" ht="14.25" customHeight="1">
      <c r="A8904" s="103" t="s">
        <v>9827</v>
      </c>
      <c r="B8904" s="103" t="s">
        <v>1230</v>
      </c>
      <c r="C8904" s="104" t="s">
        <v>108</v>
      </c>
      <c r="D8904" s="105">
        <v>2.44</v>
      </c>
      <c r="E8904" s="106"/>
      <c r="F8904" s="105" t="str">
        <f t="shared" si="1565"/>
        <v/>
      </c>
    </row>
    <row r="8905" ht="14.25" customHeight="1">
      <c r="A8905" s="103" t="s">
        <v>9828</v>
      </c>
      <c r="B8905" s="103" t="s">
        <v>238</v>
      </c>
      <c r="C8905" s="104" t="s">
        <v>150</v>
      </c>
      <c r="D8905" s="105">
        <v>132.86</v>
      </c>
      <c r="E8905" s="106"/>
      <c r="F8905" s="105" t="str">
        <f t="shared" si="1565"/>
        <v/>
      </c>
    </row>
    <row r="8906" ht="14.25" customHeight="1">
      <c r="A8906" s="99" t="s">
        <v>9829</v>
      </c>
      <c r="B8906" s="99" t="s">
        <v>853</v>
      </c>
      <c r="C8906" s="100"/>
      <c r="D8906" s="101"/>
      <c r="E8906" s="101"/>
      <c r="F8906" s="102">
        <f>SUM(F8907:F8909)</f>
        <v>0</v>
      </c>
    </row>
    <row r="8907" ht="14.25" customHeight="1">
      <c r="A8907" s="103" t="s">
        <v>9830</v>
      </c>
      <c r="B8907" s="103" t="s">
        <v>1154</v>
      </c>
      <c r="C8907" s="104" t="s">
        <v>117</v>
      </c>
      <c r="D8907" s="105">
        <v>120.66</v>
      </c>
      <c r="E8907" s="106"/>
      <c r="F8907" s="105" t="str">
        <f t="shared" ref="F8907:F8909" si="1566">IF(E8907="","", ROUND(D8907*E8907,2))</f>
        <v/>
      </c>
    </row>
    <row r="8908" ht="14.25" customHeight="1">
      <c r="A8908" s="103" t="s">
        <v>9831</v>
      </c>
      <c r="B8908" s="103" t="s">
        <v>1156</v>
      </c>
      <c r="C8908" s="104" t="s">
        <v>108</v>
      </c>
      <c r="D8908" s="105">
        <v>695.64</v>
      </c>
      <c r="E8908" s="106"/>
      <c r="F8908" s="105" t="str">
        <f t="shared" si="1566"/>
        <v/>
      </c>
    </row>
    <row r="8909" ht="14.25" customHeight="1">
      <c r="A8909" s="103" t="s">
        <v>9832</v>
      </c>
      <c r="B8909" s="103" t="s">
        <v>1158</v>
      </c>
      <c r="C8909" s="104" t="s">
        <v>150</v>
      </c>
      <c r="D8909" s="105">
        <v>5940.51</v>
      </c>
      <c r="E8909" s="106"/>
      <c r="F8909" s="105" t="str">
        <f t="shared" si="1566"/>
        <v/>
      </c>
    </row>
    <row r="8910" ht="14.25" customHeight="1">
      <c r="A8910" s="99" t="s">
        <v>9833</v>
      </c>
      <c r="B8910" s="99" t="s">
        <v>2170</v>
      </c>
      <c r="C8910" s="100"/>
      <c r="D8910" s="101"/>
      <c r="E8910" s="101"/>
      <c r="F8910" s="102">
        <f>SUM(F8911:F8913)</f>
        <v>0</v>
      </c>
    </row>
    <row r="8911" ht="14.25" customHeight="1">
      <c r="A8911" s="103" t="s">
        <v>9834</v>
      </c>
      <c r="B8911" s="103" t="s">
        <v>5227</v>
      </c>
      <c r="C8911" s="104" t="s">
        <v>117</v>
      </c>
      <c r="D8911" s="105">
        <v>0.24</v>
      </c>
      <c r="E8911" s="106"/>
      <c r="F8911" s="105" t="str">
        <f t="shared" ref="F8911:F8913" si="1567">IF(E8911="","", ROUND(D8911*E8911,2))</f>
        <v/>
      </c>
    </row>
    <row r="8912" ht="14.25" customHeight="1">
      <c r="A8912" s="103" t="s">
        <v>9835</v>
      </c>
      <c r="B8912" s="103" t="s">
        <v>5229</v>
      </c>
      <c r="C8912" s="104" t="s">
        <v>108</v>
      </c>
      <c r="D8912" s="105">
        <v>4.29</v>
      </c>
      <c r="E8912" s="106"/>
      <c r="F8912" s="105" t="str">
        <f t="shared" si="1567"/>
        <v/>
      </c>
    </row>
    <row r="8913" ht="14.25" customHeight="1">
      <c r="A8913" s="103" t="s">
        <v>9836</v>
      </c>
      <c r="B8913" s="103" t="s">
        <v>5231</v>
      </c>
      <c r="C8913" s="104" t="s">
        <v>150</v>
      </c>
      <c r="D8913" s="105">
        <v>15.790000000000001</v>
      </c>
      <c r="E8913" s="106"/>
      <c r="F8913" s="105" t="str">
        <f t="shared" si="1567"/>
        <v/>
      </c>
    </row>
    <row r="8914" ht="14.25" customHeight="1">
      <c r="A8914" s="99" t="s">
        <v>9837</v>
      </c>
      <c r="B8914" s="99" t="s">
        <v>5233</v>
      </c>
      <c r="C8914" s="100"/>
      <c r="D8914" s="101"/>
      <c r="E8914" s="101"/>
      <c r="F8914" s="102">
        <f>SUM(F8915:F8917)</f>
        <v>0</v>
      </c>
    </row>
    <row r="8915" ht="14.25" customHeight="1">
      <c r="A8915" s="103" t="s">
        <v>9838</v>
      </c>
      <c r="B8915" s="103" t="s">
        <v>5235</v>
      </c>
      <c r="C8915" s="104" t="s">
        <v>117</v>
      </c>
      <c r="D8915" s="105">
        <v>0.53</v>
      </c>
      <c r="E8915" s="106"/>
      <c r="F8915" s="105" t="str">
        <f t="shared" ref="F8915:F8917" si="1568">IF(E8915="","", ROUND(D8915*E8915,2))</f>
        <v/>
      </c>
    </row>
    <row r="8916" ht="14.25" customHeight="1">
      <c r="A8916" s="103" t="s">
        <v>9839</v>
      </c>
      <c r="B8916" s="103" t="s">
        <v>5237</v>
      </c>
      <c r="C8916" s="104" t="s">
        <v>108</v>
      </c>
      <c r="D8916" s="105">
        <v>5.3100000000000005</v>
      </c>
      <c r="E8916" s="106"/>
      <c r="F8916" s="105" t="str">
        <f t="shared" si="1568"/>
        <v/>
      </c>
    </row>
    <row r="8917" ht="14.25" customHeight="1">
      <c r="A8917" s="103" t="s">
        <v>9840</v>
      </c>
      <c r="B8917" s="103" t="s">
        <v>254</v>
      </c>
      <c r="C8917" s="104" t="s">
        <v>150</v>
      </c>
      <c r="D8917" s="105">
        <v>79.67</v>
      </c>
      <c r="E8917" s="106"/>
      <c r="F8917" s="105" t="str">
        <f t="shared" si="1568"/>
        <v/>
      </c>
    </row>
    <row r="8918" ht="14.25" customHeight="1">
      <c r="A8918" s="99" t="s">
        <v>9841</v>
      </c>
      <c r="B8918" s="99" t="s">
        <v>1169</v>
      </c>
      <c r="C8918" s="100"/>
      <c r="D8918" s="101"/>
      <c r="E8918" s="101"/>
      <c r="F8918" s="102">
        <f>SUM(F8919:F8921)</f>
        <v>0</v>
      </c>
    </row>
    <row r="8919" ht="14.25" customHeight="1">
      <c r="A8919" s="103" t="s">
        <v>9842</v>
      </c>
      <c r="B8919" s="103" t="s">
        <v>5241</v>
      </c>
      <c r="C8919" s="104" t="s">
        <v>117</v>
      </c>
      <c r="D8919" s="105">
        <v>16.09</v>
      </c>
      <c r="E8919" s="106"/>
      <c r="F8919" s="105" t="str">
        <f t="shared" ref="F8919:F8921" si="1569">IF(E8919="","", ROUND(D8919*E8919,2))</f>
        <v/>
      </c>
    </row>
    <row r="8920" ht="14.25" customHeight="1">
      <c r="A8920" s="103" t="s">
        <v>9843</v>
      </c>
      <c r="B8920" s="103" t="s">
        <v>1513</v>
      </c>
      <c r="C8920" s="104" t="s">
        <v>108</v>
      </c>
      <c r="D8920" s="105">
        <v>91.89</v>
      </c>
      <c r="E8920" s="106"/>
      <c r="F8920" s="105" t="str">
        <f t="shared" si="1569"/>
        <v/>
      </c>
    </row>
    <row r="8921" ht="14.25" customHeight="1">
      <c r="A8921" s="103" t="s">
        <v>9844</v>
      </c>
      <c r="B8921" s="103" t="s">
        <v>262</v>
      </c>
      <c r="C8921" s="104" t="s">
        <v>150</v>
      </c>
      <c r="D8921" s="105">
        <v>1525.57</v>
      </c>
      <c r="E8921" s="106"/>
      <c r="F8921" s="105" t="str">
        <f t="shared" si="1569"/>
        <v/>
      </c>
    </row>
    <row r="8922" ht="14.25" customHeight="1">
      <c r="A8922" s="99" t="s">
        <v>9845</v>
      </c>
      <c r="B8922" s="99" t="s">
        <v>296</v>
      </c>
      <c r="C8922" s="100"/>
      <c r="D8922" s="101"/>
      <c r="E8922" s="101"/>
      <c r="F8922" s="102">
        <f>SUM(F8923)</f>
        <v>0</v>
      </c>
    </row>
    <row r="8923" ht="14.25" customHeight="1">
      <c r="A8923" s="103" t="s">
        <v>9846</v>
      </c>
      <c r="B8923" s="103" t="s">
        <v>298</v>
      </c>
      <c r="C8923" s="104" t="s">
        <v>108</v>
      </c>
      <c r="D8923" s="105">
        <v>44.79</v>
      </c>
      <c r="E8923" s="106"/>
      <c r="F8923" s="105" t="str">
        <f>IF(E8923="","", ROUND(D8923*E8923,2))</f>
        <v/>
      </c>
    </row>
    <row r="8924" ht="14.25" customHeight="1">
      <c r="A8924" s="99" t="s">
        <v>9847</v>
      </c>
      <c r="B8924" s="99" t="s">
        <v>501</v>
      </c>
      <c r="C8924" s="100"/>
      <c r="D8924" s="101"/>
      <c r="E8924" s="101"/>
      <c r="F8924" s="102">
        <f>SUM(F8925:F8930)</f>
        <v>0</v>
      </c>
    </row>
    <row r="8925" ht="14.25" customHeight="1">
      <c r="A8925" s="103" t="s">
        <v>9848</v>
      </c>
      <c r="B8925" s="103" t="s">
        <v>5248</v>
      </c>
      <c r="C8925" s="104" t="s">
        <v>1705</v>
      </c>
      <c r="D8925" s="105">
        <v>22.830000000000002</v>
      </c>
      <c r="E8925" s="106"/>
      <c r="F8925" s="105" t="str">
        <f t="shared" ref="F8925:F8930" si="1570">IF(E8925="","", ROUND(D8925*E8925,2))</f>
        <v/>
      </c>
    </row>
    <row r="8926" ht="14.25" customHeight="1">
      <c r="A8926" s="103" t="s">
        <v>9849</v>
      </c>
      <c r="B8926" s="103" t="s">
        <v>5250</v>
      </c>
      <c r="C8926" s="104" t="s">
        <v>1705</v>
      </c>
      <c r="D8926" s="105">
        <v>13.93</v>
      </c>
      <c r="E8926" s="106"/>
      <c r="F8926" s="105" t="str">
        <f t="shared" si="1570"/>
        <v/>
      </c>
    </row>
    <row r="8927" ht="14.25" customHeight="1">
      <c r="A8927" s="103" t="s">
        <v>9850</v>
      </c>
      <c r="B8927" s="103" t="s">
        <v>5252</v>
      </c>
      <c r="C8927" s="104" t="s">
        <v>79</v>
      </c>
      <c r="D8927" s="105">
        <v>3.0</v>
      </c>
      <c r="E8927" s="106"/>
      <c r="F8927" s="105" t="str">
        <f t="shared" si="1570"/>
        <v/>
      </c>
    </row>
    <row r="8928" ht="14.25" customHeight="1">
      <c r="A8928" s="103" t="s">
        <v>9851</v>
      </c>
      <c r="B8928" s="103" t="s">
        <v>6413</v>
      </c>
      <c r="C8928" s="104" t="s">
        <v>79</v>
      </c>
      <c r="D8928" s="105">
        <v>1.0</v>
      </c>
      <c r="E8928" s="106"/>
      <c r="F8928" s="105" t="str">
        <f t="shared" si="1570"/>
        <v/>
      </c>
    </row>
    <row r="8929" ht="14.25" customHeight="1">
      <c r="A8929" s="103" t="s">
        <v>9852</v>
      </c>
      <c r="B8929" s="103" t="s">
        <v>1642</v>
      </c>
      <c r="C8929" s="104" t="s">
        <v>79</v>
      </c>
      <c r="D8929" s="105">
        <v>3.0</v>
      </c>
      <c r="E8929" s="106"/>
      <c r="F8929" s="105" t="str">
        <f t="shared" si="1570"/>
        <v/>
      </c>
    </row>
    <row r="8930" ht="14.25" customHeight="1">
      <c r="A8930" s="103" t="s">
        <v>9853</v>
      </c>
      <c r="B8930" s="103" t="s">
        <v>5257</v>
      </c>
      <c r="C8930" s="104" t="s">
        <v>79</v>
      </c>
      <c r="D8930" s="105">
        <v>1.0</v>
      </c>
      <c r="E8930" s="106"/>
      <c r="F8930" s="105" t="str">
        <f t="shared" si="1570"/>
        <v/>
      </c>
    </row>
    <row r="8931" ht="14.25" customHeight="1">
      <c r="A8931" s="99" t="s">
        <v>9854</v>
      </c>
      <c r="B8931" s="99" t="s">
        <v>622</v>
      </c>
      <c r="C8931" s="100"/>
      <c r="D8931" s="101"/>
      <c r="E8931" s="101"/>
      <c r="F8931" s="102">
        <f>SUM(F8932)</f>
        <v>0</v>
      </c>
    </row>
    <row r="8932" ht="14.25" customHeight="1">
      <c r="A8932" s="103" t="s">
        <v>9855</v>
      </c>
      <c r="B8932" s="103" t="s">
        <v>306</v>
      </c>
      <c r="C8932" s="104" t="s">
        <v>108</v>
      </c>
      <c r="D8932" s="105">
        <v>43.01</v>
      </c>
      <c r="E8932" s="106"/>
      <c r="F8932" s="105" t="str">
        <f>IF(E8932="","", ROUND(D8932*E8932,2))</f>
        <v/>
      </c>
    </row>
    <row r="8933" ht="14.25" customHeight="1">
      <c r="A8933" s="99" t="s">
        <v>9856</v>
      </c>
      <c r="B8933" s="99" t="s">
        <v>314</v>
      </c>
      <c r="C8933" s="100"/>
      <c r="D8933" s="101"/>
      <c r="E8933" s="101"/>
      <c r="F8933" s="102">
        <f>SUM(F8934:F8936)</f>
        <v>0</v>
      </c>
    </row>
    <row r="8934" ht="14.25" customHeight="1">
      <c r="A8934" s="103" t="s">
        <v>9857</v>
      </c>
      <c r="B8934" s="103" t="s">
        <v>316</v>
      </c>
      <c r="C8934" s="104" t="s">
        <v>108</v>
      </c>
      <c r="D8934" s="105">
        <v>97.24000000000001</v>
      </c>
      <c r="E8934" s="106"/>
      <c r="F8934" s="105" t="str">
        <f t="shared" ref="F8934:F8936" si="1571">IF(E8934="","", ROUND(D8934*E8934,2))</f>
        <v/>
      </c>
    </row>
    <row r="8935" ht="14.25" customHeight="1">
      <c r="A8935" s="103" t="s">
        <v>9858</v>
      </c>
      <c r="B8935" s="103" t="s">
        <v>318</v>
      </c>
      <c r="C8935" s="104" t="s">
        <v>108</v>
      </c>
      <c r="D8935" s="105">
        <v>29.22</v>
      </c>
      <c r="E8935" s="106"/>
      <c r="F8935" s="105" t="str">
        <f t="shared" si="1571"/>
        <v/>
      </c>
    </row>
    <row r="8936" ht="14.25" customHeight="1">
      <c r="A8936" s="103" t="s">
        <v>9859</v>
      </c>
      <c r="B8936" s="103" t="s">
        <v>519</v>
      </c>
      <c r="C8936" s="104" t="s">
        <v>108</v>
      </c>
      <c r="D8936" s="105">
        <v>14.16</v>
      </c>
      <c r="E8936" s="106"/>
      <c r="F8936" s="105" t="str">
        <f t="shared" si="1571"/>
        <v/>
      </c>
    </row>
    <row r="8937" ht="14.25" customHeight="1">
      <c r="A8937" s="99" t="s">
        <v>9860</v>
      </c>
      <c r="B8937" s="99" t="s">
        <v>320</v>
      </c>
      <c r="C8937" s="100"/>
      <c r="D8937" s="101"/>
      <c r="E8937" s="101"/>
      <c r="F8937" s="102">
        <f>SUM(F8938:F8940)</f>
        <v>0</v>
      </c>
    </row>
    <row r="8938" ht="14.25" customHeight="1">
      <c r="A8938" s="103" t="s">
        <v>9861</v>
      </c>
      <c r="B8938" s="103" t="s">
        <v>322</v>
      </c>
      <c r="C8938" s="104" t="s">
        <v>79</v>
      </c>
      <c r="D8938" s="105">
        <v>1.0</v>
      </c>
      <c r="E8938" s="106"/>
      <c r="F8938" s="105" t="str">
        <f t="shared" ref="F8938:F8940" si="1572">IF(E8938="","", ROUND(D8938*E8938,2))</f>
        <v/>
      </c>
    </row>
    <row r="8939" ht="14.25" customHeight="1">
      <c r="A8939" s="103" t="s">
        <v>9862</v>
      </c>
      <c r="B8939" s="103" t="s">
        <v>324</v>
      </c>
      <c r="C8939" s="104" t="s">
        <v>79</v>
      </c>
      <c r="D8939" s="105">
        <v>1.0</v>
      </c>
      <c r="E8939" s="106"/>
      <c r="F8939" s="105" t="str">
        <f t="shared" si="1572"/>
        <v/>
      </c>
    </row>
    <row r="8940" ht="14.25" customHeight="1">
      <c r="A8940" s="103" t="s">
        <v>9863</v>
      </c>
      <c r="B8940" s="103" t="s">
        <v>328</v>
      </c>
      <c r="C8940" s="104" t="s">
        <v>79</v>
      </c>
      <c r="D8940" s="105">
        <v>3.0</v>
      </c>
      <c r="E8940" s="106"/>
      <c r="F8940" s="105" t="str">
        <f t="shared" si="1572"/>
        <v/>
      </c>
    </row>
    <row r="8941" ht="14.25" customHeight="1">
      <c r="A8941" s="99" t="s">
        <v>9864</v>
      </c>
      <c r="B8941" s="99" t="s">
        <v>5271</v>
      </c>
      <c r="C8941" s="100"/>
      <c r="D8941" s="101"/>
      <c r="E8941" s="101"/>
      <c r="F8941" s="102">
        <f>F8942+F8945+F8958+F8960</f>
        <v>0</v>
      </c>
    </row>
    <row r="8942" ht="14.25" customHeight="1">
      <c r="A8942" s="99" t="s">
        <v>9865</v>
      </c>
      <c r="B8942" s="99" t="s">
        <v>207</v>
      </c>
      <c r="C8942" s="100"/>
      <c r="D8942" s="101"/>
      <c r="E8942" s="101"/>
      <c r="F8942" s="102">
        <f>SUM(F8943:F8944)</f>
        <v>0</v>
      </c>
    </row>
    <row r="8943" ht="14.25" customHeight="1">
      <c r="A8943" s="103" t="s">
        <v>9866</v>
      </c>
      <c r="B8943" s="103" t="s">
        <v>163</v>
      </c>
      <c r="C8943" s="104" t="s">
        <v>117</v>
      </c>
      <c r="D8943" s="105">
        <v>1.02</v>
      </c>
      <c r="E8943" s="106"/>
      <c r="F8943" s="105" t="str">
        <f t="shared" ref="F8943:F8944" si="1573">IF(E8943="","", ROUND(D8943*E8943,2))</f>
        <v/>
      </c>
    </row>
    <row r="8944" ht="14.25" customHeight="1">
      <c r="A8944" s="103" t="s">
        <v>9867</v>
      </c>
      <c r="B8944" s="103" t="s">
        <v>1133</v>
      </c>
      <c r="C8944" s="104" t="s">
        <v>108</v>
      </c>
      <c r="D8944" s="105">
        <v>0.5700000000000001</v>
      </c>
      <c r="E8944" s="106"/>
      <c r="F8944" s="105" t="str">
        <f t="shared" si="1573"/>
        <v/>
      </c>
    </row>
    <row r="8945" ht="14.25" customHeight="1">
      <c r="A8945" s="99" t="s">
        <v>9868</v>
      </c>
      <c r="B8945" s="99" t="s">
        <v>210</v>
      </c>
      <c r="C8945" s="100"/>
      <c r="D8945" s="101"/>
      <c r="E8945" s="101"/>
      <c r="F8945" s="102">
        <f>F8946+F8950+F8954</f>
        <v>0</v>
      </c>
    </row>
    <row r="8946" ht="14.25" customHeight="1">
      <c r="A8946" s="99" t="s">
        <v>9869</v>
      </c>
      <c r="B8946" s="99" t="s">
        <v>2051</v>
      </c>
      <c r="C8946" s="100"/>
      <c r="D8946" s="101"/>
      <c r="E8946" s="101"/>
      <c r="F8946" s="102">
        <f>SUM(F8947:F8949)</f>
        <v>0</v>
      </c>
    </row>
    <row r="8947" ht="14.25" customHeight="1">
      <c r="A8947" s="103" t="s">
        <v>9870</v>
      </c>
      <c r="B8947" s="103" t="s">
        <v>1148</v>
      </c>
      <c r="C8947" s="104" t="s">
        <v>117</v>
      </c>
      <c r="D8947" s="105">
        <v>2.54</v>
      </c>
      <c r="E8947" s="106"/>
      <c r="F8947" s="105" t="str">
        <f t="shared" ref="F8947:F8949" si="1574">IF(E8947="","", ROUND(D8947*E8947,2))</f>
        <v/>
      </c>
    </row>
    <row r="8948" ht="14.25" customHeight="1">
      <c r="A8948" s="103" t="s">
        <v>9871</v>
      </c>
      <c r="B8948" s="103" t="s">
        <v>576</v>
      </c>
      <c r="C8948" s="104" t="s">
        <v>108</v>
      </c>
      <c r="D8948" s="105">
        <v>2.83</v>
      </c>
      <c r="E8948" s="106"/>
      <c r="F8948" s="105" t="str">
        <f t="shared" si="1574"/>
        <v/>
      </c>
    </row>
    <row r="8949" ht="14.25" customHeight="1">
      <c r="A8949" s="103" t="s">
        <v>9872</v>
      </c>
      <c r="B8949" s="103" t="s">
        <v>1151</v>
      </c>
      <c r="C8949" s="104" t="s">
        <v>150</v>
      </c>
      <c r="D8949" s="105">
        <v>118.24000000000001</v>
      </c>
      <c r="E8949" s="106"/>
      <c r="F8949" s="105" t="str">
        <f t="shared" si="1574"/>
        <v/>
      </c>
    </row>
    <row r="8950" ht="14.25" customHeight="1">
      <c r="A8950" s="99" t="s">
        <v>9873</v>
      </c>
      <c r="B8950" s="99" t="s">
        <v>853</v>
      </c>
      <c r="C8950" s="100"/>
      <c r="D8950" s="101"/>
      <c r="E8950" s="101"/>
      <c r="F8950" s="102">
        <f>SUM(F8951:F8953)</f>
        <v>0</v>
      </c>
    </row>
    <row r="8951" ht="14.25" customHeight="1">
      <c r="A8951" s="103" t="s">
        <v>9874</v>
      </c>
      <c r="B8951" s="103" t="s">
        <v>1154</v>
      </c>
      <c r="C8951" s="104" t="s">
        <v>117</v>
      </c>
      <c r="D8951" s="105">
        <v>34.95</v>
      </c>
      <c r="E8951" s="106"/>
      <c r="F8951" s="105" t="str">
        <f t="shared" ref="F8951:F8953" si="1575">IF(E8951="","", ROUND(D8951*E8951,2))</f>
        <v/>
      </c>
    </row>
    <row r="8952" ht="14.25" customHeight="1">
      <c r="A8952" s="103" t="s">
        <v>9875</v>
      </c>
      <c r="B8952" s="103" t="s">
        <v>1156</v>
      </c>
      <c r="C8952" s="104" t="s">
        <v>108</v>
      </c>
      <c r="D8952" s="105">
        <v>251.84</v>
      </c>
      <c r="E8952" s="106"/>
      <c r="F8952" s="105" t="str">
        <f t="shared" si="1575"/>
        <v/>
      </c>
    </row>
    <row r="8953" ht="14.25" customHeight="1">
      <c r="A8953" s="103" t="s">
        <v>9876</v>
      </c>
      <c r="B8953" s="103" t="s">
        <v>1158</v>
      </c>
      <c r="C8953" s="104" t="s">
        <v>150</v>
      </c>
      <c r="D8953" s="105">
        <v>2198.87</v>
      </c>
      <c r="E8953" s="106"/>
      <c r="F8953" s="105" t="str">
        <f t="shared" si="1575"/>
        <v/>
      </c>
    </row>
    <row r="8954" ht="14.25" customHeight="1">
      <c r="A8954" s="99" t="s">
        <v>9877</v>
      </c>
      <c r="B8954" s="99" t="s">
        <v>1169</v>
      </c>
      <c r="C8954" s="100"/>
      <c r="D8954" s="101"/>
      <c r="E8954" s="101"/>
      <c r="F8954" s="102">
        <f>SUM(F8955:F8957)</f>
        <v>0</v>
      </c>
    </row>
    <row r="8955" ht="14.25" customHeight="1">
      <c r="A8955" s="103" t="s">
        <v>9878</v>
      </c>
      <c r="B8955" s="103" t="s">
        <v>5241</v>
      </c>
      <c r="C8955" s="104" t="s">
        <v>117</v>
      </c>
      <c r="D8955" s="105">
        <v>1.92</v>
      </c>
      <c r="E8955" s="106"/>
      <c r="F8955" s="105" t="str">
        <f t="shared" ref="F8955:F8957" si="1576">IF(E8955="","", ROUND(D8955*E8955,2))</f>
        <v/>
      </c>
    </row>
    <row r="8956" ht="14.25" customHeight="1">
      <c r="A8956" s="103" t="s">
        <v>9879</v>
      </c>
      <c r="B8956" s="103" t="s">
        <v>1513</v>
      </c>
      <c r="C8956" s="104" t="s">
        <v>108</v>
      </c>
      <c r="D8956" s="105">
        <v>9.52</v>
      </c>
      <c r="E8956" s="106"/>
      <c r="F8956" s="105" t="str">
        <f t="shared" si="1576"/>
        <v/>
      </c>
    </row>
    <row r="8957" ht="14.25" customHeight="1">
      <c r="A8957" s="103" t="s">
        <v>9880</v>
      </c>
      <c r="B8957" s="103" t="s">
        <v>262</v>
      </c>
      <c r="C8957" s="104" t="s">
        <v>150</v>
      </c>
      <c r="D8957" s="105">
        <v>237.11</v>
      </c>
      <c r="E8957" s="106"/>
      <c r="F8957" s="105" t="str">
        <f t="shared" si="1576"/>
        <v/>
      </c>
    </row>
    <row r="8958" ht="14.25" customHeight="1">
      <c r="A8958" s="99" t="s">
        <v>9881</v>
      </c>
      <c r="B8958" s="99" t="s">
        <v>296</v>
      </c>
      <c r="C8958" s="100"/>
      <c r="D8958" s="101"/>
      <c r="E8958" s="101"/>
      <c r="F8958" s="102">
        <f>SUM(F8959)</f>
        <v>0</v>
      </c>
    </row>
    <row r="8959" ht="14.25" customHeight="1">
      <c r="A8959" s="103" t="s">
        <v>9882</v>
      </c>
      <c r="B8959" s="103" t="s">
        <v>298</v>
      </c>
      <c r="C8959" s="104" t="s">
        <v>108</v>
      </c>
      <c r="D8959" s="105">
        <v>6.47</v>
      </c>
      <c r="E8959" s="106"/>
      <c r="F8959" s="105" t="str">
        <f>IF(E8959="","", ROUND(D8959*E8959,2))</f>
        <v/>
      </c>
    </row>
    <row r="8960" ht="14.25" customHeight="1">
      <c r="A8960" s="99" t="s">
        <v>9883</v>
      </c>
      <c r="B8960" s="99" t="s">
        <v>501</v>
      </c>
      <c r="C8960" s="100"/>
      <c r="D8960" s="101"/>
      <c r="E8960" s="101"/>
      <c r="F8960" s="102">
        <f>SUM(F8961:F8963)</f>
        <v>0</v>
      </c>
    </row>
    <row r="8961" ht="14.25" customHeight="1">
      <c r="A8961" s="103" t="s">
        <v>9884</v>
      </c>
      <c r="B8961" s="103" t="s">
        <v>5248</v>
      </c>
      <c r="C8961" s="104" t="s">
        <v>1705</v>
      </c>
      <c r="D8961" s="105">
        <v>18.400000000000002</v>
      </c>
      <c r="E8961" s="106"/>
      <c r="F8961" s="105" t="str">
        <f t="shared" ref="F8961:F8963" si="1577">IF(E8961="","", ROUND(D8961*E8961,2))</f>
        <v/>
      </c>
    </row>
    <row r="8962" ht="14.25" customHeight="1">
      <c r="A8962" s="103" t="s">
        <v>9885</v>
      </c>
      <c r="B8962" s="103" t="s">
        <v>5250</v>
      </c>
      <c r="C8962" s="104" t="s">
        <v>1705</v>
      </c>
      <c r="D8962" s="105">
        <v>14.4</v>
      </c>
      <c r="E8962" s="106"/>
      <c r="F8962" s="105" t="str">
        <f t="shared" si="1577"/>
        <v/>
      </c>
    </row>
    <row r="8963" ht="14.25" customHeight="1">
      <c r="A8963" s="103" t="s">
        <v>9886</v>
      </c>
      <c r="B8963" s="103" t="s">
        <v>5294</v>
      </c>
      <c r="C8963" s="104" t="s">
        <v>79</v>
      </c>
      <c r="D8963" s="105">
        <v>2.0</v>
      </c>
      <c r="E8963" s="106"/>
      <c r="F8963" s="105" t="str">
        <f t="shared" si="1577"/>
        <v/>
      </c>
    </row>
    <row r="8964" ht="14.25" customHeight="1">
      <c r="A8964" s="99" t="s">
        <v>9887</v>
      </c>
      <c r="B8964" s="99" t="s">
        <v>5296</v>
      </c>
      <c r="C8964" s="100"/>
      <c r="D8964" s="101"/>
      <c r="E8964" s="101"/>
      <c r="F8964" s="102">
        <f>F8965+F8968+F8981+F8983</f>
        <v>0</v>
      </c>
    </row>
    <row r="8965" ht="14.25" customHeight="1">
      <c r="A8965" s="99" t="s">
        <v>9888</v>
      </c>
      <c r="B8965" s="99" t="s">
        <v>207</v>
      </c>
      <c r="C8965" s="100"/>
      <c r="D8965" s="101"/>
      <c r="E8965" s="101"/>
      <c r="F8965" s="102">
        <f>SUM(F8966:F8967)</f>
        <v>0</v>
      </c>
    </row>
    <row r="8966" ht="14.25" customHeight="1">
      <c r="A8966" s="103" t="s">
        <v>9889</v>
      </c>
      <c r="B8966" s="103" t="s">
        <v>163</v>
      </c>
      <c r="C8966" s="104" t="s">
        <v>117</v>
      </c>
      <c r="D8966" s="105">
        <v>0.28</v>
      </c>
      <c r="E8966" s="106"/>
      <c r="F8966" s="105" t="str">
        <f t="shared" ref="F8966:F8967" si="1578">IF(E8966="","", ROUND(D8966*E8966,2))</f>
        <v/>
      </c>
    </row>
    <row r="8967" ht="14.25" customHeight="1">
      <c r="A8967" s="103" t="s">
        <v>9890</v>
      </c>
      <c r="B8967" s="103" t="s">
        <v>1133</v>
      </c>
      <c r="C8967" s="104" t="s">
        <v>108</v>
      </c>
      <c r="D8967" s="105">
        <v>0.6</v>
      </c>
      <c r="E8967" s="106"/>
      <c r="F8967" s="105" t="str">
        <f t="shared" si="1578"/>
        <v/>
      </c>
    </row>
    <row r="8968" ht="14.25" customHeight="1">
      <c r="A8968" s="99" t="s">
        <v>9891</v>
      </c>
      <c r="B8968" s="99" t="s">
        <v>210</v>
      </c>
      <c r="C8968" s="100"/>
      <c r="D8968" s="101"/>
      <c r="E8968" s="101"/>
      <c r="F8968" s="102">
        <f>F8969+F8973+F8977</f>
        <v>0</v>
      </c>
    </row>
    <row r="8969" ht="14.25" customHeight="1">
      <c r="A8969" s="99" t="s">
        <v>9892</v>
      </c>
      <c r="B8969" s="99" t="s">
        <v>2051</v>
      </c>
      <c r="C8969" s="100"/>
      <c r="D8969" s="101"/>
      <c r="E8969" s="101"/>
      <c r="F8969" s="102">
        <f>SUM(F8970:F8972)</f>
        <v>0</v>
      </c>
    </row>
    <row r="8970" ht="14.25" customHeight="1">
      <c r="A8970" s="103" t="s">
        <v>9893</v>
      </c>
      <c r="B8970" s="103" t="s">
        <v>1148</v>
      </c>
      <c r="C8970" s="104" t="s">
        <v>117</v>
      </c>
      <c r="D8970" s="105">
        <v>0.5700000000000001</v>
      </c>
      <c r="E8970" s="106"/>
      <c r="F8970" s="105" t="str">
        <f t="shared" ref="F8970:F8972" si="1579">IF(E8970="","", ROUND(D8970*E8970,2))</f>
        <v/>
      </c>
    </row>
    <row r="8971" ht="14.25" customHeight="1">
      <c r="A8971" s="103" t="s">
        <v>9894</v>
      </c>
      <c r="B8971" s="103" t="s">
        <v>576</v>
      </c>
      <c r="C8971" s="104" t="s">
        <v>108</v>
      </c>
      <c r="D8971" s="105">
        <v>1.19</v>
      </c>
      <c r="E8971" s="106"/>
      <c r="F8971" s="105" t="str">
        <f t="shared" si="1579"/>
        <v/>
      </c>
    </row>
    <row r="8972" ht="14.25" customHeight="1">
      <c r="A8972" s="103" t="s">
        <v>9895</v>
      </c>
      <c r="B8972" s="103" t="s">
        <v>1151</v>
      </c>
      <c r="C8972" s="104" t="s">
        <v>150</v>
      </c>
      <c r="D8972" s="105">
        <v>27.28</v>
      </c>
      <c r="E8972" s="106"/>
      <c r="F8972" s="105" t="str">
        <f t="shared" si="1579"/>
        <v/>
      </c>
    </row>
    <row r="8973" ht="14.25" customHeight="1">
      <c r="A8973" s="99" t="s">
        <v>9896</v>
      </c>
      <c r="B8973" s="99" t="s">
        <v>853</v>
      </c>
      <c r="C8973" s="100"/>
      <c r="D8973" s="101"/>
      <c r="E8973" s="101"/>
      <c r="F8973" s="102">
        <f>SUM(F8974:F8976)</f>
        <v>0</v>
      </c>
    </row>
    <row r="8974" ht="14.25" customHeight="1">
      <c r="A8974" s="103" t="s">
        <v>9897</v>
      </c>
      <c r="B8974" s="103" t="s">
        <v>1154</v>
      </c>
      <c r="C8974" s="104" t="s">
        <v>117</v>
      </c>
      <c r="D8974" s="105">
        <v>9.52</v>
      </c>
      <c r="E8974" s="106"/>
      <c r="F8974" s="105" t="str">
        <f t="shared" ref="F8974:F8976" si="1580">IF(E8974="","", ROUND(D8974*E8974,2))</f>
        <v/>
      </c>
    </row>
    <row r="8975" ht="14.25" customHeight="1">
      <c r="A8975" s="103" t="s">
        <v>9898</v>
      </c>
      <c r="B8975" s="103" t="s">
        <v>1156</v>
      </c>
      <c r="C8975" s="104" t="s">
        <v>108</v>
      </c>
      <c r="D8975" s="105">
        <v>100.62</v>
      </c>
      <c r="E8975" s="106"/>
      <c r="F8975" s="105" t="str">
        <f t="shared" si="1580"/>
        <v/>
      </c>
    </row>
    <row r="8976" ht="14.25" customHeight="1">
      <c r="A8976" s="103" t="s">
        <v>9899</v>
      </c>
      <c r="B8976" s="103" t="s">
        <v>1158</v>
      </c>
      <c r="C8976" s="104" t="s">
        <v>150</v>
      </c>
      <c r="D8976" s="105">
        <v>791.16</v>
      </c>
      <c r="E8976" s="106"/>
      <c r="F8976" s="105" t="str">
        <f t="shared" si="1580"/>
        <v/>
      </c>
    </row>
    <row r="8977" ht="14.25" customHeight="1">
      <c r="A8977" s="99" t="s">
        <v>9900</v>
      </c>
      <c r="B8977" s="99" t="s">
        <v>1169</v>
      </c>
      <c r="C8977" s="100"/>
      <c r="D8977" s="101"/>
      <c r="E8977" s="101"/>
      <c r="F8977" s="102">
        <f>SUM(F8978:F8980)</f>
        <v>0</v>
      </c>
    </row>
    <row r="8978" ht="14.25" customHeight="1">
      <c r="A8978" s="103" t="s">
        <v>9901</v>
      </c>
      <c r="B8978" s="103" t="s">
        <v>5241</v>
      </c>
      <c r="C8978" s="104" t="s">
        <v>117</v>
      </c>
      <c r="D8978" s="105">
        <v>0.51</v>
      </c>
      <c r="E8978" s="106"/>
      <c r="F8978" s="105" t="str">
        <f t="shared" ref="F8978:F8980" si="1581">IF(E8978="","", ROUND(D8978*E8978,2))</f>
        <v/>
      </c>
    </row>
    <row r="8979" ht="14.25" customHeight="1">
      <c r="A8979" s="103" t="s">
        <v>9902</v>
      </c>
      <c r="B8979" s="103" t="s">
        <v>1513</v>
      </c>
      <c r="C8979" s="104" t="s">
        <v>108</v>
      </c>
      <c r="D8979" s="105">
        <v>3.06</v>
      </c>
      <c r="E8979" s="106"/>
      <c r="F8979" s="105" t="str">
        <f t="shared" si="1581"/>
        <v/>
      </c>
    </row>
    <row r="8980" ht="14.25" customHeight="1">
      <c r="A8980" s="103" t="s">
        <v>9903</v>
      </c>
      <c r="B8980" s="103" t="s">
        <v>262</v>
      </c>
      <c r="C8980" s="104" t="s">
        <v>150</v>
      </c>
      <c r="D8980" s="105">
        <v>78.39</v>
      </c>
      <c r="E8980" s="106"/>
      <c r="F8980" s="105" t="str">
        <f t="shared" si="1581"/>
        <v/>
      </c>
    </row>
    <row r="8981" ht="14.25" customHeight="1">
      <c r="A8981" s="99" t="s">
        <v>9904</v>
      </c>
      <c r="B8981" s="99" t="s">
        <v>296</v>
      </c>
      <c r="C8981" s="100"/>
      <c r="D8981" s="101"/>
      <c r="E8981" s="101"/>
      <c r="F8981" s="102">
        <f>SUM(F8982)</f>
        <v>0</v>
      </c>
    </row>
    <row r="8982" ht="14.25" customHeight="1">
      <c r="A8982" s="103" t="s">
        <v>9905</v>
      </c>
      <c r="B8982" s="103" t="s">
        <v>298</v>
      </c>
      <c r="C8982" s="104" t="s">
        <v>108</v>
      </c>
      <c r="D8982" s="105">
        <v>1.47</v>
      </c>
      <c r="E8982" s="106"/>
      <c r="F8982" s="105" t="str">
        <f>IF(E8982="","", ROUND(D8982*E8982,2))</f>
        <v/>
      </c>
    </row>
    <row r="8983" ht="14.25" customHeight="1">
      <c r="A8983" s="99" t="s">
        <v>9906</v>
      </c>
      <c r="B8983" s="99" t="s">
        <v>501</v>
      </c>
      <c r="C8983" s="100"/>
      <c r="D8983" s="101"/>
      <c r="E8983" s="101"/>
      <c r="F8983" s="102">
        <f>SUM(F8984:F8986)</f>
        <v>0</v>
      </c>
    </row>
    <row r="8984" ht="14.25" customHeight="1">
      <c r="A8984" s="103" t="s">
        <v>9907</v>
      </c>
      <c r="B8984" s="103" t="s">
        <v>5248</v>
      </c>
      <c r="C8984" s="104" t="s">
        <v>1705</v>
      </c>
      <c r="D8984" s="105">
        <v>18.400000000000002</v>
      </c>
      <c r="E8984" s="106"/>
      <c r="F8984" s="105" t="str">
        <f t="shared" ref="F8984:F8986" si="1582">IF(E8984="","", ROUND(D8984*E8984,2))</f>
        <v/>
      </c>
    </row>
    <row r="8985" ht="14.25" customHeight="1">
      <c r="A8985" s="103" t="s">
        <v>9908</v>
      </c>
      <c r="B8985" s="103" t="s">
        <v>5250</v>
      </c>
      <c r="C8985" s="104" t="s">
        <v>1705</v>
      </c>
      <c r="D8985" s="105">
        <v>6.7</v>
      </c>
      <c r="E8985" s="106"/>
      <c r="F8985" s="105" t="str">
        <f t="shared" si="1582"/>
        <v/>
      </c>
    </row>
    <row r="8986" ht="14.25" customHeight="1">
      <c r="A8986" s="103" t="s">
        <v>9909</v>
      </c>
      <c r="B8986" s="103" t="s">
        <v>5294</v>
      </c>
      <c r="C8986" s="104" t="s">
        <v>79</v>
      </c>
      <c r="D8986" s="105">
        <v>1.0</v>
      </c>
      <c r="E8986" s="106"/>
      <c r="F8986" s="105" t="str">
        <f t="shared" si="1582"/>
        <v/>
      </c>
    </row>
    <row r="8987" ht="14.25" customHeight="1">
      <c r="A8987" s="99" t="s">
        <v>9910</v>
      </c>
      <c r="B8987" s="99" t="s">
        <v>5320</v>
      </c>
      <c r="C8987" s="100"/>
      <c r="D8987" s="101"/>
      <c r="E8987" s="101"/>
      <c r="F8987" s="102">
        <f>F8988+F8990+F9003</f>
        <v>0</v>
      </c>
    </row>
    <row r="8988" ht="14.25" customHeight="1">
      <c r="A8988" s="99" t="s">
        <v>9911</v>
      </c>
      <c r="B8988" s="99" t="s">
        <v>207</v>
      </c>
      <c r="C8988" s="100"/>
      <c r="D8988" s="101"/>
      <c r="E8988" s="101"/>
      <c r="F8988" s="102">
        <f>SUM(F8989)</f>
        <v>0</v>
      </c>
    </row>
    <row r="8989" ht="14.25" customHeight="1">
      <c r="A8989" s="103" t="s">
        <v>9912</v>
      </c>
      <c r="B8989" s="103" t="s">
        <v>163</v>
      </c>
      <c r="C8989" s="104" t="s">
        <v>117</v>
      </c>
      <c r="D8989" s="105">
        <v>0.24</v>
      </c>
      <c r="E8989" s="106"/>
      <c r="F8989" s="105" t="str">
        <f>IF(E8989="","", ROUND(D8989*E8989,2))</f>
        <v/>
      </c>
    </row>
    <row r="8990" ht="14.25" customHeight="1">
      <c r="A8990" s="99" t="s">
        <v>9913</v>
      </c>
      <c r="B8990" s="99" t="s">
        <v>210</v>
      </c>
      <c r="C8990" s="100"/>
      <c r="D8990" s="101"/>
      <c r="E8990" s="101"/>
      <c r="F8990" s="102">
        <f>F8991+F8995+F8999</f>
        <v>0</v>
      </c>
    </row>
    <row r="8991" ht="14.25" customHeight="1">
      <c r="A8991" s="99" t="s">
        <v>9914</v>
      </c>
      <c r="B8991" s="99" t="s">
        <v>2051</v>
      </c>
      <c r="C8991" s="100"/>
      <c r="D8991" s="101"/>
      <c r="E8991" s="101"/>
      <c r="F8991" s="102">
        <f>SUM(F8992:F8994)</f>
        <v>0</v>
      </c>
    </row>
    <row r="8992" ht="14.25" customHeight="1">
      <c r="A8992" s="103" t="s">
        <v>9915</v>
      </c>
      <c r="B8992" s="103" t="s">
        <v>5326</v>
      </c>
      <c r="C8992" s="104" t="s">
        <v>117</v>
      </c>
      <c r="D8992" s="105">
        <v>0.97</v>
      </c>
      <c r="E8992" s="106"/>
      <c r="F8992" s="105" t="str">
        <f t="shared" ref="F8992:F8994" si="1583">IF(E8992="","", ROUND(D8992*E8992,2))</f>
        <v/>
      </c>
    </row>
    <row r="8993" ht="14.25" customHeight="1">
      <c r="A8993" s="103" t="s">
        <v>9916</v>
      </c>
      <c r="B8993" s="103" t="s">
        <v>576</v>
      </c>
      <c r="C8993" s="104" t="s">
        <v>108</v>
      </c>
      <c r="D8993" s="105">
        <v>1.8</v>
      </c>
      <c r="E8993" s="106"/>
      <c r="F8993" s="105" t="str">
        <f t="shared" si="1583"/>
        <v/>
      </c>
    </row>
    <row r="8994" ht="14.25" customHeight="1">
      <c r="A8994" s="103" t="s">
        <v>9917</v>
      </c>
      <c r="B8994" s="103" t="s">
        <v>1151</v>
      </c>
      <c r="C8994" s="104" t="s">
        <v>150</v>
      </c>
      <c r="D8994" s="105">
        <v>51.74</v>
      </c>
      <c r="E8994" s="106"/>
      <c r="F8994" s="105" t="str">
        <f t="shared" si="1583"/>
        <v/>
      </c>
    </row>
    <row r="8995" ht="14.25" customHeight="1">
      <c r="A8995" s="99" t="s">
        <v>9918</v>
      </c>
      <c r="B8995" s="99" t="s">
        <v>853</v>
      </c>
      <c r="C8995" s="100"/>
      <c r="D8995" s="101"/>
      <c r="E8995" s="101"/>
      <c r="F8995" s="102">
        <f>SUM(F8996:F8998)</f>
        <v>0</v>
      </c>
    </row>
    <row r="8996" ht="14.25" customHeight="1">
      <c r="A8996" s="103" t="s">
        <v>9919</v>
      </c>
      <c r="B8996" s="103" t="s">
        <v>5331</v>
      </c>
      <c r="C8996" s="104" t="s">
        <v>117</v>
      </c>
      <c r="D8996" s="105">
        <v>2.87</v>
      </c>
      <c r="E8996" s="106"/>
      <c r="F8996" s="105" t="str">
        <f t="shared" ref="F8996:F8998" si="1584">IF(E8996="","", ROUND(D8996*E8996,2))</f>
        <v/>
      </c>
    </row>
    <row r="8997" ht="14.25" customHeight="1">
      <c r="A8997" s="103" t="s">
        <v>9920</v>
      </c>
      <c r="B8997" s="103" t="s">
        <v>1156</v>
      </c>
      <c r="C8997" s="104" t="s">
        <v>108</v>
      </c>
      <c r="D8997" s="105">
        <v>28.7</v>
      </c>
      <c r="E8997" s="106"/>
      <c r="F8997" s="105" t="str">
        <f t="shared" si="1584"/>
        <v/>
      </c>
    </row>
    <row r="8998" ht="14.25" customHeight="1">
      <c r="A8998" s="103" t="s">
        <v>9921</v>
      </c>
      <c r="B8998" s="103" t="s">
        <v>1158</v>
      </c>
      <c r="C8998" s="104" t="s">
        <v>150</v>
      </c>
      <c r="D8998" s="105">
        <v>272.13</v>
      </c>
      <c r="E8998" s="106"/>
      <c r="F8998" s="105" t="str">
        <f t="shared" si="1584"/>
        <v/>
      </c>
    </row>
    <row r="8999" ht="14.25" customHeight="1">
      <c r="A8999" s="99" t="s">
        <v>9922</v>
      </c>
      <c r="B8999" s="99" t="s">
        <v>1169</v>
      </c>
      <c r="C8999" s="100"/>
      <c r="D8999" s="101"/>
      <c r="E8999" s="101"/>
      <c r="F8999" s="102">
        <f>SUM(F9000:F9002)</f>
        <v>0</v>
      </c>
    </row>
    <row r="9000" ht="14.25" customHeight="1">
      <c r="A9000" s="103" t="s">
        <v>9923</v>
      </c>
      <c r="B9000" s="103" t="s">
        <v>592</v>
      </c>
      <c r="C9000" s="104" t="s">
        <v>117</v>
      </c>
      <c r="D9000" s="105">
        <v>0.92</v>
      </c>
      <c r="E9000" s="106"/>
      <c r="F9000" s="105" t="str">
        <f t="shared" ref="F9000:F9002" si="1585">IF(E9000="","", ROUND(D9000*E9000,2))</f>
        <v/>
      </c>
    </row>
    <row r="9001" ht="14.25" customHeight="1">
      <c r="A9001" s="103" t="s">
        <v>9924</v>
      </c>
      <c r="B9001" s="103" t="s">
        <v>260</v>
      </c>
      <c r="C9001" s="104" t="s">
        <v>108</v>
      </c>
      <c r="D9001" s="105">
        <v>5.11</v>
      </c>
      <c r="E9001" s="106"/>
      <c r="F9001" s="105" t="str">
        <f t="shared" si="1585"/>
        <v/>
      </c>
    </row>
    <row r="9002" ht="14.25" customHeight="1">
      <c r="A9002" s="103" t="s">
        <v>9925</v>
      </c>
      <c r="B9002" s="103" t="s">
        <v>262</v>
      </c>
      <c r="C9002" s="104" t="s">
        <v>150</v>
      </c>
      <c r="D9002" s="105">
        <v>112.53</v>
      </c>
      <c r="E9002" s="106"/>
      <c r="F9002" s="105" t="str">
        <f t="shared" si="1585"/>
        <v/>
      </c>
    </row>
    <row r="9003" ht="14.25" customHeight="1">
      <c r="A9003" s="99" t="s">
        <v>9926</v>
      </c>
      <c r="B9003" s="99" t="s">
        <v>501</v>
      </c>
      <c r="C9003" s="100"/>
      <c r="D9003" s="101"/>
      <c r="E9003" s="101"/>
      <c r="F9003" s="102">
        <f>SUM(F9004:F9005)</f>
        <v>0</v>
      </c>
    </row>
    <row r="9004" ht="14.25" customHeight="1">
      <c r="A9004" s="103" t="s">
        <v>9927</v>
      </c>
      <c r="B9004" s="103" t="s">
        <v>5248</v>
      </c>
      <c r="C9004" s="104" t="s">
        <v>1705</v>
      </c>
      <c r="D9004" s="105">
        <v>1.6500000000000001</v>
      </c>
      <c r="E9004" s="106"/>
      <c r="F9004" s="105" t="str">
        <f t="shared" ref="F9004:F9005" si="1586">IF(E9004="","", ROUND(D9004*E9004,2))</f>
        <v/>
      </c>
    </row>
    <row r="9005" ht="14.25" customHeight="1">
      <c r="A9005" s="103" t="s">
        <v>9928</v>
      </c>
      <c r="B9005" s="103" t="s">
        <v>5294</v>
      </c>
      <c r="C9005" s="104" t="s">
        <v>79</v>
      </c>
      <c r="D9005" s="105">
        <v>1.0</v>
      </c>
      <c r="E9005" s="106"/>
      <c r="F9005" s="105" t="str">
        <f t="shared" si="1586"/>
        <v/>
      </c>
    </row>
    <row r="9006" ht="14.25" customHeight="1">
      <c r="A9006" s="99" t="s">
        <v>9929</v>
      </c>
      <c r="B9006" s="99" t="s">
        <v>264</v>
      </c>
      <c r="C9006" s="100"/>
      <c r="D9006" s="101"/>
      <c r="E9006" s="101"/>
      <c r="F9006" s="102">
        <f>SUM(F9007:F9013)</f>
        <v>0</v>
      </c>
    </row>
    <row r="9007" ht="14.25" customHeight="1">
      <c r="A9007" s="103" t="s">
        <v>9930</v>
      </c>
      <c r="B9007" s="103" t="s">
        <v>173</v>
      </c>
      <c r="C9007" s="104" t="s">
        <v>108</v>
      </c>
      <c r="D9007" s="105">
        <v>787.2</v>
      </c>
      <c r="E9007" s="106"/>
      <c r="F9007" s="105" t="str">
        <f t="shared" ref="F9007:F9013" si="1587">IF(E9007="","", ROUND(D9007*E9007,2))</f>
        <v/>
      </c>
    </row>
    <row r="9008" ht="14.25" customHeight="1">
      <c r="A9008" s="103" t="s">
        <v>9931</v>
      </c>
      <c r="B9008" s="103" t="s">
        <v>5345</v>
      </c>
      <c r="C9008" s="104" t="s">
        <v>108</v>
      </c>
      <c r="D9008" s="105">
        <v>787.2</v>
      </c>
      <c r="E9008" s="106"/>
      <c r="F9008" s="105" t="str">
        <f t="shared" si="1587"/>
        <v/>
      </c>
    </row>
    <row r="9009" ht="14.25" customHeight="1">
      <c r="A9009" s="103" t="s">
        <v>9932</v>
      </c>
      <c r="B9009" s="103" t="s">
        <v>272</v>
      </c>
      <c r="C9009" s="104" t="s">
        <v>79</v>
      </c>
      <c r="D9009" s="105">
        <v>29.0</v>
      </c>
      <c r="E9009" s="106"/>
      <c r="F9009" s="105" t="str">
        <f t="shared" si="1587"/>
        <v/>
      </c>
    </row>
    <row r="9010" ht="14.25" customHeight="1">
      <c r="A9010" s="103" t="s">
        <v>9933</v>
      </c>
      <c r="B9010" s="103" t="s">
        <v>1179</v>
      </c>
      <c r="C9010" s="104" t="s">
        <v>159</v>
      </c>
      <c r="D9010" s="105">
        <v>180.0</v>
      </c>
      <c r="E9010" s="106"/>
      <c r="F9010" s="105" t="str">
        <f t="shared" si="1587"/>
        <v/>
      </c>
    </row>
    <row r="9011" ht="14.25" customHeight="1">
      <c r="A9011" s="103" t="s">
        <v>9934</v>
      </c>
      <c r="B9011" s="103" t="s">
        <v>270</v>
      </c>
      <c r="C9011" s="104" t="s">
        <v>108</v>
      </c>
      <c r="D9011" s="105">
        <v>787.2</v>
      </c>
      <c r="E9011" s="106"/>
      <c r="F9011" s="105" t="str">
        <f t="shared" si="1587"/>
        <v/>
      </c>
    </row>
    <row r="9012" ht="14.25" customHeight="1">
      <c r="A9012" s="103" t="s">
        <v>9935</v>
      </c>
      <c r="B9012" s="103" t="s">
        <v>1518</v>
      </c>
      <c r="C9012" s="104" t="s">
        <v>108</v>
      </c>
      <c r="D9012" s="105">
        <v>1198.42</v>
      </c>
      <c r="E9012" s="106"/>
      <c r="F9012" s="105" t="str">
        <f t="shared" si="1587"/>
        <v/>
      </c>
    </row>
    <row r="9013" ht="14.25" customHeight="1">
      <c r="A9013" s="103" t="s">
        <v>9936</v>
      </c>
      <c r="B9013" s="103" t="s">
        <v>5351</v>
      </c>
      <c r="C9013" s="104" t="s">
        <v>108</v>
      </c>
      <c r="D9013" s="105">
        <v>22.62</v>
      </c>
      <c r="E9013" s="106"/>
      <c r="F9013" s="105" t="str">
        <f t="shared" si="1587"/>
        <v/>
      </c>
    </row>
    <row r="9014" ht="14.25" customHeight="1">
      <c r="A9014" s="99" t="s">
        <v>9937</v>
      </c>
      <c r="B9014" s="99" t="s">
        <v>6128</v>
      </c>
      <c r="C9014" s="100"/>
      <c r="D9014" s="101"/>
      <c r="E9014" s="101"/>
      <c r="F9014" s="102">
        <f>SUM(F9015:F9020)</f>
        <v>0</v>
      </c>
    </row>
    <row r="9015" ht="14.25" customHeight="1">
      <c r="A9015" s="103" t="s">
        <v>9938</v>
      </c>
      <c r="B9015" s="103" t="s">
        <v>189</v>
      </c>
      <c r="C9015" s="104" t="s">
        <v>117</v>
      </c>
      <c r="D9015" s="105">
        <v>6.0200000000000005</v>
      </c>
      <c r="E9015" s="106"/>
      <c r="F9015" s="105" t="str">
        <f t="shared" ref="F9015:F9020" si="1588">IF(E9015="","", ROUND(D9015*E9015,2))</f>
        <v/>
      </c>
    </row>
    <row r="9016" ht="14.25" customHeight="1">
      <c r="A9016" s="103" t="s">
        <v>9939</v>
      </c>
      <c r="B9016" s="103" t="s">
        <v>191</v>
      </c>
      <c r="C9016" s="104" t="s">
        <v>108</v>
      </c>
      <c r="D9016" s="105">
        <v>120.33</v>
      </c>
      <c r="E9016" s="106"/>
      <c r="F9016" s="105" t="str">
        <f t="shared" si="1588"/>
        <v/>
      </c>
    </row>
    <row r="9017" ht="14.25" customHeight="1">
      <c r="A9017" s="103" t="s">
        <v>9940</v>
      </c>
      <c r="B9017" s="103" t="s">
        <v>193</v>
      </c>
      <c r="C9017" s="104" t="s">
        <v>159</v>
      </c>
      <c r="D9017" s="105">
        <v>10.25</v>
      </c>
      <c r="E9017" s="106"/>
      <c r="F9017" s="105" t="str">
        <f t="shared" si="1588"/>
        <v/>
      </c>
    </row>
    <row r="9018" ht="14.25" customHeight="1">
      <c r="A9018" s="103" t="s">
        <v>9941</v>
      </c>
      <c r="B9018" s="103" t="s">
        <v>302</v>
      </c>
      <c r="C9018" s="104" t="s">
        <v>108</v>
      </c>
      <c r="D9018" s="105">
        <v>190.06</v>
      </c>
      <c r="E9018" s="106"/>
      <c r="F9018" s="105" t="str">
        <f t="shared" si="1588"/>
        <v/>
      </c>
    </row>
    <row r="9019" ht="14.25" customHeight="1">
      <c r="A9019" s="103" t="s">
        <v>9942</v>
      </c>
      <c r="B9019" s="103" t="s">
        <v>5358</v>
      </c>
      <c r="C9019" s="104" t="s">
        <v>79</v>
      </c>
      <c r="D9019" s="105">
        <v>2.0</v>
      </c>
      <c r="E9019" s="106"/>
      <c r="F9019" s="105" t="str">
        <f t="shared" si="1588"/>
        <v/>
      </c>
    </row>
    <row r="9020" ht="14.25" customHeight="1">
      <c r="A9020" s="103" t="s">
        <v>9943</v>
      </c>
      <c r="B9020" s="103" t="s">
        <v>5360</v>
      </c>
      <c r="C9020" s="104" t="s">
        <v>79</v>
      </c>
      <c r="D9020" s="105">
        <v>1.0</v>
      </c>
      <c r="E9020" s="106"/>
      <c r="F9020" s="105" t="str">
        <f t="shared" si="1588"/>
        <v/>
      </c>
    </row>
    <row r="9021" ht="14.25" customHeight="1">
      <c r="A9021" s="99" t="s">
        <v>9944</v>
      </c>
      <c r="B9021" s="99" t="s">
        <v>5761</v>
      </c>
      <c r="C9021" s="100"/>
      <c r="D9021" s="101"/>
      <c r="E9021" s="101"/>
      <c r="F9021" s="102">
        <f>SUM(F9022)</f>
        <v>0</v>
      </c>
    </row>
    <row r="9022" ht="14.25" customHeight="1">
      <c r="A9022" s="103" t="s">
        <v>9945</v>
      </c>
      <c r="B9022" s="103" t="s">
        <v>9946</v>
      </c>
      <c r="C9022" s="104" t="s">
        <v>79</v>
      </c>
      <c r="D9022" s="105">
        <v>1.0</v>
      </c>
      <c r="E9022" s="106"/>
      <c r="F9022" s="105" t="str">
        <f>IF(E9022="","", ROUND(D9022*E9022,2))</f>
        <v/>
      </c>
    </row>
    <row r="9023" ht="14.25" customHeight="1">
      <c r="A9023" s="99" t="s">
        <v>9947</v>
      </c>
      <c r="B9023" s="99" t="s">
        <v>5366</v>
      </c>
      <c r="C9023" s="100"/>
      <c r="D9023" s="101"/>
      <c r="E9023" s="101"/>
      <c r="F9023" s="102">
        <f>F9024</f>
        <v>0</v>
      </c>
    </row>
    <row r="9024" ht="14.25" customHeight="1">
      <c r="A9024" s="99" t="s">
        <v>9948</v>
      </c>
      <c r="B9024" s="99" t="s">
        <v>2051</v>
      </c>
      <c r="C9024" s="100"/>
      <c r="D9024" s="101"/>
      <c r="E9024" s="101"/>
      <c r="F9024" s="102">
        <f>SUM(F9025:F9027)</f>
        <v>0</v>
      </c>
    </row>
    <row r="9025" ht="14.25" customHeight="1">
      <c r="A9025" s="103" t="s">
        <v>9949</v>
      </c>
      <c r="B9025" s="103" t="s">
        <v>5326</v>
      </c>
      <c r="C9025" s="104" t="s">
        <v>117</v>
      </c>
      <c r="D9025" s="105">
        <v>3.88</v>
      </c>
      <c r="E9025" s="106"/>
      <c r="F9025" s="105" t="str">
        <f t="shared" ref="F9025:F9027" si="1589">IF(E9025="","", ROUND(D9025*E9025,2))</f>
        <v/>
      </c>
    </row>
    <row r="9026" ht="14.25" customHeight="1">
      <c r="A9026" s="103" t="s">
        <v>9950</v>
      </c>
      <c r="B9026" s="103" t="s">
        <v>576</v>
      </c>
      <c r="C9026" s="104" t="s">
        <v>108</v>
      </c>
      <c r="D9026" s="105">
        <v>3.86</v>
      </c>
      <c r="E9026" s="106"/>
      <c r="F9026" s="105" t="str">
        <f t="shared" si="1589"/>
        <v/>
      </c>
    </row>
    <row r="9027" ht="14.25" customHeight="1">
      <c r="A9027" s="103" t="s">
        <v>9951</v>
      </c>
      <c r="B9027" s="103" t="s">
        <v>1151</v>
      </c>
      <c r="C9027" s="104" t="s">
        <v>150</v>
      </c>
      <c r="D9027" s="105">
        <v>396.21000000000004</v>
      </c>
      <c r="E9027" s="106"/>
      <c r="F9027" s="105" t="str">
        <f t="shared" si="1589"/>
        <v/>
      </c>
    </row>
    <row r="9028" ht="14.25" customHeight="1">
      <c r="A9028" s="99" t="s">
        <v>9952</v>
      </c>
      <c r="B9028" s="99" t="s">
        <v>5372</v>
      </c>
      <c r="C9028" s="100"/>
      <c r="D9028" s="101"/>
      <c r="E9028" s="101"/>
      <c r="F9028" s="102">
        <f>F9029+F9091+F9151</f>
        <v>0</v>
      </c>
    </row>
    <row r="9029" ht="14.25" customHeight="1">
      <c r="A9029" s="99" t="s">
        <v>9953</v>
      </c>
      <c r="B9029" s="99" t="s">
        <v>5374</v>
      </c>
      <c r="C9029" s="100"/>
      <c r="D9029" s="101"/>
      <c r="E9029" s="101"/>
      <c r="F9029" s="102">
        <f>F9030+F9033+F9041+F9048+F9063+F9067+F9069+F9076+F9078+F9083+F9086</f>
        <v>0</v>
      </c>
    </row>
    <row r="9030" ht="14.25" customHeight="1">
      <c r="A9030" s="99" t="s">
        <v>9954</v>
      </c>
      <c r="B9030" s="99" t="s">
        <v>103</v>
      </c>
      <c r="C9030" s="100"/>
      <c r="D9030" s="101"/>
      <c r="E9030" s="101"/>
      <c r="F9030" s="102">
        <f>SUM(F9031:F9032)</f>
        <v>0</v>
      </c>
    </row>
    <row r="9031" ht="14.25" customHeight="1">
      <c r="A9031" s="103" t="s">
        <v>9955</v>
      </c>
      <c r="B9031" s="103" t="s">
        <v>4415</v>
      </c>
      <c r="C9031" s="104" t="s">
        <v>108</v>
      </c>
      <c r="D9031" s="105">
        <v>62.870000000000005</v>
      </c>
      <c r="E9031" s="106"/>
      <c r="F9031" s="105" t="str">
        <f t="shared" ref="F9031:F9032" si="1590">IF(E9031="","", ROUND(D9031*E9031,2))</f>
        <v/>
      </c>
    </row>
    <row r="9032" ht="14.25" customHeight="1">
      <c r="A9032" s="103" t="s">
        <v>9956</v>
      </c>
      <c r="B9032" s="103" t="s">
        <v>4417</v>
      </c>
      <c r="C9032" s="104" t="s">
        <v>108</v>
      </c>
      <c r="D9032" s="105">
        <v>62.870000000000005</v>
      </c>
      <c r="E9032" s="106"/>
      <c r="F9032" s="105" t="str">
        <f t="shared" si="1590"/>
        <v/>
      </c>
    </row>
    <row r="9033" ht="14.25" customHeight="1">
      <c r="A9033" s="99" t="s">
        <v>9957</v>
      </c>
      <c r="B9033" s="99" t="s">
        <v>110</v>
      </c>
      <c r="C9033" s="100"/>
      <c r="D9033" s="101"/>
      <c r="E9033" s="101"/>
      <c r="F9033" s="102">
        <f>SUM(F9034:F9040)</f>
        <v>0</v>
      </c>
    </row>
    <row r="9034" ht="14.25" customHeight="1">
      <c r="A9034" s="103" t="s">
        <v>9958</v>
      </c>
      <c r="B9034" s="103" t="s">
        <v>3068</v>
      </c>
      <c r="C9034" s="104" t="s">
        <v>117</v>
      </c>
      <c r="D9034" s="105">
        <v>91.99</v>
      </c>
      <c r="E9034" s="106"/>
      <c r="F9034" s="105" t="str">
        <f t="shared" ref="F9034:F9040" si="1591">IF(E9034="","", ROUND(D9034*E9034,2))</f>
        <v/>
      </c>
    </row>
    <row r="9035" ht="14.25" customHeight="1">
      <c r="A9035" s="103" t="s">
        <v>9959</v>
      </c>
      <c r="B9035" s="103" t="s">
        <v>3070</v>
      </c>
      <c r="C9035" s="104" t="s">
        <v>108</v>
      </c>
      <c r="D9035" s="105">
        <v>27.97</v>
      </c>
      <c r="E9035" s="106"/>
      <c r="F9035" s="105" t="str">
        <f t="shared" si="1591"/>
        <v/>
      </c>
    </row>
    <row r="9036" ht="14.25" customHeight="1">
      <c r="A9036" s="103" t="s">
        <v>9960</v>
      </c>
      <c r="B9036" s="103" t="s">
        <v>1425</v>
      </c>
      <c r="C9036" s="104" t="s">
        <v>117</v>
      </c>
      <c r="D9036" s="105">
        <v>22.18</v>
      </c>
      <c r="E9036" s="106"/>
      <c r="F9036" s="105" t="str">
        <f t="shared" si="1591"/>
        <v/>
      </c>
    </row>
    <row r="9037" ht="14.25" customHeight="1">
      <c r="A9037" s="103" t="s">
        <v>9961</v>
      </c>
      <c r="B9037" s="103" t="s">
        <v>2349</v>
      </c>
      <c r="C9037" s="104" t="s">
        <v>117</v>
      </c>
      <c r="D9037" s="105">
        <v>49.370000000000005</v>
      </c>
      <c r="E9037" s="106"/>
      <c r="F9037" s="105" t="str">
        <f t="shared" si="1591"/>
        <v/>
      </c>
    </row>
    <row r="9038" ht="14.25" customHeight="1">
      <c r="A9038" s="103" t="s">
        <v>9962</v>
      </c>
      <c r="B9038" s="103" t="s">
        <v>2351</v>
      </c>
      <c r="C9038" s="104" t="s">
        <v>117</v>
      </c>
      <c r="D9038" s="105">
        <v>8.39</v>
      </c>
      <c r="E9038" s="106"/>
      <c r="F9038" s="105" t="str">
        <f t="shared" si="1591"/>
        <v/>
      </c>
    </row>
    <row r="9039" ht="14.25" customHeight="1">
      <c r="A9039" s="103" t="s">
        <v>9963</v>
      </c>
      <c r="B9039" s="103" t="s">
        <v>5204</v>
      </c>
      <c r="C9039" s="104" t="s">
        <v>117</v>
      </c>
      <c r="D9039" s="105">
        <v>91.99</v>
      </c>
      <c r="E9039" s="106"/>
      <c r="F9039" s="105" t="str">
        <f t="shared" si="1591"/>
        <v/>
      </c>
    </row>
    <row r="9040" ht="14.25" customHeight="1">
      <c r="A9040" s="103" t="s">
        <v>9964</v>
      </c>
      <c r="B9040" s="103" t="s">
        <v>5386</v>
      </c>
      <c r="C9040" s="104" t="s">
        <v>108</v>
      </c>
      <c r="D9040" s="105">
        <v>665.4</v>
      </c>
      <c r="E9040" s="106"/>
      <c r="F9040" s="105" t="str">
        <f t="shared" si="1591"/>
        <v/>
      </c>
    </row>
    <row r="9041" ht="14.25" customHeight="1">
      <c r="A9041" s="99" t="s">
        <v>9965</v>
      </c>
      <c r="B9041" s="99" t="s">
        <v>207</v>
      </c>
      <c r="C9041" s="100"/>
      <c r="D9041" s="101"/>
      <c r="E9041" s="101"/>
      <c r="F9041" s="102">
        <f>SUM(F9042:F9047)</f>
        <v>0</v>
      </c>
    </row>
    <row r="9042" ht="14.25" customHeight="1">
      <c r="A9042" s="103" t="s">
        <v>9966</v>
      </c>
      <c r="B9042" s="103" t="s">
        <v>3045</v>
      </c>
      <c r="C9042" s="104" t="s">
        <v>117</v>
      </c>
      <c r="D9042" s="105">
        <v>0.98</v>
      </c>
      <c r="E9042" s="106"/>
      <c r="F9042" s="105" t="str">
        <f t="shared" ref="F9042:F9047" si="1592">IF(E9042="","", ROUND(D9042*E9042,2))</f>
        <v/>
      </c>
    </row>
    <row r="9043" ht="14.25" customHeight="1">
      <c r="A9043" s="103" t="s">
        <v>9967</v>
      </c>
      <c r="B9043" s="103" t="s">
        <v>568</v>
      </c>
      <c r="C9043" s="104" t="s">
        <v>117</v>
      </c>
      <c r="D9043" s="105">
        <v>9.67</v>
      </c>
      <c r="E9043" s="106"/>
      <c r="F9043" s="105" t="str">
        <f t="shared" si="1592"/>
        <v/>
      </c>
    </row>
    <row r="9044" ht="14.25" customHeight="1">
      <c r="A9044" s="103" t="s">
        <v>9968</v>
      </c>
      <c r="B9044" s="103" t="s">
        <v>570</v>
      </c>
      <c r="C9044" s="104" t="s">
        <v>117</v>
      </c>
      <c r="D9044" s="105">
        <v>2.25</v>
      </c>
      <c r="E9044" s="106"/>
      <c r="F9044" s="105" t="str">
        <f t="shared" si="1592"/>
        <v/>
      </c>
    </row>
    <row r="9045" ht="14.25" customHeight="1">
      <c r="A9045" s="103" t="s">
        <v>9969</v>
      </c>
      <c r="B9045" s="103" t="s">
        <v>572</v>
      </c>
      <c r="C9045" s="104" t="s">
        <v>108</v>
      </c>
      <c r="D9045" s="105">
        <v>29.95</v>
      </c>
      <c r="E9045" s="106"/>
      <c r="F9045" s="105" t="str">
        <f t="shared" si="1592"/>
        <v/>
      </c>
    </row>
    <row r="9046" ht="14.25" customHeight="1">
      <c r="A9046" s="103" t="s">
        <v>9970</v>
      </c>
      <c r="B9046" s="103" t="s">
        <v>5326</v>
      </c>
      <c r="C9046" s="104" t="s">
        <v>117</v>
      </c>
      <c r="D9046" s="105">
        <v>4.34</v>
      </c>
      <c r="E9046" s="106"/>
      <c r="F9046" s="105" t="str">
        <f t="shared" si="1592"/>
        <v/>
      </c>
    </row>
    <row r="9047" ht="14.25" customHeight="1">
      <c r="A9047" s="103" t="s">
        <v>9971</v>
      </c>
      <c r="B9047" s="103" t="s">
        <v>1270</v>
      </c>
      <c r="C9047" s="104" t="s">
        <v>108</v>
      </c>
      <c r="D9047" s="105">
        <v>0.25</v>
      </c>
      <c r="E9047" s="106"/>
      <c r="F9047" s="105" t="str">
        <f t="shared" si="1592"/>
        <v/>
      </c>
    </row>
    <row r="9048" ht="14.25" customHeight="1">
      <c r="A9048" s="99" t="s">
        <v>9972</v>
      </c>
      <c r="B9048" s="99" t="s">
        <v>210</v>
      </c>
      <c r="C9048" s="100"/>
      <c r="D9048" s="101"/>
      <c r="E9048" s="101"/>
      <c r="F9048" s="102">
        <f>SUM(F9049:F9062)</f>
        <v>0</v>
      </c>
    </row>
    <row r="9049" ht="14.25" customHeight="1">
      <c r="A9049" s="103" t="s">
        <v>9973</v>
      </c>
      <c r="B9049" s="103" t="s">
        <v>579</v>
      </c>
      <c r="C9049" s="104" t="s">
        <v>117</v>
      </c>
      <c r="D9049" s="105">
        <v>4.88</v>
      </c>
      <c r="E9049" s="106"/>
      <c r="F9049" s="105" t="str">
        <f t="shared" ref="F9049:F9062" si="1593">IF(E9049="","", ROUND(D9049*E9049,2))</f>
        <v/>
      </c>
    </row>
    <row r="9050" ht="14.25" customHeight="1">
      <c r="A9050" s="103" t="s">
        <v>9974</v>
      </c>
      <c r="B9050" s="103" t="s">
        <v>216</v>
      </c>
      <c r="C9050" s="104" t="s">
        <v>150</v>
      </c>
      <c r="D9050" s="105">
        <v>137.82</v>
      </c>
      <c r="E9050" s="106"/>
      <c r="F9050" s="105" t="str">
        <f t="shared" si="1593"/>
        <v/>
      </c>
    </row>
    <row r="9051" ht="14.25" customHeight="1">
      <c r="A9051" s="103" t="s">
        <v>9975</v>
      </c>
      <c r="B9051" s="103" t="s">
        <v>234</v>
      </c>
      <c r="C9051" s="104" t="s">
        <v>117</v>
      </c>
      <c r="D9051" s="105">
        <v>5.46</v>
      </c>
      <c r="E9051" s="106"/>
      <c r="F9051" s="105" t="str">
        <f t="shared" si="1593"/>
        <v/>
      </c>
    </row>
    <row r="9052" ht="14.25" customHeight="1">
      <c r="A9052" s="103" t="s">
        <v>9976</v>
      </c>
      <c r="B9052" s="103" t="s">
        <v>236</v>
      </c>
      <c r="C9052" s="104" t="s">
        <v>108</v>
      </c>
      <c r="D9052" s="105">
        <v>78.82000000000001</v>
      </c>
      <c r="E9052" s="106"/>
      <c r="F9052" s="105" t="str">
        <f t="shared" si="1593"/>
        <v/>
      </c>
    </row>
    <row r="9053" ht="14.25" customHeight="1">
      <c r="A9053" s="103" t="s">
        <v>9977</v>
      </c>
      <c r="B9053" s="103" t="s">
        <v>238</v>
      </c>
      <c r="C9053" s="104" t="s">
        <v>150</v>
      </c>
      <c r="D9053" s="105">
        <v>1397.3500000000001</v>
      </c>
      <c r="E9053" s="106"/>
      <c r="F9053" s="105" t="str">
        <f t="shared" si="1593"/>
        <v/>
      </c>
    </row>
    <row r="9054" ht="14.25" customHeight="1">
      <c r="A9054" s="103" t="s">
        <v>9978</v>
      </c>
      <c r="B9054" s="103" t="s">
        <v>5401</v>
      </c>
      <c r="C9054" s="104" t="s">
        <v>117</v>
      </c>
      <c r="D9054" s="105">
        <v>0.86</v>
      </c>
      <c r="E9054" s="106"/>
      <c r="F9054" s="105" t="str">
        <f t="shared" si="1593"/>
        <v/>
      </c>
    </row>
    <row r="9055" ht="14.25" customHeight="1">
      <c r="A9055" s="103" t="s">
        <v>9979</v>
      </c>
      <c r="B9055" s="103" t="s">
        <v>576</v>
      </c>
      <c r="C9055" s="104" t="s">
        <v>108</v>
      </c>
      <c r="D9055" s="105">
        <v>1.09</v>
      </c>
      <c r="E9055" s="106"/>
      <c r="F9055" s="105" t="str">
        <f t="shared" si="1593"/>
        <v/>
      </c>
    </row>
    <row r="9056" ht="14.25" customHeight="1">
      <c r="A9056" s="103" t="s">
        <v>9980</v>
      </c>
      <c r="B9056" s="103" t="s">
        <v>1151</v>
      </c>
      <c r="C9056" s="104" t="s">
        <v>150</v>
      </c>
      <c r="D9056" s="105">
        <v>64.65</v>
      </c>
      <c r="E9056" s="106"/>
      <c r="F9056" s="105" t="str">
        <f t="shared" si="1593"/>
        <v/>
      </c>
    </row>
    <row r="9057" ht="14.25" customHeight="1">
      <c r="A9057" s="103" t="s">
        <v>9981</v>
      </c>
      <c r="B9057" s="103" t="s">
        <v>250</v>
      </c>
      <c r="C9057" s="104" t="s">
        <v>117</v>
      </c>
      <c r="D9057" s="105">
        <v>4.8</v>
      </c>
      <c r="E9057" s="106"/>
      <c r="F9057" s="105" t="str">
        <f t="shared" si="1593"/>
        <v/>
      </c>
    </row>
    <row r="9058" ht="14.25" customHeight="1">
      <c r="A9058" s="103" t="s">
        <v>9982</v>
      </c>
      <c r="B9058" s="103" t="s">
        <v>252</v>
      </c>
      <c r="C9058" s="104" t="s">
        <v>108</v>
      </c>
      <c r="D9058" s="105">
        <v>21.28</v>
      </c>
      <c r="E9058" s="106"/>
      <c r="F9058" s="105" t="str">
        <f t="shared" si="1593"/>
        <v/>
      </c>
    </row>
    <row r="9059" ht="14.25" customHeight="1">
      <c r="A9059" s="103" t="s">
        <v>9983</v>
      </c>
      <c r="B9059" s="103" t="s">
        <v>254</v>
      </c>
      <c r="C9059" s="104" t="s">
        <v>150</v>
      </c>
      <c r="D9059" s="105">
        <v>896.01</v>
      </c>
      <c r="E9059" s="106"/>
      <c r="F9059" s="105" t="str">
        <f t="shared" si="1593"/>
        <v/>
      </c>
    </row>
    <row r="9060" ht="14.25" customHeight="1">
      <c r="A9060" s="103" t="s">
        <v>9984</v>
      </c>
      <c r="B9060" s="103" t="s">
        <v>258</v>
      </c>
      <c r="C9060" s="104" t="s">
        <v>117</v>
      </c>
      <c r="D9060" s="105">
        <v>6.18</v>
      </c>
      <c r="E9060" s="106"/>
      <c r="F9060" s="105" t="str">
        <f t="shared" si="1593"/>
        <v/>
      </c>
    </row>
    <row r="9061" ht="14.25" customHeight="1">
      <c r="A9061" s="103" t="s">
        <v>9985</v>
      </c>
      <c r="B9061" s="103" t="s">
        <v>260</v>
      </c>
      <c r="C9061" s="104" t="s">
        <v>108</v>
      </c>
      <c r="D9061" s="105">
        <v>77.79</v>
      </c>
      <c r="E9061" s="106"/>
      <c r="F9061" s="105" t="str">
        <f t="shared" si="1593"/>
        <v/>
      </c>
    </row>
    <row r="9062" ht="14.25" customHeight="1">
      <c r="A9062" s="103" t="s">
        <v>9986</v>
      </c>
      <c r="B9062" s="103" t="s">
        <v>262</v>
      </c>
      <c r="C9062" s="104" t="s">
        <v>150</v>
      </c>
      <c r="D9062" s="105">
        <v>525.12</v>
      </c>
      <c r="E9062" s="106"/>
      <c r="F9062" s="105" t="str">
        <f t="shared" si="1593"/>
        <v/>
      </c>
    </row>
    <row r="9063" ht="14.25" customHeight="1">
      <c r="A9063" s="99" t="s">
        <v>9987</v>
      </c>
      <c r="B9063" s="99" t="s">
        <v>264</v>
      </c>
      <c r="C9063" s="100"/>
      <c r="D9063" s="101"/>
      <c r="E9063" s="101"/>
      <c r="F9063" s="102">
        <f>SUM(F9064:F9066)</f>
        <v>0</v>
      </c>
    </row>
    <row r="9064" ht="14.25" customHeight="1">
      <c r="A9064" s="103" t="s">
        <v>9988</v>
      </c>
      <c r="B9064" s="103" t="s">
        <v>272</v>
      </c>
      <c r="C9064" s="104" t="s">
        <v>79</v>
      </c>
      <c r="D9064" s="105">
        <v>5.0</v>
      </c>
      <c r="E9064" s="106"/>
      <c r="F9064" s="105" t="str">
        <f t="shared" ref="F9064:F9066" si="1594">IF(E9064="","", ROUND(D9064*E9064,2))</f>
        <v/>
      </c>
    </row>
    <row r="9065" ht="14.25" customHeight="1">
      <c r="A9065" s="103" t="s">
        <v>9989</v>
      </c>
      <c r="B9065" s="103" t="s">
        <v>270</v>
      </c>
      <c r="C9065" s="104" t="s">
        <v>108</v>
      </c>
      <c r="D9065" s="105">
        <v>299.48</v>
      </c>
      <c r="E9065" s="106"/>
      <c r="F9065" s="105" t="str">
        <f t="shared" si="1594"/>
        <v/>
      </c>
    </row>
    <row r="9066" ht="14.25" customHeight="1">
      <c r="A9066" s="103" t="s">
        <v>9990</v>
      </c>
      <c r="B9066" s="103" t="s">
        <v>5414</v>
      </c>
      <c r="C9066" s="104" t="s">
        <v>1705</v>
      </c>
      <c r="D9066" s="105">
        <v>53.9</v>
      </c>
      <c r="E9066" s="106"/>
      <c r="F9066" s="105" t="str">
        <f t="shared" si="1594"/>
        <v/>
      </c>
    </row>
    <row r="9067" ht="14.25" customHeight="1">
      <c r="A9067" s="99" t="s">
        <v>9991</v>
      </c>
      <c r="B9067" s="99" t="s">
        <v>274</v>
      </c>
      <c r="C9067" s="100"/>
      <c r="D9067" s="101"/>
      <c r="E9067" s="101"/>
      <c r="F9067" s="102">
        <f>SUM(F9068)</f>
        <v>0</v>
      </c>
    </row>
    <row r="9068" ht="14.25" customHeight="1">
      <c r="A9068" s="103" t="s">
        <v>9992</v>
      </c>
      <c r="B9068" s="103" t="s">
        <v>276</v>
      </c>
      <c r="C9068" s="104" t="s">
        <v>108</v>
      </c>
      <c r="D9068" s="105">
        <v>65.63</v>
      </c>
      <c r="E9068" s="106"/>
      <c r="F9068" s="105" t="str">
        <f>IF(E9068="","", ROUND(D9068*E9068,2))</f>
        <v/>
      </c>
    </row>
    <row r="9069" ht="14.25" customHeight="1">
      <c r="A9069" s="99" t="s">
        <v>9993</v>
      </c>
      <c r="B9069" s="99" t="s">
        <v>278</v>
      </c>
      <c r="C9069" s="100"/>
      <c r="D9069" s="101"/>
      <c r="E9069" s="101"/>
      <c r="F9069" s="102">
        <f>SUM(F9070:F9075)</f>
        <v>0</v>
      </c>
    </row>
    <row r="9070" ht="14.25" customHeight="1">
      <c r="A9070" s="103" t="s">
        <v>9994</v>
      </c>
      <c r="B9070" s="103" t="s">
        <v>298</v>
      </c>
      <c r="C9070" s="104" t="s">
        <v>108</v>
      </c>
      <c r="D9070" s="105">
        <v>42.27</v>
      </c>
      <c r="E9070" s="106"/>
      <c r="F9070" s="105" t="str">
        <f t="shared" ref="F9070:F9075" si="1595">IF(E9070="","", ROUND(D9070*E9070,2))</f>
        <v/>
      </c>
    </row>
    <row r="9071" ht="14.25" customHeight="1">
      <c r="A9071" s="103" t="s">
        <v>9995</v>
      </c>
      <c r="B9071" s="103" t="s">
        <v>280</v>
      </c>
      <c r="C9071" s="104" t="s">
        <v>108</v>
      </c>
      <c r="D9071" s="105">
        <v>101.5</v>
      </c>
      <c r="E9071" s="106"/>
      <c r="F9071" s="105" t="str">
        <f t="shared" si="1595"/>
        <v/>
      </c>
    </row>
    <row r="9072" ht="14.25" customHeight="1">
      <c r="A9072" s="103" t="s">
        <v>9996</v>
      </c>
      <c r="B9072" s="103" t="s">
        <v>282</v>
      </c>
      <c r="C9072" s="104" t="s">
        <v>108</v>
      </c>
      <c r="D9072" s="105">
        <v>93.10000000000001</v>
      </c>
      <c r="E9072" s="106"/>
      <c r="F9072" s="105" t="str">
        <f t="shared" si="1595"/>
        <v/>
      </c>
    </row>
    <row r="9073" ht="14.25" customHeight="1">
      <c r="A9073" s="103" t="s">
        <v>9997</v>
      </c>
      <c r="B9073" s="103" t="s">
        <v>284</v>
      </c>
      <c r="C9073" s="104" t="s">
        <v>108</v>
      </c>
      <c r="D9073" s="105">
        <v>14.4</v>
      </c>
      <c r="E9073" s="106"/>
      <c r="F9073" s="105" t="str">
        <f t="shared" si="1595"/>
        <v/>
      </c>
    </row>
    <row r="9074" ht="14.25" customHeight="1">
      <c r="A9074" s="103" t="s">
        <v>9998</v>
      </c>
      <c r="B9074" s="103" t="s">
        <v>286</v>
      </c>
      <c r="C9074" s="104" t="s">
        <v>108</v>
      </c>
      <c r="D9074" s="105">
        <v>14.72</v>
      </c>
      <c r="E9074" s="106"/>
      <c r="F9074" s="105" t="str">
        <f t="shared" si="1595"/>
        <v/>
      </c>
    </row>
    <row r="9075" ht="14.25" customHeight="1">
      <c r="A9075" s="103" t="s">
        <v>9999</v>
      </c>
      <c r="B9075" s="103" t="s">
        <v>288</v>
      </c>
      <c r="C9075" s="104" t="s">
        <v>108</v>
      </c>
      <c r="D9075" s="105">
        <v>77.79</v>
      </c>
      <c r="E9075" s="106"/>
      <c r="F9075" s="105" t="str">
        <f t="shared" si="1595"/>
        <v/>
      </c>
    </row>
    <row r="9076" ht="14.25" customHeight="1">
      <c r="A9076" s="99" t="s">
        <v>10000</v>
      </c>
      <c r="B9076" s="99" t="s">
        <v>304</v>
      </c>
      <c r="C9076" s="100"/>
      <c r="D9076" s="101"/>
      <c r="E9076" s="101"/>
      <c r="F9076" s="102">
        <f>SUM(F9077)</f>
        <v>0</v>
      </c>
    </row>
    <row r="9077" ht="14.25" customHeight="1">
      <c r="A9077" s="103" t="s">
        <v>10001</v>
      </c>
      <c r="B9077" s="103" t="s">
        <v>306</v>
      </c>
      <c r="C9077" s="104" t="s">
        <v>108</v>
      </c>
      <c r="D9077" s="105">
        <v>51.52</v>
      </c>
      <c r="E9077" s="106"/>
      <c r="F9077" s="105" t="str">
        <f>IF(E9077="","", ROUND(D9077*E9077,2))</f>
        <v/>
      </c>
    </row>
    <row r="9078" ht="14.25" customHeight="1">
      <c r="A9078" s="99" t="s">
        <v>10002</v>
      </c>
      <c r="B9078" s="99" t="s">
        <v>501</v>
      </c>
      <c r="C9078" s="100"/>
      <c r="D9078" s="101"/>
      <c r="E9078" s="101"/>
      <c r="F9078" s="102">
        <f>SUM(F9079:F9082)</f>
        <v>0</v>
      </c>
    </row>
    <row r="9079" ht="14.25" customHeight="1">
      <c r="A9079" s="103" t="s">
        <v>10003</v>
      </c>
      <c r="B9079" s="103" t="s">
        <v>5428</v>
      </c>
      <c r="C9079" s="104" t="s">
        <v>79</v>
      </c>
      <c r="D9079" s="105">
        <v>3.0</v>
      </c>
      <c r="E9079" s="106"/>
      <c r="F9079" s="105" t="str">
        <f t="shared" ref="F9079:F9082" si="1596">IF(E9079="","", ROUND(D9079*E9079,2))</f>
        <v/>
      </c>
    </row>
    <row r="9080" ht="14.25" customHeight="1">
      <c r="A9080" s="103" t="s">
        <v>10004</v>
      </c>
      <c r="B9080" s="103" t="s">
        <v>5430</v>
      </c>
      <c r="C9080" s="104" t="s">
        <v>79</v>
      </c>
      <c r="D9080" s="105">
        <v>2.0</v>
      </c>
      <c r="E9080" s="106"/>
      <c r="F9080" s="105" t="str">
        <f t="shared" si="1596"/>
        <v/>
      </c>
    </row>
    <row r="9081" ht="14.25" customHeight="1">
      <c r="A9081" s="103" t="s">
        <v>10005</v>
      </c>
      <c r="B9081" s="103" t="s">
        <v>5434</v>
      </c>
      <c r="C9081" s="104" t="s">
        <v>79</v>
      </c>
      <c r="D9081" s="105">
        <v>1.0</v>
      </c>
      <c r="E9081" s="106"/>
      <c r="F9081" s="105" t="str">
        <f t="shared" si="1596"/>
        <v/>
      </c>
    </row>
    <row r="9082" ht="14.25" customHeight="1">
      <c r="A9082" s="103" t="s">
        <v>10006</v>
      </c>
      <c r="B9082" s="103" t="s">
        <v>5436</v>
      </c>
      <c r="C9082" s="104" t="s">
        <v>79</v>
      </c>
      <c r="D9082" s="105">
        <v>2.0</v>
      </c>
      <c r="E9082" s="106"/>
      <c r="F9082" s="105" t="str">
        <f t="shared" si="1596"/>
        <v/>
      </c>
    </row>
    <row r="9083" ht="14.25" customHeight="1">
      <c r="A9083" s="99" t="s">
        <v>10007</v>
      </c>
      <c r="B9083" s="99" t="s">
        <v>314</v>
      </c>
      <c r="C9083" s="100"/>
      <c r="D9083" s="101"/>
      <c r="E9083" s="101"/>
      <c r="F9083" s="102">
        <f>SUM(F9084:F9085)</f>
        <v>0</v>
      </c>
    </row>
    <row r="9084" ht="14.25" customHeight="1">
      <c r="A9084" s="103" t="s">
        <v>10008</v>
      </c>
      <c r="B9084" s="103" t="s">
        <v>2776</v>
      </c>
      <c r="C9084" s="104" t="s">
        <v>108</v>
      </c>
      <c r="D9084" s="105">
        <v>209.0</v>
      </c>
      <c r="E9084" s="106"/>
      <c r="F9084" s="105" t="str">
        <f t="shared" ref="F9084:F9085" si="1597">IF(E9084="","", ROUND(D9084*E9084,2))</f>
        <v/>
      </c>
    </row>
    <row r="9085" ht="14.25" customHeight="1">
      <c r="A9085" s="103" t="s">
        <v>10009</v>
      </c>
      <c r="B9085" s="103" t="s">
        <v>1205</v>
      </c>
      <c r="C9085" s="104" t="s">
        <v>108</v>
      </c>
      <c r="D9085" s="105">
        <v>92.51</v>
      </c>
      <c r="E9085" s="106"/>
      <c r="F9085" s="105" t="str">
        <f t="shared" si="1597"/>
        <v/>
      </c>
    </row>
    <row r="9086" ht="14.25" customHeight="1">
      <c r="A9086" s="99" t="s">
        <v>10010</v>
      </c>
      <c r="B9086" s="99" t="s">
        <v>320</v>
      </c>
      <c r="C9086" s="100"/>
      <c r="D9086" s="101"/>
      <c r="E9086" s="101"/>
      <c r="F9086" s="102">
        <f>SUM(F9087:F9090)</f>
        <v>0</v>
      </c>
    </row>
    <row r="9087" ht="14.25" customHeight="1">
      <c r="A9087" s="103" t="s">
        <v>10011</v>
      </c>
      <c r="B9087" s="103" t="s">
        <v>324</v>
      </c>
      <c r="C9087" s="104" t="s">
        <v>79</v>
      </c>
      <c r="D9087" s="105">
        <v>2.0</v>
      </c>
      <c r="E9087" s="106"/>
      <c r="F9087" s="105" t="str">
        <f t="shared" ref="F9087:F9090" si="1598">IF(E9087="","", ROUND(D9087*E9087,2))</f>
        <v/>
      </c>
    </row>
    <row r="9088" ht="14.25" customHeight="1">
      <c r="A9088" s="103" t="s">
        <v>10012</v>
      </c>
      <c r="B9088" s="103" t="s">
        <v>5444</v>
      </c>
      <c r="C9088" s="104" t="s">
        <v>79</v>
      </c>
      <c r="D9088" s="105">
        <v>2.0</v>
      </c>
      <c r="E9088" s="106"/>
      <c r="F9088" s="105" t="str">
        <f t="shared" si="1598"/>
        <v/>
      </c>
    </row>
    <row r="9089" ht="14.25" customHeight="1">
      <c r="A9089" s="103" t="s">
        <v>10013</v>
      </c>
      <c r="B9089" s="103" t="s">
        <v>326</v>
      </c>
      <c r="C9089" s="104" t="s">
        <v>79</v>
      </c>
      <c r="D9089" s="105">
        <v>4.0</v>
      </c>
      <c r="E9089" s="106"/>
      <c r="F9089" s="105" t="str">
        <f t="shared" si="1598"/>
        <v/>
      </c>
    </row>
    <row r="9090" ht="14.25" customHeight="1">
      <c r="A9090" s="103" t="s">
        <v>10014</v>
      </c>
      <c r="B9090" s="103" t="s">
        <v>328</v>
      </c>
      <c r="C9090" s="104" t="s">
        <v>79</v>
      </c>
      <c r="D9090" s="105">
        <v>36.0</v>
      </c>
      <c r="E9090" s="106"/>
      <c r="F9090" s="105" t="str">
        <f t="shared" si="1598"/>
        <v/>
      </c>
    </row>
    <row r="9091" ht="14.25" customHeight="1">
      <c r="A9091" s="99" t="s">
        <v>10015</v>
      </c>
      <c r="B9091" s="99" t="s">
        <v>6947</v>
      </c>
      <c r="C9091" s="100"/>
      <c r="D9091" s="101"/>
      <c r="E9091" s="101"/>
      <c r="F9091" s="102">
        <f>F9092+F9095+F9103+F9110+F9122+F9126+F9128+F9134+F9136+F9138+F9145+F9148</f>
        <v>0</v>
      </c>
    </row>
    <row r="9092" ht="14.25" customHeight="1">
      <c r="A9092" s="99" t="s">
        <v>10016</v>
      </c>
      <c r="B9092" s="99" t="s">
        <v>103</v>
      </c>
      <c r="C9092" s="100"/>
      <c r="D9092" s="101"/>
      <c r="E9092" s="101"/>
      <c r="F9092" s="102">
        <f>SUM(F9093:F9094)</f>
        <v>0</v>
      </c>
    </row>
    <row r="9093" ht="14.25" customHeight="1">
      <c r="A9093" s="103" t="s">
        <v>10017</v>
      </c>
      <c r="B9093" s="103" t="s">
        <v>4415</v>
      </c>
      <c r="C9093" s="104" t="s">
        <v>108</v>
      </c>
      <c r="D9093" s="105">
        <v>33.01</v>
      </c>
      <c r="E9093" s="106"/>
      <c r="F9093" s="105" t="str">
        <f t="shared" ref="F9093:F9094" si="1599">IF(E9093="","", ROUND(D9093*E9093,2))</f>
        <v/>
      </c>
    </row>
    <row r="9094" ht="14.25" customHeight="1">
      <c r="A9094" s="103" t="s">
        <v>10018</v>
      </c>
      <c r="B9094" s="103" t="s">
        <v>4417</v>
      </c>
      <c r="C9094" s="104" t="s">
        <v>108</v>
      </c>
      <c r="D9094" s="105">
        <v>33.01</v>
      </c>
      <c r="E9094" s="106"/>
      <c r="F9094" s="105" t="str">
        <f t="shared" si="1599"/>
        <v/>
      </c>
    </row>
    <row r="9095" ht="14.25" customHeight="1">
      <c r="A9095" s="99" t="s">
        <v>10019</v>
      </c>
      <c r="B9095" s="99" t="s">
        <v>110</v>
      </c>
      <c r="C9095" s="100"/>
      <c r="D9095" s="101"/>
      <c r="E9095" s="101"/>
      <c r="F9095" s="102">
        <f>SUM(F9096:F9102)</f>
        <v>0</v>
      </c>
    </row>
    <row r="9096" ht="14.25" customHeight="1">
      <c r="A9096" s="103" t="s">
        <v>10020</v>
      </c>
      <c r="B9096" s="103" t="s">
        <v>3068</v>
      </c>
      <c r="C9096" s="104" t="s">
        <v>117</v>
      </c>
      <c r="D9096" s="105">
        <v>64.89</v>
      </c>
      <c r="E9096" s="106"/>
      <c r="F9096" s="105" t="str">
        <f t="shared" ref="F9096:F9102" si="1600">IF(E9096="","", ROUND(D9096*E9096,2))</f>
        <v/>
      </c>
    </row>
    <row r="9097" ht="14.25" customHeight="1">
      <c r="A9097" s="103" t="s">
        <v>10021</v>
      </c>
      <c r="B9097" s="103" t="s">
        <v>3070</v>
      </c>
      <c r="C9097" s="104" t="s">
        <v>108</v>
      </c>
      <c r="D9097" s="105">
        <v>19.42</v>
      </c>
      <c r="E9097" s="106"/>
      <c r="F9097" s="105" t="str">
        <f t="shared" si="1600"/>
        <v/>
      </c>
    </row>
    <row r="9098" ht="14.25" customHeight="1">
      <c r="A9098" s="103" t="s">
        <v>10022</v>
      </c>
      <c r="B9098" s="103" t="s">
        <v>1425</v>
      </c>
      <c r="C9098" s="104" t="s">
        <v>117</v>
      </c>
      <c r="D9098" s="105">
        <v>13.030000000000001</v>
      </c>
      <c r="E9098" s="106"/>
      <c r="F9098" s="105" t="str">
        <f t="shared" si="1600"/>
        <v/>
      </c>
    </row>
    <row r="9099" ht="14.25" customHeight="1">
      <c r="A9099" s="103" t="s">
        <v>10023</v>
      </c>
      <c r="B9099" s="103" t="s">
        <v>2349</v>
      </c>
      <c r="C9099" s="104" t="s">
        <v>117</v>
      </c>
      <c r="D9099" s="105">
        <v>34.18</v>
      </c>
      <c r="E9099" s="106"/>
      <c r="F9099" s="105" t="str">
        <f t="shared" si="1600"/>
        <v/>
      </c>
    </row>
    <row r="9100" ht="14.25" customHeight="1">
      <c r="A9100" s="103" t="s">
        <v>10024</v>
      </c>
      <c r="B9100" s="103" t="s">
        <v>2351</v>
      </c>
      <c r="C9100" s="104" t="s">
        <v>117</v>
      </c>
      <c r="D9100" s="105">
        <v>5.83</v>
      </c>
      <c r="E9100" s="106"/>
      <c r="F9100" s="105" t="str">
        <f t="shared" si="1600"/>
        <v/>
      </c>
    </row>
    <row r="9101" ht="14.25" customHeight="1">
      <c r="A9101" s="103" t="s">
        <v>10025</v>
      </c>
      <c r="B9101" s="103" t="s">
        <v>5204</v>
      </c>
      <c r="C9101" s="104" t="s">
        <v>117</v>
      </c>
      <c r="D9101" s="105">
        <v>64.89</v>
      </c>
      <c r="E9101" s="106"/>
      <c r="F9101" s="105" t="str">
        <f t="shared" si="1600"/>
        <v/>
      </c>
    </row>
    <row r="9102" ht="14.25" customHeight="1">
      <c r="A9102" s="103" t="s">
        <v>10026</v>
      </c>
      <c r="B9102" s="103" t="s">
        <v>5386</v>
      </c>
      <c r="C9102" s="104" t="s">
        <v>108</v>
      </c>
      <c r="D9102" s="105">
        <v>433.0</v>
      </c>
      <c r="E9102" s="106"/>
      <c r="F9102" s="105" t="str">
        <f t="shared" si="1600"/>
        <v/>
      </c>
    </row>
    <row r="9103" ht="14.25" customHeight="1">
      <c r="A9103" s="99" t="s">
        <v>10027</v>
      </c>
      <c r="B9103" s="99" t="s">
        <v>207</v>
      </c>
      <c r="C9103" s="100"/>
      <c r="D9103" s="101"/>
      <c r="E9103" s="101"/>
      <c r="F9103" s="102">
        <f>SUM(F9104:F9109)</f>
        <v>0</v>
      </c>
    </row>
    <row r="9104" ht="14.25" customHeight="1">
      <c r="A9104" s="103" t="s">
        <v>10028</v>
      </c>
      <c r="B9104" s="103" t="s">
        <v>3045</v>
      </c>
      <c r="C9104" s="104" t="s">
        <v>117</v>
      </c>
      <c r="D9104" s="105">
        <v>0.78</v>
      </c>
      <c r="E9104" s="106"/>
      <c r="F9104" s="105" t="str">
        <f t="shared" ref="F9104:F9109" si="1601">IF(E9104="","", ROUND(D9104*E9104,2))</f>
        <v/>
      </c>
    </row>
    <row r="9105" ht="14.25" customHeight="1">
      <c r="A9105" s="103" t="s">
        <v>10029</v>
      </c>
      <c r="B9105" s="103" t="s">
        <v>568</v>
      </c>
      <c r="C9105" s="104" t="s">
        <v>117</v>
      </c>
      <c r="D9105" s="105">
        <v>6.05</v>
      </c>
      <c r="E9105" s="106"/>
      <c r="F9105" s="105" t="str">
        <f t="shared" si="1601"/>
        <v/>
      </c>
    </row>
    <row r="9106" ht="14.25" customHeight="1">
      <c r="A9106" s="103" t="s">
        <v>10030</v>
      </c>
      <c r="B9106" s="103" t="s">
        <v>570</v>
      </c>
      <c r="C9106" s="104" t="s">
        <v>117</v>
      </c>
      <c r="D9106" s="105">
        <v>1.22</v>
      </c>
      <c r="E9106" s="106"/>
      <c r="F9106" s="105" t="str">
        <f t="shared" si="1601"/>
        <v/>
      </c>
    </row>
    <row r="9107" ht="14.25" customHeight="1">
      <c r="A9107" s="103" t="s">
        <v>10031</v>
      </c>
      <c r="B9107" s="103" t="s">
        <v>228</v>
      </c>
      <c r="C9107" s="104" t="s">
        <v>108</v>
      </c>
      <c r="D9107" s="105">
        <v>15.4</v>
      </c>
      <c r="E9107" s="106"/>
      <c r="F9107" s="105" t="str">
        <f t="shared" si="1601"/>
        <v/>
      </c>
    </row>
    <row r="9108" ht="14.25" customHeight="1">
      <c r="A9108" s="103" t="s">
        <v>10032</v>
      </c>
      <c r="B9108" s="103" t="s">
        <v>5326</v>
      </c>
      <c r="C9108" s="104" t="s">
        <v>117</v>
      </c>
      <c r="D9108" s="105">
        <v>1.77</v>
      </c>
      <c r="E9108" s="106"/>
      <c r="F9108" s="105" t="str">
        <f t="shared" si="1601"/>
        <v/>
      </c>
    </row>
    <row r="9109" ht="14.25" customHeight="1">
      <c r="A9109" s="103" t="s">
        <v>10033</v>
      </c>
      <c r="B9109" s="103" t="s">
        <v>1270</v>
      </c>
      <c r="C9109" s="104" t="s">
        <v>108</v>
      </c>
      <c r="D9109" s="105">
        <v>0.25</v>
      </c>
      <c r="E9109" s="106"/>
      <c r="F9109" s="105" t="str">
        <f t="shared" si="1601"/>
        <v/>
      </c>
    </row>
    <row r="9110" ht="14.25" customHeight="1">
      <c r="A9110" s="99" t="s">
        <v>10034</v>
      </c>
      <c r="B9110" s="99" t="s">
        <v>210</v>
      </c>
      <c r="C9110" s="100"/>
      <c r="D9110" s="101"/>
      <c r="E9110" s="101"/>
      <c r="F9110" s="102">
        <f>SUM(F9111:F9121)</f>
        <v>0</v>
      </c>
    </row>
    <row r="9111" ht="14.25" customHeight="1">
      <c r="A9111" s="103" t="s">
        <v>10035</v>
      </c>
      <c r="B9111" s="103" t="s">
        <v>579</v>
      </c>
      <c r="C9111" s="104" t="s">
        <v>117</v>
      </c>
      <c r="D9111" s="105">
        <v>3.88</v>
      </c>
      <c r="E9111" s="106"/>
      <c r="F9111" s="105" t="str">
        <f t="shared" ref="F9111:F9121" si="1602">IF(E9111="","", ROUND(D9111*E9111,2))</f>
        <v/>
      </c>
    </row>
    <row r="9112" ht="14.25" customHeight="1">
      <c r="A9112" s="103" t="s">
        <v>10036</v>
      </c>
      <c r="B9112" s="103" t="s">
        <v>216</v>
      </c>
      <c r="C9112" s="104" t="s">
        <v>150</v>
      </c>
      <c r="D9112" s="105">
        <v>111.43</v>
      </c>
      <c r="E9112" s="106"/>
      <c r="F9112" s="105" t="str">
        <f t="shared" si="1602"/>
        <v/>
      </c>
    </row>
    <row r="9113" ht="14.25" customHeight="1">
      <c r="A9113" s="103" t="s">
        <v>10037</v>
      </c>
      <c r="B9113" s="103" t="s">
        <v>234</v>
      </c>
      <c r="C9113" s="104" t="s">
        <v>117</v>
      </c>
      <c r="D9113" s="105">
        <v>4.09</v>
      </c>
      <c r="E9113" s="106"/>
      <c r="F9113" s="105" t="str">
        <f t="shared" si="1602"/>
        <v/>
      </c>
    </row>
    <row r="9114" ht="14.25" customHeight="1">
      <c r="A9114" s="103" t="s">
        <v>10038</v>
      </c>
      <c r="B9114" s="103" t="s">
        <v>236</v>
      </c>
      <c r="C9114" s="104" t="s">
        <v>108</v>
      </c>
      <c r="D9114" s="105">
        <v>32.21</v>
      </c>
      <c r="E9114" s="106"/>
      <c r="F9114" s="105" t="str">
        <f t="shared" si="1602"/>
        <v/>
      </c>
    </row>
    <row r="9115" ht="14.25" customHeight="1">
      <c r="A9115" s="103" t="s">
        <v>10039</v>
      </c>
      <c r="B9115" s="103" t="s">
        <v>238</v>
      </c>
      <c r="C9115" s="104" t="s">
        <v>150</v>
      </c>
      <c r="D9115" s="105">
        <v>905.69</v>
      </c>
      <c r="E9115" s="106"/>
      <c r="F9115" s="105" t="str">
        <f t="shared" si="1602"/>
        <v/>
      </c>
    </row>
    <row r="9116" ht="14.25" customHeight="1">
      <c r="A9116" s="103" t="s">
        <v>10040</v>
      </c>
      <c r="B9116" s="103" t="s">
        <v>250</v>
      </c>
      <c r="C9116" s="104" t="s">
        <v>117</v>
      </c>
      <c r="D9116" s="105">
        <v>2.47</v>
      </c>
      <c r="E9116" s="106"/>
      <c r="F9116" s="105" t="str">
        <f t="shared" si="1602"/>
        <v/>
      </c>
    </row>
    <row r="9117" ht="14.25" customHeight="1">
      <c r="A9117" s="103" t="s">
        <v>10041</v>
      </c>
      <c r="B9117" s="103" t="s">
        <v>252</v>
      </c>
      <c r="C9117" s="104" t="s">
        <v>108</v>
      </c>
      <c r="D9117" s="105">
        <v>21.28</v>
      </c>
      <c r="E9117" s="106"/>
      <c r="F9117" s="105" t="str">
        <f t="shared" si="1602"/>
        <v/>
      </c>
    </row>
    <row r="9118" ht="14.25" customHeight="1">
      <c r="A9118" s="103" t="s">
        <v>10042</v>
      </c>
      <c r="B9118" s="103" t="s">
        <v>254</v>
      </c>
      <c r="C9118" s="104" t="s">
        <v>150</v>
      </c>
      <c r="D9118" s="105">
        <v>608.41</v>
      </c>
      <c r="E9118" s="106"/>
      <c r="F9118" s="105" t="str">
        <f t="shared" si="1602"/>
        <v/>
      </c>
    </row>
    <row r="9119" ht="14.25" customHeight="1">
      <c r="A9119" s="103" t="s">
        <v>10043</v>
      </c>
      <c r="B9119" s="103" t="s">
        <v>258</v>
      </c>
      <c r="C9119" s="104" t="s">
        <v>117</v>
      </c>
      <c r="D9119" s="105">
        <v>2.5500000000000003</v>
      </c>
      <c r="E9119" s="106"/>
      <c r="F9119" s="105" t="str">
        <f t="shared" si="1602"/>
        <v/>
      </c>
    </row>
    <row r="9120" ht="14.25" customHeight="1">
      <c r="A9120" s="103" t="s">
        <v>10044</v>
      </c>
      <c r="B9120" s="103" t="s">
        <v>260</v>
      </c>
      <c r="C9120" s="104" t="s">
        <v>108</v>
      </c>
      <c r="D9120" s="105">
        <v>17.01</v>
      </c>
      <c r="E9120" s="106"/>
      <c r="F9120" s="105" t="str">
        <f t="shared" si="1602"/>
        <v/>
      </c>
    </row>
    <row r="9121" ht="14.25" customHeight="1">
      <c r="A9121" s="103" t="s">
        <v>10045</v>
      </c>
      <c r="B9121" s="103" t="s">
        <v>262</v>
      </c>
      <c r="C9121" s="104" t="s">
        <v>150</v>
      </c>
      <c r="D9121" s="105">
        <v>153.22</v>
      </c>
      <c r="E9121" s="106"/>
      <c r="F9121" s="105" t="str">
        <f t="shared" si="1602"/>
        <v/>
      </c>
    </row>
    <row r="9122" ht="14.25" customHeight="1">
      <c r="A9122" s="99" t="s">
        <v>10046</v>
      </c>
      <c r="B9122" s="99" t="s">
        <v>264</v>
      </c>
      <c r="C9122" s="100"/>
      <c r="D9122" s="101"/>
      <c r="E9122" s="101"/>
      <c r="F9122" s="102">
        <f>SUM(F9123:F9125)</f>
        <v>0</v>
      </c>
    </row>
    <row r="9123" ht="14.25" customHeight="1">
      <c r="A9123" s="103" t="s">
        <v>10047</v>
      </c>
      <c r="B9123" s="103" t="s">
        <v>272</v>
      </c>
      <c r="C9123" s="104" t="s">
        <v>79</v>
      </c>
      <c r="D9123" s="105">
        <v>3.0</v>
      </c>
      <c r="E9123" s="106"/>
      <c r="F9123" s="105" t="str">
        <f t="shared" ref="F9123:F9125" si="1603">IF(E9123="","", ROUND(D9123*E9123,2))</f>
        <v/>
      </c>
    </row>
    <row r="9124" ht="14.25" customHeight="1">
      <c r="A9124" s="103" t="s">
        <v>10048</v>
      </c>
      <c r="B9124" s="103" t="s">
        <v>270</v>
      </c>
      <c r="C9124" s="104" t="s">
        <v>108</v>
      </c>
      <c r="D9124" s="105">
        <v>118.89</v>
      </c>
      <c r="E9124" s="106"/>
      <c r="F9124" s="105" t="str">
        <f t="shared" si="1603"/>
        <v/>
      </c>
    </row>
    <row r="9125" ht="14.25" customHeight="1">
      <c r="A9125" s="103" t="s">
        <v>10049</v>
      </c>
      <c r="B9125" s="103" t="s">
        <v>5414</v>
      </c>
      <c r="C9125" s="104" t="s">
        <v>1705</v>
      </c>
      <c r="D9125" s="105">
        <v>36.050000000000004</v>
      </c>
      <c r="E9125" s="106"/>
      <c r="F9125" s="105" t="str">
        <f t="shared" si="1603"/>
        <v/>
      </c>
    </row>
    <row r="9126" ht="14.25" customHeight="1">
      <c r="A9126" s="99" t="s">
        <v>10050</v>
      </c>
      <c r="B9126" s="99" t="s">
        <v>274</v>
      </c>
      <c r="C9126" s="100"/>
      <c r="D9126" s="101"/>
      <c r="E9126" s="101"/>
      <c r="F9126" s="102">
        <f>SUM(F9127)</f>
        <v>0</v>
      </c>
    </row>
    <row r="9127" ht="14.25" customHeight="1">
      <c r="A9127" s="103" t="s">
        <v>10051</v>
      </c>
      <c r="B9127" s="103" t="s">
        <v>276</v>
      </c>
      <c r="C9127" s="104" t="s">
        <v>108</v>
      </c>
      <c r="D9127" s="105">
        <v>24.39</v>
      </c>
      <c r="E9127" s="106"/>
      <c r="F9127" s="105" t="str">
        <f>IF(E9127="","", ROUND(D9127*E9127,2))</f>
        <v/>
      </c>
    </row>
    <row r="9128" ht="14.25" customHeight="1">
      <c r="A9128" s="99" t="s">
        <v>10052</v>
      </c>
      <c r="B9128" s="99" t="s">
        <v>278</v>
      </c>
      <c r="C9128" s="100"/>
      <c r="D9128" s="101"/>
      <c r="E9128" s="101"/>
      <c r="F9128" s="102">
        <f>SUM(F9129:F9133)</f>
        <v>0</v>
      </c>
    </row>
    <row r="9129" ht="14.25" customHeight="1">
      <c r="A9129" s="103" t="s">
        <v>10053</v>
      </c>
      <c r="B9129" s="103" t="s">
        <v>280</v>
      </c>
      <c r="C9129" s="104" t="s">
        <v>108</v>
      </c>
      <c r="D9129" s="105">
        <v>47.12</v>
      </c>
      <c r="E9129" s="106"/>
      <c r="F9129" s="105" t="str">
        <f t="shared" ref="F9129:F9133" si="1604">IF(E9129="","", ROUND(D9129*E9129,2))</f>
        <v/>
      </c>
    </row>
    <row r="9130" ht="14.25" customHeight="1">
      <c r="A9130" s="103" t="s">
        <v>10054</v>
      </c>
      <c r="B9130" s="103" t="s">
        <v>282</v>
      </c>
      <c r="C9130" s="104" t="s">
        <v>108</v>
      </c>
      <c r="D9130" s="105">
        <v>31.970000000000002</v>
      </c>
      <c r="E9130" s="106"/>
      <c r="F9130" s="105" t="str">
        <f t="shared" si="1604"/>
        <v/>
      </c>
    </row>
    <row r="9131" ht="14.25" customHeight="1">
      <c r="A9131" s="103" t="s">
        <v>10055</v>
      </c>
      <c r="B9131" s="103" t="s">
        <v>284</v>
      </c>
      <c r="C9131" s="104" t="s">
        <v>108</v>
      </c>
      <c r="D9131" s="105">
        <v>6.890000000000001</v>
      </c>
      <c r="E9131" s="106"/>
      <c r="F9131" s="105" t="str">
        <f t="shared" si="1604"/>
        <v/>
      </c>
    </row>
    <row r="9132" ht="14.25" customHeight="1">
      <c r="A9132" s="103" t="s">
        <v>10056</v>
      </c>
      <c r="B9132" s="103" t="s">
        <v>286</v>
      </c>
      <c r="C9132" s="104" t="s">
        <v>108</v>
      </c>
      <c r="D9132" s="105">
        <v>6.98</v>
      </c>
      <c r="E9132" s="106"/>
      <c r="F9132" s="105" t="str">
        <f t="shared" si="1604"/>
        <v/>
      </c>
    </row>
    <row r="9133" ht="14.25" customHeight="1">
      <c r="A9133" s="103" t="s">
        <v>10057</v>
      </c>
      <c r="B9133" s="103" t="s">
        <v>288</v>
      </c>
      <c r="C9133" s="104" t="s">
        <v>108</v>
      </c>
      <c r="D9133" s="105">
        <v>17.01</v>
      </c>
      <c r="E9133" s="106"/>
      <c r="F9133" s="105" t="str">
        <f t="shared" si="1604"/>
        <v/>
      </c>
    </row>
    <row r="9134" ht="14.25" customHeight="1">
      <c r="A9134" s="99" t="s">
        <v>10058</v>
      </c>
      <c r="B9134" s="99" t="s">
        <v>5492</v>
      </c>
      <c r="C9134" s="100"/>
      <c r="D9134" s="101"/>
      <c r="E9134" s="101"/>
      <c r="F9134" s="102">
        <f>SUM(F9135)</f>
        <v>0</v>
      </c>
    </row>
    <row r="9135" ht="14.25" customHeight="1">
      <c r="A9135" s="103" t="s">
        <v>10059</v>
      </c>
      <c r="B9135" s="103" t="s">
        <v>807</v>
      </c>
      <c r="C9135" s="104" t="s">
        <v>108</v>
      </c>
      <c r="D9135" s="105">
        <v>7.57</v>
      </c>
      <c r="E9135" s="106"/>
      <c r="F9135" s="105" t="str">
        <f>IF(E9135="","", ROUND(D9135*E9135,2))</f>
        <v/>
      </c>
    </row>
    <row r="9136" ht="14.25" customHeight="1">
      <c r="A9136" s="99" t="s">
        <v>10060</v>
      </c>
      <c r="B9136" s="99" t="s">
        <v>304</v>
      </c>
      <c r="C9136" s="100"/>
      <c r="D9136" s="101"/>
      <c r="E9136" s="101"/>
      <c r="F9136" s="102">
        <f>SUM(F9137)</f>
        <v>0</v>
      </c>
    </row>
    <row r="9137" ht="14.25" customHeight="1">
      <c r="A9137" s="103" t="s">
        <v>10061</v>
      </c>
      <c r="B9137" s="103" t="s">
        <v>306</v>
      </c>
      <c r="C9137" s="104" t="s">
        <v>108</v>
      </c>
      <c r="D9137" s="105">
        <v>21.45</v>
      </c>
      <c r="E9137" s="106"/>
      <c r="F9137" s="105" t="str">
        <f>IF(E9137="","", ROUND(D9137*E9137,2))</f>
        <v/>
      </c>
    </row>
    <row r="9138" ht="14.25" customHeight="1">
      <c r="A9138" s="99" t="s">
        <v>10062</v>
      </c>
      <c r="B9138" s="99" t="s">
        <v>308</v>
      </c>
      <c r="C9138" s="100"/>
      <c r="D9138" s="101"/>
      <c r="E9138" s="101"/>
      <c r="F9138" s="102">
        <f>SUM(F9139:F9144)</f>
        <v>0</v>
      </c>
    </row>
    <row r="9139" ht="14.25" customHeight="1">
      <c r="A9139" s="103" t="s">
        <v>10063</v>
      </c>
      <c r="B9139" s="103" t="s">
        <v>5558</v>
      </c>
      <c r="C9139" s="104" t="s">
        <v>79</v>
      </c>
      <c r="D9139" s="105">
        <v>1.0</v>
      </c>
      <c r="E9139" s="106"/>
      <c r="F9139" s="105" t="str">
        <f t="shared" ref="F9139:F9144" si="1605">IF(E9139="","", ROUND(D9139*E9139,2))</f>
        <v/>
      </c>
    </row>
    <row r="9140" ht="14.25" customHeight="1">
      <c r="A9140" s="103" t="s">
        <v>10064</v>
      </c>
      <c r="B9140" s="103" t="s">
        <v>5498</v>
      </c>
      <c r="C9140" s="104" t="s">
        <v>79</v>
      </c>
      <c r="D9140" s="105">
        <v>2.0</v>
      </c>
      <c r="E9140" s="106"/>
      <c r="F9140" s="105" t="str">
        <f t="shared" si="1605"/>
        <v/>
      </c>
    </row>
    <row r="9141" ht="14.25" customHeight="1">
      <c r="A9141" s="103" t="s">
        <v>10065</v>
      </c>
      <c r="B9141" s="103" t="s">
        <v>5500</v>
      </c>
      <c r="C9141" s="104" t="s">
        <v>79</v>
      </c>
      <c r="D9141" s="105">
        <v>1.0</v>
      </c>
      <c r="E9141" s="106"/>
      <c r="F9141" s="105" t="str">
        <f t="shared" si="1605"/>
        <v/>
      </c>
    </row>
    <row r="9142" ht="14.25" customHeight="1">
      <c r="A9142" s="103" t="s">
        <v>10066</v>
      </c>
      <c r="B9142" s="103" t="s">
        <v>3459</v>
      </c>
      <c r="C9142" s="104" t="s">
        <v>79</v>
      </c>
      <c r="D9142" s="105">
        <v>1.0</v>
      </c>
      <c r="E9142" s="106"/>
      <c r="F9142" s="105" t="str">
        <f t="shared" si="1605"/>
        <v/>
      </c>
    </row>
    <row r="9143" ht="14.25" customHeight="1">
      <c r="A9143" s="103" t="s">
        <v>10067</v>
      </c>
      <c r="B9143" s="103" t="s">
        <v>3461</v>
      </c>
      <c r="C9143" s="104" t="s">
        <v>79</v>
      </c>
      <c r="D9143" s="105">
        <v>1.0</v>
      </c>
      <c r="E9143" s="106"/>
      <c r="F9143" s="105" t="str">
        <f t="shared" si="1605"/>
        <v/>
      </c>
    </row>
    <row r="9144" ht="14.25" customHeight="1">
      <c r="A9144" s="103" t="s">
        <v>10068</v>
      </c>
      <c r="B9144" s="103" t="s">
        <v>5560</v>
      </c>
      <c r="C9144" s="104" t="s">
        <v>79</v>
      </c>
      <c r="D9144" s="105">
        <v>1.0</v>
      </c>
      <c r="E9144" s="106"/>
      <c r="F9144" s="105" t="str">
        <f t="shared" si="1605"/>
        <v/>
      </c>
    </row>
    <row r="9145" ht="14.25" customHeight="1">
      <c r="A9145" s="99" t="s">
        <v>10069</v>
      </c>
      <c r="B9145" s="99" t="s">
        <v>314</v>
      </c>
      <c r="C9145" s="100"/>
      <c r="D9145" s="101"/>
      <c r="E9145" s="101"/>
      <c r="F9145" s="102">
        <f>SUM(F9146:F9147)</f>
        <v>0</v>
      </c>
    </row>
    <row r="9146" ht="14.25" customHeight="1">
      <c r="A9146" s="103" t="s">
        <v>10070</v>
      </c>
      <c r="B9146" s="103" t="s">
        <v>2776</v>
      </c>
      <c r="C9146" s="104" t="s">
        <v>108</v>
      </c>
      <c r="D9146" s="105">
        <v>85.98</v>
      </c>
      <c r="E9146" s="106"/>
      <c r="F9146" s="105" t="str">
        <f t="shared" ref="F9146:F9147" si="1606">IF(E9146="","", ROUND(D9146*E9146,2))</f>
        <v/>
      </c>
    </row>
    <row r="9147" ht="14.25" customHeight="1">
      <c r="A9147" s="103" t="s">
        <v>10071</v>
      </c>
      <c r="B9147" s="103" t="s">
        <v>1205</v>
      </c>
      <c r="C9147" s="104" t="s">
        <v>108</v>
      </c>
      <c r="D9147" s="105">
        <v>23.990000000000002</v>
      </c>
      <c r="E9147" s="106"/>
      <c r="F9147" s="105" t="str">
        <f t="shared" si="1606"/>
        <v/>
      </c>
    </row>
    <row r="9148" ht="14.25" customHeight="1">
      <c r="A9148" s="99" t="s">
        <v>10072</v>
      </c>
      <c r="B9148" s="99" t="s">
        <v>320</v>
      </c>
      <c r="C9148" s="100"/>
      <c r="D9148" s="101"/>
      <c r="E9148" s="101"/>
      <c r="F9148" s="102">
        <f>SUM(F9149:F9150)</f>
        <v>0</v>
      </c>
    </row>
    <row r="9149" ht="14.25" customHeight="1">
      <c r="A9149" s="103" t="s">
        <v>10073</v>
      </c>
      <c r="B9149" s="103" t="s">
        <v>322</v>
      </c>
      <c r="C9149" s="104" t="s">
        <v>79</v>
      </c>
      <c r="D9149" s="105">
        <v>3.0</v>
      </c>
      <c r="E9149" s="106"/>
      <c r="F9149" s="105" t="str">
        <f t="shared" ref="F9149:F9150" si="1607">IF(E9149="","", ROUND(D9149*E9149,2))</f>
        <v/>
      </c>
    </row>
    <row r="9150" ht="14.25" customHeight="1">
      <c r="A9150" s="103" t="s">
        <v>10074</v>
      </c>
      <c r="B9150" s="103" t="s">
        <v>5509</v>
      </c>
      <c r="C9150" s="104" t="s">
        <v>79</v>
      </c>
      <c r="D9150" s="105">
        <v>9.0</v>
      </c>
      <c r="E9150" s="106"/>
      <c r="F9150" s="105" t="str">
        <f t="shared" si="1607"/>
        <v/>
      </c>
    </row>
    <row r="9151" ht="14.25" customHeight="1">
      <c r="A9151" s="99" t="s">
        <v>10075</v>
      </c>
      <c r="B9151" s="99" t="s">
        <v>456</v>
      </c>
      <c r="C9151" s="100"/>
      <c r="D9151" s="101"/>
      <c r="E9151" s="101"/>
      <c r="F9151" s="102">
        <f>F9152+F9155+F9165+F9167+F9180+F9182+F9186+F9191+F9194</f>
        <v>0</v>
      </c>
    </row>
    <row r="9152" ht="14.25" customHeight="1">
      <c r="A9152" s="99" t="s">
        <v>10076</v>
      </c>
      <c r="B9152" s="99" t="s">
        <v>103</v>
      </c>
      <c r="C9152" s="100"/>
      <c r="D9152" s="101"/>
      <c r="E9152" s="101"/>
      <c r="F9152" s="102">
        <f>SUM(F9153:F9154)</f>
        <v>0</v>
      </c>
    </row>
    <row r="9153" ht="14.25" customHeight="1">
      <c r="A9153" s="103" t="s">
        <v>10077</v>
      </c>
      <c r="B9153" s="103" t="s">
        <v>460</v>
      </c>
      <c r="C9153" s="104" t="s">
        <v>159</v>
      </c>
      <c r="D9153" s="105">
        <v>97.60000000000001</v>
      </c>
      <c r="E9153" s="106"/>
      <c r="F9153" s="105" t="str">
        <f t="shared" ref="F9153:F9154" si="1608">IF(E9153="","", ROUND(D9153*E9153,2))</f>
        <v/>
      </c>
    </row>
    <row r="9154" ht="14.25" customHeight="1">
      <c r="A9154" s="103" t="s">
        <v>10078</v>
      </c>
      <c r="B9154" s="103" t="s">
        <v>462</v>
      </c>
      <c r="C9154" s="104" t="s">
        <v>159</v>
      </c>
      <c r="D9154" s="105">
        <v>97.60000000000001</v>
      </c>
      <c r="E9154" s="106"/>
      <c r="F9154" s="105" t="str">
        <f t="shared" si="1608"/>
        <v/>
      </c>
    </row>
    <row r="9155" ht="14.25" customHeight="1">
      <c r="A9155" s="99" t="s">
        <v>10079</v>
      </c>
      <c r="B9155" s="99" t="s">
        <v>110</v>
      </c>
      <c r="C9155" s="100"/>
      <c r="D9155" s="101"/>
      <c r="E9155" s="101"/>
      <c r="F9155" s="102">
        <f>SUM(F9156:F9164)</f>
        <v>0</v>
      </c>
    </row>
    <row r="9156" ht="14.25" customHeight="1">
      <c r="A9156" s="103" t="s">
        <v>10080</v>
      </c>
      <c r="B9156" s="103" t="s">
        <v>5573</v>
      </c>
      <c r="C9156" s="104" t="s">
        <v>117</v>
      </c>
      <c r="D9156" s="105">
        <v>263.52</v>
      </c>
      <c r="E9156" s="106"/>
      <c r="F9156" s="105" t="str">
        <f t="shared" ref="F9156:F9164" si="1609">IF(E9156="","", ROUND(D9156*E9156,2))</f>
        <v/>
      </c>
    </row>
    <row r="9157" ht="14.25" customHeight="1">
      <c r="A9157" s="103" t="s">
        <v>10081</v>
      </c>
      <c r="B9157" s="103" t="s">
        <v>5575</v>
      </c>
      <c r="C9157" s="104" t="s">
        <v>117</v>
      </c>
      <c r="D9157" s="105">
        <v>39.04</v>
      </c>
      <c r="E9157" s="106"/>
      <c r="F9157" s="105" t="str">
        <f t="shared" si="1609"/>
        <v/>
      </c>
    </row>
    <row r="9158" ht="14.25" customHeight="1">
      <c r="A9158" s="103" t="s">
        <v>10082</v>
      </c>
      <c r="B9158" s="103" t="s">
        <v>3070</v>
      </c>
      <c r="C9158" s="104" t="s">
        <v>108</v>
      </c>
      <c r="D9158" s="105">
        <v>97.60000000000001</v>
      </c>
      <c r="E9158" s="106"/>
      <c r="F9158" s="105" t="str">
        <f t="shared" si="1609"/>
        <v/>
      </c>
    </row>
    <row r="9159" ht="14.25" customHeight="1">
      <c r="A9159" s="103" t="s">
        <v>10083</v>
      </c>
      <c r="B9159" s="103" t="s">
        <v>5578</v>
      </c>
      <c r="C9159" s="104" t="s">
        <v>108</v>
      </c>
      <c r="D9159" s="105">
        <v>97.60000000000001</v>
      </c>
      <c r="E9159" s="106"/>
      <c r="F9159" s="105" t="str">
        <f t="shared" si="1609"/>
        <v/>
      </c>
    </row>
    <row r="9160" ht="14.25" customHeight="1">
      <c r="A9160" s="103" t="s">
        <v>10084</v>
      </c>
      <c r="B9160" s="103" t="s">
        <v>1425</v>
      </c>
      <c r="C9160" s="104" t="s">
        <v>117</v>
      </c>
      <c r="D9160" s="105">
        <v>44.9</v>
      </c>
      <c r="E9160" s="106"/>
      <c r="F9160" s="105" t="str">
        <f t="shared" si="1609"/>
        <v/>
      </c>
    </row>
    <row r="9161" ht="14.25" customHeight="1">
      <c r="A9161" s="103" t="s">
        <v>10085</v>
      </c>
      <c r="B9161" s="103" t="s">
        <v>2349</v>
      </c>
      <c r="C9161" s="104" t="s">
        <v>117</v>
      </c>
      <c r="D9161" s="105">
        <v>167.87</v>
      </c>
      <c r="E9161" s="106"/>
      <c r="F9161" s="105" t="str">
        <f t="shared" si="1609"/>
        <v/>
      </c>
    </row>
    <row r="9162" ht="14.25" customHeight="1">
      <c r="A9162" s="103" t="s">
        <v>10086</v>
      </c>
      <c r="B9162" s="103" t="s">
        <v>2351</v>
      </c>
      <c r="C9162" s="104" t="s">
        <v>117</v>
      </c>
      <c r="D9162" s="105">
        <v>29.28</v>
      </c>
      <c r="E9162" s="106"/>
      <c r="F9162" s="105" t="str">
        <f t="shared" si="1609"/>
        <v/>
      </c>
    </row>
    <row r="9163" ht="14.25" customHeight="1">
      <c r="A9163" s="103" t="s">
        <v>10087</v>
      </c>
      <c r="B9163" s="103" t="s">
        <v>5204</v>
      </c>
      <c r="C9163" s="104" t="s">
        <v>117</v>
      </c>
      <c r="D9163" s="105">
        <v>302.56</v>
      </c>
      <c r="E9163" s="106"/>
      <c r="F9163" s="105" t="str">
        <f t="shared" si="1609"/>
        <v/>
      </c>
    </row>
    <row r="9164" ht="14.25" customHeight="1">
      <c r="A9164" s="103" t="s">
        <v>10088</v>
      </c>
      <c r="B9164" s="103" t="s">
        <v>5386</v>
      </c>
      <c r="C9164" s="104" t="s">
        <v>108</v>
      </c>
      <c r="D9164" s="105">
        <v>488.0</v>
      </c>
      <c r="E9164" s="106"/>
      <c r="F9164" s="105" t="str">
        <f t="shared" si="1609"/>
        <v/>
      </c>
    </row>
    <row r="9165" ht="14.25" customHeight="1">
      <c r="A9165" s="99" t="s">
        <v>10089</v>
      </c>
      <c r="B9165" s="99" t="s">
        <v>207</v>
      </c>
      <c r="C9165" s="100"/>
      <c r="D9165" s="101"/>
      <c r="E9165" s="101"/>
      <c r="F9165" s="102">
        <f>SUM(F9166)</f>
        <v>0</v>
      </c>
    </row>
    <row r="9166" ht="14.25" customHeight="1">
      <c r="A9166" s="103" t="s">
        <v>10090</v>
      </c>
      <c r="B9166" s="103" t="s">
        <v>3045</v>
      </c>
      <c r="C9166" s="104" t="s">
        <v>117</v>
      </c>
      <c r="D9166" s="105">
        <v>8.8</v>
      </c>
      <c r="E9166" s="106"/>
      <c r="F9166" s="105" t="str">
        <f>IF(E9166="","", ROUND(D9166*E9166,2))</f>
        <v/>
      </c>
    </row>
    <row r="9167" ht="14.25" customHeight="1">
      <c r="A9167" s="99" t="s">
        <v>10091</v>
      </c>
      <c r="B9167" s="99" t="s">
        <v>210</v>
      </c>
      <c r="C9167" s="100"/>
      <c r="D9167" s="101"/>
      <c r="E9167" s="101"/>
      <c r="F9167" s="102">
        <f>SUM(F9168:F9179)</f>
        <v>0</v>
      </c>
    </row>
    <row r="9168" ht="14.25" customHeight="1">
      <c r="A9168" s="103" t="s">
        <v>10092</v>
      </c>
      <c r="B9168" s="103" t="s">
        <v>5588</v>
      </c>
      <c r="C9168" s="104" t="s">
        <v>117</v>
      </c>
      <c r="D9168" s="105">
        <v>52.800000000000004</v>
      </c>
      <c r="E9168" s="106"/>
      <c r="F9168" s="105" t="str">
        <f t="shared" ref="F9168:F9179" si="1610">IF(E9168="","", ROUND(D9168*E9168,2))</f>
        <v/>
      </c>
    </row>
    <row r="9169" ht="14.25" customHeight="1">
      <c r="A9169" s="103" t="s">
        <v>10093</v>
      </c>
      <c r="B9169" s="103" t="s">
        <v>1136</v>
      </c>
      <c r="C9169" s="104" t="s">
        <v>108</v>
      </c>
      <c r="D9169" s="105">
        <v>111.0</v>
      </c>
      <c r="E9169" s="106"/>
      <c r="F9169" s="105" t="str">
        <f t="shared" si="1610"/>
        <v/>
      </c>
    </row>
    <row r="9170" ht="14.25" customHeight="1">
      <c r="A9170" s="103" t="s">
        <v>10094</v>
      </c>
      <c r="B9170" s="103" t="s">
        <v>477</v>
      </c>
      <c r="C9170" s="104" t="s">
        <v>150</v>
      </c>
      <c r="D9170" s="105">
        <v>257.15</v>
      </c>
      <c r="E9170" s="106"/>
      <c r="F9170" s="105" t="str">
        <f t="shared" si="1610"/>
        <v/>
      </c>
    </row>
    <row r="9171" ht="14.25" customHeight="1">
      <c r="A9171" s="103" t="s">
        <v>10095</v>
      </c>
      <c r="B9171" s="103" t="s">
        <v>5592</v>
      </c>
      <c r="C9171" s="104" t="s">
        <v>117</v>
      </c>
      <c r="D9171" s="105">
        <v>10.63</v>
      </c>
      <c r="E9171" s="106"/>
      <c r="F9171" s="105" t="str">
        <f t="shared" si="1610"/>
        <v/>
      </c>
    </row>
    <row r="9172" ht="14.25" customHeight="1">
      <c r="A9172" s="103" t="s">
        <v>10096</v>
      </c>
      <c r="B9172" s="103" t="s">
        <v>228</v>
      </c>
      <c r="C9172" s="104" t="s">
        <v>108</v>
      </c>
      <c r="D9172" s="105">
        <v>141.75</v>
      </c>
      <c r="E9172" s="106"/>
      <c r="F9172" s="105" t="str">
        <f t="shared" si="1610"/>
        <v/>
      </c>
    </row>
    <row r="9173" ht="14.25" customHeight="1">
      <c r="A9173" s="103" t="s">
        <v>10097</v>
      </c>
      <c r="B9173" s="103" t="s">
        <v>230</v>
      </c>
      <c r="C9173" s="104" t="s">
        <v>150</v>
      </c>
      <c r="D9173" s="105">
        <v>799.23</v>
      </c>
      <c r="E9173" s="106"/>
      <c r="F9173" s="105" t="str">
        <f t="shared" si="1610"/>
        <v/>
      </c>
    </row>
    <row r="9174" ht="14.25" customHeight="1">
      <c r="A9174" s="103" t="s">
        <v>10098</v>
      </c>
      <c r="B9174" s="103" t="s">
        <v>485</v>
      </c>
      <c r="C9174" s="104" t="s">
        <v>117</v>
      </c>
      <c r="D9174" s="105">
        <v>7.22</v>
      </c>
      <c r="E9174" s="106"/>
      <c r="F9174" s="105" t="str">
        <f t="shared" si="1610"/>
        <v/>
      </c>
    </row>
    <row r="9175" ht="14.25" customHeight="1">
      <c r="A9175" s="103" t="s">
        <v>10099</v>
      </c>
      <c r="B9175" s="103" t="s">
        <v>1230</v>
      </c>
      <c r="C9175" s="104" t="s">
        <v>108</v>
      </c>
      <c r="D9175" s="105">
        <v>202.89000000000001</v>
      </c>
      <c r="E9175" s="106"/>
      <c r="F9175" s="105" t="str">
        <f t="shared" si="1610"/>
        <v/>
      </c>
    </row>
    <row r="9176" ht="14.25" customHeight="1">
      <c r="A9176" s="103" t="s">
        <v>10100</v>
      </c>
      <c r="B9176" s="103" t="s">
        <v>238</v>
      </c>
      <c r="C9176" s="104" t="s">
        <v>150</v>
      </c>
      <c r="D9176" s="105">
        <v>1424.3</v>
      </c>
      <c r="E9176" s="106"/>
      <c r="F9176" s="105" t="str">
        <f t="shared" si="1610"/>
        <v/>
      </c>
    </row>
    <row r="9177" ht="14.25" customHeight="1">
      <c r="A9177" s="103" t="s">
        <v>10101</v>
      </c>
      <c r="B9177" s="103" t="s">
        <v>490</v>
      </c>
      <c r="C9177" s="104" t="s">
        <v>117</v>
      </c>
      <c r="D9177" s="105">
        <v>3.3000000000000003</v>
      </c>
      <c r="E9177" s="106"/>
      <c r="F9177" s="105" t="str">
        <f t="shared" si="1610"/>
        <v/>
      </c>
    </row>
    <row r="9178" ht="14.25" customHeight="1">
      <c r="A9178" s="103" t="s">
        <v>10102</v>
      </c>
      <c r="B9178" s="103" t="s">
        <v>5237</v>
      </c>
      <c r="C9178" s="104" t="s">
        <v>108</v>
      </c>
      <c r="D9178" s="105">
        <v>44.0</v>
      </c>
      <c r="E9178" s="106"/>
      <c r="F9178" s="105" t="str">
        <f t="shared" si="1610"/>
        <v/>
      </c>
    </row>
    <row r="9179" ht="14.25" customHeight="1">
      <c r="A9179" s="103" t="s">
        <v>10103</v>
      </c>
      <c r="B9179" s="103" t="s">
        <v>254</v>
      </c>
      <c r="C9179" s="104" t="s">
        <v>150</v>
      </c>
      <c r="D9179" s="105">
        <v>357.85</v>
      </c>
      <c r="E9179" s="106"/>
      <c r="F9179" s="105" t="str">
        <f t="shared" si="1610"/>
        <v/>
      </c>
    </row>
    <row r="9180" ht="14.25" customHeight="1">
      <c r="A9180" s="99" t="s">
        <v>10104</v>
      </c>
      <c r="B9180" s="99" t="s">
        <v>274</v>
      </c>
      <c r="C9180" s="100"/>
      <c r="D9180" s="101"/>
      <c r="E9180" s="101"/>
      <c r="F9180" s="102">
        <f>SUM(F9181)</f>
        <v>0</v>
      </c>
    </row>
    <row r="9181" ht="14.25" customHeight="1">
      <c r="A9181" s="103" t="s">
        <v>10105</v>
      </c>
      <c r="B9181" s="103" t="s">
        <v>1238</v>
      </c>
      <c r="C9181" s="104" t="s">
        <v>108</v>
      </c>
      <c r="D9181" s="105">
        <v>263.25</v>
      </c>
      <c r="E9181" s="106"/>
      <c r="F9181" s="105" t="str">
        <f>IF(E9181="","", ROUND(D9181*E9181,2))</f>
        <v/>
      </c>
    </row>
    <row r="9182" ht="14.25" customHeight="1">
      <c r="A9182" s="99" t="s">
        <v>10106</v>
      </c>
      <c r="B9182" s="99" t="s">
        <v>501</v>
      </c>
      <c r="C9182" s="100"/>
      <c r="D9182" s="101"/>
      <c r="E9182" s="101"/>
      <c r="F9182" s="102">
        <f>SUM(F9183:F9185)</f>
        <v>0</v>
      </c>
    </row>
    <row r="9183" ht="14.25" customHeight="1">
      <c r="A9183" s="103" t="s">
        <v>10107</v>
      </c>
      <c r="B9183" s="103" t="s">
        <v>2488</v>
      </c>
      <c r="C9183" s="104" t="s">
        <v>79</v>
      </c>
      <c r="D9183" s="105">
        <v>1.0</v>
      </c>
      <c r="E9183" s="106"/>
      <c r="F9183" s="105" t="str">
        <f t="shared" ref="F9183:F9185" si="1611">IF(E9183="","", ROUND(D9183*E9183,2))</f>
        <v/>
      </c>
    </row>
    <row r="9184" ht="14.25" customHeight="1">
      <c r="A9184" s="103" t="s">
        <v>10108</v>
      </c>
      <c r="B9184" s="103" t="s">
        <v>1644</v>
      </c>
      <c r="C9184" s="104" t="s">
        <v>79</v>
      </c>
      <c r="D9184" s="105">
        <v>1.0</v>
      </c>
      <c r="E9184" s="106"/>
      <c r="F9184" s="105" t="str">
        <f t="shared" si="1611"/>
        <v/>
      </c>
    </row>
    <row r="9185" ht="14.25" customHeight="1">
      <c r="A9185" s="103" t="s">
        <v>10109</v>
      </c>
      <c r="B9185" s="103" t="s">
        <v>507</v>
      </c>
      <c r="C9185" s="104" t="s">
        <v>159</v>
      </c>
      <c r="D9185" s="105">
        <v>110.0</v>
      </c>
      <c r="E9185" s="106"/>
      <c r="F9185" s="105" t="str">
        <f t="shared" si="1611"/>
        <v/>
      </c>
    </row>
    <row r="9186" ht="14.25" customHeight="1">
      <c r="A9186" s="99" t="s">
        <v>10110</v>
      </c>
      <c r="B9186" s="99" t="s">
        <v>320</v>
      </c>
      <c r="C9186" s="100"/>
      <c r="D9186" s="101"/>
      <c r="E9186" s="101"/>
      <c r="F9186" s="102">
        <f>SUM(F9187:F9190)</f>
        <v>0</v>
      </c>
    </row>
    <row r="9187" ht="14.25" customHeight="1">
      <c r="A9187" s="103" t="s">
        <v>10111</v>
      </c>
      <c r="B9187" s="103" t="s">
        <v>322</v>
      </c>
      <c r="C9187" s="104" t="s">
        <v>79</v>
      </c>
      <c r="D9187" s="105">
        <v>1.0</v>
      </c>
      <c r="E9187" s="106"/>
      <c r="F9187" s="105" t="str">
        <f t="shared" ref="F9187:F9190" si="1612">IF(E9187="","", ROUND(D9187*E9187,2))</f>
        <v/>
      </c>
    </row>
    <row r="9188" ht="14.25" customHeight="1">
      <c r="A9188" s="103" t="s">
        <v>10112</v>
      </c>
      <c r="B9188" s="103" t="s">
        <v>324</v>
      </c>
      <c r="C9188" s="104" t="s">
        <v>79</v>
      </c>
      <c r="D9188" s="105">
        <v>1.0</v>
      </c>
      <c r="E9188" s="106"/>
      <c r="F9188" s="105" t="str">
        <f t="shared" si="1612"/>
        <v/>
      </c>
    </row>
    <row r="9189" ht="14.25" customHeight="1">
      <c r="A9189" s="103" t="s">
        <v>10113</v>
      </c>
      <c r="B9189" s="103" t="s">
        <v>326</v>
      </c>
      <c r="C9189" s="104" t="s">
        <v>79</v>
      </c>
      <c r="D9189" s="105">
        <v>1.0</v>
      </c>
      <c r="E9189" s="106"/>
      <c r="F9189" s="105" t="str">
        <f t="shared" si="1612"/>
        <v/>
      </c>
    </row>
    <row r="9190" ht="14.25" customHeight="1">
      <c r="A9190" s="103" t="s">
        <v>10114</v>
      </c>
      <c r="B9190" s="103" t="s">
        <v>328</v>
      </c>
      <c r="C9190" s="104" t="s">
        <v>79</v>
      </c>
      <c r="D9190" s="105">
        <v>9.0</v>
      </c>
      <c r="E9190" s="106"/>
      <c r="F9190" s="105" t="str">
        <f t="shared" si="1612"/>
        <v/>
      </c>
    </row>
    <row r="9191" ht="14.25" customHeight="1">
      <c r="A9191" s="99" t="s">
        <v>10115</v>
      </c>
      <c r="B9191" s="99" t="s">
        <v>314</v>
      </c>
      <c r="C9191" s="100"/>
      <c r="D9191" s="101"/>
      <c r="E9191" s="101"/>
      <c r="F9191" s="102">
        <f>SUM(F9192:F9193)</f>
        <v>0</v>
      </c>
    </row>
    <row r="9192" ht="14.25" customHeight="1">
      <c r="A9192" s="103" t="s">
        <v>10116</v>
      </c>
      <c r="B9192" s="103" t="s">
        <v>2776</v>
      </c>
      <c r="C9192" s="104" t="s">
        <v>108</v>
      </c>
      <c r="D9192" s="105">
        <v>526.5</v>
      </c>
      <c r="E9192" s="106"/>
      <c r="F9192" s="105" t="str">
        <f t="shared" ref="F9192:F9193" si="1613">IF(E9192="","", ROUND(D9192*E9192,2))</f>
        <v/>
      </c>
    </row>
    <row r="9193" ht="14.25" customHeight="1">
      <c r="A9193" s="103" t="s">
        <v>10117</v>
      </c>
      <c r="B9193" s="103" t="s">
        <v>519</v>
      </c>
      <c r="C9193" s="104" t="s">
        <v>108</v>
      </c>
      <c r="D9193" s="105">
        <v>27.900000000000002</v>
      </c>
      <c r="E9193" s="106"/>
      <c r="F9193" s="105" t="str">
        <f t="shared" si="1613"/>
        <v/>
      </c>
    </row>
    <row r="9194" ht="14.25" customHeight="1">
      <c r="A9194" s="99" t="s">
        <v>10118</v>
      </c>
      <c r="B9194" s="99" t="s">
        <v>264</v>
      </c>
      <c r="C9194" s="100"/>
      <c r="D9194" s="101"/>
      <c r="E9194" s="101"/>
      <c r="F9194" s="102">
        <f>SUM(F9195:F9197)</f>
        <v>0</v>
      </c>
    </row>
    <row r="9195" ht="14.25" customHeight="1">
      <c r="A9195" s="103" t="s">
        <v>10119</v>
      </c>
      <c r="B9195" s="103" t="s">
        <v>272</v>
      </c>
      <c r="C9195" s="104" t="s">
        <v>79</v>
      </c>
      <c r="D9195" s="105">
        <v>11.0</v>
      </c>
      <c r="E9195" s="106"/>
      <c r="F9195" s="105" t="str">
        <f t="shared" ref="F9195:F9197" si="1614">IF(E9195="","", ROUND(D9195*E9195,2))</f>
        <v/>
      </c>
    </row>
    <row r="9196" ht="14.25" customHeight="1">
      <c r="A9196" s="103" t="s">
        <v>10120</v>
      </c>
      <c r="B9196" s="103" t="s">
        <v>270</v>
      </c>
      <c r="C9196" s="104" t="s">
        <v>108</v>
      </c>
      <c r="D9196" s="105">
        <v>499.64</v>
      </c>
      <c r="E9196" s="106"/>
      <c r="F9196" s="105" t="str">
        <f t="shared" si="1614"/>
        <v/>
      </c>
    </row>
    <row r="9197" ht="14.25" customHeight="1">
      <c r="A9197" s="103" t="s">
        <v>10121</v>
      </c>
      <c r="B9197" s="103" t="s">
        <v>1518</v>
      </c>
      <c r="C9197" s="104" t="s">
        <v>108</v>
      </c>
      <c r="D9197" s="105">
        <v>246.89000000000001</v>
      </c>
      <c r="E9197" s="106"/>
      <c r="F9197" s="105" t="str">
        <f t="shared" si="1614"/>
        <v/>
      </c>
    </row>
    <row r="9198" ht="14.25" customHeight="1">
      <c r="A9198" s="99" t="s">
        <v>10122</v>
      </c>
      <c r="B9198" s="99" t="s">
        <v>10123</v>
      </c>
      <c r="C9198" s="100"/>
      <c r="D9198" s="101"/>
      <c r="E9198" s="101"/>
      <c r="F9198" s="102">
        <f>F9199+F9202+F9207+F9255+F9278+F9301+F9320+F9328+F9335+F9337+F9342</f>
        <v>0</v>
      </c>
    </row>
    <row r="9199" ht="14.25" customHeight="1">
      <c r="A9199" s="99" t="s">
        <v>10124</v>
      </c>
      <c r="B9199" s="99" t="s">
        <v>103</v>
      </c>
      <c r="C9199" s="100"/>
      <c r="D9199" s="101"/>
      <c r="E9199" s="101"/>
      <c r="F9199" s="102">
        <f>SUM(F9200:F9201)</f>
        <v>0</v>
      </c>
    </row>
    <row r="9200" ht="14.25" customHeight="1">
      <c r="A9200" s="103" t="s">
        <v>10125</v>
      </c>
      <c r="B9200" s="103" t="s">
        <v>2341</v>
      </c>
      <c r="C9200" s="104" t="s">
        <v>108</v>
      </c>
      <c r="D9200" s="105">
        <v>1168.01</v>
      </c>
      <c r="E9200" s="106"/>
      <c r="F9200" s="105" t="str">
        <f t="shared" ref="F9200:F9201" si="1615">IF(E9200="","", ROUND(D9200*E9200,2))</f>
        <v/>
      </c>
    </row>
    <row r="9201" ht="14.25" customHeight="1">
      <c r="A9201" s="103" t="s">
        <v>10126</v>
      </c>
      <c r="B9201" s="103" t="s">
        <v>2343</v>
      </c>
      <c r="C9201" s="104" t="s">
        <v>108</v>
      </c>
      <c r="D9201" s="105">
        <v>1168.01</v>
      </c>
      <c r="E9201" s="106"/>
      <c r="F9201" s="105" t="str">
        <f t="shared" si="1615"/>
        <v/>
      </c>
    </row>
    <row r="9202" ht="14.25" customHeight="1">
      <c r="A9202" s="99" t="s">
        <v>10127</v>
      </c>
      <c r="B9202" s="99" t="s">
        <v>110</v>
      </c>
      <c r="C9202" s="100"/>
      <c r="D9202" s="101"/>
      <c r="E9202" s="101"/>
      <c r="F9202" s="102">
        <f>SUM(F9203:F9206)</f>
        <v>0</v>
      </c>
    </row>
    <row r="9203" ht="14.25" customHeight="1">
      <c r="A9203" s="103" t="s">
        <v>10128</v>
      </c>
      <c r="B9203" s="103" t="s">
        <v>5200</v>
      </c>
      <c r="C9203" s="104" t="s">
        <v>117</v>
      </c>
      <c r="D9203" s="105">
        <v>879.07</v>
      </c>
      <c r="E9203" s="106"/>
      <c r="F9203" s="105" t="str">
        <f t="shared" ref="F9203:F9206" si="1616">IF(E9203="","", ROUND(D9203*E9203,2))</f>
        <v/>
      </c>
    </row>
    <row r="9204" ht="14.25" customHeight="1">
      <c r="A9204" s="103" t="s">
        <v>10129</v>
      </c>
      <c r="B9204" s="103" t="s">
        <v>3068</v>
      </c>
      <c r="C9204" s="104" t="s">
        <v>117</v>
      </c>
      <c r="D9204" s="105">
        <v>14.040000000000001</v>
      </c>
      <c r="E9204" s="106"/>
      <c r="F9204" s="105" t="str">
        <f t="shared" si="1616"/>
        <v/>
      </c>
    </row>
    <row r="9205" ht="14.25" customHeight="1">
      <c r="A9205" s="103" t="s">
        <v>10130</v>
      </c>
      <c r="B9205" s="103" t="s">
        <v>3070</v>
      </c>
      <c r="C9205" s="104" t="s">
        <v>108</v>
      </c>
      <c r="D9205" s="105">
        <v>65.81</v>
      </c>
      <c r="E9205" s="106"/>
      <c r="F9205" s="105" t="str">
        <f t="shared" si="1616"/>
        <v/>
      </c>
    </row>
    <row r="9206" ht="14.25" customHeight="1">
      <c r="A9206" s="103" t="s">
        <v>10131</v>
      </c>
      <c r="B9206" s="103" t="s">
        <v>5204</v>
      </c>
      <c r="C9206" s="104" t="s">
        <v>117</v>
      </c>
      <c r="D9206" s="105">
        <v>893.11</v>
      </c>
      <c r="E9206" s="106"/>
      <c r="F9206" s="105" t="str">
        <f t="shared" si="1616"/>
        <v/>
      </c>
    </row>
    <row r="9207" ht="14.25" customHeight="1">
      <c r="A9207" s="99" t="s">
        <v>10132</v>
      </c>
      <c r="B9207" s="99" t="s">
        <v>5206</v>
      </c>
      <c r="C9207" s="100"/>
      <c r="D9207" s="101"/>
      <c r="E9207" s="101"/>
      <c r="F9207" s="102">
        <f>F9208+F9211+F9236+F9238+F9245+F9247+F9251</f>
        <v>0</v>
      </c>
    </row>
    <row r="9208" ht="14.25" customHeight="1">
      <c r="A9208" s="99" t="s">
        <v>10133</v>
      </c>
      <c r="B9208" s="99" t="s">
        <v>207</v>
      </c>
      <c r="C9208" s="100"/>
      <c r="D9208" s="101"/>
      <c r="E9208" s="101"/>
      <c r="F9208" s="102">
        <f>SUM(F9209:F9210)</f>
        <v>0</v>
      </c>
    </row>
    <row r="9209" ht="14.25" customHeight="1">
      <c r="A9209" s="103" t="s">
        <v>10134</v>
      </c>
      <c r="B9209" s="103" t="s">
        <v>5209</v>
      </c>
      <c r="C9209" s="104" t="s">
        <v>117</v>
      </c>
      <c r="D9209" s="105">
        <v>29.41</v>
      </c>
      <c r="E9209" s="106"/>
      <c r="F9209" s="105" t="str">
        <f t="shared" ref="F9209:F9210" si="1617">IF(E9209="","", ROUND(D9209*E9209,2))</f>
        <v/>
      </c>
    </row>
    <row r="9210" ht="14.25" customHeight="1">
      <c r="A9210" s="103" t="s">
        <v>10135</v>
      </c>
      <c r="B9210" s="103" t="s">
        <v>1133</v>
      </c>
      <c r="C9210" s="104" t="s">
        <v>108</v>
      </c>
      <c r="D9210" s="105">
        <v>14.89</v>
      </c>
      <c r="E9210" s="106"/>
      <c r="F9210" s="105" t="str">
        <f t="shared" si="1617"/>
        <v/>
      </c>
    </row>
    <row r="9211" ht="14.25" customHeight="1">
      <c r="A9211" s="99" t="s">
        <v>10136</v>
      </c>
      <c r="B9211" s="99" t="s">
        <v>210</v>
      </c>
      <c r="C9211" s="100"/>
      <c r="D9211" s="101"/>
      <c r="E9211" s="101"/>
      <c r="F9211" s="102">
        <f>F9212+F9216+F9220+F9224+F9228+F9232</f>
        <v>0</v>
      </c>
    </row>
    <row r="9212" ht="14.25" customHeight="1">
      <c r="A9212" s="99" t="s">
        <v>10137</v>
      </c>
      <c r="B9212" s="99" t="s">
        <v>2051</v>
      </c>
      <c r="C9212" s="100"/>
      <c r="D9212" s="101"/>
      <c r="E9212" s="101"/>
      <c r="F9212" s="102">
        <f>SUM(F9213:F9215)</f>
        <v>0</v>
      </c>
    </row>
    <row r="9213" ht="14.25" customHeight="1">
      <c r="A9213" s="103" t="s">
        <v>10138</v>
      </c>
      <c r="B9213" s="103" t="s">
        <v>1148</v>
      </c>
      <c r="C9213" s="104" t="s">
        <v>117</v>
      </c>
      <c r="D9213" s="105">
        <v>18.830000000000002</v>
      </c>
      <c r="E9213" s="106"/>
      <c r="F9213" s="105" t="str">
        <f t="shared" ref="F9213:F9215" si="1618">IF(E9213="","", ROUND(D9213*E9213,2))</f>
        <v/>
      </c>
    </row>
    <row r="9214" ht="14.25" customHeight="1">
      <c r="A9214" s="103" t="s">
        <v>10139</v>
      </c>
      <c r="B9214" s="103" t="s">
        <v>576</v>
      </c>
      <c r="C9214" s="104" t="s">
        <v>108</v>
      </c>
      <c r="D9214" s="105">
        <v>14.89</v>
      </c>
      <c r="E9214" s="106"/>
      <c r="F9214" s="105" t="str">
        <f t="shared" si="1618"/>
        <v/>
      </c>
    </row>
    <row r="9215" ht="14.25" customHeight="1">
      <c r="A9215" s="103" t="s">
        <v>10140</v>
      </c>
      <c r="B9215" s="103" t="s">
        <v>1151</v>
      </c>
      <c r="C9215" s="104" t="s">
        <v>150</v>
      </c>
      <c r="D9215" s="105">
        <v>632.4300000000001</v>
      </c>
      <c r="E9215" s="106"/>
      <c r="F9215" s="105" t="str">
        <f t="shared" si="1618"/>
        <v/>
      </c>
    </row>
    <row r="9216" ht="14.25" customHeight="1">
      <c r="A9216" s="99" t="s">
        <v>10141</v>
      </c>
      <c r="B9216" s="99" t="s">
        <v>232</v>
      </c>
      <c r="C9216" s="100"/>
      <c r="D9216" s="101"/>
      <c r="E9216" s="101"/>
      <c r="F9216" s="102">
        <f>SUM(F9217:F9219)</f>
        <v>0</v>
      </c>
    </row>
    <row r="9217" ht="14.25" customHeight="1">
      <c r="A9217" s="103" t="s">
        <v>10142</v>
      </c>
      <c r="B9217" s="103" t="s">
        <v>5218</v>
      </c>
      <c r="C9217" s="104" t="s">
        <v>117</v>
      </c>
      <c r="D9217" s="105">
        <v>0.97</v>
      </c>
      <c r="E9217" s="106"/>
      <c r="F9217" s="105" t="str">
        <f t="shared" ref="F9217:F9219" si="1619">IF(E9217="","", ROUND(D9217*E9217,2))</f>
        <v/>
      </c>
    </row>
    <row r="9218" ht="14.25" customHeight="1">
      <c r="A9218" s="103" t="s">
        <v>10143</v>
      </c>
      <c r="B9218" s="103" t="s">
        <v>1230</v>
      </c>
      <c r="C9218" s="104" t="s">
        <v>108</v>
      </c>
      <c r="D9218" s="105">
        <v>3.85</v>
      </c>
      <c r="E9218" s="106"/>
      <c r="F9218" s="105" t="str">
        <f t="shared" si="1619"/>
        <v/>
      </c>
    </row>
    <row r="9219" ht="14.25" customHeight="1">
      <c r="A9219" s="103" t="s">
        <v>10144</v>
      </c>
      <c r="B9219" s="103" t="s">
        <v>238</v>
      </c>
      <c r="C9219" s="104" t="s">
        <v>150</v>
      </c>
      <c r="D9219" s="105">
        <v>171.66</v>
      </c>
      <c r="E9219" s="106"/>
      <c r="F9219" s="105" t="str">
        <f t="shared" si="1619"/>
        <v/>
      </c>
    </row>
    <row r="9220" ht="14.25" customHeight="1">
      <c r="A9220" s="99" t="s">
        <v>10145</v>
      </c>
      <c r="B9220" s="99" t="s">
        <v>853</v>
      </c>
      <c r="C9220" s="100"/>
      <c r="D9220" s="101"/>
      <c r="E9220" s="101"/>
      <c r="F9220" s="102">
        <f>SUM(F9221:F9223)</f>
        <v>0</v>
      </c>
    </row>
    <row r="9221" ht="14.25" customHeight="1">
      <c r="A9221" s="103" t="s">
        <v>10146</v>
      </c>
      <c r="B9221" s="103" t="s">
        <v>1154</v>
      </c>
      <c r="C9221" s="104" t="s">
        <v>117</v>
      </c>
      <c r="D9221" s="105">
        <v>111.85000000000001</v>
      </c>
      <c r="E9221" s="106"/>
      <c r="F9221" s="105" t="str">
        <f t="shared" ref="F9221:F9223" si="1620">IF(E9221="","", ROUND(D9221*E9221,2))</f>
        <v/>
      </c>
    </row>
    <row r="9222" ht="14.25" customHeight="1">
      <c r="A9222" s="103" t="s">
        <v>10147</v>
      </c>
      <c r="B9222" s="103" t="s">
        <v>1156</v>
      </c>
      <c r="C9222" s="104" t="s">
        <v>108</v>
      </c>
      <c r="D9222" s="105">
        <v>772.0</v>
      </c>
      <c r="E9222" s="106"/>
      <c r="F9222" s="105" t="str">
        <f t="shared" si="1620"/>
        <v/>
      </c>
    </row>
    <row r="9223" ht="14.25" customHeight="1">
      <c r="A9223" s="103" t="s">
        <v>10148</v>
      </c>
      <c r="B9223" s="103" t="s">
        <v>1158</v>
      </c>
      <c r="C9223" s="104" t="s">
        <v>150</v>
      </c>
      <c r="D9223" s="105">
        <v>6606.87</v>
      </c>
      <c r="E9223" s="106"/>
      <c r="F9223" s="105" t="str">
        <f t="shared" si="1620"/>
        <v/>
      </c>
    </row>
    <row r="9224" ht="14.25" customHeight="1">
      <c r="A9224" s="99" t="s">
        <v>10149</v>
      </c>
      <c r="B9224" s="99" t="s">
        <v>2170</v>
      </c>
      <c r="C9224" s="100"/>
      <c r="D9224" s="101"/>
      <c r="E9224" s="101"/>
      <c r="F9224" s="102">
        <f>SUM(F9225:F9227)</f>
        <v>0</v>
      </c>
    </row>
    <row r="9225" ht="14.25" customHeight="1">
      <c r="A9225" s="103" t="s">
        <v>10150</v>
      </c>
      <c r="B9225" s="103" t="s">
        <v>5227</v>
      </c>
      <c r="C9225" s="104" t="s">
        <v>117</v>
      </c>
      <c r="D9225" s="105">
        <v>0.37</v>
      </c>
      <c r="E9225" s="106"/>
      <c r="F9225" s="105" t="str">
        <f t="shared" ref="F9225:F9227" si="1621">IF(E9225="","", ROUND(D9225*E9225,2))</f>
        <v/>
      </c>
    </row>
    <row r="9226" ht="14.25" customHeight="1">
      <c r="A9226" s="103" t="s">
        <v>10151</v>
      </c>
      <c r="B9226" s="103" t="s">
        <v>5229</v>
      </c>
      <c r="C9226" s="104" t="s">
        <v>108</v>
      </c>
      <c r="D9226" s="105">
        <v>5.89</v>
      </c>
      <c r="E9226" s="106"/>
      <c r="F9226" s="105" t="str">
        <f t="shared" si="1621"/>
        <v/>
      </c>
    </row>
    <row r="9227" ht="14.25" customHeight="1">
      <c r="A9227" s="103" t="s">
        <v>10152</v>
      </c>
      <c r="B9227" s="103" t="s">
        <v>5231</v>
      </c>
      <c r="C9227" s="104" t="s">
        <v>150</v>
      </c>
      <c r="D9227" s="105">
        <v>15.48</v>
      </c>
      <c r="E9227" s="106"/>
      <c r="F9227" s="105" t="str">
        <f t="shared" si="1621"/>
        <v/>
      </c>
    </row>
    <row r="9228" ht="14.25" customHeight="1">
      <c r="A9228" s="99" t="s">
        <v>10153</v>
      </c>
      <c r="B9228" s="99" t="s">
        <v>5233</v>
      </c>
      <c r="C9228" s="100"/>
      <c r="D9228" s="101"/>
      <c r="E9228" s="101"/>
      <c r="F9228" s="102">
        <f>SUM(F9229:F9231)</f>
        <v>0</v>
      </c>
    </row>
    <row r="9229" ht="14.25" customHeight="1">
      <c r="A9229" s="103" t="s">
        <v>10154</v>
      </c>
      <c r="B9229" s="103" t="s">
        <v>5235</v>
      </c>
      <c r="C9229" s="104" t="s">
        <v>117</v>
      </c>
      <c r="D9229" s="105">
        <v>0.98</v>
      </c>
      <c r="E9229" s="106"/>
      <c r="F9229" s="105" t="str">
        <f t="shared" ref="F9229:F9231" si="1622">IF(E9229="","", ROUND(D9229*E9229,2))</f>
        <v/>
      </c>
    </row>
    <row r="9230" ht="14.25" customHeight="1">
      <c r="A9230" s="103" t="s">
        <v>10155</v>
      </c>
      <c r="B9230" s="103" t="s">
        <v>5237</v>
      </c>
      <c r="C9230" s="104" t="s">
        <v>108</v>
      </c>
      <c r="D9230" s="105">
        <v>8.700000000000001</v>
      </c>
      <c r="E9230" s="106"/>
      <c r="F9230" s="105" t="str">
        <f t="shared" si="1622"/>
        <v/>
      </c>
    </row>
    <row r="9231" ht="14.25" customHeight="1">
      <c r="A9231" s="103" t="s">
        <v>10156</v>
      </c>
      <c r="B9231" s="103" t="s">
        <v>254</v>
      </c>
      <c r="C9231" s="104" t="s">
        <v>150</v>
      </c>
      <c r="D9231" s="105">
        <v>126.27</v>
      </c>
      <c r="E9231" s="106"/>
      <c r="F9231" s="105" t="str">
        <f t="shared" si="1622"/>
        <v/>
      </c>
    </row>
    <row r="9232" ht="14.25" customHeight="1">
      <c r="A9232" s="99" t="s">
        <v>10157</v>
      </c>
      <c r="B9232" s="99" t="s">
        <v>1169</v>
      </c>
      <c r="C9232" s="100"/>
      <c r="D9232" s="101"/>
      <c r="E9232" s="101"/>
      <c r="F9232" s="102">
        <f>SUM(F9233:F9235)</f>
        <v>0</v>
      </c>
    </row>
    <row r="9233" ht="14.25" customHeight="1">
      <c r="A9233" s="103" t="s">
        <v>10158</v>
      </c>
      <c r="B9233" s="103" t="s">
        <v>5241</v>
      </c>
      <c r="C9233" s="104" t="s">
        <v>117</v>
      </c>
      <c r="D9233" s="105">
        <v>22.06</v>
      </c>
      <c r="E9233" s="106"/>
      <c r="F9233" s="105" t="str">
        <f t="shared" ref="F9233:F9235" si="1623">IF(E9233="","", ROUND(D9233*E9233,2))</f>
        <v/>
      </c>
    </row>
    <row r="9234" ht="14.25" customHeight="1">
      <c r="A9234" s="103" t="s">
        <v>10159</v>
      </c>
      <c r="B9234" s="103" t="s">
        <v>1513</v>
      </c>
      <c r="C9234" s="104" t="s">
        <v>108</v>
      </c>
      <c r="D9234" s="105">
        <v>129.24</v>
      </c>
      <c r="E9234" s="106"/>
      <c r="F9234" s="105" t="str">
        <f t="shared" si="1623"/>
        <v/>
      </c>
    </row>
    <row r="9235" ht="14.25" customHeight="1">
      <c r="A9235" s="103" t="s">
        <v>10160</v>
      </c>
      <c r="B9235" s="103" t="s">
        <v>262</v>
      </c>
      <c r="C9235" s="104" t="s">
        <v>150</v>
      </c>
      <c r="D9235" s="105">
        <v>2738.2000000000003</v>
      </c>
      <c r="E9235" s="106"/>
      <c r="F9235" s="105" t="str">
        <f t="shared" si="1623"/>
        <v/>
      </c>
    </row>
    <row r="9236" ht="14.25" customHeight="1">
      <c r="A9236" s="99" t="s">
        <v>10161</v>
      </c>
      <c r="B9236" s="99" t="s">
        <v>296</v>
      </c>
      <c r="C9236" s="100"/>
      <c r="D9236" s="101"/>
      <c r="E9236" s="101"/>
      <c r="F9236" s="102">
        <f>SUM(F9237)</f>
        <v>0</v>
      </c>
    </row>
    <row r="9237" ht="14.25" customHeight="1">
      <c r="A9237" s="103" t="s">
        <v>10162</v>
      </c>
      <c r="B9237" s="103" t="s">
        <v>298</v>
      </c>
      <c r="C9237" s="104" t="s">
        <v>108</v>
      </c>
      <c r="D9237" s="105">
        <v>44.79</v>
      </c>
      <c r="E9237" s="106"/>
      <c r="F9237" s="105" t="str">
        <f>IF(E9237="","", ROUND(D9237*E9237,2))</f>
        <v/>
      </c>
    </row>
    <row r="9238" ht="14.25" customHeight="1">
      <c r="A9238" s="99" t="s">
        <v>10163</v>
      </c>
      <c r="B9238" s="99" t="s">
        <v>501</v>
      </c>
      <c r="C9238" s="100"/>
      <c r="D9238" s="101"/>
      <c r="E9238" s="101"/>
      <c r="F9238" s="102">
        <f>SUM(F9239:F9244)</f>
        <v>0</v>
      </c>
    </row>
    <row r="9239" ht="14.25" customHeight="1">
      <c r="A9239" s="103" t="s">
        <v>10164</v>
      </c>
      <c r="B9239" s="103" t="s">
        <v>5248</v>
      </c>
      <c r="C9239" s="104" t="s">
        <v>1705</v>
      </c>
      <c r="D9239" s="105">
        <v>21.7</v>
      </c>
      <c r="E9239" s="106"/>
      <c r="F9239" s="105" t="str">
        <f t="shared" ref="F9239:F9244" si="1624">IF(E9239="","", ROUND(D9239*E9239,2))</f>
        <v/>
      </c>
    </row>
    <row r="9240" ht="14.25" customHeight="1">
      <c r="A9240" s="103" t="s">
        <v>10165</v>
      </c>
      <c r="B9240" s="103" t="s">
        <v>5250</v>
      </c>
      <c r="C9240" s="104" t="s">
        <v>1705</v>
      </c>
      <c r="D9240" s="105">
        <v>12.8</v>
      </c>
      <c r="E9240" s="106"/>
      <c r="F9240" s="105" t="str">
        <f t="shared" si="1624"/>
        <v/>
      </c>
    </row>
    <row r="9241" ht="14.25" customHeight="1">
      <c r="A9241" s="103" t="s">
        <v>10166</v>
      </c>
      <c r="B9241" s="103" t="s">
        <v>5252</v>
      </c>
      <c r="C9241" s="104" t="s">
        <v>79</v>
      </c>
      <c r="D9241" s="105">
        <v>3.0</v>
      </c>
      <c r="E9241" s="106"/>
      <c r="F9241" s="105" t="str">
        <f t="shared" si="1624"/>
        <v/>
      </c>
    </row>
    <row r="9242" ht="14.25" customHeight="1">
      <c r="A9242" s="103" t="s">
        <v>10167</v>
      </c>
      <c r="B9242" s="103" t="s">
        <v>6413</v>
      </c>
      <c r="C9242" s="104" t="s">
        <v>79</v>
      </c>
      <c r="D9242" s="105">
        <v>2.0</v>
      </c>
      <c r="E9242" s="106"/>
      <c r="F9242" s="105" t="str">
        <f t="shared" si="1624"/>
        <v/>
      </c>
    </row>
    <row r="9243" ht="14.25" customHeight="1">
      <c r="A9243" s="103" t="s">
        <v>10168</v>
      </c>
      <c r="B9243" s="103" t="s">
        <v>1642</v>
      </c>
      <c r="C9243" s="104" t="s">
        <v>79</v>
      </c>
      <c r="D9243" s="105">
        <v>3.0</v>
      </c>
      <c r="E9243" s="106"/>
      <c r="F9243" s="105" t="str">
        <f t="shared" si="1624"/>
        <v/>
      </c>
    </row>
    <row r="9244" ht="14.25" customHeight="1">
      <c r="A9244" s="103" t="s">
        <v>10169</v>
      </c>
      <c r="B9244" s="103" t="s">
        <v>5257</v>
      </c>
      <c r="C9244" s="104" t="s">
        <v>79</v>
      </c>
      <c r="D9244" s="105">
        <v>1.0</v>
      </c>
      <c r="E9244" s="106"/>
      <c r="F9244" s="105" t="str">
        <f t="shared" si="1624"/>
        <v/>
      </c>
    </row>
    <row r="9245" ht="14.25" customHeight="1">
      <c r="A9245" s="99" t="s">
        <v>10170</v>
      </c>
      <c r="B9245" s="99" t="s">
        <v>622</v>
      </c>
      <c r="C9245" s="100"/>
      <c r="D9245" s="101"/>
      <c r="E9245" s="101"/>
      <c r="F9245" s="102">
        <f>SUM(F9246)</f>
        <v>0</v>
      </c>
    </row>
    <row r="9246" ht="14.25" customHeight="1">
      <c r="A9246" s="103" t="s">
        <v>10171</v>
      </c>
      <c r="B9246" s="103" t="s">
        <v>306</v>
      </c>
      <c r="C9246" s="104" t="s">
        <v>108</v>
      </c>
      <c r="D9246" s="105">
        <v>59.45</v>
      </c>
      <c r="E9246" s="106"/>
      <c r="F9246" s="105" t="str">
        <f>IF(E9246="","", ROUND(D9246*E9246,2))</f>
        <v/>
      </c>
    </row>
    <row r="9247" ht="14.25" customHeight="1">
      <c r="A9247" s="99" t="s">
        <v>10172</v>
      </c>
      <c r="B9247" s="99" t="s">
        <v>314</v>
      </c>
      <c r="C9247" s="100"/>
      <c r="D9247" s="101"/>
      <c r="E9247" s="101"/>
      <c r="F9247" s="102">
        <f>SUM(F9248:F9250)</f>
        <v>0</v>
      </c>
    </row>
    <row r="9248" ht="14.25" customHeight="1">
      <c r="A9248" s="103" t="s">
        <v>10173</v>
      </c>
      <c r="B9248" s="103" t="s">
        <v>316</v>
      </c>
      <c r="C9248" s="104" t="s">
        <v>108</v>
      </c>
      <c r="D9248" s="105">
        <v>119.09</v>
      </c>
      <c r="E9248" s="106"/>
      <c r="F9248" s="105" t="str">
        <f t="shared" ref="F9248:F9250" si="1625">IF(E9248="","", ROUND(D9248*E9248,2))</f>
        <v/>
      </c>
    </row>
    <row r="9249" ht="14.25" customHeight="1">
      <c r="A9249" s="103" t="s">
        <v>10174</v>
      </c>
      <c r="B9249" s="103" t="s">
        <v>318</v>
      </c>
      <c r="C9249" s="104" t="s">
        <v>108</v>
      </c>
      <c r="D9249" s="105">
        <v>43.01</v>
      </c>
      <c r="E9249" s="106"/>
      <c r="F9249" s="105" t="str">
        <f t="shared" si="1625"/>
        <v/>
      </c>
    </row>
    <row r="9250" ht="14.25" customHeight="1">
      <c r="A9250" s="103" t="s">
        <v>10175</v>
      </c>
      <c r="B9250" s="103" t="s">
        <v>519</v>
      </c>
      <c r="C9250" s="104" t="s">
        <v>108</v>
      </c>
      <c r="D9250" s="105">
        <v>14.16</v>
      </c>
      <c r="E9250" s="106"/>
      <c r="F9250" s="105" t="str">
        <f t="shared" si="1625"/>
        <v/>
      </c>
    </row>
    <row r="9251" ht="14.25" customHeight="1">
      <c r="A9251" s="99" t="s">
        <v>10176</v>
      </c>
      <c r="B9251" s="99" t="s">
        <v>320</v>
      </c>
      <c r="C9251" s="100"/>
      <c r="D9251" s="101"/>
      <c r="E9251" s="101"/>
      <c r="F9251" s="102">
        <f>SUM(F9252:F9254)</f>
        <v>0</v>
      </c>
    </row>
    <row r="9252" ht="14.25" customHeight="1">
      <c r="A9252" s="103" t="s">
        <v>10177</v>
      </c>
      <c r="B9252" s="103" t="s">
        <v>322</v>
      </c>
      <c r="C9252" s="104" t="s">
        <v>79</v>
      </c>
      <c r="D9252" s="105">
        <v>1.0</v>
      </c>
      <c r="E9252" s="106"/>
      <c r="F9252" s="105" t="str">
        <f t="shared" ref="F9252:F9254" si="1626">IF(E9252="","", ROUND(D9252*E9252,2))</f>
        <v/>
      </c>
    </row>
    <row r="9253" ht="14.25" customHeight="1">
      <c r="A9253" s="103" t="s">
        <v>10178</v>
      </c>
      <c r="B9253" s="103" t="s">
        <v>324</v>
      </c>
      <c r="C9253" s="104" t="s">
        <v>79</v>
      </c>
      <c r="D9253" s="105">
        <v>1.0</v>
      </c>
      <c r="E9253" s="106"/>
      <c r="F9253" s="105" t="str">
        <f t="shared" si="1626"/>
        <v/>
      </c>
    </row>
    <row r="9254" ht="14.25" customHeight="1">
      <c r="A9254" s="103" t="s">
        <v>10179</v>
      </c>
      <c r="B9254" s="103" t="s">
        <v>328</v>
      </c>
      <c r="C9254" s="104" t="s">
        <v>79</v>
      </c>
      <c r="D9254" s="105">
        <v>6.0</v>
      </c>
      <c r="E9254" s="106"/>
      <c r="F9254" s="105" t="str">
        <f t="shared" si="1626"/>
        <v/>
      </c>
    </row>
    <row r="9255" ht="14.25" customHeight="1">
      <c r="A9255" s="99" t="s">
        <v>10180</v>
      </c>
      <c r="B9255" s="99" t="s">
        <v>5271</v>
      </c>
      <c r="C9255" s="100"/>
      <c r="D9255" s="101"/>
      <c r="E9255" s="101"/>
      <c r="F9255" s="102">
        <f>F9256+F9259+F9272+F9274</f>
        <v>0</v>
      </c>
    </row>
    <row r="9256" ht="14.25" customHeight="1">
      <c r="A9256" s="99" t="s">
        <v>10181</v>
      </c>
      <c r="B9256" s="99" t="s">
        <v>207</v>
      </c>
      <c r="C9256" s="100"/>
      <c r="D9256" s="101"/>
      <c r="E9256" s="101"/>
      <c r="F9256" s="102">
        <f>SUM(F9257:F9258)</f>
        <v>0</v>
      </c>
    </row>
    <row r="9257" ht="14.25" customHeight="1">
      <c r="A9257" s="103" t="s">
        <v>10182</v>
      </c>
      <c r="B9257" s="103" t="s">
        <v>163</v>
      </c>
      <c r="C9257" s="104" t="s">
        <v>117</v>
      </c>
      <c r="D9257" s="105">
        <v>1.02</v>
      </c>
      <c r="E9257" s="106"/>
      <c r="F9257" s="105" t="str">
        <f t="shared" ref="F9257:F9258" si="1627">IF(E9257="","", ROUND(D9257*E9257,2))</f>
        <v/>
      </c>
    </row>
    <row r="9258" ht="14.25" customHeight="1">
      <c r="A9258" s="103" t="s">
        <v>10183</v>
      </c>
      <c r="B9258" s="103" t="s">
        <v>1133</v>
      </c>
      <c r="C9258" s="104" t="s">
        <v>108</v>
      </c>
      <c r="D9258" s="105">
        <v>1.1300000000000001</v>
      </c>
      <c r="E9258" s="106"/>
      <c r="F9258" s="105" t="str">
        <f t="shared" si="1627"/>
        <v/>
      </c>
    </row>
    <row r="9259" ht="14.25" customHeight="1">
      <c r="A9259" s="99" t="s">
        <v>10184</v>
      </c>
      <c r="B9259" s="99" t="s">
        <v>210</v>
      </c>
      <c r="C9259" s="100"/>
      <c r="D9259" s="101"/>
      <c r="E9259" s="101"/>
      <c r="F9259" s="102">
        <f>F9260+F9264+F9268</f>
        <v>0</v>
      </c>
    </row>
    <row r="9260" ht="14.25" customHeight="1">
      <c r="A9260" s="99" t="s">
        <v>10185</v>
      </c>
      <c r="B9260" s="99" t="s">
        <v>2051</v>
      </c>
      <c r="C9260" s="100"/>
      <c r="D9260" s="101"/>
      <c r="E9260" s="101"/>
      <c r="F9260" s="102">
        <f>SUM(F9261:F9263)</f>
        <v>0</v>
      </c>
    </row>
    <row r="9261" ht="14.25" customHeight="1">
      <c r="A9261" s="103" t="s">
        <v>10186</v>
      </c>
      <c r="B9261" s="103" t="s">
        <v>1148</v>
      </c>
      <c r="C9261" s="104" t="s">
        <v>117</v>
      </c>
      <c r="D9261" s="105">
        <v>2.54</v>
      </c>
      <c r="E9261" s="106"/>
      <c r="F9261" s="105" t="str">
        <f t="shared" ref="F9261:F9263" si="1628">IF(E9261="","", ROUND(D9261*E9261,2))</f>
        <v/>
      </c>
    </row>
    <row r="9262" ht="14.25" customHeight="1">
      <c r="A9262" s="103" t="s">
        <v>10187</v>
      </c>
      <c r="B9262" s="103" t="s">
        <v>576</v>
      </c>
      <c r="C9262" s="104" t="s">
        <v>108</v>
      </c>
      <c r="D9262" s="105">
        <v>2.83</v>
      </c>
      <c r="E9262" s="106"/>
      <c r="F9262" s="105" t="str">
        <f t="shared" si="1628"/>
        <v/>
      </c>
    </row>
    <row r="9263" ht="14.25" customHeight="1">
      <c r="A9263" s="103" t="s">
        <v>10188</v>
      </c>
      <c r="B9263" s="103" t="s">
        <v>1151</v>
      </c>
      <c r="C9263" s="104" t="s">
        <v>150</v>
      </c>
      <c r="D9263" s="105">
        <v>265.63</v>
      </c>
      <c r="E9263" s="106"/>
      <c r="F9263" s="105" t="str">
        <f t="shared" si="1628"/>
        <v/>
      </c>
    </row>
    <row r="9264" ht="14.25" customHeight="1">
      <c r="A9264" s="99" t="s">
        <v>10189</v>
      </c>
      <c r="B9264" s="99" t="s">
        <v>853</v>
      </c>
      <c r="C9264" s="100"/>
      <c r="D9264" s="101"/>
      <c r="E9264" s="101"/>
      <c r="F9264" s="102">
        <f>SUM(F9265:F9267)</f>
        <v>0</v>
      </c>
    </row>
    <row r="9265" ht="14.25" customHeight="1">
      <c r="A9265" s="103" t="s">
        <v>10190</v>
      </c>
      <c r="B9265" s="103" t="s">
        <v>1154</v>
      </c>
      <c r="C9265" s="104" t="s">
        <v>117</v>
      </c>
      <c r="D9265" s="105">
        <v>30.87</v>
      </c>
      <c r="E9265" s="106"/>
      <c r="F9265" s="105" t="str">
        <f t="shared" ref="F9265:F9267" si="1629">IF(E9265="","", ROUND(D9265*E9265,2))</f>
        <v/>
      </c>
    </row>
    <row r="9266" ht="14.25" customHeight="1">
      <c r="A9266" s="103" t="s">
        <v>10191</v>
      </c>
      <c r="B9266" s="103" t="s">
        <v>1156</v>
      </c>
      <c r="C9266" s="104" t="s">
        <v>108</v>
      </c>
      <c r="D9266" s="105">
        <v>222.43</v>
      </c>
      <c r="E9266" s="106"/>
      <c r="F9266" s="105" t="str">
        <f t="shared" si="1629"/>
        <v/>
      </c>
    </row>
    <row r="9267" ht="14.25" customHeight="1">
      <c r="A9267" s="103" t="s">
        <v>10192</v>
      </c>
      <c r="B9267" s="103" t="s">
        <v>1158</v>
      </c>
      <c r="C9267" s="104" t="s">
        <v>150</v>
      </c>
      <c r="D9267" s="105">
        <v>1887.3600000000001</v>
      </c>
      <c r="E9267" s="106"/>
      <c r="F9267" s="105" t="str">
        <f t="shared" si="1629"/>
        <v/>
      </c>
    </row>
    <row r="9268" ht="14.25" customHeight="1">
      <c r="A9268" s="99" t="s">
        <v>10193</v>
      </c>
      <c r="B9268" s="99" t="s">
        <v>1169</v>
      </c>
      <c r="C9268" s="100"/>
      <c r="D9268" s="101"/>
      <c r="E9268" s="101"/>
      <c r="F9268" s="102">
        <f>SUM(F9269:F9271)</f>
        <v>0</v>
      </c>
    </row>
    <row r="9269" ht="14.25" customHeight="1">
      <c r="A9269" s="103" t="s">
        <v>10194</v>
      </c>
      <c r="B9269" s="103" t="s">
        <v>5241</v>
      </c>
      <c r="C9269" s="104" t="s">
        <v>117</v>
      </c>
      <c r="D9269" s="105">
        <v>1.92</v>
      </c>
      <c r="E9269" s="106"/>
      <c r="F9269" s="105" t="str">
        <f t="shared" ref="F9269:F9271" si="1630">IF(E9269="","", ROUND(D9269*E9269,2))</f>
        <v/>
      </c>
    </row>
    <row r="9270" ht="14.25" customHeight="1">
      <c r="A9270" s="103" t="s">
        <v>10195</v>
      </c>
      <c r="B9270" s="103" t="s">
        <v>1513</v>
      </c>
      <c r="C9270" s="104" t="s">
        <v>108</v>
      </c>
      <c r="D9270" s="105">
        <v>9.52</v>
      </c>
      <c r="E9270" s="106"/>
      <c r="F9270" s="105" t="str">
        <f t="shared" si="1630"/>
        <v/>
      </c>
    </row>
    <row r="9271" ht="14.25" customHeight="1">
      <c r="A9271" s="103" t="s">
        <v>10196</v>
      </c>
      <c r="B9271" s="103" t="s">
        <v>262</v>
      </c>
      <c r="C9271" s="104" t="s">
        <v>150</v>
      </c>
      <c r="D9271" s="105">
        <v>237.09</v>
      </c>
      <c r="E9271" s="106"/>
      <c r="F9271" s="105" t="str">
        <f t="shared" si="1630"/>
        <v/>
      </c>
    </row>
    <row r="9272" ht="14.25" customHeight="1">
      <c r="A9272" s="99" t="s">
        <v>10197</v>
      </c>
      <c r="B9272" s="99" t="s">
        <v>296</v>
      </c>
      <c r="C9272" s="100"/>
      <c r="D9272" s="101"/>
      <c r="E9272" s="101"/>
      <c r="F9272" s="102">
        <f>SUM(F9273)</f>
        <v>0</v>
      </c>
    </row>
    <row r="9273" ht="14.25" customHeight="1">
      <c r="A9273" s="103" t="s">
        <v>10198</v>
      </c>
      <c r="B9273" s="103" t="s">
        <v>298</v>
      </c>
      <c r="C9273" s="104" t="s">
        <v>108</v>
      </c>
      <c r="D9273" s="105">
        <v>6.47</v>
      </c>
      <c r="E9273" s="106"/>
      <c r="F9273" s="105" t="str">
        <f>IF(E9273="","", ROUND(D9273*E9273,2))</f>
        <v/>
      </c>
    </row>
    <row r="9274" ht="14.25" customHeight="1">
      <c r="A9274" s="99" t="s">
        <v>10199</v>
      </c>
      <c r="B9274" s="99" t="s">
        <v>501</v>
      </c>
      <c r="C9274" s="100"/>
      <c r="D9274" s="101"/>
      <c r="E9274" s="101"/>
      <c r="F9274" s="102">
        <f>SUM(F9275:F9277)</f>
        <v>0</v>
      </c>
    </row>
    <row r="9275" ht="14.25" customHeight="1">
      <c r="A9275" s="103" t="s">
        <v>10200</v>
      </c>
      <c r="B9275" s="103" t="s">
        <v>5248</v>
      </c>
      <c r="C9275" s="104" t="s">
        <v>1705</v>
      </c>
      <c r="D9275" s="105">
        <v>16.2</v>
      </c>
      <c r="E9275" s="106"/>
      <c r="F9275" s="105" t="str">
        <f t="shared" ref="F9275:F9277" si="1631">IF(E9275="","", ROUND(D9275*E9275,2))</f>
        <v/>
      </c>
    </row>
    <row r="9276" ht="14.25" customHeight="1">
      <c r="A9276" s="103" t="s">
        <v>10201</v>
      </c>
      <c r="B9276" s="103" t="s">
        <v>5250</v>
      </c>
      <c r="C9276" s="104" t="s">
        <v>1705</v>
      </c>
      <c r="D9276" s="105">
        <v>12.200000000000001</v>
      </c>
      <c r="E9276" s="106"/>
      <c r="F9276" s="105" t="str">
        <f t="shared" si="1631"/>
        <v/>
      </c>
    </row>
    <row r="9277" ht="14.25" customHeight="1">
      <c r="A9277" s="103" t="s">
        <v>10202</v>
      </c>
      <c r="B9277" s="103" t="s">
        <v>5294</v>
      </c>
      <c r="C9277" s="104" t="s">
        <v>79</v>
      </c>
      <c r="D9277" s="105">
        <v>2.0</v>
      </c>
      <c r="E9277" s="106"/>
      <c r="F9277" s="105" t="str">
        <f t="shared" si="1631"/>
        <v/>
      </c>
    </row>
    <row r="9278" ht="14.25" customHeight="1">
      <c r="A9278" s="99" t="s">
        <v>10203</v>
      </c>
      <c r="B9278" s="99" t="s">
        <v>5296</v>
      </c>
      <c r="C9278" s="100"/>
      <c r="D9278" s="101"/>
      <c r="E9278" s="101"/>
      <c r="F9278" s="102">
        <f>F9279+F9282+F9295+F9297</f>
        <v>0</v>
      </c>
    </row>
    <row r="9279" ht="14.25" customHeight="1">
      <c r="A9279" s="99" t="s">
        <v>10204</v>
      </c>
      <c r="B9279" s="99" t="s">
        <v>207</v>
      </c>
      <c r="C9279" s="100"/>
      <c r="D9279" s="101"/>
      <c r="E9279" s="101"/>
      <c r="F9279" s="102">
        <f>SUM(F9280:F9281)</f>
        <v>0</v>
      </c>
    </row>
    <row r="9280" ht="14.25" customHeight="1">
      <c r="A9280" s="103" t="s">
        <v>10205</v>
      </c>
      <c r="B9280" s="103" t="s">
        <v>163</v>
      </c>
      <c r="C9280" s="104" t="s">
        <v>117</v>
      </c>
      <c r="D9280" s="105">
        <v>0.28</v>
      </c>
      <c r="E9280" s="106"/>
      <c r="F9280" s="105" t="str">
        <f t="shared" ref="F9280:F9281" si="1632">IF(E9280="","", ROUND(D9280*E9280,2))</f>
        <v/>
      </c>
    </row>
    <row r="9281" ht="14.25" customHeight="1">
      <c r="A9281" s="103" t="s">
        <v>10206</v>
      </c>
      <c r="B9281" s="103" t="s">
        <v>1133</v>
      </c>
      <c r="C9281" s="104" t="s">
        <v>108</v>
      </c>
      <c r="D9281" s="105">
        <v>0.6</v>
      </c>
      <c r="E9281" s="106"/>
      <c r="F9281" s="105" t="str">
        <f t="shared" si="1632"/>
        <v/>
      </c>
    </row>
    <row r="9282" ht="14.25" customHeight="1">
      <c r="A9282" s="99" t="s">
        <v>10207</v>
      </c>
      <c r="B9282" s="99" t="s">
        <v>210</v>
      </c>
      <c r="C9282" s="100"/>
      <c r="D9282" s="101"/>
      <c r="E9282" s="101"/>
      <c r="F9282" s="102">
        <f>F9283+F9287+F9291</f>
        <v>0</v>
      </c>
    </row>
    <row r="9283" ht="14.25" customHeight="1">
      <c r="A9283" s="99" t="s">
        <v>10208</v>
      </c>
      <c r="B9283" s="99" t="s">
        <v>2051</v>
      </c>
      <c r="C9283" s="100"/>
      <c r="D9283" s="101"/>
      <c r="E9283" s="101"/>
      <c r="F9283" s="102">
        <f>SUM(F9284:F9286)</f>
        <v>0</v>
      </c>
    </row>
    <row r="9284" ht="14.25" customHeight="1">
      <c r="A9284" s="103" t="s">
        <v>10209</v>
      </c>
      <c r="B9284" s="103" t="s">
        <v>1148</v>
      </c>
      <c r="C9284" s="104" t="s">
        <v>117</v>
      </c>
      <c r="D9284" s="105">
        <v>0.5700000000000001</v>
      </c>
      <c r="E9284" s="106"/>
      <c r="F9284" s="105" t="str">
        <f t="shared" ref="F9284:F9286" si="1633">IF(E9284="","", ROUND(D9284*E9284,2))</f>
        <v/>
      </c>
    </row>
    <row r="9285" ht="14.25" customHeight="1">
      <c r="A9285" s="103" t="s">
        <v>10210</v>
      </c>
      <c r="B9285" s="103" t="s">
        <v>576</v>
      </c>
      <c r="C9285" s="104" t="s">
        <v>108</v>
      </c>
      <c r="D9285" s="105">
        <v>1.19</v>
      </c>
      <c r="E9285" s="106"/>
      <c r="F9285" s="105" t="str">
        <f t="shared" si="1633"/>
        <v/>
      </c>
    </row>
    <row r="9286" ht="14.25" customHeight="1">
      <c r="A9286" s="103" t="s">
        <v>10211</v>
      </c>
      <c r="B9286" s="103" t="s">
        <v>1151</v>
      </c>
      <c r="C9286" s="104" t="s">
        <v>150</v>
      </c>
      <c r="D9286" s="105">
        <v>35.12</v>
      </c>
      <c r="E9286" s="106"/>
      <c r="F9286" s="105" t="str">
        <f t="shared" si="1633"/>
        <v/>
      </c>
    </row>
    <row r="9287" ht="14.25" customHeight="1">
      <c r="A9287" s="99" t="s">
        <v>10212</v>
      </c>
      <c r="B9287" s="99" t="s">
        <v>853</v>
      </c>
      <c r="C9287" s="100"/>
      <c r="D9287" s="101"/>
      <c r="E9287" s="101"/>
      <c r="F9287" s="102">
        <f>SUM(F9288:F9290)</f>
        <v>0</v>
      </c>
    </row>
    <row r="9288" ht="14.25" customHeight="1">
      <c r="A9288" s="103" t="s">
        <v>10213</v>
      </c>
      <c r="B9288" s="103" t="s">
        <v>1154</v>
      </c>
      <c r="C9288" s="104" t="s">
        <v>117</v>
      </c>
      <c r="D9288" s="105">
        <v>8.33</v>
      </c>
      <c r="E9288" s="106"/>
      <c r="F9288" s="105" t="str">
        <f t="shared" ref="F9288:F9290" si="1634">IF(E9288="","", ROUND(D9288*E9288,2))</f>
        <v/>
      </c>
    </row>
    <row r="9289" ht="14.25" customHeight="1">
      <c r="A9289" s="103" t="s">
        <v>10214</v>
      </c>
      <c r="B9289" s="103" t="s">
        <v>1156</v>
      </c>
      <c r="C9289" s="104" t="s">
        <v>108</v>
      </c>
      <c r="D9289" s="105">
        <v>83.32000000000001</v>
      </c>
      <c r="E9289" s="106"/>
      <c r="F9289" s="105" t="str">
        <f t="shared" si="1634"/>
        <v/>
      </c>
    </row>
    <row r="9290" ht="14.25" customHeight="1">
      <c r="A9290" s="103" t="s">
        <v>10215</v>
      </c>
      <c r="B9290" s="103" t="s">
        <v>1158</v>
      </c>
      <c r="C9290" s="104" t="s">
        <v>150</v>
      </c>
      <c r="D9290" s="105">
        <v>690.75</v>
      </c>
      <c r="E9290" s="106"/>
      <c r="F9290" s="105" t="str">
        <f t="shared" si="1634"/>
        <v/>
      </c>
    </row>
    <row r="9291" ht="14.25" customHeight="1">
      <c r="A9291" s="99" t="s">
        <v>10216</v>
      </c>
      <c r="B9291" s="99" t="s">
        <v>1169</v>
      </c>
      <c r="C9291" s="100"/>
      <c r="D9291" s="101"/>
      <c r="E9291" s="101"/>
      <c r="F9291" s="102">
        <f>SUM(F9292:F9294)</f>
        <v>0</v>
      </c>
    </row>
    <row r="9292" ht="14.25" customHeight="1">
      <c r="A9292" s="103" t="s">
        <v>10217</v>
      </c>
      <c r="B9292" s="103" t="s">
        <v>5241</v>
      </c>
      <c r="C9292" s="104" t="s">
        <v>117</v>
      </c>
      <c r="D9292" s="105">
        <v>0.51</v>
      </c>
      <c r="E9292" s="106"/>
      <c r="F9292" s="105" t="str">
        <f t="shared" ref="F9292:F9294" si="1635">IF(E9292="","", ROUND(D9292*E9292,2))</f>
        <v/>
      </c>
    </row>
    <row r="9293" ht="14.25" customHeight="1">
      <c r="A9293" s="103" t="s">
        <v>10218</v>
      </c>
      <c r="B9293" s="103" t="s">
        <v>1513</v>
      </c>
      <c r="C9293" s="104" t="s">
        <v>108</v>
      </c>
      <c r="D9293" s="105">
        <v>3.06</v>
      </c>
      <c r="E9293" s="106"/>
      <c r="F9293" s="105" t="str">
        <f t="shared" si="1635"/>
        <v/>
      </c>
    </row>
    <row r="9294" ht="14.25" customHeight="1">
      <c r="A9294" s="103" t="s">
        <v>10219</v>
      </c>
      <c r="B9294" s="103" t="s">
        <v>262</v>
      </c>
      <c r="C9294" s="104" t="s">
        <v>150</v>
      </c>
      <c r="D9294" s="105">
        <v>78.39</v>
      </c>
      <c r="E9294" s="106"/>
      <c r="F9294" s="105" t="str">
        <f t="shared" si="1635"/>
        <v/>
      </c>
    </row>
    <row r="9295" ht="14.25" customHeight="1">
      <c r="A9295" s="99" t="s">
        <v>10220</v>
      </c>
      <c r="B9295" s="99" t="s">
        <v>296</v>
      </c>
      <c r="C9295" s="100"/>
      <c r="D9295" s="101"/>
      <c r="E9295" s="101"/>
      <c r="F9295" s="102">
        <f>SUM(F9296)</f>
        <v>0</v>
      </c>
    </row>
    <row r="9296" ht="14.25" customHeight="1">
      <c r="A9296" s="103" t="s">
        <v>10221</v>
      </c>
      <c r="B9296" s="103" t="s">
        <v>298</v>
      </c>
      <c r="C9296" s="104" t="s">
        <v>108</v>
      </c>
      <c r="D9296" s="105">
        <v>1.47</v>
      </c>
      <c r="E9296" s="106"/>
      <c r="F9296" s="105" t="str">
        <f>IF(E9296="","", ROUND(D9296*E9296,2))</f>
        <v/>
      </c>
    </row>
    <row r="9297" ht="14.25" customHeight="1">
      <c r="A9297" s="99" t="s">
        <v>10222</v>
      </c>
      <c r="B9297" s="99" t="s">
        <v>501</v>
      </c>
      <c r="C9297" s="100"/>
      <c r="D9297" s="101"/>
      <c r="E9297" s="101"/>
      <c r="F9297" s="102">
        <f>SUM(F9298:F9300)</f>
        <v>0</v>
      </c>
    </row>
    <row r="9298" ht="14.25" customHeight="1">
      <c r="A9298" s="103" t="s">
        <v>10223</v>
      </c>
      <c r="B9298" s="103" t="s">
        <v>5248</v>
      </c>
      <c r="C9298" s="104" t="s">
        <v>1705</v>
      </c>
      <c r="D9298" s="105">
        <v>7.45</v>
      </c>
      <c r="E9298" s="106"/>
      <c r="F9298" s="105" t="str">
        <f t="shared" ref="F9298:F9300" si="1636">IF(E9298="","", ROUND(D9298*E9298,2))</f>
        <v/>
      </c>
    </row>
    <row r="9299" ht="14.25" customHeight="1">
      <c r="A9299" s="103" t="s">
        <v>10224</v>
      </c>
      <c r="B9299" s="103" t="s">
        <v>5250</v>
      </c>
      <c r="C9299" s="104" t="s">
        <v>1705</v>
      </c>
      <c r="D9299" s="105">
        <v>5.45</v>
      </c>
      <c r="E9299" s="106"/>
      <c r="F9299" s="105" t="str">
        <f t="shared" si="1636"/>
        <v/>
      </c>
    </row>
    <row r="9300" ht="14.25" customHeight="1">
      <c r="A9300" s="103" t="s">
        <v>10225</v>
      </c>
      <c r="B9300" s="103" t="s">
        <v>5294</v>
      </c>
      <c r="C9300" s="104" t="s">
        <v>79</v>
      </c>
      <c r="D9300" s="105">
        <v>1.0</v>
      </c>
      <c r="E9300" s="106"/>
      <c r="F9300" s="105" t="str">
        <f t="shared" si="1636"/>
        <v/>
      </c>
    </row>
    <row r="9301" ht="14.25" customHeight="1">
      <c r="A9301" s="99" t="s">
        <v>10226</v>
      </c>
      <c r="B9301" s="99" t="s">
        <v>5320</v>
      </c>
      <c r="C9301" s="100"/>
      <c r="D9301" s="101"/>
      <c r="E9301" s="101"/>
      <c r="F9301" s="102">
        <f>F9302+F9304+F9317</f>
        <v>0</v>
      </c>
    </row>
    <row r="9302" ht="14.25" customHeight="1">
      <c r="A9302" s="99" t="s">
        <v>10227</v>
      </c>
      <c r="B9302" s="99" t="s">
        <v>207</v>
      </c>
      <c r="C9302" s="100"/>
      <c r="D9302" s="101"/>
      <c r="E9302" s="101"/>
      <c r="F9302" s="102">
        <f>SUM(F9303)</f>
        <v>0</v>
      </c>
    </row>
    <row r="9303" ht="14.25" customHeight="1">
      <c r="A9303" s="103" t="s">
        <v>10228</v>
      </c>
      <c r="B9303" s="103" t="s">
        <v>163</v>
      </c>
      <c r="C9303" s="104" t="s">
        <v>117</v>
      </c>
      <c r="D9303" s="105">
        <v>0.27</v>
      </c>
      <c r="E9303" s="106"/>
      <c r="F9303" s="105" t="str">
        <f>IF(E9303="","", ROUND(D9303*E9303,2))</f>
        <v/>
      </c>
    </row>
    <row r="9304" ht="14.25" customHeight="1">
      <c r="A9304" s="99" t="s">
        <v>10229</v>
      </c>
      <c r="B9304" s="99" t="s">
        <v>210</v>
      </c>
      <c r="C9304" s="100"/>
      <c r="D9304" s="101"/>
      <c r="E9304" s="101"/>
      <c r="F9304" s="102">
        <f>F9305+F9309+F9313</f>
        <v>0</v>
      </c>
    </row>
    <row r="9305" ht="14.25" customHeight="1">
      <c r="A9305" s="99" t="s">
        <v>10230</v>
      </c>
      <c r="B9305" s="99" t="s">
        <v>2051</v>
      </c>
      <c r="C9305" s="100"/>
      <c r="D9305" s="101"/>
      <c r="E9305" s="101"/>
      <c r="F9305" s="102">
        <f>SUM(F9306:F9308)</f>
        <v>0</v>
      </c>
    </row>
    <row r="9306" ht="14.25" customHeight="1">
      <c r="A9306" s="103" t="s">
        <v>10231</v>
      </c>
      <c r="B9306" s="103" t="s">
        <v>5326</v>
      </c>
      <c r="C9306" s="104" t="s">
        <v>117</v>
      </c>
      <c r="D9306" s="105">
        <v>1.08</v>
      </c>
      <c r="E9306" s="106"/>
      <c r="F9306" s="105" t="str">
        <f t="shared" ref="F9306:F9308" si="1637">IF(E9306="","", ROUND(D9306*E9306,2))</f>
        <v/>
      </c>
    </row>
    <row r="9307" ht="14.25" customHeight="1">
      <c r="A9307" s="103" t="s">
        <v>10232</v>
      </c>
      <c r="B9307" s="103" t="s">
        <v>576</v>
      </c>
      <c r="C9307" s="104" t="s">
        <v>108</v>
      </c>
      <c r="D9307" s="105">
        <v>1.8800000000000001</v>
      </c>
      <c r="E9307" s="106"/>
      <c r="F9307" s="105" t="str">
        <f t="shared" si="1637"/>
        <v/>
      </c>
    </row>
    <row r="9308" ht="14.25" customHeight="1">
      <c r="A9308" s="103" t="s">
        <v>10233</v>
      </c>
      <c r="B9308" s="103" t="s">
        <v>1151</v>
      </c>
      <c r="C9308" s="104" t="s">
        <v>150</v>
      </c>
      <c r="D9308" s="105">
        <v>57.620000000000005</v>
      </c>
      <c r="E9308" s="106"/>
      <c r="F9308" s="105" t="str">
        <f t="shared" si="1637"/>
        <v/>
      </c>
    </row>
    <row r="9309" ht="14.25" customHeight="1">
      <c r="A9309" s="99" t="s">
        <v>10234</v>
      </c>
      <c r="B9309" s="99" t="s">
        <v>853</v>
      </c>
      <c r="C9309" s="100"/>
      <c r="D9309" s="101"/>
      <c r="E9309" s="101"/>
      <c r="F9309" s="102">
        <f>SUM(F9310:F9312)</f>
        <v>0</v>
      </c>
    </row>
    <row r="9310" ht="14.25" customHeight="1">
      <c r="A9310" s="103" t="s">
        <v>10235</v>
      </c>
      <c r="B9310" s="103" t="s">
        <v>5331</v>
      </c>
      <c r="C9310" s="104" t="s">
        <v>117</v>
      </c>
      <c r="D9310" s="105">
        <v>2.84</v>
      </c>
      <c r="E9310" s="106"/>
      <c r="F9310" s="105" t="str">
        <f t="shared" ref="F9310:F9312" si="1638">IF(E9310="","", ROUND(D9310*E9310,2))</f>
        <v/>
      </c>
    </row>
    <row r="9311" ht="14.25" customHeight="1">
      <c r="A9311" s="103" t="s">
        <v>10236</v>
      </c>
      <c r="B9311" s="103" t="s">
        <v>1156</v>
      </c>
      <c r="C9311" s="104" t="s">
        <v>108</v>
      </c>
      <c r="D9311" s="105">
        <v>28.38</v>
      </c>
      <c r="E9311" s="106"/>
      <c r="F9311" s="105" t="str">
        <f t="shared" si="1638"/>
        <v/>
      </c>
    </row>
    <row r="9312" ht="14.25" customHeight="1">
      <c r="A9312" s="103" t="s">
        <v>10237</v>
      </c>
      <c r="B9312" s="103" t="s">
        <v>1158</v>
      </c>
      <c r="C9312" s="104" t="s">
        <v>150</v>
      </c>
      <c r="D9312" s="105">
        <v>388.16</v>
      </c>
      <c r="E9312" s="106"/>
      <c r="F9312" s="105" t="str">
        <f t="shared" si="1638"/>
        <v/>
      </c>
    </row>
    <row r="9313" ht="14.25" customHeight="1">
      <c r="A9313" s="99" t="s">
        <v>10238</v>
      </c>
      <c r="B9313" s="99" t="s">
        <v>1169</v>
      </c>
      <c r="C9313" s="100"/>
      <c r="D9313" s="101"/>
      <c r="E9313" s="101"/>
      <c r="F9313" s="102">
        <f>SUM(F9314:F9316)</f>
        <v>0</v>
      </c>
    </row>
    <row r="9314" ht="14.25" customHeight="1">
      <c r="A9314" s="103" t="s">
        <v>10239</v>
      </c>
      <c r="B9314" s="103" t="s">
        <v>592</v>
      </c>
      <c r="C9314" s="104" t="s">
        <v>117</v>
      </c>
      <c r="D9314" s="105">
        <v>1.02</v>
      </c>
      <c r="E9314" s="106"/>
      <c r="F9314" s="105" t="str">
        <f t="shared" ref="F9314:F9316" si="1639">IF(E9314="","", ROUND(D9314*E9314,2))</f>
        <v/>
      </c>
    </row>
    <row r="9315" ht="14.25" customHeight="1">
      <c r="A9315" s="103" t="s">
        <v>10240</v>
      </c>
      <c r="B9315" s="103" t="s">
        <v>260</v>
      </c>
      <c r="C9315" s="104" t="s">
        <v>108</v>
      </c>
      <c r="D9315" s="105">
        <v>5.65</v>
      </c>
      <c r="E9315" s="106"/>
      <c r="F9315" s="105" t="str">
        <f t="shared" si="1639"/>
        <v/>
      </c>
    </row>
    <row r="9316" ht="14.25" customHeight="1">
      <c r="A9316" s="103" t="s">
        <v>10241</v>
      </c>
      <c r="B9316" s="103" t="s">
        <v>262</v>
      </c>
      <c r="C9316" s="104" t="s">
        <v>150</v>
      </c>
      <c r="D9316" s="105">
        <v>124.16</v>
      </c>
      <c r="E9316" s="106"/>
      <c r="F9316" s="105" t="str">
        <f t="shared" si="1639"/>
        <v/>
      </c>
    </row>
    <row r="9317" ht="14.25" customHeight="1">
      <c r="A9317" s="99" t="s">
        <v>10242</v>
      </c>
      <c r="B9317" s="99" t="s">
        <v>501</v>
      </c>
      <c r="C9317" s="100"/>
      <c r="D9317" s="101"/>
      <c r="E9317" s="101"/>
      <c r="F9317" s="102">
        <f>SUM(F9318:F9319)</f>
        <v>0</v>
      </c>
    </row>
    <row r="9318" ht="14.25" customHeight="1">
      <c r="A9318" s="103" t="s">
        <v>10243</v>
      </c>
      <c r="B9318" s="103" t="s">
        <v>5248</v>
      </c>
      <c r="C9318" s="104" t="s">
        <v>1705</v>
      </c>
      <c r="D9318" s="105">
        <v>1.6500000000000001</v>
      </c>
      <c r="E9318" s="106"/>
      <c r="F9318" s="105" t="str">
        <f t="shared" ref="F9318:F9319" si="1640">IF(E9318="","", ROUND(D9318*E9318,2))</f>
        <v/>
      </c>
    </row>
    <row r="9319" ht="14.25" customHeight="1">
      <c r="A9319" s="103" t="s">
        <v>10244</v>
      </c>
      <c r="B9319" s="103" t="s">
        <v>5294</v>
      </c>
      <c r="C9319" s="104" t="s">
        <v>79</v>
      </c>
      <c r="D9319" s="105">
        <v>1.0</v>
      </c>
      <c r="E9319" s="106"/>
      <c r="F9319" s="105" t="str">
        <f t="shared" si="1640"/>
        <v/>
      </c>
    </row>
    <row r="9320" ht="14.25" customHeight="1">
      <c r="A9320" s="99" t="s">
        <v>10245</v>
      </c>
      <c r="B9320" s="99" t="s">
        <v>264</v>
      </c>
      <c r="C9320" s="100"/>
      <c r="D9320" s="101"/>
      <c r="E9320" s="101"/>
      <c r="F9320" s="102">
        <f>SUM(F9321:F9327)</f>
        <v>0</v>
      </c>
    </row>
    <row r="9321" ht="14.25" customHeight="1">
      <c r="A9321" s="103" t="s">
        <v>10246</v>
      </c>
      <c r="B9321" s="103" t="s">
        <v>173</v>
      </c>
      <c r="C9321" s="104" t="s">
        <v>108</v>
      </c>
      <c r="D9321" s="105">
        <v>840.1</v>
      </c>
      <c r="E9321" s="106"/>
      <c r="F9321" s="105" t="str">
        <f t="shared" ref="F9321:F9327" si="1641">IF(E9321="","", ROUND(D9321*E9321,2))</f>
        <v/>
      </c>
    </row>
    <row r="9322" ht="14.25" customHeight="1">
      <c r="A9322" s="103" t="s">
        <v>10247</v>
      </c>
      <c r="B9322" s="103" t="s">
        <v>5345</v>
      </c>
      <c r="C9322" s="104" t="s">
        <v>108</v>
      </c>
      <c r="D9322" s="105">
        <v>840.1</v>
      </c>
      <c r="E9322" s="106"/>
      <c r="F9322" s="105" t="str">
        <f t="shared" si="1641"/>
        <v/>
      </c>
    </row>
    <row r="9323" ht="14.25" customHeight="1">
      <c r="A9323" s="103" t="s">
        <v>10248</v>
      </c>
      <c r="B9323" s="103" t="s">
        <v>272</v>
      </c>
      <c r="C9323" s="104" t="s">
        <v>79</v>
      </c>
      <c r="D9323" s="105">
        <v>30.0</v>
      </c>
      <c r="E9323" s="106"/>
      <c r="F9323" s="105" t="str">
        <f t="shared" si="1641"/>
        <v/>
      </c>
    </row>
    <row r="9324" ht="14.25" customHeight="1">
      <c r="A9324" s="103" t="s">
        <v>10249</v>
      </c>
      <c r="B9324" s="103" t="s">
        <v>1179</v>
      </c>
      <c r="C9324" s="104" t="s">
        <v>159</v>
      </c>
      <c r="D9324" s="105">
        <v>201.34</v>
      </c>
      <c r="E9324" s="106"/>
      <c r="F9324" s="105" t="str">
        <f t="shared" si="1641"/>
        <v/>
      </c>
    </row>
    <row r="9325" ht="14.25" customHeight="1">
      <c r="A9325" s="103" t="s">
        <v>10250</v>
      </c>
      <c r="B9325" s="103" t="s">
        <v>270</v>
      </c>
      <c r="C9325" s="104" t="s">
        <v>108</v>
      </c>
      <c r="D9325" s="105">
        <v>840.1</v>
      </c>
      <c r="E9325" s="106"/>
      <c r="F9325" s="105" t="str">
        <f t="shared" si="1641"/>
        <v/>
      </c>
    </row>
    <row r="9326" ht="14.25" customHeight="1">
      <c r="A9326" s="103" t="s">
        <v>10251</v>
      </c>
      <c r="B9326" s="103" t="s">
        <v>1518</v>
      </c>
      <c r="C9326" s="104" t="s">
        <v>108</v>
      </c>
      <c r="D9326" s="105">
        <v>1272.03</v>
      </c>
      <c r="E9326" s="106"/>
      <c r="F9326" s="105" t="str">
        <f t="shared" si="1641"/>
        <v/>
      </c>
    </row>
    <row r="9327" ht="14.25" customHeight="1">
      <c r="A9327" s="103" t="s">
        <v>10252</v>
      </c>
      <c r="B9327" s="103" t="s">
        <v>5351</v>
      </c>
      <c r="C9327" s="104" t="s">
        <v>108</v>
      </c>
      <c r="D9327" s="105">
        <v>27.52</v>
      </c>
      <c r="E9327" s="106"/>
      <c r="F9327" s="105" t="str">
        <f t="shared" si="1641"/>
        <v/>
      </c>
    </row>
    <row r="9328" ht="14.25" customHeight="1">
      <c r="A9328" s="99" t="s">
        <v>10253</v>
      </c>
      <c r="B9328" s="99" t="s">
        <v>6128</v>
      </c>
      <c r="C9328" s="100"/>
      <c r="D9328" s="101"/>
      <c r="E9328" s="101"/>
      <c r="F9328" s="102">
        <f>SUM(F9329:F9334)</f>
        <v>0</v>
      </c>
    </row>
    <row r="9329" ht="14.25" customHeight="1">
      <c r="A9329" s="103" t="s">
        <v>10254</v>
      </c>
      <c r="B9329" s="103" t="s">
        <v>189</v>
      </c>
      <c r="C9329" s="104" t="s">
        <v>117</v>
      </c>
      <c r="D9329" s="105">
        <v>3.33</v>
      </c>
      <c r="E9329" s="106"/>
      <c r="F9329" s="105" t="str">
        <f t="shared" ref="F9329:F9334" si="1642">IF(E9329="","", ROUND(D9329*E9329,2))</f>
        <v/>
      </c>
    </row>
    <row r="9330" ht="14.25" customHeight="1">
      <c r="A9330" s="103" t="s">
        <v>10255</v>
      </c>
      <c r="B9330" s="103" t="s">
        <v>191</v>
      </c>
      <c r="C9330" s="104" t="s">
        <v>108</v>
      </c>
      <c r="D9330" s="105">
        <v>66.62</v>
      </c>
      <c r="E9330" s="106"/>
      <c r="F9330" s="105" t="str">
        <f t="shared" si="1642"/>
        <v/>
      </c>
    </row>
    <row r="9331" ht="14.25" customHeight="1">
      <c r="A9331" s="103" t="s">
        <v>10256</v>
      </c>
      <c r="B9331" s="103" t="s">
        <v>193</v>
      </c>
      <c r="C9331" s="104" t="s">
        <v>159</v>
      </c>
      <c r="D9331" s="105">
        <v>14.25</v>
      </c>
      <c r="E9331" s="106"/>
      <c r="F9331" s="105" t="str">
        <f t="shared" si="1642"/>
        <v/>
      </c>
    </row>
    <row r="9332" ht="14.25" customHeight="1">
      <c r="A9332" s="103" t="s">
        <v>10257</v>
      </c>
      <c r="B9332" s="103" t="s">
        <v>302</v>
      </c>
      <c r="C9332" s="104" t="s">
        <v>108</v>
      </c>
      <c r="D9332" s="105">
        <v>121.58</v>
      </c>
      <c r="E9332" s="106"/>
      <c r="F9332" s="105" t="str">
        <f t="shared" si="1642"/>
        <v/>
      </c>
    </row>
    <row r="9333" ht="14.25" customHeight="1">
      <c r="A9333" s="103" t="s">
        <v>10258</v>
      </c>
      <c r="B9333" s="103" t="s">
        <v>5358</v>
      </c>
      <c r="C9333" s="104" t="s">
        <v>79</v>
      </c>
      <c r="D9333" s="105">
        <v>2.0</v>
      </c>
      <c r="E9333" s="106"/>
      <c r="F9333" s="105" t="str">
        <f t="shared" si="1642"/>
        <v/>
      </c>
    </row>
    <row r="9334" ht="14.25" customHeight="1">
      <c r="A9334" s="103" t="s">
        <v>10259</v>
      </c>
      <c r="B9334" s="103" t="s">
        <v>5360</v>
      </c>
      <c r="C9334" s="104" t="s">
        <v>79</v>
      </c>
      <c r="D9334" s="105">
        <v>1.0</v>
      </c>
      <c r="E9334" s="106"/>
      <c r="F9334" s="105" t="str">
        <f t="shared" si="1642"/>
        <v/>
      </c>
    </row>
    <row r="9335" ht="14.25" customHeight="1">
      <c r="A9335" s="99" t="s">
        <v>10260</v>
      </c>
      <c r="B9335" s="99" t="s">
        <v>5761</v>
      </c>
      <c r="C9335" s="100"/>
      <c r="D9335" s="101"/>
      <c r="E9335" s="101"/>
      <c r="F9335" s="102">
        <f>SUM(F9336)</f>
        <v>0</v>
      </c>
    </row>
    <row r="9336" ht="14.25" customHeight="1">
      <c r="A9336" s="103" t="s">
        <v>10261</v>
      </c>
      <c r="B9336" s="103" t="s">
        <v>10262</v>
      </c>
      <c r="C9336" s="104" t="s">
        <v>79</v>
      </c>
      <c r="D9336" s="105">
        <v>1.0</v>
      </c>
      <c r="E9336" s="106"/>
      <c r="F9336" s="105" t="str">
        <f>IF(E9336="","", ROUND(D9336*E9336,2))</f>
        <v/>
      </c>
    </row>
    <row r="9337" ht="14.25" customHeight="1">
      <c r="A9337" s="99" t="s">
        <v>10263</v>
      </c>
      <c r="B9337" s="99" t="s">
        <v>5366</v>
      </c>
      <c r="C9337" s="100"/>
      <c r="D9337" s="101"/>
      <c r="E9337" s="101"/>
      <c r="F9337" s="102">
        <f>F9338</f>
        <v>0</v>
      </c>
    </row>
    <row r="9338" ht="14.25" customHeight="1">
      <c r="A9338" s="99" t="s">
        <v>10264</v>
      </c>
      <c r="B9338" s="99" t="s">
        <v>2051</v>
      </c>
      <c r="C9338" s="100"/>
      <c r="D9338" s="101"/>
      <c r="E9338" s="101"/>
      <c r="F9338" s="102">
        <f>SUM(F9339:F9341)</f>
        <v>0</v>
      </c>
    </row>
    <row r="9339" ht="14.25" customHeight="1">
      <c r="A9339" s="103" t="s">
        <v>10265</v>
      </c>
      <c r="B9339" s="103" t="s">
        <v>5326</v>
      </c>
      <c r="C9339" s="104" t="s">
        <v>117</v>
      </c>
      <c r="D9339" s="105">
        <v>3.88</v>
      </c>
      <c r="E9339" s="106"/>
      <c r="F9339" s="105" t="str">
        <f t="shared" ref="F9339:F9341" si="1643">IF(E9339="","", ROUND(D9339*E9339,2))</f>
        <v/>
      </c>
    </row>
    <row r="9340" ht="14.25" customHeight="1">
      <c r="A9340" s="103" t="s">
        <v>10266</v>
      </c>
      <c r="B9340" s="103" t="s">
        <v>576</v>
      </c>
      <c r="C9340" s="104" t="s">
        <v>108</v>
      </c>
      <c r="D9340" s="105">
        <v>3.86</v>
      </c>
      <c r="E9340" s="106"/>
      <c r="F9340" s="105" t="str">
        <f t="shared" si="1643"/>
        <v/>
      </c>
    </row>
    <row r="9341" ht="14.25" customHeight="1">
      <c r="A9341" s="103" t="s">
        <v>10267</v>
      </c>
      <c r="B9341" s="103" t="s">
        <v>1151</v>
      </c>
      <c r="C9341" s="104" t="s">
        <v>150</v>
      </c>
      <c r="D9341" s="105">
        <v>396.21000000000004</v>
      </c>
      <c r="E9341" s="106"/>
      <c r="F9341" s="105" t="str">
        <f t="shared" si="1643"/>
        <v/>
      </c>
    </row>
    <row r="9342" ht="14.25" customHeight="1">
      <c r="A9342" s="99" t="s">
        <v>10268</v>
      </c>
      <c r="B9342" s="99" t="s">
        <v>5372</v>
      </c>
      <c r="C9342" s="100"/>
      <c r="D9342" s="101"/>
      <c r="E9342" s="101"/>
      <c r="F9342" s="102">
        <f>F9343+F9406+F9464+F9518</f>
        <v>0</v>
      </c>
    </row>
    <row r="9343" ht="14.25" customHeight="1">
      <c r="A9343" s="99" t="s">
        <v>10269</v>
      </c>
      <c r="B9343" s="99" t="s">
        <v>5374</v>
      </c>
      <c r="C9343" s="100"/>
      <c r="D9343" s="101"/>
      <c r="E9343" s="101"/>
      <c r="F9343" s="102">
        <f>F9344+F9347+F9355+F9362+F9377+F9381+F9383+F9390+F9392+F9398+F9401</f>
        <v>0</v>
      </c>
    </row>
    <row r="9344" ht="14.25" customHeight="1">
      <c r="A9344" s="99" t="s">
        <v>10270</v>
      </c>
      <c r="B9344" s="99" t="s">
        <v>103</v>
      </c>
      <c r="C9344" s="100"/>
      <c r="D9344" s="101"/>
      <c r="E9344" s="101"/>
      <c r="F9344" s="102">
        <f>SUM(F9345:F9346)</f>
        <v>0</v>
      </c>
    </row>
    <row r="9345" ht="14.25" customHeight="1">
      <c r="A9345" s="103" t="s">
        <v>10271</v>
      </c>
      <c r="B9345" s="103" t="s">
        <v>4415</v>
      </c>
      <c r="C9345" s="104" t="s">
        <v>108</v>
      </c>
      <c r="D9345" s="105">
        <v>62.870000000000005</v>
      </c>
      <c r="E9345" s="106"/>
      <c r="F9345" s="105" t="str">
        <f t="shared" ref="F9345:F9346" si="1644">IF(E9345="","", ROUND(D9345*E9345,2))</f>
        <v/>
      </c>
    </row>
    <row r="9346" ht="14.25" customHeight="1">
      <c r="A9346" s="103" t="s">
        <v>10272</v>
      </c>
      <c r="B9346" s="103" t="s">
        <v>4417</v>
      </c>
      <c r="C9346" s="104" t="s">
        <v>108</v>
      </c>
      <c r="D9346" s="105">
        <v>62.870000000000005</v>
      </c>
      <c r="E9346" s="106"/>
      <c r="F9346" s="105" t="str">
        <f t="shared" si="1644"/>
        <v/>
      </c>
    </row>
    <row r="9347" ht="14.25" customHeight="1">
      <c r="A9347" s="99" t="s">
        <v>10273</v>
      </c>
      <c r="B9347" s="99" t="s">
        <v>110</v>
      </c>
      <c r="C9347" s="100"/>
      <c r="D9347" s="101"/>
      <c r="E9347" s="101"/>
      <c r="F9347" s="102">
        <f>SUM(F9348:F9354)</f>
        <v>0</v>
      </c>
    </row>
    <row r="9348" ht="14.25" customHeight="1">
      <c r="A9348" s="103" t="s">
        <v>10274</v>
      </c>
      <c r="B9348" s="103" t="s">
        <v>3068</v>
      </c>
      <c r="C9348" s="104" t="s">
        <v>117</v>
      </c>
      <c r="D9348" s="105">
        <v>83.60000000000001</v>
      </c>
      <c r="E9348" s="106"/>
      <c r="F9348" s="105" t="str">
        <f t="shared" ref="F9348:F9354" si="1645">IF(E9348="","", ROUND(D9348*E9348,2))</f>
        <v/>
      </c>
    </row>
    <row r="9349" ht="14.25" customHeight="1">
      <c r="A9349" s="103" t="s">
        <v>10275</v>
      </c>
      <c r="B9349" s="103" t="s">
        <v>3070</v>
      </c>
      <c r="C9349" s="104" t="s">
        <v>108</v>
      </c>
      <c r="D9349" s="105">
        <v>27.97</v>
      </c>
      <c r="E9349" s="106"/>
      <c r="F9349" s="105" t="str">
        <f t="shared" si="1645"/>
        <v/>
      </c>
    </row>
    <row r="9350" ht="14.25" customHeight="1">
      <c r="A9350" s="103" t="s">
        <v>10276</v>
      </c>
      <c r="B9350" s="103" t="s">
        <v>1425</v>
      </c>
      <c r="C9350" s="104" t="s">
        <v>117</v>
      </c>
      <c r="D9350" s="105">
        <v>22.18</v>
      </c>
      <c r="E9350" s="106"/>
      <c r="F9350" s="105" t="str">
        <f t="shared" si="1645"/>
        <v/>
      </c>
    </row>
    <row r="9351" ht="14.25" customHeight="1">
      <c r="A9351" s="103" t="s">
        <v>10277</v>
      </c>
      <c r="B9351" s="103" t="s">
        <v>2349</v>
      </c>
      <c r="C9351" s="104" t="s">
        <v>117</v>
      </c>
      <c r="D9351" s="105">
        <v>46.57</v>
      </c>
      <c r="E9351" s="106"/>
      <c r="F9351" s="105" t="str">
        <f t="shared" si="1645"/>
        <v/>
      </c>
    </row>
    <row r="9352" ht="14.25" customHeight="1">
      <c r="A9352" s="103" t="s">
        <v>10278</v>
      </c>
      <c r="B9352" s="103" t="s">
        <v>2351</v>
      </c>
      <c r="C9352" s="104" t="s">
        <v>117</v>
      </c>
      <c r="D9352" s="105">
        <v>8.39</v>
      </c>
      <c r="E9352" s="106"/>
      <c r="F9352" s="105" t="str">
        <f t="shared" si="1645"/>
        <v/>
      </c>
    </row>
    <row r="9353" ht="14.25" customHeight="1">
      <c r="A9353" s="103" t="s">
        <v>10279</v>
      </c>
      <c r="B9353" s="103" t="s">
        <v>5204</v>
      </c>
      <c r="C9353" s="104" t="s">
        <v>117</v>
      </c>
      <c r="D9353" s="105">
        <v>83.60000000000001</v>
      </c>
      <c r="E9353" s="106"/>
      <c r="F9353" s="105" t="str">
        <f t="shared" si="1645"/>
        <v/>
      </c>
    </row>
    <row r="9354" ht="14.25" customHeight="1">
      <c r="A9354" s="103" t="s">
        <v>10280</v>
      </c>
      <c r="B9354" s="103" t="s">
        <v>5386</v>
      </c>
      <c r="C9354" s="104" t="s">
        <v>108</v>
      </c>
      <c r="D9354" s="105">
        <v>665.4</v>
      </c>
      <c r="E9354" s="106"/>
      <c r="F9354" s="105" t="str">
        <f t="shared" si="1645"/>
        <v/>
      </c>
    </row>
    <row r="9355" ht="14.25" customHeight="1">
      <c r="A9355" s="99" t="s">
        <v>10281</v>
      </c>
      <c r="B9355" s="99" t="s">
        <v>207</v>
      </c>
      <c r="C9355" s="100"/>
      <c r="D9355" s="101"/>
      <c r="E9355" s="101"/>
      <c r="F9355" s="102">
        <f>SUM(F9356:F9361)</f>
        <v>0</v>
      </c>
    </row>
    <row r="9356" ht="14.25" customHeight="1">
      <c r="A9356" s="103" t="s">
        <v>10282</v>
      </c>
      <c r="B9356" s="103" t="s">
        <v>3045</v>
      </c>
      <c r="C9356" s="104" t="s">
        <v>117</v>
      </c>
      <c r="D9356" s="105">
        <v>0.98</v>
      </c>
      <c r="E9356" s="106"/>
      <c r="F9356" s="105" t="str">
        <f t="shared" ref="F9356:F9361" si="1646">IF(E9356="","", ROUND(D9356*E9356,2))</f>
        <v/>
      </c>
    </row>
    <row r="9357" ht="14.25" customHeight="1">
      <c r="A9357" s="103" t="s">
        <v>10283</v>
      </c>
      <c r="B9357" s="103" t="s">
        <v>568</v>
      </c>
      <c r="C9357" s="104" t="s">
        <v>117</v>
      </c>
      <c r="D9357" s="105">
        <v>9.67</v>
      </c>
      <c r="E9357" s="106"/>
      <c r="F9357" s="105" t="str">
        <f t="shared" si="1646"/>
        <v/>
      </c>
    </row>
    <row r="9358" ht="14.25" customHeight="1">
      <c r="A9358" s="103" t="s">
        <v>10284</v>
      </c>
      <c r="B9358" s="103" t="s">
        <v>570</v>
      </c>
      <c r="C9358" s="104" t="s">
        <v>117</v>
      </c>
      <c r="D9358" s="105">
        <v>2.25</v>
      </c>
      <c r="E9358" s="106"/>
      <c r="F9358" s="105" t="str">
        <f t="shared" si="1646"/>
        <v/>
      </c>
    </row>
    <row r="9359" ht="14.25" customHeight="1">
      <c r="A9359" s="103" t="s">
        <v>10285</v>
      </c>
      <c r="B9359" s="103" t="s">
        <v>572</v>
      </c>
      <c r="C9359" s="104" t="s">
        <v>108</v>
      </c>
      <c r="D9359" s="105">
        <v>29.95</v>
      </c>
      <c r="E9359" s="106"/>
      <c r="F9359" s="105" t="str">
        <f t="shared" si="1646"/>
        <v/>
      </c>
    </row>
    <row r="9360" ht="14.25" customHeight="1">
      <c r="A9360" s="103" t="s">
        <v>10286</v>
      </c>
      <c r="B9360" s="103" t="s">
        <v>5326</v>
      </c>
      <c r="C9360" s="104" t="s">
        <v>117</v>
      </c>
      <c r="D9360" s="105">
        <v>4.34</v>
      </c>
      <c r="E9360" s="106"/>
      <c r="F9360" s="105" t="str">
        <f t="shared" si="1646"/>
        <v/>
      </c>
    </row>
    <row r="9361" ht="14.25" customHeight="1">
      <c r="A9361" s="103" t="s">
        <v>10287</v>
      </c>
      <c r="B9361" s="103" t="s">
        <v>1270</v>
      </c>
      <c r="C9361" s="104" t="s">
        <v>108</v>
      </c>
      <c r="D9361" s="105">
        <v>0.25</v>
      </c>
      <c r="E9361" s="106"/>
      <c r="F9361" s="105" t="str">
        <f t="shared" si="1646"/>
        <v/>
      </c>
    </row>
    <row r="9362" ht="14.25" customHeight="1">
      <c r="A9362" s="99" t="s">
        <v>10288</v>
      </c>
      <c r="B9362" s="99" t="s">
        <v>210</v>
      </c>
      <c r="C9362" s="100"/>
      <c r="D9362" s="101"/>
      <c r="E9362" s="101"/>
      <c r="F9362" s="102">
        <f>SUM(F9363:F9376)</f>
        <v>0</v>
      </c>
    </row>
    <row r="9363" ht="14.25" customHeight="1">
      <c r="A9363" s="103" t="s">
        <v>10289</v>
      </c>
      <c r="B9363" s="103" t="s">
        <v>579</v>
      </c>
      <c r="C9363" s="104" t="s">
        <v>117</v>
      </c>
      <c r="D9363" s="105">
        <v>4.88</v>
      </c>
      <c r="E9363" s="106"/>
      <c r="F9363" s="105" t="str">
        <f t="shared" ref="F9363:F9376" si="1647">IF(E9363="","", ROUND(D9363*E9363,2))</f>
        <v/>
      </c>
    </row>
    <row r="9364" ht="14.25" customHeight="1">
      <c r="A9364" s="103" t="s">
        <v>10290</v>
      </c>
      <c r="B9364" s="103" t="s">
        <v>216</v>
      </c>
      <c r="C9364" s="104" t="s">
        <v>150</v>
      </c>
      <c r="D9364" s="105">
        <v>137.82</v>
      </c>
      <c r="E9364" s="106"/>
      <c r="F9364" s="105" t="str">
        <f t="shared" si="1647"/>
        <v/>
      </c>
    </row>
    <row r="9365" ht="14.25" customHeight="1">
      <c r="A9365" s="103" t="s">
        <v>10291</v>
      </c>
      <c r="B9365" s="103" t="s">
        <v>234</v>
      </c>
      <c r="C9365" s="104" t="s">
        <v>117</v>
      </c>
      <c r="D9365" s="105">
        <v>5.46</v>
      </c>
      <c r="E9365" s="106"/>
      <c r="F9365" s="105" t="str">
        <f t="shared" si="1647"/>
        <v/>
      </c>
    </row>
    <row r="9366" ht="14.25" customHeight="1">
      <c r="A9366" s="103" t="s">
        <v>10292</v>
      </c>
      <c r="B9366" s="103" t="s">
        <v>236</v>
      </c>
      <c r="C9366" s="104" t="s">
        <v>108</v>
      </c>
      <c r="D9366" s="105">
        <v>78.82000000000001</v>
      </c>
      <c r="E9366" s="106"/>
      <c r="F9366" s="105" t="str">
        <f t="shared" si="1647"/>
        <v/>
      </c>
    </row>
    <row r="9367" ht="14.25" customHeight="1">
      <c r="A9367" s="103" t="s">
        <v>10293</v>
      </c>
      <c r="B9367" s="103" t="s">
        <v>238</v>
      </c>
      <c r="C9367" s="104" t="s">
        <v>150</v>
      </c>
      <c r="D9367" s="105">
        <v>1397.3500000000001</v>
      </c>
      <c r="E9367" s="106"/>
      <c r="F9367" s="105" t="str">
        <f t="shared" si="1647"/>
        <v/>
      </c>
    </row>
    <row r="9368" ht="14.25" customHeight="1">
      <c r="A9368" s="103" t="s">
        <v>10294</v>
      </c>
      <c r="B9368" s="103" t="s">
        <v>5401</v>
      </c>
      <c r="C9368" s="104" t="s">
        <v>117</v>
      </c>
      <c r="D9368" s="105">
        <v>0.86</v>
      </c>
      <c r="E9368" s="106"/>
      <c r="F9368" s="105" t="str">
        <f t="shared" si="1647"/>
        <v/>
      </c>
    </row>
    <row r="9369" ht="14.25" customHeight="1">
      <c r="A9369" s="103" t="s">
        <v>10295</v>
      </c>
      <c r="B9369" s="103" t="s">
        <v>576</v>
      </c>
      <c r="C9369" s="104" t="s">
        <v>108</v>
      </c>
      <c r="D9369" s="105">
        <v>1.09</v>
      </c>
      <c r="E9369" s="106"/>
      <c r="F9369" s="105" t="str">
        <f t="shared" si="1647"/>
        <v/>
      </c>
    </row>
    <row r="9370" ht="14.25" customHeight="1">
      <c r="A9370" s="103" t="s">
        <v>10296</v>
      </c>
      <c r="B9370" s="103" t="s">
        <v>1151</v>
      </c>
      <c r="C9370" s="104" t="s">
        <v>150</v>
      </c>
      <c r="D9370" s="105">
        <v>64.65</v>
      </c>
      <c r="E9370" s="106"/>
      <c r="F9370" s="105" t="str">
        <f t="shared" si="1647"/>
        <v/>
      </c>
    </row>
    <row r="9371" ht="14.25" customHeight="1">
      <c r="A9371" s="103" t="s">
        <v>10297</v>
      </c>
      <c r="B9371" s="103" t="s">
        <v>250</v>
      </c>
      <c r="C9371" s="104" t="s">
        <v>117</v>
      </c>
      <c r="D9371" s="105">
        <v>4.8</v>
      </c>
      <c r="E9371" s="106"/>
      <c r="F9371" s="105" t="str">
        <f t="shared" si="1647"/>
        <v/>
      </c>
    </row>
    <row r="9372" ht="14.25" customHeight="1">
      <c r="A9372" s="103" t="s">
        <v>10298</v>
      </c>
      <c r="B9372" s="103" t="s">
        <v>252</v>
      </c>
      <c r="C9372" s="104" t="s">
        <v>108</v>
      </c>
      <c r="D9372" s="105">
        <v>43.32</v>
      </c>
      <c r="E9372" s="106"/>
      <c r="F9372" s="105" t="str">
        <f t="shared" si="1647"/>
        <v/>
      </c>
    </row>
    <row r="9373" ht="14.25" customHeight="1">
      <c r="A9373" s="103" t="s">
        <v>10299</v>
      </c>
      <c r="B9373" s="103" t="s">
        <v>254</v>
      </c>
      <c r="C9373" s="104" t="s">
        <v>150</v>
      </c>
      <c r="D9373" s="105">
        <v>896.01</v>
      </c>
      <c r="E9373" s="106"/>
      <c r="F9373" s="105" t="str">
        <f t="shared" si="1647"/>
        <v/>
      </c>
    </row>
    <row r="9374" ht="14.25" customHeight="1">
      <c r="A9374" s="103" t="s">
        <v>10300</v>
      </c>
      <c r="B9374" s="103" t="s">
        <v>258</v>
      </c>
      <c r="C9374" s="104" t="s">
        <v>117</v>
      </c>
      <c r="D9374" s="105">
        <v>6.18</v>
      </c>
      <c r="E9374" s="106"/>
      <c r="F9374" s="105" t="str">
        <f t="shared" si="1647"/>
        <v/>
      </c>
    </row>
    <row r="9375" ht="14.25" customHeight="1">
      <c r="A9375" s="103" t="s">
        <v>10301</v>
      </c>
      <c r="B9375" s="103" t="s">
        <v>260</v>
      </c>
      <c r="C9375" s="104" t="s">
        <v>108</v>
      </c>
      <c r="D9375" s="105">
        <v>77.79</v>
      </c>
      <c r="E9375" s="106"/>
      <c r="F9375" s="105" t="str">
        <f t="shared" si="1647"/>
        <v/>
      </c>
    </row>
    <row r="9376" ht="14.25" customHeight="1">
      <c r="A9376" s="103" t="s">
        <v>10302</v>
      </c>
      <c r="B9376" s="103" t="s">
        <v>262</v>
      </c>
      <c r="C9376" s="104" t="s">
        <v>150</v>
      </c>
      <c r="D9376" s="105">
        <v>525.12</v>
      </c>
      <c r="E9376" s="106"/>
      <c r="F9376" s="105" t="str">
        <f t="shared" si="1647"/>
        <v/>
      </c>
    </row>
    <row r="9377" ht="14.25" customHeight="1">
      <c r="A9377" s="99" t="s">
        <v>10303</v>
      </c>
      <c r="B9377" s="99" t="s">
        <v>264</v>
      </c>
      <c r="C9377" s="100"/>
      <c r="D9377" s="101"/>
      <c r="E9377" s="101"/>
      <c r="F9377" s="102">
        <f>SUM(F9378:F9380)</f>
        <v>0</v>
      </c>
    </row>
    <row r="9378" ht="14.25" customHeight="1">
      <c r="A9378" s="103" t="s">
        <v>10304</v>
      </c>
      <c r="B9378" s="103" t="s">
        <v>272</v>
      </c>
      <c r="C9378" s="104" t="s">
        <v>79</v>
      </c>
      <c r="D9378" s="105">
        <v>5.0</v>
      </c>
      <c r="E9378" s="106"/>
      <c r="F9378" s="105" t="str">
        <f t="shared" ref="F9378:F9380" si="1648">IF(E9378="","", ROUND(D9378*E9378,2))</f>
        <v/>
      </c>
    </row>
    <row r="9379" ht="14.25" customHeight="1">
      <c r="A9379" s="103" t="s">
        <v>10305</v>
      </c>
      <c r="B9379" s="103" t="s">
        <v>270</v>
      </c>
      <c r="C9379" s="104" t="s">
        <v>108</v>
      </c>
      <c r="D9379" s="105">
        <v>299.48</v>
      </c>
      <c r="E9379" s="106"/>
      <c r="F9379" s="105" t="str">
        <f t="shared" si="1648"/>
        <v/>
      </c>
    </row>
    <row r="9380" ht="14.25" customHeight="1">
      <c r="A9380" s="103" t="s">
        <v>10306</v>
      </c>
      <c r="B9380" s="103" t="s">
        <v>5414</v>
      </c>
      <c r="C9380" s="104" t="s">
        <v>1705</v>
      </c>
      <c r="D9380" s="105">
        <v>53.9</v>
      </c>
      <c r="E9380" s="106"/>
      <c r="F9380" s="105" t="str">
        <f t="shared" si="1648"/>
        <v/>
      </c>
    </row>
    <row r="9381" ht="14.25" customHeight="1">
      <c r="A9381" s="99" t="s">
        <v>10307</v>
      </c>
      <c r="B9381" s="99" t="s">
        <v>274</v>
      </c>
      <c r="C9381" s="100"/>
      <c r="D9381" s="101"/>
      <c r="E9381" s="101"/>
      <c r="F9381" s="102">
        <f>SUM(F9382)</f>
        <v>0</v>
      </c>
    </row>
    <row r="9382" ht="14.25" customHeight="1">
      <c r="A9382" s="103" t="s">
        <v>10308</v>
      </c>
      <c r="B9382" s="103" t="s">
        <v>276</v>
      </c>
      <c r="C9382" s="104" t="s">
        <v>108</v>
      </c>
      <c r="D9382" s="105">
        <v>65.63</v>
      </c>
      <c r="E9382" s="106"/>
      <c r="F9382" s="105" t="str">
        <f>IF(E9382="","", ROUND(D9382*E9382,2))</f>
        <v/>
      </c>
    </row>
    <row r="9383" ht="14.25" customHeight="1">
      <c r="A9383" s="99" t="s">
        <v>10309</v>
      </c>
      <c r="B9383" s="99" t="s">
        <v>278</v>
      </c>
      <c r="C9383" s="100"/>
      <c r="D9383" s="101"/>
      <c r="E9383" s="101"/>
      <c r="F9383" s="102">
        <f>SUM(F9384:F9389)</f>
        <v>0</v>
      </c>
    </row>
    <row r="9384" ht="14.25" customHeight="1">
      <c r="A9384" s="103" t="s">
        <v>10310</v>
      </c>
      <c r="B9384" s="103" t="s">
        <v>298</v>
      </c>
      <c r="C9384" s="104" t="s">
        <v>108</v>
      </c>
      <c r="D9384" s="105">
        <v>42.27</v>
      </c>
      <c r="E9384" s="106"/>
      <c r="F9384" s="105" t="str">
        <f t="shared" ref="F9384:F9389" si="1649">IF(E9384="","", ROUND(D9384*E9384,2))</f>
        <v/>
      </c>
    </row>
    <row r="9385" ht="14.25" customHeight="1">
      <c r="A9385" s="103" t="s">
        <v>10311</v>
      </c>
      <c r="B9385" s="103" t="s">
        <v>280</v>
      </c>
      <c r="C9385" s="104" t="s">
        <v>108</v>
      </c>
      <c r="D9385" s="105">
        <v>101.5</v>
      </c>
      <c r="E9385" s="106"/>
      <c r="F9385" s="105" t="str">
        <f t="shared" si="1649"/>
        <v/>
      </c>
    </row>
    <row r="9386" ht="14.25" customHeight="1">
      <c r="A9386" s="103" t="s">
        <v>10312</v>
      </c>
      <c r="B9386" s="103" t="s">
        <v>282</v>
      </c>
      <c r="C9386" s="104" t="s">
        <v>108</v>
      </c>
      <c r="D9386" s="105">
        <v>93.10000000000001</v>
      </c>
      <c r="E9386" s="106"/>
      <c r="F9386" s="105" t="str">
        <f t="shared" si="1649"/>
        <v/>
      </c>
    </row>
    <row r="9387" ht="14.25" customHeight="1">
      <c r="A9387" s="103" t="s">
        <v>10313</v>
      </c>
      <c r="B9387" s="103" t="s">
        <v>284</v>
      </c>
      <c r="C9387" s="104" t="s">
        <v>108</v>
      </c>
      <c r="D9387" s="105">
        <v>14.4</v>
      </c>
      <c r="E9387" s="106"/>
      <c r="F9387" s="105" t="str">
        <f t="shared" si="1649"/>
        <v/>
      </c>
    </row>
    <row r="9388" ht="14.25" customHeight="1">
      <c r="A9388" s="103" t="s">
        <v>10314</v>
      </c>
      <c r="B9388" s="103" t="s">
        <v>286</v>
      </c>
      <c r="C9388" s="104" t="s">
        <v>108</v>
      </c>
      <c r="D9388" s="105">
        <v>14.72</v>
      </c>
      <c r="E9388" s="106"/>
      <c r="F9388" s="105" t="str">
        <f t="shared" si="1649"/>
        <v/>
      </c>
    </row>
    <row r="9389" ht="14.25" customHeight="1">
      <c r="A9389" s="103" t="s">
        <v>10315</v>
      </c>
      <c r="B9389" s="103" t="s">
        <v>288</v>
      </c>
      <c r="C9389" s="104" t="s">
        <v>108</v>
      </c>
      <c r="D9389" s="105">
        <v>77.79</v>
      </c>
      <c r="E9389" s="106"/>
      <c r="F9389" s="105" t="str">
        <f t="shared" si="1649"/>
        <v/>
      </c>
    </row>
    <row r="9390" ht="14.25" customHeight="1">
      <c r="A9390" s="99" t="s">
        <v>10316</v>
      </c>
      <c r="B9390" s="99" t="s">
        <v>304</v>
      </c>
      <c r="C9390" s="100"/>
      <c r="D9390" s="101"/>
      <c r="E9390" s="101"/>
      <c r="F9390" s="102">
        <f>SUM(F9391)</f>
        <v>0</v>
      </c>
    </row>
    <row r="9391" ht="14.25" customHeight="1">
      <c r="A9391" s="103" t="s">
        <v>10317</v>
      </c>
      <c r="B9391" s="103" t="s">
        <v>306</v>
      </c>
      <c r="C9391" s="104" t="s">
        <v>108</v>
      </c>
      <c r="D9391" s="105">
        <v>51.52</v>
      </c>
      <c r="E9391" s="106"/>
      <c r="F9391" s="105" t="str">
        <f>IF(E9391="","", ROUND(D9391*E9391,2))</f>
        <v/>
      </c>
    </row>
    <row r="9392" ht="14.25" customHeight="1">
      <c r="A9392" s="99" t="s">
        <v>10318</v>
      </c>
      <c r="B9392" s="99" t="s">
        <v>501</v>
      </c>
      <c r="C9392" s="100"/>
      <c r="D9392" s="101"/>
      <c r="E9392" s="101"/>
      <c r="F9392" s="102">
        <f>SUM(F9393:F9397)</f>
        <v>0</v>
      </c>
    </row>
    <row r="9393" ht="14.25" customHeight="1">
      <c r="A9393" s="103" t="s">
        <v>10319</v>
      </c>
      <c r="B9393" s="103" t="s">
        <v>5428</v>
      </c>
      <c r="C9393" s="104" t="s">
        <v>79</v>
      </c>
      <c r="D9393" s="105">
        <v>2.0</v>
      </c>
      <c r="E9393" s="106"/>
      <c r="F9393" s="105" t="str">
        <f t="shared" ref="F9393:F9397" si="1650">IF(E9393="","", ROUND(D9393*E9393,2))</f>
        <v/>
      </c>
    </row>
    <row r="9394" ht="14.25" customHeight="1">
      <c r="A9394" s="103" t="s">
        <v>10320</v>
      </c>
      <c r="B9394" s="103" t="s">
        <v>5430</v>
      </c>
      <c r="C9394" s="104" t="s">
        <v>79</v>
      </c>
      <c r="D9394" s="105">
        <v>2.0</v>
      </c>
      <c r="E9394" s="106"/>
      <c r="F9394" s="105" t="str">
        <f t="shared" si="1650"/>
        <v/>
      </c>
    </row>
    <row r="9395" ht="14.25" customHeight="1">
      <c r="A9395" s="103" t="s">
        <v>10321</v>
      </c>
      <c r="B9395" s="103" t="s">
        <v>5432</v>
      </c>
      <c r="C9395" s="104" t="s">
        <v>79</v>
      </c>
      <c r="D9395" s="105">
        <v>4.0</v>
      </c>
      <c r="E9395" s="106"/>
      <c r="F9395" s="105" t="str">
        <f t="shared" si="1650"/>
        <v/>
      </c>
    </row>
    <row r="9396" ht="14.25" customHeight="1">
      <c r="A9396" s="103" t="s">
        <v>10322</v>
      </c>
      <c r="B9396" s="103" t="s">
        <v>5434</v>
      </c>
      <c r="C9396" s="104" t="s">
        <v>79</v>
      </c>
      <c r="D9396" s="105">
        <v>1.0</v>
      </c>
      <c r="E9396" s="106"/>
      <c r="F9396" s="105" t="str">
        <f t="shared" si="1650"/>
        <v/>
      </c>
    </row>
    <row r="9397" ht="14.25" customHeight="1">
      <c r="A9397" s="103" t="s">
        <v>10323</v>
      </c>
      <c r="B9397" s="103" t="s">
        <v>5436</v>
      </c>
      <c r="C9397" s="104" t="s">
        <v>79</v>
      </c>
      <c r="D9397" s="105">
        <v>2.0</v>
      </c>
      <c r="E9397" s="106"/>
      <c r="F9397" s="105" t="str">
        <f t="shared" si="1650"/>
        <v/>
      </c>
    </row>
    <row r="9398" ht="14.25" customHeight="1">
      <c r="A9398" s="99" t="s">
        <v>10324</v>
      </c>
      <c r="B9398" s="99" t="s">
        <v>314</v>
      </c>
      <c r="C9398" s="100"/>
      <c r="D9398" s="101"/>
      <c r="E9398" s="101"/>
      <c r="F9398" s="102">
        <f>SUM(F9399:F9400)</f>
        <v>0</v>
      </c>
    </row>
    <row r="9399" ht="14.25" customHeight="1">
      <c r="A9399" s="103" t="s">
        <v>10325</v>
      </c>
      <c r="B9399" s="103" t="s">
        <v>2776</v>
      </c>
      <c r="C9399" s="104" t="s">
        <v>108</v>
      </c>
      <c r="D9399" s="105">
        <v>209.0</v>
      </c>
      <c r="E9399" s="106"/>
      <c r="F9399" s="105" t="str">
        <f t="shared" ref="F9399:F9400" si="1651">IF(E9399="","", ROUND(D9399*E9399,2))</f>
        <v/>
      </c>
    </row>
    <row r="9400" ht="14.25" customHeight="1">
      <c r="A9400" s="103" t="s">
        <v>10326</v>
      </c>
      <c r="B9400" s="103" t="s">
        <v>1205</v>
      </c>
      <c r="C9400" s="104" t="s">
        <v>108</v>
      </c>
      <c r="D9400" s="105">
        <v>92.51</v>
      </c>
      <c r="E9400" s="106"/>
      <c r="F9400" s="105" t="str">
        <f t="shared" si="1651"/>
        <v/>
      </c>
    </row>
    <row r="9401" ht="14.25" customHeight="1">
      <c r="A9401" s="99" t="s">
        <v>10327</v>
      </c>
      <c r="B9401" s="99" t="s">
        <v>320</v>
      </c>
      <c r="C9401" s="100"/>
      <c r="D9401" s="101"/>
      <c r="E9401" s="101"/>
      <c r="F9401" s="102">
        <f>SUM(F9402:F9405)</f>
        <v>0</v>
      </c>
    </row>
    <row r="9402" ht="14.25" customHeight="1">
      <c r="A9402" s="103" t="s">
        <v>10328</v>
      </c>
      <c r="B9402" s="103" t="s">
        <v>324</v>
      </c>
      <c r="C9402" s="104" t="s">
        <v>79</v>
      </c>
      <c r="D9402" s="105">
        <v>2.0</v>
      </c>
      <c r="E9402" s="106"/>
      <c r="F9402" s="105" t="str">
        <f t="shared" ref="F9402:F9405" si="1652">IF(E9402="","", ROUND(D9402*E9402,2))</f>
        <v/>
      </c>
    </row>
    <row r="9403" ht="14.25" customHeight="1">
      <c r="A9403" s="103" t="s">
        <v>10329</v>
      </c>
      <c r="B9403" s="103" t="s">
        <v>5444</v>
      </c>
      <c r="C9403" s="104" t="s">
        <v>79</v>
      </c>
      <c r="D9403" s="105">
        <v>2.0</v>
      </c>
      <c r="E9403" s="106"/>
      <c r="F9403" s="105" t="str">
        <f t="shared" si="1652"/>
        <v/>
      </c>
    </row>
    <row r="9404" ht="14.25" customHeight="1">
      <c r="A9404" s="103" t="s">
        <v>10330</v>
      </c>
      <c r="B9404" s="103" t="s">
        <v>326</v>
      </c>
      <c r="C9404" s="104" t="s">
        <v>79</v>
      </c>
      <c r="D9404" s="105">
        <v>4.0</v>
      </c>
      <c r="E9404" s="106"/>
      <c r="F9404" s="105" t="str">
        <f t="shared" si="1652"/>
        <v/>
      </c>
    </row>
    <row r="9405" ht="14.25" customHeight="1">
      <c r="A9405" s="103" t="s">
        <v>10331</v>
      </c>
      <c r="B9405" s="103" t="s">
        <v>328</v>
      </c>
      <c r="C9405" s="104" t="s">
        <v>79</v>
      </c>
      <c r="D9405" s="105">
        <v>36.0</v>
      </c>
      <c r="E9405" s="106"/>
      <c r="F9405" s="105" t="str">
        <f t="shared" si="1652"/>
        <v/>
      </c>
    </row>
    <row r="9406" ht="14.25" customHeight="1">
      <c r="A9406" s="99" t="s">
        <v>10332</v>
      </c>
      <c r="B9406" s="99" t="s">
        <v>330</v>
      </c>
      <c r="C9406" s="100"/>
      <c r="D9406" s="101"/>
      <c r="E9406" s="101"/>
      <c r="F9406" s="102">
        <f>F9407+F9410+F9418+F9425+F9437+F9441+F9443+F9449+F9451+F9453+F9458+F9461</f>
        <v>0</v>
      </c>
    </row>
    <row r="9407" ht="14.25" customHeight="1">
      <c r="A9407" s="99" t="s">
        <v>10333</v>
      </c>
      <c r="B9407" s="99" t="s">
        <v>103</v>
      </c>
      <c r="C9407" s="100"/>
      <c r="D9407" s="101"/>
      <c r="E9407" s="101"/>
      <c r="F9407" s="102">
        <f>SUM(F9408:F9409)</f>
        <v>0</v>
      </c>
    </row>
    <row r="9408" ht="14.25" customHeight="1">
      <c r="A9408" s="103" t="s">
        <v>10334</v>
      </c>
      <c r="B9408" s="103" t="s">
        <v>4415</v>
      </c>
      <c r="C9408" s="104" t="s">
        <v>108</v>
      </c>
      <c r="D9408" s="105">
        <v>20.150000000000002</v>
      </c>
      <c r="E9408" s="106"/>
      <c r="F9408" s="105" t="str">
        <f t="shared" ref="F9408:F9409" si="1653">IF(E9408="","", ROUND(D9408*E9408,2))</f>
        <v/>
      </c>
    </row>
    <row r="9409" ht="14.25" customHeight="1">
      <c r="A9409" s="103" t="s">
        <v>10335</v>
      </c>
      <c r="B9409" s="103" t="s">
        <v>4417</v>
      </c>
      <c r="C9409" s="104" t="s">
        <v>108</v>
      </c>
      <c r="D9409" s="105">
        <v>20.150000000000002</v>
      </c>
      <c r="E9409" s="106"/>
      <c r="F9409" s="105" t="str">
        <f t="shared" si="1653"/>
        <v/>
      </c>
    </row>
    <row r="9410" ht="14.25" customHeight="1">
      <c r="A9410" s="99" t="s">
        <v>10336</v>
      </c>
      <c r="B9410" s="99" t="s">
        <v>110</v>
      </c>
      <c r="C9410" s="100"/>
      <c r="D9410" s="101"/>
      <c r="E9410" s="101"/>
      <c r="F9410" s="102">
        <f>SUM(F9411:F9417)</f>
        <v>0</v>
      </c>
    </row>
    <row r="9411" ht="14.25" customHeight="1">
      <c r="A9411" s="103" t="s">
        <v>10337</v>
      </c>
      <c r="B9411" s="103" t="s">
        <v>3068</v>
      </c>
      <c r="C9411" s="104" t="s">
        <v>117</v>
      </c>
      <c r="D9411" s="105">
        <v>39.86</v>
      </c>
      <c r="E9411" s="106"/>
      <c r="F9411" s="105" t="str">
        <f t="shared" ref="F9411:F9417" si="1654">IF(E9411="","", ROUND(D9411*E9411,2))</f>
        <v/>
      </c>
    </row>
    <row r="9412" ht="14.25" customHeight="1">
      <c r="A9412" s="103" t="s">
        <v>10338</v>
      </c>
      <c r="B9412" s="103" t="s">
        <v>3070</v>
      </c>
      <c r="C9412" s="104" t="s">
        <v>108</v>
      </c>
      <c r="D9412" s="105">
        <v>13.56</v>
      </c>
      <c r="E9412" s="106"/>
      <c r="F9412" s="105" t="str">
        <f t="shared" si="1654"/>
        <v/>
      </c>
    </row>
    <row r="9413" ht="14.25" customHeight="1">
      <c r="A9413" s="103" t="s">
        <v>10339</v>
      </c>
      <c r="B9413" s="103" t="s">
        <v>1425</v>
      </c>
      <c r="C9413" s="104" t="s">
        <v>117</v>
      </c>
      <c r="D9413" s="105">
        <v>8.78</v>
      </c>
      <c r="E9413" s="106"/>
      <c r="F9413" s="105" t="str">
        <f t="shared" si="1654"/>
        <v/>
      </c>
    </row>
    <row r="9414" ht="14.25" customHeight="1">
      <c r="A9414" s="103" t="s">
        <v>10340</v>
      </c>
      <c r="B9414" s="103" t="s">
        <v>2349</v>
      </c>
      <c r="C9414" s="104" t="s">
        <v>117</v>
      </c>
      <c r="D9414" s="105">
        <v>14.69</v>
      </c>
      <c r="E9414" s="106"/>
      <c r="F9414" s="105" t="str">
        <f t="shared" si="1654"/>
        <v/>
      </c>
    </row>
    <row r="9415" ht="14.25" customHeight="1">
      <c r="A9415" s="103" t="s">
        <v>10341</v>
      </c>
      <c r="B9415" s="103" t="s">
        <v>2351</v>
      </c>
      <c r="C9415" s="104" t="s">
        <v>117</v>
      </c>
      <c r="D9415" s="105">
        <v>8.18</v>
      </c>
      <c r="E9415" s="106"/>
      <c r="F9415" s="105" t="str">
        <f t="shared" si="1654"/>
        <v/>
      </c>
    </row>
    <row r="9416" ht="14.25" customHeight="1">
      <c r="A9416" s="103" t="s">
        <v>10342</v>
      </c>
      <c r="B9416" s="103" t="s">
        <v>5204</v>
      </c>
      <c r="C9416" s="104" t="s">
        <v>117</v>
      </c>
      <c r="D9416" s="105">
        <v>39.86</v>
      </c>
      <c r="E9416" s="106"/>
      <c r="F9416" s="105" t="str">
        <f t="shared" si="1654"/>
        <v/>
      </c>
    </row>
    <row r="9417" ht="14.25" customHeight="1">
      <c r="A9417" s="103" t="s">
        <v>10343</v>
      </c>
      <c r="B9417" s="103" t="s">
        <v>5386</v>
      </c>
      <c r="C9417" s="104" t="s">
        <v>108</v>
      </c>
      <c r="D9417" s="105">
        <v>266.0</v>
      </c>
      <c r="E9417" s="106"/>
      <c r="F9417" s="105" t="str">
        <f t="shared" si="1654"/>
        <v/>
      </c>
    </row>
    <row r="9418" ht="14.25" customHeight="1">
      <c r="A9418" s="99" t="s">
        <v>10344</v>
      </c>
      <c r="B9418" s="99" t="s">
        <v>207</v>
      </c>
      <c r="C9418" s="100"/>
      <c r="D9418" s="101"/>
      <c r="E9418" s="101"/>
      <c r="F9418" s="102">
        <f>SUM(F9419:F9424)</f>
        <v>0</v>
      </c>
    </row>
    <row r="9419" ht="14.25" customHeight="1">
      <c r="A9419" s="103" t="s">
        <v>10345</v>
      </c>
      <c r="B9419" s="103" t="s">
        <v>3045</v>
      </c>
      <c r="C9419" s="104" t="s">
        <v>117</v>
      </c>
      <c r="D9419" s="105">
        <v>0.4</v>
      </c>
      <c r="E9419" s="106"/>
      <c r="F9419" s="105" t="str">
        <f t="shared" ref="F9419:F9424" si="1655">IF(E9419="","", ROUND(D9419*E9419,2))</f>
        <v/>
      </c>
    </row>
    <row r="9420" ht="14.25" customHeight="1">
      <c r="A9420" s="103" t="s">
        <v>10346</v>
      </c>
      <c r="B9420" s="103" t="s">
        <v>568</v>
      </c>
      <c r="C9420" s="104" t="s">
        <v>117</v>
      </c>
      <c r="D9420" s="105">
        <v>4.09</v>
      </c>
      <c r="E9420" s="106"/>
      <c r="F9420" s="105" t="str">
        <f t="shared" si="1655"/>
        <v/>
      </c>
    </row>
    <row r="9421" ht="14.25" customHeight="1">
      <c r="A9421" s="103" t="s">
        <v>10347</v>
      </c>
      <c r="B9421" s="103" t="s">
        <v>570</v>
      </c>
      <c r="C9421" s="104" t="s">
        <v>117</v>
      </c>
      <c r="D9421" s="105">
        <v>0.75</v>
      </c>
      <c r="E9421" s="106"/>
      <c r="F9421" s="105" t="str">
        <f t="shared" si="1655"/>
        <v/>
      </c>
    </row>
    <row r="9422" ht="14.25" customHeight="1">
      <c r="A9422" s="103" t="s">
        <v>10348</v>
      </c>
      <c r="B9422" s="103" t="s">
        <v>228</v>
      </c>
      <c r="C9422" s="104" t="s">
        <v>108</v>
      </c>
      <c r="D9422" s="105">
        <v>10.33</v>
      </c>
      <c r="E9422" s="106"/>
      <c r="F9422" s="105" t="str">
        <f t="shared" si="1655"/>
        <v/>
      </c>
    </row>
    <row r="9423" ht="14.25" customHeight="1">
      <c r="A9423" s="103" t="s">
        <v>10349</v>
      </c>
      <c r="B9423" s="103" t="s">
        <v>5326</v>
      </c>
      <c r="C9423" s="104" t="s">
        <v>117</v>
      </c>
      <c r="D9423" s="105">
        <v>0.76</v>
      </c>
      <c r="E9423" s="106"/>
      <c r="F9423" s="105" t="str">
        <f t="shared" si="1655"/>
        <v/>
      </c>
    </row>
    <row r="9424" ht="14.25" customHeight="1">
      <c r="A9424" s="103" t="s">
        <v>10350</v>
      </c>
      <c r="B9424" s="103" t="s">
        <v>1270</v>
      </c>
      <c r="C9424" s="104" t="s">
        <v>108</v>
      </c>
      <c r="D9424" s="105">
        <v>0.1</v>
      </c>
      <c r="E9424" s="106"/>
      <c r="F9424" s="105" t="str">
        <f t="shared" si="1655"/>
        <v/>
      </c>
    </row>
    <row r="9425" ht="14.25" customHeight="1">
      <c r="A9425" s="99" t="s">
        <v>10351</v>
      </c>
      <c r="B9425" s="99" t="s">
        <v>210</v>
      </c>
      <c r="C9425" s="100"/>
      <c r="D9425" s="101"/>
      <c r="E9425" s="101"/>
      <c r="F9425" s="102">
        <f>SUM(F9426:F9436)</f>
        <v>0</v>
      </c>
    </row>
    <row r="9426" ht="14.25" customHeight="1">
      <c r="A9426" s="103" t="s">
        <v>10352</v>
      </c>
      <c r="B9426" s="103" t="s">
        <v>579</v>
      </c>
      <c r="C9426" s="104" t="s">
        <v>117</v>
      </c>
      <c r="D9426" s="105">
        <v>2.0</v>
      </c>
      <c r="E9426" s="106"/>
      <c r="F9426" s="105" t="str">
        <f t="shared" ref="F9426:F9436" si="1656">IF(E9426="","", ROUND(D9426*E9426,2))</f>
        <v/>
      </c>
    </row>
    <row r="9427" ht="14.25" customHeight="1">
      <c r="A9427" s="103" t="s">
        <v>10353</v>
      </c>
      <c r="B9427" s="103" t="s">
        <v>216</v>
      </c>
      <c r="C9427" s="104" t="s">
        <v>150</v>
      </c>
      <c r="D9427" s="105">
        <v>58.980000000000004</v>
      </c>
      <c r="E9427" s="106"/>
      <c r="F9427" s="105" t="str">
        <f t="shared" si="1656"/>
        <v/>
      </c>
    </row>
    <row r="9428" ht="14.25" customHeight="1">
      <c r="A9428" s="103" t="s">
        <v>10354</v>
      </c>
      <c r="B9428" s="103" t="s">
        <v>234</v>
      </c>
      <c r="C9428" s="104" t="s">
        <v>117</v>
      </c>
      <c r="D9428" s="105">
        <v>2.3000000000000003</v>
      </c>
      <c r="E9428" s="106"/>
      <c r="F9428" s="105" t="str">
        <f t="shared" si="1656"/>
        <v/>
      </c>
    </row>
    <row r="9429" ht="14.25" customHeight="1">
      <c r="A9429" s="103" t="s">
        <v>10355</v>
      </c>
      <c r="B9429" s="103" t="s">
        <v>236</v>
      </c>
      <c r="C9429" s="104" t="s">
        <v>108</v>
      </c>
      <c r="D9429" s="105">
        <v>18.85</v>
      </c>
      <c r="E9429" s="106"/>
      <c r="F9429" s="105" t="str">
        <f t="shared" si="1656"/>
        <v/>
      </c>
    </row>
    <row r="9430" ht="14.25" customHeight="1">
      <c r="A9430" s="103" t="s">
        <v>10356</v>
      </c>
      <c r="B9430" s="103" t="s">
        <v>238</v>
      </c>
      <c r="C9430" s="104" t="s">
        <v>150</v>
      </c>
      <c r="D9430" s="105">
        <v>521.87</v>
      </c>
      <c r="E9430" s="106"/>
      <c r="F9430" s="105" t="str">
        <f t="shared" si="1656"/>
        <v/>
      </c>
    </row>
    <row r="9431" ht="14.25" customHeight="1">
      <c r="A9431" s="103" t="s">
        <v>10357</v>
      </c>
      <c r="B9431" s="103" t="s">
        <v>250</v>
      </c>
      <c r="C9431" s="104" t="s">
        <v>117</v>
      </c>
      <c r="D9431" s="105">
        <v>1.6500000000000001</v>
      </c>
      <c r="E9431" s="106"/>
      <c r="F9431" s="105" t="str">
        <f t="shared" si="1656"/>
        <v/>
      </c>
    </row>
    <row r="9432" ht="14.25" customHeight="1">
      <c r="A9432" s="103" t="s">
        <v>10358</v>
      </c>
      <c r="B9432" s="103" t="s">
        <v>252</v>
      </c>
      <c r="C9432" s="104" t="s">
        <v>108</v>
      </c>
      <c r="D9432" s="105">
        <v>12.0</v>
      </c>
      <c r="E9432" s="106"/>
      <c r="F9432" s="105" t="str">
        <f t="shared" si="1656"/>
        <v/>
      </c>
    </row>
    <row r="9433" ht="14.25" customHeight="1">
      <c r="A9433" s="103" t="s">
        <v>10359</v>
      </c>
      <c r="B9433" s="103" t="s">
        <v>254</v>
      </c>
      <c r="C9433" s="104" t="s">
        <v>150</v>
      </c>
      <c r="D9433" s="105">
        <v>312.1</v>
      </c>
      <c r="E9433" s="106"/>
      <c r="F9433" s="105" t="str">
        <f t="shared" si="1656"/>
        <v/>
      </c>
    </row>
    <row r="9434" ht="14.25" customHeight="1">
      <c r="A9434" s="103" t="s">
        <v>10360</v>
      </c>
      <c r="B9434" s="103" t="s">
        <v>258</v>
      </c>
      <c r="C9434" s="104" t="s">
        <v>117</v>
      </c>
      <c r="D9434" s="105">
        <v>1.43</v>
      </c>
      <c r="E9434" s="106"/>
      <c r="F9434" s="105" t="str">
        <f t="shared" si="1656"/>
        <v/>
      </c>
    </row>
    <row r="9435" ht="14.25" customHeight="1">
      <c r="A9435" s="103" t="s">
        <v>10361</v>
      </c>
      <c r="B9435" s="103" t="s">
        <v>260</v>
      </c>
      <c r="C9435" s="104" t="s">
        <v>108</v>
      </c>
      <c r="D9435" s="105">
        <v>9.63</v>
      </c>
      <c r="E9435" s="106"/>
      <c r="F9435" s="105" t="str">
        <f t="shared" si="1656"/>
        <v/>
      </c>
    </row>
    <row r="9436" ht="14.25" customHeight="1">
      <c r="A9436" s="103" t="s">
        <v>10362</v>
      </c>
      <c r="B9436" s="103" t="s">
        <v>262</v>
      </c>
      <c r="C9436" s="104" t="s">
        <v>150</v>
      </c>
      <c r="D9436" s="105">
        <v>97.27</v>
      </c>
      <c r="E9436" s="106"/>
      <c r="F9436" s="105" t="str">
        <f t="shared" si="1656"/>
        <v/>
      </c>
    </row>
    <row r="9437" ht="14.25" customHeight="1">
      <c r="A9437" s="99" t="s">
        <v>10363</v>
      </c>
      <c r="B9437" s="99" t="s">
        <v>264</v>
      </c>
      <c r="C9437" s="100"/>
      <c r="D9437" s="101"/>
      <c r="E9437" s="101"/>
      <c r="F9437" s="102">
        <f>SUM(F9438:F9440)</f>
        <v>0</v>
      </c>
    </row>
    <row r="9438" ht="14.25" customHeight="1">
      <c r="A9438" s="103" t="s">
        <v>10364</v>
      </c>
      <c r="B9438" s="103" t="s">
        <v>272</v>
      </c>
      <c r="C9438" s="104" t="s">
        <v>79</v>
      </c>
      <c r="D9438" s="105">
        <v>2.0</v>
      </c>
      <c r="E9438" s="106"/>
      <c r="F9438" s="105" t="str">
        <f t="shared" ref="F9438:F9440" si="1657">IF(E9438="","", ROUND(D9438*E9438,2))</f>
        <v/>
      </c>
    </row>
    <row r="9439" ht="14.25" customHeight="1">
      <c r="A9439" s="103" t="s">
        <v>10365</v>
      </c>
      <c r="B9439" s="103" t="s">
        <v>270</v>
      </c>
      <c r="C9439" s="104" t="s">
        <v>108</v>
      </c>
      <c r="D9439" s="105">
        <v>71.83</v>
      </c>
      <c r="E9439" s="106"/>
      <c r="F9439" s="105" t="str">
        <f t="shared" si="1657"/>
        <v/>
      </c>
    </row>
    <row r="9440" ht="14.25" customHeight="1">
      <c r="A9440" s="103" t="s">
        <v>10366</v>
      </c>
      <c r="B9440" s="103" t="s">
        <v>5414</v>
      </c>
      <c r="C9440" s="104" t="s">
        <v>1705</v>
      </c>
      <c r="D9440" s="105">
        <v>22.3</v>
      </c>
      <c r="E9440" s="106"/>
      <c r="F9440" s="105" t="str">
        <f t="shared" si="1657"/>
        <v/>
      </c>
    </row>
    <row r="9441" ht="14.25" customHeight="1">
      <c r="A9441" s="99" t="s">
        <v>10367</v>
      </c>
      <c r="B9441" s="99" t="s">
        <v>274</v>
      </c>
      <c r="C9441" s="100"/>
      <c r="D9441" s="101"/>
      <c r="E9441" s="101"/>
      <c r="F9441" s="102">
        <f>SUM(F9442)</f>
        <v>0</v>
      </c>
    </row>
    <row r="9442" ht="14.25" customHeight="1">
      <c r="A9442" s="103" t="s">
        <v>10368</v>
      </c>
      <c r="B9442" s="103" t="s">
        <v>276</v>
      </c>
      <c r="C9442" s="104" t="s">
        <v>108</v>
      </c>
      <c r="D9442" s="105">
        <v>11.59</v>
      </c>
      <c r="E9442" s="106"/>
      <c r="F9442" s="105" t="str">
        <f>IF(E9442="","", ROUND(D9442*E9442,2))</f>
        <v/>
      </c>
    </row>
    <row r="9443" ht="14.25" customHeight="1">
      <c r="A9443" s="99" t="s">
        <v>10369</v>
      </c>
      <c r="B9443" s="99" t="s">
        <v>278</v>
      </c>
      <c r="C9443" s="100"/>
      <c r="D9443" s="101"/>
      <c r="E9443" s="101"/>
      <c r="F9443" s="102">
        <f>SUM(F9444:F9448)</f>
        <v>0</v>
      </c>
    </row>
    <row r="9444" ht="14.25" customHeight="1">
      <c r="A9444" s="103" t="s">
        <v>10370</v>
      </c>
      <c r="B9444" s="103" t="s">
        <v>280</v>
      </c>
      <c r="C9444" s="104" t="s">
        <v>108</v>
      </c>
      <c r="D9444" s="105">
        <v>21.580000000000002</v>
      </c>
      <c r="E9444" s="106"/>
      <c r="F9444" s="105" t="str">
        <f t="shared" ref="F9444:F9448" si="1658">IF(E9444="","", ROUND(D9444*E9444,2))</f>
        <v/>
      </c>
    </row>
    <row r="9445" ht="14.25" customHeight="1">
      <c r="A9445" s="103" t="s">
        <v>10371</v>
      </c>
      <c r="B9445" s="103" t="s">
        <v>282</v>
      </c>
      <c r="C9445" s="104" t="s">
        <v>108</v>
      </c>
      <c r="D9445" s="105">
        <v>41.4</v>
      </c>
      <c r="E9445" s="106"/>
      <c r="F9445" s="105" t="str">
        <f t="shared" si="1658"/>
        <v/>
      </c>
    </row>
    <row r="9446" ht="14.25" customHeight="1">
      <c r="A9446" s="103" t="s">
        <v>10372</v>
      </c>
      <c r="B9446" s="103" t="s">
        <v>284</v>
      </c>
      <c r="C9446" s="104" t="s">
        <v>108</v>
      </c>
      <c r="D9446" s="105">
        <v>4.2</v>
      </c>
      <c r="E9446" s="106"/>
      <c r="F9446" s="105" t="str">
        <f t="shared" si="1658"/>
        <v/>
      </c>
    </row>
    <row r="9447" ht="14.25" customHeight="1">
      <c r="A9447" s="103" t="s">
        <v>10373</v>
      </c>
      <c r="B9447" s="103" t="s">
        <v>286</v>
      </c>
      <c r="C9447" s="104" t="s">
        <v>108</v>
      </c>
      <c r="D9447" s="105">
        <v>9.0</v>
      </c>
      <c r="E9447" s="106"/>
      <c r="F9447" s="105" t="str">
        <f t="shared" si="1658"/>
        <v/>
      </c>
    </row>
    <row r="9448" ht="14.25" customHeight="1">
      <c r="A9448" s="103" t="s">
        <v>10374</v>
      </c>
      <c r="B9448" s="103" t="s">
        <v>288</v>
      </c>
      <c r="C9448" s="104" t="s">
        <v>108</v>
      </c>
      <c r="D9448" s="105">
        <v>9.63</v>
      </c>
      <c r="E9448" s="106"/>
      <c r="F9448" s="105" t="str">
        <f t="shared" si="1658"/>
        <v/>
      </c>
    </row>
    <row r="9449" ht="14.25" customHeight="1">
      <c r="A9449" s="99" t="s">
        <v>10375</v>
      </c>
      <c r="B9449" s="99" t="s">
        <v>5492</v>
      </c>
      <c r="C9449" s="100"/>
      <c r="D9449" s="101"/>
      <c r="E9449" s="101"/>
      <c r="F9449" s="102">
        <f>SUM(F9450)</f>
        <v>0</v>
      </c>
    </row>
    <row r="9450" ht="14.25" customHeight="1">
      <c r="A9450" s="103" t="s">
        <v>10376</v>
      </c>
      <c r="B9450" s="103" t="s">
        <v>807</v>
      </c>
      <c r="C9450" s="104" t="s">
        <v>108</v>
      </c>
      <c r="D9450" s="105">
        <v>9.71</v>
      </c>
      <c r="E9450" s="106"/>
      <c r="F9450" s="105" t="str">
        <f>IF(E9450="","", ROUND(D9450*E9450,2))</f>
        <v/>
      </c>
    </row>
    <row r="9451" ht="14.25" customHeight="1">
      <c r="A9451" s="99" t="s">
        <v>10377</v>
      </c>
      <c r="B9451" s="99" t="s">
        <v>304</v>
      </c>
      <c r="C9451" s="100"/>
      <c r="D9451" s="101"/>
      <c r="E9451" s="101"/>
      <c r="F9451" s="102">
        <f>SUM(F9452)</f>
        <v>0</v>
      </c>
    </row>
    <row r="9452" ht="14.25" customHeight="1">
      <c r="A9452" s="103" t="s">
        <v>10378</v>
      </c>
      <c r="B9452" s="103" t="s">
        <v>306</v>
      </c>
      <c r="C9452" s="104" t="s">
        <v>108</v>
      </c>
      <c r="D9452" s="105">
        <v>12.9</v>
      </c>
      <c r="E9452" s="106"/>
      <c r="F9452" s="105" t="str">
        <f>IF(E9452="","", ROUND(D9452*E9452,2))</f>
        <v/>
      </c>
    </row>
    <row r="9453" ht="14.25" customHeight="1">
      <c r="A9453" s="99" t="s">
        <v>10379</v>
      </c>
      <c r="B9453" s="99" t="s">
        <v>308</v>
      </c>
      <c r="C9453" s="100"/>
      <c r="D9453" s="101"/>
      <c r="E9453" s="101"/>
      <c r="F9453" s="102">
        <f>SUM(F9454:F9457)</f>
        <v>0</v>
      </c>
    </row>
    <row r="9454" ht="14.25" customHeight="1">
      <c r="A9454" s="103" t="s">
        <v>10380</v>
      </c>
      <c r="B9454" s="103" t="s">
        <v>5498</v>
      </c>
      <c r="C9454" s="104" t="s">
        <v>79</v>
      </c>
      <c r="D9454" s="105">
        <v>2.0</v>
      </c>
      <c r="E9454" s="106"/>
      <c r="F9454" s="105" t="str">
        <f t="shared" ref="F9454:F9457" si="1659">IF(E9454="","", ROUND(D9454*E9454,2))</f>
        <v/>
      </c>
    </row>
    <row r="9455" ht="14.25" customHeight="1">
      <c r="A9455" s="103" t="s">
        <v>10381</v>
      </c>
      <c r="B9455" s="103" t="s">
        <v>5500</v>
      </c>
      <c r="C9455" s="104" t="s">
        <v>79</v>
      </c>
      <c r="D9455" s="105">
        <v>1.0</v>
      </c>
      <c r="E9455" s="106"/>
      <c r="F9455" s="105" t="str">
        <f t="shared" si="1659"/>
        <v/>
      </c>
    </row>
    <row r="9456" ht="14.25" customHeight="1">
      <c r="A9456" s="103" t="s">
        <v>10382</v>
      </c>
      <c r="B9456" s="103" t="s">
        <v>3459</v>
      </c>
      <c r="C9456" s="104" t="s">
        <v>79</v>
      </c>
      <c r="D9456" s="105">
        <v>1.0</v>
      </c>
      <c r="E9456" s="106"/>
      <c r="F9456" s="105" t="str">
        <f t="shared" si="1659"/>
        <v/>
      </c>
    </row>
    <row r="9457" ht="14.25" customHeight="1">
      <c r="A9457" s="103" t="s">
        <v>10383</v>
      </c>
      <c r="B9457" s="103" t="s">
        <v>3461</v>
      </c>
      <c r="C9457" s="104" t="s">
        <v>79</v>
      </c>
      <c r="D9457" s="105">
        <v>1.0</v>
      </c>
      <c r="E9457" s="106"/>
      <c r="F9457" s="105" t="str">
        <f t="shared" si="1659"/>
        <v/>
      </c>
    </row>
    <row r="9458" ht="14.25" customHeight="1">
      <c r="A9458" s="99" t="s">
        <v>10384</v>
      </c>
      <c r="B9458" s="99" t="s">
        <v>314</v>
      </c>
      <c r="C9458" s="100"/>
      <c r="D9458" s="101"/>
      <c r="E9458" s="101"/>
      <c r="F9458" s="102">
        <f>SUM(F9459:F9460)</f>
        <v>0</v>
      </c>
    </row>
    <row r="9459" ht="14.25" customHeight="1">
      <c r="A9459" s="103" t="s">
        <v>10385</v>
      </c>
      <c r="B9459" s="103" t="s">
        <v>2776</v>
      </c>
      <c r="C9459" s="104" t="s">
        <v>108</v>
      </c>
      <c r="D9459" s="105">
        <v>67.18</v>
      </c>
      <c r="E9459" s="106"/>
      <c r="F9459" s="105" t="str">
        <f t="shared" ref="F9459:F9460" si="1660">IF(E9459="","", ROUND(D9459*E9459,2))</f>
        <v/>
      </c>
    </row>
    <row r="9460" ht="14.25" customHeight="1">
      <c r="A9460" s="103" t="s">
        <v>10386</v>
      </c>
      <c r="B9460" s="103" t="s">
        <v>1205</v>
      </c>
      <c r="C9460" s="104" t="s">
        <v>108</v>
      </c>
      <c r="D9460" s="105">
        <v>18.63</v>
      </c>
      <c r="E9460" s="106"/>
      <c r="F9460" s="105" t="str">
        <f t="shared" si="1660"/>
        <v/>
      </c>
    </row>
    <row r="9461" ht="14.25" customHeight="1">
      <c r="A9461" s="99" t="s">
        <v>10387</v>
      </c>
      <c r="B9461" s="99" t="s">
        <v>320</v>
      </c>
      <c r="C9461" s="100"/>
      <c r="D9461" s="101"/>
      <c r="E9461" s="101"/>
      <c r="F9461" s="102">
        <f>SUM(F9462:F9463)</f>
        <v>0</v>
      </c>
    </row>
    <row r="9462" ht="14.25" customHeight="1">
      <c r="A9462" s="103" t="s">
        <v>10388</v>
      </c>
      <c r="B9462" s="103" t="s">
        <v>322</v>
      </c>
      <c r="C9462" s="104" t="s">
        <v>79</v>
      </c>
      <c r="D9462" s="105">
        <v>2.0</v>
      </c>
      <c r="E9462" s="106"/>
      <c r="F9462" s="105" t="str">
        <f t="shared" ref="F9462:F9463" si="1661">IF(E9462="","", ROUND(D9462*E9462,2))</f>
        <v/>
      </c>
    </row>
    <row r="9463" ht="14.25" customHeight="1">
      <c r="A9463" s="103" t="s">
        <v>10389</v>
      </c>
      <c r="B9463" s="103" t="s">
        <v>5509</v>
      </c>
      <c r="C9463" s="104" t="s">
        <v>79</v>
      </c>
      <c r="D9463" s="105">
        <v>6.0</v>
      </c>
      <c r="E9463" s="106"/>
      <c r="F9463" s="105" t="str">
        <f t="shared" si="1661"/>
        <v/>
      </c>
    </row>
    <row r="9464" ht="14.25" customHeight="1">
      <c r="A9464" s="99" t="s">
        <v>10390</v>
      </c>
      <c r="B9464" s="99" t="s">
        <v>5511</v>
      </c>
      <c r="C9464" s="100"/>
      <c r="D9464" s="101"/>
      <c r="E9464" s="101"/>
      <c r="F9464" s="102">
        <f>F9465+F9468+F9476+F9483+F9495+F9499+F9501+F9507+F9509+F9512+F9515</f>
        <v>0</v>
      </c>
    </row>
    <row r="9465" ht="14.25" customHeight="1">
      <c r="A9465" s="99" t="s">
        <v>10391</v>
      </c>
      <c r="B9465" s="99" t="s">
        <v>103</v>
      </c>
      <c r="C9465" s="100"/>
      <c r="D9465" s="101"/>
      <c r="E9465" s="101"/>
      <c r="F9465" s="102">
        <f>SUM(F9466:F9467)</f>
        <v>0</v>
      </c>
    </row>
    <row r="9466" ht="14.25" customHeight="1">
      <c r="A9466" s="103" t="s">
        <v>10392</v>
      </c>
      <c r="B9466" s="103" t="s">
        <v>4415</v>
      </c>
      <c r="C9466" s="104" t="s">
        <v>108</v>
      </c>
      <c r="D9466" s="105">
        <v>15.21</v>
      </c>
      <c r="E9466" s="106"/>
      <c r="F9466" s="105" t="str">
        <f t="shared" ref="F9466:F9467" si="1662">IF(E9466="","", ROUND(D9466*E9466,2))</f>
        <v/>
      </c>
    </row>
    <row r="9467" ht="14.25" customHeight="1">
      <c r="A9467" s="103" t="s">
        <v>10393</v>
      </c>
      <c r="B9467" s="103" t="s">
        <v>4417</v>
      </c>
      <c r="C9467" s="104" t="s">
        <v>108</v>
      </c>
      <c r="D9467" s="105">
        <v>15.21</v>
      </c>
      <c r="E9467" s="106"/>
      <c r="F9467" s="105" t="str">
        <f t="shared" si="1662"/>
        <v/>
      </c>
    </row>
    <row r="9468" ht="14.25" customHeight="1">
      <c r="A9468" s="99" t="s">
        <v>10394</v>
      </c>
      <c r="B9468" s="99" t="s">
        <v>110</v>
      </c>
      <c r="C9468" s="100"/>
      <c r="D9468" s="101"/>
      <c r="E9468" s="101"/>
      <c r="F9468" s="102">
        <f>SUM(F9469:F9475)</f>
        <v>0</v>
      </c>
    </row>
    <row r="9469" ht="14.25" customHeight="1">
      <c r="A9469" s="103" t="s">
        <v>10395</v>
      </c>
      <c r="B9469" s="103" t="s">
        <v>3068</v>
      </c>
      <c r="C9469" s="104" t="s">
        <v>117</v>
      </c>
      <c r="D9469" s="105">
        <v>28.94</v>
      </c>
      <c r="E9469" s="106"/>
      <c r="F9469" s="105" t="str">
        <f t="shared" ref="F9469:F9475" si="1663">IF(E9469="","", ROUND(D9469*E9469,2))</f>
        <v/>
      </c>
    </row>
    <row r="9470" ht="14.25" customHeight="1">
      <c r="A9470" s="103" t="s">
        <v>10396</v>
      </c>
      <c r="B9470" s="103" t="s">
        <v>3070</v>
      </c>
      <c r="C9470" s="104" t="s">
        <v>108</v>
      </c>
      <c r="D9470" s="105">
        <v>9.36</v>
      </c>
      <c r="E9470" s="106"/>
      <c r="F9470" s="105" t="str">
        <f t="shared" si="1663"/>
        <v/>
      </c>
    </row>
    <row r="9471" ht="14.25" customHeight="1">
      <c r="A9471" s="103" t="s">
        <v>10397</v>
      </c>
      <c r="B9471" s="103" t="s">
        <v>1425</v>
      </c>
      <c r="C9471" s="104" t="s">
        <v>117</v>
      </c>
      <c r="D9471" s="105">
        <v>5.64</v>
      </c>
      <c r="E9471" s="106"/>
      <c r="F9471" s="105" t="str">
        <f t="shared" si="1663"/>
        <v/>
      </c>
    </row>
    <row r="9472" ht="14.25" customHeight="1">
      <c r="A9472" s="103" t="s">
        <v>10398</v>
      </c>
      <c r="B9472" s="103" t="s">
        <v>2349</v>
      </c>
      <c r="C9472" s="104" t="s">
        <v>117</v>
      </c>
      <c r="D9472" s="105">
        <v>11.84</v>
      </c>
      <c r="E9472" s="106"/>
      <c r="F9472" s="105" t="str">
        <f t="shared" si="1663"/>
        <v/>
      </c>
    </row>
    <row r="9473" ht="14.25" customHeight="1">
      <c r="A9473" s="103" t="s">
        <v>10399</v>
      </c>
      <c r="B9473" s="103" t="s">
        <v>2351</v>
      </c>
      <c r="C9473" s="104" t="s">
        <v>117</v>
      </c>
      <c r="D9473" s="105">
        <v>5.33</v>
      </c>
      <c r="E9473" s="106"/>
      <c r="F9473" s="105" t="str">
        <f t="shared" si="1663"/>
        <v/>
      </c>
    </row>
    <row r="9474" ht="14.25" customHeight="1">
      <c r="A9474" s="103" t="s">
        <v>10400</v>
      </c>
      <c r="B9474" s="103" t="s">
        <v>5204</v>
      </c>
      <c r="C9474" s="104" t="s">
        <v>117</v>
      </c>
      <c r="D9474" s="105">
        <v>28.94</v>
      </c>
      <c r="E9474" s="106"/>
      <c r="F9474" s="105" t="str">
        <f t="shared" si="1663"/>
        <v/>
      </c>
    </row>
    <row r="9475" ht="14.25" customHeight="1">
      <c r="A9475" s="103" t="s">
        <v>10401</v>
      </c>
      <c r="B9475" s="103" t="s">
        <v>5386</v>
      </c>
      <c r="C9475" s="104" t="s">
        <v>108</v>
      </c>
      <c r="D9475" s="105">
        <v>216.0</v>
      </c>
      <c r="E9475" s="106"/>
      <c r="F9475" s="105" t="str">
        <f t="shared" si="1663"/>
        <v/>
      </c>
    </row>
    <row r="9476" ht="14.25" customHeight="1">
      <c r="A9476" s="99" t="s">
        <v>10402</v>
      </c>
      <c r="B9476" s="99" t="s">
        <v>207</v>
      </c>
      <c r="C9476" s="100"/>
      <c r="D9476" s="101"/>
      <c r="E9476" s="101"/>
      <c r="F9476" s="102">
        <f>SUM(F9477:F9482)</f>
        <v>0</v>
      </c>
    </row>
    <row r="9477" ht="14.25" customHeight="1">
      <c r="A9477" s="103" t="s">
        <v>10403</v>
      </c>
      <c r="B9477" s="103" t="s">
        <v>3045</v>
      </c>
      <c r="C9477" s="104" t="s">
        <v>117</v>
      </c>
      <c r="D9477" s="105">
        <v>0.4</v>
      </c>
      <c r="E9477" s="106"/>
      <c r="F9477" s="105" t="str">
        <f t="shared" ref="F9477:F9482" si="1664">IF(E9477="","", ROUND(D9477*E9477,2))</f>
        <v/>
      </c>
    </row>
    <row r="9478" ht="14.25" customHeight="1">
      <c r="A9478" s="103" t="s">
        <v>10404</v>
      </c>
      <c r="B9478" s="103" t="s">
        <v>568</v>
      </c>
      <c r="C9478" s="104" t="s">
        <v>117</v>
      </c>
      <c r="D9478" s="105">
        <v>2.73</v>
      </c>
      <c r="E9478" s="106"/>
      <c r="F9478" s="105" t="str">
        <f t="shared" si="1664"/>
        <v/>
      </c>
    </row>
    <row r="9479" ht="14.25" customHeight="1">
      <c r="A9479" s="103" t="s">
        <v>10405</v>
      </c>
      <c r="B9479" s="103" t="s">
        <v>570</v>
      </c>
      <c r="C9479" s="104" t="s">
        <v>117</v>
      </c>
      <c r="D9479" s="105">
        <v>0.75</v>
      </c>
      <c r="E9479" s="106"/>
      <c r="F9479" s="105" t="str">
        <f t="shared" si="1664"/>
        <v/>
      </c>
    </row>
    <row r="9480" ht="14.25" customHeight="1">
      <c r="A9480" s="103" t="s">
        <v>10406</v>
      </c>
      <c r="B9480" s="103" t="s">
        <v>228</v>
      </c>
      <c r="C9480" s="104" t="s">
        <v>108</v>
      </c>
      <c r="D9480" s="105">
        <v>8.88</v>
      </c>
      <c r="E9480" s="106"/>
      <c r="F9480" s="105" t="str">
        <f t="shared" si="1664"/>
        <v/>
      </c>
    </row>
    <row r="9481" ht="14.25" customHeight="1">
      <c r="A9481" s="103" t="s">
        <v>10407</v>
      </c>
      <c r="B9481" s="103" t="s">
        <v>5326</v>
      </c>
      <c r="C9481" s="104" t="s">
        <v>117</v>
      </c>
      <c r="D9481" s="105">
        <v>0.74</v>
      </c>
      <c r="E9481" s="106"/>
      <c r="F9481" s="105" t="str">
        <f t="shared" si="1664"/>
        <v/>
      </c>
    </row>
    <row r="9482" ht="14.25" customHeight="1">
      <c r="A9482" s="103" t="s">
        <v>10408</v>
      </c>
      <c r="B9482" s="103" t="s">
        <v>1270</v>
      </c>
      <c r="C9482" s="104" t="s">
        <v>108</v>
      </c>
      <c r="D9482" s="105">
        <v>0.08</v>
      </c>
      <c r="E9482" s="106"/>
      <c r="F9482" s="105" t="str">
        <f t="shared" si="1664"/>
        <v/>
      </c>
    </row>
    <row r="9483" ht="14.25" customHeight="1">
      <c r="A9483" s="99" t="s">
        <v>10409</v>
      </c>
      <c r="B9483" s="99" t="s">
        <v>210</v>
      </c>
      <c r="C9483" s="100"/>
      <c r="D9483" s="101"/>
      <c r="E9483" s="101"/>
      <c r="F9483" s="102">
        <f>SUM(F9484:F9494)</f>
        <v>0</v>
      </c>
    </row>
    <row r="9484" ht="14.25" customHeight="1">
      <c r="A9484" s="103" t="s">
        <v>10410</v>
      </c>
      <c r="B9484" s="103" t="s">
        <v>579</v>
      </c>
      <c r="C9484" s="104" t="s">
        <v>117</v>
      </c>
      <c r="D9484" s="105">
        <v>2.0</v>
      </c>
      <c r="E9484" s="106"/>
      <c r="F9484" s="105" t="str">
        <f t="shared" ref="F9484:F9494" si="1665">IF(E9484="","", ROUND(D9484*E9484,2))</f>
        <v/>
      </c>
    </row>
    <row r="9485" ht="14.25" customHeight="1">
      <c r="A9485" s="103" t="s">
        <v>10411</v>
      </c>
      <c r="B9485" s="103" t="s">
        <v>216</v>
      </c>
      <c r="C9485" s="104" t="s">
        <v>150</v>
      </c>
      <c r="D9485" s="105">
        <v>58.980000000000004</v>
      </c>
      <c r="E9485" s="106"/>
      <c r="F9485" s="105" t="str">
        <f t="shared" si="1665"/>
        <v/>
      </c>
    </row>
    <row r="9486" ht="14.25" customHeight="1">
      <c r="A9486" s="103" t="s">
        <v>10412</v>
      </c>
      <c r="B9486" s="103" t="s">
        <v>234</v>
      </c>
      <c r="C9486" s="104" t="s">
        <v>117</v>
      </c>
      <c r="D9486" s="105">
        <v>1.99</v>
      </c>
      <c r="E9486" s="106"/>
      <c r="F9486" s="105" t="str">
        <f t="shared" si="1665"/>
        <v/>
      </c>
    </row>
    <row r="9487" ht="14.25" customHeight="1">
      <c r="A9487" s="103" t="s">
        <v>10413</v>
      </c>
      <c r="B9487" s="103" t="s">
        <v>236</v>
      </c>
      <c r="C9487" s="104" t="s">
        <v>108</v>
      </c>
      <c r="D9487" s="105">
        <v>22.080000000000002</v>
      </c>
      <c r="E9487" s="106"/>
      <c r="F9487" s="105" t="str">
        <f t="shared" si="1665"/>
        <v/>
      </c>
    </row>
    <row r="9488" ht="14.25" customHeight="1">
      <c r="A9488" s="103" t="s">
        <v>10414</v>
      </c>
      <c r="B9488" s="103" t="s">
        <v>238</v>
      </c>
      <c r="C9488" s="104" t="s">
        <v>150</v>
      </c>
      <c r="D9488" s="105">
        <v>512.37</v>
      </c>
      <c r="E9488" s="106"/>
      <c r="F9488" s="105" t="str">
        <f t="shared" si="1665"/>
        <v/>
      </c>
    </row>
    <row r="9489" ht="14.25" customHeight="1">
      <c r="A9489" s="103" t="s">
        <v>10415</v>
      </c>
      <c r="B9489" s="103" t="s">
        <v>250</v>
      </c>
      <c r="C9489" s="104" t="s">
        <v>117</v>
      </c>
      <c r="D9489" s="105">
        <v>1.25</v>
      </c>
      <c r="E9489" s="106"/>
      <c r="F9489" s="105" t="str">
        <f t="shared" si="1665"/>
        <v/>
      </c>
    </row>
    <row r="9490" ht="14.25" customHeight="1">
      <c r="A9490" s="103" t="s">
        <v>10416</v>
      </c>
      <c r="B9490" s="103" t="s">
        <v>252</v>
      </c>
      <c r="C9490" s="104" t="s">
        <v>108</v>
      </c>
      <c r="D9490" s="105">
        <v>8.64</v>
      </c>
      <c r="E9490" s="106"/>
      <c r="F9490" s="105" t="str">
        <f t="shared" si="1665"/>
        <v/>
      </c>
    </row>
    <row r="9491" ht="14.25" customHeight="1">
      <c r="A9491" s="103" t="s">
        <v>10417</v>
      </c>
      <c r="B9491" s="103" t="s">
        <v>254</v>
      </c>
      <c r="C9491" s="104" t="s">
        <v>150</v>
      </c>
      <c r="D9491" s="105">
        <v>279.14</v>
      </c>
      <c r="E9491" s="106"/>
      <c r="F9491" s="105" t="str">
        <f t="shared" si="1665"/>
        <v/>
      </c>
    </row>
    <row r="9492" ht="14.25" customHeight="1">
      <c r="A9492" s="103" t="s">
        <v>10418</v>
      </c>
      <c r="B9492" s="103" t="s">
        <v>258</v>
      </c>
      <c r="C9492" s="104" t="s">
        <v>117</v>
      </c>
      <c r="D9492" s="105">
        <v>0.9400000000000001</v>
      </c>
      <c r="E9492" s="106"/>
      <c r="F9492" s="105" t="str">
        <f t="shared" si="1665"/>
        <v/>
      </c>
    </row>
    <row r="9493" ht="14.25" customHeight="1">
      <c r="A9493" s="103" t="s">
        <v>10419</v>
      </c>
      <c r="B9493" s="103" t="s">
        <v>260</v>
      </c>
      <c r="C9493" s="104" t="s">
        <v>108</v>
      </c>
      <c r="D9493" s="105">
        <v>11.52</v>
      </c>
      <c r="E9493" s="106"/>
      <c r="F9493" s="105" t="str">
        <f t="shared" si="1665"/>
        <v/>
      </c>
    </row>
    <row r="9494" ht="14.25" customHeight="1">
      <c r="A9494" s="103" t="s">
        <v>10420</v>
      </c>
      <c r="B9494" s="103" t="s">
        <v>262</v>
      </c>
      <c r="C9494" s="104" t="s">
        <v>150</v>
      </c>
      <c r="D9494" s="105">
        <v>76.16</v>
      </c>
      <c r="E9494" s="106"/>
      <c r="F9494" s="105" t="str">
        <f t="shared" si="1665"/>
        <v/>
      </c>
    </row>
    <row r="9495" ht="14.25" customHeight="1">
      <c r="A9495" s="99" t="s">
        <v>10421</v>
      </c>
      <c r="B9495" s="99" t="s">
        <v>264</v>
      </c>
      <c r="C9495" s="100"/>
      <c r="D9495" s="101"/>
      <c r="E9495" s="101"/>
      <c r="F9495" s="102">
        <f>SUM(F9496:F9498)</f>
        <v>0</v>
      </c>
    </row>
    <row r="9496" ht="14.25" customHeight="1">
      <c r="A9496" s="103" t="s">
        <v>10422</v>
      </c>
      <c r="B9496" s="103" t="s">
        <v>272</v>
      </c>
      <c r="C9496" s="104" t="s">
        <v>79</v>
      </c>
      <c r="D9496" s="105">
        <v>2.0</v>
      </c>
      <c r="E9496" s="106"/>
      <c r="F9496" s="105" t="str">
        <f t="shared" ref="F9496:F9498" si="1666">IF(E9496="","", ROUND(D9496*E9496,2))</f>
        <v/>
      </c>
    </row>
    <row r="9497" ht="14.25" customHeight="1">
      <c r="A9497" s="103" t="s">
        <v>10423</v>
      </c>
      <c r="B9497" s="103" t="s">
        <v>270</v>
      </c>
      <c r="C9497" s="104" t="s">
        <v>108</v>
      </c>
      <c r="D9497" s="105">
        <v>56.730000000000004</v>
      </c>
      <c r="E9497" s="106"/>
      <c r="F9497" s="105" t="str">
        <f t="shared" si="1666"/>
        <v/>
      </c>
    </row>
    <row r="9498" ht="14.25" customHeight="1">
      <c r="A9498" s="103" t="s">
        <v>10424</v>
      </c>
      <c r="B9498" s="103" t="s">
        <v>5414</v>
      </c>
      <c r="C9498" s="104" t="s">
        <v>1705</v>
      </c>
      <c r="D9498" s="105">
        <v>35.0</v>
      </c>
      <c r="E9498" s="106"/>
      <c r="F9498" s="105" t="str">
        <f t="shared" si="1666"/>
        <v/>
      </c>
    </row>
    <row r="9499" ht="14.25" customHeight="1">
      <c r="A9499" s="99" t="s">
        <v>10425</v>
      </c>
      <c r="B9499" s="99" t="s">
        <v>274</v>
      </c>
      <c r="C9499" s="100"/>
      <c r="D9499" s="101"/>
      <c r="E9499" s="101"/>
      <c r="F9499" s="102">
        <f>SUM(F9500)</f>
        <v>0</v>
      </c>
    </row>
    <row r="9500" ht="14.25" customHeight="1">
      <c r="A9500" s="103" t="s">
        <v>10426</v>
      </c>
      <c r="B9500" s="103" t="s">
        <v>276</v>
      </c>
      <c r="C9500" s="104" t="s">
        <v>108</v>
      </c>
      <c r="D9500" s="105">
        <v>10.9</v>
      </c>
      <c r="E9500" s="106"/>
      <c r="F9500" s="105" t="str">
        <f>IF(E9500="","", ROUND(D9500*E9500,2))</f>
        <v/>
      </c>
    </row>
    <row r="9501" ht="14.25" customHeight="1">
      <c r="A9501" s="99" t="s">
        <v>10427</v>
      </c>
      <c r="B9501" s="99" t="s">
        <v>278</v>
      </c>
      <c r="C9501" s="100"/>
      <c r="D9501" s="101"/>
      <c r="E9501" s="101"/>
      <c r="F9501" s="102">
        <f>SUM(F9502:F9506)</f>
        <v>0</v>
      </c>
    </row>
    <row r="9502" ht="14.25" customHeight="1">
      <c r="A9502" s="103" t="s">
        <v>10428</v>
      </c>
      <c r="B9502" s="103" t="s">
        <v>280</v>
      </c>
      <c r="C9502" s="104" t="s">
        <v>108</v>
      </c>
      <c r="D9502" s="105">
        <v>22.72</v>
      </c>
      <c r="E9502" s="106"/>
      <c r="F9502" s="105" t="str">
        <f t="shared" ref="F9502:F9506" si="1667">IF(E9502="","", ROUND(D9502*E9502,2))</f>
        <v/>
      </c>
    </row>
    <row r="9503" ht="14.25" customHeight="1">
      <c r="A9503" s="103" t="s">
        <v>10429</v>
      </c>
      <c r="B9503" s="103" t="s">
        <v>282</v>
      </c>
      <c r="C9503" s="104" t="s">
        <v>108</v>
      </c>
      <c r="D9503" s="105">
        <v>19.6</v>
      </c>
      <c r="E9503" s="106"/>
      <c r="F9503" s="105" t="str">
        <f t="shared" si="1667"/>
        <v/>
      </c>
    </row>
    <row r="9504" ht="14.25" customHeight="1">
      <c r="A9504" s="103" t="s">
        <v>10430</v>
      </c>
      <c r="B9504" s="103" t="s">
        <v>284</v>
      </c>
      <c r="C9504" s="104" t="s">
        <v>108</v>
      </c>
      <c r="D9504" s="105">
        <v>3.6</v>
      </c>
      <c r="E9504" s="106"/>
      <c r="F9504" s="105" t="str">
        <f t="shared" si="1667"/>
        <v/>
      </c>
    </row>
    <row r="9505" ht="14.25" customHeight="1">
      <c r="A9505" s="103" t="s">
        <v>10431</v>
      </c>
      <c r="B9505" s="103" t="s">
        <v>286</v>
      </c>
      <c r="C9505" s="104" t="s">
        <v>108</v>
      </c>
      <c r="D9505" s="105">
        <v>6.24</v>
      </c>
      <c r="E9505" s="106"/>
      <c r="F9505" s="105" t="str">
        <f t="shared" si="1667"/>
        <v/>
      </c>
    </row>
    <row r="9506" ht="14.25" customHeight="1">
      <c r="A9506" s="103" t="s">
        <v>10432</v>
      </c>
      <c r="B9506" s="103" t="s">
        <v>288</v>
      </c>
      <c r="C9506" s="104" t="s">
        <v>108</v>
      </c>
      <c r="D9506" s="105">
        <v>6.25</v>
      </c>
      <c r="E9506" s="106"/>
      <c r="F9506" s="105" t="str">
        <f t="shared" si="1667"/>
        <v/>
      </c>
    </row>
    <row r="9507" ht="14.25" customHeight="1">
      <c r="A9507" s="99" t="s">
        <v>10433</v>
      </c>
      <c r="B9507" s="99" t="s">
        <v>304</v>
      </c>
      <c r="C9507" s="100"/>
      <c r="D9507" s="101"/>
      <c r="E9507" s="101"/>
      <c r="F9507" s="102">
        <f>SUM(F9508)</f>
        <v>0</v>
      </c>
    </row>
    <row r="9508" ht="14.25" customHeight="1">
      <c r="A9508" s="103" t="s">
        <v>10434</v>
      </c>
      <c r="B9508" s="103" t="s">
        <v>306</v>
      </c>
      <c r="C9508" s="104" t="s">
        <v>108</v>
      </c>
      <c r="D9508" s="105">
        <v>9.0</v>
      </c>
      <c r="E9508" s="106"/>
      <c r="F9508" s="105" t="str">
        <f>IF(E9508="","", ROUND(D9508*E9508,2))</f>
        <v/>
      </c>
    </row>
    <row r="9509" ht="14.25" customHeight="1">
      <c r="A9509" s="99" t="s">
        <v>10435</v>
      </c>
      <c r="B9509" s="99" t="s">
        <v>308</v>
      </c>
      <c r="C9509" s="100"/>
      <c r="D9509" s="101"/>
      <c r="E9509" s="101"/>
      <c r="F9509" s="102">
        <f>SUM(F9510:F9511)</f>
        <v>0</v>
      </c>
    </row>
    <row r="9510" ht="14.25" customHeight="1">
      <c r="A9510" s="103" t="s">
        <v>10436</v>
      </c>
      <c r="B9510" s="103" t="s">
        <v>5558</v>
      </c>
      <c r="C9510" s="104" t="s">
        <v>79</v>
      </c>
      <c r="D9510" s="105">
        <v>1.0</v>
      </c>
      <c r="E9510" s="106"/>
      <c r="F9510" s="105" t="str">
        <f t="shared" ref="F9510:F9511" si="1668">IF(E9510="","", ROUND(D9510*E9510,2))</f>
        <v/>
      </c>
    </row>
    <row r="9511" ht="14.25" customHeight="1">
      <c r="A9511" s="103" t="s">
        <v>10437</v>
      </c>
      <c r="B9511" s="103" t="s">
        <v>5560</v>
      </c>
      <c r="C9511" s="104" t="s">
        <v>79</v>
      </c>
      <c r="D9511" s="105">
        <v>1.0</v>
      </c>
      <c r="E9511" s="106"/>
      <c r="F9511" s="105" t="str">
        <f t="shared" si="1668"/>
        <v/>
      </c>
    </row>
    <row r="9512" ht="14.25" customHeight="1">
      <c r="A9512" s="99" t="s">
        <v>10438</v>
      </c>
      <c r="B9512" s="99" t="s">
        <v>314</v>
      </c>
      <c r="C9512" s="100"/>
      <c r="D9512" s="101"/>
      <c r="E9512" s="101"/>
      <c r="F9512" s="102">
        <f>SUM(F9513:F9514)</f>
        <v>0</v>
      </c>
    </row>
    <row r="9513" ht="14.25" customHeight="1">
      <c r="A9513" s="103" t="s">
        <v>10439</v>
      </c>
      <c r="B9513" s="103" t="s">
        <v>2776</v>
      </c>
      <c r="C9513" s="104" t="s">
        <v>108</v>
      </c>
      <c r="D9513" s="105">
        <v>45.92</v>
      </c>
      <c r="E9513" s="106"/>
      <c r="F9513" s="105" t="str">
        <f t="shared" ref="F9513:F9514" si="1669">IF(E9513="","", ROUND(D9513*E9513,2))</f>
        <v/>
      </c>
    </row>
    <row r="9514" ht="14.25" customHeight="1">
      <c r="A9514" s="103" t="s">
        <v>10440</v>
      </c>
      <c r="B9514" s="103" t="s">
        <v>1205</v>
      </c>
      <c r="C9514" s="104" t="s">
        <v>108</v>
      </c>
      <c r="D9514" s="105">
        <v>12.49</v>
      </c>
      <c r="E9514" s="106"/>
      <c r="F9514" s="105" t="str">
        <f t="shared" si="1669"/>
        <v/>
      </c>
    </row>
    <row r="9515" ht="14.25" customHeight="1">
      <c r="A9515" s="99" t="s">
        <v>10441</v>
      </c>
      <c r="B9515" s="99" t="s">
        <v>320</v>
      </c>
      <c r="C9515" s="100"/>
      <c r="D9515" s="101"/>
      <c r="E9515" s="101"/>
      <c r="F9515" s="102">
        <f>SUM(F9516:F9517)</f>
        <v>0</v>
      </c>
    </row>
    <row r="9516" ht="14.25" customHeight="1">
      <c r="A9516" s="103" t="s">
        <v>10442</v>
      </c>
      <c r="B9516" s="103" t="s">
        <v>322</v>
      </c>
      <c r="C9516" s="104" t="s">
        <v>79</v>
      </c>
      <c r="D9516" s="105">
        <v>1.0</v>
      </c>
      <c r="E9516" s="106"/>
      <c r="F9516" s="105" t="str">
        <f t="shared" ref="F9516:F9517" si="1670">IF(E9516="","", ROUND(D9516*E9516,2))</f>
        <v/>
      </c>
    </row>
    <row r="9517" ht="14.25" customHeight="1">
      <c r="A9517" s="103" t="s">
        <v>10443</v>
      </c>
      <c r="B9517" s="103" t="s">
        <v>5509</v>
      </c>
      <c r="C9517" s="104" t="s">
        <v>79</v>
      </c>
      <c r="D9517" s="105">
        <v>3.0</v>
      </c>
      <c r="E9517" s="106"/>
      <c r="F9517" s="105" t="str">
        <f t="shared" si="1670"/>
        <v/>
      </c>
    </row>
    <row r="9518" ht="14.25" customHeight="1">
      <c r="A9518" s="99" t="s">
        <v>10444</v>
      </c>
      <c r="B9518" s="99" t="s">
        <v>456</v>
      </c>
      <c r="C9518" s="100"/>
      <c r="D9518" s="101"/>
      <c r="E9518" s="101"/>
      <c r="F9518" s="102">
        <f>F9519+F9522+F9532+F9534+F9547+F9549+F9553+F9557+F9560</f>
        <v>0</v>
      </c>
    </row>
    <row r="9519" ht="14.25" customHeight="1">
      <c r="A9519" s="99" t="s">
        <v>10445</v>
      </c>
      <c r="B9519" s="99" t="s">
        <v>103</v>
      </c>
      <c r="C9519" s="100"/>
      <c r="D9519" s="101"/>
      <c r="E9519" s="101"/>
      <c r="F9519" s="102">
        <f>SUM(F9520:F9521)</f>
        <v>0</v>
      </c>
    </row>
    <row r="9520" ht="14.25" customHeight="1">
      <c r="A9520" s="103" t="s">
        <v>10446</v>
      </c>
      <c r="B9520" s="103" t="s">
        <v>460</v>
      </c>
      <c r="C9520" s="104" t="s">
        <v>159</v>
      </c>
      <c r="D9520" s="105">
        <v>98.83</v>
      </c>
      <c r="E9520" s="106"/>
      <c r="F9520" s="105" t="str">
        <f t="shared" ref="F9520:F9521" si="1671">IF(E9520="","", ROUND(D9520*E9520,2))</f>
        <v/>
      </c>
    </row>
    <row r="9521" ht="14.25" customHeight="1">
      <c r="A9521" s="103" t="s">
        <v>10447</v>
      </c>
      <c r="B9521" s="103" t="s">
        <v>462</v>
      </c>
      <c r="C9521" s="104" t="s">
        <v>159</v>
      </c>
      <c r="D9521" s="105">
        <v>98.83</v>
      </c>
      <c r="E9521" s="106"/>
      <c r="F9521" s="105" t="str">
        <f t="shared" si="1671"/>
        <v/>
      </c>
    </row>
    <row r="9522" ht="14.25" customHeight="1">
      <c r="A9522" s="99" t="s">
        <v>10448</v>
      </c>
      <c r="B9522" s="99" t="s">
        <v>110</v>
      </c>
      <c r="C9522" s="100"/>
      <c r="D9522" s="101"/>
      <c r="E9522" s="101"/>
      <c r="F9522" s="102">
        <f>SUM(F9523:F9531)</f>
        <v>0</v>
      </c>
    </row>
    <row r="9523" ht="14.25" customHeight="1">
      <c r="A9523" s="103" t="s">
        <v>10449</v>
      </c>
      <c r="B9523" s="103" t="s">
        <v>5573</v>
      </c>
      <c r="C9523" s="104" t="s">
        <v>117</v>
      </c>
      <c r="D9523" s="105">
        <v>158.13</v>
      </c>
      <c r="E9523" s="106"/>
      <c r="F9523" s="105" t="str">
        <f t="shared" ref="F9523:F9531" si="1672">IF(E9523="","", ROUND(D9523*E9523,2))</f>
        <v/>
      </c>
    </row>
    <row r="9524" ht="14.25" customHeight="1">
      <c r="A9524" s="103" t="s">
        <v>10450</v>
      </c>
      <c r="B9524" s="103" t="s">
        <v>5575</v>
      </c>
      <c r="C9524" s="104" t="s">
        <v>117</v>
      </c>
      <c r="D9524" s="105">
        <v>118.60000000000001</v>
      </c>
      <c r="E9524" s="106"/>
      <c r="F9524" s="105" t="str">
        <f t="shared" si="1672"/>
        <v/>
      </c>
    </row>
    <row r="9525" ht="14.25" customHeight="1">
      <c r="A9525" s="103" t="s">
        <v>10451</v>
      </c>
      <c r="B9525" s="103" t="s">
        <v>3070</v>
      </c>
      <c r="C9525" s="104" t="s">
        <v>108</v>
      </c>
      <c r="D9525" s="105">
        <v>98.83</v>
      </c>
      <c r="E9525" s="106"/>
      <c r="F9525" s="105" t="str">
        <f t="shared" si="1672"/>
        <v/>
      </c>
    </row>
    <row r="9526" ht="14.25" customHeight="1">
      <c r="A9526" s="103" t="s">
        <v>10452</v>
      </c>
      <c r="B9526" s="103" t="s">
        <v>5578</v>
      </c>
      <c r="C9526" s="104" t="s">
        <v>108</v>
      </c>
      <c r="D9526" s="105">
        <v>98.83</v>
      </c>
      <c r="E9526" s="106"/>
      <c r="F9526" s="105" t="str">
        <f t="shared" si="1672"/>
        <v/>
      </c>
    </row>
    <row r="9527" ht="14.25" customHeight="1">
      <c r="A9527" s="103" t="s">
        <v>10453</v>
      </c>
      <c r="B9527" s="103" t="s">
        <v>1425</v>
      </c>
      <c r="C9527" s="104" t="s">
        <v>117</v>
      </c>
      <c r="D9527" s="105">
        <v>45.46</v>
      </c>
      <c r="E9527" s="106"/>
      <c r="F9527" s="105" t="str">
        <f t="shared" si="1672"/>
        <v/>
      </c>
    </row>
    <row r="9528" ht="14.25" customHeight="1">
      <c r="A9528" s="103" t="s">
        <v>10454</v>
      </c>
      <c r="B9528" s="103" t="s">
        <v>2349</v>
      </c>
      <c r="C9528" s="104" t="s">
        <v>117</v>
      </c>
      <c r="D9528" s="105">
        <v>140.34</v>
      </c>
      <c r="E9528" s="106"/>
      <c r="F9528" s="105" t="str">
        <f t="shared" si="1672"/>
        <v/>
      </c>
    </row>
    <row r="9529" ht="14.25" customHeight="1">
      <c r="A9529" s="103" t="s">
        <v>10455</v>
      </c>
      <c r="B9529" s="103" t="s">
        <v>2351</v>
      </c>
      <c r="C9529" s="104" t="s">
        <v>117</v>
      </c>
      <c r="D9529" s="105">
        <v>29.650000000000002</v>
      </c>
      <c r="E9529" s="106"/>
      <c r="F9529" s="105" t="str">
        <f t="shared" si="1672"/>
        <v/>
      </c>
    </row>
    <row r="9530" ht="14.25" customHeight="1">
      <c r="A9530" s="103" t="s">
        <v>10456</v>
      </c>
      <c r="B9530" s="103" t="s">
        <v>5204</v>
      </c>
      <c r="C9530" s="104" t="s">
        <v>117</v>
      </c>
      <c r="D9530" s="105">
        <v>276.72</v>
      </c>
      <c r="E9530" s="106"/>
      <c r="F9530" s="105" t="str">
        <f t="shared" si="1672"/>
        <v/>
      </c>
    </row>
    <row r="9531" ht="14.25" customHeight="1">
      <c r="A9531" s="103" t="s">
        <v>10457</v>
      </c>
      <c r="B9531" s="103" t="s">
        <v>5386</v>
      </c>
      <c r="C9531" s="104" t="s">
        <v>108</v>
      </c>
      <c r="D9531" s="105">
        <v>494.15000000000003</v>
      </c>
      <c r="E9531" s="106"/>
      <c r="F9531" s="105" t="str">
        <f t="shared" si="1672"/>
        <v/>
      </c>
    </row>
    <row r="9532" ht="14.25" customHeight="1">
      <c r="A9532" s="99" t="s">
        <v>10458</v>
      </c>
      <c r="B9532" s="99" t="s">
        <v>207</v>
      </c>
      <c r="C9532" s="100"/>
      <c r="D9532" s="101"/>
      <c r="E9532" s="101"/>
      <c r="F9532" s="102">
        <f>SUM(F9533)</f>
        <v>0</v>
      </c>
    </row>
    <row r="9533" ht="14.25" customHeight="1">
      <c r="A9533" s="103" t="s">
        <v>10459</v>
      </c>
      <c r="B9533" s="103" t="s">
        <v>3045</v>
      </c>
      <c r="C9533" s="104" t="s">
        <v>117</v>
      </c>
      <c r="D9533" s="105">
        <v>8.9</v>
      </c>
      <c r="E9533" s="106"/>
      <c r="F9533" s="105" t="str">
        <f>IF(E9533="","", ROUND(D9533*E9533,2))</f>
        <v/>
      </c>
    </row>
    <row r="9534" ht="14.25" customHeight="1">
      <c r="A9534" s="99" t="s">
        <v>10460</v>
      </c>
      <c r="B9534" s="99" t="s">
        <v>210</v>
      </c>
      <c r="C9534" s="100"/>
      <c r="D9534" s="101"/>
      <c r="E9534" s="101"/>
      <c r="F9534" s="102">
        <f>SUM(F9535:F9546)</f>
        <v>0</v>
      </c>
    </row>
    <row r="9535" ht="14.25" customHeight="1">
      <c r="A9535" s="103" t="s">
        <v>10461</v>
      </c>
      <c r="B9535" s="103" t="s">
        <v>5588</v>
      </c>
      <c r="C9535" s="104" t="s">
        <v>117</v>
      </c>
      <c r="D9535" s="105">
        <v>53.39</v>
      </c>
      <c r="E9535" s="106"/>
      <c r="F9535" s="105" t="str">
        <f t="shared" ref="F9535:F9546" si="1673">IF(E9535="","", ROUND(D9535*E9535,2))</f>
        <v/>
      </c>
    </row>
    <row r="9536" ht="14.25" customHeight="1">
      <c r="A9536" s="103" t="s">
        <v>10462</v>
      </c>
      <c r="B9536" s="103" t="s">
        <v>1136</v>
      </c>
      <c r="C9536" s="104" t="s">
        <v>108</v>
      </c>
      <c r="D9536" s="105">
        <v>111.88</v>
      </c>
      <c r="E9536" s="106"/>
      <c r="F9536" s="105" t="str">
        <f t="shared" si="1673"/>
        <v/>
      </c>
    </row>
    <row r="9537" ht="14.25" customHeight="1">
      <c r="A9537" s="103" t="s">
        <v>10463</v>
      </c>
      <c r="B9537" s="103" t="s">
        <v>477</v>
      </c>
      <c r="C9537" s="104" t="s">
        <v>150</v>
      </c>
      <c r="D9537" s="105">
        <v>259.91</v>
      </c>
      <c r="E9537" s="106"/>
      <c r="F9537" s="105" t="str">
        <f t="shared" si="1673"/>
        <v/>
      </c>
    </row>
    <row r="9538" ht="14.25" customHeight="1">
      <c r="A9538" s="103" t="s">
        <v>10464</v>
      </c>
      <c r="B9538" s="103" t="s">
        <v>5592</v>
      </c>
      <c r="C9538" s="104" t="s">
        <v>117</v>
      </c>
      <c r="D9538" s="105">
        <v>10.73</v>
      </c>
      <c r="E9538" s="106"/>
      <c r="F9538" s="105" t="str">
        <f t="shared" si="1673"/>
        <v/>
      </c>
    </row>
    <row r="9539" ht="14.25" customHeight="1">
      <c r="A9539" s="103" t="s">
        <v>10465</v>
      </c>
      <c r="B9539" s="103" t="s">
        <v>228</v>
      </c>
      <c r="C9539" s="104" t="s">
        <v>108</v>
      </c>
      <c r="D9539" s="105">
        <v>143.12</v>
      </c>
      <c r="E9539" s="106"/>
      <c r="F9539" s="105" t="str">
        <f t="shared" si="1673"/>
        <v/>
      </c>
    </row>
    <row r="9540" ht="14.25" customHeight="1">
      <c r="A9540" s="103" t="s">
        <v>10466</v>
      </c>
      <c r="B9540" s="103" t="s">
        <v>230</v>
      </c>
      <c r="C9540" s="104" t="s">
        <v>150</v>
      </c>
      <c r="D9540" s="105">
        <v>808.15</v>
      </c>
      <c r="E9540" s="106"/>
      <c r="F9540" s="105" t="str">
        <f t="shared" si="1673"/>
        <v/>
      </c>
    </row>
    <row r="9541" ht="14.25" customHeight="1">
      <c r="A9541" s="103" t="s">
        <v>10467</v>
      </c>
      <c r="B9541" s="103" t="s">
        <v>485</v>
      </c>
      <c r="C9541" s="104" t="s">
        <v>117</v>
      </c>
      <c r="D9541" s="105">
        <v>7.43</v>
      </c>
      <c r="E9541" s="106"/>
      <c r="F9541" s="105" t="str">
        <f t="shared" si="1673"/>
        <v/>
      </c>
    </row>
    <row r="9542" ht="14.25" customHeight="1">
      <c r="A9542" s="103" t="s">
        <v>10468</v>
      </c>
      <c r="B9542" s="103" t="s">
        <v>1230</v>
      </c>
      <c r="C9542" s="104" t="s">
        <v>108</v>
      </c>
      <c r="D9542" s="105">
        <v>208.69</v>
      </c>
      <c r="E9542" s="106"/>
      <c r="F9542" s="105" t="str">
        <f t="shared" si="1673"/>
        <v/>
      </c>
    </row>
    <row r="9543" ht="14.25" customHeight="1">
      <c r="A9543" s="103" t="s">
        <v>10469</v>
      </c>
      <c r="B9543" s="103" t="s">
        <v>238</v>
      </c>
      <c r="C9543" s="104" t="s">
        <v>150</v>
      </c>
      <c r="D9543" s="105">
        <v>1465.0</v>
      </c>
      <c r="E9543" s="106"/>
      <c r="F9543" s="105" t="str">
        <f t="shared" si="1673"/>
        <v/>
      </c>
    </row>
    <row r="9544" ht="14.25" customHeight="1">
      <c r="A9544" s="103" t="s">
        <v>10470</v>
      </c>
      <c r="B9544" s="103" t="s">
        <v>490</v>
      </c>
      <c r="C9544" s="104" t="s">
        <v>117</v>
      </c>
      <c r="D9544" s="105">
        <v>3.34</v>
      </c>
      <c r="E9544" s="106"/>
      <c r="F9544" s="105" t="str">
        <f t="shared" si="1673"/>
        <v/>
      </c>
    </row>
    <row r="9545" ht="14.25" customHeight="1">
      <c r="A9545" s="103" t="s">
        <v>10471</v>
      </c>
      <c r="B9545" s="103" t="s">
        <v>5237</v>
      </c>
      <c r="C9545" s="104" t="s">
        <v>108</v>
      </c>
      <c r="D9545" s="105">
        <v>44.49</v>
      </c>
      <c r="E9545" s="106"/>
      <c r="F9545" s="105" t="str">
        <f t="shared" si="1673"/>
        <v/>
      </c>
    </row>
    <row r="9546" ht="14.25" customHeight="1">
      <c r="A9546" s="103" t="s">
        <v>10472</v>
      </c>
      <c r="B9546" s="103" t="s">
        <v>254</v>
      </c>
      <c r="C9546" s="104" t="s">
        <v>150</v>
      </c>
      <c r="D9546" s="105">
        <v>360.61</v>
      </c>
      <c r="E9546" s="106"/>
      <c r="F9546" s="105" t="str">
        <f t="shared" si="1673"/>
        <v/>
      </c>
    </row>
    <row r="9547" ht="14.25" customHeight="1">
      <c r="A9547" s="99" t="s">
        <v>10473</v>
      </c>
      <c r="B9547" s="99" t="s">
        <v>274</v>
      </c>
      <c r="C9547" s="100"/>
      <c r="D9547" s="101"/>
      <c r="E9547" s="101"/>
      <c r="F9547" s="102">
        <f>SUM(F9548)</f>
        <v>0</v>
      </c>
    </row>
    <row r="9548" ht="14.25" customHeight="1">
      <c r="A9548" s="103" t="s">
        <v>10474</v>
      </c>
      <c r="B9548" s="103" t="s">
        <v>1238</v>
      </c>
      <c r="C9548" s="104" t="s">
        <v>108</v>
      </c>
      <c r="D9548" s="105">
        <v>263.25</v>
      </c>
      <c r="E9548" s="106"/>
      <c r="F9548" s="105" t="str">
        <f>IF(E9548="","", ROUND(D9548*E9548,2))</f>
        <v/>
      </c>
    </row>
    <row r="9549" ht="14.25" customHeight="1">
      <c r="A9549" s="99" t="s">
        <v>10475</v>
      </c>
      <c r="B9549" s="99" t="s">
        <v>501</v>
      </c>
      <c r="C9549" s="100"/>
      <c r="D9549" s="101"/>
      <c r="E9549" s="101"/>
      <c r="F9549" s="102">
        <f>SUM(F9550:F9552)</f>
        <v>0</v>
      </c>
    </row>
    <row r="9550" ht="14.25" customHeight="1">
      <c r="A9550" s="103" t="s">
        <v>10476</v>
      </c>
      <c r="B9550" s="103" t="s">
        <v>2488</v>
      </c>
      <c r="C9550" s="104" t="s">
        <v>79</v>
      </c>
      <c r="D9550" s="105">
        <v>1.0</v>
      </c>
      <c r="E9550" s="106"/>
      <c r="F9550" s="105" t="str">
        <f t="shared" ref="F9550:F9552" si="1674">IF(E9550="","", ROUND(D9550*E9550,2))</f>
        <v/>
      </c>
    </row>
    <row r="9551" ht="14.25" customHeight="1">
      <c r="A9551" s="103" t="s">
        <v>10477</v>
      </c>
      <c r="B9551" s="103" t="s">
        <v>1644</v>
      </c>
      <c r="C9551" s="104" t="s">
        <v>79</v>
      </c>
      <c r="D9551" s="105">
        <v>1.0</v>
      </c>
      <c r="E9551" s="106"/>
      <c r="F9551" s="105" t="str">
        <f t="shared" si="1674"/>
        <v/>
      </c>
    </row>
    <row r="9552" ht="14.25" customHeight="1">
      <c r="A9552" s="103" t="s">
        <v>10478</v>
      </c>
      <c r="B9552" s="103" t="s">
        <v>507</v>
      </c>
      <c r="C9552" s="104" t="s">
        <v>159</v>
      </c>
      <c r="D9552" s="105">
        <v>111.23</v>
      </c>
      <c r="E9552" s="106"/>
      <c r="F9552" s="105" t="str">
        <f t="shared" si="1674"/>
        <v/>
      </c>
    </row>
    <row r="9553" ht="14.25" customHeight="1">
      <c r="A9553" s="99" t="s">
        <v>10479</v>
      </c>
      <c r="B9553" s="99" t="s">
        <v>320</v>
      </c>
      <c r="C9553" s="100"/>
      <c r="D9553" s="101"/>
      <c r="E9553" s="101"/>
      <c r="F9553" s="102">
        <f>SUM(F9554:F9556)</f>
        <v>0</v>
      </c>
    </row>
    <row r="9554" ht="14.25" customHeight="1">
      <c r="A9554" s="103" t="s">
        <v>10480</v>
      </c>
      <c r="B9554" s="103" t="s">
        <v>322</v>
      </c>
      <c r="C9554" s="104" t="s">
        <v>79</v>
      </c>
      <c r="D9554" s="105">
        <v>1.0</v>
      </c>
      <c r="E9554" s="106"/>
      <c r="F9554" s="105" t="str">
        <f t="shared" ref="F9554:F9556" si="1675">IF(E9554="","", ROUND(D9554*E9554,2))</f>
        <v/>
      </c>
    </row>
    <row r="9555" ht="14.25" customHeight="1">
      <c r="A9555" s="103" t="s">
        <v>10481</v>
      </c>
      <c r="B9555" s="103" t="s">
        <v>324</v>
      </c>
      <c r="C9555" s="104" t="s">
        <v>79</v>
      </c>
      <c r="D9555" s="105">
        <v>1.0</v>
      </c>
      <c r="E9555" s="106"/>
      <c r="F9555" s="105" t="str">
        <f t="shared" si="1675"/>
        <v/>
      </c>
    </row>
    <row r="9556" ht="14.25" customHeight="1">
      <c r="A9556" s="103" t="s">
        <v>10482</v>
      </c>
      <c r="B9556" s="103" t="s">
        <v>326</v>
      </c>
      <c r="C9556" s="104" t="s">
        <v>79</v>
      </c>
      <c r="D9556" s="105">
        <v>9.0</v>
      </c>
      <c r="E9556" s="106"/>
      <c r="F9556" s="105" t="str">
        <f t="shared" si="1675"/>
        <v/>
      </c>
    </row>
    <row r="9557" ht="14.25" customHeight="1">
      <c r="A9557" s="99" t="s">
        <v>10483</v>
      </c>
      <c r="B9557" s="99" t="s">
        <v>314</v>
      </c>
      <c r="C9557" s="100"/>
      <c r="D9557" s="101"/>
      <c r="E9557" s="101"/>
      <c r="F9557" s="102">
        <f>SUM(F9558:F9559)</f>
        <v>0</v>
      </c>
    </row>
    <row r="9558" ht="14.25" customHeight="1">
      <c r="A9558" s="103" t="s">
        <v>10484</v>
      </c>
      <c r="B9558" s="103" t="s">
        <v>2776</v>
      </c>
      <c r="C9558" s="104" t="s">
        <v>108</v>
      </c>
      <c r="D9558" s="105">
        <v>526.5</v>
      </c>
      <c r="E9558" s="106"/>
      <c r="F9558" s="105" t="str">
        <f t="shared" ref="F9558:F9559" si="1676">IF(E9558="","", ROUND(D9558*E9558,2))</f>
        <v/>
      </c>
    </row>
    <row r="9559" ht="14.25" customHeight="1">
      <c r="A9559" s="103" t="s">
        <v>10485</v>
      </c>
      <c r="B9559" s="103" t="s">
        <v>519</v>
      </c>
      <c r="C9559" s="104" t="s">
        <v>108</v>
      </c>
      <c r="D9559" s="105">
        <v>23.7</v>
      </c>
      <c r="E9559" s="106"/>
      <c r="F9559" s="105" t="str">
        <f t="shared" si="1676"/>
        <v/>
      </c>
    </row>
    <row r="9560" ht="14.25" customHeight="1">
      <c r="A9560" s="99" t="s">
        <v>10486</v>
      </c>
      <c r="B9560" s="99" t="s">
        <v>264</v>
      </c>
      <c r="C9560" s="100"/>
      <c r="D9560" s="101"/>
      <c r="E9560" s="101"/>
      <c r="F9560" s="102">
        <f>SUM(F9561:F9563)</f>
        <v>0</v>
      </c>
    </row>
    <row r="9561" ht="14.25" customHeight="1">
      <c r="A9561" s="103" t="s">
        <v>10487</v>
      </c>
      <c r="B9561" s="103" t="s">
        <v>272</v>
      </c>
      <c r="C9561" s="104" t="s">
        <v>79</v>
      </c>
      <c r="D9561" s="105">
        <v>11.0</v>
      </c>
      <c r="E9561" s="106"/>
      <c r="F9561" s="105" t="str">
        <f t="shared" ref="F9561:F9563" si="1677">IF(E9561="","", ROUND(D9561*E9561,2))</f>
        <v/>
      </c>
    </row>
    <row r="9562" ht="14.25" customHeight="1">
      <c r="A9562" s="103" t="s">
        <v>10488</v>
      </c>
      <c r="B9562" s="103" t="s">
        <v>270</v>
      </c>
      <c r="C9562" s="104" t="s">
        <v>108</v>
      </c>
      <c r="D9562" s="105">
        <v>508.18</v>
      </c>
      <c r="E9562" s="106"/>
      <c r="F9562" s="105" t="str">
        <f t="shared" si="1677"/>
        <v/>
      </c>
    </row>
    <row r="9563" ht="14.25" customHeight="1">
      <c r="A9563" s="103" t="s">
        <v>10489</v>
      </c>
      <c r="B9563" s="103" t="s">
        <v>1518</v>
      </c>
      <c r="C9563" s="104" t="s">
        <v>108</v>
      </c>
      <c r="D9563" s="105">
        <v>253.18</v>
      </c>
      <c r="E9563" s="106"/>
      <c r="F9563" s="105" t="str">
        <f t="shared" si="1677"/>
        <v/>
      </c>
    </row>
    <row r="9564" ht="14.25" customHeight="1">
      <c r="A9564" s="99" t="s">
        <v>10490</v>
      </c>
      <c r="B9564" s="99" t="s">
        <v>10491</v>
      </c>
      <c r="C9564" s="100"/>
      <c r="D9564" s="101"/>
      <c r="E9564" s="101"/>
      <c r="F9564" s="102">
        <f>F9565+F9568+F9573+F9621+F9644+F9667+F9686+F9694+F9701+F9703+F9708</f>
        <v>0</v>
      </c>
    </row>
    <row r="9565" ht="14.25" customHeight="1">
      <c r="A9565" s="99" t="s">
        <v>10492</v>
      </c>
      <c r="B9565" s="99" t="s">
        <v>458</v>
      </c>
      <c r="C9565" s="100"/>
      <c r="D9565" s="101"/>
      <c r="E9565" s="101"/>
      <c r="F9565" s="102">
        <f>SUM(F9566:F9567)</f>
        <v>0</v>
      </c>
    </row>
    <row r="9566" ht="14.25" customHeight="1">
      <c r="A9566" s="103" t="s">
        <v>10493</v>
      </c>
      <c r="B9566" s="103" t="s">
        <v>2341</v>
      </c>
      <c r="C9566" s="104" t="s">
        <v>108</v>
      </c>
      <c r="D9566" s="105">
        <v>758.53</v>
      </c>
      <c r="E9566" s="106"/>
      <c r="F9566" s="105" t="str">
        <f t="shared" ref="F9566:F9567" si="1678">IF(E9566="","", ROUND(D9566*E9566,2))</f>
        <v/>
      </c>
    </row>
    <row r="9567" ht="14.25" customHeight="1">
      <c r="A9567" s="103" t="s">
        <v>10494</v>
      </c>
      <c r="B9567" s="103" t="s">
        <v>2343</v>
      </c>
      <c r="C9567" s="104" t="s">
        <v>108</v>
      </c>
      <c r="D9567" s="105">
        <v>758.53</v>
      </c>
      <c r="E9567" s="106"/>
      <c r="F9567" s="105" t="str">
        <f t="shared" si="1678"/>
        <v/>
      </c>
    </row>
    <row r="9568" ht="14.25" customHeight="1">
      <c r="A9568" s="99" t="s">
        <v>10495</v>
      </c>
      <c r="B9568" s="99" t="s">
        <v>110</v>
      </c>
      <c r="C9568" s="100"/>
      <c r="D9568" s="101"/>
      <c r="E9568" s="101"/>
      <c r="F9568" s="102">
        <f>SUM(F9569:F9572)</f>
        <v>0</v>
      </c>
    </row>
    <row r="9569" ht="14.25" customHeight="1">
      <c r="A9569" s="103" t="s">
        <v>10496</v>
      </c>
      <c r="B9569" s="103" t="s">
        <v>5200</v>
      </c>
      <c r="C9569" s="104" t="s">
        <v>117</v>
      </c>
      <c r="D9569" s="105">
        <v>451.97</v>
      </c>
      <c r="E9569" s="106"/>
      <c r="F9569" s="105" t="str">
        <f t="shared" ref="F9569:F9572" si="1679">IF(E9569="","", ROUND(D9569*E9569,2))</f>
        <v/>
      </c>
    </row>
    <row r="9570" ht="14.25" customHeight="1">
      <c r="A9570" s="103" t="s">
        <v>10497</v>
      </c>
      <c r="B9570" s="103" t="s">
        <v>3068</v>
      </c>
      <c r="C9570" s="104" t="s">
        <v>117</v>
      </c>
      <c r="D9570" s="105">
        <v>5.99</v>
      </c>
      <c r="E9570" s="106"/>
      <c r="F9570" s="105" t="str">
        <f t="shared" si="1679"/>
        <v/>
      </c>
    </row>
    <row r="9571" ht="14.25" customHeight="1">
      <c r="A9571" s="103" t="s">
        <v>10498</v>
      </c>
      <c r="B9571" s="103" t="s">
        <v>3070</v>
      </c>
      <c r="C9571" s="104" t="s">
        <v>108</v>
      </c>
      <c r="D9571" s="105">
        <v>37.22</v>
      </c>
      <c r="E9571" s="106"/>
      <c r="F9571" s="105" t="str">
        <f t="shared" si="1679"/>
        <v/>
      </c>
    </row>
    <row r="9572" ht="14.25" customHeight="1">
      <c r="A9572" s="103" t="s">
        <v>10499</v>
      </c>
      <c r="B9572" s="103" t="s">
        <v>5204</v>
      </c>
      <c r="C9572" s="104" t="s">
        <v>117</v>
      </c>
      <c r="D9572" s="105">
        <v>457.95</v>
      </c>
      <c r="E9572" s="106"/>
      <c r="F9572" s="105" t="str">
        <f t="shared" si="1679"/>
        <v/>
      </c>
    </row>
    <row r="9573" ht="14.25" customHeight="1">
      <c r="A9573" s="99" t="s">
        <v>10500</v>
      </c>
      <c r="B9573" s="99" t="s">
        <v>5206</v>
      </c>
      <c r="C9573" s="100"/>
      <c r="D9573" s="101"/>
      <c r="E9573" s="101"/>
      <c r="F9573" s="102">
        <f>F9574+F9577+F9602+F9604+F9611+F9613+F9617</f>
        <v>0</v>
      </c>
    </row>
    <row r="9574" ht="14.25" customHeight="1">
      <c r="A9574" s="99" t="s">
        <v>10501</v>
      </c>
      <c r="B9574" s="99" t="s">
        <v>207</v>
      </c>
      <c r="C9574" s="100"/>
      <c r="D9574" s="101"/>
      <c r="E9574" s="101"/>
      <c r="F9574" s="102">
        <f>SUM(F9575:F9576)</f>
        <v>0</v>
      </c>
    </row>
    <row r="9575" ht="14.25" customHeight="1">
      <c r="A9575" s="103" t="s">
        <v>10502</v>
      </c>
      <c r="B9575" s="103" t="s">
        <v>5209</v>
      </c>
      <c r="C9575" s="104" t="s">
        <v>117</v>
      </c>
      <c r="D9575" s="105">
        <v>12.26</v>
      </c>
      <c r="E9575" s="106"/>
      <c r="F9575" s="105" t="str">
        <f t="shared" ref="F9575:F9576" si="1680">IF(E9575="","", ROUND(D9575*E9575,2))</f>
        <v/>
      </c>
    </row>
    <row r="9576" ht="14.25" customHeight="1">
      <c r="A9576" s="103" t="s">
        <v>10503</v>
      </c>
      <c r="B9576" s="103" t="s">
        <v>1133</v>
      </c>
      <c r="C9576" s="104" t="s">
        <v>108</v>
      </c>
      <c r="D9576" s="105">
        <v>9.61</v>
      </c>
      <c r="E9576" s="106"/>
      <c r="F9576" s="105" t="str">
        <f t="shared" si="1680"/>
        <v/>
      </c>
    </row>
    <row r="9577" ht="14.25" customHeight="1">
      <c r="A9577" s="99" t="s">
        <v>10504</v>
      </c>
      <c r="B9577" s="99" t="s">
        <v>210</v>
      </c>
      <c r="C9577" s="100"/>
      <c r="D9577" s="101"/>
      <c r="E9577" s="101"/>
      <c r="F9577" s="102">
        <f>F9578+F9582+F9586+F9590+F9594+F9598</f>
        <v>0</v>
      </c>
    </row>
    <row r="9578" ht="14.25" customHeight="1">
      <c r="A9578" s="99" t="s">
        <v>10505</v>
      </c>
      <c r="B9578" s="99" t="s">
        <v>2051</v>
      </c>
      <c r="C9578" s="100"/>
      <c r="D9578" s="101"/>
      <c r="E9578" s="101"/>
      <c r="F9578" s="102">
        <f>SUM(F9579:F9581)</f>
        <v>0</v>
      </c>
    </row>
    <row r="9579" ht="14.25" customHeight="1">
      <c r="A9579" s="103" t="s">
        <v>10506</v>
      </c>
      <c r="B9579" s="103" t="s">
        <v>1148</v>
      </c>
      <c r="C9579" s="104" t="s">
        <v>117</v>
      </c>
      <c r="D9579" s="105">
        <v>7.49</v>
      </c>
      <c r="E9579" s="106"/>
      <c r="F9579" s="105" t="str">
        <f t="shared" ref="F9579:F9581" si="1681">IF(E9579="","", ROUND(D9579*E9579,2))</f>
        <v/>
      </c>
    </row>
    <row r="9580" ht="14.25" customHeight="1">
      <c r="A9580" s="103" t="s">
        <v>10507</v>
      </c>
      <c r="B9580" s="103" t="s">
        <v>576</v>
      </c>
      <c r="C9580" s="104" t="s">
        <v>108</v>
      </c>
      <c r="D9580" s="105">
        <v>9.61</v>
      </c>
      <c r="E9580" s="106"/>
      <c r="F9580" s="105" t="str">
        <f t="shared" si="1681"/>
        <v/>
      </c>
    </row>
    <row r="9581" ht="14.25" customHeight="1">
      <c r="A9581" s="103" t="s">
        <v>10508</v>
      </c>
      <c r="B9581" s="103" t="s">
        <v>1151</v>
      </c>
      <c r="C9581" s="104" t="s">
        <v>150</v>
      </c>
      <c r="D9581" s="105">
        <v>301.89</v>
      </c>
      <c r="E9581" s="106"/>
      <c r="F9581" s="105" t="str">
        <f t="shared" si="1681"/>
        <v/>
      </c>
    </row>
    <row r="9582" ht="14.25" customHeight="1">
      <c r="A9582" s="99" t="s">
        <v>10509</v>
      </c>
      <c r="B9582" s="99" t="s">
        <v>232</v>
      </c>
      <c r="C9582" s="100"/>
      <c r="D9582" s="101"/>
      <c r="E9582" s="101"/>
      <c r="F9582" s="102">
        <f>SUM(F9583:F9585)</f>
        <v>0</v>
      </c>
    </row>
    <row r="9583" ht="14.25" customHeight="1">
      <c r="A9583" s="103" t="s">
        <v>10510</v>
      </c>
      <c r="B9583" s="103" t="s">
        <v>5218</v>
      </c>
      <c r="C9583" s="104" t="s">
        <v>117</v>
      </c>
      <c r="D9583" s="105">
        <v>0.76</v>
      </c>
      <c r="E9583" s="106"/>
      <c r="F9583" s="105" t="str">
        <f t="shared" ref="F9583:F9585" si="1682">IF(E9583="","", ROUND(D9583*E9583,2))</f>
        <v/>
      </c>
    </row>
    <row r="9584" ht="14.25" customHeight="1">
      <c r="A9584" s="103" t="s">
        <v>10511</v>
      </c>
      <c r="B9584" s="103" t="s">
        <v>1230</v>
      </c>
      <c r="C9584" s="104" t="s">
        <v>108</v>
      </c>
      <c r="D9584" s="105">
        <v>2.44</v>
      </c>
      <c r="E9584" s="106"/>
      <c r="F9584" s="105" t="str">
        <f t="shared" si="1682"/>
        <v/>
      </c>
    </row>
    <row r="9585" ht="14.25" customHeight="1">
      <c r="A9585" s="103" t="s">
        <v>10512</v>
      </c>
      <c r="B9585" s="103" t="s">
        <v>238</v>
      </c>
      <c r="C9585" s="104" t="s">
        <v>150</v>
      </c>
      <c r="D9585" s="105">
        <v>149.86</v>
      </c>
      <c r="E9585" s="106"/>
      <c r="F9585" s="105" t="str">
        <f t="shared" si="1682"/>
        <v/>
      </c>
    </row>
    <row r="9586" ht="14.25" customHeight="1">
      <c r="A9586" s="99" t="s">
        <v>10513</v>
      </c>
      <c r="B9586" s="99" t="s">
        <v>853</v>
      </c>
      <c r="C9586" s="100"/>
      <c r="D9586" s="101"/>
      <c r="E9586" s="101"/>
      <c r="F9586" s="102">
        <f>SUM(F9587:F9589)</f>
        <v>0</v>
      </c>
    </row>
    <row r="9587" ht="14.25" customHeight="1">
      <c r="A9587" s="103" t="s">
        <v>10514</v>
      </c>
      <c r="B9587" s="103" t="s">
        <v>1154</v>
      </c>
      <c r="C9587" s="104" t="s">
        <v>117</v>
      </c>
      <c r="D9587" s="105">
        <v>60.870000000000005</v>
      </c>
      <c r="E9587" s="106"/>
      <c r="F9587" s="105" t="str">
        <f t="shared" ref="F9587:F9589" si="1683">IF(E9587="","", ROUND(D9587*E9587,2))</f>
        <v/>
      </c>
    </row>
    <row r="9588" ht="14.25" customHeight="1">
      <c r="A9588" s="103" t="s">
        <v>10515</v>
      </c>
      <c r="B9588" s="103" t="s">
        <v>1156</v>
      </c>
      <c r="C9588" s="104" t="s">
        <v>108</v>
      </c>
      <c r="D9588" s="105">
        <v>339.84000000000003</v>
      </c>
      <c r="E9588" s="106"/>
      <c r="F9588" s="105" t="str">
        <f t="shared" si="1683"/>
        <v/>
      </c>
    </row>
    <row r="9589" ht="14.25" customHeight="1">
      <c r="A9589" s="103" t="s">
        <v>10516</v>
      </c>
      <c r="B9589" s="103" t="s">
        <v>1158</v>
      </c>
      <c r="C9589" s="104" t="s">
        <v>150</v>
      </c>
      <c r="D9589" s="105">
        <v>4142.18</v>
      </c>
      <c r="E9589" s="106"/>
      <c r="F9589" s="105" t="str">
        <f t="shared" si="1683"/>
        <v/>
      </c>
    </row>
    <row r="9590" ht="14.25" customHeight="1">
      <c r="A9590" s="99" t="s">
        <v>10517</v>
      </c>
      <c r="B9590" s="99" t="s">
        <v>2170</v>
      </c>
      <c r="C9590" s="100"/>
      <c r="D9590" s="101"/>
      <c r="E9590" s="101"/>
      <c r="F9590" s="102">
        <f>SUM(F9591:F9593)</f>
        <v>0</v>
      </c>
    </row>
    <row r="9591" ht="14.25" customHeight="1">
      <c r="A9591" s="103" t="s">
        <v>10518</v>
      </c>
      <c r="B9591" s="103" t="s">
        <v>5227</v>
      </c>
      <c r="C9591" s="104" t="s">
        <v>117</v>
      </c>
      <c r="D9591" s="105">
        <v>0.22</v>
      </c>
      <c r="E9591" s="106"/>
      <c r="F9591" s="105" t="str">
        <f t="shared" ref="F9591:F9593" si="1684">IF(E9591="","", ROUND(D9591*E9591,2))</f>
        <v/>
      </c>
    </row>
    <row r="9592" ht="14.25" customHeight="1">
      <c r="A9592" s="103" t="s">
        <v>10519</v>
      </c>
      <c r="B9592" s="103" t="s">
        <v>5229</v>
      </c>
      <c r="C9592" s="104" t="s">
        <v>108</v>
      </c>
      <c r="D9592" s="105">
        <v>3.5100000000000002</v>
      </c>
      <c r="E9592" s="106"/>
      <c r="F9592" s="105" t="str">
        <f t="shared" si="1684"/>
        <v/>
      </c>
    </row>
    <row r="9593" ht="14.25" customHeight="1">
      <c r="A9593" s="103" t="s">
        <v>10520</v>
      </c>
      <c r="B9593" s="103" t="s">
        <v>5231</v>
      </c>
      <c r="C9593" s="104" t="s">
        <v>150</v>
      </c>
      <c r="D9593" s="105">
        <v>13.76</v>
      </c>
      <c r="E9593" s="106"/>
      <c r="F9593" s="105" t="str">
        <f t="shared" si="1684"/>
        <v/>
      </c>
    </row>
    <row r="9594" ht="14.25" customHeight="1">
      <c r="A9594" s="99" t="s">
        <v>10521</v>
      </c>
      <c r="B9594" s="99" t="s">
        <v>5233</v>
      </c>
      <c r="C9594" s="100"/>
      <c r="D9594" s="101"/>
      <c r="E9594" s="101"/>
      <c r="F9594" s="102">
        <f>SUM(F9595:F9597)</f>
        <v>0</v>
      </c>
    </row>
    <row r="9595" ht="14.25" customHeight="1">
      <c r="A9595" s="103" t="s">
        <v>10522</v>
      </c>
      <c r="B9595" s="103" t="s">
        <v>5235</v>
      </c>
      <c r="C9595" s="104" t="s">
        <v>117</v>
      </c>
      <c r="D9595" s="105">
        <v>0.39</v>
      </c>
      <c r="E9595" s="106"/>
      <c r="F9595" s="105" t="str">
        <f t="shared" ref="F9595:F9597" si="1685">IF(E9595="","", ROUND(D9595*E9595,2))</f>
        <v/>
      </c>
    </row>
    <row r="9596" ht="14.25" customHeight="1">
      <c r="A9596" s="103" t="s">
        <v>10523</v>
      </c>
      <c r="B9596" s="103" t="s">
        <v>5237</v>
      </c>
      <c r="C9596" s="104" t="s">
        <v>108</v>
      </c>
      <c r="D9596" s="105">
        <v>3.87</v>
      </c>
      <c r="E9596" s="106"/>
      <c r="F9596" s="105" t="str">
        <f t="shared" si="1685"/>
        <v/>
      </c>
    </row>
    <row r="9597" ht="14.25" customHeight="1">
      <c r="A9597" s="103" t="s">
        <v>10524</v>
      </c>
      <c r="B9597" s="103" t="s">
        <v>254</v>
      </c>
      <c r="C9597" s="104" t="s">
        <v>150</v>
      </c>
      <c r="D9597" s="105">
        <v>64.85</v>
      </c>
      <c r="E9597" s="106"/>
      <c r="F9597" s="105" t="str">
        <f t="shared" si="1685"/>
        <v/>
      </c>
    </row>
    <row r="9598" ht="14.25" customHeight="1">
      <c r="A9598" s="99" t="s">
        <v>10525</v>
      </c>
      <c r="B9598" s="99" t="s">
        <v>1169</v>
      </c>
      <c r="C9598" s="100"/>
      <c r="D9598" s="101"/>
      <c r="E9598" s="101"/>
      <c r="F9598" s="102">
        <f>SUM(F9599:F9601)</f>
        <v>0</v>
      </c>
    </row>
    <row r="9599" ht="14.25" customHeight="1">
      <c r="A9599" s="103" t="s">
        <v>10526</v>
      </c>
      <c r="B9599" s="103" t="s">
        <v>5241</v>
      </c>
      <c r="C9599" s="104" t="s">
        <v>117</v>
      </c>
      <c r="D9599" s="105">
        <v>9.42</v>
      </c>
      <c r="E9599" s="106"/>
      <c r="F9599" s="105" t="str">
        <f t="shared" ref="F9599:F9601" si="1686">IF(E9599="","", ROUND(D9599*E9599,2))</f>
        <v/>
      </c>
    </row>
    <row r="9600" ht="14.25" customHeight="1">
      <c r="A9600" s="103" t="s">
        <v>10527</v>
      </c>
      <c r="B9600" s="103" t="s">
        <v>1513</v>
      </c>
      <c r="C9600" s="104" t="s">
        <v>108</v>
      </c>
      <c r="D9600" s="105">
        <v>62.81</v>
      </c>
      <c r="E9600" s="106"/>
      <c r="F9600" s="105" t="str">
        <f t="shared" si="1686"/>
        <v/>
      </c>
    </row>
    <row r="9601" ht="14.25" customHeight="1">
      <c r="A9601" s="103" t="s">
        <v>10528</v>
      </c>
      <c r="B9601" s="103" t="s">
        <v>262</v>
      </c>
      <c r="C9601" s="104" t="s">
        <v>150</v>
      </c>
      <c r="D9601" s="105">
        <v>884.9200000000001</v>
      </c>
      <c r="E9601" s="106"/>
      <c r="F9601" s="105" t="str">
        <f t="shared" si="1686"/>
        <v/>
      </c>
    </row>
    <row r="9602" ht="14.25" customHeight="1">
      <c r="A9602" s="99" t="s">
        <v>10529</v>
      </c>
      <c r="B9602" s="99" t="s">
        <v>296</v>
      </c>
      <c r="C9602" s="100"/>
      <c r="D9602" s="101"/>
      <c r="E9602" s="101"/>
      <c r="F9602" s="102">
        <f>SUM(F9603)</f>
        <v>0</v>
      </c>
    </row>
    <row r="9603" ht="14.25" customHeight="1">
      <c r="A9603" s="103" t="s">
        <v>10530</v>
      </c>
      <c r="B9603" s="103" t="s">
        <v>298</v>
      </c>
      <c r="C9603" s="104" t="s">
        <v>108</v>
      </c>
      <c r="D9603" s="105">
        <v>44.79</v>
      </c>
      <c r="E9603" s="106"/>
      <c r="F9603" s="105" t="str">
        <f>IF(E9603="","", ROUND(D9603*E9603,2))</f>
        <v/>
      </c>
    </row>
    <row r="9604" ht="14.25" customHeight="1">
      <c r="A9604" s="99" t="s">
        <v>10531</v>
      </c>
      <c r="B9604" s="99" t="s">
        <v>501</v>
      </c>
      <c r="C9604" s="100"/>
      <c r="D9604" s="101"/>
      <c r="E9604" s="101"/>
      <c r="F9604" s="102">
        <f>SUM(F9605:F9610)</f>
        <v>0</v>
      </c>
    </row>
    <row r="9605" ht="14.25" customHeight="1">
      <c r="A9605" s="103" t="s">
        <v>10532</v>
      </c>
      <c r="B9605" s="103" t="s">
        <v>5248</v>
      </c>
      <c r="C9605" s="104" t="s">
        <v>1705</v>
      </c>
      <c r="D9605" s="105">
        <v>18.8</v>
      </c>
      <c r="E9605" s="106"/>
      <c r="F9605" s="105" t="str">
        <f t="shared" ref="F9605:F9610" si="1687">IF(E9605="","", ROUND(D9605*E9605,2))</f>
        <v/>
      </c>
    </row>
    <row r="9606" ht="14.25" customHeight="1">
      <c r="A9606" s="103" t="s">
        <v>10533</v>
      </c>
      <c r="B9606" s="103" t="s">
        <v>5250</v>
      </c>
      <c r="C9606" s="104" t="s">
        <v>1705</v>
      </c>
      <c r="D9606" s="105">
        <v>9.9</v>
      </c>
      <c r="E9606" s="106"/>
      <c r="F9606" s="105" t="str">
        <f t="shared" si="1687"/>
        <v/>
      </c>
    </row>
    <row r="9607" ht="14.25" customHeight="1">
      <c r="A9607" s="103" t="s">
        <v>10534</v>
      </c>
      <c r="B9607" s="103" t="s">
        <v>5252</v>
      </c>
      <c r="C9607" s="104" t="s">
        <v>79</v>
      </c>
      <c r="D9607" s="105">
        <v>3.0</v>
      </c>
      <c r="E9607" s="106"/>
      <c r="F9607" s="105" t="str">
        <f t="shared" si="1687"/>
        <v/>
      </c>
    </row>
    <row r="9608" ht="14.25" customHeight="1">
      <c r="A9608" s="103" t="s">
        <v>10535</v>
      </c>
      <c r="B9608" s="103" t="s">
        <v>6413</v>
      </c>
      <c r="C9608" s="104" t="s">
        <v>79</v>
      </c>
      <c r="D9608" s="105">
        <v>1.0</v>
      </c>
      <c r="E9608" s="106"/>
      <c r="F9608" s="105" t="str">
        <f t="shared" si="1687"/>
        <v/>
      </c>
    </row>
    <row r="9609" ht="14.25" customHeight="1">
      <c r="A9609" s="103" t="s">
        <v>10536</v>
      </c>
      <c r="B9609" s="103" t="s">
        <v>1642</v>
      </c>
      <c r="C9609" s="104" t="s">
        <v>79</v>
      </c>
      <c r="D9609" s="105">
        <v>3.0</v>
      </c>
      <c r="E9609" s="106"/>
      <c r="F9609" s="105" t="str">
        <f t="shared" si="1687"/>
        <v/>
      </c>
    </row>
    <row r="9610" ht="14.25" customHeight="1">
      <c r="A9610" s="103" t="s">
        <v>10537</v>
      </c>
      <c r="B9610" s="103" t="s">
        <v>5257</v>
      </c>
      <c r="C9610" s="104" t="s">
        <v>79</v>
      </c>
      <c r="D9610" s="105">
        <v>1.0</v>
      </c>
      <c r="E9610" s="106"/>
      <c r="F9610" s="105" t="str">
        <f t="shared" si="1687"/>
        <v/>
      </c>
    </row>
    <row r="9611" ht="14.25" customHeight="1">
      <c r="A9611" s="99" t="s">
        <v>10538</v>
      </c>
      <c r="B9611" s="99" t="s">
        <v>622</v>
      </c>
      <c r="C9611" s="100"/>
      <c r="D9611" s="101"/>
      <c r="E9611" s="101"/>
      <c r="F9611" s="102">
        <f>SUM(F9612)</f>
        <v>0</v>
      </c>
    </row>
    <row r="9612" ht="14.25" customHeight="1">
      <c r="A9612" s="103" t="s">
        <v>10539</v>
      </c>
      <c r="B9612" s="103" t="s">
        <v>306</v>
      </c>
      <c r="C9612" s="104" t="s">
        <v>108</v>
      </c>
      <c r="D9612" s="105">
        <v>27.34</v>
      </c>
      <c r="E9612" s="106"/>
      <c r="F9612" s="105" t="str">
        <f>IF(E9612="","", ROUND(D9612*E9612,2))</f>
        <v/>
      </c>
    </row>
    <row r="9613" ht="14.25" customHeight="1">
      <c r="A9613" s="99" t="s">
        <v>10540</v>
      </c>
      <c r="B9613" s="99" t="s">
        <v>314</v>
      </c>
      <c r="C9613" s="100"/>
      <c r="D9613" s="101"/>
      <c r="E9613" s="101"/>
      <c r="F9613" s="102">
        <f>SUM(F9614:F9616)</f>
        <v>0</v>
      </c>
    </row>
    <row r="9614" ht="14.25" customHeight="1">
      <c r="A9614" s="103" t="s">
        <v>10541</v>
      </c>
      <c r="B9614" s="103" t="s">
        <v>316</v>
      </c>
      <c r="C9614" s="104" t="s">
        <v>108</v>
      </c>
      <c r="D9614" s="105">
        <v>72.02</v>
      </c>
      <c r="E9614" s="106"/>
      <c r="F9614" s="105" t="str">
        <f t="shared" ref="F9614:F9616" si="1688">IF(E9614="","", ROUND(D9614*E9614,2))</f>
        <v/>
      </c>
    </row>
    <row r="9615" ht="14.25" customHeight="1">
      <c r="A9615" s="103" t="s">
        <v>10542</v>
      </c>
      <c r="B9615" s="103" t="s">
        <v>318</v>
      </c>
      <c r="C9615" s="104" t="s">
        <v>108</v>
      </c>
      <c r="D9615" s="105">
        <v>16.62</v>
      </c>
      <c r="E9615" s="106"/>
      <c r="F9615" s="105" t="str">
        <f t="shared" si="1688"/>
        <v/>
      </c>
    </row>
    <row r="9616" ht="14.25" customHeight="1">
      <c r="A9616" s="103" t="s">
        <v>10543</v>
      </c>
      <c r="B9616" s="103" t="s">
        <v>519</v>
      </c>
      <c r="C9616" s="104" t="s">
        <v>108</v>
      </c>
      <c r="D9616" s="105">
        <v>14.16</v>
      </c>
      <c r="E9616" s="106"/>
      <c r="F9616" s="105" t="str">
        <f t="shared" si="1688"/>
        <v/>
      </c>
    </row>
    <row r="9617" ht="14.25" customHeight="1">
      <c r="A9617" s="99" t="s">
        <v>10544</v>
      </c>
      <c r="B9617" s="99" t="s">
        <v>320</v>
      </c>
      <c r="C9617" s="100"/>
      <c r="D9617" s="101"/>
      <c r="E9617" s="101"/>
      <c r="F9617" s="102">
        <f>SUM(F9618:F9620)</f>
        <v>0</v>
      </c>
    </row>
    <row r="9618" ht="14.25" customHeight="1">
      <c r="A9618" s="103" t="s">
        <v>10545</v>
      </c>
      <c r="B9618" s="103" t="s">
        <v>322</v>
      </c>
      <c r="C9618" s="104" t="s">
        <v>79</v>
      </c>
      <c r="D9618" s="105">
        <v>1.0</v>
      </c>
      <c r="E9618" s="106"/>
      <c r="F9618" s="105" t="str">
        <f t="shared" ref="F9618:F9620" si="1689">IF(E9618="","", ROUND(D9618*E9618,2))</f>
        <v/>
      </c>
    </row>
    <row r="9619" ht="14.25" customHeight="1">
      <c r="A9619" s="103" t="s">
        <v>10546</v>
      </c>
      <c r="B9619" s="103" t="s">
        <v>324</v>
      </c>
      <c r="C9619" s="104" t="s">
        <v>79</v>
      </c>
      <c r="D9619" s="105">
        <v>1.0</v>
      </c>
      <c r="E9619" s="106"/>
      <c r="F9619" s="105" t="str">
        <f t="shared" si="1689"/>
        <v/>
      </c>
    </row>
    <row r="9620" ht="14.25" customHeight="1">
      <c r="A9620" s="103" t="s">
        <v>10547</v>
      </c>
      <c r="B9620" s="103" t="s">
        <v>328</v>
      </c>
      <c r="C9620" s="104" t="s">
        <v>79</v>
      </c>
      <c r="D9620" s="105">
        <v>3.0</v>
      </c>
      <c r="E9620" s="106"/>
      <c r="F9620" s="105" t="str">
        <f t="shared" si="1689"/>
        <v/>
      </c>
    </row>
    <row r="9621" ht="14.25" customHeight="1">
      <c r="A9621" s="99" t="s">
        <v>10548</v>
      </c>
      <c r="B9621" s="99" t="s">
        <v>5271</v>
      </c>
      <c r="C9621" s="100"/>
      <c r="D9621" s="101"/>
      <c r="E9621" s="101"/>
      <c r="F9621" s="102">
        <f>F9622+F9625+F9638+F9640</f>
        <v>0</v>
      </c>
    </row>
    <row r="9622" ht="14.25" customHeight="1">
      <c r="A9622" s="99" t="s">
        <v>10549</v>
      </c>
      <c r="B9622" s="99" t="s">
        <v>207</v>
      </c>
      <c r="C9622" s="100"/>
      <c r="D9622" s="101"/>
      <c r="E9622" s="101"/>
      <c r="F9622" s="102">
        <f>SUM(F9623:F9624)</f>
        <v>0</v>
      </c>
    </row>
    <row r="9623" ht="14.25" customHeight="1">
      <c r="A9623" s="103" t="s">
        <v>10550</v>
      </c>
      <c r="B9623" s="103" t="s">
        <v>163</v>
      </c>
      <c r="C9623" s="104" t="s">
        <v>117</v>
      </c>
      <c r="D9623" s="105">
        <v>1.02</v>
      </c>
      <c r="E9623" s="106"/>
      <c r="F9623" s="105" t="str">
        <f t="shared" ref="F9623:F9624" si="1690">IF(E9623="","", ROUND(D9623*E9623,2))</f>
        <v/>
      </c>
    </row>
    <row r="9624" ht="14.25" customHeight="1">
      <c r="A9624" s="103" t="s">
        <v>10551</v>
      </c>
      <c r="B9624" s="103" t="s">
        <v>1133</v>
      </c>
      <c r="C9624" s="104" t="s">
        <v>108</v>
      </c>
      <c r="D9624" s="105">
        <v>1.1300000000000001</v>
      </c>
      <c r="E9624" s="106"/>
      <c r="F9624" s="105" t="str">
        <f t="shared" si="1690"/>
        <v/>
      </c>
    </row>
    <row r="9625" ht="14.25" customHeight="1">
      <c r="A9625" s="99" t="s">
        <v>10552</v>
      </c>
      <c r="B9625" s="99" t="s">
        <v>210</v>
      </c>
      <c r="C9625" s="100"/>
      <c r="D9625" s="101"/>
      <c r="E9625" s="101"/>
      <c r="F9625" s="102">
        <f>F9626+F9630+F9634</f>
        <v>0</v>
      </c>
    </row>
    <row r="9626" ht="14.25" customHeight="1">
      <c r="A9626" s="99" t="s">
        <v>10553</v>
      </c>
      <c r="B9626" s="99" t="s">
        <v>2051</v>
      </c>
      <c r="C9626" s="100"/>
      <c r="D9626" s="101"/>
      <c r="E9626" s="101"/>
      <c r="F9626" s="102">
        <f>SUM(F9627:F9629)</f>
        <v>0</v>
      </c>
    </row>
    <row r="9627" ht="14.25" customHeight="1">
      <c r="A9627" s="103" t="s">
        <v>10554</v>
      </c>
      <c r="B9627" s="103" t="s">
        <v>1148</v>
      </c>
      <c r="C9627" s="104" t="s">
        <v>117</v>
      </c>
      <c r="D9627" s="105">
        <v>2.54</v>
      </c>
      <c r="E9627" s="106"/>
      <c r="F9627" s="105" t="str">
        <f t="shared" ref="F9627:F9629" si="1691">IF(E9627="","", ROUND(D9627*E9627,2))</f>
        <v/>
      </c>
    </row>
    <row r="9628" ht="14.25" customHeight="1">
      <c r="A9628" s="103" t="s">
        <v>10555</v>
      </c>
      <c r="B9628" s="103" t="s">
        <v>576</v>
      </c>
      <c r="C9628" s="104" t="s">
        <v>108</v>
      </c>
      <c r="D9628" s="105">
        <v>2.83</v>
      </c>
      <c r="E9628" s="106"/>
      <c r="F9628" s="105" t="str">
        <f t="shared" si="1691"/>
        <v/>
      </c>
    </row>
    <row r="9629" ht="14.25" customHeight="1">
      <c r="A9629" s="103" t="s">
        <v>10556</v>
      </c>
      <c r="B9629" s="103" t="s">
        <v>1151</v>
      </c>
      <c r="C9629" s="104" t="s">
        <v>150</v>
      </c>
      <c r="D9629" s="105">
        <v>173.08</v>
      </c>
      <c r="E9629" s="106"/>
      <c r="F9629" s="105" t="str">
        <f t="shared" si="1691"/>
        <v/>
      </c>
    </row>
    <row r="9630" ht="14.25" customHeight="1">
      <c r="A9630" s="99" t="s">
        <v>10557</v>
      </c>
      <c r="B9630" s="99" t="s">
        <v>853</v>
      </c>
      <c r="C9630" s="100"/>
      <c r="D9630" s="101"/>
      <c r="E9630" s="101"/>
      <c r="F9630" s="102">
        <f>SUM(F9631:F9633)</f>
        <v>0</v>
      </c>
    </row>
    <row r="9631" ht="14.25" customHeight="1">
      <c r="A9631" s="103" t="s">
        <v>10558</v>
      </c>
      <c r="B9631" s="103" t="s">
        <v>1154</v>
      </c>
      <c r="C9631" s="104" t="s">
        <v>117</v>
      </c>
      <c r="D9631" s="105">
        <v>27.68</v>
      </c>
      <c r="E9631" s="106"/>
      <c r="F9631" s="105" t="str">
        <f t="shared" ref="F9631:F9633" si="1692">IF(E9631="","", ROUND(D9631*E9631,2))</f>
        <v/>
      </c>
    </row>
    <row r="9632" ht="14.25" customHeight="1">
      <c r="A9632" s="103" t="s">
        <v>10559</v>
      </c>
      <c r="B9632" s="103" t="s">
        <v>1156</v>
      </c>
      <c r="C9632" s="104" t="s">
        <v>108</v>
      </c>
      <c r="D9632" s="105">
        <v>199.44</v>
      </c>
      <c r="E9632" s="106"/>
      <c r="F9632" s="105" t="str">
        <f t="shared" si="1692"/>
        <v/>
      </c>
    </row>
    <row r="9633" ht="14.25" customHeight="1">
      <c r="A9633" s="103" t="s">
        <v>10560</v>
      </c>
      <c r="B9633" s="103" t="s">
        <v>1158</v>
      </c>
      <c r="C9633" s="104" t="s">
        <v>150</v>
      </c>
      <c r="D9633" s="105">
        <v>1736.01</v>
      </c>
      <c r="E9633" s="106"/>
      <c r="F9633" s="105" t="str">
        <f t="shared" si="1692"/>
        <v/>
      </c>
    </row>
    <row r="9634" ht="14.25" customHeight="1">
      <c r="A9634" s="99" t="s">
        <v>10561</v>
      </c>
      <c r="B9634" s="99" t="s">
        <v>1169</v>
      </c>
      <c r="C9634" s="100"/>
      <c r="D9634" s="101"/>
      <c r="E9634" s="101"/>
      <c r="F9634" s="102">
        <f>SUM(F9635:F9637)</f>
        <v>0</v>
      </c>
    </row>
    <row r="9635" ht="14.25" customHeight="1">
      <c r="A9635" s="103" t="s">
        <v>10562</v>
      </c>
      <c r="B9635" s="103" t="s">
        <v>5241</v>
      </c>
      <c r="C9635" s="104" t="s">
        <v>117</v>
      </c>
      <c r="D9635" s="105">
        <v>1.92</v>
      </c>
      <c r="E9635" s="106"/>
      <c r="F9635" s="105" t="str">
        <f t="shared" ref="F9635:F9637" si="1693">IF(E9635="","", ROUND(D9635*E9635,2))</f>
        <v/>
      </c>
    </row>
    <row r="9636" ht="14.25" customHeight="1">
      <c r="A9636" s="103" t="s">
        <v>10563</v>
      </c>
      <c r="B9636" s="103" t="s">
        <v>1513</v>
      </c>
      <c r="C9636" s="104" t="s">
        <v>108</v>
      </c>
      <c r="D9636" s="105">
        <v>9.52</v>
      </c>
      <c r="E9636" s="106"/>
      <c r="F9636" s="105" t="str">
        <f t="shared" si="1693"/>
        <v/>
      </c>
    </row>
    <row r="9637" ht="14.25" customHeight="1">
      <c r="A9637" s="103" t="s">
        <v>10564</v>
      </c>
      <c r="B9637" s="103" t="s">
        <v>262</v>
      </c>
      <c r="C9637" s="104" t="s">
        <v>150</v>
      </c>
      <c r="D9637" s="105">
        <v>207.45000000000002</v>
      </c>
      <c r="E9637" s="106"/>
      <c r="F9637" s="105" t="str">
        <f t="shared" si="1693"/>
        <v/>
      </c>
    </row>
    <row r="9638" ht="14.25" customHeight="1">
      <c r="A9638" s="99" t="s">
        <v>10565</v>
      </c>
      <c r="B9638" s="99" t="s">
        <v>296</v>
      </c>
      <c r="C9638" s="100"/>
      <c r="D9638" s="101"/>
      <c r="E9638" s="101"/>
      <c r="F9638" s="102">
        <f>SUM(F9639)</f>
        <v>0</v>
      </c>
    </row>
    <row r="9639" ht="14.25" customHeight="1">
      <c r="A9639" s="103" t="s">
        <v>10566</v>
      </c>
      <c r="B9639" s="103" t="s">
        <v>298</v>
      </c>
      <c r="C9639" s="104" t="s">
        <v>108</v>
      </c>
      <c r="D9639" s="105">
        <v>6.47</v>
      </c>
      <c r="E9639" s="106"/>
      <c r="F9639" s="105" t="str">
        <f>IF(E9639="","", ROUND(D9639*E9639,2))</f>
        <v/>
      </c>
    </row>
    <row r="9640" ht="14.25" customHeight="1">
      <c r="A9640" s="99" t="s">
        <v>10567</v>
      </c>
      <c r="B9640" s="99" t="s">
        <v>501</v>
      </c>
      <c r="C9640" s="100"/>
      <c r="D9640" s="101"/>
      <c r="E9640" s="101"/>
      <c r="F9640" s="102">
        <f>SUM(F9641:F9643)</f>
        <v>0</v>
      </c>
    </row>
    <row r="9641" ht="14.25" customHeight="1">
      <c r="A9641" s="103" t="s">
        <v>10568</v>
      </c>
      <c r="B9641" s="103" t="s">
        <v>5248</v>
      </c>
      <c r="C9641" s="104" t="s">
        <v>1705</v>
      </c>
      <c r="D9641" s="105">
        <v>14.4</v>
      </c>
      <c r="E9641" s="106"/>
      <c r="F9641" s="105" t="str">
        <f t="shared" ref="F9641:F9643" si="1694">IF(E9641="","", ROUND(D9641*E9641,2))</f>
        <v/>
      </c>
    </row>
    <row r="9642" ht="14.25" customHeight="1">
      <c r="A9642" s="103" t="s">
        <v>10569</v>
      </c>
      <c r="B9642" s="103" t="s">
        <v>5250</v>
      </c>
      <c r="C9642" s="104" t="s">
        <v>1705</v>
      </c>
      <c r="D9642" s="105">
        <v>10.4</v>
      </c>
      <c r="E9642" s="106"/>
      <c r="F9642" s="105" t="str">
        <f t="shared" si="1694"/>
        <v/>
      </c>
    </row>
    <row r="9643" ht="14.25" customHeight="1">
      <c r="A9643" s="103" t="s">
        <v>10570</v>
      </c>
      <c r="B9643" s="103" t="s">
        <v>5294</v>
      </c>
      <c r="C9643" s="104" t="s">
        <v>79</v>
      </c>
      <c r="D9643" s="105">
        <v>2.0</v>
      </c>
      <c r="E9643" s="106"/>
      <c r="F9643" s="105" t="str">
        <f t="shared" si="1694"/>
        <v/>
      </c>
    </row>
    <row r="9644" ht="14.25" customHeight="1">
      <c r="A9644" s="99" t="s">
        <v>10571</v>
      </c>
      <c r="B9644" s="99" t="s">
        <v>5296</v>
      </c>
      <c r="C9644" s="100"/>
      <c r="D9644" s="101"/>
      <c r="E9644" s="101"/>
      <c r="F9644" s="102">
        <f>F9645+F9648+F9661+F9663</f>
        <v>0</v>
      </c>
    </row>
    <row r="9645" ht="14.25" customHeight="1">
      <c r="A9645" s="99" t="s">
        <v>10572</v>
      </c>
      <c r="B9645" s="99" t="s">
        <v>207</v>
      </c>
      <c r="C9645" s="100"/>
      <c r="D9645" s="101"/>
      <c r="E9645" s="101"/>
      <c r="F9645" s="102">
        <f>SUM(F9646:F9647)</f>
        <v>0</v>
      </c>
    </row>
    <row r="9646" ht="14.25" customHeight="1">
      <c r="A9646" s="103" t="s">
        <v>10573</v>
      </c>
      <c r="B9646" s="103" t="s">
        <v>163</v>
      </c>
      <c r="C9646" s="104" t="s">
        <v>117</v>
      </c>
      <c r="D9646" s="105">
        <v>0.28</v>
      </c>
      <c r="E9646" s="106"/>
      <c r="F9646" s="105" t="str">
        <f t="shared" ref="F9646:F9647" si="1695">IF(E9646="","", ROUND(D9646*E9646,2))</f>
        <v/>
      </c>
    </row>
    <row r="9647" ht="14.25" customHeight="1">
      <c r="A9647" s="103" t="s">
        <v>10574</v>
      </c>
      <c r="B9647" s="103" t="s">
        <v>1133</v>
      </c>
      <c r="C9647" s="104" t="s">
        <v>108</v>
      </c>
      <c r="D9647" s="105">
        <v>0.6</v>
      </c>
      <c r="E9647" s="106"/>
      <c r="F9647" s="105" t="str">
        <f t="shared" si="1695"/>
        <v/>
      </c>
    </row>
    <row r="9648" ht="14.25" customHeight="1">
      <c r="A9648" s="99" t="s">
        <v>10575</v>
      </c>
      <c r="B9648" s="99" t="s">
        <v>210</v>
      </c>
      <c r="C9648" s="100"/>
      <c r="D9648" s="101"/>
      <c r="E9648" s="101"/>
      <c r="F9648" s="102">
        <f>F9649+F9653+F9657</f>
        <v>0</v>
      </c>
    </row>
    <row r="9649" ht="14.25" customHeight="1">
      <c r="A9649" s="99" t="s">
        <v>10576</v>
      </c>
      <c r="B9649" s="99" t="s">
        <v>2051</v>
      </c>
      <c r="C9649" s="100"/>
      <c r="D9649" s="101"/>
      <c r="E9649" s="101"/>
      <c r="F9649" s="102">
        <f>SUM(F9650:F9652)</f>
        <v>0</v>
      </c>
    </row>
    <row r="9650" ht="14.25" customHeight="1">
      <c r="A9650" s="103" t="s">
        <v>10577</v>
      </c>
      <c r="B9650" s="103" t="s">
        <v>1148</v>
      </c>
      <c r="C9650" s="104" t="s">
        <v>117</v>
      </c>
      <c r="D9650" s="105">
        <v>0.5700000000000001</v>
      </c>
      <c r="E9650" s="106"/>
      <c r="F9650" s="105" t="str">
        <f t="shared" ref="F9650:F9652" si="1696">IF(E9650="","", ROUND(D9650*E9650,2))</f>
        <v/>
      </c>
    </row>
    <row r="9651" ht="14.25" customHeight="1">
      <c r="A9651" s="103" t="s">
        <v>10578</v>
      </c>
      <c r="B9651" s="103" t="s">
        <v>576</v>
      </c>
      <c r="C9651" s="104" t="s">
        <v>108</v>
      </c>
      <c r="D9651" s="105">
        <v>1.19</v>
      </c>
      <c r="E9651" s="106"/>
      <c r="F9651" s="105" t="str">
        <f t="shared" si="1696"/>
        <v/>
      </c>
    </row>
    <row r="9652" ht="14.25" customHeight="1">
      <c r="A9652" s="103" t="s">
        <v>10579</v>
      </c>
      <c r="B9652" s="103" t="s">
        <v>1151</v>
      </c>
      <c r="C9652" s="104" t="s">
        <v>150</v>
      </c>
      <c r="D9652" s="105">
        <v>65.01</v>
      </c>
      <c r="E9652" s="106"/>
      <c r="F9652" s="105" t="str">
        <f t="shared" si="1696"/>
        <v/>
      </c>
    </row>
    <row r="9653" ht="14.25" customHeight="1">
      <c r="A9653" s="99" t="s">
        <v>10580</v>
      </c>
      <c r="B9653" s="99" t="s">
        <v>853</v>
      </c>
      <c r="C9653" s="100"/>
      <c r="D9653" s="101"/>
      <c r="E9653" s="101"/>
      <c r="F9653" s="102">
        <f>SUM(F9654:F9656)</f>
        <v>0</v>
      </c>
    </row>
    <row r="9654" ht="14.25" customHeight="1">
      <c r="A9654" s="103" t="s">
        <v>10581</v>
      </c>
      <c r="B9654" s="103" t="s">
        <v>1154</v>
      </c>
      <c r="C9654" s="104" t="s">
        <v>117</v>
      </c>
      <c r="D9654" s="105">
        <v>7.41</v>
      </c>
      <c r="E9654" s="106"/>
      <c r="F9654" s="105" t="str">
        <f t="shared" ref="F9654:F9656" si="1697">IF(E9654="","", ROUND(D9654*E9654,2))</f>
        <v/>
      </c>
    </row>
    <row r="9655" ht="14.25" customHeight="1">
      <c r="A9655" s="103" t="s">
        <v>10582</v>
      </c>
      <c r="B9655" s="103" t="s">
        <v>1156</v>
      </c>
      <c r="C9655" s="104" t="s">
        <v>108</v>
      </c>
      <c r="D9655" s="105">
        <v>74.24</v>
      </c>
      <c r="E9655" s="106"/>
      <c r="F9655" s="105" t="str">
        <f t="shared" si="1697"/>
        <v/>
      </c>
    </row>
    <row r="9656" ht="14.25" customHeight="1">
      <c r="A9656" s="103" t="s">
        <v>10583</v>
      </c>
      <c r="B9656" s="103" t="s">
        <v>1158</v>
      </c>
      <c r="C9656" s="104" t="s">
        <v>150</v>
      </c>
      <c r="D9656" s="105">
        <v>621.57</v>
      </c>
      <c r="E9656" s="106"/>
      <c r="F9656" s="105" t="str">
        <f t="shared" si="1697"/>
        <v/>
      </c>
    </row>
    <row r="9657" ht="14.25" customHeight="1">
      <c r="A9657" s="99" t="s">
        <v>10584</v>
      </c>
      <c r="B9657" s="99" t="s">
        <v>1169</v>
      </c>
      <c r="C9657" s="100"/>
      <c r="D9657" s="101"/>
      <c r="E9657" s="101"/>
      <c r="F9657" s="102">
        <f>SUM(F9658:F9660)</f>
        <v>0</v>
      </c>
    </row>
    <row r="9658" ht="14.25" customHeight="1">
      <c r="A9658" s="103" t="s">
        <v>10585</v>
      </c>
      <c r="B9658" s="103" t="s">
        <v>5241</v>
      </c>
      <c r="C9658" s="104" t="s">
        <v>117</v>
      </c>
      <c r="D9658" s="105">
        <v>0.51</v>
      </c>
      <c r="E9658" s="106"/>
      <c r="F9658" s="105" t="str">
        <f t="shared" ref="F9658:F9660" si="1698">IF(E9658="","", ROUND(D9658*E9658,2))</f>
        <v/>
      </c>
    </row>
    <row r="9659" ht="14.25" customHeight="1">
      <c r="A9659" s="103" t="s">
        <v>10586</v>
      </c>
      <c r="B9659" s="103" t="s">
        <v>1513</v>
      </c>
      <c r="C9659" s="104" t="s">
        <v>108</v>
      </c>
      <c r="D9659" s="105">
        <v>4.12</v>
      </c>
      <c r="E9659" s="106"/>
      <c r="F9659" s="105" t="str">
        <f t="shared" si="1698"/>
        <v/>
      </c>
    </row>
    <row r="9660" ht="14.25" customHeight="1">
      <c r="A9660" s="103" t="s">
        <v>10587</v>
      </c>
      <c r="B9660" s="103" t="s">
        <v>262</v>
      </c>
      <c r="C9660" s="104" t="s">
        <v>150</v>
      </c>
      <c r="D9660" s="105">
        <v>78.9</v>
      </c>
      <c r="E9660" s="106"/>
      <c r="F9660" s="105" t="str">
        <f t="shared" si="1698"/>
        <v/>
      </c>
    </row>
    <row r="9661" ht="14.25" customHeight="1">
      <c r="A9661" s="99" t="s">
        <v>10588</v>
      </c>
      <c r="B9661" s="99" t="s">
        <v>296</v>
      </c>
      <c r="C9661" s="100"/>
      <c r="D9661" s="101"/>
      <c r="E9661" s="101"/>
      <c r="F9661" s="102">
        <f>SUM(F9662)</f>
        <v>0</v>
      </c>
    </row>
    <row r="9662" ht="14.25" customHeight="1">
      <c r="A9662" s="103" t="s">
        <v>10589</v>
      </c>
      <c r="B9662" s="103" t="s">
        <v>298</v>
      </c>
      <c r="C9662" s="104" t="s">
        <v>108</v>
      </c>
      <c r="D9662" s="105">
        <v>1.47</v>
      </c>
      <c r="E9662" s="106"/>
      <c r="F9662" s="105" t="str">
        <f>IF(E9662="","", ROUND(D9662*E9662,2))</f>
        <v/>
      </c>
    </row>
    <row r="9663" ht="14.25" customHeight="1">
      <c r="A9663" s="99" t="s">
        <v>10590</v>
      </c>
      <c r="B9663" s="99" t="s">
        <v>501</v>
      </c>
      <c r="C9663" s="100"/>
      <c r="D9663" s="101"/>
      <c r="E9663" s="101"/>
      <c r="F9663" s="102">
        <f>SUM(F9664:F9666)</f>
        <v>0</v>
      </c>
    </row>
    <row r="9664" ht="14.25" customHeight="1">
      <c r="A9664" s="103" t="s">
        <v>10591</v>
      </c>
      <c r="B9664" s="103" t="s">
        <v>5248</v>
      </c>
      <c r="C9664" s="104" t="s">
        <v>1705</v>
      </c>
      <c r="D9664" s="105">
        <v>6.9</v>
      </c>
      <c r="E9664" s="106"/>
      <c r="F9664" s="105" t="str">
        <f t="shared" ref="F9664:F9666" si="1699">IF(E9664="","", ROUND(D9664*E9664,2))</f>
        <v/>
      </c>
    </row>
    <row r="9665" ht="14.25" customHeight="1">
      <c r="A9665" s="103" t="s">
        <v>10592</v>
      </c>
      <c r="B9665" s="103" t="s">
        <v>5250</v>
      </c>
      <c r="C9665" s="104" t="s">
        <v>1705</v>
      </c>
      <c r="D9665" s="105">
        <v>4.9</v>
      </c>
      <c r="E9665" s="106"/>
      <c r="F9665" s="105" t="str">
        <f t="shared" si="1699"/>
        <v/>
      </c>
    </row>
    <row r="9666" ht="14.25" customHeight="1">
      <c r="A9666" s="103" t="s">
        <v>10593</v>
      </c>
      <c r="B9666" s="103" t="s">
        <v>5294</v>
      </c>
      <c r="C9666" s="104" t="s">
        <v>79</v>
      </c>
      <c r="D9666" s="105">
        <v>1.0</v>
      </c>
      <c r="E9666" s="106"/>
      <c r="F9666" s="105" t="str">
        <f t="shared" si="1699"/>
        <v/>
      </c>
    </row>
    <row r="9667" ht="14.25" customHeight="1">
      <c r="A9667" s="99" t="s">
        <v>10594</v>
      </c>
      <c r="B9667" s="99" t="s">
        <v>5320</v>
      </c>
      <c r="C9667" s="100"/>
      <c r="D9667" s="101"/>
      <c r="E9667" s="101"/>
      <c r="F9667" s="102">
        <f>F9668+F9670+F9683</f>
        <v>0</v>
      </c>
    </row>
    <row r="9668" ht="14.25" customHeight="1">
      <c r="A9668" s="99" t="s">
        <v>10595</v>
      </c>
      <c r="B9668" s="99" t="s">
        <v>207</v>
      </c>
      <c r="C9668" s="100"/>
      <c r="D9668" s="101"/>
      <c r="E9668" s="101"/>
      <c r="F9668" s="102">
        <f>SUM(F9669)</f>
        <v>0</v>
      </c>
    </row>
    <row r="9669" ht="14.25" customHeight="1">
      <c r="A9669" s="103" t="s">
        <v>10596</v>
      </c>
      <c r="B9669" s="103" t="s">
        <v>163</v>
      </c>
      <c r="C9669" s="104" t="s">
        <v>117</v>
      </c>
      <c r="D9669" s="105">
        <v>0.17</v>
      </c>
      <c r="E9669" s="106"/>
      <c r="F9669" s="105" t="str">
        <f>IF(E9669="","", ROUND(D9669*E9669,2))</f>
        <v/>
      </c>
    </row>
    <row r="9670" ht="14.25" customHeight="1">
      <c r="A9670" s="99" t="s">
        <v>10597</v>
      </c>
      <c r="B9670" s="99" t="s">
        <v>210</v>
      </c>
      <c r="C9670" s="100"/>
      <c r="D9670" s="101"/>
      <c r="E9670" s="101"/>
      <c r="F9670" s="102">
        <f>F9671+F9675+F9679</f>
        <v>0</v>
      </c>
    </row>
    <row r="9671" ht="14.25" customHeight="1">
      <c r="A9671" s="99" t="s">
        <v>10598</v>
      </c>
      <c r="B9671" s="99" t="s">
        <v>2051</v>
      </c>
      <c r="C9671" s="100"/>
      <c r="D9671" s="101"/>
      <c r="E9671" s="101"/>
      <c r="F9671" s="102">
        <f>SUM(F9672:F9674)</f>
        <v>0</v>
      </c>
    </row>
    <row r="9672" ht="14.25" customHeight="1">
      <c r="A9672" s="103" t="s">
        <v>10599</v>
      </c>
      <c r="B9672" s="103" t="s">
        <v>5326</v>
      </c>
      <c r="C9672" s="104" t="s">
        <v>117</v>
      </c>
      <c r="D9672" s="105">
        <v>0.68</v>
      </c>
      <c r="E9672" s="106"/>
      <c r="F9672" s="105" t="str">
        <f t="shared" ref="F9672:F9674" si="1700">IF(E9672="","", ROUND(D9672*E9672,2))</f>
        <v/>
      </c>
    </row>
    <row r="9673" ht="14.25" customHeight="1">
      <c r="A9673" s="103" t="s">
        <v>10600</v>
      </c>
      <c r="B9673" s="103" t="s">
        <v>576</v>
      </c>
      <c r="C9673" s="104" t="s">
        <v>108</v>
      </c>
      <c r="D9673" s="105">
        <v>1.48</v>
      </c>
      <c r="E9673" s="106"/>
      <c r="F9673" s="105" t="str">
        <f t="shared" si="1700"/>
        <v/>
      </c>
    </row>
    <row r="9674" ht="14.25" customHeight="1">
      <c r="A9674" s="103" t="s">
        <v>10601</v>
      </c>
      <c r="B9674" s="103" t="s">
        <v>1151</v>
      </c>
      <c r="C9674" s="104" t="s">
        <v>150</v>
      </c>
      <c r="D9674" s="105">
        <v>38.02</v>
      </c>
      <c r="E9674" s="106"/>
      <c r="F9674" s="105" t="str">
        <f t="shared" si="1700"/>
        <v/>
      </c>
    </row>
    <row r="9675" ht="14.25" customHeight="1">
      <c r="A9675" s="99" t="s">
        <v>10602</v>
      </c>
      <c r="B9675" s="99" t="s">
        <v>853</v>
      </c>
      <c r="C9675" s="100"/>
      <c r="D9675" s="101"/>
      <c r="E9675" s="101"/>
      <c r="F9675" s="102">
        <f>SUM(F9676:F9678)</f>
        <v>0</v>
      </c>
    </row>
    <row r="9676" ht="14.25" customHeight="1">
      <c r="A9676" s="103" t="s">
        <v>10603</v>
      </c>
      <c r="B9676" s="103" t="s">
        <v>5331</v>
      </c>
      <c r="C9676" s="104" t="s">
        <v>117</v>
      </c>
      <c r="D9676" s="105">
        <v>1.09</v>
      </c>
      <c r="E9676" s="106"/>
      <c r="F9676" s="105" t="str">
        <f t="shared" ref="F9676:F9678" si="1701">IF(E9676="","", ROUND(D9676*E9676,2))</f>
        <v/>
      </c>
    </row>
    <row r="9677" ht="14.25" customHeight="1">
      <c r="A9677" s="103" t="s">
        <v>10604</v>
      </c>
      <c r="B9677" s="103" t="s">
        <v>1156</v>
      </c>
      <c r="C9677" s="104" t="s">
        <v>108</v>
      </c>
      <c r="D9677" s="105">
        <v>21.78</v>
      </c>
      <c r="E9677" s="106"/>
      <c r="F9677" s="105" t="str">
        <f t="shared" si="1701"/>
        <v/>
      </c>
    </row>
    <row r="9678" ht="14.25" customHeight="1">
      <c r="A9678" s="103" t="s">
        <v>10605</v>
      </c>
      <c r="B9678" s="103" t="s">
        <v>1158</v>
      </c>
      <c r="C9678" s="104" t="s">
        <v>150</v>
      </c>
      <c r="D9678" s="105">
        <v>217.32</v>
      </c>
      <c r="E9678" s="106"/>
      <c r="F9678" s="105" t="str">
        <f t="shared" si="1701"/>
        <v/>
      </c>
    </row>
    <row r="9679" ht="14.25" customHeight="1">
      <c r="A9679" s="99" t="s">
        <v>10606</v>
      </c>
      <c r="B9679" s="99" t="s">
        <v>1169</v>
      </c>
      <c r="C9679" s="100"/>
      <c r="D9679" s="101"/>
      <c r="E9679" s="101"/>
      <c r="F9679" s="102">
        <f>SUM(F9680:F9682)</f>
        <v>0</v>
      </c>
    </row>
    <row r="9680" ht="14.25" customHeight="1">
      <c r="A9680" s="103" t="s">
        <v>10607</v>
      </c>
      <c r="B9680" s="103" t="s">
        <v>592</v>
      </c>
      <c r="C9680" s="104" t="s">
        <v>117</v>
      </c>
      <c r="D9680" s="105">
        <v>0.63</v>
      </c>
      <c r="E9680" s="106"/>
      <c r="F9680" s="105" t="str">
        <f t="shared" ref="F9680:F9682" si="1702">IF(E9680="","", ROUND(D9680*E9680,2))</f>
        <v/>
      </c>
    </row>
    <row r="9681" ht="14.25" customHeight="1">
      <c r="A9681" s="103" t="s">
        <v>10608</v>
      </c>
      <c r="B9681" s="103" t="s">
        <v>260</v>
      </c>
      <c r="C9681" s="104" t="s">
        <v>108</v>
      </c>
      <c r="D9681" s="105">
        <v>3.67</v>
      </c>
      <c r="E9681" s="106"/>
      <c r="F9681" s="105" t="str">
        <f t="shared" si="1702"/>
        <v/>
      </c>
    </row>
    <row r="9682" ht="14.25" customHeight="1">
      <c r="A9682" s="103" t="s">
        <v>10609</v>
      </c>
      <c r="B9682" s="103" t="s">
        <v>262</v>
      </c>
      <c r="C9682" s="104" t="s">
        <v>150</v>
      </c>
      <c r="D9682" s="105">
        <v>78.84</v>
      </c>
      <c r="E9682" s="106"/>
      <c r="F9682" s="105" t="str">
        <f t="shared" si="1702"/>
        <v/>
      </c>
    </row>
    <row r="9683" ht="14.25" customHeight="1">
      <c r="A9683" s="99" t="s">
        <v>10610</v>
      </c>
      <c r="B9683" s="99" t="s">
        <v>501</v>
      </c>
      <c r="C9683" s="100"/>
      <c r="D9683" s="101"/>
      <c r="E9683" s="101"/>
      <c r="F9683" s="102">
        <f>SUM(F9684:F9685)</f>
        <v>0</v>
      </c>
    </row>
    <row r="9684" ht="14.25" customHeight="1">
      <c r="A9684" s="103" t="s">
        <v>10611</v>
      </c>
      <c r="B9684" s="103" t="s">
        <v>5248</v>
      </c>
      <c r="C9684" s="104" t="s">
        <v>1705</v>
      </c>
      <c r="D9684" s="105">
        <v>1.6500000000000001</v>
      </c>
      <c r="E9684" s="106"/>
      <c r="F9684" s="105" t="str">
        <f t="shared" ref="F9684:F9685" si="1703">IF(E9684="","", ROUND(D9684*E9684,2))</f>
        <v/>
      </c>
    </row>
    <row r="9685" ht="14.25" customHeight="1">
      <c r="A9685" s="103" t="s">
        <v>10612</v>
      </c>
      <c r="B9685" s="103" t="s">
        <v>5294</v>
      </c>
      <c r="C9685" s="104" t="s">
        <v>79</v>
      </c>
      <c r="D9685" s="105">
        <v>1.0</v>
      </c>
      <c r="E9685" s="106"/>
      <c r="F9685" s="105" t="str">
        <f t="shared" si="1703"/>
        <v/>
      </c>
    </row>
    <row r="9686" ht="14.25" customHeight="1">
      <c r="A9686" s="99" t="s">
        <v>10613</v>
      </c>
      <c r="B9686" s="99" t="s">
        <v>264</v>
      </c>
      <c r="C9686" s="100"/>
      <c r="D9686" s="101"/>
      <c r="E9686" s="101"/>
      <c r="F9686" s="102">
        <f>SUM(F9687:F9693)</f>
        <v>0</v>
      </c>
    </row>
    <row r="9687" ht="14.25" customHeight="1">
      <c r="A9687" s="103" t="s">
        <v>10614</v>
      </c>
      <c r="B9687" s="103" t="s">
        <v>173</v>
      </c>
      <c r="C9687" s="104" t="s">
        <v>108</v>
      </c>
      <c r="D9687" s="105">
        <v>336.23</v>
      </c>
      <c r="E9687" s="106"/>
      <c r="F9687" s="105" t="str">
        <f t="shared" ref="F9687:F9693" si="1704">IF(E9687="","", ROUND(D9687*E9687,2))</f>
        <v/>
      </c>
    </row>
    <row r="9688" ht="14.25" customHeight="1">
      <c r="A9688" s="103" t="s">
        <v>10615</v>
      </c>
      <c r="B9688" s="103" t="s">
        <v>5345</v>
      </c>
      <c r="C9688" s="104" t="s">
        <v>108</v>
      </c>
      <c r="D9688" s="105">
        <v>336.23</v>
      </c>
      <c r="E9688" s="106"/>
      <c r="F9688" s="105" t="str">
        <f t="shared" si="1704"/>
        <v/>
      </c>
    </row>
    <row r="9689" ht="14.25" customHeight="1">
      <c r="A9689" s="103" t="s">
        <v>10616</v>
      </c>
      <c r="B9689" s="103" t="s">
        <v>272</v>
      </c>
      <c r="C9689" s="104" t="s">
        <v>79</v>
      </c>
      <c r="D9689" s="105">
        <v>18.0</v>
      </c>
      <c r="E9689" s="106"/>
      <c r="F9689" s="105" t="str">
        <f t="shared" si="1704"/>
        <v/>
      </c>
    </row>
    <row r="9690" ht="14.25" customHeight="1">
      <c r="A9690" s="103" t="s">
        <v>10617</v>
      </c>
      <c r="B9690" s="103" t="s">
        <v>1179</v>
      </c>
      <c r="C9690" s="104" t="s">
        <v>159</v>
      </c>
      <c r="D9690" s="105">
        <v>129.83</v>
      </c>
      <c r="E9690" s="106"/>
      <c r="F9690" s="105" t="str">
        <f t="shared" si="1704"/>
        <v/>
      </c>
    </row>
    <row r="9691" ht="14.25" customHeight="1">
      <c r="A9691" s="103" t="s">
        <v>10618</v>
      </c>
      <c r="B9691" s="103" t="s">
        <v>270</v>
      </c>
      <c r="C9691" s="104" t="s">
        <v>108</v>
      </c>
      <c r="D9691" s="105">
        <v>336.23</v>
      </c>
      <c r="E9691" s="106"/>
      <c r="F9691" s="105" t="str">
        <f t="shared" si="1704"/>
        <v/>
      </c>
    </row>
    <row r="9692" ht="14.25" customHeight="1">
      <c r="A9692" s="103" t="s">
        <v>10619</v>
      </c>
      <c r="B9692" s="103" t="s">
        <v>1518</v>
      </c>
      <c r="C9692" s="104" t="s">
        <v>108</v>
      </c>
      <c r="D9692" s="105">
        <v>725.24</v>
      </c>
      <c r="E9692" s="106"/>
      <c r="F9692" s="105" t="str">
        <f t="shared" si="1704"/>
        <v/>
      </c>
    </row>
    <row r="9693" ht="14.25" customHeight="1">
      <c r="A9693" s="103" t="s">
        <v>10620</v>
      </c>
      <c r="B9693" s="103" t="s">
        <v>5351</v>
      </c>
      <c r="C9693" s="104" t="s">
        <v>108</v>
      </c>
      <c r="D9693" s="105">
        <v>16.96</v>
      </c>
      <c r="E9693" s="106"/>
      <c r="F9693" s="105" t="str">
        <f t="shared" si="1704"/>
        <v/>
      </c>
    </row>
    <row r="9694" ht="14.25" customHeight="1">
      <c r="A9694" s="99" t="s">
        <v>10621</v>
      </c>
      <c r="B9694" s="99" t="s">
        <v>6128</v>
      </c>
      <c r="C9694" s="100"/>
      <c r="D9694" s="101"/>
      <c r="E9694" s="101"/>
      <c r="F9694" s="102">
        <f>SUM(F9695:F9700)</f>
        <v>0</v>
      </c>
    </row>
    <row r="9695" ht="14.25" customHeight="1">
      <c r="A9695" s="103" t="s">
        <v>10622</v>
      </c>
      <c r="B9695" s="103" t="s">
        <v>189</v>
      </c>
      <c r="C9695" s="104" t="s">
        <v>117</v>
      </c>
      <c r="D9695" s="105">
        <v>5.9</v>
      </c>
      <c r="E9695" s="106"/>
      <c r="F9695" s="105" t="str">
        <f t="shared" ref="F9695:F9700" si="1705">IF(E9695="","", ROUND(D9695*E9695,2))</f>
        <v/>
      </c>
    </row>
    <row r="9696" ht="14.25" customHeight="1">
      <c r="A9696" s="103" t="s">
        <v>10623</v>
      </c>
      <c r="B9696" s="103" t="s">
        <v>191</v>
      </c>
      <c r="C9696" s="104" t="s">
        <v>108</v>
      </c>
      <c r="D9696" s="105">
        <v>118.0</v>
      </c>
      <c r="E9696" s="106"/>
      <c r="F9696" s="105" t="str">
        <f t="shared" si="1705"/>
        <v/>
      </c>
    </row>
    <row r="9697" ht="14.25" customHeight="1">
      <c r="A9697" s="103" t="s">
        <v>10624</v>
      </c>
      <c r="B9697" s="103" t="s">
        <v>193</v>
      </c>
      <c r="C9697" s="104" t="s">
        <v>159</v>
      </c>
      <c r="D9697" s="105">
        <v>14.75</v>
      </c>
      <c r="E9697" s="106"/>
      <c r="F9697" s="105" t="str">
        <f t="shared" si="1705"/>
        <v/>
      </c>
    </row>
    <row r="9698" ht="14.25" customHeight="1">
      <c r="A9698" s="103" t="s">
        <v>10625</v>
      </c>
      <c r="B9698" s="103" t="s">
        <v>302</v>
      </c>
      <c r="C9698" s="104" t="s">
        <v>108</v>
      </c>
      <c r="D9698" s="105">
        <v>1273.59</v>
      </c>
      <c r="E9698" s="106"/>
      <c r="F9698" s="105" t="str">
        <f t="shared" si="1705"/>
        <v/>
      </c>
    </row>
    <row r="9699" ht="14.25" customHeight="1">
      <c r="A9699" s="103" t="s">
        <v>10626</v>
      </c>
      <c r="B9699" s="103" t="s">
        <v>5358</v>
      </c>
      <c r="C9699" s="104" t="s">
        <v>79</v>
      </c>
      <c r="D9699" s="105">
        <v>2.0</v>
      </c>
      <c r="E9699" s="106"/>
      <c r="F9699" s="105" t="str">
        <f t="shared" si="1705"/>
        <v/>
      </c>
    </row>
    <row r="9700" ht="14.25" customHeight="1">
      <c r="A9700" s="103" t="s">
        <v>10627</v>
      </c>
      <c r="B9700" s="103" t="s">
        <v>5360</v>
      </c>
      <c r="C9700" s="104" t="s">
        <v>79</v>
      </c>
      <c r="D9700" s="105">
        <v>1.0</v>
      </c>
      <c r="E9700" s="106"/>
      <c r="F9700" s="105" t="str">
        <f t="shared" si="1705"/>
        <v/>
      </c>
    </row>
    <row r="9701" ht="14.25" customHeight="1">
      <c r="A9701" s="99" t="s">
        <v>10628</v>
      </c>
      <c r="B9701" s="99" t="s">
        <v>5761</v>
      </c>
      <c r="C9701" s="100"/>
      <c r="D9701" s="101"/>
      <c r="E9701" s="101"/>
      <c r="F9701" s="102">
        <f>SUM(F9702)</f>
        <v>0</v>
      </c>
    </row>
    <row r="9702" ht="14.25" customHeight="1">
      <c r="A9702" s="103" t="s">
        <v>10629</v>
      </c>
      <c r="B9702" s="103" t="s">
        <v>10630</v>
      </c>
      <c r="C9702" s="104" t="s">
        <v>79</v>
      </c>
      <c r="D9702" s="105">
        <v>1.0</v>
      </c>
      <c r="E9702" s="106"/>
      <c r="F9702" s="105" t="str">
        <f>IF(E9702="","", ROUND(D9702*E9702,2))</f>
        <v/>
      </c>
    </row>
    <row r="9703" ht="14.25" customHeight="1">
      <c r="A9703" s="99" t="s">
        <v>10631</v>
      </c>
      <c r="B9703" s="99" t="s">
        <v>5366</v>
      </c>
      <c r="C9703" s="100"/>
      <c r="D9703" s="101"/>
      <c r="E9703" s="101"/>
      <c r="F9703" s="102">
        <f>F9704</f>
        <v>0</v>
      </c>
    </row>
    <row r="9704" ht="14.25" customHeight="1">
      <c r="A9704" s="99" t="s">
        <v>10632</v>
      </c>
      <c r="B9704" s="99" t="s">
        <v>2051</v>
      </c>
      <c r="C9704" s="100"/>
      <c r="D9704" s="101"/>
      <c r="E9704" s="101"/>
      <c r="F9704" s="102">
        <f>SUM(F9705:F9707)</f>
        <v>0</v>
      </c>
    </row>
    <row r="9705" ht="14.25" customHeight="1">
      <c r="A9705" s="103" t="s">
        <v>10633</v>
      </c>
      <c r="B9705" s="103" t="s">
        <v>5326</v>
      </c>
      <c r="C9705" s="104" t="s">
        <v>117</v>
      </c>
      <c r="D9705" s="105">
        <v>1.1500000000000001</v>
      </c>
      <c r="E9705" s="106"/>
      <c r="F9705" s="105" t="str">
        <f t="shared" ref="F9705:F9707" si="1706">IF(E9705="","", ROUND(D9705*E9705,2))</f>
        <v/>
      </c>
    </row>
    <row r="9706" ht="14.25" customHeight="1">
      <c r="A9706" s="103" t="s">
        <v>10634</v>
      </c>
      <c r="B9706" s="103" t="s">
        <v>576</v>
      </c>
      <c r="C9706" s="104" t="s">
        <v>108</v>
      </c>
      <c r="D9706" s="105">
        <v>1.92</v>
      </c>
      <c r="E9706" s="106"/>
      <c r="F9706" s="105" t="str">
        <f t="shared" si="1706"/>
        <v/>
      </c>
    </row>
    <row r="9707" ht="14.25" customHeight="1">
      <c r="A9707" s="103" t="s">
        <v>10635</v>
      </c>
      <c r="B9707" s="103" t="s">
        <v>1151</v>
      </c>
      <c r="C9707" s="104" t="s">
        <v>150</v>
      </c>
      <c r="D9707" s="105">
        <v>121.67</v>
      </c>
      <c r="E9707" s="106"/>
      <c r="F9707" s="105" t="str">
        <f t="shared" si="1706"/>
        <v/>
      </c>
    </row>
    <row r="9708" ht="14.25" customHeight="1">
      <c r="A9708" s="99" t="s">
        <v>10636</v>
      </c>
      <c r="B9708" s="99" t="s">
        <v>5372</v>
      </c>
      <c r="C9708" s="100"/>
      <c r="D9708" s="101"/>
      <c r="E9708" s="101"/>
      <c r="F9708" s="102">
        <f>F9709+F9771+F9829+F9883</f>
        <v>0</v>
      </c>
    </row>
    <row r="9709" ht="14.25" customHeight="1">
      <c r="A9709" s="99" t="s">
        <v>10637</v>
      </c>
      <c r="B9709" s="99" t="s">
        <v>5374</v>
      </c>
      <c r="C9709" s="100"/>
      <c r="D9709" s="101"/>
      <c r="E9709" s="101"/>
      <c r="F9709" s="102">
        <f>F9710+F9713+F9721+F9728+F9743+F9747+F9749+F9756+F9758+F9763+F9766</f>
        <v>0</v>
      </c>
    </row>
    <row r="9710" ht="14.25" customHeight="1">
      <c r="A9710" s="99" t="s">
        <v>10638</v>
      </c>
      <c r="B9710" s="99" t="s">
        <v>458</v>
      </c>
      <c r="C9710" s="100"/>
      <c r="D9710" s="101"/>
      <c r="E9710" s="101"/>
      <c r="F9710" s="102">
        <f>SUM(F9711:F9712)</f>
        <v>0</v>
      </c>
    </row>
    <row r="9711" ht="14.25" customHeight="1">
      <c r="A9711" s="103" t="s">
        <v>10639</v>
      </c>
      <c r="B9711" s="103" t="s">
        <v>4415</v>
      </c>
      <c r="C9711" s="104" t="s">
        <v>108</v>
      </c>
      <c r="D9711" s="105">
        <v>62.870000000000005</v>
      </c>
      <c r="E9711" s="106"/>
      <c r="F9711" s="105" t="str">
        <f t="shared" ref="F9711:F9712" si="1707">IF(E9711="","", ROUND(D9711*E9711,2))</f>
        <v/>
      </c>
    </row>
    <row r="9712" ht="14.25" customHeight="1">
      <c r="A9712" s="103" t="s">
        <v>10640</v>
      </c>
      <c r="B9712" s="103" t="s">
        <v>4417</v>
      </c>
      <c r="C9712" s="104" t="s">
        <v>108</v>
      </c>
      <c r="D9712" s="105">
        <v>62.870000000000005</v>
      </c>
      <c r="E9712" s="106"/>
      <c r="F9712" s="105" t="str">
        <f t="shared" si="1707"/>
        <v/>
      </c>
    </row>
    <row r="9713" ht="14.25" customHeight="1">
      <c r="A9713" s="99" t="s">
        <v>10641</v>
      </c>
      <c r="B9713" s="99" t="s">
        <v>110</v>
      </c>
      <c r="C9713" s="100"/>
      <c r="D9713" s="101"/>
      <c r="E9713" s="101"/>
      <c r="F9713" s="102">
        <f>SUM(F9714:F9720)</f>
        <v>0</v>
      </c>
    </row>
    <row r="9714" ht="14.25" customHeight="1">
      <c r="A9714" s="103" t="s">
        <v>10642</v>
      </c>
      <c r="B9714" s="103" t="s">
        <v>3068</v>
      </c>
      <c r="C9714" s="104" t="s">
        <v>117</v>
      </c>
      <c r="D9714" s="105">
        <v>86.4</v>
      </c>
      <c r="E9714" s="106"/>
      <c r="F9714" s="105" t="str">
        <f t="shared" ref="F9714:F9720" si="1708">IF(E9714="","", ROUND(D9714*E9714,2))</f>
        <v/>
      </c>
    </row>
    <row r="9715" ht="14.25" customHeight="1">
      <c r="A9715" s="103" t="s">
        <v>10643</v>
      </c>
      <c r="B9715" s="103" t="s">
        <v>3070</v>
      </c>
      <c r="C9715" s="104" t="s">
        <v>108</v>
      </c>
      <c r="D9715" s="105">
        <v>27.97</v>
      </c>
      <c r="E9715" s="106"/>
      <c r="F9715" s="105" t="str">
        <f t="shared" si="1708"/>
        <v/>
      </c>
    </row>
    <row r="9716" ht="14.25" customHeight="1">
      <c r="A9716" s="103" t="s">
        <v>10644</v>
      </c>
      <c r="B9716" s="103" t="s">
        <v>1425</v>
      </c>
      <c r="C9716" s="104" t="s">
        <v>117</v>
      </c>
      <c r="D9716" s="105">
        <v>22.18</v>
      </c>
      <c r="E9716" s="106"/>
      <c r="F9716" s="105" t="str">
        <f t="shared" si="1708"/>
        <v/>
      </c>
    </row>
    <row r="9717" ht="14.25" customHeight="1">
      <c r="A9717" s="103" t="s">
        <v>10645</v>
      </c>
      <c r="B9717" s="103" t="s">
        <v>2349</v>
      </c>
      <c r="C9717" s="104" t="s">
        <v>117</v>
      </c>
      <c r="D9717" s="105">
        <v>43.78</v>
      </c>
      <c r="E9717" s="106"/>
      <c r="F9717" s="105" t="str">
        <f t="shared" si="1708"/>
        <v/>
      </c>
    </row>
    <row r="9718" ht="14.25" customHeight="1">
      <c r="A9718" s="103" t="s">
        <v>10646</v>
      </c>
      <c r="B9718" s="103" t="s">
        <v>2351</v>
      </c>
      <c r="C9718" s="104" t="s">
        <v>117</v>
      </c>
      <c r="D9718" s="105">
        <v>8.39</v>
      </c>
      <c r="E9718" s="106"/>
      <c r="F9718" s="105" t="str">
        <f t="shared" si="1708"/>
        <v/>
      </c>
    </row>
    <row r="9719" ht="14.25" customHeight="1">
      <c r="A9719" s="103" t="s">
        <v>10647</v>
      </c>
      <c r="B9719" s="103" t="s">
        <v>5204</v>
      </c>
      <c r="C9719" s="104" t="s">
        <v>117</v>
      </c>
      <c r="D9719" s="105">
        <v>86.4</v>
      </c>
      <c r="E9719" s="106"/>
      <c r="F9719" s="105" t="str">
        <f t="shared" si="1708"/>
        <v/>
      </c>
    </row>
    <row r="9720" ht="14.25" customHeight="1">
      <c r="A9720" s="103" t="s">
        <v>10648</v>
      </c>
      <c r="B9720" s="103" t="s">
        <v>5386</v>
      </c>
      <c r="C9720" s="104" t="s">
        <v>108</v>
      </c>
      <c r="D9720" s="105">
        <v>665.4</v>
      </c>
      <c r="E9720" s="106"/>
      <c r="F9720" s="105" t="str">
        <f t="shared" si="1708"/>
        <v/>
      </c>
    </row>
    <row r="9721" ht="14.25" customHeight="1">
      <c r="A9721" s="99" t="s">
        <v>10649</v>
      </c>
      <c r="B9721" s="99" t="s">
        <v>207</v>
      </c>
      <c r="C9721" s="100"/>
      <c r="D9721" s="101"/>
      <c r="E9721" s="101"/>
      <c r="F9721" s="102">
        <f>SUM(F9722:F9727)</f>
        <v>0</v>
      </c>
    </row>
    <row r="9722" ht="14.25" customHeight="1">
      <c r="A9722" s="103" t="s">
        <v>10650</v>
      </c>
      <c r="B9722" s="103" t="s">
        <v>3045</v>
      </c>
      <c r="C9722" s="104" t="s">
        <v>117</v>
      </c>
      <c r="D9722" s="105">
        <v>0.98</v>
      </c>
      <c r="E9722" s="106"/>
      <c r="F9722" s="105" t="str">
        <f t="shared" ref="F9722:F9727" si="1709">IF(E9722="","", ROUND(D9722*E9722,2))</f>
        <v/>
      </c>
    </row>
    <row r="9723" ht="14.25" customHeight="1">
      <c r="A9723" s="103" t="s">
        <v>10651</v>
      </c>
      <c r="B9723" s="103" t="s">
        <v>568</v>
      </c>
      <c r="C9723" s="104" t="s">
        <v>117</v>
      </c>
      <c r="D9723" s="105">
        <v>9.67</v>
      </c>
      <c r="E9723" s="106"/>
      <c r="F9723" s="105" t="str">
        <f t="shared" si="1709"/>
        <v/>
      </c>
    </row>
    <row r="9724" ht="14.25" customHeight="1">
      <c r="A9724" s="103" t="s">
        <v>10652</v>
      </c>
      <c r="B9724" s="103" t="s">
        <v>570</v>
      </c>
      <c r="C9724" s="104" t="s">
        <v>117</v>
      </c>
      <c r="D9724" s="105">
        <v>2.25</v>
      </c>
      <c r="E9724" s="106"/>
      <c r="F9724" s="105" t="str">
        <f t="shared" si="1709"/>
        <v/>
      </c>
    </row>
    <row r="9725" ht="14.25" customHeight="1">
      <c r="A9725" s="103" t="s">
        <v>10653</v>
      </c>
      <c r="B9725" s="103" t="s">
        <v>572</v>
      </c>
      <c r="C9725" s="104" t="s">
        <v>108</v>
      </c>
      <c r="D9725" s="105">
        <v>29.95</v>
      </c>
      <c r="E9725" s="106"/>
      <c r="F9725" s="105" t="str">
        <f t="shared" si="1709"/>
        <v/>
      </c>
    </row>
    <row r="9726" ht="14.25" customHeight="1">
      <c r="A9726" s="103" t="s">
        <v>10654</v>
      </c>
      <c r="B9726" s="103" t="s">
        <v>5326</v>
      </c>
      <c r="C9726" s="104" t="s">
        <v>117</v>
      </c>
      <c r="D9726" s="105">
        <v>4.34</v>
      </c>
      <c r="E9726" s="106"/>
      <c r="F9726" s="105" t="str">
        <f t="shared" si="1709"/>
        <v/>
      </c>
    </row>
    <row r="9727" ht="14.25" customHeight="1">
      <c r="A9727" s="103" t="s">
        <v>10655</v>
      </c>
      <c r="B9727" s="103" t="s">
        <v>1270</v>
      </c>
      <c r="C9727" s="104" t="s">
        <v>108</v>
      </c>
      <c r="D9727" s="105">
        <v>0.25</v>
      </c>
      <c r="E9727" s="106"/>
      <c r="F9727" s="105" t="str">
        <f t="shared" si="1709"/>
        <v/>
      </c>
    </row>
    <row r="9728" ht="14.25" customHeight="1">
      <c r="A9728" s="99" t="s">
        <v>10656</v>
      </c>
      <c r="B9728" s="99" t="s">
        <v>210</v>
      </c>
      <c r="C9728" s="100"/>
      <c r="D9728" s="101"/>
      <c r="E9728" s="101"/>
      <c r="F9728" s="102">
        <f>SUM(F9729:F9742)</f>
        <v>0</v>
      </c>
    </row>
    <row r="9729" ht="14.25" customHeight="1">
      <c r="A9729" s="103" t="s">
        <v>10657</v>
      </c>
      <c r="B9729" s="103" t="s">
        <v>579</v>
      </c>
      <c r="C9729" s="104" t="s">
        <v>117</v>
      </c>
      <c r="D9729" s="105">
        <v>4.88</v>
      </c>
      <c r="E9729" s="106"/>
      <c r="F9729" s="105" t="str">
        <f t="shared" ref="F9729:F9742" si="1710">IF(E9729="","", ROUND(D9729*E9729,2))</f>
        <v/>
      </c>
    </row>
    <row r="9730" ht="14.25" customHeight="1">
      <c r="A9730" s="103" t="s">
        <v>10658</v>
      </c>
      <c r="B9730" s="103" t="s">
        <v>216</v>
      </c>
      <c r="C9730" s="104" t="s">
        <v>150</v>
      </c>
      <c r="D9730" s="105">
        <v>137.82</v>
      </c>
      <c r="E9730" s="106"/>
      <c r="F9730" s="105" t="str">
        <f t="shared" si="1710"/>
        <v/>
      </c>
    </row>
    <row r="9731" ht="14.25" customHeight="1">
      <c r="A9731" s="103" t="s">
        <v>10659</v>
      </c>
      <c r="B9731" s="103" t="s">
        <v>234</v>
      </c>
      <c r="C9731" s="104" t="s">
        <v>117</v>
      </c>
      <c r="D9731" s="105">
        <v>5.46</v>
      </c>
      <c r="E9731" s="106"/>
      <c r="F9731" s="105" t="str">
        <f t="shared" si="1710"/>
        <v/>
      </c>
    </row>
    <row r="9732" ht="14.25" customHeight="1">
      <c r="A9732" s="103" t="s">
        <v>10660</v>
      </c>
      <c r="B9732" s="103" t="s">
        <v>236</v>
      </c>
      <c r="C9732" s="104" t="s">
        <v>108</v>
      </c>
      <c r="D9732" s="105">
        <v>78.82000000000001</v>
      </c>
      <c r="E9732" s="106"/>
      <c r="F9732" s="105" t="str">
        <f t="shared" si="1710"/>
        <v/>
      </c>
    </row>
    <row r="9733" ht="14.25" customHeight="1">
      <c r="A9733" s="103" t="s">
        <v>10661</v>
      </c>
      <c r="B9733" s="103" t="s">
        <v>238</v>
      </c>
      <c r="C9733" s="104" t="s">
        <v>150</v>
      </c>
      <c r="D9733" s="105">
        <v>1397.3500000000001</v>
      </c>
      <c r="E9733" s="106"/>
      <c r="F9733" s="105" t="str">
        <f t="shared" si="1710"/>
        <v/>
      </c>
    </row>
    <row r="9734" ht="14.25" customHeight="1">
      <c r="A9734" s="103" t="s">
        <v>10662</v>
      </c>
      <c r="B9734" s="103" t="s">
        <v>5401</v>
      </c>
      <c r="C9734" s="104" t="s">
        <v>117</v>
      </c>
      <c r="D9734" s="105">
        <v>0.86</v>
      </c>
      <c r="E9734" s="106"/>
      <c r="F9734" s="105" t="str">
        <f t="shared" si="1710"/>
        <v/>
      </c>
    </row>
    <row r="9735" ht="14.25" customHeight="1">
      <c r="A9735" s="103" t="s">
        <v>10663</v>
      </c>
      <c r="B9735" s="103" t="s">
        <v>576</v>
      </c>
      <c r="C9735" s="104" t="s">
        <v>108</v>
      </c>
      <c r="D9735" s="105">
        <v>1.09</v>
      </c>
      <c r="E9735" s="106"/>
      <c r="F9735" s="105" t="str">
        <f t="shared" si="1710"/>
        <v/>
      </c>
    </row>
    <row r="9736" ht="14.25" customHeight="1">
      <c r="A9736" s="103" t="s">
        <v>10664</v>
      </c>
      <c r="B9736" s="103" t="s">
        <v>1151</v>
      </c>
      <c r="C9736" s="104" t="s">
        <v>150</v>
      </c>
      <c r="D9736" s="105">
        <v>64.65</v>
      </c>
      <c r="E9736" s="106"/>
      <c r="F9736" s="105" t="str">
        <f t="shared" si="1710"/>
        <v/>
      </c>
    </row>
    <row r="9737" ht="14.25" customHeight="1">
      <c r="A9737" s="103" t="s">
        <v>10665</v>
      </c>
      <c r="B9737" s="103" t="s">
        <v>250</v>
      </c>
      <c r="C9737" s="104" t="s">
        <v>117</v>
      </c>
      <c r="D9737" s="105">
        <v>4.8</v>
      </c>
      <c r="E9737" s="106"/>
      <c r="F9737" s="105" t="str">
        <f t="shared" si="1710"/>
        <v/>
      </c>
    </row>
    <row r="9738" ht="14.25" customHeight="1">
      <c r="A9738" s="103" t="s">
        <v>10666</v>
      </c>
      <c r="B9738" s="103" t="s">
        <v>252</v>
      </c>
      <c r="C9738" s="104" t="s">
        <v>108</v>
      </c>
      <c r="D9738" s="105">
        <v>43.32</v>
      </c>
      <c r="E9738" s="106"/>
      <c r="F9738" s="105" t="str">
        <f t="shared" si="1710"/>
        <v/>
      </c>
    </row>
    <row r="9739" ht="14.25" customHeight="1">
      <c r="A9739" s="103" t="s">
        <v>10667</v>
      </c>
      <c r="B9739" s="103" t="s">
        <v>254</v>
      </c>
      <c r="C9739" s="104" t="s">
        <v>150</v>
      </c>
      <c r="D9739" s="105">
        <v>896.01</v>
      </c>
      <c r="E9739" s="106"/>
      <c r="F9739" s="105" t="str">
        <f t="shared" si="1710"/>
        <v/>
      </c>
    </row>
    <row r="9740" ht="14.25" customHeight="1">
      <c r="A9740" s="103" t="s">
        <v>10668</v>
      </c>
      <c r="B9740" s="103" t="s">
        <v>258</v>
      </c>
      <c r="C9740" s="104" t="s">
        <v>117</v>
      </c>
      <c r="D9740" s="105">
        <v>6.18</v>
      </c>
      <c r="E9740" s="106"/>
      <c r="F9740" s="105" t="str">
        <f t="shared" si="1710"/>
        <v/>
      </c>
    </row>
    <row r="9741" ht="14.25" customHeight="1">
      <c r="A9741" s="103" t="s">
        <v>10669</v>
      </c>
      <c r="B9741" s="103" t="s">
        <v>260</v>
      </c>
      <c r="C9741" s="104" t="s">
        <v>108</v>
      </c>
      <c r="D9741" s="105">
        <v>77.79</v>
      </c>
      <c r="E9741" s="106"/>
      <c r="F9741" s="105" t="str">
        <f t="shared" si="1710"/>
        <v/>
      </c>
    </row>
    <row r="9742" ht="14.25" customHeight="1">
      <c r="A9742" s="103" t="s">
        <v>10670</v>
      </c>
      <c r="B9742" s="103" t="s">
        <v>262</v>
      </c>
      <c r="C9742" s="104" t="s">
        <v>150</v>
      </c>
      <c r="D9742" s="105">
        <v>525.12</v>
      </c>
      <c r="E9742" s="106"/>
      <c r="F9742" s="105" t="str">
        <f t="shared" si="1710"/>
        <v/>
      </c>
    </row>
    <row r="9743" ht="14.25" customHeight="1">
      <c r="A9743" s="99" t="s">
        <v>10671</v>
      </c>
      <c r="B9743" s="99" t="s">
        <v>264</v>
      </c>
      <c r="C9743" s="100"/>
      <c r="D9743" s="101"/>
      <c r="E9743" s="101"/>
      <c r="F9743" s="102">
        <f>SUM(F9744:F9746)</f>
        <v>0</v>
      </c>
    </row>
    <row r="9744" ht="14.25" customHeight="1">
      <c r="A9744" s="103" t="s">
        <v>10672</v>
      </c>
      <c r="B9744" s="103" t="s">
        <v>272</v>
      </c>
      <c r="C9744" s="104" t="s">
        <v>79</v>
      </c>
      <c r="D9744" s="105">
        <v>5.0</v>
      </c>
      <c r="E9744" s="106"/>
      <c r="F9744" s="105" t="str">
        <f t="shared" ref="F9744:F9746" si="1711">IF(E9744="","", ROUND(D9744*E9744,2))</f>
        <v/>
      </c>
    </row>
    <row r="9745" ht="14.25" customHeight="1">
      <c r="A9745" s="103" t="s">
        <v>10673</v>
      </c>
      <c r="B9745" s="103" t="s">
        <v>270</v>
      </c>
      <c r="C9745" s="104" t="s">
        <v>108</v>
      </c>
      <c r="D9745" s="105">
        <v>299.48</v>
      </c>
      <c r="E9745" s="106"/>
      <c r="F9745" s="105" t="str">
        <f t="shared" si="1711"/>
        <v/>
      </c>
    </row>
    <row r="9746" ht="14.25" customHeight="1">
      <c r="A9746" s="103" t="s">
        <v>10674</v>
      </c>
      <c r="B9746" s="103" t="s">
        <v>5414</v>
      </c>
      <c r="C9746" s="104" t="s">
        <v>1705</v>
      </c>
      <c r="D9746" s="105">
        <v>53.9</v>
      </c>
      <c r="E9746" s="106"/>
      <c r="F9746" s="105" t="str">
        <f t="shared" si="1711"/>
        <v/>
      </c>
    </row>
    <row r="9747" ht="14.25" customHeight="1">
      <c r="A9747" s="99" t="s">
        <v>10675</v>
      </c>
      <c r="B9747" s="99" t="s">
        <v>274</v>
      </c>
      <c r="C9747" s="100"/>
      <c r="D9747" s="101"/>
      <c r="E9747" s="101"/>
      <c r="F9747" s="102">
        <f>SUM(F9748)</f>
        <v>0</v>
      </c>
    </row>
    <row r="9748" ht="14.25" customHeight="1">
      <c r="A9748" s="103" t="s">
        <v>10676</v>
      </c>
      <c r="B9748" s="103" t="s">
        <v>276</v>
      </c>
      <c r="C9748" s="104" t="s">
        <v>108</v>
      </c>
      <c r="D9748" s="105">
        <v>65.63</v>
      </c>
      <c r="E9748" s="106"/>
      <c r="F9748" s="105" t="str">
        <f>IF(E9748="","", ROUND(D9748*E9748,2))</f>
        <v/>
      </c>
    </row>
    <row r="9749" ht="14.25" customHeight="1">
      <c r="A9749" s="99" t="s">
        <v>10677</v>
      </c>
      <c r="B9749" s="99" t="s">
        <v>278</v>
      </c>
      <c r="C9749" s="100"/>
      <c r="D9749" s="101"/>
      <c r="E9749" s="101"/>
      <c r="F9749" s="102">
        <f>SUM(F9750:F9755)</f>
        <v>0</v>
      </c>
    </row>
    <row r="9750" ht="14.25" customHeight="1">
      <c r="A9750" s="103" t="s">
        <v>10678</v>
      </c>
      <c r="B9750" s="103" t="s">
        <v>298</v>
      </c>
      <c r="C9750" s="104" t="s">
        <v>108</v>
      </c>
      <c r="D9750" s="105">
        <v>42.27</v>
      </c>
      <c r="E9750" s="106"/>
      <c r="F9750" s="105" t="str">
        <f t="shared" ref="F9750:F9755" si="1712">IF(E9750="","", ROUND(D9750*E9750,2))</f>
        <v/>
      </c>
    </row>
    <row r="9751" ht="14.25" customHeight="1">
      <c r="A9751" s="103" t="s">
        <v>10679</v>
      </c>
      <c r="B9751" s="103" t="s">
        <v>280</v>
      </c>
      <c r="C9751" s="104" t="s">
        <v>108</v>
      </c>
      <c r="D9751" s="105">
        <v>101.5</v>
      </c>
      <c r="E9751" s="106"/>
      <c r="F9751" s="105" t="str">
        <f t="shared" si="1712"/>
        <v/>
      </c>
    </row>
    <row r="9752" ht="14.25" customHeight="1">
      <c r="A9752" s="103" t="s">
        <v>10680</v>
      </c>
      <c r="B9752" s="103" t="s">
        <v>282</v>
      </c>
      <c r="C9752" s="104" t="s">
        <v>108</v>
      </c>
      <c r="D9752" s="105">
        <v>93.10000000000001</v>
      </c>
      <c r="E9752" s="106"/>
      <c r="F9752" s="105" t="str">
        <f t="shared" si="1712"/>
        <v/>
      </c>
    </row>
    <row r="9753" ht="14.25" customHeight="1">
      <c r="A9753" s="103" t="s">
        <v>10681</v>
      </c>
      <c r="B9753" s="103" t="s">
        <v>284</v>
      </c>
      <c r="C9753" s="104" t="s">
        <v>108</v>
      </c>
      <c r="D9753" s="105">
        <v>14.4</v>
      </c>
      <c r="E9753" s="106"/>
      <c r="F9753" s="105" t="str">
        <f t="shared" si="1712"/>
        <v/>
      </c>
    </row>
    <row r="9754" ht="14.25" customHeight="1">
      <c r="A9754" s="103" t="s">
        <v>10682</v>
      </c>
      <c r="B9754" s="103" t="s">
        <v>286</v>
      </c>
      <c r="C9754" s="104" t="s">
        <v>108</v>
      </c>
      <c r="D9754" s="105">
        <v>14.72</v>
      </c>
      <c r="E9754" s="106"/>
      <c r="F9754" s="105" t="str">
        <f t="shared" si="1712"/>
        <v/>
      </c>
    </row>
    <row r="9755" ht="14.25" customHeight="1">
      <c r="A9755" s="103" t="s">
        <v>10683</v>
      </c>
      <c r="B9755" s="103" t="s">
        <v>288</v>
      </c>
      <c r="C9755" s="104" t="s">
        <v>108</v>
      </c>
      <c r="D9755" s="105">
        <v>77.79</v>
      </c>
      <c r="E9755" s="106"/>
      <c r="F9755" s="105" t="str">
        <f t="shared" si="1712"/>
        <v/>
      </c>
    </row>
    <row r="9756" ht="14.25" customHeight="1">
      <c r="A9756" s="99" t="s">
        <v>10684</v>
      </c>
      <c r="B9756" s="99" t="s">
        <v>304</v>
      </c>
      <c r="C9756" s="100"/>
      <c r="D9756" s="101"/>
      <c r="E9756" s="101"/>
      <c r="F9756" s="102">
        <f>SUM(F9757)</f>
        <v>0</v>
      </c>
    </row>
    <row r="9757" ht="14.25" customHeight="1">
      <c r="A9757" s="103" t="s">
        <v>10685</v>
      </c>
      <c r="B9757" s="103" t="s">
        <v>306</v>
      </c>
      <c r="C9757" s="104" t="s">
        <v>108</v>
      </c>
      <c r="D9757" s="105">
        <v>51.52</v>
      </c>
      <c r="E9757" s="106"/>
      <c r="F9757" s="105" t="str">
        <f>IF(E9757="","", ROUND(D9757*E9757,2))</f>
        <v/>
      </c>
    </row>
    <row r="9758" ht="14.25" customHeight="1">
      <c r="A9758" s="99" t="s">
        <v>10686</v>
      </c>
      <c r="B9758" s="99" t="s">
        <v>501</v>
      </c>
      <c r="C9758" s="100"/>
      <c r="D9758" s="101"/>
      <c r="E9758" s="101"/>
      <c r="F9758" s="102">
        <f>SUM(F9759:F9762)</f>
        <v>0</v>
      </c>
    </row>
    <row r="9759" ht="14.25" customHeight="1">
      <c r="A9759" s="103" t="s">
        <v>10687</v>
      </c>
      <c r="B9759" s="103" t="s">
        <v>5428</v>
      </c>
      <c r="C9759" s="104" t="s">
        <v>79</v>
      </c>
      <c r="D9759" s="105">
        <v>2.0</v>
      </c>
      <c r="E9759" s="106"/>
      <c r="F9759" s="105" t="str">
        <f t="shared" ref="F9759:F9762" si="1713">IF(E9759="","", ROUND(D9759*E9759,2))</f>
        <v/>
      </c>
    </row>
    <row r="9760" ht="14.25" customHeight="1">
      <c r="A9760" s="103" t="s">
        <v>10688</v>
      </c>
      <c r="B9760" s="103" t="s">
        <v>5430</v>
      </c>
      <c r="C9760" s="104" t="s">
        <v>79</v>
      </c>
      <c r="D9760" s="105">
        <v>2.0</v>
      </c>
      <c r="E9760" s="106"/>
      <c r="F9760" s="105" t="str">
        <f t="shared" si="1713"/>
        <v/>
      </c>
    </row>
    <row r="9761" ht="14.25" customHeight="1">
      <c r="A9761" s="103" t="s">
        <v>10689</v>
      </c>
      <c r="B9761" s="103" t="s">
        <v>5434</v>
      </c>
      <c r="C9761" s="104" t="s">
        <v>79</v>
      </c>
      <c r="D9761" s="105">
        <v>1.0</v>
      </c>
      <c r="E9761" s="106"/>
      <c r="F9761" s="105" t="str">
        <f t="shared" si="1713"/>
        <v/>
      </c>
    </row>
    <row r="9762" ht="14.25" customHeight="1">
      <c r="A9762" s="103" t="s">
        <v>10690</v>
      </c>
      <c r="B9762" s="103" t="s">
        <v>5436</v>
      </c>
      <c r="C9762" s="104" t="s">
        <v>79</v>
      </c>
      <c r="D9762" s="105">
        <v>2.0</v>
      </c>
      <c r="E9762" s="106"/>
      <c r="F9762" s="105" t="str">
        <f t="shared" si="1713"/>
        <v/>
      </c>
    </row>
    <row r="9763" ht="14.25" customHeight="1">
      <c r="A9763" s="99" t="s">
        <v>10691</v>
      </c>
      <c r="B9763" s="99" t="s">
        <v>314</v>
      </c>
      <c r="C9763" s="100"/>
      <c r="D9763" s="101"/>
      <c r="E9763" s="101"/>
      <c r="F9763" s="102">
        <f>SUM(F9764:F9765)</f>
        <v>0</v>
      </c>
    </row>
    <row r="9764" ht="14.25" customHeight="1">
      <c r="A9764" s="103" t="s">
        <v>10692</v>
      </c>
      <c r="B9764" s="103" t="s">
        <v>2776</v>
      </c>
      <c r="C9764" s="104" t="s">
        <v>108</v>
      </c>
      <c r="D9764" s="105">
        <v>209.0</v>
      </c>
      <c r="E9764" s="106"/>
      <c r="F9764" s="105" t="str">
        <f t="shared" ref="F9764:F9765" si="1714">IF(E9764="","", ROUND(D9764*E9764,2))</f>
        <v/>
      </c>
    </row>
    <row r="9765" ht="14.25" customHeight="1">
      <c r="A9765" s="103" t="s">
        <v>10693</v>
      </c>
      <c r="B9765" s="103" t="s">
        <v>1205</v>
      </c>
      <c r="C9765" s="104" t="s">
        <v>108</v>
      </c>
      <c r="D9765" s="105">
        <v>92.51</v>
      </c>
      <c r="E9765" s="106"/>
      <c r="F9765" s="105" t="str">
        <f t="shared" si="1714"/>
        <v/>
      </c>
    </row>
    <row r="9766" ht="14.25" customHeight="1">
      <c r="A9766" s="99" t="s">
        <v>10694</v>
      </c>
      <c r="B9766" s="99" t="s">
        <v>320</v>
      </c>
      <c r="C9766" s="100"/>
      <c r="D9766" s="101"/>
      <c r="E9766" s="101"/>
      <c r="F9766" s="102">
        <f>SUM(F9767:F9770)</f>
        <v>0</v>
      </c>
    </row>
    <row r="9767" ht="14.25" customHeight="1">
      <c r="A9767" s="103" t="s">
        <v>10695</v>
      </c>
      <c r="B9767" s="103" t="s">
        <v>324</v>
      </c>
      <c r="C9767" s="104" t="s">
        <v>79</v>
      </c>
      <c r="D9767" s="105">
        <v>2.0</v>
      </c>
      <c r="E9767" s="106"/>
      <c r="F9767" s="105" t="str">
        <f t="shared" ref="F9767:F9770" si="1715">IF(E9767="","", ROUND(D9767*E9767,2))</f>
        <v/>
      </c>
    </row>
    <row r="9768" ht="14.25" customHeight="1">
      <c r="A9768" s="103" t="s">
        <v>10696</v>
      </c>
      <c r="B9768" s="103" t="s">
        <v>5444</v>
      </c>
      <c r="C9768" s="104" t="s">
        <v>79</v>
      </c>
      <c r="D9768" s="105">
        <v>2.0</v>
      </c>
      <c r="E9768" s="106"/>
      <c r="F9768" s="105" t="str">
        <f t="shared" si="1715"/>
        <v/>
      </c>
    </row>
    <row r="9769" ht="14.25" customHeight="1">
      <c r="A9769" s="103" t="s">
        <v>10697</v>
      </c>
      <c r="B9769" s="103" t="s">
        <v>326</v>
      </c>
      <c r="C9769" s="104" t="s">
        <v>79</v>
      </c>
      <c r="D9769" s="105">
        <v>4.0</v>
      </c>
      <c r="E9769" s="106"/>
      <c r="F9769" s="105" t="str">
        <f t="shared" si="1715"/>
        <v/>
      </c>
    </row>
    <row r="9770" ht="14.25" customHeight="1">
      <c r="A9770" s="103" t="s">
        <v>10698</v>
      </c>
      <c r="B9770" s="103" t="s">
        <v>328</v>
      </c>
      <c r="C9770" s="104" t="s">
        <v>79</v>
      </c>
      <c r="D9770" s="105">
        <v>36.0</v>
      </c>
      <c r="E9770" s="106"/>
      <c r="F9770" s="105" t="str">
        <f t="shared" si="1715"/>
        <v/>
      </c>
    </row>
    <row r="9771" ht="14.25" customHeight="1">
      <c r="A9771" s="99" t="s">
        <v>10699</v>
      </c>
      <c r="B9771" s="99" t="s">
        <v>330</v>
      </c>
      <c r="C9771" s="100"/>
      <c r="D9771" s="101"/>
      <c r="E9771" s="101"/>
      <c r="F9771" s="102">
        <f>F9772+F9775+F9783+F9790+F9802+F9806+F9808+F9814+F9816+F9818+F9823+F9826</f>
        <v>0</v>
      </c>
    </row>
    <row r="9772" ht="14.25" customHeight="1">
      <c r="A9772" s="99" t="s">
        <v>10700</v>
      </c>
      <c r="B9772" s="99" t="s">
        <v>458</v>
      </c>
      <c r="C9772" s="100"/>
      <c r="D9772" s="101"/>
      <c r="E9772" s="101"/>
      <c r="F9772" s="102">
        <f>SUM(F9773:F9774)</f>
        <v>0</v>
      </c>
    </row>
    <row r="9773" ht="14.25" customHeight="1">
      <c r="A9773" s="103" t="s">
        <v>10701</v>
      </c>
      <c r="B9773" s="103" t="s">
        <v>4415</v>
      </c>
      <c r="C9773" s="104" t="s">
        <v>108</v>
      </c>
      <c r="D9773" s="105">
        <v>20.150000000000002</v>
      </c>
      <c r="E9773" s="106"/>
      <c r="F9773" s="105" t="str">
        <f t="shared" ref="F9773:F9774" si="1716">IF(E9773="","", ROUND(D9773*E9773,2))</f>
        <v/>
      </c>
    </row>
    <row r="9774" ht="14.25" customHeight="1">
      <c r="A9774" s="103" t="s">
        <v>10702</v>
      </c>
      <c r="B9774" s="103" t="s">
        <v>4417</v>
      </c>
      <c r="C9774" s="104" t="s">
        <v>108</v>
      </c>
      <c r="D9774" s="105">
        <v>20.150000000000002</v>
      </c>
      <c r="E9774" s="106"/>
      <c r="F9774" s="105" t="str">
        <f t="shared" si="1716"/>
        <v/>
      </c>
    </row>
    <row r="9775" ht="14.25" customHeight="1">
      <c r="A9775" s="99" t="s">
        <v>10703</v>
      </c>
      <c r="B9775" s="99" t="s">
        <v>110</v>
      </c>
      <c r="C9775" s="100"/>
      <c r="D9775" s="101"/>
      <c r="E9775" s="101"/>
      <c r="F9775" s="102">
        <f>SUM(F9776:F9782)</f>
        <v>0</v>
      </c>
    </row>
    <row r="9776" ht="14.25" customHeight="1">
      <c r="A9776" s="103" t="s">
        <v>10704</v>
      </c>
      <c r="B9776" s="103" t="s">
        <v>3068</v>
      </c>
      <c r="C9776" s="104" t="s">
        <v>117</v>
      </c>
      <c r="D9776" s="105">
        <v>41.22</v>
      </c>
      <c r="E9776" s="106"/>
      <c r="F9776" s="105" t="str">
        <f t="shared" ref="F9776:F9782" si="1717">IF(E9776="","", ROUND(D9776*E9776,2))</f>
        <v/>
      </c>
    </row>
    <row r="9777" ht="14.25" customHeight="1">
      <c r="A9777" s="103" t="s">
        <v>10705</v>
      </c>
      <c r="B9777" s="103" t="s">
        <v>3070</v>
      </c>
      <c r="C9777" s="104" t="s">
        <v>108</v>
      </c>
      <c r="D9777" s="105">
        <v>13.56</v>
      </c>
      <c r="E9777" s="106"/>
      <c r="F9777" s="105" t="str">
        <f t="shared" si="1717"/>
        <v/>
      </c>
    </row>
    <row r="9778" ht="14.25" customHeight="1">
      <c r="A9778" s="103" t="s">
        <v>10706</v>
      </c>
      <c r="B9778" s="103" t="s">
        <v>1425</v>
      </c>
      <c r="C9778" s="104" t="s">
        <v>117</v>
      </c>
      <c r="D9778" s="105">
        <v>8.78</v>
      </c>
      <c r="E9778" s="106"/>
      <c r="F9778" s="105" t="str">
        <f t="shared" si="1717"/>
        <v/>
      </c>
    </row>
    <row r="9779" ht="14.25" customHeight="1">
      <c r="A9779" s="103" t="s">
        <v>10707</v>
      </c>
      <c r="B9779" s="103" t="s">
        <v>2349</v>
      </c>
      <c r="C9779" s="104" t="s">
        <v>117</v>
      </c>
      <c r="D9779" s="105">
        <v>15.27</v>
      </c>
      <c r="E9779" s="106"/>
      <c r="F9779" s="105" t="str">
        <f t="shared" si="1717"/>
        <v/>
      </c>
    </row>
    <row r="9780" ht="14.25" customHeight="1">
      <c r="A9780" s="103" t="s">
        <v>10708</v>
      </c>
      <c r="B9780" s="103" t="s">
        <v>2351</v>
      </c>
      <c r="C9780" s="104" t="s">
        <v>117</v>
      </c>
      <c r="D9780" s="105">
        <v>8.18</v>
      </c>
      <c r="E9780" s="106"/>
      <c r="F9780" s="105" t="str">
        <f t="shared" si="1717"/>
        <v/>
      </c>
    </row>
    <row r="9781" ht="14.25" customHeight="1">
      <c r="A9781" s="103" t="s">
        <v>10709</v>
      </c>
      <c r="B9781" s="103" t="s">
        <v>5204</v>
      </c>
      <c r="C9781" s="104" t="s">
        <v>117</v>
      </c>
      <c r="D9781" s="105">
        <v>41.22</v>
      </c>
      <c r="E9781" s="106"/>
      <c r="F9781" s="105" t="str">
        <f t="shared" si="1717"/>
        <v/>
      </c>
    </row>
    <row r="9782" ht="14.25" customHeight="1">
      <c r="A9782" s="103" t="s">
        <v>10710</v>
      </c>
      <c r="B9782" s="103" t="s">
        <v>5386</v>
      </c>
      <c r="C9782" s="104" t="s">
        <v>108</v>
      </c>
      <c r="D9782" s="105">
        <v>266.0</v>
      </c>
      <c r="E9782" s="106"/>
      <c r="F9782" s="105" t="str">
        <f t="shared" si="1717"/>
        <v/>
      </c>
    </row>
    <row r="9783" ht="14.25" customHeight="1">
      <c r="A9783" s="99" t="s">
        <v>10711</v>
      </c>
      <c r="B9783" s="99" t="s">
        <v>207</v>
      </c>
      <c r="C9783" s="100"/>
      <c r="D9783" s="101"/>
      <c r="E9783" s="101"/>
      <c r="F9783" s="102">
        <f>SUM(F9784:F9789)</f>
        <v>0</v>
      </c>
    </row>
    <row r="9784" ht="14.25" customHeight="1">
      <c r="A9784" s="103" t="s">
        <v>10712</v>
      </c>
      <c r="B9784" s="103" t="s">
        <v>3045</v>
      </c>
      <c r="C9784" s="104" t="s">
        <v>117</v>
      </c>
      <c r="D9784" s="105">
        <v>0.4</v>
      </c>
      <c r="E9784" s="106"/>
      <c r="F9784" s="105" t="str">
        <f t="shared" ref="F9784:F9789" si="1718">IF(E9784="","", ROUND(D9784*E9784,2))</f>
        <v/>
      </c>
    </row>
    <row r="9785" ht="14.25" customHeight="1">
      <c r="A9785" s="103" t="s">
        <v>10713</v>
      </c>
      <c r="B9785" s="103" t="s">
        <v>568</v>
      </c>
      <c r="C9785" s="104" t="s">
        <v>117</v>
      </c>
      <c r="D9785" s="105">
        <v>4.09</v>
      </c>
      <c r="E9785" s="106"/>
      <c r="F9785" s="105" t="str">
        <f t="shared" si="1718"/>
        <v/>
      </c>
    </row>
    <row r="9786" ht="14.25" customHeight="1">
      <c r="A9786" s="103" t="s">
        <v>10714</v>
      </c>
      <c r="B9786" s="103" t="s">
        <v>570</v>
      </c>
      <c r="C9786" s="104" t="s">
        <v>117</v>
      </c>
      <c r="D9786" s="105">
        <v>0.75</v>
      </c>
      <c r="E9786" s="106"/>
      <c r="F9786" s="105" t="str">
        <f t="shared" si="1718"/>
        <v/>
      </c>
    </row>
    <row r="9787" ht="14.25" customHeight="1">
      <c r="A9787" s="103" t="s">
        <v>10715</v>
      </c>
      <c r="B9787" s="103" t="s">
        <v>228</v>
      </c>
      <c r="C9787" s="104" t="s">
        <v>108</v>
      </c>
      <c r="D9787" s="105">
        <v>10.33</v>
      </c>
      <c r="E9787" s="106"/>
      <c r="F9787" s="105" t="str">
        <f t="shared" si="1718"/>
        <v/>
      </c>
    </row>
    <row r="9788" ht="14.25" customHeight="1">
      <c r="A9788" s="103" t="s">
        <v>10716</v>
      </c>
      <c r="B9788" s="103" t="s">
        <v>5326</v>
      </c>
      <c r="C9788" s="104" t="s">
        <v>117</v>
      </c>
      <c r="D9788" s="105">
        <v>0.76</v>
      </c>
      <c r="E9788" s="106"/>
      <c r="F9788" s="105" t="str">
        <f t="shared" si="1718"/>
        <v/>
      </c>
    </row>
    <row r="9789" ht="14.25" customHeight="1">
      <c r="A9789" s="103" t="s">
        <v>10717</v>
      </c>
      <c r="B9789" s="103" t="s">
        <v>1270</v>
      </c>
      <c r="C9789" s="104" t="s">
        <v>108</v>
      </c>
      <c r="D9789" s="105">
        <v>0.1</v>
      </c>
      <c r="E9789" s="106"/>
      <c r="F9789" s="105" t="str">
        <f t="shared" si="1718"/>
        <v/>
      </c>
    </row>
    <row r="9790" ht="14.25" customHeight="1">
      <c r="A9790" s="99" t="s">
        <v>10718</v>
      </c>
      <c r="B9790" s="99" t="s">
        <v>210</v>
      </c>
      <c r="C9790" s="100"/>
      <c r="D9790" s="101"/>
      <c r="E9790" s="101"/>
      <c r="F9790" s="102">
        <f>SUM(F9791:F9801)</f>
        <v>0</v>
      </c>
    </row>
    <row r="9791" ht="14.25" customHeight="1">
      <c r="A9791" s="103" t="s">
        <v>10719</v>
      </c>
      <c r="B9791" s="103" t="s">
        <v>579</v>
      </c>
      <c r="C9791" s="104" t="s">
        <v>117</v>
      </c>
      <c r="D9791" s="105">
        <v>2.0</v>
      </c>
      <c r="E9791" s="106"/>
      <c r="F9791" s="105" t="str">
        <f t="shared" ref="F9791:F9801" si="1719">IF(E9791="","", ROUND(D9791*E9791,2))</f>
        <v/>
      </c>
    </row>
    <row r="9792" ht="14.25" customHeight="1">
      <c r="A9792" s="103" t="s">
        <v>10720</v>
      </c>
      <c r="B9792" s="103" t="s">
        <v>216</v>
      </c>
      <c r="C9792" s="104" t="s">
        <v>150</v>
      </c>
      <c r="D9792" s="105">
        <v>58.980000000000004</v>
      </c>
      <c r="E9792" s="106"/>
      <c r="F9792" s="105" t="str">
        <f t="shared" si="1719"/>
        <v/>
      </c>
    </row>
    <row r="9793" ht="14.25" customHeight="1">
      <c r="A9793" s="103" t="s">
        <v>10721</v>
      </c>
      <c r="B9793" s="103" t="s">
        <v>234</v>
      </c>
      <c r="C9793" s="104" t="s">
        <v>117</v>
      </c>
      <c r="D9793" s="105">
        <v>2.3000000000000003</v>
      </c>
      <c r="E9793" s="106"/>
      <c r="F9793" s="105" t="str">
        <f t="shared" si="1719"/>
        <v/>
      </c>
    </row>
    <row r="9794" ht="14.25" customHeight="1">
      <c r="A9794" s="103" t="s">
        <v>10722</v>
      </c>
      <c r="B9794" s="103" t="s">
        <v>236</v>
      </c>
      <c r="C9794" s="104" t="s">
        <v>108</v>
      </c>
      <c r="D9794" s="105">
        <v>18.85</v>
      </c>
      <c r="E9794" s="106"/>
      <c r="F9794" s="105" t="str">
        <f t="shared" si="1719"/>
        <v/>
      </c>
    </row>
    <row r="9795" ht="14.25" customHeight="1">
      <c r="A9795" s="103" t="s">
        <v>10723</v>
      </c>
      <c r="B9795" s="103" t="s">
        <v>238</v>
      </c>
      <c r="C9795" s="104" t="s">
        <v>150</v>
      </c>
      <c r="D9795" s="105">
        <v>521.87</v>
      </c>
      <c r="E9795" s="106"/>
      <c r="F9795" s="105" t="str">
        <f t="shared" si="1719"/>
        <v/>
      </c>
    </row>
    <row r="9796" ht="14.25" customHeight="1">
      <c r="A9796" s="103" t="s">
        <v>10724</v>
      </c>
      <c r="B9796" s="103" t="s">
        <v>250</v>
      </c>
      <c r="C9796" s="104" t="s">
        <v>117</v>
      </c>
      <c r="D9796" s="105">
        <v>1.6500000000000001</v>
      </c>
      <c r="E9796" s="106"/>
      <c r="F9796" s="105" t="str">
        <f t="shared" si="1719"/>
        <v/>
      </c>
    </row>
    <row r="9797" ht="14.25" customHeight="1">
      <c r="A9797" s="103" t="s">
        <v>10725</v>
      </c>
      <c r="B9797" s="103" t="s">
        <v>252</v>
      </c>
      <c r="C9797" s="104" t="s">
        <v>108</v>
      </c>
      <c r="D9797" s="105">
        <v>12.0</v>
      </c>
      <c r="E9797" s="106"/>
      <c r="F9797" s="105" t="str">
        <f t="shared" si="1719"/>
        <v/>
      </c>
    </row>
    <row r="9798" ht="14.25" customHeight="1">
      <c r="A9798" s="103" t="s">
        <v>10726</v>
      </c>
      <c r="B9798" s="103" t="s">
        <v>254</v>
      </c>
      <c r="C9798" s="104" t="s">
        <v>150</v>
      </c>
      <c r="D9798" s="105">
        <v>312.1</v>
      </c>
      <c r="E9798" s="106"/>
      <c r="F9798" s="105" t="str">
        <f t="shared" si="1719"/>
        <v/>
      </c>
    </row>
    <row r="9799" ht="14.25" customHeight="1">
      <c r="A9799" s="103" t="s">
        <v>10727</v>
      </c>
      <c r="B9799" s="103" t="s">
        <v>258</v>
      </c>
      <c r="C9799" s="104" t="s">
        <v>117</v>
      </c>
      <c r="D9799" s="105">
        <v>1.43</v>
      </c>
      <c r="E9799" s="106"/>
      <c r="F9799" s="105" t="str">
        <f t="shared" si="1719"/>
        <v/>
      </c>
    </row>
    <row r="9800" ht="14.25" customHeight="1">
      <c r="A9800" s="103" t="s">
        <v>10728</v>
      </c>
      <c r="B9800" s="103" t="s">
        <v>260</v>
      </c>
      <c r="C9800" s="104" t="s">
        <v>108</v>
      </c>
      <c r="D9800" s="105">
        <v>9.63</v>
      </c>
      <c r="E9800" s="106"/>
      <c r="F9800" s="105" t="str">
        <f t="shared" si="1719"/>
        <v/>
      </c>
    </row>
    <row r="9801" ht="14.25" customHeight="1">
      <c r="A9801" s="103" t="s">
        <v>10729</v>
      </c>
      <c r="B9801" s="103" t="s">
        <v>262</v>
      </c>
      <c r="C9801" s="104" t="s">
        <v>150</v>
      </c>
      <c r="D9801" s="105">
        <v>97.27</v>
      </c>
      <c r="E9801" s="106"/>
      <c r="F9801" s="105" t="str">
        <f t="shared" si="1719"/>
        <v/>
      </c>
    </row>
    <row r="9802" ht="14.25" customHeight="1">
      <c r="A9802" s="99" t="s">
        <v>10730</v>
      </c>
      <c r="B9802" s="99" t="s">
        <v>264</v>
      </c>
      <c r="C9802" s="100"/>
      <c r="D9802" s="101"/>
      <c r="E9802" s="101"/>
      <c r="F9802" s="102">
        <f>SUM(F9803:F9805)</f>
        <v>0</v>
      </c>
    </row>
    <row r="9803" ht="14.25" customHeight="1">
      <c r="A9803" s="103" t="s">
        <v>10731</v>
      </c>
      <c r="B9803" s="103" t="s">
        <v>272</v>
      </c>
      <c r="C9803" s="104" t="s">
        <v>79</v>
      </c>
      <c r="D9803" s="105">
        <v>2.0</v>
      </c>
      <c r="E9803" s="106"/>
      <c r="F9803" s="105" t="str">
        <f t="shared" ref="F9803:F9805" si="1720">IF(E9803="","", ROUND(D9803*E9803,2))</f>
        <v/>
      </c>
    </row>
    <row r="9804" ht="14.25" customHeight="1">
      <c r="A9804" s="103" t="s">
        <v>10732</v>
      </c>
      <c r="B9804" s="103" t="s">
        <v>270</v>
      </c>
      <c r="C9804" s="104" t="s">
        <v>108</v>
      </c>
      <c r="D9804" s="105">
        <v>71.83</v>
      </c>
      <c r="E9804" s="106"/>
      <c r="F9804" s="105" t="str">
        <f t="shared" si="1720"/>
        <v/>
      </c>
    </row>
    <row r="9805" ht="14.25" customHeight="1">
      <c r="A9805" s="103" t="s">
        <v>10733</v>
      </c>
      <c r="B9805" s="103" t="s">
        <v>5414</v>
      </c>
      <c r="C9805" s="104" t="s">
        <v>1705</v>
      </c>
      <c r="D9805" s="105">
        <v>22.3</v>
      </c>
      <c r="E9805" s="106"/>
      <c r="F9805" s="105" t="str">
        <f t="shared" si="1720"/>
        <v/>
      </c>
    </row>
    <row r="9806" ht="14.25" customHeight="1">
      <c r="A9806" s="99" t="s">
        <v>10734</v>
      </c>
      <c r="B9806" s="99" t="s">
        <v>274</v>
      </c>
      <c r="C9806" s="100"/>
      <c r="D9806" s="101"/>
      <c r="E9806" s="101"/>
      <c r="F9806" s="102">
        <f>SUM(F9807)</f>
        <v>0</v>
      </c>
    </row>
    <row r="9807" ht="14.25" customHeight="1">
      <c r="A9807" s="103" t="s">
        <v>10735</v>
      </c>
      <c r="B9807" s="103" t="s">
        <v>276</v>
      </c>
      <c r="C9807" s="104" t="s">
        <v>108</v>
      </c>
      <c r="D9807" s="105">
        <v>11.59</v>
      </c>
      <c r="E9807" s="106"/>
      <c r="F9807" s="105" t="str">
        <f>IF(E9807="","", ROUND(D9807*E9807,2))</f>
        <v/>
      </c>
    </row>
    <row r="9808" ht="14.25" customHeight="1">
      <c r="A9808" s="99" t="s">
        <v>10736</v>
      </c>
      <c r="B9808" s="99" t="s">
        <v>278</v>
      </c>
      <c r="C9808" s="100"/>
      <c r="D9808" s="101"/>
      <c r="E9808" s="101"/>
      <c r="F9808" s="102">
        <f>SUM(F9809:F9813)</f>
        <v>0</v>
      </c>
    </row>
    <row r="9809" ht="14.25" customHeight="1">
      <c r="A9809" s="103" t="s">
        <v>10737</v>
      </c>
      <c r="B9809" s="103" t="s">
        <v>280</v>
      </c>
      <c r="C9809" s="104" t="s">
        <v>108</v>
      </c>
      <c r="D9809" s="105">
        <v>21.580000000000002</v>
      </c>
      <c r="E9809" s="106"/>
      <c r="F9809" s="105" t="str">
        <f t="shared" ref="F9809:F9813" si="1721">IF(E9809="","", ROUND(D9809*E9809,2))</f>
        <v/>
      </c>
    </row>
    <row r="9810" ht="14.25" customHeight="1">
      <c r="A9810" s="103" t="s">
        <v>10738</v>
      </c>
      <c r="B9810" s="103" t="s">
        <v>282</v>
      </c>
      <c r="C9810" s="104" t="s">
        <v>108</v>
      </c>
      <c r="D9810" s="105">
        <v>41.4</v>
      </c>
      <c r="E9810" s="106"/>
      <c r="F9810" s="105" t="str">
        <f t="shared" si="1721"/>
        <v/>
      </c>
    </row>
    <row r="9811" ht="14.25" customHeight="1">
      <c r="A9811" s="103" t="s">
        <v>10739</v>
      </c>
      <c r="B9811" s="103" t="s">
        <v>284</v>
      </c>
      <c r="C9811" s="104" t="s">
        <v>108</v>
      </c>
      <c r="D9811" s="105">
        <v>4.2</v>
      </c>
      <c r="E9811" s="106"/>
      <c r="F9811" s="105" t="str">
        <f t="shared" si="1721"/>
        <v/>
      </c>
    </row>
    <row r="9812" ht="14.25" customHeight="1">
      <c r="A9812" s="103" t="s">
        <v>10740</v>
      </c>
      <c r="B9812" s="103" t="s">
        <v>286</v>
      </c>
      <c r="C9812" s="104" t="s">
        <v>108</v>
      </c>
      <c r="D9812" s="105">
        <v>9.0</v>
      </c>
      <c r="E9812" s="106"/>
      <c r="F9812" s="105" t="str">
        <f t="shared" si="1721"/>
        <v/>
      </c>
    </row>
    <row r="9813" ht="14.25" customHeight="1">
      <c r="A9813" s="103" t="s">
        <v>10741</v>
      </c>
      <c r="B9813" s="103" t="s">
        <v>288</v>
      </c>
      <c r="C9813" s="104" t="s">
        <v>108</v>
      </c>
      <c r="D9813" s="105">
        <v>9.63</v>
      </c>
      <c r="E9813" s="106"/>
      <c r="F9813" s="105" t="str">
        <f t="shared" si="1721"/>
        <v/>
      </c>
    </row>
    <row r="9814" ht="14.25" customHeight="1">
      <c r="A9814" s="99" t="s">
        <v>10742</v>
      </c>
      <c r="B9814" s="99" t="s">
        <v>5492</v>
      </c>
      <c r="C9814" s="100"/>
      <c r="D9814" s="101"/>
      <c r="E9814" s="101"/>
      <c r="F9814" s="102">
        <f>SUM(F9815)</f>
        <v>0</v>
      </c>
    </row>
    <row r="9815" ht="14.25" customHeight="1">
      <c r="A9815" s="103" t="s">
        <v>10743</v>
      </c>
      <c r="B9815" s="103" t="s">
        <v>807</v>
      </c>
      <c r="C9815" s="104" t="s">
        <v>108</v>
      </c>
      <c r="D9815" s="105">
        <v>9.71</v>
      </c>
      <c r="E9815" s="106"/>
      <c r="F9815" s="105" t="str">
        <f>IF(E9815="","", ROUND(D9815*E9815,2))</f>
        <v/>
      </c>
    </row>
    <row r="9816" ht="14.25" customHeight="1">
      <c r="A9816" s="99" t="s">
        <v>10744</v>
      </c>
      <c r="B9816" s="99" t="s">
        <v>304</v>
      </c>
      <c r="C9816" s="100"/>
      <c r="D9816" s="101"/>
      <c r="E9816" s="101"/>
      <c r="F9816" s="102">
        <f>SUM(F9817)</f>
        <v>0</v>
      </c>
    </row>
    <row r="9817" ht="14.25" customHeight="1">
      <c r="A9817" s="103" t="s">
        <v>10745</v>
      </c>
      <c r="B9817" s="103" t="s">
        <v>306</v>
      </c>
      <c r="C9817" s="104" t="s">
        <v>108</v>
      </c>
      <c r="D9817" s="105">
        <v>12.9</v>
      </c>
      <c r="E9817" s="106"/>
      <c r="F9817" s="105" t="str">
        <f>IF(E9817="","", ROUND(D9817*E9817,2))</f>
        <v/>
      </c>
    </row>
    <row r="9818" ht="14.25" customHeight="1">
      <c r="A9818" s="99" t="s">
        <v>10746</v>
      </c>
      <c r="B9818" s="99" t="s">
        <v>308</v>
      </c>
      <c r="C9818" s="100"/>
      <c r="D9818" s="101"/>
      <c r="E9818" s="101"/>
      <c r="F9818" s="102">
        <f>SUM(F9819:F9822)</f>
        <v>0</v>
      </c>
    </row>
    <row r="9819" ht="14.25" customHeight="1">
      <c r="A9819" s="103" t="s">
        <v>10747</v>
      </c>
      <c r="B9819" s="103" t="s">
        <v>5498</v>
      </c>
      <c r="C9819" s="104" t="s">
        <v>79</v>
      </c>
      <c r="D9819" s="105">
        <v>2.0</v>
      </c>
      <c r="E9819" s="106"/>
      <c r="F9819" s="105" t="str">
        <f t="shared" ref="F9819:F9822" si="1722">IF(E9819="","", ROUND(D9819*E9819,2))</f>
        <v/>
      </c>
    </row>
    <row r="9820" ht="14.25" customHeight="1">
      <c r="A9820" s="103" t="s">
        <v>10748</v>
      </c>
      <c r="B9820" s="103" t="s">
        <v>5500</v>
      </c>
      <c r="C9820" s="104" t="s">
        <v>79</v>
      </c>
      <c r="D9820" s="105">
        <v>1.0</v>
      </c>
      <c r="E9820" s="106"/>
      <c r="F9820" s="105" t="str">
        <f t="shared" si="1722"/>
        <v/>
      </c>
    </row>
    <row r="9821" ht="14.25" customHeight="1">
      <c r="A9821" s="103" t="s">
        <v>10749</v>
      </c>
      <c r="B9821" s="103" t="s">
        <v>3459</v>
      </c>
      <c r="C9821" s="104" t="s">
        <v>79</v>
      </c>
      <c r="D9821" s="105">
        <v>1.0</v>
      </c>
      <c r="E9821" s="106"/>
      <c r="F9821" s="105" t="str">
        <f t="shared" si="1722"/>
        <v/>
      </c>
    </row>
    <row r="9822" ht="14.25" customHeight="1">
      <c r="A9822" s="103" t="s">
        <v>10750</v>
      </c>
      <c r="B9822" s="103" t="s">
        <v>3461</v>
      </c>
      <c r="C9822" s="104" t="s">
        <v>79</v>
      </c>
      <c r="D9822" s="105">
        <v>1.0</v>
      </c>
      <c r="E9822" s="106"/>
      <c r="F9822" s="105" t="str">
        <f t="shared" si="1722"/>
        <v/>
      </c>
    </row>
    <row r="9823" ht="14.25" customHeight="1">
      <c r="A9823" s="99" t="s">
        <v>10751</v>
      </c>
      <c r="B9823" s="99" t="s">
        <v>314</v>
      </c>
      <c r="C9823" s="100"/>
      <c r="D9823" s="101"/>
      <c r="E9823" s="101"/>
      <c r="F9823" s="102">
        <f>SUM(F9824:F9825)</f>
        <v>0</v>
      </c>
    </row>
    <row r="9824" ht="14.25" customHeight="1">
      <c r="A9824" s="103" t="s">
        <v>10752</v>
      </c>
      <c r="B9824" s="103" t="s">
        <v>2776</v>
      </c>
      <c r="C9824" s="104" t="s">
        <v>108</v>
      </c>
      <c r="D9824" s="105">
        <v>67.18</v>
      </c>
      <c r="E9824" s="106"/>
      <c r="F9824" s="105" t="str">
        <f t="shared" ref="F9824:F9825" si="1723">IF(E9824="","", ROUND(D9824*E9824,2))</f>
        <v/>
      </c>
    </row>
    <row r="9825" ht="14.25" customHeight="1">
      <c r="A9825" s="103" t="s">
        <v>10753</v>
      </c>
      <c r="B9825" s="103" t="s">
        <v>1205</v>
      </c>
      <c r="C9825" s="104" t="s">
        <v>108</v>
      </c>
      <c r="D9825" s="105">
        <v>18.63</v>
      </c>
      <c r="E9825" s="106"/>
      <c r="F9825" s="105" t="str">
        <f t="shared" si="1723"/>
        <v/>
      </c>
    </row>
    <row r="9826" ht="14.25" customHeight="1">
      <c r="A9826" s="99" t="s">
        <v>10754</v>
      </c>
      <c r="B9826" s="99" t="s">
        <v>320</v>
      </c>
      <c r="C9826" s="100"/>
      <c r="D9826" s="101"/>
      <c r="E9826" s="101"/>
      <c r="F9826" s="102">
        <f>SUM(F9827:F9828)</f>
        <v>0</v>
      </c>
    </row>
    <row r="9827" ht="14.25" customHeight="1">
      <c r="A9827" s="103" t="s">
        <v>10755</v>
      </c>
      <c r="B9827" s="103" t="s">
        <v>322</v>
      </c>
      <c r="C9827" s="104" t="s">
        <v>79</v>
      </c>
      <c r="D9827" s="105">
        <v>2.0</v>
      </c>
      <c r="E9827" s="106"/>
      <c r="F9827" s="105" t="str">
        <f t="shared" ref="F9827:F9828" si="1724">IF(E9827="","", ROUND(D9827*E9827,2))</f>
        <v/>
      </c>
    </row>
    <row r="9828" ht="14.25" customHeight="1">
      <c r="A9828" s="103" t="s">
        <v>10756</v>
      </c>
      <c r="B9828" s="103" t="s">
        <v>5509</v>
      </c>
      <c r="C9828" s="104" t="s">
        <v>79</v>
      </c>
      <c r="D9828" s="105">
        <v>6.0</v>
      </c>
      <c r="E9828" s="106"/>
      <c r="F9828" s="105" t="str">
        <f t="shared" si="1724"/>
        <v/>
      </c>
    </row>
    <row r="9829" ht="14.25" customHeight="1">
      <c r="A9829" s="99" t="s">
        <v>10757</v>
      </c>
      <c r="B9829" s="99" t="s">
        <v>5511</v>
      </c>
      <c r="C9829" s="100"/>
      <c r="D9829" s="101"/>
      <c r="E9829" s="101"/>
      <c r="F9829" s="102">
        <f>F9830+F9833+F9841+F9848+F9860+F9864+F9866+F9872+F9874+F9877+F9880</f>
        <v>0</v>
      </c>
    </row>
    <row r="9830" ht="14.25" customHeight="1">
      <c r="A9830" s="99" t="s">
        <v>10758</v>
      </c>
      <c r="B9830" s="99" t="s">
        <v>458</v>
      </c>
      <c r="C9830" s="100"/>
      <c r="D9830" s="101"/>
      <c r="E9830" s="101"/>
      <c r="F9830" s="102">
        <f>SUM(F9831:F9832)</f>
        <v>0</v>
      </c>
    </row>
    <row r="9831" ht="14.25" customHeight="1">
      <c r="A9831" s="103" t="s">
        <v>10759</v>
      </c>
      <c r="B9831" s="103" t="s">
        <v>4415</v>
      </c>
      <c r="C9831" s="104" t="s">
        <v>108</v>
      </c>
      <c r="D9831" s="105">
        <v>15.21</v>
      </c>
      <c r="E9831" s="106"/>
      <c r="F9831" s="105" t="str">
        <f t="shared" ref="F9831:F9832" si="1725">IF(E9831="","", ROUND(D9831*E9831,2))</f>
        <v/>
      </c>
    </row>
    <row r="9832" ht="14.25" customHeight="1">
      <c r="A9832" s="103" t="s">
        <v>10760</v>
      </c>
      <c r="B9832" s="103" t="s">
        <v>4417</v>
      </c>
      <c r="C9832" s="104" t="s">
        <v>108</v>
      </c>
      <c r="D9832" s="105">
        <v>15.21</v>
      </c>
      <c r="E9832" s="106"/>
      <c r="F9832" s="105" t="str">
        <f t="shared" si="1725"/>
        <v/>
      </c>
    </row>
    <row r="9833" ht="14.25" customHeight="1">
      <c r="A9833" s="99" t="s">
        <v>10761</v>
      </c>
      <c r="B9833" s="99" t="s">
        <v>110</v>
      </c>
      <c r="C9833" s="100"/>
      <c r="D9833" s="101"/>
      <c r="E9833" s="101"/>
      <c r="F9833" s="102">
        <f>SUM(F9834:F9840)</f>
        <v>0</v>
      </c>
    </row>
    <row r="9834" ht="14.25" customHeight="1">
      <c r="A9834" s="103" t="s">
        <v>10762</v>
      </c>
      <c r="B9834" s="103" t="s">
        <v>3068</v>
      </c>
      <c r="C9834" s="104" t="s">
        <v>117</v>
      </c>
      <c r="D9834" s="105">
        <v>29.88</v>
      </c>
      <c r="E9834" s="106"/>
      <c r="F9834" s="105" t="str">
        <f t="shared" ref="F9834:F9840" si="1726">IF(E9834="","", ROUND(D9834*E9834,2))</f>
        <v/>
      </c>
    </row>
    <row r="9835" ht="14.25" customHeight="1">
      <c r="A9835" s="103" t="s">
        <v>10763</v>
      </c>
      <c r="B9835" s="103" t="s">
        <v>3070</v>
      </c>
      <c r="C9835" s="104" t="s">
        <v>108</v>
      </c>
      <c r="D9835" s="105">
        <v>9.36</v>
      </c>
      <c r="E9835" s="106"/>
      <c r="F9835" s="105" t="str">
        <f t="shared" si="1726"/>
        <v/>
      </c>
    </row>
    <row r="9836" ht="14.25" customHeight="1">
      <c r="A9836" s="103" t="s">
        <v>10764</v>
      </c>
      <c r="B9836" s="103" t="s">
        <v>1425</v>
      </c>
      <c r="C9836" s="104" t="s">
        <v>117</v>
      </c>
      <c r="D9836" s="105">
        <v>5.64</v>
      </c>
      <c r="E9836" s="106"/>
      <c r="F9836" s="105" t="str">
        <f t="shared" si="1726"/>
        <v/>
      </c>
    </row>
    <row r="9837" ht="14.25" customHeight="1">
      <c r="A9837" s="103" t="s">
        <v>10765</v>
      </c>
      <c r="B9837" s="103" t="s">
        <v>2349</v>
      </c>
      <c r="C9837" s="104" t="s">
        <v>117</v>
      </c>
      <c r="D9837" s="105">
        <v>12.42</v>
      </c>
      <c r="E9837" s="106"/>
      <c r="F9837" s="105" t="str">
        <f t="shared" si="1726"/>
        <v/>
      </c>
    </row>
    <row r="9838" ht="14.25" customHeight="1">
      <c r="A9838" s="103" t="s">
        <v>10766</v>
      </c>
      <c r="B9838" s="103" t="s">
        <v>2351</v>
      </c>
      <c r="C9838" s="104" t="s">
        <v>117</v>
      </c>
      <c r="D9838" s="105">
        <v>5.33</v>
      </c>
      <c r="E9838" s="106"/>
      <c r="F9838" s="105" t="str">
        <f t="shared" si="1726"/>
        <v/>
      </c>
    </row>
    <row r="9839" ht="14.25" customHeight="1">
      <c r="A9839" s="103" t="s">
        <v>10767</v>
      </c>
      <c r="B9839" s="103" t="s">
        <v>5204</v>
      </c>
      <c r="C9839" s="104" t="s">
        <v>117</v>
      </c>
      <c r="D9839" s="105">
        <v>29.88</v>
      </c>
      <c r="E9839" s="106"/>
      <c r="F9839" s="105" t="str">
        <f t="shared" si="1726"/>
        <v/>
      </c>
    </row>
    <row r="9840" ht="14.25" customHeight="1">
      <c r="A9840" s="103" t="s">
        <v>10768</v>
      </c>
      <c r="B9840" s="103" t="s">
        <v>5386</v>
      </c>
      <c r="C9840" s="104" t="s">
        <v>108</v>
      </c>
      <c r="D9840" s="105">
        <v>216.0</v>
      </c>
      <c r="E9840" s="106"/>
      <c r="F9840" s="105" t="str">
        <f t="shared" si="1726"/>
        <v/>
      </c>
    </row>
    <row r="9841" ht="14.25" customHeight="1">
      <c r="A9841" s="99" t="s">
        <v>10769</v>
      </c>
      <c r="B9841" s="99" t="s">
        <v>207</v>
      </c>
      <c r="C9841" s="100"/>
      <c r="D9841" s="101"/>
      <c r="E9841" s="101"/>
      <c r="F9841" s="102">
        <f>SUM(F9842:F9847)</f>
        <v>0</v>
      </c>
    </row>
    <row r="9842" ht="14.25" customHeight="1">
      <c r="A9842" s="103" t="s">
        <v>10770</v>
      </c>
      <c r="B9842" s="103" t="s">
        <v>3045</v>
      </c>
      <c r="C9842" s="104" t="s">
        <v>117</v>
      </c>
      <c r="D9842" s="105">
        <v>0.4</v>
      </c>
      <c r="E9842" s="106"/>
      <c r="F9842" s="105" t="str">
        <f t="shared" ref="F9842:F9847" si="1727">IF(E9842="","", ROUND(D9842*E9842,2))</f>
        <v/>
      </c>
    </row>
    <row r="9843" ht="14.25" customHeight="1">
      <c r="A9843" s="103" t="s">
        <v>10771</v>
      </c>
      <c r="B9843" s="103" t="s">
        <v>568</v>
      </c>
      <c r="C9843" s="104" t="s">
        <v>117</v>
      </c>
      <c r="D9843" s="105">
        <v>2.73</v>
      </c>
      <c r="E9843" s="106"/>
      <c r="F9843" s="105" t="str">
        <f t="shared" si="1727"/>
        <v/>
      </c>
    </row>
    <row r="9844" ht="14.25" customHeight="1">
      <c r="A9844" s="103" t="s">
        <v>10772</v>
      </c>
      <c r="B9844" s="103" t="s">
        <v>570</v>
      </c>
      <c r="C9844" s="104" t="s">
        <v>117</v>
      </c>
      <c r="D9844" s="105">
        <v>0.75</v>
      </c>
      <c r="E9844" s="106"/>
      <c r="F9844" s="105" t="str">
        <f t="shared" si="1727"/>
        <v/>
      </c>
    </row>
    <row r="9845" ht="14.25" customHeight="1">
      <c r="A9845" s="103" t="s">
        <v>10773</v>
      </c>
      <c r="B9845" s="103" t="s">
        <v>228</v>
      </c>
      <c r="C9845" s="104" t="s">
        <v>108</v>
      </c>
      <c r="D9845" s="105">
        <v>8.88</v>
      </c>
      <c r="E9845" s="106"/>
      <c r="F9845" s="105" t="str">
        <f t="shared" si="1727"/>
        <v/>
      </c>
    </row>
    <row r="9846" ht="14.25" customHeight="1">
      <c r="A9846" s="103" t="s">
        <v>10774</v>
      </c>
      <c r="B9846" s="103" t="s">
        <v>5326</v>
      </c>
      <c r="C9846" s="104" t="s">
        <v>117</v>
      </c>
      <c r="D9846" s="105">
        <v>0.74</v>
      </c>
      <c r="E9846" s="106"/>
      <c r="F9846" s="105" t="str">
        <f t="shared" si="1727"/>
        <v/>
      </c>
    </row>
    <row r="9847" ht="14.25" customHeight="1">
      <c r="A9847" s="103" t="s">
        <v>10775</v>
      </c>
      <c r="B9847" s="103" t="s">
        <v>1270</v>
      </c>
      <c r="C9847" s="104" t="s">
        <v>108</v>
      </c>
      <c r="D9847" s="105">
        <v>0.08</v>
      </c>
      <c r="E9847" s="106"/>
      <c r="F9847" s="105" t="str">
        <f t="shared" si="1727"/>
        <v/>
      </c>
    </row>
    <row r="9848" ht="14.25" customHeight="1">
      <c r="A9848" s="99" t="s">
        <v>10776</v>
      </c>
      <c r="B9848" s="99" t="s">
        <v>210</v>
      </c>
      <c r="C9848" s="100"/>
      <c r="D9848" s="101"/>
      <c r="E9848" s="101"/>
      <c r="F9848" s="102">
        <f>SUM(F9849:F9859)</f>
        <v>0</v>
      </c>
    </row>
    <row r="9849" ht="14.25" customHeight="1">
      <c r="A9849" s="103" t="s">
        <v>10777</v>
      </c>
      <c r="B9849" s="103" t="s">
        <v>579</v>
      </c>
      <c r="C9849" s="104" t="s">
        <v>117</v>
      </c>
      <c r="D9849" s="105">
        <v>2.0</v>
      </c>
      <c r="E9849" s="106"/>
      <c r="F9849" s="105" t="str">
        <f t="shared" ref="F9849:F9859" si="1728">IF(E9849="","", ROUND(D9849*E9849,2))</f>
        <v/>
      </c>
    </row>
    <row r="9850" ht="14.25" customHeight="1">
      <c r="A9850" s="103" t="s">
        <v>10778</v>
      </c>
      <c r="B9850" s="103" t="s">
        <v>216</v>
      </c>
      <c r="C9850" s="104" t="s">
        <v>150</v>
      </c>
      <c r="D9850" s="105">
        <v>58.980000000000004</v>
      </c>
      <c r="E9850" s="106"/>
      <c r="F9850" s="105" t="str">
        <f t="shared" si="1728"/>
        <v/>
      </c>
    </row>
    <row r="9851" ht="14.25" customHeight="1">
      <c r="A9851" s="103" t="s">
        <v>10779</v>
      </c>
      <c r="B9851" s="103" t="s">
        <v>234</v>
      </c>
      <c r="C9851" s="104" t="s">
        <v>117</v>
      </c>
      <c r="D9851" s="105">
        <v>1.99</v>
      </c>
      <c r="E9851" s="106"/>
      <c r="F9851" s="105" t="str">
        <f t="shared" si="1728"/>
        <v/>
      </c>
    </row>
    <row r="9852" ht="14.25" customHeight="1">
      <c r="A9852" s="103" t="s">
        <v>10780</v>
      </c>
      <c r="B9852" s="103" t="s">
        <v>236</v>
      </c>
      <c r="C9852" s="104" t="s">
        <v>108</v>
      </c>
      <c r="D9852" s="105">
        <v>22.080000000000002</v>
      </c>
      <c r="E9852" s="106"/>
      <c r="F9852" s="105" t="str">
        <f t="shared" si="1728"/>
        <v/>
      </c>
    </row>
    <row r="9853" ht="14.25" customHeight="1">
      <c r="A9853" s="103" t="s">
        <v>10781</v>
      </c>
      <c r="B9853" s="103" t="s">
        <v>238</v>
      </c>
      <c r="C9853" s="104" t="s">
        <v>150</v>
      </c>
      <c r="D9853" s="105">
        <v>512.37</v>
      </c>
      <c r="E9853" s="106"/>
      <c r="F9853" s="105" t="str">
        <f t="shared" si="1728"/>
        <v/>
      </c>
    </row>
    <row r="9854" ht="14.25" customHeight="1">
      <c r="A9854" s="103" t="s">
        <v>10782</v>
      </c>
      <c r="B9854" s="103" t="s">
        <v>250</v>
      </c>
      <c r="C9854" s="104" t="s">
        <v>117</v>
      </c>
      <c r="D9854" s="105">
        <v>1.25</v>
      </c>
      <c r="E9854" s="106"/>
      <c r="F9854" s="105" t="str">
        <f t="shared" si="1728"/>
        <v/>
      </c>
    </row>
    <row r="9855" ht="14.25" customHeight="1">
      <c r="A9855" s="103" t="s">
        <v>10783</v>
      </c>
      <c r="B9855" s="103" t="s">
        <v>252</v>
      </c>
      <c r="C9855" s="104" t="s">
        <v>108</v>
      </c>
      <c r="D9855" s="105">
        <v>8.64</v>
      </c>
      <c r="E9855" s="106"/>
      <c r="F9855" s="105" t="str">
        <f t="shared" si="1728"/>
        <v/>
      </c>
    </row>
    <row r="9856" ht="14.25" customHeight="1">
      <c r="A9856" s="103" t="s">
        <v>10784</v>
      </c>
      <c r="B9856" s="103" t="s">
        <v>254</v>
      </c>
      <c r="C9856" s="104" t="s">
        <v>150</v>
      </c>
      <c r="D9856" s="105">
        <v>279.14</v>
      </c>
      <c r="E9856" s="106"/>
      <c r="F9856" s="105" t="str">
        <f t="shared" si="1728"/>
        <v/>
      </c>
    </row>
    <row r="9857" ht="14.25" customHeight="1">
      <c r="A9857" s="103" t="s">
        <v>10785</v>
      </c>
      <c r="B9857" s="103" t="s">
        <v>258</v>
      </c>
      <c r="C9857" s="104" t="s">
        <v>117</v>
      </c>
      <c r="D9857" s="105">
        <v>0.9400000000000001</v>
      </c>
      <c r="E9857" s="106"/>
      <c r="F9857" s="105" t="str">
        <f t="shared" si="1728"/>
        <v/>
      </c>
    </row>
    <row r="9858" ht="14.25" customHeight="1">
      <c r="A9858" s="103" t="s">
        <v>10786</v>
      </c>
      <c r="B9858" s="103" t="s">
        <v>260</v>
      </c>
      <c r="C9858" s="104" t="s">
        <v>108</v>
      </c>
      <c r="D9858" s="105">
        <v>11.52</v>
      </c>
      <c r="E9858" s="106"/>
      <c r="F9858" s="105" t="str">
        <f t="shared" si="1728"/>
        <v/>
      </c>
    </row>
    <row r="9859" ht="14.25" customHeight="1">
      <c r="A9859" s="103" t="s">
        <v>10787</v>
      </c>
      <c r="B9859" s="103" t="s">
        <v>262</v>
      </c>
      <c r="C9859" s="104" t="s">
        <v>150</v>
      </c>
      <c r="D9859" s="105">
        <v>76.16</v>
      </c>
      <c r="E9859" s="106"/>
      <c r="F9859" s="105" t="str">
        <f t="shared" si="1728"/>
        <v/>
      </c>
    </row>
    <row r="9860" ht="14.25" customHeight="1">
      <c r="A9860" s="99" t="s">
        <v>10788</v>
      </c>
      <c r="B9860" s="99" t="s">
        <v>264</v>
      </c>
      <c r="C9860" s="100"/>
      <c r="D9860" s="101"/>
      <c r="E9860" s="101"/>
      <c r="F9860" s="102">
        <f>SUM(F9861:F9863)</f>
        <v>0</v>
      </c>
    </row>
    <row r="9861" ht="14.25" customHeight="1">
      <c r="A9861" s="103" t="s">
        <v>10789</v>
      </c>
      <c r="B9861" s="103" t="s">
        <v>272</v>
      </c>
      <c r="C9861" s="104" t="s">
        <v>79</v>
      </c>
      <c r="D9861" s="105">
        <v>2.0</v>
      </c>
      <c r="E9861" s="106"/>
      <c r="F9861" s="105" t="str">
        <f t="shared" ref="F9861:F9863" si="1729">IF(E9861="","", ROUND(D9861*E9861,2))</f>
        <v/>
      </c>
    </row>
    <row r="9862" ht="14.25" customHeight="1">
      <c r="A9862" s="103" t="s">
        <v>10790</v>
      </c>
      <c r="B9862" s="103" t="s">
        <v>270</v>
      </c>
      <c r="C9862" s="104" t="s">
        <v>108</v>
      </c>
      <c r="D9862" s="105">
        <v>56.730000000000004</v>
      </c>
      <c r="E9862" s="106"/>
      <c r="F9862" s="105" t="str">
        <f t="shared" si="1729"/>
        <v/>
      </c>
    </row>
    <row r="9863" ht="14.25" customHeight="1">
      <c r="A9863" s="103" t="s">
        <v>10791</v>
      </c>
      <c r="B9863" s="103" t="s">
        <v>5414</v>
      </c>
      <c r="C9863" s="104" t="s">
        <v>1705</v>
      </c>
      <c r="D9863" s="105">
        <v>35.0</v>
      </c>
      <c r="E9863" s="106"/>
      <c r="F9863" s="105" t="str">
        <f t="shared" si="1729"/>
        <v/>
      </c>
    </row>
    <row r="9864" ht="14.25" customHeight="1">
      <c r="A9864" s="99" t="s">
        <v>10792</v>
      </c>
      <c r="B9864" s="99" t="s">
        <v>274</v>
      </c>
      <c r="C9864" s="100"/>
      <c r="D9864" s="101"/>
      <c r="E9864" s="101"/>
      <c r="F9864" s="102">
        <f>SUM(F9865)</f>
        <v>0</v>
      </c>
    </row>
    <row r="9865" ht="14.25" customHeight="1">
      <c r="A9865" s="103" t="s">
        <v>10793</v>
      </c>
      <c r="B9865" s="103" t="s">
        <v>276</v>
      </c>
      <c r="C9865" s="104" t="s">
        <v>108</v>
      </c>
      <c r="D9865" s="105">
        <v>10.9</v>
      </c>
      <c r="E9865" s="106"/>
      <c r="F9865" s="105" t="str">
        <f>IF(E9865="","", ROUND(D9865*E9865,2))</f>
        <v/>
      </c>
    </row>
    <row r="9866" ht="14.25" customHeight="1">
      <c r="A9866" s="99" t="s">
        <v>10794</v>
      </c>
      <c r="B9866" s="99" t="s">
        <v>278</v>
      </c>
      <c r="C9866" s="100"/>
      <c r="D9866" s="101"/>
      <c r="E9866" s="101"/>
      <c r="F9866" s="102">
        <f>SUM(F9867:F9871)</f>
        <v>0</v>
      </c>
    </row>
    <row r="9867" ht="14.25" customHeight="1">
      <c r="A9867" s="103" t="s">
        <v>10795</v>
      </c>
      <c r="B9867" s="103" t="s">
        <v>280</v>
      </c>
      <c r="C9867" s="104" t="s">
        <v>108</v>
      </c>
      <c r="D9867" s="105">
        <v>22.72</v>
      </c>
      <c r="E9867" s="106"/>
      <c r="F9867" s="105" t="str">
        <f t="shared" ref="F9867:F9871" si="1730">IF(E9867="","", ROUND(D9867*E9867,2))</f>
        <v/>
      </c>
    </row>
    <row r="9868" ht="14.25" customHeight="1">
      <c r="A9868" s="103" t="s">
        <v>10796</v>
      </c>
      <c r="B9868" s="103" t="s">
        <v>282</v>
      </c>
      <c r="C9868" s="104" t="s">
        <v>108</v>
      </c>
      <c r="D9868" s="105">
        <v>19.6</v>
      </c>
      <c r="E9868" s="106"/>
      <c r="F9868" s="105" t="str">
        <f t="shared" si="1730"/>
        <v/>
      </c>
    </row>
    <row r="9869" ht="14.25" customHeight="1">
      <c r="A9869" s="103" t="s">
        <v>10797</v>
      </c>
      <c r="B9869" s="103" t="s">
        <v>284</v>
      </c>
      <c r="C9869" s="104" t="s">
        <v>108</v>
      </c>
      <c r="D9869" s="105">
        <v>3.6</v>
      </c>
      <c r="E9869" s="106"/>
      <c r="F9869" s="105" t="str">
        <f t="shared" si="1730"/>
        <v/>
      </c>
    </row>
    <row r="9870" ht="14.25" customHeight="1">
      <c r="A9870" s="103" t="s">
        <v>10798</v>
      </c>
      <c r="B9870" s="103" t="s">
        <v>286</v>
      </c>
      <c r="C9870" s="104" t="s">
        <v>108</v>
      </c>
      <c r="D9870" s="105">
        <v>6.24</v>
      </c>
      <c r="E9870" s="106"/>
      <c r="F9870" s="105" t="str">
        <f t="shared" si="1730"/>
        <v/>
      </c>
    </row>
    <row r="9871" ht="14.25" customHeight="1">
      <c r="A9871" s="103" t="s">
        <v>10799</v>
      </c>
      <c r="B9871" s="103" t="s">
        <v>288</v>
      </c>
      <c r="C9871" s="104" t="s">
        <v>108</v>
      </c>
      <c r="D9871" s="105">
        <v>6.25</v>
      </c>
      <c r="E9871" s="106"/>
      <c r="F9871" s="105" t="str">
        <f t="shared" si="1730"/>
        <v/>
      </c>
    </row>
    <row r="9872" ht="14.25" customHeight="1">
      <c r="A9872" s="99" t="s">
        <v>10800</v>
      </c>
      <c r="B9872" s="99" t="s">
        <v>304</v>
      </c>
      <c r="C9872" s="100"/>
      <c r="D9872" s="101"/>
      <c r="E9872" s="101"/>
      <c r="F9872" s="102">
        <f>SUM(F9873)</f>
        <v>0</v>
      </c>
    </row>
    <row r="9873" ht="14.25" customHeight="1">
      <c r="A9873" s="103" t="s">
        <v>10801</v>
      </c>
      <c r="B9873" s="103" t="s">
        <v>306</v>
      </c>
      <c r="C9873" s="104" t="s">
        <v>108</v>
      </c>
      <c r="D9873" s="105">
        <v>9.0</v>
      </c>
      <c r="E9873" s="106"/>
      <c r="F9873" s="105" t="str">
        <f>IF(E9873="","", ROUND(D9873*E9873,2))</f>
        <v/>
      </c>
    </row>
    <row r="9874" ht="14.25" customHeight="1">
      <c r="A9874" s="99" t="s">
        <v>10802</v>
      </c>
      <c r="B9874" s="99" t="s">
        <v>308</v>
      </c>
      <c r="C9874" s="100"/>
      <c r="D9874" s="101"/>
      <c r="E9874" s="101"/>
      <c r="F9874" s="102">
        <f>SUM(F9875:F9876)</f>
        <v>0</v>
      </c>
    </row>
    <row r="9875" ht="14.25" customHeight="1">
      <c r="A9875" s="103" t="s">
        <v>10803</v>
      </c>
      <c r="B9875" s="103" t="s">
        <v>5558</v>
      </c>
      <c r="C9875" s="104" t="s">
        <v>79</v>
      </c>
      <c r="D9875" s="105">
        <v>1.0</v>
      </c>
      <c r="E9875" s="106"/>
      <c r="F9875" s="105" t="str">
        <f t="shared" ref="F9875:F9876" si="1731">IF(E9875="","", ROUND(D9875*E9875,2))</f>
        <v/>
      </c>
    </row>
    <row r="9876" ht="14.25" customHeight="1">
      <c r="A9876" s="103" t="s">
        <v>10804</v>
      </c>
      <c r="B9876" s="103" t="s">
        <v>5560</v>
      </c>
      <c r="C9876" s="104" t="s">
        <v>79</v>
      </c>
      <c r="D9876" s="105">
        <v>1.0</v>
      </c>
      <c r="E9876" s="106"/>
      <c r="F9876" s="105" t="str">
        <f t="shared" si="1731"/>
        <v/>
      </c>
    </row>
    <row r="9877" ht="14.25" customHeight="1">
      <c r="A9877" s="99" t="s">
        <v>10805</v>
      </c>
      <c r="B9877" s="99" t="s">
        <v>314</v>
      </c>
      <c r="C9877" s="100"/>
      <c r="D9877" s="101"/>
      <c r="E9877" s="101"/>
      <c r="F9877" s="102">
        <f>SUM(F9878:F9879)</f>
        <v>0</v>
      </c>
    </row>
    <row r="9878" ht="14.25" customHeight="1">
      <c r="A9878" s="103" t="s">
        <v>10806</v>
      </c>
      <c r="B9878" s="103" t="s">
        <v>2776</v>
      </c>
      <c r="C9878" s="104" t="s">
        <v>108</v>
      </c>
      <c r="D9878" s="105">
        <v>45.92</v>
      </c>
      <c r="E9878" s="106"/>
      <c r="F9878" s="105" t="str">
        <f t="shared" ref="F9878:F9879" si="1732">IF(E9878="","", ROUND(D9878*E9878,2))</f>
        <v/>
      </c>
    </row>
    <row r="9879" ht="14.25" customHeight="1">
      <c r="A9879" s="103" t="s">
        <v>10807</v>
      </c>
      <c r="B9879" s="103" t="s">
        <v>1205</v>
      </c>
      <c r="C9879" s="104" t="s">
        <v>108</v>
      </c>
      <c r="D9879" s="105">
        <v>12.49</v>
      </c>
      <c r="E9879" s="106"/>
      <c r="F9879" s="105" t="str">
        <f t="shared" si="1732"/>
        <v/>
      </c>
    </row>
    <row r="9880" ht="14.25" customHeight="1">
      <c r="A9880" s="99" t="s">
        <v>10808</v>
      </c>
      <c r="B9880" s="99" t="s">
        <v>320</v>
      </c>
      <c r="C9880" s="100"/>
      <c r="D9880" s="101"/>
      <c r="E9880" s="101"/>
      <c r="F9880" s="102">
        <f>SUM(F9881:F9882)</f>
        <v>0</v>
      </c>
    </row>
    <row r="9881" ht="14.25" customHeight="1">
      <c r="A9881" s="103" t="s">
        <v>10809</v>
      </c>
      <c r="B9881" s="103" t="s">
        <v>322</v>
      </c>
      <c r="C9881" s="104" t="s">
        <v>79</v>
      </c>
      <c r="D9881" s="105">
        <v>1.0</v>
      </c>
      <c r="E9881" s="106"/>
      <c r="F9881" s="105" t="str">
        <f t="shared" ref="F9881:F9882" si="1733">IF(E9881="","", ROUND(D9881*E9881,2))</f>
        <v/>
      </c>
    </row>
    <row r="9882" ht="14.25" customHeight="1">
      <c r="A9882" s="103" t="s">
        <v>10810</v>
      </c>
      <c r="B9882" s="103" t="s">
        <v>5509</v>
      </c>
      <c r="C9882" s="104" t="s">
        <v>79</v>
      </c>
      <c r="D9882" s="105">
        <v>3.0</v>
      </c>
      <c r="E9882" s="106"/>
      <c r="F9882" s="105" t="str">
        <f t="shared" si="1733"/>
        <v/>
      </c>
    </row>
    <row r="9883" ht="14.25" customHeight="1">
      <c r="A9883" s="99" t="s">
        <v>10811</v>
      </c>
      <c r="B9883" s="99" t="s">
        <v>456</v>
      </c>
      <c r="C9883" s="100"/>
      <c r="D9883" s="101"/>
      <c r="E9883" s="101"/>
      <c r="F9883" s="102">
        <f>F9884+F9887+F9897+F9899+F9912+F9914+F9918+F9923+F9926</f>
        <v>0</v>
      </c>
    </row>
    <row r="9884" ht="14.25" customHeight="1">
      <c r="A9884" s="99" t="s">
        <v>10812</v>
      </c>
      <c r="B9884" s="99" t="s">
        <v>458</v>
      </c>
      <c r="C9884" s="100"/>
      <c r="D9884" s="101"/>
      <c r="E9884" s="101"/>
      <c r="F9884" s="102">
        <f>SUM(F9885:F9886)</f>
        <v>0</v>
      </c>
    </row>
    <row r="9885" ht="14.25" customHeight="1">
      <c r="A9885" s="103" t="s">
        <v>10813</v>
      </c>
      <c r="B9885" s="103" t="s">
        <v>460</v>
      </c>
      <c r="C9885" s="104" t="s">
        <v>159</v>
      </c>
      <c r="D9885" s="105">
        <v>106.09</v>
      </c>
      <c r="E9885" s="106"/>
      <c r="F9885" s="105" t="str">
        <f t="shared" ref="F9885:F9886" si="1734">IF(E9885="","", ROUND(D9885*E9885,2))</f>
        <v/>
      </c>
    </row>
    <row r="9886" ht="14.25" customHeight="1">
      <c r="A9886" s="103" t="s">
        <v>10814</v>
      </c>
      <c r="B9886" s="103" t="s">
        <v>462</v>
      </c>
      <c r="C9886" s="104" t="s">
        <v>159</v>
      </c>
      <c r="D9886" s="105">
        <v>106.09</v>
      </c>
      <c r="E9886" s="106"/>
      <c r="F9886" s="105" t="str">
        <f t="shared" si="1734"/>
        <v/>
      </c>
    </row>
    <row r="9887" ht="14.25" customHeight="1">
      <c r="A9887" s="99" t="s">
        <v>10815</v>
      </c>
      <c r="B9887" s="99" t="s">
        <v>110</v>
      </c>
      <c r="C9887" s="100"/>
      <c r="D9887" s="101"/>
      <c r="E9887" s="101"/>
      <c r="F9887" s="102">
        <f>SUM(F9888:F9896)</f>
        <v>0</v>
      </c>
    </row>
    <row r="9888" ht="14.25" customHeight="1">
      <c r="A9888" s="103" t="s">
        <v>10816</v>
      </c>
      <c r="B9888" s="103" t="s">
        <v>5573</v>
      </c>
      <c r="C9888" s="104" t="s">
        <v>117</v>
      </c>
      <c r="D9888" s="105">
        <v>180.35</v>
      </c>
      <c r="E9888" s="106"/>
      <c r="F9888" s="105" t="str">
        <f t="shared" ref="F9888:F9896" si="1735">IF(E9888="","", ROUND(D9888*E9888,2))</f>
        <v/>
      </c>
    </row>
    <row r="9889" ht="14.25" customHeight="1">
      <c r="A9889" s="103" t="s">
        <v>10817</v>
      </c>
      <c r="B9889" s="103" t="s">
        <v>5575</v>
      </c>
      <c r="C9889" s="104" t="s">
        <v>117</v>
      </c>
      <c r="D9889" s="105">
        <v>127.31</v>
      </c>
      <c r="E9889" s="106"/>
      <c r="F9889" s="105" t="str">
        <f t="shared" si="1735"/>
        <v/>
      </c>
    </row>
    <row r="9890" ht="14.25" customHeight="1">
      <c r="A9890" s="103" t="s">
        <v>10818</v>
      </c>
      <c r="B9890" s="103" t="s">
        <v>3070</v>
      </c>
      <c r="C9890" s="104" t="s">
        <v>108</v>
      </c>
      <c r="D9890" s="105">
        <v>106.09</v>
      </c>
      <c r="E9890" s="106"/>
      <c r="F9890" s="105" t="str">
        <f t="shared" si="1735"/>
        <v/>
      </c>
    </row>
    <row r="9891" ht="14.25" customHeight="1">
      <c r="A9891" s="103" t="s">
        <v>10819</v>
      </c>
      <c r="B9891" s="103" t="s">
        <v>5578</v>
      </c>
      <c r="C9891" s="104" t="s">
        <v>108</v>
      </c>
      <c r="D9891" s="105">
        <v>106.09</v>
      </c>
      <c r="E9891" s="106"/>
      <c r="F9891" s="105" t="str">
        <f t="shared" si="1735"/>
        <v/>
      </c>
    </row>
    <row r="9892" ht="14.25" customHeight="1">
      <c r="A9892" s="103" t="s">
        <v>10820</v>
      </c>
      <c r="B9892" s="103" t="s">
        <v>1425</v>
      </c>
      <c r="C9892" s="104" t="s">
        <v>117</v>
      </c>
      <c r="D9892" s="105">
        <v>48.800000000000004</v>
      </c>
      <c r="E9892" s="106"/>
      <c r="F9892" s="105" t="str">
        <f t="shared" si="1735"/>
        <v/>
      </c>
    </row>
    <row r="9893" ht="14.25" customHeight="1">
      <c r="A9893" s="103" t="s">
        <v>10821</v>
      </c>
      <c r="B9893" s="103" t="s">
        <v>2349</v>
      </c>
      <c r="C9893" s="104" t="s">
        <v>117</v>
      </c>
      <c r="D9893" s="105">
        <v>161.26</v>
      </c>
      <c r="E9893" s="106"/>
      <c r="F9893" s="105" t="str">
        <f t="shared" si="1735"/>
        <v/>
      </c>
    </row>
    <row r="9894" ht="14.25" customHeight="1">
      <c r="A9894" s="103" t="s">
        <v>10822</v>
      </c>
      <c r="B9894" s="103" t="s">
        <v>2351</v>
      </c>
      <c r="C9894" s="104" t="s">
        <v>117</v>
      </c>
      <c r="D9894" s="105">
        <v>31.830000000000002</v>
      </c>
      <c r="E9894" s="106"/>
      <c r="F9894" s="105" t="str">
        <f t="shared" si="1735"/>
        <v/>
      </c>
    </row>
    <row r="9895" ht="14.25" customHeight="1">
      <c r="A9895" s="103" t="s">
        <v>10823</v>
      </c>
      <c r="B9895" s="103" t="s">
        <v>5204</v>
      </c>
      <c r="C9895" s="104" t="s">
        <v>117</v>
      </c>
      <c r="D9895" s="105">
        <v>307.66</v>
      </c>
      <c r="E9895" s="106"/>
      <c r="F9895" s="105" t="str">
        <f t="shared" si="1735"/>
        <v/>
      </c>
    </row>
    <row r="9896" ht="14.25" customHeight="1">
      <c r="A9896" s="103" t="s">
        <v>10824</v>
      </c>
      <c r="B9896" s="103" t="s">
        <v>5386</v>
      </c>
      <c r="C9896" s="104" t="s">
        <v>108</v>
      </c>
      <c r="D9896" s="105">
        <v>530.45</v>
      </c>
      <c r="E9896" s="106"/>
      <c r="F9896" s="105" t="str">
        <f t="shared" si="1735"/>
        <v/>
      </c>
    </row>
    <row r="9897" ht="14.25" customHeight="1">
      <c r="A9897" s="99" t="s">
        <v>10825</v>
      </c>
      <c r="B9897" s="99" t="s">
        <v>207</v>
      </c>
      <c r="C9897" s="100"/>
      <c r="D9897" s="101"/>
      <c r="E9897" s="101"/>
      <c r="F9897" s="102">
        <f>SUM(F9898)</f>
        <v>0</v>
      </c>
    </row>
    <row r="9898" ht="14.25" customHeight="1">
      <c r="A9898" s="103" t="s">
        <v>10826</v>
      </c>
      <c r="B9898" s="103" t="s">
        <v>3045</v>
      </c>
      <c r="C9898" s="104" t="s">
        <v>117</v>
      </c>
      <c r="D9898" s="105">
        <v>9.48</v>
      </c>
      <c r="E9898" s="106"/>
      <c r="F9898" s="105" t="str">
        <f>IF(E9898="","", ROUND(D9898*E9898,2))</f>
        <v/>
      </c>
    </row>
    <row r="9899" ht="14.25" customHeight="1">
      <c r="A9899" s="99" t="s">
        <v>10827</v>
      </c>
      <c r="B9899" s="99" t="s">
        <v>210</v>
      </c>
      <c r="C9899" s="100"/>
      <c r="D9899" s="101"/>
      <c r="E9899" s="101"/>
      <c r="F9899" s="102">
        <f>SUM(F9900:F9911)</f>
        <v>0</v>
      </c>
    </row>
    <row r="9900" ht="14.25" customHeight="1">
      <c r="A9900" s="103" t="s">
        <v>10828</v>
      </c>
      <c r="B9900" s="103" t="s">
        <v>5588</v>
      </c>
      <c r="C9900" s="104" t="s">
        <v>117</v>
      </c>
      <c r="D9900" s="105">
        <v>56.88</v>
      </c>
      <c r="E9900" s="106"/>
      <c r="F9900" s="105" t="str">
        <f t="shared" ref="F9900:F9911" si="1736">IF(E9900="","", ROUND(D9900*E9900,2))</f>
        <v/>
      </c>
    </row>
    <row r="9901" ht="14.25" customHeight="1">
      <c r="A9901" s="103" t="s">
        <v>10829</v>
      </c>
      <c r="B9901" s="103" t="s">
        <v>1136</v>
      </c>
      <c r="C9901" s="104" t="s">
        <v>108</v>
      </c>
      <c r="D9901" s="105">
        <v>119.99000000000001</v>
      </c>
      <c r="E9901" s="106"/>
      <c r="F9901" s="105" t="str">
        <f t="shared" si="1736"/>
        <v/>
      </c>
    </row>
    <row r="9902" ht="14.25" customHeight="1">
      <c r="A9902" s="103" t="s">
        <v>10830</v>
      </c>
      <c r="B9902" s="103" t="s">
        <v>477</v>
      </c>
      <c r="C9902" s="104" t="s">
        <v>150</v>
      </c>
      <c r="D9902" s="105">
        <v>277.07</v>
      </c>
      <c r="E9902" s="106"/>
      <c r="F9902" s="105" t="str">
        <f t="shared" si="1736"/>
        <v/>
      </c>
    </row>
    <row r="9903" ht="14.25" customHeight="1">
      <c r="A9903" s="103" t="s">
        <v>10831</v>
      </c>
      <c r="B9903" s="103" t="s">
        <v>5592</v>
      </c>
      <c r="C9903" s="104" t="s">
        <v>117</v>
      </c>
      <c r="D9903" s="105">
        <v>11.47</v>
      </c>
      <c r="E9903" s="106"/>
      <c r="F9903" s="105" t="str">
        <f t="shared" si="1736"/>
        <v/>
      </c>
    </row>
    <row r="9904" ht="14.25" customHeight="1">
      <c r="A9904" s="103" t="s">
        <v>10832</v>
      </c>
      <c r="B9904" s="103" t="s">
        <v>228</v>
      </c>
      <c r="C9904" s="104" t="s">
        <v>108</v>
      </c>
      <c r="D9904" s="105">
        <v>152.94</v>
      </c>
      <c r="E9904" s="106"/>
      <c r="F9904" s="105" t="str">
        <f t="shared" si="1736"/>
        <v/>
      </c>
    </row>
    <row r="9905" ht="14.25" customHeight="1">
      <c r="A9905" s="103" t="s">
        <v>10833</v>
      </c>
      <c r="B9905" s="103" t="s">
        <v>230</v>
      </c>
      <c r="C9905" s="104" t="s">
        <v>150</v>
      </c>
      <c r="D9905" s="105">
        <v>861.03</v>
      </c>
      <c r="E9905" s="106"/>
      <c r="F9905" s="105" t="str">
        <f t="shared" si="1736"/>
        <v/>
      </c>
    </row>
    <row r="9906" ht="14.25" customHeight="1">
      <c r="A9906" s="103" t="s">
        <v>10834</v>
      </c>
      <c r="B9906" s="103" t="s">
        <v>485</v>
      </c>
      <c r="C9906" s="104" t="s">
        <v>117</v>
      </c>
      <c r="D9906" s="105">
        <v>7.63</v>
      </c>
      <c r="E9906" s="106"/>
      <c r="F9906" s="105" t="str">
        <f t="shared" si="1736"/>
        <v/>
      </c>
    </row>
    <row r="9907" ht="14.25" customHeight="1">
      <c r="A9907" s="103" t="s">
        <v>10835</v>
      </c>
      <c r="B9907" s="103" t="s">
        <v>1230</v>
      </c>
      <c r="C9907" s="104" t="s">
        <v>108</v>
      </c>
      <c r="D9907" s="105">
        <v>214.49</v>
      </c>
      <c r="E9907" s="106"/>
      <c r="F9907" s="105" t="str">
        <f t="shared" si="1736"/>
        <v/>
      </c>
    </row>
    <row r="9908" ht="14.25" customHeight="1">
      <c r="A9908" s="103" t="s">
        <v>10836</v>
      </c>
      <c r="B9908" s="103" t="s">
        <v>238</v>
      </c>
      <c r="C9908" s="104" t="s">
        <v>150</v>
      </c>
      <c r="D9908" s="105">
        <v>1505.69</v>
      </c>
      <c r="E9908" s="106"/>
      <c r="F9908" s="105" t="str">
        <f t="shared" si="1736"/>
        <v/>
      </c>
    </row>
    <row r="9909" ht="14.25" customHeight="1">
      <c r="A9909" s="103" t="s">
        <v>10837</v>
      </c>
      <c r="B9909" s="103" t="s">
        <v>490</v>
      </c>
      <c r="C9909" s="104" t="s">
        <v>117</v>
      </c>
      <c r="D9909" s="105">
        <v>3.5500000000000003</v>
      </c>
      <c r="E9909" s="106"/>
      <c r="F9909" s="105" t="str">
        <f t="shared" si="1736"/>
        <v/>
      </c>
    </row>
    <row r="9910" ht="14.25" customHeight="1">
      <c r="A9910" s="103" t="s">
        <v>10838</v>
      </c>
      <c r="B9910" s="103" t="s">
        <v>5237</v>
      </c>
      <c r="C9910" s="104" t="s">
        <v>108</v>
      </c>
      <c r="D9910" s="105">
        <v>47.4</v>
      </c>
      <c r="E9910" s="106"/>
      <c r="F9910" s="105" t="str">
        <f t="shared" si="1736"/>
        <v/>
      </c>
    </row>
    <row r="9911" ht="14.25" customHeight="1">
      <c r="A9911" s="103" t="s">
        <v>10839</v>
      </c>
      <c r="B9911" s="103" t="s">
        <v>254</v>
      </c>
      <c r="C9911" s="104" t="s">
        <v>150</v>
      </c>
      <c r="D9911" s="105">
        <v>381.49</v>
      </c>
      <c r="E9911" s="106"/>
      <c r="F9911" s="105" t="str">
        <f t="shared" si="1736"/>
        <v/>
      </c>
    </row>
    <row r="9912" ht="14.25" customHeight="1">
      <c r="A9912" s="99" t="s">
        <v>10840</v>
      </c>
      <c r="B9912" s="99" t="s">
        <v>274</v>
      </c>
      <c r="C9912" s="100"/>
      <c r="D9912" s="101"/>
      <c r="E9912" s="101"/>
      <c r="F9912" s="102">
        <f>SUM(F9913)</f>
        <v>0</v>
      </c>
    </row>
    <row r="9913" ht="14.25" customHeight="1">
      <c r="A9913" s="103" t="s">
        <v>10841</v>
      </c>
      <c r="B9913" s="103" t="s">
        <v>1238</v>
      </c>
      <c r="C9913" s="104" t="s">
        <v>108</v>
      </c>
      <c r="D9913" s="105">
        <v>273.0</v>
      </c>
      <c r="E9913" s="106"/>
      <c r="F9913" s="105" t="str">
        <f>IF(E9913="","", ROUND(D9913*E9913,2))</f>
        <v/>
      </c>
    </row>
    <row r="9914" ht="14.25" customHeight="1">
      <c r="A9914" s="99" t="s">
        <v>10842</v>
      </c>
      <c r="B9914" s="99" t="s">
        <v>501</v>
      </c>
      <c r="C9914" s="100"/>
      <c r="D9914" s="101"/>
      <c r="E9914" s="101"/>
      <c r="F9914" s="102">
        <f>SUM(F9915:F9917)</f>
        <v>0</v>
      </c>
    </row>
    <row r="9915" ht="14.25" customHeight="1">
      <c r="A9915" s="103" t="s">
        <v>10843</v>
      </c>
      <c r="B9915" s="103" t="s">
        <v>2488</v>
      </c>
      <c r="C9915" s="104" t="s">
        <v>79</v>
      </c>
      <c r="D9915" s="105">
        <v>1.0</v>
      </c>
      <c r="E9915" s="106"/>
      <c r="F9915" s="105" t="str">
        <f t="shared" ref="F9915:F9917" si="1737">IF(E9915="","", ROUND(D9915*E9915,2))</f>
        <v/>
      </c>
    </row>
    <row r="9916" ht="14.25" customHeight="1">
      <c r="A9916" s="103" t="s">
        <v>10844</v>
      </c>
      <c r="B9916" s="103" t="s">
        <v>1644</v>
      </c>
      <c r="C9916" s="104" t="s">
        <v>79</v>
      </c>
      <c r="D9916" s="105">
        <v>1.0</v>
      </c>
      <c r="E9916" s="106"/>
      <c r="F9916" s="105" t="str">
        <f t="shared" si="1737"/>
        <v/>
      </c>
    </row>
    <row r="9917" ht="14.25" customHeight="1">
      <c r="A9917" s="103" t="s">
        <v>10845</v>
      </c>
      <c r="B9917" s="103" t="s">
        <v>507</v>
      </c>
      <c r="C9917" s="104" t="s">
        <v>159</v>
      </c>
      <c r="D9917" s="105">
        <v>118.49000000000001</v>
      </c>
      <c r="E9917" s="106"/>
      <c r="F9917" s="105" t="str">
        <f t="shared" si="1737"/>
        <v/>
      </c>
    </row>
    <row r="9918" ht="14.25" customHeight="1">
      <c r="A9918" s="99" t="s">
        <v>10846</v>
      </c>
      <c r="B9918" s="99" t="s">
        <v>320</v>
      </c>
      <c r="C9918" s="100"/>
      <c r="D9918" s="101"/>
      <c r="E9918" s="101"/>
      <c r="F9918" s="102">
        <f>SUM(F9919:F9922)</f>
        <v>0</v>
      </c>
    </row>
    <row r="9919" ht="14.25" customHeight="1">
      <c r="A9919" s="103" t="s">
        <v>10847</v>
      </c>
      <c r="B9919" s="103" t="s">
        <v>322</v>
      </c>
      <c r="C9919" s="104" t="s">
        <v>79</v>
      </c>
      <c r="D9919" s="105">
        <v>1.0</v>
      </c>
      <c r="E9919" s="106"/>
      <c r="F9919" s="105" t="str">
        <f t="shared" ref="F9919:F9922" si="1738">IF(E9919="","", ROUND(D9919*E9919,2))</f>
        <v/>
      </c>
    </row>
    <row r="9920" ht="14.25" customHeight="1">
      <c r="A9920" s="103" t="s">
        <v>10848</v>
      </c>
      <c r="B9920" s="103" t="s">
        <v>324</v>
      </c>
      <c r="C9920" s="104" t="s">
        <v>79</v>
      </c>
      <c r="D9920" s="105">
        <v>1.0</v>
      </c>
      <c r="E9920" s="106"/>
      <c r="F9920" s="105" t="str">
        <f t="shared" si="1738"/>
        <v/>
      </c>
    </row>
    <row r="9921" ht="14.25" customHeight="1">
      <c r="A9921" s="103" t="s">
        <v>10849</v>
      </c>
      <c r="B9921" s="103" t="s">
        <v>326</v>
      </c>
      <c r="C9921" s="104" t="s">
        <v>79</v>
      </c>
      <c r="D9921" s="105">
        <v>1.0</v>
      </c>
      <c r="E9921" s="106"/>
      <c r="F9921" s="105" t="str">
        <f t="shared" si="1738"/>
        <v/>
      </c>
    </row>
    <row r="9922" ht="14.25" customHeight="1">
      <c r="A9922" s="103" t="s">
        <v>10850</v>
      </c>
      <c r="B9922" s="103" t="s">
        <v>328</v>
      </c>
      <c r="C9922" s="104" t="s">
        <v>79</v>
      </c>
      <c r="D9922" s="105">
        <v>6.0</v>
      </c>
      <c r="E9922" s="106"/>
      <c r="F9922" s="105" t="str">
        <f t="shared" si="1738"/>
        <v/>
      </c>
    </row>
    <row r="9923" ht="14.25" customHeight="1">
      <c r="A9923" s="99" t="s">
        <v>10851</v>
      </c>
      <c r="B9923" s="99" t="s">
        <v>314</v>
      </c>
      <c r="C9923" s="100"/>
      <c r="D9923" s="101"/>
      <c r="E9923" s="101"/>
      <c r="F9923" s="102">
        <f>SUM(F9924:F9925)</f>
        <v>0</v>
      </c>
    </row>
    <row r="9924" ht="14.25" customHeight="1">
      <c r="A9924" s="103" t="s">
        <v>10852</v>
      </c>
      <c r="B9924" s="103" t="s">
        <v>2776</v>
      </c>
      <c r="C9924" s="104" t="s">
        <v>108</v>
      </c>
      <c r="D9924" s="105">
        <v>546.0</v>
      </c>
      <c r="E9924" s="106"/>
      <c r="F9924" s="105" t="str">
        <f t="shared" ref="F9924:F9925" si="1739">IF(E9924="","", ROUND(D9924*E9924,2))</f>
        <v/>
      </c>
    </row>
    <row r="9925" ht="14.25" customHeight="1">
      <c r="A9925" s="103" t="s">
        <v>10853</v>
      </c>
      <c r="B9925" s="103" t="s">
        <v>519</v>
      </c>
      <c r="C9925" s="104" t="s">
        <v>108</v>
      </c>
      <c r="D9925" s="105">
        <v>27.900000000000002</v>
      </c>
      <c r="E9925" s="106"/>
      <c r="F9925" s="105" t="str">
        <f t="shared" si="1739"/>
        <v/>
      </c>
    </row>
    <row r="9926" ht="14.25" customHeight="1">
      <c r="A9926" s="99" t="s">
        <v>10854</v>
      </c>
      <c r="B9926" s="99" t="s">
        <v>264</v>
      </c>
      <c r="C9926" s="100"/>
      <c r="D9926" s="101"/>
      <c r="E9926" s="101"/>
      <c r="F9926" s="102">
        <f>SUM(F9927:F9929)</f>
        <v>0</v>
      </c>
    </row>
    <row r="9927" ht="14.25" customHeight="1">
      <c r="A9927" s="103" t="s">
        <v>10855</v>
      </c>
      <c r="B9927" s="103" t="s">
        <v>272</v>
      </c>
      <c r="C9927" s="104" t="s">
        <v>79</v>
      </c>
      <c r="D9927" s="105">
        <v>12.0</v>
      </c>
      <c r="E9927" s="106"/>
      <c r="F9927" s="105" t="str">
        <f t="shared" ref="F9927:F9929" si="1740">IF(E9927="","", ROUND(D9927*E9927,2))</f>
        <v/>
      </c>
    </row>
    <row r="9928" ht="14.25" customHeight="1">
      <c r="A9928" s="103" t="s">
        <v>10856</v>
      </c>
      <c r="B9928" s="103" t="s">
        <v>270</v>
      </c>
      <c r="C9928" s="104" t="s">
        <v>108</v>
      </c>
      <c r="D9928" s="105">
        <v>534.8100000000001</v>
      </c>
      <c r="E9928" s="106"/>
      <c r="F9928" s="105" t="str">
        <f t="shared" si="1740"/>
        <v/>
      </c>
    </row>
    <row r="9929" ht="14.25" customHeight="1">
      <c r="A9929" s="103" t="s">
        <v>10857</v>
      </c>
      <c r="B9929" s="103" t="s">
        <v>1518</v>
      </c>
      <c r="C9929" s="104" t="s">
        <v>108</v>
      </c>
      <c r="D9929" s="105">
        <v>261.88</v>
      </c>
      <c r="E9929" s="106"/>
      <c r="F9929" s="105" t="str">
        <f t="shared" si="1740"/>
        <v/>
      </c>
    </row>
    <row r="9930" ht="14.25" customHeight="1">
      <c r="A9930" s="99" t="s">
        <v>10858</v>
      </c>
      <c r="B9930" s="99" t="s">
        <v>10859</v>
      </c>
      <c r="C9930" s="100"/>
      <c r="D9930" s="101"/>
      <c r="E9930" s="101"/>
      <c r="F9930" s="102">
        <f>F9931+F10046+F10162+F10280+F10398+F10516+F10634+F10752+F10871+F10990+F11106</f>
        <v>0</v>
      </c>
    </row>
    <row r="9931" ht="14.25" customHeight="1">
      <c r="A9931" s="99" t="s">
        <v>10860</v>
      </c>
      <c r="B9931" s="99" t="s">
        <v>10861</v>
      </c>
      <c r="C9931" s="100"/>
      <c r="D9931" s="101"/>
      <c r="E9931" s="101"/>
      <c r="F9931" s="102">
        <f>F9932+F9935+F9943+F10040</f>
        <v>0</v>
      </c>
    </row>
    <row r="9932" ht="14.25" customHeight="1">
      <c r="A9932" s="99" t="s">
        <v>10862</v>
      </c>
      <c r="B9932" s="99" t="s">
        <v>103</v>
      </c>
      <c r="C9932" s="100"/>
      <c r="D9932" s="101"/>
      <c r="E9932" s="101"/>
      <c r="F9932" s="102">
        <f>SUM(F9933:F9934)</f>
        <v>0</v>
      </c>
    </row>
    <row r="9933" ht="14.25" customHeight="1">
      <c r="A9933" s="103" t="s">
        <v>10863</v>
      </c>
      <c r="B9933" s="103" t="s">
        <v>4415</v>
      </c>
      <c r="C9933" s="104" t="s">
        <v>108</v>
      </c>
      <c r="D9933" s="105">
        <v>102.21000000000001</v>
      </c>
      <c r="E9933" s="106"/>
      <c r="F9933" s="105" t="str">
        <f t="shared" ref="F9933:F9934" si="1741">IF(E9933="","", ROUND(D9933*E9933,2))</f>
        <v/>
      </c>
    </row>
    <row r="9934" ht="14.25" customHeight="1">
      <c r="A9934" s="103" t="s">
        <v>10864</v>
      </c>
      <c r="B9934" s="103" t="s">
        <v>4417</v>
      </c>
      <c r="C9934" s="104" t="s">
        <v>108</v>
      </c>
      <c r="D9934" s="105">
        <v>102.21000000000001</v>
      </c>
      <c r="E9934" s="106"/>
      <c r="F9934" s="105" t="str">
        <f t="shared" si="1741"/>
        <v/>
      </c>
    </row>
    <row r="9935" ht="14.25" customHeight="1">
      <c r="A9935" s="99" t="s">
        <v>10865</v>
      </c>
      <c r="B9935" s="99" t="s">
        <v>110</v>
      </c>
      <c r="C9935" s="100"/>
      <c r="D9935" s="101"/>
      <c r="E9935" s="101"/>
      <c r="F9935" s="102">
        <f>SUM(F9936:F9942)</f>
        <v>0</v>
      </c>
    </row>
    <row r="9936" ht="14.25" customHeight="1">
      <c r="A9936" s="103" t="s">
        <v>10866</v>
      </c>
      <c r="B9936" s="103" t="s">
        <v>10867</v>
      </c>
      <c r="C9936" s="104" t="s">
        <v>117</v>
      </c>
      <c r="D9936" s="105">
        <v>357.6</v>
      </c>
      <c r="E9936" s="106"/>
      <c r="F9936" s="105" t="str">
        <f t="shared" ref="F9936:F9942" si="1742">IF(E9936="","", ROUND(D9936*E9936,2))</f>
        <v/>
      </c>
    </row>
    <row r="9937" ht="14.25" customHeight="1">
      <c r="A9937" s="103" t="s">
        <v>10868</v>
      </c>
      <c r="B9937" s="103" t="s">
        <v>10869</v>
      </c>
      <c r="C9937" s="104" t="s">
        <v>117</v>
      </c>
      <c r="D9937" s="105">
        <v>94.35000000000001</v>
      </c>
      <c r="E9937" s="106"/>
      <c r="F9937" s="105" t="str">
        <f t="shared" si="1742"/>
        <v/>
      </c>
    </row>
    <row r="9938" ht="14.25" customHeight="1">
      <c r="A9938" s="103" t="s">
        <v>10870</v>
      </c>
      <c r="B9938" s="103" t="s">
        <v>200</v>
      </c>
      <c r="C9938" s="104" t="s">
        <v>108</v>
      </c>
      <c r="D9938" s="105">
        <v>102.21000000000001</v>
      </c>
      <c r="E9938" s="106"/>
      <c r="F9938" s="105" t="str">
        <f t="shared" si="1742"/>
        <v/>
      </c>
    </row>
    <row r="9939" ht="14.25" customHeight="1">
      <c r="A9939" s="103" t="s">
        <v>10871</v>
      </c>
      <c r="B9939" s="103" t="s">
        <v>467</v>
      </c>
      <c r="C9939" s="104" t="s">
        <v>117</v>
      </c>
      <c r="D9939" s="105">
        <v>145.04</v>
      </c>
      <c r="E9939" s="106"/>
      <c r="F9939" s="105" t="str">
        <f t="shared" si="1742"/>
        <v/>
      </c>
    </row>
    <row r="9940" ht="14.25" customHeight="1">
      <c r="A9940" s="103" t="s">
        <v>10872</v>
      </c>
      <c r="B9940" s="103" t="s">
        <v>10873</v>
      </c>
      <c r="C9940" s="104" t="s">
        <v>117</v>
      </c>
      <c r="D9940" s="105">
        <v>0.67</v>
      </c>
      <c r="E9940" s="106"/>
      <c r="F9940" s="105" t="str">
        <f t="shared" si="1742"/>
        <v/>
      </c>
    </row>
    <row r="9941" ht="14.25" customHeight="1">
      <c r="A9941" s="103" t="s">
        <v>10874</v>
      </c>
      <c r="B9941" s="103" t="s">
        <v>204</v>
      </c>
      <c r="C9941" s="104" t="s">
        <v>117</v>
      </c>
      <c r="D9941" s="105">
        <v>357.6</v>
      </c>
      <c r="E9941" s="106"/>
      <c r="F9941" s="105" t="str">
        <f t="shared" si="1742"/>
        <v/>
      </c>
    </row>
    <row r="9942" ht="14.25" customHeight="1">
      <c r="A9942" s="103" t="s">
        <v>10875</v>
      </c>
      <c r="B9942" s="103" t="s">
        <v>5204</v>
      </c>
      <c r="C9942" s="104" t="s">
        <v>117</v>
      </c>
      <c r="D9942" s="105">
        <v>94.35000000000001</v>
      </c>
      <c r="E9942" s="106"/>
      <c r="F9942" s="105" t="str">
        <f t="shared" si="1742"/>
        <v/>
      </c>
    </row>
    <row r="9943" ht="14.25" customHeight="1">
      <c r="A9943" s="99" t="s">
        <v>10876</v>
      </c>
      <c r="B9943" s="99" t="s">
        <v>127</v>
      </c>
      <c r="C9943" s="100"/>
      <c r="D9943" s="101"/>
      <c r="E9943" s="101"/>
      <c r="F9943" s="102">
        <f>F9944+F9969+F9998+F10023</f>
        <v>0</v>
      </c>
    </row>
    <row r="9944" ht="14.25" customHeight="1">
      <c r="A9944" s="99" t="s">
        <v>10877</v>
      </c>
      <c r="B9944" s="99" t="s">
        <v>10878</v>
      </c>
      <c r="C9944" s="100"/>
      <c r="D9944" s="101"/>
      <c r="E9944" s="101"/>
      <c r="F9944" s="102">
        <f>F9945+F9947+F9963</f>
        <v>0</v>
      </c>
    </row>
    <row r="9945" ht="14.25" customHeight="1">
      <c r="A9945" s="99" t="s">
        <v>10879</v>
      </c>
      <c r="B9945" s="99" t="s">
        <v>207</v>
      </c>
      <c r="C9945" s="100"/>
      <c r="D9945" s="101"/>
      <c r="E9945" s="101"/>
      <c r="F9945" s="102">
        <f>SUM(F9946)</f>
        <v>0</v>
      </c>
    </row>
    <row r="9946" ht="14.25" customHeight="1">
      <c r="A9946" s="103" t="s">
        <v>10880</v>
      </c>
      <c r="B9946" s="103" t="s">
        <v>3045</v>
      </c>
      <c r="C9946" s="104" t="s">
        <v>117</v>
      </c>
      <c r="D9946" s="105">
        <v>2.5100000000000002</v>
      </c>
      <c r="E9946" s="106"/>
      <c r="F9946" s="105" t="str">
        <f>IF(E9946="","", ROUND(D9946*E9946,2))</f>
        <v/>
      </c>
    </row>
    <row r="9947" ht="14.25" customHeight="1">
      <c r="A9947" s="99" t="s">
        <v>10881</v>
      </c>
      <c r="B9947" s="99" t="s">
        <v>210</v>
      </c>
      <c r="C9947" s="100"/>
      <c r="D9947" s="101"/>
      <c r="E9947" s="101"/>
      <c r="F9947" s="102">
        <f>SUM(F9948:F9962)</f>
        <v>0</v>
      </c>
    </row>
    <row r="9948" ht="14.25" customHeight="1">
      <c r="A9948" s="103" t="s">
        <v>10882</v>
      </c>
      <c r="B9948" s="103" t="s">
        <v>10883</v>
      </c>
      <c r="C9948" s="104" t="s">
        <v>117</v>
      </c>
      <c r="D9948" s="105">
        <v>7.68</v>
      </c>
      <c r="E9948" s="106"/>
      <c r="F9948" s="105" t="str">
        <f t="shared" ref="F9948:F9962" si="1743">IF(E9948="","", ROUND(D9948*E9948,2))</f>
        <v/>
      </c>
    </row>
    <row r="9949" ht="14.25" customHeight="1">
      <c r="A9949" s="103" t="s">
        <v>10884</v>
      </c>
      <c r="B9949" s="103" t="s">
        <v>1270</v>
      </c>
      <c r="C9949" s="104" t="s">
        <v>108</v>
      </c>
      <c r="D9949" s="105">
        <v>11.48</v>
      </c>
      <c r="E9949" s="106"/>
      <c r="F9949" s="105" t="str">
        <f t="shared" si="1743"/>
        <v/>
      </c>
    </row>
    <row r="9950" ht="14.25" customHeight="1">
      <c r="A9950" s="103" t="s">
        <v>10885</v>
      </c>
      <c r="B9950" s="103" t="s">
        <v>1272</v>
      </c>
      <c r="C9950" s="104" t="s">
        <v>150</v>
      </c>
      <c r="D9950" s="105">
        <v>737.75</v>
      </c>
      <c r="E9950" s="106"/>
      <c r="F9950" s="105" t="str">
        <f t="shared" si="1743"/>
        <v/>
      </c>
    </row>
    <row r="9951" ht="14.25" customHeight="1">
      <c r="A9951" s="103" t="s">
        <v>10886</v>
      </c>
      <c r="B9951" s="103" t="s">
        <v>242</v>
      </c>
      <c r="C9951" s="104" t="s">
        <v>117</v>
      </c>
      <c r="D9951" s="105">
        <v>17.97</v>
      </c>
      <c r="E9951" s="106"/>
      <c r="F9951" s="105" t="str">
        <f t="shared" si="1743"/>
        <v/>
      </c>
    </row>
    <row r="9952" ht="14.25" customHeight="1">
      <c r="A9952" s="103" t="s">
        <v>10887</v>
      </c>
      <c r="B9952" s="103" t="s">
        <v>1156</v>
      </c>
      <c r="C9952" s="104" t="s">
        <v>108</v>
      </c>
      <c r="D9952" s="105">
        <v>144.38</v>
      </c>
      <c r="E9952" s="106"/>
      <c r="F9952" s="105" t="str">
        <f t="shared" si="1743"/>
        <v/>
      </c>
    </row>
    <row r="9953" ht="14.25" customHeight="1">
      <c r="A9953" s="103" t="s">
        <v>10888</v>
      </c>
      <c r="B9953" s="103" t="s">
        <v>246</v>
      </c>
      <c r="C9953" s="104" t="s">
        <v>150</v>
      </c>
      <c r="D9953" s="105">
        <v>2066.96</v>
      </c>
      <c r="E9953" s="106"/>
      <c r="F9953" s="105" t="str">
        <f t="shared" si="1743"/>
        <v/>
      </c>
    </row>
    <row r="9954" ht="14.25" customHeight="1">
      <c r="A9954" s="103" t="s">
        <v>10889</v>
      </c>
      <c r="B9954" s="103" t="s">
        <v>258</v>
      </c>
      <c r="C9954" s="104" t="s">
        <v>117</v>
      </c>
      <c r="D9954" s="105">
        <v>3.43</v>
      </c>
      <c r="E9954" s="106"/>
      <c r="F9954" s="105" t="str">
        <f t="shared" si="1743"/>
        <v/>
      </c>
    </row>
    <row r="9955" ht="14.25" customHeight="1">
      <c r="A9955" s="103" t="s">
        <v>10890</v>
      </c>
      <c r="B9955" s="103" t="s">
        <v>260</v>
      </c>
      <c r="C9955" s="104" t="s">
        <v>108</v>
      </c>
      <c r="D9955" s="105">
        <v>21.43</v>
      </c>
      <c r="E9955" s="106"/>
      <c r="F9955" s="105" t="str">
        <f t="shared" si="1743"/>
        <v/>
      </c>
    </row>
    <row r="9956" ht="14.25" customHeight="1">
      <c r="A9956" s="103" t="s">
        <v>10891</v>
      </c>
      <c r="B9956" s="103" t="s">
        <v>262</v>
      </c>
      <c r="C9956" s="104" t="s">
        <v>150</v>
      </c>
      <c r="D9956" s="105">
        <v>317.88</v>
      </c>
      <c r="E9956" s="106"/>
      <c r="F9956" s="105" t="str">
        <f t="shared" si="1743"/>
        <v/>
      </c>
    </row>
    <row r="9957" ht="14.25" customHeight="1">
      <c r="A9957" s="103" t="s">
        <v>10892</v>
      </c>
      <c r="B9957" s="103" t="s">
        <v>2201</v>
      </c>
      <c r="C9957" s="104" t="s">
        <v>117</v>
      </c>
      <c r="D9957" s="105">
        <v>0.25</v>
      </c>
      <c r="E9957" s="106"/>
      <c r="F9957" s="105" t="str">
        <f t="shared" si="1743"/>
        <v/>
      </c>
    </row>
    <row r="9958" ht="14.25" customHeight="1">
      <c r="A9958" s="103" t="s">
        <v>10893</v>
      </c>
      <c r="B9958" s="103" t="s">
        <v>2203</v>
      </c>
      <c r="C9958" s="104" t="s">
        <v>108</v>
      </c>
      <c r="D9958" s="105">
        <v>2.5300000000000002</v>
      </c>
      <c r="E9958" s="106"/>
      <c r="F9958" s="105" t="str">
        <f t="shared" si="1743"/>
        <v/>
      </c>
    </row>
    <row r="9959" ht="14.25" customHeight="1">
      <c r="A9959" s="103" t="s">
        <v>10894</v>
      </c>
      <c r="B9959" s="103" t="s">
        <v>1630</v>
      </c>
      <c r="C9959" s="104" t="s">
        <v>150</v>
      </c>
      <c r="D9959" s="105">
        <v>25.21</v>
      </c>
      <c r="E9959" s="106"/>
      <c r="F9959" s="105" t="str">
        <f t="shared" si="1743"/>
        <v/>
      </c>
    </row>
    <row r="9960" ht="14.25" customHeight="1">
      <c r="A9960" s="103" t="s">
        <v>10895</v>
      </c>
      <c r="B9960" s="103" t="s">
        <v>10896</v>
      </c>
      <c r="C9960" s="104" t="s">
        <v>117</v>
      </c>
      <c r="D9960" s="105">
        <v>0.96</v>
      </c>
      <c r="E9960" s="106"/>
      <c r="F9960" s="105" t="str">
        <f t="shared" si="1743"/>
        <v/>
      </c>
    </row>
    <row r="9961" ht="14.25" customHeight="1">
      <c r="A9961" s="103" t="s">
        <v>10897</v>
      </c>
      <c r="B9961" s="103" t="s">
        <v>10898</v>
      </c>
      <c r="C9961" s="104" t="s">
        <v>108</v>
      </c>
      <c r="D9961" s="105">
        <v>8.1</v>
      </c>
      <c r="E9961" s="106"/>
      <c r="F9961" s="105" t="str">
        <f t="shared" si="1743"/>
        <v/>
      </c>
    </row>
    <row r="9962" ht="14.25" customHeight="1">
      <c r="A9962" s="103" t="s">
        <v>10899</v>
      </c>
      <c r="B9962" s="103" t="s">
        <v>10900</v>
      </c>
      <c r="C9962" s="104" t="s">
        <v>150</v>
      </c>
      <c r="D9962" s="105">
        <v>66.08</v>
      </c>
      <c r="E9962" s="106"/>
      <c r="F9962" s="105" t="str">
        <f t="shared" si="1743"/>
        <v/>
      </c>
    </row>
    <row r="9963" ht="14.25" customHeight="1">
      <c r="A9963" s="99" t="s">
        <v>10901</v>
      </c>
      <c r="B9963" s="99" t="s">
        <v>264</v>
      </c>
      <c r="C9963" s="100"/>
      <c r="D9963" s="101"/>
      <c r="E9963" s="101"/>
      <c r="F9963" s="102">
        <f>SUM(F9964:F9968)</f>
        <v>0</v>
      </c>
    </row>
    <row r="9964" ht="14.25" customHeight="1">
      <c r="A9964" s="103" t="s">
        <v>10902</v>
      </c>
      <c r="B9964" s="103" t="s">
        <v>173</v>
      </c>
      <c r="C9964" s="104" t="s">
        <v>108</v>
      </c>
      <c r="D9964" s="105">
        <v>102.55</v>
      </c>
      <c r="E9964" s="106"/>
      <c r="F9964" s="105" t="str">
        <f t="shared" ref="F9964:F9968" si="1744">IF(E9964="","", ROUND(D9964*E9964,2))</f>
        <v/>
      </c>
    </row>
    <row r="9965" ht="14.25" customHeight="1">
      <c r="A9965" s="103" t="s">
        <v>10903</v>
      </c>
      <c r="B9965" s="103" t="s">
        <v>270</v>
      </c>
      <c r="C9965" s="104" t="s">
        <v>108</v>
      </c>
      <c r="D9965" s="105">
        <v>102.55</v>
      </c>
      <c r="E9965" s="106"/>
      <c r="F9965" s="105" t="str">
        <f t="shared" si="1744"/>
        <v/>
      </c>
    </row>
    <row r="9966" ht="14.25" customHeight="1">
      <c r="A9966" s="103" t="s">
        <v>10904</v>
      </c>
      <c r="B9966" s="103" t="s">
        <v>10905</v>
      </c>
      <c r="C9966" s="104" t="s">
        <v>159</v>
      </c>
      <c r="D9966" s="105">
        <v>12.6</v>
      </c>
      <c r="E9966" s="106"/>
      <c r="F9966" s="105" t="str">
        <f t="shared" si="1744"/>
        <v/>
      </c>
    </row>
    <row r="9967" ht="14.25" customHeight="1">
      <c r="A9967" s="103" t="s">
        <v>10906</v>
      </c>
      <c r="B9967" s="103" t="s">
        <v>10907</v>
      </c>
      <c r="C9967" s="104" t="s">
        <v>79</v>
      </c>
      <c r="D9967" s="105">
        <v>12.0</v>
      </c>
      <c r="E9967" s="106"/>
      <c r="F9967" s="105" t="str">
        <f t="shared" si="1744"/>
        <v/>
      </c>
    </row>
    <row r="9968" ht="14.25" customHeight="1">
      <c r="A9968" s="103" t="s">
        <v>10908</v>
      </c>
      <c r="B9968" s="103" t="s">
        <v>272</v>
      </c>
      <c r="C9968" s="104" t="s">
        <v>79</v>
      </c>
      <c r="D9968" s="105">
        <v>12.0</v>
      </c>
      <c r="E9968" s="106"/>
      <c r="F9968" s="105" t="str">
        <f t="shared" si="1744"/>
        <v/>
      </c>
    </row>
    <row r="9969" ht="14.25" customHeight="1">
      <c r="A9969" s="99" t="s">
        <v>10909</v>
      </c>
      <c r="B9969" s="99" t="s">
        <v>10910</v>
      </c>
      <c r="C9969" s="100"/>
      <c r="D9969" s="101"/>
      <c r="E9969" s="101"/>
      <c r="F9969" s="102">
        <f>F9970+F9972+F9991</f>
        <v>0</v>
      </c>
    </row>
    <row r="9970" ht="14.25" customHeight="1">
      <c r="A9970" s="99" t="s">
        <v>10911</v>
      </c>
      <c r="B9970" s="99" t="s">
        <v>207</v>
      </c>
      <c r="C9970" s="100"/>
      <c r="D9970" s="101"/>
      <c r="E9970" s="101"/>
      <c r="F9970" s="102">
        <f>SUM(F9971)</f>
        <v>0</v>
      </c>
    </row>
    <row r="9971" ht="14.25" customHeight="1">
      <c r="A9971" s="103" t="s">
        <v>10912</v>
      </c>
      <c r="B9971" s="103" t="s">
        <v>3045</v>
      </c>
      <c r="C9971" s="104" t="s">
        <v>117</v>
      </c>
      <c r="D9971" s="105">
        <v>5.24</v>
      </c>
      <c r="E9971" s="106"/>
      <c r="F9971" s="105" t="str">
        <f>IF(E9971="","", ROUND(D9971*E9971,2))</f>
        <v/>
      </c>
    </row>
    <row r="9972" ht="14.25" customHeight="1">
      <c r="A9972" s="99" t="s">
        <v>10913</v>
      </c>
      <c r="B9972" s="99" t="s">
        <v>210</v>
      </c>
      <c r="C9972" s="100"/>
      <c r="D9972" s="101"/>
      <c r="E9972" s="101"/>
      <c r="F9972" s="102">
        <f>SUM(F9973:F9990)</f>
        <v>0</v>
      </c>
    </row>
    <row r="9973" ht="14.25" customHeight="1">
      <c r="A9973" s="103" t="s">
        <v>10914</v>
      </c>
      <c r="B9973" s="103" t="s">
        <v>10883</v>
      </c>
      <c r="C9973" s="104" t="s">
        <v>117</v>
      </c>
      <c r="D9973" s="105">
        <v>16.18</v>
      </c>
      <c r="E9973" s="106"/>
      <c r="F9973" s="105" t="str">
        <f t="shared" ref="F9973:F9990" si="1745">IF(E9973="","", ROUND(D9973*E9973,2))</f>
        <v/>
      </c>
    </row>
    <row r="9974" ht="14.25" customHeight="1">
      <c r="A9974" s="103" t="s">
        <v>10915</v>
      </c>
      <c r="B9974" s="103" t="s">
        <v>1270</v>
      </c>
      <c r="C9974" s="104" t="s">
        <v>108</v>
      </c>
      <c r="D9974" s="105">
        <v>15.02</v>
      </c>
      <c r="E9974" s="106"/>
      <c r="F9974" s="105" t="str">
        <f t="shared" si="1745"/>
        <v/>
      </c>
    </row>
    <row r="9975" ht="14.25" customHeight="1">
      <c r="A9975" s="103" t="s">
        <v>10916</v>
      </c>
      <c r="B9975" s="103" t="s">
        <v>1272</v>
      </c>
      <c r="C9975" s="104" t="s">
        <v>150</v>
      </c>
      <c r="D9975" s="105">
        <v>1480.8700000000001</v>
      </c>
      <c r="E9975" s="106"/>
      <c r="F9975" s="105" t="str">
        <f t="shared" si="1745"/>
        <v/>
      </c>
    </row>
    <row r="9976" ht="14.25" customHeight="1">
      <c r="A9976" s="103" t="s">
        <v>10917</v>
      </c>
      <c r="B9976" s="103" t="s">
        <v>242</v>
      </c>
      <c r="C9976" s="104" t="s">
        <v>117</v>
      </c>
      <c r="D9976" s="105">
        <v>25.97</v>
      </c>
      <c r="E9976" s="106"/>
      <c r="F9976" s="105" t="str">
        <f t="shared" si="1745"/>
        <v/>
      </c>
    </row>
    <row r="9977" ht="14.25" customHeight="1">
      <c r="A9977" s="103" t="s">
        <v>10918</v>
      </c>
      <c r="B9977" s="103" t="s">
        <v>1156</v>
      </c>
      <c r="C9977" s="104" t="s">
        <v>108</v>
      </c>
      <c r="D9977" s="105">
        <v>203.75</v>
      </c>
      <c r="E9977" s="106"/>
      <c r="F9977" s="105" t="str">
        <f t="shared" si="1745"/>
        <v/>
      </c>
    </row>
    <row r="9978" ht="14.25" customHeight="1">
      <c r="A9978" s="103" t="s">
        <v>10919</v>
      </c>
      <c r="B9978" s="103" t="s">
        <v>246</v>
      </c>
      <c r="C9978" s="104" t="s">
        <v>150</v>
      </c>
      <c r="D9978" s="105">
        <v>2799.66</v>
      </c>
      <c r="E9978" s="106"/>
      <c r="F9978" s="105" t="str">
        <f t="shared" si="1745"/>
        <v/>
      </c>
    </row>
    <row r="9979" ht="14.25" customHeight="1">
      <c r="A9979" s="103" t="s">
        <v>10920</v>
      </c>
      <c r="B9979" s="103" t="s">
        <v>258</v>
      </c>
      <c r="C9979" s="104" t="s">
        <v>117</v>
      </c>
      <c r="D9979" s="105">
        <v>6.3100000000000005</v>
      </c>
      <c r="E9979" s="106"/>
      <c r="F9979" s="105" t="str">
        <f t="shared" si="1745"/>
        <v/>
      </c>
    </row>
    <row r="9980" ht="14.25" customHeight="1">
      <c r="A9980" s="103" t="s">
        <v>10921</v>
      </c>
      <c r="B9980" s="103" t="s">
        <v>260</v>
      </c>
      <c r="C9980" s="104" t="s">
        <v>108</v>
      </c>
      <c r="D9980" s="105">
        <v>39.43</v>
      </c>
      <c r="E9980" s="106"/>
      <c r="F9980" s="105" t="str">
        <f t="shared" si="1745"/>
        <v/>
      </c>
    </row>
    <row r="9981" ht="14.25" customHeight="1">
      <c r="A9981" s="103" t="s">
        <v>10922</v>
      </c>
      <c r="B9981" s="103" t="s">
        <v>262</v>
      </c>
      <c r="C9981" s="104" t="s">
        <v>150</v>
      </c>
      <c r="D9981" s="105">
        <v>525.71</v>
      </c>
      <c r="E9981" s="106"/>
      <c r="F9981" s="105" t="str">
        <f t="shared" si="1745"/>
        <v/>
      </c>
    </row>
    <row r="9982" ht="14.25" customHeight="1">
      <c r="A9982" s="103" t="s">
        <v>10923</v>
      </c>
      <c r="B9982" s="103" t="s">
        <v>250</v>
      </c>
      <c r="C9982" s="104" t="s">
        <v>117</v>
      </c>
      <c r="D9982" s="105">
        <v>1.78</v>
      </c>
      <c r="E9982" s="106"/>
      <c r="F9982" s="105" t="str">
        <f t="shared" si="1745"/>
        <v/>
      </c>
    </row>
    <row r="9983" ht="14.25" customHeight="1">
      <c r="A9983" s="103" t="s">
        <v>10924</v>
      </c>
      <c r="B9983" s="103" t="s">
        <v>252</v>
      </c>
      <c r="C9983" s="104" t="s">
        <v>108</v>
      </c>
      <c r="D9983" s="105">
        <v>14.07</v>
      </c>
      <c r="E9983" s="106"/>
      <c r="F9983" s="105" t="str">
        <f t="shared" si="1745"/>
        <v/>
      </c>
    </row>
    <row r="9984" ht="14.25" customHeight="1">
      <c r="A9984" s="103" t="s">
        <v>10925</v>
      </c>
      <c r="B9984" s="103" t="s">
        <v>254</v>
      </c>
      <c r="C9984" s="104" t="s">
        <v>150</v>
      </c>
      <c r="D9984" s="105">
        <v>300.42</v>
      </c>
      <c r="E9984" s="106"/>
      <c r="F9984" s="105" t="str">
        <f t="shared" si="1745"/>
        <v/>
      </c>
    </row>
    <row r="9985" ht="14.25" customHeight="1">
      <c r="A9985" s="103" t="s">
        <v>10926</v>
      </c>
      <c r="B9985" s="103" t="s">
        <v>2201</v>
      </c>
      <c r="C9985" s="104" t="s">
        <v>117</v>
      </c>
      <c r="D9985" s="105">
        <v>2.02</v>
      </c>
      <c r="E9985" s="106"/>
      <c r="F9985" s="105" t="str">
        <f t="shared" si="1745"/>
        <v/>
      </c>
    </row>
    <row r="9986" ht="14.25" customHeight="1">
      <c r="A9986" s="103" t="s">
        <v>10927</v>
      </c>
      <c r="B9986" s="103" t="s">
        <v>2203</v>
      </c>
      <c r="C9986" s="104" t="s">
        <v>108</v>
      </c>
      <c r="D9986" s="105">
        <v>20.22</v>
      </c>
      <c r="E9986" s="106"/>
      <c r="F9986" s="105" t="str">
        <f t="shared" si="1745"/>
        <v/>
      </c>
    </row>
    <row r="9987" ht="14.25" customHeight="1">
      <c r="A9987" s="103" t="s">
        <v>10928</v>
      </c>
      <c r="B9987" s="103" t="s">
        <v>1630</v>
      </c>
      <c r="C9987" s="104" t="s">
        <v>150</v>
      </c>
      <c r="D9987" s="105">
        <v>201.66</v>
      </c>
      <c r="E9987" s="106"/>
      <c r="F9987" s="105" t="str">
        <f t="shared" si="1745"/>
        <v/>
      </c>
    </row>
    <row r="9988" ht="14.25" customHeight="1">
      <c r="A9988" s="103" t="s">
        <v>10929</v>
      </c>
      <c r="B9988" s="103" t="s">
        <v>10896</v>
      </c>
      <c r="C9988" s="104" t="s">
        <v>117</v>
      </c>
      <c r="D9988" s="105">
        <v>0.96</v>
      </c>
      <c r="E9988" s="106"/>
      <c r="F9988" s="105" t="str">
        <f t="shared" si="1745"/>
        <v/>
      </c>
    </row>
    <row r="9989" ht="14.25" customHeight="1">
      <c r="A9989" s="103" t="s">
        <v>10930</v>
      </c>
      <c r="B9989" s="103" t="s">
        <v>10898</v>
      </c>
      <c r="C9989" s="104" t="s">
        <v>108</v>
      </c>
      <c r="D9989" s="105">
        <v>8.1</v>
      </c>
      <c r="E9989" s="106"/>
      <c r="F9989" s="105" t="str">
        <f t="shared" si="1745"/>
        <v/>
      </c>
    </row>
    <row r="9990" ht="14.25" customHeight="1">
      <c r="A9990" s="103" t="s">
        <v>10931</v>
      </c>
      <c r="B9990" s="103" t="s">
        <v>10900</v>
      </c>
      <c r="C9990" s="104" t="s">
        <v>150</v>
      </c>
      <c r="D9990" s="105">
        <v>66.08</v>
      </c>
      <c r="E9990" s="106"/>
      <c r="F9990" s="105" t="str">
        <f t="shared" si="1745"/>
        <v/>
      </c>
    </row>
    <row r="9991" ht="14.25" customHeight="1">
      <c r="A9991" s="99" t="s">
        <v>10932</v>
      </c>
      <c r="B9991" s="99" t="s">
        <v>10933</v>
      </c>
      <c r="C9991" s="100"/>
      <c r="D9991" s="101"/>
      <c r="E9991" s="101"/>
      <c r="F9991" s="102">
        <f>SUM(F9992:F9997)</f>
        <v>0</v>
      </c>
    </row>
    <row r="9992" ht="14.25" customHeight="1">
      <c r="A9992" s="103" t="s">
        <v>10934</v>
      </c>
      <c r="B9992" s="103" t="s">
        <v>173</v>
      </c>
      <c r="C9992" s="104" t="s">
        <v>108</v>
      </c>
      <c r="D9992" s="105">
        <v>189.38</v>
      </c>
      <c r="E9992" s="106"/>
      <c r="F9992" s="105" t="str">
        <f t="shared" ref="F9992:F9997" si="1746">IF(E9992="","", ROUND(D9992*E9992,2))</f>
        <v/>
      </c>
    </row>
    <row r="9993" ht="14.25" customHeight="1">
      <c r="A9993" s="103" t="s">
        <v>10935</v>
      </c>
      <c r="B9993" s="103" t="s">
        <v>270</v>
      </c>
      <c r="C9993" s="104" t="s">
        <v>108</v>
      </c>
      <c r="D9993" s="105">
        <v>189.38</v>
      </c>
      <c r="E9993" s="106"/>
      <c r="F9993" s="105" t="str">
        <f t="shared" si="1746"/>
        <v/>
      </c>
    </row>
    <row r="9994" ht="14.25" customHeight="1">
      <c r="A9994" s="103" t="s">
        <v>10936</v>
      </c>
      <c r="B9994" s="103" t="s">
        <v>10905</v>
      </c>
      <c r="C9994" s="104" t="s">
        <v>159</v>
      </c>
      <c r="D9994" s="105">
        <v>12.6</v>
      </c>
      <c r="E9994" s="106"/>
      <c r="F9994" s="105" t="str">
        <f t="shared" si="1746"/>
        <v/>
      </c>
    </row>
    <row r="9995" ht="14.25" customHeight="1">
      <c r="A9995" s="103" t="s">
        <v>10937</v>
      </c>
      <c r="B9995" s="103" t="s">
        <v>10907</v>
      </c>
      <c r="C9995" s="104" t="s">
        <v>79</v>
      </c>
      <c r="D9995" s="105">
        <v>12.0</v>
      </c>
      <c r="E9995" s="106"/>
      <c r="F9995" s="105" t="str">
        <f t="shared" si="1746"/>
        <v/>
      </c>
    </row>
    <row r="9996" ht="14.25" customHeight="1">
      <c r="A9996" s="103" t="s">
        <v>10938</v>
      </c>
      <c r="B9996" s="103" t="s">
        <v>10939</v>
      </c>
      <c r="C9996" s="104" t="s">
        <v>79</v>
      </c>
      <c r="D9996" s="105">
        <v>14.0</v>
      </c>
      <c r="E9996" s="106"/>
      <c r="F9996" s="105" t="str">
        <f t="shared" si="1746"/>
        <v/>
      </c>
    </row>
    <row r="9997" ht="14.25" customHeight="1">
      <c r="A9997" s="103" t="s">
        <v>10940</v>
      </c>
      <c r="B9997" s="103" t="s">
        <v>272</v>
      </c>
      <c r="C9997" s="104" t="s">
        <v>79</v>
      </c>
      <c r="D9997" s="105">
        <v>20.0</v>
      </c>
      <c r="E9997" s="106"/>
      <c r="F9997" s="105" t="str">
        <f t="shared" si="1746"/>
        <v/>
      </c>
    </row>
    <row r="9998" ht="14.25" customHeight="1">
      <c r="A9998" s="99" t="s">
        <v>10941</v>
      </c>
      <c r="B9998" s="99" t="s">
        <v>10942</v>
      </c>
      <c r="C9998" s="100"/>
      <c r="D9998" s="101"/>
      <c r="E9998" s="101"/>
      <c r="F9998" s="102">
        <f>F9999+F10001+F10017</f>
        <v>0</v>
      </c>
    </row>
    <row r="9999" ht="14.25" customHeight="1">
      <c r="A9999" s="99" t="s">
        <v>10943</v>
      </c>
      <c r="B9999" s="99" t="s">
        <v>207</v>
      </c>
      <c r="C9999" s="100"/>
      <c r="D9999" s="101"/>
      <c r="E9999" s="101"/>
      <c r="F9999" s="102">
        <f>SUM(F10000)</f>
        <v>0</v>
      </c>
    </row>
    <row r="10000" ht="14.25" customHeight="1">
      <c r="A10000" s="103" t="s">
        <v>10944</v>
      </c>
      <c r="B10000" s="103" t="s">
        <v>3045</v>
      </c>
      <c r="C10000" s="104" t="s">
        <v>117</v>
      </c>
      <c r="D10000" s="105">
        <v>1.1500000000000001</v>
      </c>
      <c r="E10000" s="106"/>
      <c r="F10000" s="105" t="str">
        <f>IF(E10000="","", ROUND(D10000*E10000,2))</f>
        <v/>
      </c>
    </row>
    <row r="10001" ht="14.25" customHeight="1">
      <c r="A10001" s="99" t="s">
        <v>10945</v>
      </c>
      <c r="B10001" s="99" t="s">
        <v>210</v>
      </c>
      <c r="C10001" s="100"/>
      <c r="D10001" s="101"/>
      <c r="E10001" s="101"/>
      <c r="F10001" s="102">
        <f>SUM(F10002:F10016)</f>
        <v>0</v>
      </c>
    </row>
    <row r="10002" ht="14.25" customHeight="1">
      <c r="A10002" s="103" t="s">
        <v>10946</v>
      </c>
      <c r="B10002" s="103" t="s">
        <v>10883</v>
      </c>
      <c r="C10002" s="104" t="s">
        <v>117</v>
      </c>
      <c r="D10002" s="105">
        <v>3.5700000000000003</v>
      </c>
      <c r="E10002" s="106"/>
      <c r="F10002" s="105" t="str">
        <f t="shared" ref="F10002:F10016" si="1747">IF(E10002="","", ROUND(D10002*E10002,2))</f>
        <v/>
      </c>
    </row>
    <row r="10003" ht="14.25" customHeight="1">
      <c r="A10003" s="103" t="s">
        <v>10947</v>
      </c>
      <c r="B10003" s="103" t="s">
        <v>1270</v>
      </c>
      <c r="C10003" s="104" t="s">
        <v>108</v>
      </c>
      <c r="D10003" s="105">
        <v>8.0</v>
      </c>
      <c r="E10003" s="106"/>
      <c r="F10003" s="105" t="str">
        <f t="shared" si="1747"/>
        <v/>
      </c>
    </row>
    <row r="10004" ht="14.25" customHeight="1">
      <c r="A10004" s="103" t="s">
        <v>10948</v>
      </c>
      <c r="B10004" s="103" t="s">
        <v>1272</v>
      </c>
      <c r="C10004" s="104" t="s">
        <v>150</v>
      </c>
      <c r="D10004" s="105">
        <v>372.83</v>
      </c>
      <c r="E10004" s="106"/>
      <c r="F10004" s="105" t="str">
        <f t="shared" si="1747"/>
        <v/>
      </c>
    </row>
    <row r="10005" ht="14.25" customHeight="1">
      <c r="A10005" s="103" t="s">
        <v>10949</v>
      </c>
      <c r="B10005" s="103" t="s">
        <v>242</v>
      </c>
      <c r="C10005" s="104" t="s">
        <v>117</v>
      </c>
      <c r="D10005" s="105">
        <v>10.72</v>
      </c>
      <c r="E10005" s="106"/>
      <c r="F10005" s="105" t="str">
        <f t="shared" si="1747"/>
        <v/>
      </c>
    </row>
    <row r="10006" ht="14.25" customHeight="1">
      <c r="A10006" s="103" t="s">
        <v>10950</v>
      </c>
      <c r="B10006" s="103" t="s">
        <v>1156</v>
      </c>
      <c r="C10006" s="104" t="s">
        <v>108</v>
      </c>
      <c r="D10006" s="105">
        <v>86.38</v>
      </c>
      <c r="E10006" s="106"/>
      <c r="F10006" s="105" t="str">
        <f t="shared" si="1747"/>
        <v/>
      </c>
    </row>
    <row r="10007" ht="14.25" customHeight="1">
      <c r="A10007" s="103" t="s">
        <v>10951</v>
      </c>
      <c r="B10007" s="103" t="s">
        <v>246</v>
      </c>
      <c r="C10007" s="104" t="s">
        <v>150</v>
      </c>
      <c r="D10007" s="105">
        <v>1315.1000000000001</v>
      </c>
      <c r="E10007" s="106"/>
      <c r="F10007" s="105" t="str">
        <f t="shared" si="1747"/>
        <v/>
      </c>
    </row>
    <row r="10008" ht="14.25" customHeight="1">
      <c r="A10008" s="103" t="s">
        <v>10952</v>
      </c>
      <c r="B10008" s="103" t="s">
        <v>258</v>
      </c>
      <c r="C10008" s="104" t="s">
        <v>117</v>
      </c>
      <c r="D10008" s="105">
        <v>1.3800000000000001</v>
      </c>
      <c r="E10008" s="106"/>
      <c r="F10008" s="105" t="str">
        <f t="shared" si="1747"/>
        <v/>
      </c>
    </row>
    <row r="10009" ht="14.25" customHeight="1">
      <c r="A10009" s="103" t="s">
        <v>10953</v>
      </c>
      <c r="B10009" s="103" t="s">
        <v>260</v>
      </c>
      <c r="C10009" s="104" t="s">
        <v>108</v>
      </c>
      <c r="D10009" s="105">
        <v>8.92</v>
      </c>
      <c r="E10009" s="106"/>
      <c r="F10009" s="105" t="str">
        <f t="shared" si="1747"/>
        <v/>
      </c>
    </row>
    <row r="10010" ht="14.25" customHeight="1">
      <c r="A10010" s="103" t="s">
        <v>10954</v>
      </c>
      <c r="B10010" s="103" t="s">
        <v>262</v>
      </c>
      <c r="C10010" s="104" t="s">
        <v>150</v>
      </c>
      <c r="D10010" s="105">
        <v>148.42000000000002</v>
      </c>
      <c r="E10010" s="106"/>
      <c r="F10010" s="105" t="str">
        <f t="shared" si="1747"/>
        <v/>
      </c>
    </row>
    <row r="10011" ht="14.25" customHeight="1">
      <c r="A10011" s="103" t="s">
        <v>10955</v>
      </c>
      <c r="B10011" s="103" t="s">
        <v>2201</v>
      </c>
      <c r="C10011" s="104" t="s">
        <v>117</v>
      </c>
      <c r="D10011" s="105">
        <v>0.25</v>
      </c>
      <c r="E10011" s="106"/>
      <c r="F10011" s="105" t="str">
        <f t="shared" si="1747"/>
        <v/>
      </c>
    </row>
    <row r="10012" ht="14.25" customHeight="1">
      <c r="A10012" s="103" t="s">
        <v>10956</v>
      </c>
      <c r="B10012" s="103" t="s">
        <v>2203</v>
      </c>
      <c r="C10012" s="104" t="s">
        <v>108</v>
      </c>
      <c r="D10012" s="105">
        <v>2.5300000000000002</v>
      </c>
      <c r="E10012" s="106"/>
      <c r="F10012" s="105" t="str">
        <f t="shared" si="1747"/>
        <v/>
      </c>
    </row>
    <row r="10013" ht="14.25" customHeight="1">
      <c r="A10013" s="103" t="s">
        <v>10957</v>
      </c>
      <c r="B10013" s="103" t="s">
        <v>1630</v>
      </c>
      <c r="C10013" s="104" t="s">
        <v>150</v>
      </c>
      <c r="D10013" s="105">
        <v>25.21</v>
      </c>
      <c r="E10013" s="106"/>
      <c r="F10013" s="105" t="str">
        <f t="shared" si="1747"/>
        <v/>
      </c>
    </row>
    <row r="10014" ht="14.25" customHeight="1">
      <c r="A10014" s="103" t="s">
        <v>10958</v>
      </c>
      <c r="B10014" s="103" t="s">
        <v>10896</v>
      </c>
      <c r="C10014" s="104" t="s">
        <v>117</v>
      </c>
      <c r="D10014" s="105">
        <v>0.96</v>
      </c>
      <c r="E10014" s="106"/>
      <c r="F10014" s="105" t="str">
        <f t="shared" si="1747"/>
        <v/>
      </c>
    </row>
    <row r="10015" ht="14.25" customHeight="1">
      <c r="A10015" s="103" t="s">
        <v>10959</v>
      </c>
      <c r="B10015" s="103" t="s">
        <v>10898</v>
      </c>
      <c r="C10015" s="104" t="s">
        <v>108</v>
      </c>
      <c r="D10015" s="105">
        <v>8.1</v>
      </c>
      <c r="E10015" s="106"/>
      <c r="F10015" s="105" t="str">
        <f t="shared" si="1747"/>
        <v/>
      </c>
    </row>
    <row r="10016" ht="14.25" customHeight="1">
      <c r="A10016" s="103" t="s">
        <v>10960</v>
      </c>
      <c r="B10016" s="103" t="s">
        <v>10900</v>
      </c>
      <c r="C10016" s="104" t="s">
        <v>150</v>
      </c>
      <c r="D10016" s="105">
        <v>66.08</v>
      </c>
      <c r="E10016" s="106"/>
      <c r="F10016" s="105" t="str">
        <f t="shared" si="1747"/>
        <v/>
      </c>
    </row>
    <row r="10017" ht="14.25" customHeight="1">
      <c r="A10017" s="99" t="s">
        <v>10961</v>
      </c>
      <c r="B10017" s="99" t="s">
        <v>10933</v>
      </c>
      <c r="C10017" s="100"/>
      <c r="D10017" s="101"/>
      <c r="E10017" s="101"/>
      <c r="F10017" s="102">
        <f>SUM(F10018:F10022)</f>
        <v>0</v>
      </c>
    </row>
    <row r="10018" ht="14.25" customHeight="1">
      <c r="A10018" s="103" t="s">
        <v>10962</v>
      </c>
      <c r="B10018" s="103" t="s">
        <v>173</v>
      </c>
      <c r="C10018" s="104" t="s">
        <v>108</v>
      </c>
      <c r="D10018" s="105">
        <v>52.01</v>
      </c>
      <c r="E10018" s="106"/>
      <c r="F10018" s="105" t="str">
        <f t="shared" ref="F10018:F10022" si="1748">IF(E10018="","", ROUND(D10018*E10018,2))</f>
        <v/>
      </c>
    </row>
    <row r="10019" ht="14.25" customHeight="1">
      <c r="A10019" s="103" t="s">
        <v>10963</v>
      </c>
      <c r="B10019" s="103" t="s">
        <v>270</v>
      </c>
      <c r="C10019" s="104" t="s">
        <v>108</v>
      </c>
      <c r="D10019" s="105">
        <v>52.01</v>
      </c>
      <c r="E10019" s="106"/>
      <c r="F10019" s="105" t="str">
        <f t="shared" si="1748"/>
        <v/>
      </c>
    </row>
    <row r="10020" ht="14.25" customHeight="1">
      <c r="A10020" s="103" t="s">
        <v>10964</v>
      </c>
      <c r="B10020" s="103" t="s">
        <v>10905</v>
      </c>
      <c r="C10020" s="104" t="s">
        <v>159</v>
      </c>
      <c r="D10020" s="105">
        <v>12.6</v>
      </c>
      <c r="E10020" s="106"/>
      <c r="F10020" s="105" t="str">
        <f t="shared" si="1748"/>
        <v/>
      </c>
    </row>
    <row r="10021" ht="14.25" customHeight="1">
      <c r="A10021" s="103" t="s">
        <v>10965</v>
      </c>
      <c r="B10021" s="103" t="s">
        <v>10907</v>
      </c>
      <c r="C10021" s="104" t="s">
        <v>79</v>
      </c>
      <c r="D10021" s="105">
        <v>12.0</v>
      </c>
      <c r="E10021" s="106"/>
      <c r="F10021" s="105" t="str">
        <f t="shared" si="1748"/>
        <v/>
      </c>
    </row>
    <row r="10022" ht="14.25" customHeight="1">
      <c r="A10022" s="103" t="s">
        <v>10966</v>
      </c>
      <c r="B10022" s="103" t="s">
        <v>272</v>
      </c>
      <c r="C10022" s="104" t="s">
        <v>79</v>
      </c>
      <c r="D10022" s="105">
        <v>8.0</v>
      </c>
      <c r="E10022" s="106"/>
      <c r="F10022" s="105" t="str">
        <f t="shared" si="1748"/>
        <v/>
      </c>
    </row>
    <row r="10023" ht="14.25" customHeight="1">
      <c r="A10023" s="99" t="s">
        <v>10967</v>
      </c>
      <c r="B10023" s="99" t="s">
        <v>10968</v>
      </c>
      <c r="C10023" s="100"/>
      <c r="D10023" s="101"/>
      <c r="E10023" s="101"/>
      <c r="F10023" s="102">
        <f>F10024+F10026+F10036</f>
        <v>0</v>
      </c>
    </row>
    <row r="10024" ht="14.25" customHeight="1">
      <c r="A10024" s="99" t="s">
        <v>10969</v>
      </c>
      <c r="B10024" s="99" t="s">
        <v>207</v>
      </c>
      <c r="C10024" s="100"/>
      <c r="D10024" s="101"/>
      <c r="E10024" s="101"/>
      <c r="F10024" s="102">
        <f>SUM(F10025)</f>
        <v>0</v>
      </c>
    </row>
    <row r="10025" ht="14.25" customHeight="1">
      <c r="A10025" s="103" t="s">
        <v>10970</v>
      </c>
      <c r="B10025" s="103" t="s">
        <v>3045</v>
      </c>
      <c r="C10025" s="104" t="s">
        <v>117</v>
      </c>
      <c r="D10025" s="105">
        <v>1.1500000000000001</v>
      </c>
      <c r="E10025" s="106"/>
      <c r="F10025" s="105" t="str">
        <f>IF(E10025="","", ROUND(D10025*E10025,2))</f>
        <v/>
      </c>
    </row>
    <row r="10026" ht="14.25" customHeight="1">
      <c r="A10026" s="99" t="s">
        <v>10971</v>
      </c>
      <c r="B10026" s="99" t="s">
        <v>210</v>
      </c>
      <c r="C10026" s="100"/>
      <c r="D10026" s="101"/>
      <c r="E10026" s="101"/>
      <c r="F10026" s="102">
        <f>SUM(F10027:F10035)</f>
        <v>0</v>
      </c>
    </row>
    <row r="10027" ht="14.25" customHeight="1">
      <c r="A10027" s="103" t="s">
        <v>10972</v>
      </c>
      <c r="B10027" s="103" t="s">
        <v>10883</v>
      </c>
      <c r="C10027" s="104" t="s">
        <v>117</v>
      </c>
      <c r="D10027" s="105">
        <v>2.3000000000000003</v>
      </c>
      <c r="E10027" s="106"/>
      <c r="F10027" s="105" t="str">
        <f t="shared" ref="F10027:F10035" si="1749">IF(E10027="","", ROUND(D10027*E10027,2))</f>
        <v/>
      </c>
    </row>
    <row r="10028" ht="14.25" customHeight="1">
      <c r="A10028" s="103" t="s">
        <v>10973</v>
      </c>
      <c r="B10028" s="103" t="s">
        <v>1270</v>
      </c>
      <c r="C10028" s="104" t="s">
        <v>108</v>
      </c>
      <c r="D10028" s="105">
        <v>3.84</v>
      </c>
      <c r="E10028" s="106"/>
      <c r="F10028" s="105" t="str">
        <f t="shared" si="1749"/>
        <v/>
      </c>
    </row>
    <row r="10029" ht="14.25" customHeight="1">
      <c r="A10029" s="103" t="s">
        <v>10974</v>
      </c>
      <c r="B10029" s="103" t="s">
        <v>1272</v>
      </c>
      <c r="C10029" s="104" t="s">
        <v>150</v>
      </c>
      <c r="D10029" s="105">
        <v>264.64</v>
      </c>
      <c r="E10029" s="106"/>
      <c r="F10029" s="105" t="str">
        <f t="shared" si="1749"/>
        <v/>
      </c>
    </row>
    <row r="10030" ht="14.25" customHeight="1">
      <c r="A10030" s="103" t="s">
        <v>10975</v>
      </c>
      <c r="B10030" s="103" t="s">
        <v>242</v>
      </c>
      <c r="C10030" s="104" t="s">
        <v>117</v>
      </c>
      <c r="D10030" s="105">
        <v>8.8</v>
      </c>
      <c r="E10030" s="106"/>
      <c r="F10030" s="105" t="str">
        <f t="shared" si="1749"/>
        <v/>
      </c>
    </row>
    <row r="10031" ht="14.25" customHeight="1">
      <c r="A10031" s="103" t="s">
        <v>10976</v>
      </c>
      <c r="B10031" s="103" t="s">
        <v>1156</v>
      </c>
      <c r="C10031" s="104" t="s">
        <v>108</v>
      </c>
      <c r="D10031" s="105">
        <v>88.0</v>
      </c>
      <c r="E10031" s="106"/>
      <c r="F10031" s="105" t="str">
        <f t="shared" si="1749"/>
        <v/>
      </c>
    </row>
    <row r="10032" ht="14.25" customHeight="1">
      <c r="A10032" s="103" t="s">
        <v>10977</v>
      </c>
      <c r="B10032" s="103" t="s">
        <v>246</v>
      </c>
      <c r="C10032" s="104" t="s">
        <v>150</v>
      </c>
      <c r="D10032" s="105">
        <v>1253.71</v>
      </c>
      <c r="E10032" s="106"/>
      <c r="F10032" s="105" t="str">
        <f t="shared" si="1749"/>
        <v/>
      </c>
    </row>
    <row r="10033" ht="14.25" customHeight="1">
      <c r="A10033" s="103" t="s">
        <v>10978</v>
      </c>
      <c r="B10033" s="103" t="s">
        <v>258</v>
      </c>
      <c r="C10033" s="104" t="s">
        <v>117</v>
      </c>
      <c r="D10033" s="105">
        <v>1.3900000000000001</v>
      </c>
      <c r="E10033" s="106"/>
      <c r="F10033" s="105" t="str">
        <f t="shared" si="1749"/>
        <v/>
      </c>
    </row>
    <row r="10034" ht="14.25" customHeight="1">
      <c r="A10034" s="103" t="s">
        <v>10979</v>
      </c>
      <c r="B10034" s="103" t="s">
        <v>260</v>
      </c>
      <c r="C10034" s="104" t="s">
        <v>108</v>
      </c>
      <c r="D10034" s="105">
        <v>9.75</v>
      </c>
      <c r="E10034" s="106"/>
      <c r="F10034" s="105" t="str">
        <f t="shared" si="1749"/>
        <v/>
      </c>
    </row>
    <row r="10035" ht="14.25" customHeight="1">
      <c r="A10035" s="103" t="s">
        <v>10980</v>
      </c>
      <c r="B10035" s="103" t="s">
        <v>262</v>
      </c>
      <c r="C10035" s="104" t="s">
        <v>150</v>
      </c>
      <c r="D10035" s="105">
        <v>156.43</v>
      </c>
      <c r="E10035" s="106"/>
      <c r="F10035" s="105" t="str">
        <f t="shared" si="1749"/>
        <v/>
      </c>
    </row>
    <row r="10036" ht="14.25" customHeight="1">
      <c r="A10036" s="99" t="s">
        <v>10981</v>
      </c>
      <c r="B10036" s="99" t="s">
        <v>264</v>
      </c>
      <c r="C10036" s="100"/>
      <c r="D10036" s="101"/>
      <c r="E10036" s="101"/>
      <c r="F10036" s="102">
        <f>SUM(F10037:F10039)</f>
        <v>0</v>
      </c>
    </row>
    <row r="10037" ht="14.25" customHeight="1">
      <c r="A10037" s="103" t="s">
        <v>10982</v>
      </c>
      <c r="B10037" s="103" t="s">
        <v>173</v>
      </c>
      <c r="C10037" s="104" t="s">
        <v>108</v>
      </c>
      <c r="D10037" s="105">
        <v>48.0</v>
      </c>
      <c r="E10037" s="106"/>
      <c r="F10037" s="105" t="str">
        <f t="shared" ref="F10037:F10039" si="1750">IF(E10037="","", ROUND(D10037*E10037,2))</f>
        <v/>
      </c>
    </row>
    <row r="10038" ht="14.25" customHeight="1">
      <c r="A10038" s="103" t="s">
        <v>10983</v>
      </c>
      <c r="B10038" s="103" t="s">
        <v>270</v>
      </c>
      <c r="C10038" s="104" t="s">
        <v>108</v>
      </c>
      <c r="D10038" s="105">
        <v>48.0</v>
      </c>
      <c r="E10038" s="106"/>
      <c r="F10038" s="105" t="str">
        <f t="shared" si="1750"/>
        <v/>
      </c>
    </row>
    <row r="10039" ht="14.25" customHeight="1">
      <c r="A10039" s="103" t="s">
        <v>10984</v>
      </c>
      <c r="B10039" s="103" t="s">
        <v>272</v>
      </c>
      <c r="C10039" s="104" t="s">
        <v>79</v>
      </c>
      <c r="D10039" s="105">
        <v>6.0</v>
      </c>
      <c r="E10039" s="106"/>
      <c r="F10039" s="105" t="str">
        <f t="shared" si="1750"/>
        <v/>
      </c>
    </row>
    <row r="10040" ht="14.25" customHeight="1">
      <c r="A10040" s="99" t="s">
        <v>10985</v>
      </c>
      <c r="B10040" s="99" t="s">
        <v>501</v>
      </c>
      <c r="C10040" s="100"/>
      <c r="D10040" s="101"/>
      <c r="E10040" s="101"/>
      <c r="F10040" s="102">
        <f>SUM(F10041:F10045)</f>
        <v>0</v>
      </c>
    </row>
    <row r="10041" ht="14.25" customHeight="1">
      <c r="A10041" s="103" t="s">
        <v>10986</v>
      </c>
      <c r="B10041" s="103" t="s">
        <v>1177</v>
      </c>
      <c r="C10041" s="104" t="s">
        <v>159</v>
      </c>
      <c r="D10041" s="105">
        <v>17.7</v>
      </c>
      <c r="E10041" s="106"/>
      <c r="F10041" s="105" t="str">
        <f t="shared" ref="F10041:F10045" si="1751">IF(E10041="","", ROUND(D10041*E10041,2))</f>
        <v/>
      </c>
    </row>
    <row r="10042" ht="14.25" customHeight="1">
      <c r="A10042" s="103" t="s">
        <v>10987</v>
      </c>
      <c r="B10042" s="103" t="s">
        <v>10988</v>
      </c>
      <c r="C10042" s="104" t="s">
        <v>79</v>
      </c>
      <c r="D10042" s="105">
        <v>6.0</v>
      </c>
      <c r="E10042" s="106"/>
      <c r="F10042" s="105" t="str">
        <f t="shared" si="1751"/>
        <v/>
      </c>
    </row>
    <row r="10043" ht="14.25" customHeight="1">
      <c r="A10043" s="103" t="s">
        <v>10989</v>
      </c>
      <c r="B10043" s="103" t="s">
        <v>10990</v>
      </c>
      <c r="C10043" s="104" t="s">
        <v>108</v>
      </c>
      <c r="D10043" s="105">
        <v>9.38</v>
      </c>
      <c r="E10043" s="106"/>
      <c r="F10043" s="105" t="str">
        <f t="shared" si="1751"/>
        <v/>
      </c>
    </row>
    <row r="10044" ht="14.25" customHeight="1">
      <c r="A10044" s="103" t="s">
        <v>10991</v>
      </c>
      <c r="B10044" s="103" t="s">
        <v>10992</v>
      </c>
      <c r="C10044" s="104" t="s">
        <v>79</v>
      </c>
      <c r="D10044" s="105">
        <v>12.0</v>
      </c>
      <c r="E10044" s="106"/>
      <c r="F10044" s="105" t="str">
        <f t="shared" si="1751"/>
        <v/>
      </c>
    </row>
    <row r="10045" ht="14.25" customHeight="1">
      <c r="A10045" s="103" t="s">
        <v>10993</v>
      </c>
      <c r="B10045" s="103" t="s">
        <v>10994</v>
      </c>
      <c r="C10045" s="104" t="s">
        <v>79</v>
      </c>
      <c r="D10045" s="105">
        <v>6.0</v>
      </c>
      <c r="E10045" s="106"/>
      <c r="F10045" s="105" t="str">
        <f t="shared" si="1751"/>
        <v/>
      </c>
    </row>
    <row r="10046" ht="14.25" customHeight="1">
      <c r="A10046" s="99" t="s">
        <v>10995</v>
      </c>
      <c r="B10046" s="99" t="s">
        <v>10996</v>
      </c>
      <c r="C10046" s="100"/>
      <c r="D10046" s="101"/>
      <c r="E10046" s="101"/>
      <c r="F10046" s="102">
        <f>F10047+F10050+F10056+F10156</f>
        <v>0</v>
      </c>
    </row>
    <row r="10047" ht="14.25" customHeight="1">
      <c r="A10047" s="99" t="s">
        <v>10997</v>
      </c>
      <c r="B10047" s="99" t="s">
        <v>103</v>
      </c>
      <c r="C10047" s="100"/>
      <c r="D10047" s="101"/>
      <c r="E10047" s="101"/>
      <c r="F10047" s="102">
        <f>SUM(F10048:F10049)</f>
        <v>0</v>
      </c>
    </row>
    <row r="10048" ht="14.25" customHeight="1">
      <c r="A10048" s="103" t="s">
        <v>10998</v>
      </c>
      <c r="B10048" s="103" t="s">
        <v>4415</v>
      </c>
      <c r="C10048" s="104" t="s">
        <v>108</v>
      </c>
      <c r="D10048" s="105">
        <v>102.21000000000001</v>
      </c>
      <c r="E10048" s="106"/>
      <c r="F10048" s="105" t="str">
        <f t="shared" ref="F10048:F10049" si="1752">IF(E10048="","", ROUND(D10048*E10048,2))</f>
        <v/>
      </c>
    </row>
    <row r="10049" ht="14.25" customHeight="1">
      <c r="A10049" s="103" t="s">
        <v>10999</v>
      </c>
      <c r="B10049" s="103" t="s">
        <v>4417</v>
      </c>
      <c r="C10049" s="104" t="s">
        <v>108</v>
      </c>
      <c r="D10049" s="105">
        <v>102.21000000000001</v>
      </c>
      <c r="E10049" s="106"/>
      <c r="F10049" s="105" t="str">
        <f t="shared" si="1752"/>
        <v/>
      </c>
    </row>
    <row r="10050" ht="14.25" customHeight="1">
      <c r="A10050" s="99" t="s">
        <v>11000</v>
      </c>
      <c r="B10050" s="99" t="s">
        <v>110</v>
      </c>
      <c r="C10050" s="100"/>
      <c r="D10050" s="101"/>
      <c r="E10050" s="101"/>
      <c r="F10050" s="102">
        <f>SUM(F10051:F10055)</f>
        <v>0</v>
      </c>
    </row>
    <row r="10051" ht="14.25" customHeight="1">
      <c r="A10051" s="103" t="s">
        <v>11001</v>
      </c>
      <c r="B10051" s="103" t="s">
        <v>10867</v>
      </c>
      <c r="C10051" s="104" t="s">
        <v>117</v>
      </c>
      <c r="D10051" s="105">
        <v>451.96000000000004</v>
      </c>
      <c r="E10051" s="106"/>
      <c r="F10051" s="105" t="str">
        <f t="shared" ref="F10051:F10055" si="1753">IF(E10051="","", ROUND(D10051*E10051,2))</f>
        <v/>
      </c>
    </row>
    <row r="10052" ht="14.25" customHeight="1">
      <c r="A10052" s="103" t="s">
        <v>11002</v>
      </c>
      <c r="B10052" s="103" t="s">
        <v>200</v>
      </c>
      <c r="C10052" s="104" t="s">
        <v>108</v>
      </c>
      <c r="D10052" s="105">
        <v>102.21000000000001</v>
      </c>
      <c r="E10052" s="106"/>
      <c r="F10052" s="105" t="str">
        <f t="shared" si="1753"/>
        <v/>
      </c>
    </row>
    <row r="10053" ht="14.25" customHeight="1">
      <c r="A10053" s="103" t="s">
        <v>11003</v>
      </c>
      <c r="B10053" s="103" t="s">
        <v>467</v>
      </c>
      <c r="C10053" s="104" t="s">
        <v>117</v>
      </c>
      <c r="D10053" s="105">
        <v>145.04</v>
      </c>
      <c r="E10053" s="106"/>
      <c r="F10053" s="105" t="str">
        <f t="shared" si="1753"/>
        <v/>
      </c>
    </row>
    <row r="10054" ht="14.25" customHeight="1">
      <c r="A10054" s="103" t="s">
        <v>11004</v>
      </c>
      <c r="B10054" s="103" t="s">
        <v>10873</v>
      </c>
      <c r="C10054" s="104" t="s">
        <v>117</v>
      </c>
      <c r="D10054" s="105">
        <v>0.67</v>
      </c>
      <c r="E10054" s="106"/>
      <c r="F10054" s="105" t="str">
        <f t="shared" si="1753"/>
        <v/>
      </c>
    </row>
    <row r="10055" ht="14.25" customHeight="1">
      <c r="A10055" s="103" t="s">
        <v>11005</v>
      </c>
      <c r="B10055" s="103" t="s">
        <v>204</v>
      </c>
      <c r="C10055" s="104" t="s">
        <v>117</v>
      </c>
      <c r="D10055" s="105">
        <v>451.96000000000004</v>
      </c>
      <c r="E10055" s="106"/>
      <c r="F10055" s="105" t="str">
        <f t="shared" si="1753"/>
        <v/>
      </c>
    </row>
    <row r="10056" ht="14.25" customHeight="1">
      <c r="A10056" s="99" t="s">
        <v>11006</v>
      </c>
      <c r="B10056" s="99" t="s">
        <v>127</v>
      </c>
      <c r="C10056" s="100"/>
      <c r="D10056" s="101"/>
      <c r="E10056" s="101"/>
      <c r="F10056" s="102">
        <f>F10057+F10082+F10114+F10139</f>
        <v>0</v>
      </c>
    </row>
    <row r="10057" ht="14.25" customHeight="1">
      <c r="A10057" s="99" t="s">
        <v>11007</v>
      </c>
      <c r="B10057" s="99" t="s">
        <v>10878</v>
      </c>
      <c r="C10057" s="100"/>
      <c r="D10057" s="101"/>
      <c r="E10057" s="101"/>
      <c r="F10057" s="102">
        <f>F10058+F10060+F10076</f>
        <v>0</v>
      </c>
    </row>
    <row r="10058" ht="14.25" customHeight="1">
      <c r="A10058" s="99" t="s">
        <v>11008</v>
      </c>
      <c r="B10058" s="99" t="s">
        <v>207</v>
      </c>
      <c r="C10058" s="100"/>
      <c r="D10058" s="101"/>
      <c r="E10058" s="101"/>
      <c r="F10058" s="102">
        <f>SUM(F10059)</f>
        <v>0</v>
      </c>
    </row>
    <row r="10059" ht="14.25" customHeight="1">
      <c r="A10059" s="103" t="s">
        <v>11009</v>
      </c>
      <c r="B10059" s="103" t="s">
        <v>3045</v>
      </c>
      <c r="C10059" s="104" t="s">
        <v>117</v>
      </c>
      <c r="D10059" s="105">
        <v>2.5100000000000002</v>
      </c>
      <c r="E10059" s="106"/>
      <c r="F10059" s="105" t="str">
        <f>IF(E10059="","", ROUND(D10059*E10059,2))</f>
        <v/>
      </c>
    </row>
    <row r="10060" ht="14.25" customHeight="1">
      <c r="A10060" s="99" t="s">
        <v>11010</v>
      </c>
      <c r="B10060" s="99" t="s">
        <v>210</v>
      </c>
      <c r="C10060" s="100"/>
      <c r="D10060" s="101"/>
      <c r="E10060" s="101"/>
      <c r="F10060" s="102">
        <f>SUM(F10061:F10075)</f>
        <v>0</v>
      </c>
    </row>
    <row r="10061" ht="14.25" customHeight="1">
      <c r="A10061" s="103" t="s">
        <v>11011</v>
      </c>
      <c r="B10061" s="103" t="s">
        <v>10883</v>
      </c>
      <c r="C10061" s="104" t="s">
        <v>117</v>
      </c>
      <c r="D10061" s="105">
        <v>7.68</v>
      </c>
      <c r="E10061" s="106"/>
      <c r="F10061" s="105" t="str">
        <f t="shared" ref="F10061:F10075" si="1754">IF(E10061="","", ROUND(D10061*E10061,2))</f>
        <v/>
      </c>
    </row>
    <row r="10062" ht="14.25" customHeight="1">
      <c r="A10062" s="103" t="s">
        <v>11012</v>
      </c>
      <c r="B10062" s="103" t="s">
        <v>1270</v>
      </c>
      <c r="C10062" s="104" t="s">
        <v>108</v>
      </c>
      <c r="D10062" s="105">
        <v>11.48</v>
      </c>
      <c r="E10062" s="106"/>
      <c r="F10062" s="105" t="str">
        <f t="shared" si="1754"/>
        <v/>
      </c>
    </row>
    <row r="10063" ht="14.25" customHeight="1">
      <c r="A10063" s="103" t="s">
        <v>11013</v>
      </c>
      <c r="B10063" s="103" t="s">
        <v>1272</v>
      </c>
      <c r="C10063" s="104" t="s">
        <v>150</v>
      </c>
      <c r="D10063" s="105">
        <v>737.75</v>
      </c>
      <c r="E10063" s="106"/>
      <c r="F10063" s="105" t="str">
        <f t="shared" si="1754"/>
        <v/>
      </c>
    </row>
    <row r="10064" ht="14.25" customHeight="1">
      <c r="A10064" s="103" t="s">
        <v>11014</v>
      </c>
      <c r="B10064" s="103" t="s">
        <v>242</v>
      </c>
      <c r="C10064" s="104" t="s">
        <v>117</v>
      </c>
      <c r="D10064" s="105">
        <v>17.97</v>
      </c>
      <c r="E10064" s="106"/>
      <c r="F10064" s="105" t="str">
        <f t="shared" si="1754"/>
        <v/>
      </c>
    </row>
    <row r="10065" ht="14.25" customHeight="1">
      <c r="A10065" s="103" t="s">
        <v>11015</v>
      </c>
      <c r="B10065" s="103" t="s">
        <v>1156</v>
      </c>
      <c r="C10065" s="104" t="s">
        <v>108</v>
      </c>
      <c r="D10065" s="105">
        <v>144.38</v>
      </c>
      <c r="E10065" s="106"/>
      <c r="F10065" s="105" t="str">
        <f t="shared" si="1754"/>
        <v/>
      </c>
    </row>
    <row r="10066" ht="14.25" customHeight="1">
      <c r="A10066" s="103" t="s">
        <v>11016</v>
      </c>
      <c r="B10066" s="103" t="s">
        <v>246</v>
      </c>
      <c r="C10066" s="104" t="s">
        <v>150</v>
      </c>
      <c r="D10066" s="105">
        <v>2066.96</v>
      </c>
      <c r="E10066" s="106"/>
      <c r="F10066" s="105" t="str">
        <f t="shared" si="1754"/>
        <v/>
      </c>
    </row>
    <row r="10067" ht="14.25" customHeight="1">
      <c r="A10067" s="103" t="s">
        <v>11017</v>
      </c>
      <c r="B10067" s="103" t="s">
        <v>258</v>
      </c>
      <c r="C10067" s="104" t="s">
        <v>117</v>
      </c>
      <c r="D10067" s="105">
        <v>3.43</v>
      </c>
      <c r="E10067" s="106"/>
      <c r="F10067" s="105" t="str">
        <f t="shared" si="1754"/>
        <v/>
      </c>
    </row>
    <row r="10068" ht="14.25" customHeight="1">
      <c r="A10068" s="103" t="s">
        <v>11018</v>
      </c>
      <c r="B10068" s="103" t="s">
        <v>260</v>
      </c>
      <c r="C10068" s="104" t="s">
        <v>108</v>
      </c>
      <c r="D10068" s="105">
        <v>21.43</v>
      </c>
      <c r="E10068" s="106"/>
      <c r="F10068" s="105" t="str">
        <f t="shared" si="1754"/>
        <v/>
      </c>
    </row>
    <row r="10069" ht="14.25" customHeight="1">
      <c r="A10069" s="103" t="s">
        <v>11019</v>
      </c>
      <c r="B10069" s="103" t="s">
        <v>262</v>
      </c>
      <c r="C10069" s="104" t="s">
        <v>150</v>
      </c>
      <c r="D10069" s="105">
        <v>317.88</v>
      </c>
      <c r="E10069" s="106"/>
      <c r="F10069" s="105" t="str">
        <f t="shared" si="1754"/>
        <v/>
      </c>
    </row>
    <row r="10070" ht="14.25" customHeight="1">
      <c r="A10070" s="103" t="s">
        <v>11020</v>
      </c>
      <c r="B10070" s="103" t="s">
        <v>2201</v>
      </c>
      <c r="C10070" s="104" t="s">
        <v>117</v>
      </c>
      <c r="D10070" s="105">
        <v>0.25</v>
      </c>
      <c r="E10070" s="106"/>
      <c r="F10070" s="105" t="str">
        <f t="shared" si="1754"/>
        <v/>
      </c>
    </row>
    <row r="10071" ht="14.25" customHeight="1">
      <c r="A10071" s="103" t="s">
        <v>11021</v>
      </c>
      <c r="B10071" s="103" t="s">
        <v>2203</v>
      </c>
      <c r="C10071" s="104" t="s">
        <v>108</v>
      </c>
      <c r="D10071" s="105">
        <v>2.5300000000000002</v>
      </c>
      <c r="E10071" s="106"/>
      <c r="F10071" s="105" t="str">
        <f t="shared" si="1754"/>
        <v/>
      </c>
    </row>
    <row r="10072" ht="14.25" customHeight="1">
      <c r="A10072" s="103" t="s">
        <v>11022</v>
      </c>
      <c r="B10072" s="103" t="s">
        <v>1630</v>
      </c>
      <c r="C10072" s="104" t="s">
        <v>150</v>
      </c>
      <c r="D10072" s="105">
        <v>25.21</v>
      </c>
      <c r="E10072" s="106"/>
      <c r="F10072" s="105" t="str">
        <f t="shared" si="1754"/>
        <v/>
      </c>
    </row>
    <row r="10073" ht="14.25" customHeight="1">
      <c r="A10073" s="103" t="s">
        <v>11023</v>
      </c>
      <c r="B10073" s="103" t="s">
        <v>10896</v>
      </c>
      <c r="C10073" s="104" t="s">
        <v>117</v>
      </c>
      <c r="D10073" s="105">
        <v>0.96</v>
      </c>
      <c r="E10073" s="106"/>
      <c r="F10073" s="105" t="str">
        <f t="shared" si="1754"/>
        <v/>
      </c>
    </row>
    <row r="10074" ht="14.25" customHeight="1">
      <c r="A10074" s="103" t="s">
        <v>11024</v>
      </c>
      <c r="B10074" s="103" t="s">
        <v>10898</v>
      </c>
      <c r="C10074" s="104" t="s">
        <v>108</v>
      </c>
      <c r="D10074" s="105">
        <v>8.1</v>
      </c>
      <c r="E10074" s="106"/>
      <c r="F10074" s="105" t="str">
        <f t="shared" si="1754"/>
        <v/>
      </c>
    </row>
    <row r="10075" ht="14.25" customHeight="1">
      <c r="A10075" s="103" t="s">
        <v>11025</v>
      </c>
      <c r="B10075" s="103" t="s">
        <v>10900</v>
      </c>
      <c r="C10075" s="104" t="s">
        <v>150</v>
      </c>
      <c r="D10075" s="105">
        <v>66.08</v>
      </c>
      <c r="E10075" s="106"/>
      <c r="F10075" s="105" t="str">
        <f t="shared" si="1754"/>
        <v/>
      </c>
    </row>
    <row r="10076" ht="14.25" customHeight="1">
      <c r="A10076" s="99" t="s">
        <v>11026</v>
      </c>
      <c r="B10076" s="99" t="s">
        <v>264</v>
      </c>
      <c r="C10076" s="100"/>
      <c r="D10076" s="101"/>
      <c r="E10076" s="101"/>
      <c r="F10076" s="102">
        <f>SUM(F10077:F10081)</f>
        <v>0</v>
      </c>
    </row>
    <row r="10077" ht="14.25" customHeight="1">
      <c r="A10077" s="103" t="s">
        <v>11027</v>
      </c>
      <c r="B10077" s="103" t="s">
        <v>173</v>
      </c>
      <c r="C10077" s="104" t="s">
        <v>108</v>
      </c>
      <c r="D10077" s="105">
        <v>102.5</v>
      </c>
      <c r="E10077" s="106"/>
      <c r="F10077" s="105" t="str">
        <f t="shared" ref="F10077:F10081" si="1755">IF(E10077="","", ROUND(D10077*E10077,2))</f>
        <v/>
      </c>
    </row>
    <row r="10078" ht="14.25" customHeight="1">
      <c r="A10078" s="103" t="s">
        <v>11028</v>
      </c>
      <c r="B10078" s="103" t="s">
        <v>270</v>
      </c>
      <c r="C10078" s="104" t="s">
        <v>108</v>
      </c>
      <c r="D10078" s="105">
        <v>102.5</v>
      </c>
      <c r="E10078" s="106"/>
      <c r="F10078" s="105" t="str">
        <f t="shared" si="1755"/>
        <v/>
      </c>
    </row>
    <row r="10079" ht="14.25" customHeight="1">
      <c r="A10079" s="103" t="s">
        <v>11029</v>
      </c>
      <c r="B10079" s="103" t="s">
        <v>10905</v>
      </c>
      <c r="C10079" s="104" t="s">
        <v>159</v>
      </c>
      <c r="D10079" s="105">
        <v>12.6</v>
      </c>
      <c r="E10079" s="106"/>
      <c r="F10079" s="105" t="str">
        <f t="shared" si="1755"/>
        <v/>
      </c>
    </row>
    <row r="10080" ht="14.25" customHeight="1">
      <c r="A10080" s="103" t="s">
        <v>11030</v>
      </c>
      <c r="B10080" s="103" t="s">
        <v>10907</v>
      </c>
      <c r="C10080" s="104" t="s">
        <v>79</v>
      </c>
      <c r="D10080" s="105">
        <v>12.0</v>
      </c>
      <c r="E10080" s="106"/>
      <c r="F10080" s="105" t="str">
        <f t="shared" si="1755"/>
        <v/>
      </c>
    </row>
    <row r="10081" ht="14.25" customHeight="1">
      <c r="A10081" s="103" t="s">
        <v>11031</v>
      </c>
      <c r="B10081" s="103" t="s">
        <v>272</v>
      </c>
      <c r="C10081" s="104" t="s">
        <v>79</v>
      </c>
      <c r="D10081" s="105">
        <v>12.0</v>
      </c>
      <c r="E10081" s="106"/>
      <c r="F10081" s="105" t="str">
        <f t="shared" si="1755"/>
        <v/>
      </c>
    </row>
    <row r="10082" ht="14.25" customHeight="1">
      <c r="A10082" s="99" t="s">
        <v>11032</v>
      </c>
      <c r="B10082" s="99" t="s">
        <v>10910</v>
      </c>
      <c r="C10082" s="100"/>
      <c r="D10082" s="101"/>
      <c r="E10082" s="101"/>
      <c r="F10082" s="102">
        <f>F10083+F10085+F10107</f>
        <v>0</v>
      </c>
    </row>
    <row r="10083" ht="14.25" customHeight="1">
      <c r="A10083" s="99" t="s">
        <v>11033</v>
      </c>
      <c r="B10083" s="99" t="s">
        <v>207</v>
      </c>
      <c r="C10083" s="100"/>
      <c r="D10083" s="101"/>
      <c r="E10083" s="101"/>
      <c r="F10083" s="102">
        <f>SUM(F10084)</f>
        <v>0</v>
      </c>
    </row>
    <row r="10084" ht="14.25" customHeight="1">
      <c r="A10084" s="103" t="s">
        <v>11034</v>
      </c>
      <c r="B10084" s="103" t="s">
        <v>3045</v>
      </c>
      <c r="C10084" s="104" t="s">
        <v>117</v>
      </c>
      <c r="D10084" s="105">
        <v>5.24</v>
      </c>
      <c r="E10084" s="106"/>
      <c r="F10084" s="105" t="str">
        <f>IF(E10084="","", ROUND(D10084*E10084,2))</f>
        <v/>
      </c>
    </row>
    <row r="10085" ht="14.25" customHeight="1">
      <c r="A10085" s="99" t="s">
        <v>11035</v>
      </c>
      <c r="B10085" s="99" t="s">
        <v>210</v>
      </c>
      <c r="C10085" s="100"/>
      <c r="D10085" s="101"/>
      <c r="E10085" s="101"/>
      <c r="F10085" s="102">
        <f>SUM(F10086:F10106)</f>
        <v>0</v>
      </c>
    </row>
    <row r="10086" ht="14.25" customHeight="1">
      <c r="A10086" s="103" t="s">
        <v>11036</v>
      </c>
      <c r="B10086" s="103" t="s">
        <v>10883</v>
      </c>
      <c r="C10086" s="104" t="s">
        <v>117</v>
      </c>
      <c r="D10086" s="105">
        <v>16.18</v>
      </c>
      <c r="E10086" s="106"/>
      <c r="F10086" s="105" t="str">
        <f t="shared" ref="F10086:F10106" si="1756">IF(E10086="","", ROUND(D10086*E10086,2))</f>
        <v/>
      </c>
    </row>
    <row r="10087" ht="14.25" customHeight="1">
      <c r="A10087" s="103" t="s">
        <v>11037</v>
      </c>
      <c r="B10087" s="103" t="s">
        <v>1270</v>
      </c>
      <c r="C10087" s="104" t="s">
        <v>108</v>
      </c>
      <c r="D10087" s="105">
        <v>15.02</v>
      </c>
      <c r="E10087" s="106"/>
      <c r="F10087" s="105" t="str">
        <f t="shared" si="1756"/>
        <v/>
      </c>
    </row>
    <row r="10088" ht="14.25" customHeight="1">
      <c r="A10088" s="103" t="s">
        <v>11038</v>
      </c>
      <c r="B10088" s="103" t="s">
        <v>1272</v>
      </c>
      <c r="C10088" s="104" t="s">
        <v>150</v>
      </c>
      <c r="D10088" s="105">
        <v>1480.8700000000001</v>
      </c>
      <c r="E10088" s="106"/>
      <c r="F10088" s="105" t="str">
        <f t="shared" si="1756"/>
        <v/>
      </c>
    </row>
    <row r="10089" ht="14.25" customHeight="1">
      <c r="A10089" s="103" t="s">
        <v>11039</v>
      </c>
      <c r="B10089" s="103" t="s">
        <v>242</v>
      </c>
      <c r="C10089" s="104" t="s">
        <v>117</v>
      </c>
      <c r="D10089" s="105">
        <v>25.97</v>
      </c>
      <c r="E10089" s="106"/>
      <c r="F10089" s="105" t="str">
        <f t="shared" si="1756"/>
        <v/>
      </c>
    </row>
    <row r="10090" ht="14.25" customHeight="1">
      <c r="A10090" s="103" t="s">
        <v>11040</v>
      </c>
      <c r="B10090" s="103" t="s">
        <v>1156</v>
      </c>
      <c r="C10090" s="104" t="s">
        <v>108</v>
      </c>
      <c r="D10090" s="105">
        <v>203.75</v>
      </c>
      <c r="E10090" s="106"/>
      <c r="F10090" s="105" t="str">
        <f t="shared" si="1756"/>
        <v/>
      </c>
    </row>
    <row r="10091" ht="14.25" customHeight="1">
      <c r="A10091" s="103" t="s">
        <v>11041</v>
      </c>
      <c r="B10091" s="103" t="s">
        <v>246</v>
      </c>
      <c r="C10091" s="104" t="s">
        <v>150</v>
      </c>
      <c r="D10091" s="105">
        <v>2799.66</v>
      </c>
      <c r="E10091" s="106"/>
      <c r="F10091" s="105" t="str">
        <f t="shared" si="1756"/>
        <v/>
      </c>
    </row>
    <row r="10092" ht="14.25" customHeight="1">
      <c r="A10092" s="103" t="s">
        <v>11042</v>
      </c>
      <c r="B10092" s="103" t="s">
        <v>258</v>
      </c>
      <c r="C10092" s="104" t="s">
        <v>117</v>
      </c>
      <c r="D10092" s="105">
        <v>6.3100000000000005</v>
      </c>
      <c r="E10092" s="106"/>
      <c r="F10092" s="105" t="str">
        <f t="shared" si="1756"/>
        <v/>
      </c>
    </row>
    <row r="10093" ht="14.25" customHeight="1">
      <c r="A10093" s="103" t="s">
        <v>11043</v>
      </c>
      <c r="B10093" s="103" t="s">
        <v>260</v>
      </c>
      <c r="C10093" s="104" t="s">
        <v>108</v>
      </c>
      <c r="D10093" s="105">
        <v>39.43</v>
      </c>
      <c r="E10093" s="106"/>
      <c r="F10093" s="105" t="str">
        <f t="shared" si="1756"/>
        <v/>
      </c>
    </row>
    <row r="10094" ht="14.25" customHeight="1">
      <c r="A10094" s="103" t="s">
        <v>11044</v>
      </c>
      <c r="B10094" s="103" t="s">
        <v>262</v>
      </c>
      <c r="C10094" s="104" t="s">
        <v>150</v>
      </c>
      <c r="D10094" s="105">
        <v>525.71</v>
      </c>
      <c r="E10094" s="106"/>
      <c r="F10094" s="105" t="str">
        <f t="shared" si="1756"/>
        <v/>
      </c>
    </row>
    <row r="10095" ht="14.25" customHeight="1">
      <c r="A10095" s="103" t="s">
        <v>11045</v>
      </c>
      <c r="B10095" s="103" t="s">
        <v>250</v>
      </c>
      <c r="C10095" s="104" t="s">
        <v>117</v>
      </c>
      <c r="D10095" s="105">
        <v>1.78</v>
      </c>
      <c r="E10095" s="106"/>
      <c r="F10095" s="105" t="str">
        <f t="shared" si="1756"/>
        <v/>
      </c>
    </row>
    <row r="10096" ht="14.25" customHeight="1">
      <c r="A10096" s="103" t="s">
        <v>11046</v>
      </c>
      <c r="B10096" s="103" t="s">
        <v>252</v>
      </c>
      <c r="C10096" s="104" t="s">
        <v>108</v>
      </c>
      <c r="D10096" s="105">
        <v>14.07</v>
      </c>
      <c r="E10096" s="106"/>
      <c r="F10096" s="105" t="str">
        <f t="shared" si="1756"/>
        <v/>
      </c>
    </row>
    <row r="10097" ht="14.25" customHeight="1">
      <c r="A10097" s="103" t="s">
        <v>11047</v>
      </c>
      <c r="B10097" s="103" t="s">
        <v>1695</v>
      </c>
      <c r="C10097" s="104" t="s">
        <v>117</v>
      </c>
      <c r="D10097" s="105">
        <v>0.97</v>
      </c>
      <c r="E10097" s="106"/>
      <c r="F10097" s="105" t="str">
        <f t="shared" si="1756"/>
        <v/>
      </c>
    </row>
    <row r="10098" ht="14.25" customHeight="1">
      <c r="A10098" s="103" t="s">
        <v>11048</v>
      </c>
      <c r="B10098" s="103" t="s">
        <v>1697</v>
      </c>
      <c r="C10098" s="104" t="s">
        <v>108</v>
      </c>
      <c r="D10098" s="105">
        <v>104.09</v>
      </c>
      <c r="E10098" s="106"/>
      <c r="F10098" s="105" t="str">
        <f t="shared" si="1756"/>
        <v/>
      </c>
    </row>
    <row r="10099" ht="14.25" customHeight="1">
      <c r="A10099" s="103" t="s">
        <v>11049</v>
      </c>
      <c r="B10099" s="103" t="s">
        <v>1699</v>
      </c>
      <c r="C10099" s="104" t="s">
        <v>150</v>
      </c>
      <c r="D10099" s="105">
        <v>104.09</v>
      </c>
      <c r="E10099" s="106"/>
      <c r="F10099" s="105" t="str">
        <f t="shared" si="1756"/>
        <v/>
      </c>
    </row>
    <row r="10100" ht="14.25" customHeight="1">
      <c r="A10100" s="103" t="s">
        <v>11050</v>
      </c>
      <c r="B10100" s="103" t="s">
        <v>254</v>
      </c>
      <c r="C10100" s="104" t="s">
        <v>150</v>
      </c>
      <c r="D10100" s="105">
        <v>300.42</v>
      </c>
      <c r="E10100" s="106"/>
      <c r="F10100" s="105" t="str">
        <f t="shared" si="1756"/>
        <v/>
      </c>
    </row>
    <row r="10101" ht="14.25" customHeight="1">
      <c r="A10101" s="103" t="s">
        <v>11051</v>
      </c>
      <c r="B10101" s="103" t="s">
        <v>2201</v>
      </c>
      <c r="C10101" s="104" t="s">
        <v>117</v>
      </c>
      <c r="D10101" s="105">
        <v>2.02</v>
      </c>
      <c r="E10101" s="106"/>
      <c r="F10101" s="105" t="str">
        <f t="shared" si="1756"/>
        <v/>
      </c>
    </row>
    <row r="10102" ht="14.25" customHeight="1">
      <c r="A10102" s="103" t="s">
        <v>11052</v>
      </c>
      <c r="B10102" s="103" t="s">
        <v>2203</v>
      </c>
      <c r="C10102" s="104" t="s">
        <v>108</v>
      </c>
      <c r="D10102" s="105">
        <v>20.22</v>
      </c>
      <c r="E10102" s="106"/>
      <c r="F10102" s="105" t="str">
        <f t="shared" si="1756"/>
        <v/>
      </c>
    </row>
    <row r="10103" ht="14.25" customHeight="1">
      <c r="A10103" s="103" t="s">
        <v>11053</v>
      </c>
      <c r="B10103" s="103" t="s">
        <v>1630</v>
      </c>
      <c r="C10103" s="104" t="s">
        <v>150</v>
      </c>
      <c r="D10103" s="105">
        <v>201.66</v>
      </c>
      <c r="E10103" s="106"/>
      <c r="F10103" s="105" t="str">
        <f t="shared" si="1756"/>
        <v/>
      </c>
    </row>
    <row r="10104" ht="14.25" customHeight="1">
      <c r="A10104" s="103" t="s">
        <v>11054</v>
      </c>
      <c r="B10104" s="103" t="s">
        <v>10896</v>
      </c>
      <c r="C10104" s="104" t="s">
        <v>117</v>
      </c>
      <c r="D10104" s="105">
        <v>0.96</v>
      </c>
      <c r="E10104" s="106"/>
      <c r="F10104" s="105" t="str">
        <f t="shared" si="1756"/>
        <v/>
      </c>
    </row>
    <row r="10105" ht="14.25" customHeight="1">
      <c r="A10105" s="103" t="s">
        <v>11055</v>
      </c>
      <c r="B10105" s="103" t="s">
        <v>10898</v>
      </c>
      <c r="C10105" s="104" t="s">
        <v>108</v>
      </c>
      <c r="D10105" s="105">
        <v>8.1</v>
      </c>
      <c r="E10105" s="106"/>
      <c r="F10105" s="105" t="str">
        <f t="shared" si="1756"/>
        <v/>
      </c>
    </row>
    <row r="10106" ht="14.25" customHeight="1">
      <c r="A10106" s="103" t="s">
        <v>11056</v>
      </c>
      <c r="B10106" s="103" t="s">
        <v>10900</v>
      </c>
      <c r="C10106" s="104" t="s">
        <v>150</v>
      </c>
      <c r="D10106" s="105">
        <v>66.08</v>
      </c>
      <c r="E10106" s="106"/>
      <c r="F10106" s="105" t="str">
        <f t="shared" si="1756"/>
        <v/>
      </c>
    </row>
    <row r="10107" ht="14.25" customHeight="1">
      <c r="A10107" s="99" t="s">
        <v>11057</v>
      </c>
      <c r="B10107" s="99" t="s">
        <v>264</v>
      </c>
      <c r="C10107" s="100"/>
      <c r="D10107" s="101"/>
      <c r="E10107" s="101"/>
      <c r="F10107" s="102">
        <f>SUM(F10108:F10113)</f>
        <v>0</v>
      </c>
    </row>
    <row r="10108" ht="14.25" customHeight="1">
      <c r="A10108" s="103" t="s">
        <v>11058</v>
      </c>
      <c r="B10108" s="103" t="s">
        <v>173</v>
      </c>
      <c r="C10108" s="104" t="s">
        <v>108</v>
      </c>
      <c r="D10108" s="105">
        <v>189.38</v>
      </c>
      <c r="E10108" s="106"/>
      <c r="F10108" s="105" t="str">
        <f t="shared" ref="F10108:F10113" si="1757">IF(E10108="","", ROUND(D10108*E10108,2))</f>
        <v/>
      </c>
    </row>
    <row r="10109" ht="14.25" customHeight="1">
      <c r="A10109" s="103" t="s">
        <v>11059</v>
      </c>
      <c r="B10109" s="103" t="s">
        <v>270</v>
      </c>
      <c r="C10109" s="104" t="s">
        <v>108</v>
      </c>
      <c r="D10109" s="105">
        <v>189.38</v>
      </c>
      <c r="E10109" s="106"/>
      <c r="F10109" s="105" t="str">
        <f t="shared" si="1757"/>
        <v/>
      </c>
    </row>
    <row r="10110" ht="14.25" customHeight="1">
      <c r="A10110" s="103" t="s">
        <v>11060</v>
      </c>
      <c r="B10110" s="103" t="s">
        <v>10905</v>
      </c>
      <c r="C10110" s="104" t="s">
        <v>159</v>
      </c>
      <c r="D10110" s="105">
        <v>12.6</v>
      </c>
      <c r="E10110" s="106"/>
      <c r="F10110" s="105" t="str">
        <f t="shared" si="1757"/>
        <v/>
      </c>
    </row>
    <row r="10111" ht="14.25" customHeight="1">
      <c r="A10111" s="103" t="s">
        <v>11061</v>
      </c>
      <c r="B10111" s="103" t="s">
        <v>10907</v>
      </c>
      <c r="C10111" s="104" t="s">
        <v>79</v>
      </c>
      <c r="D10111" s="105">
        <v>12.0</v>
      </c>
      <c r="E10111" s="106"/>
      <c r="F10111" s="105" t="str">
        <f t="shared" si="1757"/>
        <v/>
      </c>
    </row>
    <row r="10112" ht="14.25" customHeight="1">
      <c r="A10112" s="103" t="s">
        <v>11062</v>
      </c>
      <c r="B10112" s="103" t="s">
        <v>10939</v>
      </c>
      <c r="C10112" s="104" t="s">
        <v>79</v>
      </c>
      <c r="D10112" s="105">
        <v>14.0</v>
      </c>
      <c r="E10112" s="106"/>
      <c r="F10112" s="105" t="str">
        <f t="shared" si="1757"/>
        <v/>
      </c>
    </row>
    <row r="10113" ht="14.25" customHeight="1">
      <c r="A10113" s="103" t="s">
        <v>11063</v>
      </c>
      <c r="B10113" s="103" t="s">
        <v>272</v>
      </c>
      <c r="C10113" s="104" t="s">
        <v>79</v>
      </c>
      <c r="D10113" s="105">
        <v>20.0</v>
      </c>
      <c r="E10113" s="106"/>
      <c r="F10113" s="105" t="str">
        <f t="shared" si="1757"/>
        <v/>
      </c>
    </row>
    <row r="10114" ht="14.25" customHeight="1">
      <c r="A10114" s="99" t="s">
        <v>11064</v>
      </c>
      <c r="B10114" s="99" t="s">
        <v>10942</v>
      </c>
      <c r="C10114" s="100"/>
      <c r="D10114" s="101"/>
      <c r="E10114" s="101"/>
      <c r="F10114" s="102">
        <f>F10115+F10117+F10133</f>
        <v>0</v>
      </c>
    </row>
    <row r="10115" ht="14.25" customHeight="1">
      <c r="A10115" s="99" t="s">
        <v>11065</v>
      </c>
      <c r="B10115" s="99" t="s">
        <v>207</v>
      </c>
      <c r="C10115" s="100"/>
      <c r="D10115" s="101"/>
      <c r="E10115" s="101"/>
      <c r="F10115" s="102">
        <f>SUM(F10116)</f>
        <v>0</v>
      </c>
    </row>
    <row r="10116" ht="14.25" customHeight="1">
      <c r="A10116" s="103" t="s">
        <v>11066</v>
      </c>
      <c r="B10116" s="103" t="s">
        <v>3045</v>
      </c>
      <c r="C10116" s="104" t="s">
        <v>117</v>
      </c>
      <c r="D10116" s="105">
        <v>1.1500000000000001</v>
      </c>
      <c r="E10116" s="106"/>
      <c r="F10116" s="105" t="str">
        <f>IF(E10116="","", ROUND(D10116*E10116,2))</f>
        <v/>
      </c>
    </row>
    <row r="10117" ht="14.25" customHeight="1">
      <c r="A10117" s="99" t="s">
        <v>11067</v>
      </c>
      <c r="B10117" s="99" t="s">
        <v>210</v>
      </c>
      <c r="C10117" s="100"/>
      <c r="D10117" s="101"/>
      <c r="E10117" s="101"/>
      <c r="F10117" s="102">
        <f>SUM(F10118:F10132)</f>
        <v>0</v>
      </c>
    </row>
    <row r="10118" ht="14.25" customHeight="1">
      <c r="A10118" s="103" t="s">
        <v>11068</v>
      </c>
      <c r="B10118" s="103" t="s">
        <v>10883</v>
      </c>
      <c r="C10118" s="104" t="s">
        <v>117</v>
      </c>
      <c r="D10118" s="105">
        <v>3.5700000000000003</v>
      </c>
      <c r="E10118" s="106"/>
      <c r="F10118" s="105" t="str">
        <f t="shared" ref="F10118:F10132" si="1758">IF(E10118="","", ROUND(D10118*E10118,2))</f>
        <v/>
      </c>
    </row>
    <row r="10119" ht="14.25" customHeight="1">
      <c r="A10119" s="103" t="s">
        <v>11069</v>
      </c>
      <c r="B10119" s="103" t="s">
        <v>1270</v>
      </c>
      <c r="C10119" s="104" t="s">
        <v>108</v>
      </c>
      <c r="D10119" s="105">
        <v>8.0</v>
      </c>
      <c r="E10119" s="106"/>
      <c r="F10119" s="105" t="str">
        <f t="shared" si="1758"/>
        <v/>
      </c>
    </row>
    <row r="10120" ht="14.25" customHeight="1">
      <c r="A10120" s="103" t="s">
        <v>11070</v>
      </c>
      <c r="B10120" s="103" t="s">
        <v>1272</v>
      </c>
      <c r="C10120" s="104" t="s">
        <v>150</v>
      </c>
      <c r="D10120" s="105">
        <v>372.83</v>
      </c>
      <c r="E10120" s="106"/>
      <c r="F10120" s="105" t="str">
        <f t="shared" si="1758"/>
        <v/>
      </c>
    </row>
    <row r="10121" ht="14.25" customHeight="1">
      <c r="A10121" s="103" t="s">
        <v>11071</v>
      </c>
      <c r="B10121" s="103" t="s">
        <v>242</v>
      </c>
      <c r="C10121" s="104" t="s">
        <v>117</v>
      </c>
      <c r="D10121" s="105">
        <v>10.72</v>
      </c>
      <c r="E10121" s="106"/>
      <c r="F10121" s="105" t="str">
        <f t="shared" si="1758"/>
        <v/>
      </c>
    </row>
    <row r="10122" ht="14.25" customHeight="1">
      <c r="A10122" s="103" t="s">
        <v>11072</v>
      </c>
      <c r="B10122" s="103" t="s">
        <v>1156</v>
      </c>
      <c r="C10122" s="104" t="s">
        <v>108</v>
      </c>
      <c r="D10122" s="105">
        <v>86.38</v>
      </c>
      <c r="E10122" s="106"/>
      <c r="F10122" s="105" t="str">
        <f t="shared" si="1758"/>
        <v/>
      </c>
    </row>
    <row r="10123" ht="14.25" customHeight="1">
      <c r="A10123" s="103" t="s">
        <v>11073</v>
      </c>
      <c r="B10123" s="103" t="s">
        <v>246</v>
      </c>
      <c r="C10123" s="104" t="s">
        <v>150</v>
      </c>
      <c r="D10123" s="105">
        <v>1315.1000000000001</v>
      </c>
      <c r="E10123" s="106"/>
      <c r="F10123" s="105" t="str">
        <f t="shared" si="1758"/>
        <v/>
      </c>
    </row>
    <row r="10124" ht="14.25" customHeight="1">
      <c r="A10124" s="103" t="s">
        <v>11074</v>
      </c>
      <c r="B10124" s="103" t="s">
        <v>258</v>
      </c>
      <c r="C10124" s="104" t="s">
        <v>117</v>
      </c>
      <c r="D10124" s="105">
        <v>1.3800000000000001</v>
      </c>
      <c r="E10124" s="106"/>
      <c r="F10124" s="105" t="str">
        <f t="shared" si="1758"/>
        <v/>
      </c>
    </row>
    <row r="10125" ht="14.25" customHeight="1">
      <c r="A10125" s="103" t="s">
        <v>11075</v>
      </c>
      <c r="B10125" s="103" t="s">
        <v>260</v>
      </c>
      <c r="C10125" s="104" t="s">
        <v>108</v>
      </c>
      <c r="D10125" s="105">
        <v>8.92</v>
      </c>
      <c r="E10125" s="106"/>
      <c r="F10125" s="105" t="str">
        <f t="shared" si="1758"/>
        <v/>
      </c>
    </row>
    <row r="10126" ht="14.25" customHeight="1">
      <c r="A10126" s="103" t="s">
        <v>11076</v>
      </c>
      <c r="B10126" s="103" t="s">
        <v>262</v>
      </c>
      <c r="C10126" s="104" t="s">
        <v>150</v>
      </c>
      <c r="D10126" s="105">
        <v>148.42000000000002</v>
      </c>
      <c r="E10126" s="106"/>
      <c r="F10126" s="105" t="str">
        <f t="shared" si="1758"/>
        <v/>
      </c>
    </row>
    <row r="10127" ht="14.25" customHeight="1">
      <c r="A10127" s="103" t="s">
        <v>11077</v>
      </c>
      <c r="B10127" s="103" t="s">
        <v>2201</v>
      </c>
      <c r="C10127" s="104" t="s">
        <v>117</v>
      </c>
      <c r="D10127" s="105">
        <v>0.25</v>
      </c>
      <c r="E10127" s="106"/>
      <c r="F10127" s="105" t="str">
        <f t="shared" si="1758"/>
        <v/>
      </c>
    </row>
    <row r="10128" ht="14.25" customHeight="1">
      <c r="A10128" s="103" t="s">
        <v>11078</v>
      </c>
      <c r="B10128" s="103" t="s">
        <v>2203</v>
      </c>
      <c r="C10128" s="104" t="s">
        <v>108</v>
      </c>
      <c r="D10128" s="105">
        <v>2.5300000000000002</v>
      </c>
      <c r="E10128" s="106"/>
      <c r="F10128" s="105" t="str">
        <f t="shared" si="1758"/>
        <v/>
      </c>
    </row>
    <row r="10129" ht="14.25" customHeight="1">
      <c r="A10129" s="103" t="s">
        <v>11079</v>
      </c>
      <c r="B10129" s="103" t="s">
        <v>1630</v>
      </c>
      <c r="C10129" s="104" t="s">
        <v>150</v>
      </c>
      <c r="D10129" s="105">
        <v>25.21</v>
      </c>
      <c r="E10129" s="106"/>
      <c r="F10129" s="105" t="str">
        <f t="shared" si="1758"/>
        <v/>
      </c>
    </row>
    <row r="10130" ht="14.25" customHeight="1">
      <c r="A10130" s="103" t="s">
        <v>11080</v>
      </c>
      <c r="B10130" s="103" t="s">
        <v>10896</v>
      </c>
      <c r="C10130" s="104" t="s">
        <v>117</v>
      </c>
      <c r="D10130" s="105">
        <v>0.96</v>
      </c>
      <c r="E10130" s="106"/>
      <c r="F10130" s="105" t="str">
        <f t="shared" si="1758"/>
        <v/>
      </c>
    </row>
    <row r="10131" ht="14.25" customHeight="1">
      <c r="A10131" s="103" t="s">
        <v>11081</v>
      </c>
      <c r="B10131" s="103" t="s">
        <v>10898</v>
      </c>
      <c r="C10131" s="104" t="s">
        <v>108</v>
      </c>
      <c r="D10131" s="105">
        <v>8.1</v>
      </c>
      <c r="E10131" s="106"/>
      <c r="F10131" s="105" t="str">
        <f t="shared" si="1758"/>
        <v/>
      </c>
    </row>
    <row r="10132" ht="14.25" customHeight="1">
      <c r="A10132" s="103" t="s">
        <v>11082</v>
      </c>
      <c r="B10132" s="103" t="s">
        <v>10900</v>
      </c>
      <c r="C10132" s="104" t="s">
        <v>150</v>
      </c>
      <c r="D10132" s="105">
        <v>66.08</v>
      </c>
      <c r="E10132" s="106"/>
      <c r="F10132" s="105" t="str">
        <f t="shared" si="1758"/>
        <v/>
      </c>
    </row>
    <row r="10133" ht="14.25" customHeight="1">
      <c r="A10133" s="99" t="s">
        <v>11083</v>
      </c>
      <c r="B10133" s="99" t="s">
        <v>264</v>
      </c>
      <c r="C10133" s="100"/>
      <c r="D10133" s="101"/>
      <c r="E10133" s="101"/>
      <c r="F10133" s="102">
        <f>SUM(F10134:F10138)</f>
        <v>0</v>
      </c>
    </row>
    <row r="10134" ht="14.25" customHeight="1">
      <c r="A10134" s="103" t="s">
        <v>11084</v>
      </c>
      <c r="B10134" s="103" t="s">
        <v>173</v>
      </c>
      <c r="C10134" s="104" t="s">
        <v>108</v>
      </c>
      <c r="D10134" s="105">
        <v>52.01</v>
      </c>
      <c r="E10134" s="106"/>
      <c r="F10134" s="105" t="str">
        <f t="shared" ref="F10134:F10138" si="1759">IF(E10134="","", ROUND(D10134*E10134,2))</f>
        <v/>
      </c>
    </row>
    <row r="10135" ht="14.25" customHeight="1">
      <c r="A10135" s="103" t="s">
        <v>11085</v>
      </c>
      <c r="B10135" s="103" t="s">
        <v>270</v>
      </c>
      <c r="C10135" s="104" t="s">
        <v>108</v>
      </c>
      <c r="D10135" s="105">
        <v>52.01</v>
      </c>
      <c r="E10135" s="106"/>
      <c r="F10135" s="105" t="str">
        <f t="shared" si="1759"/>
        <v/>
      </c>
    </row>
    <row r="10136" ht="14.25" customHeight="1">
      <c r="A10136" s="103" t="s">
        <v>11086</v>
      </c>
      <c r="B10136" s="103" t="s">
        <v>10905</v>
      </c>
      <c r="C10136" s="104" t="s">
        <v>159</v>
      </c>
      <c r="D10136" s="105">
        <v>12.6</v>
      </c>
      <c r="E10136" s="106"/>
      <c r="F10136" s="105" t="str">
        <f t="shared" si="1759"/>
        <v/>
      </c>
    </row>
    <row r="10137" ht="14.25" customHeight="1">
      <c r="A10137" s="103" t="s">
        <v>11087</v>
      </c>
      <c r="B10137" s="103" t="s">
        <v>10907</v>
      </c>
      <c r="C10137" s="104" t="s">
        <v>79</v>
      </c>
      <c r="D10137" s="105">
        <v>12.0</v>
      </c>
      <c r="E10137" s="106"/>
      <c r="F10137" s="105" t="str">
        <f t="shared" si="1759"/>
        <v/>
      </c>
    </row>
    <row r="10138" ht="14.25" customHeight="1">
      <c r="A10138" s="103" t="s">
        <v>11088</v>
      </c>
      <c r="B10138" s="103" t="s">
        <v>272</v>
      </c>
      <c r="C10138" s="104" t="s">
        <v>79</v>
      </c>
      <c r="D10138" s="105">
        <v>8.0</v>
      </c>
      <c r="E10138" s="106"/>
      <c r="F10138" s="105" t="str">
        <f t="shared" si="1759"/>
        <v/>
      </c>
    </row>
    <row r="10139" ht="14.25" customHeight="1">
      <c r="A10139" s="99" t="s">
        <v>11089</v>
      </c>
      <c r="B10139" s="99" t="s">
        <v>10968</v>
      </c>
      <c r="C10139" s="100"/>
      <c r="D10139" s="101"/>
      <c r="E10139" s="101"/>
      <c r="F10139" s="102">
        <f>F10140+F10142+F10152</f>
        <v>0</v>
      </c>
    </row>
    <row r="10140" ht="14.25" customHeight="1">
      <c r="A10140" s="99" t="s">
        <v>11090</v>
      </c>
      <c r="B10140" s="99" t="s">
        <v>207</v>
      </c>
      <c r="C10140" s="100"/>
      <c r="D10140" s="101"/>
      <c r="E10140" s="101"/>
      <c r="F10140" s="102">
        <f>SUM(F10141)</f>
        <v>0</v>
      </c>
    </row>
    <row r="10141" ht="14.25" customHeight="1">
      <c r="A10141" s="103" t="s">
        <v>11091</v>
      </c>
      <c r="B10141" s="103" t="s">
        <v>3045</v>
      </c>
      <c r="C10141" s="104" t="s">
        <v>117</v>
      </c>
      <c r="D10141" s="105">
        <v>1.1500000000000001</v>
      </c>
      <c r="E10141" s="106"/>
      <c r="F10141" s="105" t="str">
        <f>IF(E10141="","", ROUND(D10141*E10141,2))</f>
        <v/>
      </c>
    </row>
    <row r="10142" ht="14.25" customHeight="1">
      <c r="A10142" s="99" t="s">
        <v>11092</v>
      </c>
      <c r="B10142" s="99" t="s">
        <v>210</v>
      </c>
      <c r="C10142" s="100"/>
      <c r="D10142" s="101"/>
      <c r="E10142" s="101"/>
      <c r="F10142" s="102">
        <f>SUM(F10143:F10151)</f>
        <v>0</v>
      </c>
    </row>
    <row r="10143" ht="14.25" customHeight="1">
      <c r="A10143" s="103" t="s">
        <v>11093</v>
      </c>
      <c r="B10143" s="103" t="s">
        <v>10883</v>
      </c>
      <c r="C10143" s="104" t="s">
        <v>117</v>
      </c>
      <c r="D10143" s="105">
        <v>2.3000000000000003</v>
      </c>
      <c r="E10143" s="106"/>
      <c r="F10143" s="105" t="str">
        <f t="shared" ref="F10143:F10151" si="1760">IF(E10143="","", ROUND(D10143*E10143,2))</f>
        <v/>
      </c>
    </row>
    <row r="10144" ht="14.25" customHeight="1">
      <c r="A10144" s="103" t="s">
        <v>11094</v>
      </c>
      <c r="B10144" s="103" t="s">
        <v>1270</v>
      </c>
      <c r="C10144" s="104" t="s">
        <v>108</v>
      </c>
      <c r="D10144" s="105">
        <v>3.84</v>
      </c>
      <c r="E10144" s="106"/>
      <c r="F10144" s="105" t="str">
        <f t="shared" si="1760"/>
        <v/>
      </c>
    </row>
    <row r="10145" ht="14.25" customHeight="1">
      <c r="A10145" s="103" t="s">
        <v>11095</v>
      </c>
      <c r="B10145" s="103" t="s">
        <v>1272</v>
      </c>
      <c r="C10145" s="104" t="s">
        <v>150</v>
      </c>
      <c r="D10145" s="105">
        <v>1253.71</v>
      </c>
      <c r="E10145" s="106"/>
      <c r="F10145" s="105" t="str">
        <f t="shared" si="1760"/>
        <v/>
      </c>
    </row>
    <row r="10146" ht="14.25" customHeight="1">
      <c r="A10146" s="103" t="s">
        <v>11096</v>
      </c>
      <c r="B10146" s="103" t="s">
        <v>242</v>
      </c>
      <c r="C10146" s="104" t="s">
        <v>117</v>
      </c>
      <c r="D10146" s="105">
        <v>8.8</v>
      </c>
      <c r="E10146" s="106"/>
      <c r="F10146" s="105" t="str">
        <f t="shared" si="1760"/>
        <v/>
      </c>
    </row>
    <row r="10147" ht="14.25" customHeight="1">
      <c r="A10147" s="103" t="s">
        <v>11097</v>
      </c>
      <c r="B10147" s="103" t="s">
        <v>1156</v>
      </c>
      <c r="C10147" s="104" t="s">
        <v>108</v>
      </c>
      <c r="D10147" s="105">
        <v>88.0</v>
      </c>
      <c r="E10147" s="106"/>
      <c r="F10147" s="105" t="str">
        <f t="shared" si="1760"/>
        <v/>
      </c>
    </row>
    <row r="10148" ht="14.25" customHeight="1">
      <c r="A10148" s="103" t="s">
        <v>11098</v>
      </c>
      <c r="B10148" s="103" t="s">
        <v>246</v>
      </c>
      <c r="C10148" s="104" t="s">
        <v>150</v>
      </c>
      <c r="D10148" s="105">
        <v>1253.71</v>
      </c>
      <c r="E10148" s="106"/>
      <c r="F10148" s="105" t="str">
        <f t="shared" si="1760"/>
        <v/>
      </c>
    </row>
    <row r="10149" ht="14.25" customHeight="1">
      <c r="A10149" s="103" t="s">
        <v>11099</v>
      </c>
      <c r="B10149" s="103" t="s">
        <v>258</v>
      </c>
      <c r="C10149" s="104" t="s">
        <v>117</v>
      </c>
      <c r="D10149" s="105">
        <v>1.3900000000000001</v>
      </c>
      <c r="E10149" s="106"/>
      <c r="F10149" s="105" t="str">
        <f t="shared" si="1760"/>
        <v/>
      </c>
    </row>
    <row r="10150" ht="14.25" customHeight="1">
      <c r="A10150" s="103" t="s">
        <v>11100</v>
      </c>
      <c r="B10150" s="103" t="s">
        <v>260</v>
      </c>
      <c r="C10150" s="104" t="s">
        <v>108</v>
      </c>
      <c r="D10150" s="105">
        <v>9.75</v>
      </c>
      <c r="E10150" s="106"/>
      <c r="F10150" s="105" t="str">
        <f t="shared" si="1760"/>
        <v/>
      </c>
    </row>
    <row r="10151" ht="14.25" customHeight="1">
      <c r="A10151" s="103" t="s">
        <v>11101</v>
      </c>
      <c r="B10151" s="103" t="s">
        <v>262</v>
      </c>
      <c r="C10151" s="104" t="s">
        <v>150</v>
      </c>
      <c r="D10151" s="105">
        <v>156.43</v>
      </c>
      <c r="E10151" s="106"/>
      <c r="F10151" s="105" t="str">
        <f t="shared" si="1760"/>
        <v/>
      </c>
    </row>
    <row r="10152" ht="14.25" customHeight="1">
      <c r="A10152" s="99" t="s">
        <v>11102</v>
      </c>
      <c r="B10152" s="99" t="s">
        <v>264</v>
      </c>
      <c r="C10152" s="100"/>
      <c r="D10152" s="101"/>
      <c r="E10152" s="101"/>
      <c r="F10152" s="102">
        <f>SUM(F10153:F10155)</f>
        <v>0</v>
      </c>
    </row>
    <row r="10153" ht="14.25" customHeight="1">
      <c r="A10153" s="103" t="s">
        <v>11103</v>
      </c>
      <c r="B10153" s="103" t="s">
        <v>173</v>
      </c>
      <c r="C10153" s="104" t="s">
        <v>108</v>
      </c>
      <c r="D10153" s="105">
        <v>48.0</v>
      </c>
      <c r="E10153" s="106"/>
      <c r="F10153" s="105" t="str">
        <f t="shared" ref="F10153:F10155" si="1761">IF(E10153="","", ROUND(D10153*E10153,2))</f>
        <v/>
      </c>
    </row>
    <row r="10154" ht="14.25" customHeight="1">
      <c r="A10154" s="103" t="s">
        <v>11104</v>
      </c>
      <c r="B10154" s="103" t="s">
        <v>270</v>
      </c>
      <c r="C10154" s="104" t="s">
        <v>108</v>
      </c>
      <c r="D10154" s="105">
        <v>48.0</v>
      </c>
      <c r="E10154" s="106"/>
      <c r="F10154" s="105" t="str">
        <f t="shared" si="1761"/>
        <v/>
      </c>
    </row>
    <row r="10155" ht="14.25" customHeight="1">
      <c r="A10155" s="103" t="s">
        <v>11105</v>
      </c>
      <c r="B10155" s="103" t="s">
        <v>272</v>
      </c>
      <c r="C10155" s="104" t="s">
        <v>79</v>
      </c>
      <c r="D10155" s="105">
        <v>6.0</v>
      </c>
      <c r="E10155" s="106"/>
      <c r="F10155" s="105" t="str">
        <f t="shared" si="1761"/>
        <v/>
      </c>
    </row>
    <row r="10156" ht="14.25" customHeight="1">
      <c r="A10156" s="99" t="s">
        <v>11106</v>
      </c>
      <c r="B10156" s="99" t="s">
        <v>501</v>
      </c>
      <c r="C10156" s="100"/>
      <c r="D10156" s="101"/>
      <c r="E10156" s="101"/>
      <c r="F10156" s="102">
        <f>SUM(F10157:F10161)</f>
        <v>0</v>
      </c>
    </row>
    <row r="10157" ht="14.25" customHeight="1">
      <c r="A10157" s="103" t="s">
        <v>11107</v>
      </c>
      <c r="B10157" s="103" t="s">
        <v>1177</v>
      </c>
      <c r="C10157" s="104" t="s">
        <v>159</v>
      </c>
      <c r="D10157" s="105">
        <v>17.7</v>
      </c>
      <c r="E10157" s="106"/>
      <c r="F10157" s="105" t="str">
        <f t="shared" ref="F10157:F10161" si="1762">IF(E10157="","", ROUND(D10157*E10157,2))</f>
        <v/>
      </c>
    </row>
    <row r="10158" ht="14.25" customHeight="1">
      <c r="A10158" s="103" t="s">
        <v>11108</v>
      </c>
      <c r="B10158" s="103" t="s">
        <v>10988</v>
      </c>
      <c r="C10158" s="104" t="s">
        <v>79</v>
      </c>
      <c r="D10158" s="105">
        <v>6.0</v>
      </c>
      <c r="E10158" s="106"/>
      <c r="F10158" s="105" t="str">
        <f t="shared" si="1762"/>
        <v/>
      </c>
    </row>
    <row r="10159" ht="14.25" customHeight="1">
      <c r="A10159" s="103" t="s">
        <v>11109</v>
      </c>
      <c r="B10159" s="103" t="s">
        <v>10990</v>
      </c>
      <c r="C10159" s="104" t="s">
        <v>108</v>
      </c>
      <c r="D10159" s="105">
        <v>9.38</v>
      </c>
      <c r="E10159" s="106"/>
      <c r="F10159" s="105" t="str">
        <f t="shared" si="1762"/>
        <v/>
      </c>
    </row>
    <row r="10160" ht="14.25" customHeight="1">
      <c r="A10160" s="103" t="s">
        <v>11110</v>
      </c>
      <c r="B10160" s="103" t="s">
        <v>10992</v>
      </c>
      <c r="C10160" s="104" t="s">
        <v>79</v>
      </c>
      <c r="D10160" s="105">
        <v>12.0</v>
      </c>
      <c r="E10160" s="106"/>
      <c r="F10160" s="105" t="str">
        <f t="shared" si="1762"/>
        <v/>
      </c>
    </row>
    <row r="10161" ht="14.25" customHeight="1">
      <c r="A10161" s="103" t="s">
        <v>11111</v>
      </c>
      <c r="B10161" s="103" t="s">
        <v>10994</v>
      </c>
      <c r="C10161" s="104" t="s">
        <v>79</v>
      </c>
      <c r="D10161" s="105">
        <v>6.0</v>
      </c>
      <c r="E10161" s="106"/>
      <c r="F10161" s="105" t="str">
        <f t="shared" si="1762"/>
        <v/>
      </c>
    </row>
    <row r="10162" ht="14.25" customHeight="1">
      <c r="A10162" s="99" t="s">
        <v>11112</v>
      </c>
      <c r="B10162" s="99" t="s">
        <v>11113</v>
      </c>
      <c r="C10162" s="100"/>
      <c r="D10162" s="101"/>
      <c r="E10162" s="101"/>
      <c r="F10162" s="102">
        <f>F10163+F10166+F10174+F10274</f>
        <v>0</v>
      </c>
    </row>
    <row r="10163" ht="14.25" customHeight="1">
      <c r="A10163" s="99" t="s">
        <v>11114</v>
      </c>
      <c r="B10163" s="99" t="s">
        <v>103</v>
      </c>
      <c r="C10163" s="100"/>
      <c r="D10163" s="101"/>
      <c r="E10163" s="101"/>
      <c r="F10163" s="102">
        <f>SUM(F10164:F10165)</f>
        <v>0</v>
      </c>
    </row>
    <row r="10164" ht="14.25" customHeight="1">
      <c r="A10164" s="103" t="s">
        <v>11115</v>
      </c>
      <c r="B10164" s="103" t="s">
        <v>4415</v>
      </c>
      <c r="C10164" s="104" t="s">
        <v>108</v>
      </c>
      <c r="D10164" s="105">
        <v>51.11</v>
      </c>
      <c r="E10164" s="106"/>
      <c r="F10164" s="105" t="str">
        <f t="shared" ref="F10164:F10165" si="1763">IF(E10164="","", ROUND(D10164*E10164,2))</f>
        <v/>
      </c>
    </row>
    <row r="10165" ht="14.25" customHeight="1">
      <c r="A10165" s="103" t="s">
        <v>11116</v>
      </c>
      <c r="B10165" s="103" t="s">
        <v>4417</v>
      </c>
      <c r="C10165" s="104" t="s">
        <v>108</v>
      </c>
      <c r="D10165" s="105">
        <v>51.11</v>
      </c>
      <c r="E10165" s="106"/>
      <c r="F10165" s="105" t="str">
        <f t="shared" si="1763"/>
        <v/>
      </c>
    </row>
    <row r="10166" ht="14.25" customHeight="1">
      <c r="A10166" s="99" t="s">
        <v>11117</v>
      </c>
      <c r="B10166" s="99" t="s">
        <v>110</v>
      </c>
      <c r="C10166" s="100"/>
      <c r="D10166" s="101"/>
      <c r="E10166" s="101"/>
      <c r="F10166" s="102">
        <f>SUM(F10167:F10173)</f>
        <v>0</v>
      </c>
    </row>
    <row r="10167" ht="14.25" customHeight="1">
      <c r="A10167" s="103" t="s">
        <v>11118</v>
      </c>
      <c r="B10167" s="103" t="s">
        <v>10867</v>
      </c>
      <c r="C10167" s="104" t="s">
        <v>117</v>
      </c>
      <c r="D10167" s="105">
        <v>115.96000000000001</v>
      </c>
      <c r="E10167" s="106"/>
      <c r="F10167" s="105" t="str">
        <f t="shared" ref="F10167:F10173" si="1764">IF(E10167="","", ROUND(D10167*E10167,2))</f>
        <v/>
      </c>
    </row>
    <row r="10168" ht="14.25" customHeight="1">
      <c r="A10168" s="103" t="s">
        <v>11119</v>
      </c>
      <c r="B10168" s="103" t="s">
        <v>10869</v>
      </c>
      <c r="C10168" s="104" t="s">
        <v>117</v>
      </c>
      <c r="D10168" s="105">
        <v>110.02</v>
      </c>
      <c r="E10168" s="106"/>
      <c r="F10168" s="105" t="str">
        <f t="shared" si="1764"/>
        <v/>
      </c>
    </row>
    <row r="10169" ht="14.25" customHeight="1">
      <c r="A10169" s="103" t="s">
        <v>11120</v>
      </c>
      <c r="B10169" s="103" t="s">
        <v>200</v>
      </c>
      <c r="C10169" s="104" t="s">
        <v>108</v>
      </c>
      <c r="D10169" s="105">
        <v>51.11</v>
      </c>
      <c r="E10169" s="106"/>
      <c r="F10169" s="105" t="str">
        <f t="shared" si="1764"/>
        <v/>
      </c>
    </row>
    <row r="10170" ht="14.25" customHeight="1">
      <c r="A10170" s="103" t="s">
        <v>11121</v>
      </c>
      <c r="B10170" s="103" t="s">
        <v>467</v>
      </c>
      <c r="C10170" s="104" t="s">
        <v>117</v>
      </c>
      <c r="D10170" s="105">
        <v>72.52</v>
      </c>
      <c r="E10170" s="106"/>
      <c r="F10170" s="105" t="str">
        <f t="shared" si="1764"/>
        <v/>
      </c>
    </row>
    <row r="10171" ht="14.25" customHeight="1">
      <c r="A10171" s="103" t="s">
        <v>11122</v>
      </c>
      <c r="B10171" s="103" t="s">
        <v>10873</v>
      </c>
      <c r="C10171" s="104" t="s">
        <v>117</v>
      </c>
      <c r="D10171" s="105">
        <v>0.34</v>
      </c>
      <c r="E10171" s="106"/>
      <c r="F10171" s="105" t="str">
        <f t="shared" si="1764"/>
        <v/>
      </c>
    </row>
    <row r="10172" ht="14.25" customHeight="1">
      <c r="A10172" s="103" t="s">
        <v>11123</v>
      </c>
      <c r="B10172" s="103" t="s">
        <v>204</v>
      </c>
      <c r="C10172" s="104" t="s">
        <v>117</v>
      </c>
      <c r="D10172" s="105">
        <v>115.96000000000001</v>
      </c>
      <c r="E10172" s="106"/>
      <c r="F10172" s="105" t="str">
        <f t="shared" si="1764"/>
        <v/>
      </c>
    </row>
    <row r="10173" ht="14.25" customHeight="1">
      <c r="A10173" s="103" t="s">
        <v>11124</v>
      </c>
      <c r="B10173" s="103" t="s">
        <v>5204</v>
      </c>
      <c r="C10173" s="104" t="s">
        <v>117</v>
      </c>
      <c r="D10173" s="105">
        <v>110.02</v>
      </c>
      <c r="E10173" s="106"/>
      <c r="F10173" s="105" t="str">
        <f t="shared" si="1764"/>
        <v/>
      </c>
    </row>
    <row r="10174" ht="14.25" customHeight="1">
      <c r="A10174" s="99" t="s">
        <v>11125</v>
      </c>
      <c r="B10174" s="99" t="s">
        <v>127</v>
      </c>
      <c r="C10174" s="100"/>
      <c r="D10174" s="101"/>
      <c r="E10174" s="101"/>
      <c r="F10174" s="102">
        <f>F10175+F10200+F10232+F10257</f>
        <v>0</v>
      </c>
    </row>
    <row r="10175" ht="14.25" customHeight="1">
      <c r="A10175" s="99" t="s">
        <v>11126</v>
      </c>
      <c r="B10175" s="99" t="s">
        <v>10878</v>
      </c>
      <c r="C10175" s="100"/>
      <c r="D10175" s="101"/>
      <c r="E10175" s="101"/>
      <c r="F10175" s="102">
        <f>F10176+F10178+F10194</f>
        <v>0</v>
      </c>
    </row>
    <row r="10176" ht="14.25" customHeight="1">
      <c r="A10176" s="99" t="s">
        <v>11127</v>
      </c>
      <c r="B10176" s="99" t="s">
        <v>207</v>
      </c>
      <c r="C10176" s="100"/>
      <c r="D10176" s="101"/>
      <c r="E10176" s="101"/>
      <c r="F10176" s="102">
        <f>SUM(F10177)</f>
        <v>0</v>
      </c>
    </row>
    <row r="10177" ht="14.25" customHeight="1">
      <c r="A10177" s="103" t="s">
        <v>11128</v>
      </c>
      <c r="B10177" s="103" t="s">
        <v>3045</v>
      </c>
      <c r="C10177" s="104" t="s">
        <v>117</v>
      </c>
      <c r="D10177" s="105">
        <v>1.26</v>
      </c>
      <c r="E10177" s="106"/>
      <c r="F10177" s="105" t="str">
        <f>IF(E10177="","", ROUND(D10177*E10177,2))</f>
        <v/>
      </c>
    </row>
    <row r="10178" ht="14.25" customHeight="1">
      <c r="A10178" s="99" t="s">
        <v>11129</v>
      </c>
      <c r="B10178" s="99" t="s">
        <v>210</v>
      </c>
      <c r="C10178" s="100"/>
      <c r="D10178" s="101"/>
      <c r="E10178" s="101"/>
      <c r="F10178" s="102">
        <f>SUM(F10179:F10193)</f>
        <v>0</v>
      </c>
    </row>
    <row r="10179" ht="14.25" customHeight="1">
      <c r="A10179" s="103" t="s">
        <v>11130</v>
      </c>
      <c r="B10179" s="103" t="s">
        <v>10883</v>
      </c>
      <c r="C10179" s="104" t="s">
        <v>117</v>
      </c>
      <c r="D10179" s="105">
        <v>3.84</v>
      </c>
      <c r="E10179" s="106"/>
      <c r="F10179" s="105" t="str">
        <f t="shared" ref="F10179:F10193" si="1765">IF(E10179="","", ROUND(D10179*E10179,2))</f>
        <v/>
      </c>
    </row>
    <row r="10180" ht="14.25" customHeight="1">
      <c r="A10180" s="103" t="s">
        <v>11131</v>
      </c>
      <c r="B10180" s="103" t="s">
        <v>1270</v>
      </c>
      <c r="C10180" s="104" t="s">
        <v>108</v>
      </c>
      <c r="D10180" s="105">
        <v>5.74</v>
      </c>
      <c r="E10180" s="106"/>
      <c r="F10180" s="105" t="str">
        <f t="shared" si="1765"/>
        <v/>
      </c>
    </row>
    <row r="10181" ht="14.25" customHeight="1">
      <c r="A10181" s="103" t="s">
        <v>11132</v>
      </c>
      <c r="B10181" s="103" t="s">
        <v>1272</v>
      </c>
      <c r="C10181" s="104" t="s">
        <v>150</v>
      </c>
      <c r="D10181" s="105">
        <v>368.88</v>
      </c>
      <c r="E10181" s="106"/>
      <c r="F10181" s="105" t="str">
        <f t="shared" si="1765"/>
        <v/>
      </c>
    </row>
    <row r="10182" ht="14.25" customHeight="1">
      <c r="A10182" s="103" t="s">
        <v>11133</v>
      </c>
      <c r="B10182" s="103" t="s">
        <v>242</v>
      </c>
      <c r="C10182" s="104" t="s">
        <v>117</v>
      </c>
      <c r="D10182" s="105">
        <v>8.98</v>
      </c>
      <c r="E10182" s="106"/>
      <c r="F10182" s="105" t="str">
        <f t="shared" si="1765"/>
        <v/>
      </c>
    </row>
    <row r="10183" ht="14.25" customHeight="1">
      <c r="A10183" s="103" t="s">
        <v>11134</v>
      </c>
      <c r="B10183" s="103" t="s">
        <v>1156</v>
      </c>
      <c r="C10183" s="104" t="s">
        <v>108</v>
      </c>
      <c r="D10183" s="105">
        <v>72.19</v>
      </c>
      <c r="E10183" s="106"/>
      <c r="F10183" s="105" t="str">
        <f t="shared" si="1765"/>
        <v/>
      </c>
    </row>
    <row r="10184" ht="14.25" customHeight="1">
      <c r="A10184" s="103" t="s">
        <v>11135</v>
      </c>
      <c r="B10184" s="103" t="s">
        <v>246</v>
      </c>
      <c r="C10184" s="104" t="s">
        <v>150</v>
      </c>
      <c r="D10184" s="105">
        <v>1033.48</v>
      </c>
      <c r="E10184" s="106"/>
      <c r="F10184" s="105" t="str">
        <f t="shared" si="1765"/>
        <v/>
      </c>
    </row>
    <row r="10185" ht="14.25" customHeight="1">
      <c r="A10185" s="103" t="s">
        <v>11136</v>
      </c>
      <c r="B10185" s="103" t="s">
        <v>258</v>
      </c>
      <c r="C10185" s="104" t="s">
        <v>117</v>
      </c>
      <c r="D10185" s="105">
        <v>1.72</v>
      </c>
      <c r="E10185" s="106"/>
      <c r="F10185" s="105" t="str">
        <f t="shared" si="1765"/>
        <v/>
      </c>
    </row>
    <row r="10186" ht="14.25" customHeight="1">
      <c r="A10186" s="103" t="s">
        <v>11137</v>
      </c>
      <c r="B10186" s="103" t="s">
        <v>260</v>
      </c>
      <c r="C10186" s="104" t="s">
        <v>108</v>
      </c>
      <c r="D10186" s="105">
        <v>10.72</v>
      </c>
      <c r="E10186" s="106"/>
      <c r="F10186" s="105" t="str">
        <f t="shared" si="1765"/>
        <v/>
      </c>
    </row>
    <row r="10187" ht="14.25" customHeight="1">
      <c r="A10187" s="103" t="s">
        <v>11138</v>
      </c>
      <c r="B10187" s="103" t="s">
        <v>262</v>
      </c>
      <c r="C10187" s="104" t="s">
        <v>150</v>
      </c>
      <c r="D10187" s="105">
        <v>158.94</v>
      </c>
      <c r="E10187" s="106"/>
      <c r="F10187" s="105" t="str">
        <f t="shared" si="1765"/>
        <v/>
      </c>
    </row>
    <row r="10188" ht="14.25" customHeight="1">
      <c r="A10188" s="103" t="s">
        <v>11139</v>
      </c>
      <c r="B10188" s="103" t="s">
        <v>2201</v>
      </c>
      <c r="C10188" s="104" t="s">
        <v>117</v>
      </c>
      <c r="D10188" s="105">
        <v>0.13</v>
      </c>
      <c r="E10188" s="106"/>
      <c r="F10188" s="105" t="str">
        <f t="shared" si="1765"/>
        <v/>
      </c>
    </row>
    <row r="10189" ht="14.25" customHeight="1">
      <c r="A10189" s="103" t="s">
        <v>11140</v>
      </c>
      <c r="B10189" s="103" t="s">
        <v>2203</v>
      </c>
      <c r="C10189" s="104" t="s">
        <v>108</v>
      </c>
      <c r="D10189" s="105">
        <v>1.26</v>
      </c>
      <c r="E10189" s="106"/>
      <c r="F10189" s="105" t="str">
        <f t="shared" si="1765"/>
        <v/>
      </c>
    </row>
    <row r="10190" ht="14.25" customHeight="1">
      <c r="A10190" s="103" t="s">
        <v>11141</v>
      </c>
      <c r="B10190" s="103" t="s">
        <v>1630</v>
      </c>
      <c r="C10190" s="104" t="s">
        <v>150</v>
      </c>
      <c r="D10190" s="105">
        <v>12.6</v>
      </c>
      <c r="E10190" s="106"/>
      <c r="F10190" s="105" t="str">
        <f t="shared" si="1765"/>
        <v/>
      </c>
    </row>
    <row r="10191" ht="14.25" customHeight="1">
      <c r="A10191" s="103" t="s">
        <v>11142</v>
      </c>
      <c r="B10191" s="103" t="s">
        <v>10896</v>
      </c>
      <c r="C10191" s="104" t="s">
        <v>117</v>
      </c>
      <c r="D10191" s="105">
        <v>0.48</v>
      </c>
      <c r="E10191" s="106"/>
      <c r="F10191" s="105" t="str">
        <f t="shared" si="1765"/>
        <v/>
      </c>
    </row>
    <row r="10192" ht="14.25" customHeight="1">
      <c r="A10192" s="103" t="s">
        <v>11143</v>
      </c>
      <c r="B10192" s="103" t="s">
        <v>10898</v>
      </c>
      <c r="C10192" s="104" t="s">
        <v>108</v>
      </c>
      <c r="D10192" s="105">
        <v>4.05</v>
      </c>
      <c r="E10192" s="106"/>
      <c r="F10192" s="105" t="str">
        <f t="shared" si="1765"/>
        <v/>
      </c>
    </row>
    <row r="10193" ht="14.25" customHeight="1">
      <c r="A10193" s="103" t="s">
        <v>11144</v>
      </c>
      <c r="B10193" s="103" t="s">
        <v>10900</v>
      </c>
      <c r="C10193" s="104" t="s">
        <v>150</v>
      </c>
      <c r="D10193" s="105">
        <v>33.04</v>
      </c>
      <c r="E10193" s="106"/>
      <c r="F10193" s="105" t="str">
        <f t="shared" si="1765"/>
        <v/>
      </c>
    </row>
    <row r="10194" ht="14.25" customHeight="1">
      <c r="A10194" s="99" t="s">
        <v>11145</v>
      </c>
      <c r="B10194" s="99" t="s">
        <v>264</v>
      </c>
      <c r="C10194" s="100"/>
      <c r="D10194" s="101"/>
      <c r="E10194" s="101"/>
      <c r="F10194" s="102">
        <f>SUM(F10195:F10199)</f>
        <v>0</v>
      </c>
    </row>
    <row r="10195" ht="14.25" customHeight="1">
      <c r="A10195" s="103" t="s">
        <v>11146</v>
      </c>
      <c r="B10195" s="103" t="s">
        <v>173</v>
      </c>
      <c r="C10195" s="104" t="s">
        <v>108</v>
      </c>
      <c r="D10195" s="105">
        <v>51.28</v>
      </c>
      <c r="E10195" s="106"/>
      <c r="F10195" s="105" t="str">
        <f t="shared" ref="F10195:F10199" si="1766">IF(E10195="","", ROUND(D10195*E10195,2))</f>
        <v/>
      </c>
    </row>
    <row r="10196" ht="14.25" customHeight="1">
      <c r="A10196" s="103" t="s">
        <v>11147</v>
      </c>
      <c r="B10196" s="103" t="s">
        <v>270</v>
      </c>
      <c r="C10196" s="104" t="s">
        <v>108</v>
      </c>
      <c r="D10196" s="105">
        <v>51.28</v>
      </c>
      <c r="E10196" s="106"/>
      <c r="F10196" s="105" t="str">
        <f t="shared" si="1766"/>
        <v/>
      </c>
    </row>
    <row r="10197" ht="14.25" customHeight="1">
      <c r="A10197" s="103" t="s">
        <v>11148</v>
      </c>
      <c r="B10197" s="103" t="s">
        <v>10905</v>
      </c>
      <c r="C10197" s="104" t="s">
        <v>159</v>
      </c>
      <c r="D10197" s="105">
        <v>6.3</v>
      </c>
      <c r="E10197" s="106"/>
      <c r="F10197" s="105" t="str">
        <f t="shared" si="1766"/>
        <v/>
      </c>
    </row>
    <row r="10198" ht="14.25" customHeight="1">
      <c r="A10198" s="103" t="s">
        <v>11149</v>
      </c>
      <c r="B10198" s="103" t="s">
        <v>10907</v>
      </c>
      <c r="C10198" s="104" t="s">
        <v>79</v>
      </c>
      <c r="D10198" s="105">
        <v>6.0</v>
      </c>
      <c r="E10198" s="106"/>
      <c r="F10198" s="105" t="str">
        <f t="shared" si="1766"/>
        <v/>
      </c>
    </row>
    <row r="10199" ht="14.25" customHeight="1">
      <c r="A10199" s="103" t="s">
        <v>11150</v>
      </c>
      <c r="B10199" s="103" t="s">
        <v>272</v>
      </c>
      <c r="C10199" s="104" t="s">
        <v>79</v>
      </c>
      <c r="D10199" s="105">
        <v>6.0</v>
      </c>
      <c r="E10199" s="106"/>
      <c r="F10199" s="105" t="str">
        <f t="shared" si="1766"/>
        <v/>
      </c>
    </row>
    <row r="10200" ht="14.25" customHeight="1">
      <c r="A10200" s="99" t="s">
        <v>11151</v>
      </c>
      <c r="B10200" s="99" t="s">
        <v>10910</v>
      </c>
      <c r="C10200" s="100"/>
      <c r="D10200" s="101"/>
      <c r="E10200" s="101"/>
      <c r="F10200" s="102">
        <f>F10201+F10203+F10225</f>
        <v>0</v>
      </c>
    </row>
    <row r="10201" ht="14.25" customHeight="1">
      <c r="A10201" s="99" t="s">
        <v>11152</v>
      </c>
      <c r="B10201" s="99" t="s">
        <v>207</v>
      </c>
      <c r="C10201" s="100"/>
      <c r="D10201" s="101"/>
      <c r="E10201" s="101"/>
      <c r="F10201" s="102">
        <f>SUM(F10202)</f>
        <v>0</v>
      </c>
    </row>
    <row r="10202" ht="14.25" customHeight="1">
      <c r="A10202" s="103" t="s">
        <v>11153</v>
      </c>
      <c r="B10202" s="103" t="s">
        <v>3045</v>
      </c>
      <c r="C10202" s="104" t="s">
        <v>117</v>
      </c>
      <c r="D10202" s="105">
        <v>2.62</v>
      </c>
      <c r="E10202" s="106"/>
      <c r="F10202" s="105" t="str">
        <f>IF(E10202="","", ROUND(D10202*E10202,2))</f>
        <v/>
      </c>
    </row>
    <row r="10203" ht="14.25" customHeight="1">
      <c r="A10203" s="99" t="s">
        <v>11154</v>
      </c>
      <c r="B10203" s="99" t="s">
        <v>210</v>
      </c>
      <c r="C10203" s="100"/>
      <c r="D10203" s="101"/>
      <c r="E10203" s="101"/>
      <c r="F10203" s="102">
        <f>SUM(F10204:F10224)</f>
        <v>0</v>
      </c>
    </row>
    <row r="10204" ht="14.25" customHeight="1">
      <c r="A10204" s="103" t="s">
        <v>11155</v>
      </c>
      <c r="B10204" s="103" t="s">
        <v>10883</v>
      </c>
      <c r="C10204" s="104" t="s">
        <v>117</v>
      </c>
      <c r="D10204" s="105">
        <v>8.09</v>
      </c>
      <c r="E10204" s="106"/>
      <c r="F10204" s="105" t="str">
        <f t="shared" ref="F10204:F10224" si="1767">IF(E10204="","", ROUND(D10204*E10204,2))</f>
        <v/>
      </c>
    </row>
    <row r="10205" ht="14.25" customHeight="1">
      <c r="A10205" s="103" t="s">
        <v>11156</v>
      </c>
      <c r="B10205" s="103" t="s">
        <v>1270</v>
      </c>
      <c r="C10205" s="104" t="s">
        <v>108</v>
      </c>
      <c r="D10205" s="105">
        <v>7.51</v>
      </c>
      <c r="E10205" s="106"/>
      <c r="F10205" s="105" t="str">
        <f t="shared" si="1767"/>
        <v/>
      </c>
    </row>
    <row r="10206" ht="14.25" customHeight="1">
      <c r="A10206" s="103" t="s">
        <v>11157</v>
      </c>
      <c r="B10206" s="103" t="s">
        <v>1272</v>
      </c>
      <c r="C10206" s="104" t="s">
        <v>150</v>
      </c>
      <c r="D10206" s="105">
        <v>740.4300000000001</v>
      </c>
      <c r="E10206" s="106"/>
      <c r="F10206" s="105" t="str">
        <f t="shared" si="1767"/>
        <v/>
      </c>
    </row>
    <row r="10207" ht="14.25" customHeight="1">
      <c r="A10207" s="103" t="s">
        <v>11158</v>
      </c>
      <c r="B10207" s="103" t="s">
        <v>242</v>
      </c>
      <c r="C10207" s="104" t="s">
        <v>117</v>
      </c>
      <c r="D10207" s="105">
        <v>12.98</v>
      </c>
      <c r="E10207" s="106"/>
      <c r="F10207" s="105" t="str">
        <f t="shared" si="1767"/>
        <v/>
      </c>
    </row>
    <row r="10208" ht="14.25" customHeight="1">
      <c r="A10208" s="103" t="s">
        <v>11159</v>
      </c>
      <c r="B10208" s="103" t="s">
        <v>1156</v>
      </c>
      <c r="C10208" s="104" t="s">
        <v>108</v>
      </c>
      <c r="D10208" s="105">
        <v>101.88</v>
      </c>
      <c r="E10208" s="106"/>
      <c r="F10208" s="105" t="str">
        <f t="shared" si="1767"/>
        <v/>
      </c>
    </row>
    <row r="10209" ht="14.25" customHeight="1">
      <c r="A10209" s="103" t="s">
        <v>11160</v>
      </c>
      <c r="B10209" s="103" t="s">
        <v>246</v>
      </c>
      <c r="C10209" s="104" t="s">
        <v>150</v>
      </c>
      <c r="D10209" s="105">
        <v>1399.83</v>
      </c>
      <c r="E10209" s="106"/>
      <c r="F10209" s="105" t="str">
        <f t="shared" si="1767"/>
        <v/>
      </c>
    </row>
    <row r="10210" ht="14.25" customHeight="1">
      <c r="A10210" s="103" t="s">
        <v>11161</v>
      </c>
      <c r="B10210" s="103" t="s">
        <v>258</v>
      </c>
      <c r="C10210" s="104" t="s">
        <v>117</v>
      </c>
      <c r="D10210" s="105">
        <v>3.15</v>
      </c>
      <c r="E10210" s="106"/>
      <c r="F10210" s="105" t="str">
        <f t="shared" si="1767"/>
        <v/>
      </c>
    </row>
    <row r="10211" ht="14.25" customHeight="1">
      <c r="A10211" s="103" t="s">
        <v>11162</v>
      </c>
      <c r="B10211" s="103" t="s">
        <v>260</v>
      </c>
      <c r="C10211" s="104" t="s">
        <v>108</v>
      </c>
      <c r="D10211" s="105">
        <v>19.71</v>
      </c>
      <c r="E10211" s="106"/>
      <c r="F10211" s="105" t="str">
        <f t="shared" si="1767"/>
        <v/>
      </c>
    </row>
    <row r="10212" ht="14.25" customHeight="1">
      <c r="A10212" s="103" t="s">
        <v>11163</v>
      </c>
      <c r="B10212" s="103" t="s">
        <v>262</v>
      </c>
      <c r="C10212" s="104" t="s">
        <v>150</v>
      </c>
      <c r="D10212" s="105">
        <v>262.85</v>
      </c>
      <c r="E10212" s="106"/>
      <c r="F10212" s="105" t="str">
        <f t="shared" si="1767"/>
        <v/>
      </c>
    </row>
    <row r="10213" ht="14.25" customHeight="1">
      <c r="A10213" s="103" t="s">
        <v>11164</v>
      </c>
      <c r="B10213" s="103" t="s">
        <v>250</v>
      </c>
      <c r="C10213" s="104" t="s">
        <v>117</v>
      </c>
      <c r="D10213" s="105">
        <v>0.89</v>
      </c>
      <c r="E10213" s="106"/>
      <c r="F10213" s="105" t="str">
        <f t="shared" si="1767"/>
        <v/>
      </c>
    </row>
    <row r="10214" ht="14.25" customHeight="1">
      <c r="A10214" s="103" t="s">
        <v>11165</v>
      </c>
      <c r="B10214" s="103" t="s">
        <v>252</v>
      </c>
      <c r="C10214" s="104" t="s">
        <v>108</v>
      </c>
      <c r="D10214" s="105">
        <v>7.04</v>
      </c>
      <c r="E10214" s="106"/>
      <c r="F10214" s="105" t="str">
        <f t="shared" si="1767"/>
        <v/>
      </c>
    </row>
    <row r="10215" ht="14.25" customHeight="1">
      <c r="A10215" s="103" t="s">
        <v>11166</v>
      </c>
      <c r="B10215" s="103" t="s">
        <v>254</v>
      </c>
      <c r="C10215" s="104" t="s">
        <v>150</v>
      </c>
      <c r="D10215" s="105">
        <v>150.21</v>
      </c>
      <c r="E10215" s="106"/>
      <c r="F10215" s="105" t="str">
        <f t="shared" si="1767"/>
        <v/>
      </c>
    </row>
    <row r="10216" ht="14.25" customHeight="1">
      <c r="A10216" s="103" t="s">
        <v>11167</v>
      </c>
      <c r="B10216" s="103" t="s">
        <v>1695</v>
      </c>
      <c r="C10216" s="104" t="s">
        <v>117</v>
      </c>
      <c r="D10216" s="105">
        <v>0.48</v>
      </c>
      <c r="E10216" s="106"/>
      <c r="F10216" s="105" t="str">
        <f t="shared" si="1767"/>
        <v/>
      </c>
    </row>
    <row r="10217" ht="14.25" customHeight="1">
      <c r="A10217" s="103" t="s">
        <v>11168</v>
      </c>
      <c r="B10217" s="103" t="s">
        <v>1697</v>
      </c>
      <c r="C10217" s="104" t="s">
        <v>108</v>
      </c>
      <c r="D10217" s="105">
        <v>7.46</v>
      </c>
      <c r="E10217" s="106"/>
      <c r="F10217" s="105" t="str">
        <f t="shared" si="1767"/>
        <v/>
      </c>
    </row>
    <row r="10218" ht="14.25" customHeight="1">
      <c r="A10218" s="103" t="s">
        <v>11169</v>
      </c>
      <c r="B10218" s="103" t="s">
        <v>1699</v>
      </c>
      <c r="C10218" s="104" t="s">
        <v>150</v>
      </c>
      <c r="D10218" s="105">
        <v>52.050000000000004</v>
      </c>
      <c r="E10218" s="106"/>
      <c r="F10218" s="105" t="str">
        <f t="shared" si="1767"/>
        <v/>
      </c>
    </row>
    <row r="10219" ht="14.25" customHeight="1">
      <c r="A10219" s="103" t="s">
        <v>11170</v>
      </c>
      <c r="B10219" s="103" t="s">
        <v>2201</v>
      </c>
      <c r="C10219" s="104" t="s">
        <v>117</v>
      </c>
      <c r="D10219" s="105">
        <v>1.01</v>
      </c>
      <c r="E10219" s="106"/>
      <c r="F10219" s="105" t="str">
        <f t="shared" si="1767"/>
        <v/>
      </c>
    </row>
    <row r="10220" ht="14.25" customHeight="1">
      <c r="A10220" s="103" t="s">
        <v>11171</v>
      </c>
      <c r="B10220" s="103" t="s">
        <v>2203</v>
      </c>
      <c r="C10220" s="104" t="s">
        <v>108</v>
      </c>
      <c r="D10220" s="105">
        <v>10.11</v>
      </c>
      <c r="E10220" s="106"/>
      <c r="F10220" s="105" t="str">
        <f t="shared" si="1767"/>
        <v/>
      </c>
    </row>
    <row r="10221" ht="14.25" customHeight="1">
      <c r="A10221" s="103" t="s">
        <v>11172</v>
      </c>
      <c r="B10221" s="103" t="s">
        <v>1630</v>
      </c>
      <c r="C10221" s="104" t="s">
        <v>150</v>
      </c>
      <c r="D10221" s="105">
        <v>100.83</v>
      </c>
      <c r="E10221" s="106"/>
      <c r="F10221" s="105" t="str">
        <f t="shared" si="1767"/>
        <v/>
      </c>
    </row>
    <row r="10222" ht="14.25" customHeight="1">
      <c r="A10222" s="103" t="s">
        <v>11173</v>
      </c>
      <c r="B10222" s="103" t="s">
        <v>10896</v>
      </c>
      <c r="C10222" s="104" t="s">
        <v>117</v>
      </c>
      <c r="D10222" s="105">
        <v>0.48</v>
      </c>
      <c r="E10222" s="106"/>
      <c r="F10222" s="105" t="str">
        <f t="shared" si="1767"/>
        <v/>
      </c>
    </row>
    <row r="10223" ht="14.25" customHeight="1">
      <c r="A10223" s="103" t="s">
        <v>11174</v>
      </c>
      <c r="B10223" s="103" t="s">
        <v>10898</v>
      </c>
      <c r="C10223" s="104" t="s">
        <v>108</v>
      </c>
      <c r="D10223" s="105">
        <v>4.05</v>
      </c>
      <c r="E10223" s="106"/>
      <c r="F10223" s="105" t="str">
        <f t="shared" si="1767"/>
        <v/>
      </c>
    </row>
    <row r="10224" ht="14.25" customHeight="1">
      <c r="A10224" s="103" t="s">
        <v>11175</v>
      </c>
      <c r="B10224" s="103" t="s">
        <v>10900</v>
      </c>
      <c r="C10224" s="104" t="s">
        <v>150</v>
      </c>
      <c r="D10224" s="105">
        <v>33.04</v>
      </c>
      <c r="E10224" s="106"/>
      <c r="F10224" s="105" t="str">
        <f t="shared" si="1767"/>
        <v/>
      </c>
    </row>
    <row r="10225" ht="14.25" customHeight="1">
      <c r="A10225" s="99" t="s">
        <v>11176</v>
      </c>
      <c r="B10225" s="99" t="s">
        <v>264</v>
      </c>
      <c r="C10225" s="100"/>
      <c r="D10225" s="101"/>
      <c r="E10225" s="101"/>
      <c r="F10225" s="102">
        <f>SUM(F10226:F10231)</f>
        <v>0</v>
      </c>
    </row>
    <row r="10226" ht="14.25" customHeight="1">
      <c r="A10226" s="103" t="s">
        <v>11177</v>
      </c>
      <c r="B10226" s="103" t="s">
        <v>173</v>
      </c>
      <c r="C10226" s="104" t="s">
        <v>108</v>
      </c>
      <c r="D10226" s="105">
        <v>94.69</v>
      </c>
      <c r="E10226" s="106"/>
      <c r="F10226" s="105" t="str">
        <f t="shared" ref="F10226:F10231" si="1768">IF(E10226="","", ROUND(D10226*E10226,2))</f>
        <v/>
      </c>
    </row>
    <row r="10227" ht="14.25" customHeight="1">
      <c r="A10227" s="103" t="s">
        <v>11178</v>
      </c>
      <c r="B10227" s="103" t="s">
        <v>270</v>
      </c>
      <c r="C10227" s="104" t="s">
        <v>108</v>
      </c>
      <c r="D10227" s="105">
        <v>94.69</v>
      </c>
      <c r="E10227" s="106"/>
      <c r="F10227" s="105" t="str">
        <f t="shared" si="1768"/>
        <v/>
      </c>
    </row>
    <row r="10228" ht="14.25" customHeight="1">
      <c r="A10228" s="103" t="s">
        <v>11179</v>
      </c>
      <c r="B10228" s="103" t="s">
        <v>10905</v>
      </c>
      <c r="C10228" s="104" t="s">
        <v>159</v>
      </c>
      <c r="D10228" s="105">
        <v>6.3</v>
      </c>
      <c r="E10228" s="106"/>
      <c r="F10228" s="105" t="str">
        <f t="shared" si="1768"/>
        <v/>
      </c>
    </row>
    <row r="10229" ht="14.25" customHeight="1">
      <c r="A10229" s="103" t="s">
        <v>11180</v>
      </c>
      <c r="B10229" s="103" t="s">
        <v>10907</v>
      </c>
      <c r="C10229" s="104" t="s">
        <v>79</v>
      </c>
      <c r="D10229" s="105">
        <v>6.0</v>
      </c>
      <c r="E10229" s="106"/>
      <c r="F10229" s="105" t="str">
        <f t="shared" si="1768"/>
        <v/>
      </c>
    </row>
    <row r="10230" ht="14.25" customHeight="1">
      <c r="A10230" s="103" t="s">
        <v>11181</v>
      </c>
      <c r="B10230" s="103" t="s">
        <v>10939</v>
      </c>
      <c r="C10230" s="104" t="s">
        <v>79</v>
      </c>
      <c r="D10230" s="105">
        <v>7.0</v>
      </c>
      <c r="E10230" s="106"/>
      <c r="F10230" s="105" t="str">
        <f t="shared" si="1768"/>
        <v/>
      </c>
    </row>
    <row r="10231" ht="14.25" customHeight="1">
      <c r="A10231" s="103" t="s">
        <v>11182</v>
      </c>
      <c r="B10231" s="103" t="s">
        <v>272</v>
      </c>
      <c r="C10231" s="104" t="s">
        <v>79</v>
      </c>
      <c r="D10231" s="105">
        <v>10.0</v>
      </c>
      <c r="E10231" s="106"/>
      <c r="F10231" s="105" t="str">
        <f t="shared" si="1768"/>
        <v/>
      </c>
    </row>
    <row r="10232" ht="14.25" customHeight="1">
      <c r="A10232" s="99" t="s">
        <v>11183</v>
      </c>
      <c r="B10232" s="99" t="s">
        <v>10942</v>
      </c>
      <c r="C10232" s="100"/>
      <c r="D10232" s="101"/>
      <c r="E10232" s="101"/>
      <c r="F10232" s="102">
        <f>F10233+F10235+F10251</f>
        <v>0</v>
      </c>
    </row>
    <row r="10233" ht="14.25" customHeight="1">
      <c r="A10233" s="99" t="s">
        <v>11184</v>
      </c>
      <c r="B10233" s="99" t="s">
        <v>207</v>
      </c>
      <c r="C10233" s="100"/>
      <c r="D10233" s="101"/>
      <c r="E10233" s="101"/>
      <c r="F10233" s="102">
        <f>SUM(F10234)</f>
        <v>0</v>
      </c>
    </row>
    <row r="10234" ht="14.25" customHeight="1">
      <c r="A10234" s="103" t="s">
        <v>11185</v>
      </c>
      <c r="B10234" s="103" t="s">
        <v>3045</v>
      </c>
      <c r="C10234" s="104" t="s">
        <v>117</v>
      </c>
      <c r="D10234" s="105">
        <v>0.5700000000000001</v>
      </c>
      <c r="E10234" s="106"/>
      <c r="F10234" s="105" t="str">
        <f>IF(E10234="","", ROUND(D10234*E10234,2))</f>
        <v/>
      </c>
    </row>
    <row r="10235" ht="14.25" customHeight="1">
      <c r="A10235" s="99" t="s">
        <v>11186</v>
      </c>
      <c r="B10235" s="99" t="s">
        <v>210</v>
      </c>
      <c r="C10235" s="100"/>
      <c r="D10235" s="101"/>
      <c r="E10235" s="101"/>
      <c r="F10235" s="102">
        <f>SUM(F10236:F10250)</f>
        <v>0</v>
      </c>
    </row>
    <row r="10236" ht="14.25" customHeight="1">
      <c r="A10236" s="103" t="s">
        <v>11187</v>
      </c>
      <c r="B10236" s="103" t="s">
        <v>10883</v>
      </c>
      <c r="C10236" s="104" t="s">
        <v>117</v>
      </c>
      <c r="D10236" s="105">
        <v>1.79</v>
      </c>
      <c r="E10236" s="106"/>
      <c r="F10236" s="105" t="str">
        <f t="shared" ref="F10236:F10250" si="1769">IF(E10236="","", ROUND(D10236*E10236,2))</f>
        <v/>
      </c>
    </row>
    <row r="10237" ht="14.25" customHeight="1">
      <c r="A10237" s="103" t="s">
        <v>11188</v>
      </c>
      <c r="B10237" s="103" t="s">
        <v>1270</v>
      </c>
      <c r="C10237" s="104" t="s">
        <v>108</v>
      </c>
      <c r="D10237" s="105">
        <v>4.0</v>
      </c>
      <c r="E10237" s="106"/>
      <c r="F10237" s="105" t="str">
        <f t="shared" si="1769"/>
        <v/>
      </c>
    </row>
    <row r="10238" ht="14.25" customHeight="1">
      <c r="A10238" s="103" t="s">
        <v>11189</v>
      </c>
      <c r="B10238" s="103" t="s">
        <v>1272</v>
      </c>
      <c r="C10238" s="104" t="s">
        <v>150</v>
      </c>
      <c r="D10238" s="105">
        <v>186.42000000000002</v>
      </c>
      <c r="E10238" s="106"/>
      <c r="F10238" s="105" t="str">
        <f t="shared" si="1769"/>
        <v/>
      </c>
    </row>
    <row r="10239" ht="14.25" customHeight="1">
      <c r="A10239" s="103" t="s">
        <v>11190</v>
      </c>
      <c r="B10239" s="103" t="s">
        <v>242</v>
      </c>
      <c r="C10239" s="104" t="s">
        <v>117</v>
      </c>
      <c r="D10239" s="105">
        <v>5.36</v>
      </c>
      <c r="E10239" s="106"/>
      <c r="F10239" s="105" t="str">
        <f t="shared" si="1769"/>
        <v/>
      </c>
    </row>
    <row r="10240" ht="14.25" customHeight="1">
      <c r="A10240" s="103" t="s">
        <v>11191</v>
      </c>
      <c r="B10240" s="103" t="s">
        <v>1156</v>
      </c>
      <c r="C10240" s="104" t="s">
        <v>108</v>
      </c>
      <c r="D10240" s="105">
        <v>43.19</v>
      </c>
      <c r="E10240" s="106"/>
      <c r="F10240" s="105" t="str">
        <f t="shared" si="1769"/>
        <v/>
      </c>
    </row>
    <row r="10241" ht="14.25" customHeight="1">
      <c r="A10241" s="103" t="s">
        <v>11192</v>
      </c>
      <c r="B10241" s="103" t="s">
        <v>246</v>
      </c>
      <c r="C10241" s="104" t="s">
        <v>150</v>
      </c>
      <c r="D10241" s="105">
        <v>657.5500000000001</v>
      </c>
      <c r="E10241" s="106"/>
      <c r="F10241" s="105" t="str">
        <f t="shared" si="1769"/>
        <v/>
      </c>
    </row>
    <row r="10242" ht="14.25" customHeight="1">
      <c r="A10242" s="103" t="s">
        <v>11193</v>
      </c>
      <c r="B10242" s="103" t="s">
        <v>258</v>
      </c>
      <c r="C10242" s="104" t="s">
        <v>117</v>
      </c>
      <c r="D10242" s="105">
        <v>0.6900000000000001</v>
      </c>
      <c r="E10242" s="106"/>
      <c r="F10242" s="105" t="str">
        <f t="shared" si="1769"/>
        <v/>
      </c>
    </row>
    <row r="10243" ht="14.25" customHeight="1">
      <c r="A10243" s="103" t="s">
        <v>11194</v>
      </c>
      <c r="B10243" s="103" t="s">
        <v>260</v>
      </c>
      <c r="C10243" s="104" t="s">
        <v>108</v>
      </c>
      <c r="D10243" s="105">
        <v>4.46</v>
      </c>
      <c r="E10243" s="106"/>
      <c r="F10243" s="105" t="str">
        <f t="shared" si="1769"/>
        <v/>
      </c>
    </row>
    <row r="10244" ht="14.25" customHeight="1">
      <c r="A10244" s="103" t="s">
        <v>11195</v>
      </c>
      <c r="B10244" s="103" t="s">
        <v>262</v>
      </c>
      <c r="C10244" s="104" t="s">
        <v>150</v>
      </c>
      <c r="D10244" s="105">
        <v>74.21000000000001</v>
      </c>
      <c r="E10244" s="106"/>
      <c r="F10244" s="105" t="str">
        <f t="shared" si="1769"/>
        <v/>
      </c>
    </row>
    <row r="10245" ht="14.25" customHeight="1">
      <c r="A10245" s="103" t="s">
        <v>11196</v>
      </c>
      <c r="B10245" s="103" t="s">
        <v>2201</v>
      </c>
      <c r="C10245" s="104" t="s">
        <v>117</v>
      </c>
      <c r="D10245" s="105">
        <v>0.13</v>
      </c>
      <c r="E10245" s="106"/>
      <c r="F10245" s="105" t="str">
        <f t="shared" si="1769"/>
        <v/>
      </c>
    </row>
    <row r="10246" ht="14.25" customHeight="1">
      <c r="A10246" s="103" t="s">
        <v>11197</v>
      </c>
      <c r="B10246" s="103" t="s">
        <v>2203</v>
      </c>
      <c r="C10246" s="104" t="s">
        <v>108</v>
      </c>
      <c r="D10246" s="105">
        <v>1.26</v>
      </c>
      <c r="E10246" s="106"/>
      <c r="F10246" s="105" t="str">
        <f t="shared" si="1769"/>
        <v/>
      </c>
    </row>
    <row r="10247" ht="14.25" customHeight="1">
      <c r="A10247" s="103" t="s">
        <v>11198</v>
      </c>
      <c r="B10247" s="103" t="s">
        <v>1630</v>
      </c>
      <c r="C10247" s="104" t="s">
        <v>150</v>
      </c>
      <c r="D10247" s="105">
        <v>12.6</v>
      </c>
      <c r="E10247" s="106"/>
      <c r="F10247" s="105" t="str">
        <f t="shared" si="1769"/>
        <v/>
      </c>
    </row>
    <row r="10248" ht="14.25" customHeight="1">
      <c r="A10248" s="103" t="s">
        <v>11199</v>
      </c>
      <c r="B10248" s="103" t="s">
        <v>10896</v>
      </c>
      <c r="C10248" s="104" t="s">
        <v>117</v>
      </c>
      <c r="D10248" s="105">
        <v>0.48</v>
      </c>
      <c r="E10248" s="106"/>
      <c r="F10248" s="105" t="str">
        <f t="shared" si="1769"/>
        <v/>
      </c>
    </row>
    <row r="10249" ht="14.25" customHeight="1">
      <c r="A10249" s="103" t="s">
        <v>11200</v>
      </c>
      <c r="B10249" s="103" t="s">
        <v>10898</v>
      </c>
      <c r="C10249" s="104" t="s">
        <v>108</v>
      </c>
      <c r="D10249" s="105">
        <v>4.05</v>
      </c>
      <c r="E10249" s="106"/>
      <c r="F10249" s="105" t="str">
        <f t="shared" si="1769"/>
        <v/>
      </c>
    </row>
    <row r="10250" ht="14.25" customHeight="1">
      <c r="A10250" s="103" t="s">
        <v>11201</v>
      </c>
      <c r="B10250" s="103" t="s">
        <v>10900</v>
      </c>
      <c r="C10250" s="104" t="s">
        <v>150</v>
      </c>
      <c r="D10250" s="105">
        <v>33.04</v>
      </c>
      <c r="E10250" s="106"/>
      <c r="F10250" s="105" t="str">
        <f t="shared" si="1769"/>
        <v/>
      </c>
    </row>
    <row r="10251" ht="14.25" customHeight="1">
      <c r="A10251" s="99" t="s">
        <v>11202</v>
      </c>
      <c r="B10251" s="99" t="s">
        <v>264</v>
      </c>
      <c r="C10251" s="100"/>
      <c r="D10251" s="101"/>
      <c r="E10251" s="101"/>
      <c r="F10251" s="102">
        <f>SUM(F10252:F10256)</f>
        <v>0</v>
      </c>
    </row>
    <row r="10252" ht="14.25" customHeight="1">
      <c r="A10252" s="103" t="s">
        <v>11203</v>
      </c>
      <c r="B10252" s="103" t="s">
        <v>173</v>
      </c>
      <c r="C10252" s="104" t="s">
        <v>108</v>
      </c>
      <c r="D10252" s="105">
        <v>26.01</v>
      </c>
      <c r="E10252" s="106"/>
      <c r="F10252" s="105" t="str">
        <f t="shared" ref="F10252:F10256" si="1770">IF(E10252="","", ROUND(D10252*E10252,2))</f>
        <v/>
      </c>
    </row>
    <row r="10253" ht="14.25" customHeight="1">
      <c r="A10253" s="103" t="s">
        <v>11204</v>
      </c>
      <c r="B10253" s="103" t="s">
        <v>270</v>
      </c>
      <c r="C10253" s="104" t="s">
        <v>108</v>
      </c>
      <c r="D10253" s="105">
        <v>26.01</v>
      </c>
      <c r="E10253" s="106"/>
      <c r="F10253" s="105" t="str">
        <f t="shared" si="1770"/>
        <v/>
      </c>
    </row>
    <row r="10254" ht="14.25" customHeight="1">
      <c r="A10254" s="103" t="s">
        <v>11205</v>
      </c>
      <c r="B10254" s="103" t="s">
        <v>10905</v>
      </c>
      <c r="C10254" s="104" t="s">
        <v>159</v>
      </c>
      <c r="D10254" s="105">
        <v>6.3</v>
      </c>
      <c r="E10254" s="106"/>
      <c r="F10254" s="105" t="str">
        <f t="shared" si="1770"/>
        <v/>
      </c>
    </row>
    <row r="10255" ht="14.25" customHeight="1">
      <c r="A10255" s="103" t="s">
        <v>11206</v>
      </c>
      <c r="B10255" s="103" t="s">
        <v>10907</v>
      </c>
      <c r="C10255" s="104" t="s">
        <v>79</v>
      </c>
      <c r="D10255" s="105">
        <v>6.0</v>
      </c>
      <c r="E10255" s="106"/>
      <c r="F10255" s="105" t="str">
        <f t="shared" si="1770"/>
        <v/>
      </c>
    </row>
    <row r="10256" ht="14.25" customHeight="1">
      <c r="A10256" s="103" t="s">
        <v>11207</v>
      </c>
      <c r="B10256" s="103" t="s">
        <v>272</v>
      </c>
      <c r="C10256" s="104" t="s">
        <v>79</v>
      </c>
      <c r="D10256" s="105">
        <v>4.0</v>
      </c>
      <c r="E10256" s="106"/>
      <c r="F10256" s="105" t="str">
        <f t="shared" si="1770"/>
        <v/>
      </c>
    </row>
    <row r="10257" ht="14.25" customHeight="1">
      <c r="A10257" s="99" t="s">
        <v>11208</v>
      </c>
      <c r="B10257" s="99" t="s">
        <v>10968</v>
      </c>
      <c r="C10257" s="100"/>
      <c r="D10257" s="101"/>
      <c r="E10257" s="101"/>
      <c r="F10257" s="102">
        <f>F10258+F10260+F10270</f>
        <v>0</v>
      </c>
    </row>
    <row r="10258" ht="14.25" customHeight="1">
      <c r="A10258" s="99" t="s">
        <v>11209</v>
      </c>
      <c r="B10258" s="99" t="s">
        <v>207</v>
      </c>
      <c r="C10258" s="100"/>
      <c r="D10258" s="101"/>
      <c r="E10258" s="101"/>
      <c r="F10258" s="102">
        <f>SUM(F10259)</f>
        <v>0</v>
      </c>
    </row>
    <row r="10259" ht="14.25" customHeight="1">
      <c r="A10259" s="103" t="s">
        <v>11210</v>
      </c>
      <c r="B10259" s="103" t="s">
        <v>3045</v>
      </c>
      <c r="C10259" s="104" t="s">
        <v>117</v>
      </c>
      <c r="D10259" s="105">
        <v>0.58</v>
      </c>
      <c r="E10259" s="106"/>
      <c r="F10259" s="105" t="str">
        <f>IF(E10259="","", ROUND(D10259*E10259,2))</f>
        <v/>
      </c>
    </row>
    <row r="10260" ht="14.25" customHeight="1">
      <c r="A10260" s="99" t="s">
        <v>11211</v>
      </c>
      <c r="B10260" s="99" t="s">
        <v>210</v>
      </c>
      <c r="C10260" s="100"/>
      <c r="D10260" s="101"/>
      <c r="E10260" s="101"/>
      <c r="F10260" s="102">
        <f>SUM(F10261:F10269)</f>
        <v>0</v>
      </c>
    </row>
    <row r="10261" ht="14.25" customHeight="1">
      <c r="A10261" s="103" t="s">
        <v>11212</v>
      </c>
      <c r="B10261" s="103" t="s">
        <v>10883</v>
      </c>
      <c r="C10261" s="104" t="s">
        <v>117</v>
      </c>
      <c r="D10261" s="105">
        <v>1.1500000000000001</v>
      </c>
      <c r="E10261" s="106"/>
      <c r="F10261" s="105" t="str">
        <f t="shared" ref="F10261:F10269" si="1771">IF(E10261="","", ROUND(D10261*E10261,2))</f>
        <v/>
      </c>
    </row>
    <row r="10262" ht="14.25" customHeight="1">
      <c r="A10262" s="103" t="s">
        <v>11213</v>
      </c>
      <c r="B10262" s="103" t="s">
        <v>1270</v>
      </c>
      <c r="C10262" s="104" t="s">
        <v>108</v>
      </c>
      <c r="D10262" s="105">
        <v>1.92</v>
      </c>
      <c r="E10262" s="106"/>
      <c r="F10262" s="105" t="str">
        <f t="shared" si="1771"/>
        <v/>
      </c>
    </row>
    <row r="10263" ht="14.25" customHeight="1">
      <c r="A10263" s="103" t="s">
        <v>11214</v>
      </c>
      <c r="B10263" s="103" t="s">
        <v>1272</v>
      </c>
      <c r="C10263" s="104" t="s">
        <v>150</v>
      </c>
      <c r="D10263" s="105">
        <v>626.86</v>
      </c>
      <c r="E10263" s="106"/>
      <c r="F10263" s="105" t="str">
        <f t="shared" si="1771"/>
        <v/>
      </c>
    </row>
    <row r="10264" ht="14.25" customHeight="1">
      <c r="A10264" s="103" t="s">
        <v>11215</v>
      </c>
      <c r="B10264" s="103" t="s">
        <v>242</v>
      </c>
      <c r="C10264" s="104" t="s">
        <v>117</v>
      </c>
      <c r="D10264" s="105">
        <v>4.4</v>
      </c>
      <c r="E10264" s="106"/>
      <c r="F10264" s="105" t="str">
        <f t="shared" si="1771"/>
        <v/>
      </c>
    </row>
    <row r="10265" ht="14.25" customHeight="1">
      <c r="A10265" s="103" t="s">
        <v>11216</v>
      </c>
      <c r="B10265" s="103" t="s">
        <v>1156</v>
      </c>
      <c r="C10265" s="104" t="s">
        <v>108</v>
      </c>
      <c r="D10265" s="105">
        <v>44.0</v>
      </c>
      <c r="E10265" s="106"/>
      <c r="F10265" s="105" t="str">
        <f t="shared" si="1771"/>
        <v/>
      </c>
    </row>
    <row r="10266" ht="14.25" customHeight="1">
      <c r="A10266" s="103" t="s">
        <v>11217</v>
      </c>
      <c r="B10266" s="103" t="s">
        <v>246</v>
      </c>
      <c r="C10266" s="104" t="s">
        <v>150</v>
      </c>
      <c r="D10266" s="105">
        <v>626.86</v>
      </c>
      <c r="E10266" s="106"/>
      <c r="F10266" s="105" t="str">
        <f t="shared" si="1771"/>
        <v/>
      </c>
    </row>
    <row r="10267" ht="14.25" customHeight="1">
      <c r="A10267" s="103" t="s">
        <v>11218</v>
      </c>
      <c r="B10267" s="103" t="s">
        <v>258</v>
      </c>
      <c r="C10267" s="104" t="s">
        <v>117</v>
      </c>
      <c r="D10267" s="105">
        <v>0.6900000000000001</v>
      </c>
      <c r="E10267" s="106"/>
      <c r="F10267" s="105" t="str">
        <f t="shared" si="1771"/>
        <v/>
      </c>
    </row>
    <row r="10268" ht="14.25" customHeight="1">
      <c r="A10268" s="103" t="s">
        <v>11219</v>
      </c>
      <c r="B10268" s="103" t="s">
        <v>260</v>
      </c>
      <c r="C10268" s="104" t="s">
        <v>108</v>
      </c>
      <c r="D10268" s="105">
        <v>4.87</v>
      </c>
      <c r="E10268" s="106"/>
      <c r="F10268" s="105" t="str">
        <f t="shared" si="1771"/>
        <v/>
      </c>
    </row>
    <row r="10269" ht="14.25" customHeight="1">
      <c r="A10269" s="103" t="s">
        <v>11220</v>
      </c>
      <c r="B10269" s="103" t="s">
        <v>262</v>
      </c>
      <c r="C10269" s="104" t="s">
        <v>150</v>
      </c>
      <c r="D10269" s="105">
        <v>78.22</v>
      </c>
      <c r="E10269" s="106"/>
      <c r="F10269" s="105" t="str">
        <f t="shared" si="1771"/>
        <v/>
      </c>
    </row>
    <row r="10270" ht="14.25" customHeight="1">
      <c r="A10270" s="99" t="s">
        <v>11221</v>
      </c>
      <c r="B10270" s="99" t="s">
        <v>264</v>
      </c>
      <c r="C10270" s="100"/>
      <c r="D10270" s="101"/>
      <c r="E10270" s="101"/>
      <c r="F10270" s="102">
        <f>SUM(F10271:F10273)</f>
        <v>0</v>
      </c>
    </row>
    <row r="10271" ht="14.25" customHeight="1">
      <c r="A10271" s="103" t="s">
        <v>11222</v>
      </c>
      <c r="B10271" s="103" t="s">
        <v>173</v>
      </c>
      <c r="C10271" s="104" t="s">
        <v>108</v>
      </c>
      <c r="D10271" s="105">
        <v>24.0</v>
      </c>
      <c r="E10271" s="106"/>
      <c r="F10271" s="105" t="str">
        <f t="shared" ref="F10271:F10273" si="1772">IF(E10271="","", ROUND(D10271*E10271,2))</f>
        <v/>
      </c>
    </row>
    <row r="10272" ht="14.25" customHeight="1">
      <c r="A10272" s="103" t="s">
        <v>11223</v>
      </c>
      <c r="B10272" s="103" t="s">
        <v>270</v>
      </c>
      <c r="C10272" s="104" t="s">
        <v>108</v>
      </c>
      <c r="D10272" s="105">
        <v>24.0</v>
      </c>
      <c r="E10272" s="106"/>
      <c r="F10272" s="105" t="str">
        <f t="shared" si="1772"/>
        <v/>
      </c>
    </row>
    <row r="10273" ht="14.25" customHeight="1">
      <c r="A10273" s="103" t="s">
        <v>11224</v>
      </c>
      <c r="B10273" s="103" t="s">
        <v>272</v>
      </c>
      <c r="C10273" s="104" t="s">
        <v>79</v>
      </c>
      <c r="D10273" s="105">
        <v>3.0</v>
      </c>
      <c r="E10273" s="106"/>
      <c r="F10273" s="105" t="str">
        <f t="shared" si="1772"/>
        <v/>
      </c>
    </row>
    <row r="10274" ht="14.25" customHeight="1">
      <c r="A10274" s="99" t="s">
        <v>11225</v>
      </c>
      <c r="B10274" s="99" t="s">
        <v>501</v>
      </c>
      <c r="C10274" s="100"/>
      <c r="D10274" s="101"/>
      <c r="E10274" s="101"/>
      <c r="F10274" s="102">
        <f>SUM(F10275:F10279)</f>
        <v>0</v>
      </c>
    </row>
    <row r="10275" ht="14.25" customHeight="1">
      <c r="A10275" s="103" t="s">
        <v>11226</v>
      </c>
      <c r="B10275" s="103" t="s">
        <v>1177</v>
      </c>
      <c r="C10275" s="104" t="s">
        <v>159</v>
      </c>
      <c r="D10275" s="105">
        <v>8.85</v>
      </c>
      <c r="E10275" s="106"/>
      <c r="F10275" s="105" t="str">
        <f t="shared" ref="F10275:F10279" si="1773">IF(E10275="","", ROUND(D10275*E10275,2))</f>
        <v/>
      </c>
    </row>
    <row r="10276" ht="14.25" customHeight="1">
      <c r="A10276" s="103" t="s">
        <v>11227</v>
      </c>
      <c r="B10276" s="103" t="s">
        <v>10988</v>
      </c>
      <c r="C10276" s="104" t="s">
        <v>79</v>
      </c>
      <c r="D10276" s="105">
        <v>3.0</v>
      </c>
      <c r="E10276" s="106"/>
      <c r="F10276" s="105" t="str">
        <f t="shared" si="1773"/>
        <v/>
      </c>
    </row>
    <row r="10277" ht="14.25" customHeight="1">
      <c r="A10277" s="103" t="s">
        <v>11228</v>
      </c>
      <c r="B10277" s="103" t="s">
        <v>10990</v>
      </c>
      <c r="C10277" s="104" t="s">
        <v>108</v>
      </c>
      <c r="D10277" s="105">
        <v>4.69</v>
      </c>
      <c r="E10277" s="106"/>
      <c r="F10277" s="105" t="str">
        <f t="shared" si="1773"/>
        <v/>
      </c>
    </row>
    <row r="10278" ht="14.25" customHeight="1">
      <c r="A10278" s="103" t="s">
        <v>11229</v>
      </c>
      <c r="B10278" s="103" t="s">
        <v>10992</v>
      </c>
      <c r="C10278" s="104" t="s">
        <v>79</v>
      </c>
      <c r="D10278" s="105">
        <v>6.0</v>
      </c>
      <c r="E10278" s="106"/>
      <c r="F10278" s="105" t="str">
        <f t="shared" si="1773"/>
        <v/>
      </c>
    </row>
    <row r="10279" ht="14.25" customHeight="1">
      <c r="A10279" s="103" t="s">
        <v>11230</v>
      </c>
      <c r="B10279" s="103" t="s">
        <v>10994</v>
      </c>
      <c r="C10279" s="104" t="s">
        <v>79</v>
      </c>
      <c r="D10279" s="105">
        <v>3.0</v>
      </c>
      <c r="E10279" s="106"/>
      <c r="F10279" s="105" t="str">
        <f t="shared" si="1773"/>
        <v/>
      </c>
    </row>
    <row r="10280" ht="14.25" customHeight="1">
      <c r="A10280" s="99" t="s">
        <v>11231</v>
      </c>
      <c r="B10280" s="99" t="s">
        <v>11232</v>
      </c>
      <c r="C10280" s="100"/>
      <c r="D10280" s="101"/>
      <c r="E10280" s="101"/>
      <c r="F10280" s="102">
        <f>F10281+F10284+F10292+F10392</f>
        <v>0</v>
      </c>
    </row>
    <row r="10281" ht="14.25" customHeight="1">
      <c r="A10281" s="99" t="s">
        <v>11233</v>
      </c>
      <c r="B10281" s="99" t="s">
        <v>103</v>
      </c>
      <c r="C10281" s="100"/>
      <c r="D10281" s="101"/>
      <c r="E10281" s="101"/>
      <c r="F10281" s="102">
        <f>SUM(F10282:F10283)</f>
        <v>0</v>
      </c>
    </row>
    <row r="10282" ht="14.25" customHeight="1">
      <c r="A10282" s="103" t="s">
        <v>11234</v>
      </c>
      <c r="B10282" s="103" t="s">
        <v>4415</v>
      </c>
      <c r="C10282" s="104" t="s">
        <v>108</v>
      </c>
      <c r="D10282" s="105">
        <v>51.11</v>
      </c>
      <c r="E10282" s="106"/>
      <c r="F10282" s="105" t="str">
        <f t="shared" ref="F10282:F10283" si="1774">IF(E10282="","", ROUND(D10282*E10282,2))</f>
        <v/>
      </c>
    </row>
    <row r="10283" ht="14.25" customHeight="1">
      <c r="A10283" s="103" t="s">
        <v>11235</v>
      </c>
      <c r="B10283" s="103" t="s">
        <v>4417</v>
      </c>
      <c r="C10283" s="104" t="s">
        <v>108</v>
      </c>
      <c r="D10283" s="105">
        <v>51.11</v>
      </c>
      <c r="E10283" s="106"/>
      <c r="F10283" s="105" t="str">
        <f t="shared" si="1774"/>
        <v/>
      </c>
    </row>
    <row r="10284" ht="14.25" customHeight="1">
      <c r="A10284" s="99" t="s">
        <v>11236</v>
      </c>
      <c r="B10284" s="99" t="s">
        <v>110</v>
      </c>
      <c r="C10284" s="100"/>
      <c r="D10284" s="101"/>
      <c r="E10284" s="101"/>
      <c r="F10284" s="102">
        <f>SUM(F10285:F10291)</f>
        <v>0</v>
      </c>
    </row>
    <row r="10285" ht="14.25" customHeight="1">
      <c r="A10285" s="103" t="s">
        <v>11237</v>
      </c>
      <c r="B10285" s="103" t="s">
        <v>10867</v>
      </c>
      <c r="C10285" s="104" t="s">
        <v>117</v>
      </c>
      <c r="D10285" s="105">
        <v>123.61</v>
      </c>
      <c r="E10285" s="106"/>
      <c r="F10285" s="105" t="str">
        <f t="shared" ref="F10285:F10291" si="1775">IF(E10285="","", ROUND(D10285*E10285,2))</f>
        <v/>
      </c>
    </row>
    <row r="10286" ht="14.25" customHeight="1">
      <c r="A10286" s="103" t="s">
        <v>11238</v>
      </c>
      <c r="B10286" s="103" t="s">
        <v>10869</v>
      </c>
      <c r="C10286" s="104" t="s">
        <v>117</v>
      </c>
      <c r="D10286" s="105">
        <v>102.37</v>
      </c>
      <c r="E10286" s="106"/>
      <c r="F10286" s="105" t="str">
        <f t="shared" si="1775"/>
        <v/>
      </c>
    </row>
    <row r="10287" ht="14.25" customHeight="1">
      <c r="A10287" s="103" t="s">
        <v>11239</v>
      </c>
      <c r="B10287" s="103" t="s">
        <v>200</v>
      </c>
      <c r="C10287" s="104" t="s">
        <v>108</v>
      </c>
      <c r="D10287" s="105">
        <v>51.11</v>
      </c>
      <c r="E10287" s="106"/>
      <c r="F10287" s="105" t="str">
        <f t="shared" si="1775"/>
        <v/>
      </c>
    </row>
    <row r="10288" ht="14.25" customHeight="1">
      <c r="A10288" s="103" t="s">
        <v>11240</v>
      </c>
      <c r="B10288" s="103" t="s">
        <v>467</v>
      </c>
      <c r="C10288" s="104" t="s">
        <v>117</v>
      </c>
      <c r="D10288" s="105">
        <v>72.52</v>
      </c>
      <c r="E10288" s="106"/>
      <c r="F10288" s="105" t="str">
        <f t="shared" si="1775"/>
        <v/>
      </c>
    </row>
    <row r="10289" ht="14.25" customHeight="1">
      <c r="A10289" s="103" t="s">
        <v>11241</v>
      </c>
      <c r="B10289" s="103" t="s">
        <v>10873</v>
      </c>
      <c r="C10289" s="104" t="s">
        <v>117</v>
      </c>
      <c r="D10289" s="105">
        <v>0.34</v>
      </c>
      <c r="E10289" s="106"/>
      <c r="F10289" s="105" t="str">
        <f t="shared" si="1775"/>
        <v/>
      </c>
    </row>
    <row r="10290" ht="14.25" customHeight="1">
      <c r="A10290" s="103" t="s">
        <v>11242</v>
      </c>
      <c r="B10290" s="103" t="s">
        <v>204</v>
      </c>
      <c r="C10290" s="104" t="s">
        <v>117</v>
      </c>
      <c r="D10290" s="105">
        <v>123.61</v>
      </c>
      <c r="E10290" s="106"/>
      <c r="F10290" s="105" t="str">
        <f t="shared" si="1775"/>
        <v/>
      </c>
    </row>
    <row r="10291" ht="14.25" customHeight="1">
      <c r="A10291" s="103" t="s">
        <v>11243</v>
      </c>
      <c r="B10291" s="103" t="s">
        <v>5204</v>
      </c>
      <c r="C10291" s="104" t="s">
        <v>117</v>
      </c>
      <c r="D10291" s="105">
        <v>102.37</v>
      </c>
      <c r="E10291" s="106"/>
      <c r="F10291" s="105" t="str">
        <f t="shared" si="1775"/>
        <v/>
      </c>
    </row>
    <row r="10292" ht="14.25" customHeight="1">
      <c r="A10292" s="99" t="s">
        <v>11244</v>
      </c>
      <c r="B10292" s="99" t="s">
        <v>127</v>
      </c>
      <c r="C10292" s="100"/>
      <c r="D10292" s="101"/>
      <c r="E10292" s="101"/>
      <c r="F10292" s="102">
        <f>F10293+F10318+F10350+F10375</f>
        <v>0</v>
      </c>
    </row>
    <row r="10293" ht="14.25" customHeight="1">
      <c r="A10293" s="99" t="s">
        <v>11245</v>
      </c>
      <c r="B10293" s="99" t="s">
        <v>10878</v>
      </c>
      <c r="C10293" s="100"/>
      <c r="D10293" s="101"/>
      <c r="E10293" s="101"/>
      <c r="F10293" s="102">
        <f>F10294+F10296+F10312</f>
        <v>0</v>
      </c>
    </row>
    <row r="10294" ht="14.25" customHeight="1">
      <c r="A10294" s="99" t="s">
        <v>11246</v>
      </c>
      <c r="B10294" s="99" t="s">
        <v>207</v>
      </c>
      <c r="C10294" s="100"/>
      <c r="D10294" s="101"/>
      <c r="E10294" s="101"/>
      <c r="F10294" s="102">
        <f>SUM(F10295)</f>
        <v>0</v>
      </c>
    </row>
    <row r="10295" ht="14.25" customHeight="1">
      <c r="A10295" s="103" t="s">
        <v>11247</v>
      </c>
      <c r="B10295" s="103" t="s">
        <v>3045</v>
      </c>
      <c r="C10295" s="104" t="s">
        <v>117</v>
      </c>
      <c r="D10295" s="105">
        <v>1.26</v>
      </c>
      <c r="E10295" s="106"/>
      <c r="F10295" s="105" t="str">
        <f>IF(E10295="","", ROUND(D10295*E10295,2))</f>
        <v/>
      </c>
    </row>
    <row r="10296" ht="14.25" customHeight="1">
      <c r="A10296" s="99" t="s">
        <v>11248</v>
      </c>
      <c r="B10296" s="99" t="s">
        <v>210</v>
      </c>
      <c r="C10296" s="100"/>
      <c r="D10296" s="101"/>
      <c r="E10296" s="101"/>
      <c r="F10296" s="102">
        <f>SUM(F10297:F10311)</f>
        <v>0</v>
      </c>
    </row>
    <row r="10297" ht="14.25" customHeight="1">
      <c r="A10297" s="103" t="s">
        <v>11249</v>
      </c>
      <c r="B10297" s="103" t="s">
        <v>10883</v>
      </c>
      <c r="C10297" s="104" t="s">
        <v>117</v>
      </c>
      <c r="D10297" s="105">
        <v>3.84</v>
      </c>
      <c r="E10297" s="106"/>
      <c r="F10297" s="105" t="str">
        <f t="shared" ref="F10297:F10311" si="1776">IF(E10297="","", ROUND(D10297*E10297,2))</f>
        <v/>
      </c>
    </row>
    <row r="10298" ht="14.25" customHeight="1">
      <c r="A10298" s="103" t="s">
        <v>11250</v>
      </c>
      <c r="B10298" s="103" t="s">
        <v>1270</v>
      </c>
      <c r="C10298" s="104" t="s">
        <v>108</v>
      </c>
      <c r="D10298" s="105">
        <v>5.74</v>
      </c>
      <c r="E10298" s="106"/>
      <c r="F10298" s="105" t="str">
        <f t="shared" si="1776"/>
        <v/>
      </c>
    </row>
    <row r="10299" ht="14.25" customHeight="1">
      <c r="A10299" s="103" t="s">
        <v>11251</v>
      </c>
      <c r="B10299" s="103" t="s">
        <v>1272</v>
      </c>
      <c r="C10299" s="104" t="s">
        <v>150</v>
      </c>
      <c r="D10299" s="105">
        <v>368.88</v>
      </c>
      <c r="E10299" s="106"/>
      <c r="F10299" s="105" t="str">
        <f t="shared" si="1776"/>
        <v/>
      </c>
    </row>
    <row r="10300" ht="14.25" customHeight="1">
      <c r="A10300" s="103" t="s">
        <v>11252</v>
      </c>
      <c r="B10300" s="103" t="s">
        <v>242</v>
      </c>
      <c r="C10300" s="104" t="s">
        <v>117</v>
      </c>
      <c r="D10300" s="105">
        <v>8.98</v>
      </c>
      <c r="E10300" s="106"/>
      <c r="F10300" s="105" t="str">
        <f t="shared" si="1776"/>
        <v/>
      </c>
    </row>
    <row r="10301" ht="14.25" customHeight="1">
      <c r="A10301" s="103" t="s">
        <v>11253</v>
      </c>
      <c r="B10301" s="103" t="s">
        <v>1156</v>
      </c>
      <c r="C10301" s="104" t="s">
        <v>108</v>
      </c>
      <c r="D10301" s="105">
        <v>72.19</v>
      </c>
      <c r="E10301" s="106"/>
      <c r="F10301" s="105" t="str">
        <f t="shared" si="1776"/>
        <v/>
      </c>
    </row>
    <row r="10302" ht="14.25" customHeight="1">
      <c r="A10302" s="103" t="s">
        <v>11254</v>
      </c>
      <c r="B10302" s="103" t="s">
        <v>246</v>
      </c>
      <c r="C10302" s="104" t="s">
        <v>150</v>
      </c>
      <c r="D10302" s="105">
        <v>1033.48</v>
      </c>
      <c r="E10302" s="106"/>
      <c r="F10302" s="105" t="str">
        <f t="shared" si="1776"/>
        <v/>
      </c>
    </row>
    <row r="10303" ht="14.25" customHeight="1">
      <c r="A10303" s="103" t="s">
        <v>11255</v>
      </c>
      <c r="B10303" s="103" t="s">
        <v>258</v>
      </c>
      <c r="C10303" s="104" t="s">
        <v>117</v>
      </c>
      <c r="D10303" s="105">
        <v>1.72</v>
      </c>
      <c r="E10303" s="106"/>
      <c r="F10303" s="105" t="str">
        <f t="shared" si="1776"/>
        <v/>
      </c>
    </row>
    <row r="10304" ht="14.25" customHeight="1">
      <c r="A10304" s="103" t="s">
        <v>11256</v>
      </c>
      <c r="B10304" s="103" t="s">
        <v>260</v>
      </c>
      <c r="C10304" s="104" t="s">
        <v>108</v>
      </c>
      <c r="D10304" s="105">
        <v>10.72</v>
      </c>
      <c r="E10304" s="106"/>
      <c r="F10304" s="105" t="str">
        <f t="shared" si="1776"/>
        <v/>
      </c>
    </row>
    <row r="10305" ht="14.25" customHeight="1">
      <c r="A10305" s="103" t="s">
        <v>11257</v>
      </c>
      <c r="B10305" s="103" t="s">
        <v>262</v>
      </c>
      <c r="C10305" s="104" t="s">
        <v>150</v>
      </c>
      <c r="D10305" s="105">
        <v>108.94</v>
      </c>
      <c r="E10305" s="106"/>
      <c r="F10305" s="105" t="str">
        <f t="shared" si="1776"/>
        <v/>
      </c>
    </row>
    <row r="10306" ht="14.25" customHeight="1">
      <c r="A10306" s="103" t="s">
        <v>11258</v>
      </c>
      <c r="B10306" s="103" t="s">
        <v>2201</v>
      </c>
      <c r="C10306" s="104" t="s">
        <v>117</v>
      </c>
      <c r="D10306" s="105">
        <v>0.13</v>
      </c>
      <c r="E10306" s="106"/>
      <c r="F10306" s="105" t="str">
        <f t="shared" si="1776"/>
        <v/>
      </c>
    </row>
    <row r="10307" ht="14.25" customHeight="1">
      <c r="A10307" s="103" t="s">
        <v>11259</v>
      </c>
      <c r="B10307" s="103" t="s">
        <v>2203</v>
      </c>
      <c r="C10307" s="104" t="s">
        <v>108</v>
      </c>
      <c r="D10307" s="105">
        <v>1.26</v>
      </c>
      <c r="E10307" s="106"/>
      <c r="F10307" s="105" t="str">
        <f t="shared" si="1776"/>
        <v/>
      </c>
    </row>
    <row r="10308" ht="14.25" customHeight="1">
      <c r="A10308" s="103" t="s">
        <v>11260</v>
      </c>
      <c r="B10308" s="103" t="s">
        <v>1630</v>
      </c>
      <c r="C10308" s="104" t="s">
        <v>150</v>
      </c>
      <c r="D10308" s="105">
        <v>12.6</v>
      </c>
      <c r="E10308" s="106"/>
      <c r="F10308" s="105" t="str">
        <f t="shared" si="1776"/>
        <v/>
      </c>
    </row>
    <row r="10309" ht="14.25" customHeight="1">
      <c r="A10309" s="103" t="s">
        <v>11261</v>
      </c>
      <c r="B10309" s="103" t="s">
        <v>10896</v>
      </c>
      <c r="C10309" s="104" t="s">
        <v>117</v>
      </c>
      <c r="D10309" s="105">
        <v>0.48</v>
      </c>
      <c r="E10309" s="106"/>
      <c r="F10309" s="105" t="str">
        <f t="shared" si="1776"/>
        <v/>
      </c>
    </row>
    <row r="10310" ht="14.25" customHeight="1">
      <c r="A10310" s="103" t="s">
        <v>11262</v>
      </c>
      <c r="B10310" s="103" t="s">
        <v>10898</v>
      </c>
      <c r="C10310" s="104" t="s">
        <v>108</v>
      </c>
      <c r="D10310" s="105">
        <v>4.05</v>
      </c>
      <c r="E10310" s="106"/>
      <c r="F10310" s="105" t="str">
        <f t="shared" si="1776"/>
        <v/>
      </c>
    </row>
    <row r="10311" ht="14.25" customHeight="1">
      <c r="A10311" s="103" t="s">
        <v>11263</v>
      </c>
      <c r="B10311" s="103" t="s">
        <v>10900</v>
      </c>
      <c r="C10311" s="104" t="s">
        <v>150</v>
      </c>
      <c r="D10311" s="105">
        <v>33.04</v>
      </c>
      <c r="E10311" s="106"/>
      <c r="F10311" s="105" t="str">
        <f t="shared" si="1776"/>
        <v/>
      </c>
    </row>
    <row r="10312" ht="14.25" customHeight="1">
      <c r="A10312" s="99" t="s">
        <v>11264</v>
      </c>
      <c r="B10312" s="99" t="s">
        <v>264</v>
      </c>
      <c r="C10312" s="100"/>
      <c r="D10312" s="101"/>
      <c r="E10312" s="101"/>
      <c r="F10312" s="102">
        <f>SUM(F10313:F10317)</f>
        <v>0</v>
      </c>
    </row>
    <row r="10313" ht="14.25" customHeight="1">
      <c r="A10313" s="103" t="s">
        <v>11265</v>
      </c>
      <c r="B10313" s="103" t="s">
        <v>173</v>
      </c>
      <c r="C10313" s="104" t="s">
        <v>108</v>
      </c>
      <c r="D10313" s="105">
        <v>51.28</v>
      </c>
      <c r="E10313" s="106"/>
      <c r="F10313" s="105" t="str">
        <f t="shared" ref="F10313:F10317" si="1777">IF(E10313="","", ROUND(D10313*E10313,2))</f>
        <v/>
      </c>
    </row>
    <row r="10314" ht="14.25" customHeight="1">
      <c r="A10314" s="103" t="s">
        <v>11266</v>
      </c>
      <c r="B10314" s="103" t="s">
        <v>270</v>
      </c>
      <c r="C10314" s="104" t="s">
        <v>108</v>
      </c>
      <c r="D10314" s="105">
        <v>51.28</v>
      </c>
      <c r="E10314" s="106"/>
      <c r="F10314" s="105" t="str">
        <f t="shared" si="1777"/>
        <v/>
      </c>
    </row>
    <row r="10315" ht="14.25" customHeight="1">
      <c r="A10315" s="103" t="s">
        <v>11267</v>
      </c>
      <c r="B10315" s="103" t="s">
        <v>10905</v>
      </c>
      <c r="C10315" s="104" t="s">
        <v>159</v>
      </c>
      <c r="D10315" s="105">
        <v>6.3</v>
      </c>
      <c r="E10315" s="106"/>
      <c r="F10315" s="105" t="str">
        <f t="shared" si="1777"/>
        <v/>
      </c>
    </row>
    <row r="10316" ht="14.25" customHeight="1">
      <c r="A10316" s="103" t="s">
        <v>11268</v>
      </c>
      <c r="B10316" s="103" t="s">
        <v>10907</v>
      </c>
      <c r="C10316" s="104" t="s">
        <v>79</v>
      </c>
      <c r="D10316" s="105">
        <v>6.0</v>
      </c>
      <c r="E10316" s="106"/>
      <c r="F10316" s="105" t="str">
        <f t="shared" si="1777"/>
        <v/>
      </c>
    </row>
    <row r="10317" ht="14.25" customHeight="1">
      <c r="A10317" s="103" t="s">
        <v>11269</v>
      </c>
      <c r="B10317" s="103" t="s">
        <v>272</v>
      </c>
      <c r="C10317" s="104" t="s">
        <v>79</v>
      </c>
      <c r="D10317" s="105">
        <v>6.0</v>
      </c>
      <c r="E10317" s="106"/>
      <c r="F10317" s="105" t="str">
        <f t="shared" si="1777"/>
        <v/>
      </c>
    </row>
    <row r="10318" ht="14.25" customHeight="1">
      <c r="A10318" s="99" t="s">
        <v>11270</v>
      </c>
      <c r="B10318" s="99" t="s">
        <v>10910</v>
      </c>
      <c r="C10318" s="100"/>
      <c r="D10318" s="101"/>
      <c r="E10318" s="101"/>
      <c r="F10318" s="102">
        <f>F10319+F10321+F10343</f>
        <v>0</v>
      </c>
    </row>
    <row r="10319" ht="14.25" customHeight="1">
      <c r="A10319" s="99" t="s">
        <v>11271</v>
      </c>
      <c r="B10319" s="99" t="s">
        <v>207</v>
      </c>
      <c r="C10319" s="100"/>
      <c r="D10319" s="101"/>
      <c r="E10319" s="101"/>
      <c r="F10319" s="102">
        <f>SUM(F10320)</f>
        <v>0</v>
      </c>
    </row>
    <row r="10320" ht="14.25" customHeight="1">
      <c r="A10320" s="103" t="s">
        <v>11272</v>
      </c>
      <c r="B10320" s="103" t="s">
        <v>3045</v>
      </c>
      <c r="C10320" s="104" t="s">
        <v>117</v>
      </c>
      <c r="D10320" s="105">
        <v>2.62</v>
      </c>
      <c r="E10320" s="106"/>
      <c r="F10320" s="105" t="str">
        <f>IF(E10320="","", ROUND(D10320*E10320,2))</f>
        <v/>
      </c>
    </row>
    <row r="10321" ht="14.25" customHeight="1">
      <c r="A10321" s="99" t="s">
        <v>11273</v>
      </c>
      <c r="B10321" s="99" t="s">
        <v>210</v>
      </c>
      <c r="C10321" s="100"/>
      <c r="D10321" s="101"/>
      <c r="E10321" s="101"/>
      <c r="F10321" s="102">
        <f>SUM(F10322:F10342)</f>
        <v>0</v>
      </c>
    </row>
    <row r="10322" ht="14.25" customHeight="1">
      <c r="A10322" s="103" t="s">
        <v>11274</v>
      </c>
      <c r="B10322" s="103" t="s">
        <v>10883</v>
      </c>
      <c r="C10322" s="104" t="s">
        <v>117</v>
      </c>
      <c r="D10322" s="105">
        <v>8.09</v>
      </c>
      <c r="E10322" s="106"/>
      <c r="F10322" s="105" t="str">
        <f t="shared" ref="F10322:F10342" si="1778">IF(E10322="","", ROUND(D10322*E10322,2))</f>
        <v/>
      </c>
    </row>
    <row r="10323" ht="14.25" customHeight="1">
      <c r="A10323" s="103" t="s">
        <v>11275</v>
      </c>
      <c r="B10323" s="103" t="s">
        <v>1270</v>
      </c>
      <c r="C10323" s="104" t="s">
        <v>108</v>
      </c>
      <c r="D10323" s="105">
        <v>7.51</v>
      </c>
      <c r="E10323" s="106"/>
      <c r="F10323" s="105" t="str">
        <f t="shared" si="1778"/>
        <v/>
      </c>
    </row>
    <row r="10324" ht="14.25" customHeight="1">
      <c r="A10324" s="103" t="s">
        <v>11276</v>
      </c>
      <c r="B10324" s="103" t="s">
        <v>1272</v>
      </c>
      <c r="C10324" s="104" t="s">
        <v>150</v>
      </c>
      <c r="D10324" s="105">
        <v>740.4300000000001</v>
      </c>
      <c r="E10324" s="106"/>
      <c r="F10324" s="105" t="str">
        <f t="shared" si="1778"/>
        <v/>
      </c>
    </row>
    <row r="10325" ht="14.25" customHeight="1">
      <c r="A10325" s="103" t="s">
        <v>11277</v>
      </c>
      <c r="B10325" s="103" t="s">
        <v>242</v>
      </c>
      <c r="C10325" s="104" t="s">
        <v>117</v>
      </c>
      <c r="D10325" s="105">
        <v>12.98</v>
      </c>
      <c r="E10325" s="106"/>
      <c r="F10325" s="105" t="str">
        <f t="shared" si="1778"/>
        <v/>
      </c>
    </row>
    <row r="10326" ht="14.25" customHeight="1">
      <c r="A10326" s="103" t="s">
        <v>11278</v>
      </c>
      <c r="B10326" s="103" t="s">
        <v>1156</v>
      </c>
      <c r="C10326" s="104" t="s">
        <v>108</v>
      </c>
      <c r="D10326" s="105">
        <v>101.88</v>
      </c>
      <c r="E10326" s="106"/>
      <c r="F10326" s="105" t="str">
        <f t="shared" si="1778"/>
        <v/>
      </c>
    </row>
    <row r="10327" ht="14.25" customHeight="1">
      <c r="A10327" s="103" t="s">
        <v>11279</v>
      </c>
      <c r="B10327" s="103" t="s">
        <v>246</v>
      </c>
      <c r="C10327" s="104" t="s">
        <v>150</v>
      </c>
      <c r="D10327" s="105">
        <v>1399.83</v>
      </c>
      <c r="E10327" s="106"/>
      <c r="F10327" s="105" t="str">
        <f t="shared" si="1778"/>
        <v/>
      </c>
    </row>
    <row r="10328" ht="14.25" customHeight="1">
      <c r="A10328" s="103" t="s">
        <v>11280</v>
      </c>
      <c r="B10328" s="103" t="s">
        <v>258</v>
      </c>
      <c r="C10328" s="104" t="s">
        <v>117</v>
      </c>
      <c r="D10328" s="105">
        <v>3.15</v>
      </c>
      <c r="E10328" s="106"/>
      <c r="F10328" s="105" t="str">
        <f t="shared" si="1778"/>
        <v/>
      </c>
    </row>
    <row r="10329" ht="14.25" customHeight="1">
      <c r="A10329" s="103" t="s">
        <v>11281</v>
      </c>
      <c r="B10329" s="103" t="s">
        <v>260</v>
      </c>
      <c r="C10329" s="104" t="s">
        <v>108</v>
      </c>
      <c r="D10329" s="105">
        <v>19.71</v>
      </c>
      <c r="E10329" s="106"/>
      <c r="F10329" s="105" t="str">
        <f t="shared" si="1778"/>
        <v/>
      </c>
    </row>
    <row r="10330" ht="14.25" customHeight="1">
      <c r="A10330" s="103" t="s">
        <v>11282</v>
      </c>
      <c r="B10330" s="103" t="s">
        <v>262</v>
      </c>
      <c r="C10330" s="104" t="s">
        <v>150</v>
      </c>
      <c r="D10330" s="105">
        <v>262.85</v>
      </c>
      <c r="E10330" s="106"/>
      <c r="F10330" s="105" t="str">
        <f t="shared" si="1778"/>
        <v/>
      </c>
    </row>
    <row r="10331" ht="14.25" customHeight="1">
      <c r="A10331" s="103" t="s">
        <v>11283</v>
      </c>
      <c r="B10331" s="103" t="s">
        <v>250</v>
      </c>
      <c r="C10331" s="104" t="s">
        <v>117</v>
      </c>
      <c r="D10331" s="105">
        <v>0.89</v>
      </c>
      <c r="E10331" s="106"/>
      <c r="F10331" s="105" t="str">
        <f t="shared" si="1778"/>
        <v/>
      </c>
    </row>
    <row r="10332" ht="14.25" customHeight="1">
      <c r="A10332" s="103" t="s">
        <v>11284</v>
      </c>
      <c r="B10332" s="103" t="s">
        <v>252</v>
      </c>
      <c r="C10332" s="104" t="s">
        <v>108</v>
      </c>
      <c r="D10332" s="105">
        <v>7.04</v>
      </c>
      <c r="E10332" s="106"/>
      <c r="F10332" s="105" t="str">
        <f t="shared" si="1778"/>
        <v/>
      </c>
    </row>
    <row r="10333" ht="14.25" customHeight="1">
      <c r="A10333" s="103" t="s">
        <v>11285</v>
      </c>
      <c r="B10333" s="103" t="s">
        <v>254</v>
      </c>
      <c r="C10333" s="104" t="s">
        <v>150</v>
      </c>
      <c r="D10333" s="105">
        <v>150.21</v>
      </c>
      <c r="E10333" s="106"/>
      <c r="F10333" s="105" t="str">
        <f t="shared" si="1778"/>
        <v/>
      </c>
    </row>
    <row r="10334" ht="14.25" customHeight="1">
      <c r="A10334" s="103" t="s">
        <v>11286</v>
      </c>
      <c r="B10334" s="103" t="s">
        <v>1695</v>
      </c>
      <c r="C10334" s="104" t="s">
        <v>117</v>
      </c>
      <c r="D10334" s="105">
        <v>0.48</v>
      </c>
      <c r="E10334" s="106"/>
      <c r="F10334" s="105" t="str">
        <f t="shared" si="1778"/>
        <v/>
      </c>
    </row>
    <row r="10335" ht="14.25" customHeight="1">
      <c r="A10335" s="103" t="s">
        <v>11287</v>
      </c>
      <c r="B10335" s="103" t="s">
        <v>1697</v>
      </c>
      <c r="C10335" s="104" t="s">
        <v>108</v>
      </c>
      <c r="D10335" s="105">
        <v>7.46</v>
      </c>
      <c r="E10335" s="106"/>
      <c r="F10335" s="105" t="str">
        <f t="shared" si="1778"/>
        <v/>
      </c>
    </row>
    <row r="10336" ht="14.25" customHeight="1">
      <c r="A10336" s="103" t="s">
        <v>11288</v>
      </c>
      <c r="B10336" s="103" t="s">
        <v>1699</v>
      </c>
      <c r="C10336" s="104" t="s">
        <v>150</v>
      </c>
      <c r="D10336" s="105">
        <v>52.050000000000004</v>
      </c>
      <c r="E10336" s="106"/>
      <c r="F10336" s="105" t="str">
        <f t="shared" si="1778"/>
        <v/>
      </c>
    </row>
    <row r="10337" ht="14.25" customHeight="1">
      <c r="A10337" s="103" t="s">
        <v>11289</v>
      </c>
      <c r="B10337" s="103" t="s">
        <v>2201</v>
      </c>
      <c r="C10337" s="104" t="s">
        <v>117</v>
      </c>
      <c r="D10337" s="105">
        <v>1.01</v>
      </c>
      <c r="E10337" s="106"/>
      <c r="F10337" s="105" t="str">
        <f t="shared" si="1778"/>
        <v/>
      </c>
    </row>
    <row r="10338" ht="14.25" customHeight="1">
      <c r="A10338" s="103" t="s">
        <v>11290</v>
      </c>
      <c r="B10338" s="103" t="s">
        <v>2203</v>
      </c>
      <c r="C10338" s="104" t="s">
        <v>108</v>
      </c>
      <c r="D10338" s="105">
        <v>10.11</v>
      </c>
      <c r="E10338" s="106"/>
      <c r="F10338" s="105" t="str">
        <f t="shared" si="1778"/>
        <v/>
      </c>
    </row>
    <row r="10339" ht="14.25" customHeight="1">
      <c r="A10339" s="103" t="s">
        <v>11291</v>
      </c>
      <c r="B10339" s="103" t="s">
        <v>1630</v>
      </c>
      <c r="C10339" s="104" t="s">
        <v>150</v>
      </c>
      <c r="D10339" s="105">
        <v>100.83</v>
      </c>
      <c r="E10339" s="106"/>
      <c r="F10339" s="105" t="str">
        <f t="shared" si="1778"/>
        <v/>
      </c>
    </row>
    <row r="10340" ht="14.25" customHeight="1">
      <c r="A10340" s="103" t="s">
        <v>11292</v>
      </c>
      <c r="B10340" s="103" t="s">
        <v>10896</v>
      </c>
      <c r="C10340" s="104" t="s">
        <v>117</v>
      </c>
      <c r="D10340" s="105">
        <v>0.48</v>
      </c>
      <c r="E10340" s="106"/>
      <c r="F10340" s="105" t="str">
        <f t="shared" si="1778"/>
        <v/>
      </c>
    </row>
    <row r="10341" ht="14.25" customHeight="1">
      <c r="A10341" s="103" t="s">
        <v>11293</v>
      </c>
      <c r="B10341" s="103" t="s">
        <v>10898</v>
      </c>
      <c r="C10341" s="104" t="s">
        <v>108</v>
      </c>
      <c r="D10341" s="105">
        <v>4.05</v>
      </c>
      <c r="E10341" s="106"/>
      <c r="F10341" s="105" t="str">
        <f t="shared" si="1778"/>
        <v/>
      </c>
    </row>
    <row r="10342" ht="14.25" customHeight="1">
      <c r="A10342" s="103" t="s">
        <v>11294</v>
      </c>
      <c r="B10342" s="103" t="s">
        <v>10900</v>
      </c>
      <c r="C10342" s="104" t="s">
        <v>150</v>
      </c>
      <c r="D10342" s="105">
        <v>33.04</v>
      </c>
      <c r="E10342" s="106"/>
      <c r="F10342" s="105" t="str">
        <f t="shared" si="1778"/>
        <v/>
      </c>
    </row>
    <row r="10343" ht="14.25" customHeight="1">
      <c r="A10343" s="99" t="s">
        <v>11295</v>
      </c>
      <c r="B10343" s="99" t="s">
        <v>264</v>
      </c>
      <c r="C10343" s="100"/>
      <c r="D10343" s="101"/>
      <c r="E10343" s="101"/>
      <c r="F10343" s="102">
        <f>SUM(F10344:F10349)</f>
        <v>0</v>
      </c>
    </row>
    <row r="10344" ht="14.25" customHeight="1">
      <c r="A10344" s="103" t="s">
        <v>11296</v>
      </c>
      <c r="B10344" s="103" t="s">
        <v>173</v>
      </c>
      <c r="C10344" s="104" t="s">
        <v>108</v>
      </c>
      <c r="D10344" s="105">
        <v>94.69</v>
      </c>
      <c r="E10344" s="106"/>
      <c r="F10344" s="105" t="str">
        <f t="shared" ref="F10344:F10349" si="1779">IF(E10344="","", ROUND(D10344*E10344,2))</f>
        <v/>
      </c>
    </row>
    <row r="10345" ht="14.25" customHeight="1">
      <c r="A10345" s="103" t="s">
        <v>11297</v>
      </c>
      <c r="B10345" s="103" t="s">
        <v>270</v>
      </c>
      <c r="C10345" s="104" t="s">
        <v>108</v>
      </c>
      <c r="D10345" s="105">
        <v>94.69</v>
      </c>
      <c r="E10345" s="106"/>
      <c r="F10345" s="105" t="str">
        <f t="shared" si="1779"/>
        <v/>
      </c>
    </row>
    <row r="10346" ht="14.25" customHeight="1">
      <c r="A10346" s="103" t="s">
        <v>11298</v>
      </c>
      <c r="B10346" s="103" t="s">
        <v>10905</v>
      </c>
      <c r="C10346" s="104" t="s">
        <v>159</v>
      </c>
      <c r="D10346" s="105">
        <v>6.3</v>
      </c>
      <c r="E10346" s="106"/>
      <c r="F10346" s="105" t="str">
        <f t="shared" si="1779"/>
        <v/>
      </c>
    </row>
    <row r="10347" ht="14.25" customHeight="1">
      <c r="A10347" s="103" t="s">
        <v>11299</v>
      </c>
      <c r="B10347" s="103" t="s">
        <v>10907</v>
      </c>
      <c r="C10347" s="104" t="s">
        <v>79</v>
      </c>
      <c r="D10347" s="105">
        <v>6.0</v>
      </c>
      <c r="E10347" s="106"/>
      <c r="F10347" s="105" t="str">
        <f t="shared" si="1779"/>
        <v/>
      </c>
    </row>
    <row r="10348" ht="14.25" customHeight="1">
      <c r="A10348" s="103" t="s">
        <v>11300</v>
      </c>
      <c r="B10348" s="103" t="s">
        <v>10939</v>
      </c>
      <c r="C10348" s="104" t="s">
        <v>79</v>
      </c>
      <c r="D10348" s="105">
        <v>7.0</v>
      </c>
      <c r="E10348" s="106"/>
      <c r="F10348" s="105" t="str">
        <f t="shared" si="1779"/>
        <v/>
      </c>
    </row>
    <row r="10349" ht="14.25" customHeight="1">
      <c r="A10349" s="103" t="s">
        <v>11301</v>
      </c>
      <c r="B10349" s="103" t="s">
        <v>272</v>
      </c>
      <c r="C10349" s="104" t="s">
        <v>79</v>
      </c>
      <c r="D10349" s="105">
        <v>10.0</v>
      </c>
      <c r="E10349" s="106"/>
      <c r="F10349" s="105" t="str">
        <f t="shared" si="1779"/>
        <v/>
      </c>
    </row>
    <row r="10350" ht="14.25" customHeight="1">
      <c r="A10350" s="99" t="s">
        <v>11302</v>
      </c>
      <c r="B10350" s="99" t="s">
        <v>10942</v>
      </c>
      <c r="C10350" s="100"/>
      <c r="D10350" s="101"/>
      <c r="E10350" s="101"/>
      <c r="F10350" s="102">
        <f>F10351+F10353+F10369</f>
        <v>0</v>
      </c>
    </row>
    <row r="10351" ht="14.25" customHeight="1">
      <c r="A10351" s="99" t="s">
        <v>11303</v>
      </c>
      <c r="B10351" s="99" t="s">
        <v>207</v>
      </c>
      <c r="C10351" s="100"/>
      <c r="D10351" s="101"/>
      <c r="E10351" s="101"/>
      <c r="F10351" s="102">
        <f>SUM(F10352)</f>
        <v>0</v>
      </c>
    </row>
    <row r="10352" ht="14.25" customHeight="1">
      <c r="A10352" s="103" t="s">
        <v>11304</v>
      </c>
      <c r="B10352" s="103" t="s">
        <v>3045</v>
      </c>
      <c r="C10352" s="104" t="s">
        <v>117</v>
      </c>
      <c r="D10352" s="105">
        <v>0.5700000000000001</v>
      </c>
      <c r="E10352" s="106"/>
      <c r="F10352" s="105" t="str">
        <f>IF(E10352="","", ROUND(D10352*E10352,2))</f>
        <v/>
      </c>
    </row>
    <row r="10353" ht="14.25" customHeight="1">
      <c r="A10353" s="99" t="s">
        <v>11305</v>
      </c>
      <c r="B10353" s="99" t="s">
        <v>210</v>
      </c>
      <c r="C10353" s="100"/>
      <c r="D10353" s="101"/>
      <c r="E10353" s="101"/>
      <c r="F10353" s="102">
        <f>SUM(F10354:F10368)</f>
        <v>0</v>
      </c>
    </row>
    <row r="10354" ht="14.25" customHeight="1">
      <c r="A10354" s="103" t="s">
        <v>11306</v>
      </c>
      <c r="B10354" s="103" t="s">
        <v>10883</v>
      </c>
      <c r="C10354" s="104" t="s">
        <v>117</v>
      </c>
      <c r="D10354" s="105">
        <v>1.79</v>
      </c>
      <c r="E10354" s="106"/>
      <c r="F10354" s="105" t="str">
        <f t="shared" ref="F10354:F10368" si="1780">IF(E10354="","", ROUND(D10354*E10354,2))</f>
        <v/>
      </c>
    </row>
    <row r="10355" ht="14.25" customHeight="1">
      <c r="A10355" s="103" t="s">
        <v>11307</v>
      </c>
      <c r="B10355" s="103" t="s">
        <v>1270</v>
      </c>
      <c r="C10355" s="104" t="s">
        <v>108</v>
      </c>
      <c r="D10355" s="105">
        <v>4.0</v>
      </c>
      <c r="E10355" s="106"/>
      <c r="F10355" s="105" t="str">
        <f t="shared" si="1780"/>
        <v/>
      </c>
    </row>
    <row r="10356" ht="14.25" customHeight="1">
      <c r="A10356" s="103" t="s">
        <v>11308</v>
      </c>
      <c r="B10356" s="103" t="s">
        <v>1272</v>
      </c>
      <c r="C10356" s="104" t="s">
        <v>150</v>
      </c>
      <c r="D10356" s="105">
        <v>186.42000000000002</v>
      </c>
      <c r="E10356" s="106"/>
      <c r="F10356" s="105" t="str">
        <f t="shared" si="1780"/>
        <v/>
      </c>
    </row>
    <row r="10357" ht="14.25" customHeight="1">
      <c r="A10357" s="103" t="s">
        <v>11309</v>
      </c>
      <c r="B10357" s="103" t="s">
        <v>242</v>
      </c>
      <c r="C10357" s="104" t="s">
        <v>117</v>
      </c>
      <c r="D10357" s="105">
        <v>5.36</v>
      </c>
      <c r="E10357" s="106"/>
      <c r="F10357" s="105" t="str">
        <f t="shared" si="1780"/>
        <v/>
      </c>
    </row>
    <row r="10358" ht="14.25" customHeight="1">
      <c r="A10358" s="103" t="s">
        <v>11310</v>
      </c>
      <c r="B10358" s="103" t="s">
        <v>1156</v>
      </c>
      <c r="C10358" s="104" t="s">
        <v>108</v>
      </c>
      <c r="D10358" s="105">
        <v>43.19</v>
      </c>
      <c r="E10358" s="106"/>
      <c r="F10358" s="105" t="str">
        <f t="shared" si="1780"/>
        <v/>
      </c>
    </row>
    <row r="10359" ht="14.25" customHeight="1">
      <c r="A10359" s="103" t="s">
        <v>11311</v>
      </c>
      <c r="B10359" s="103" t="s">
        <v>246</v>
      </c>
      <c r="C10359" s="104" t="s">
        <v>150</v>
      </c>
      <c r="D10359" s="105">
        <v>657.5500000000001</v>
      </c>
      <c r="E10359" s="106"/>
      <c r="F10359" s="105" t="str">
        <f t="shared" si="1780"/>
        <v/>
      </c>
    </row>
    <row r="10360" ht="14.25" customHeight="1">
      <c r="A10360" s="103" t="s">
        <v>11312</v>
      </c>
      <c r="B10360" s="103" t="s">
        <v>258</v>
      </c>
      <c r="C10360" s="104" t="s">
        <v>117</v>
      </c>
      <c r="D10360" s="105">
        <v>0.6900000000000001</v>
      </c>
      <c r="E10360" s="106"/>
      <c r="F10360" s="105" t="str">
        <f t="shared" si="1780"/>
        <v/>
      </c>
    </row>
    <row r="10361" ht="14.25" customHeight="1">
      <c r="A10361" s="103" t="s">
        <v>11313</v>
      </c>
      <c r="B10361" s="103" t="s">
        <v>260</v>
      </c>
      <c r="C10361" s="104" t="s">
        <v>108</v>
      </c>
      <c r="D10361" s="105">
        <v>4.46</v>
      </c>
      <c r="E10361" s="106"/>
      <c r="F10361" s="105" t="str">
        <f t="shared" si="1780"/>
        <v/>
      </c>
    </row>
    <row r="10362" ht="14.25" customHeight="1">
      <c r="A10362" s="103" t="s">
        <v>11314</v>
      </c>
      <c r="B10362" s="103" t="s">
        <v>262</v>
      </c>
      <c r="C10362" s="104" t="s">
        <v>150</v>
      </c>
      <c r="D10362" s="105">
        <v>74.21000000000001</v>
      </c>
      <c r="E10362" s="106"/>
      <c r="F10362" s="105" t="str">
        <f t="shared" si="1780"/>
        <v/>
      </c>
    </row>
    <row r="10363" ht="14.25" customHeight="1">
      <c r="A10363" s="103" t="s">
        <v>11315</v>
      </c>
      <c r="B10363" s="103" t="s">
        <v>2201</v>
      </c>
      <c r="C10363" s="104" t="s">
        <v>117</v>
      </c>
      <c r="D10363" s="105">
        <v>0.13</v>
      </c>
      <c r="E10363" s="106"/>
      <c r="F10363" s="105" t="str">
        <f t="shared" si="1780"/>
        <v/>
      </c>
    </row>
    <row r="10364" ht="14.25" customHeight="1">
      <c r="A10364" s="103" t="s">
        <v>11316</v>
      </c>
      <c r="B10364" s="103" t="s">
        <v>2203</v>
      </c>
      <c r="C10364" s="104" t="s">
        <v>108</v>
      </c>
      <c r="D10364" s="105">
        <v>1.26</v>
      </c>
      <c r="E10364" s="106"/>
      <c r="F10364" s="105" t="str">
        <f t="shared" si="1780"/>
        <v/>
      </c>
    </row>
    <row r="10365" ht="14.25" customHeight="1">
      <c r="A10365" s="103" t="s">
        <v>11317</v>
      </c>
      <c r="B10365" s="103" t="s">
        <v>1630</v>
      </c>
      <c r="C10365" s="104" t="s">
        <v>150</v>
      </c>
      <c r="D10365" s="105">
        <v>12.6</v>
      </c>
      <c r="E10365" s="106"/>
      <c r="F10365" s="105" t="str">
        <f t="shared" si="1780"/>
        <v/>
      </c>
    </row>
    <row r="10366" ht="14.25" customHeight="1">
      <c r="A10366" s="103" t="s">
        <v>11318</v>
      </c>
      <c r="B10366" s="103" t="s">
        <v>10896</v>
      </c>
      <c r="C10366" s="104" t="s">
        <v>117</v>
      </c>
      <c r="D10366" s="105">
        <v>0.48</v>
      </c>
      <c r="E10366" s="106"/>
      <c r="F10366" s="105" t="str">
        <f t="shared" si="1780"/>
        <v/>
      </c>
    </row>
    <row r="10367" ht="14.25" customHeight="1">
      <c r="A10367" s="103" t="s">
        <v>11319</v>
      </c>
      <c r="B10367" s="103" t="s">
        <v>10898</v>
      </c>
      <c r="C10367" s="104" t="s">
        <v>108</v>
      </c>
      <c r="D10367" s="105">
        <v>4.05</v>
      </c>
      <c r="E10367" s="106"/>
      <c r="F10367" s="105" t="str">
        <f t="shared" si="1780"/>
        <v/>
      </c>
    </row>
    <row r="10368" ht="14.25" customHeight="1">
      <c r="A10368" s="103" t="s">
        <v>11320</v>
      </c>
      <c r="B10368" s="103" t="s">
        <v>10900</v>
      </c>
      <c r="C10368" s="104" t="s">
        <v>150</v>
      </c>
      <c r="D10368" s="105">
        <v>33.04</v>
      </c>
      <c r="E10368" s="106"/>
      <c r="F10368" s="105" t="str">
        <f t="shared" si="1780"/>
        <v/>
      </c>
    </row>
    <row r="10369" ht="14.25" customHeight="1">
      <c r="A10369" s="99" t="s">
        <v>11321</v>
      </c>
      <c r="B10369" s="99" t="s">
        <v>264</v>
      </c>
      <c r="C10369" s="100"/>
      <c r="D10369" s="101"/>
      <c r="E10369" s="101"/>
      <c r="F10369" s="102">
        <f>SUM(F10370:F10374)</f>
        <v>0</v>
      </c>
    </row>
    <row r="10370" ht="14.25" customHeight="1">
      <c r="A10370" s="103" t="s">
        <v>11322</v>
      </c>
      <c r="B10370" s="103" t="s">
        <v>173</v>
      </c>
      <c r="C10370" s="104" t="s">
        <v>108</v>
      </c>
      <c r="D10370" s="105">
        <v>26.01</v>
      </c>
      <c r="E10370" s="106"/>
      <c r="F10370" s="105" t="str">
        <f t="shared" ref="F10370:F10374" si="1781">IF(E10370="","", ROUND(D10370*E10370,2))</f>
        <v/>
      </c>
    </row>
    <row r="10371" ht="14.25" customHeight="1">
      <c r="A10371" s="103" t="s">
        <v>11323</v>
      </c>
      <c r="B10371" s="103" t="s">
        <v>270</v>
      </c>
      <c r="C10371" s="104" t="s">
        <v>108</v>
      </c>
      <c r="D10371" s="105">
        <v>26.01</v>
      </c>
      <c r="E10371" s="106"/>
      <c r="F10371" s="105" t="str">
        <f t="shared" si="1781"/>
        <v/>
      </c>
    </row>
    <row r="10372" ht="14.25" customHeight="1">
      <c r="A10372" s="103" t="s">
        <v>11324</v>
      </c>
      <c r="B10372" s="103" t="s">
        <v>10905</v>
      </c>
      <c r="C10372" s="104" t="s">
        <v>159</v>
      </c>
      <c r="D10372" s="105">
        <v>6.3</v>
      </c>
      <c r="E10372" s="106"/>
      <c r="F10372" s="105" t="str">
        <f t="shared" si="1781"/>
        <v/>
      </c>
    </row>
    <row r="10373" ht="14.25" customHeight="1">
      <c r="A10373" s="103" t="s">
        <v>11325</v>
      </c>
      <c r="B10373" s="103" t="s">
        <v>10907</v>
      </c>
      <c r="C10373" s="104" t="s">
        <v>79</v>
      </c>
      <c r="D10373" s="105">
        <v>6.0</v>
      </c>
      <c r="E10373" s="106"/>
      <c r="F10373" s="105" t="str">
        <f t="shared" si="1781"/>
        <v/>
      </c>
    </row>
    <row r="10374" ht="14.25" customHeight="1">
      <c r="A10374" s="103" t="s">
        <v>11326</v>
      </c>
      <c r="B10374" s="103" t="s">
        <v>272</v>
      </c>
      <c r="C10374" s="104" t="s">
        <v>79</v>
      </c>
      <c r="D10374" s="105">
        <v>4.0</v>
      </c>
      <c r="E10374" s="106"/>
      <c r="F10374" s="105" t="str">
        <f t="shared" si="1781"/>
        <v/>
      </c>
    </row>
    <row r="10375" ht="14.25" customHeight="1">
      <c r="A10375" s="99" t="s">
        <v>11327</v>
      </c>
      <c r="B10375" s="99" t="s">
        <v>10968</v>
      </c>
      <c r="C10375" s="100"/>
      <c r="D10375" s="101"/>
      <c r="E10375" s="101"/>
      <c r="F10375" s="102">
        <f>F10376+F10378+F10388</f>
        <v>0</v>
      </c>
    </row>
    <row r="10376" ht="14.25" customHeight="1">
      <c r="A10376" s="99" t="s">
        <v>11328</v>
      </c>
      <c r="B10376" s="99" t="s">
        <v>207</v>
      </c>
      <c r="C10376" s="100"/>
      <c r="D10376" s="101"/>
      <c r="E10376" s="101"/>
      <c r="F10376" s="102">
        <f>SUM(F10377)</f>
        <v>0</v>
      </c>
    </row>
    <row r="10377" ht="14.25" customHeight="1">
      <c r="A10377" s="103" t="s">
        <v>11329</v>
      </c>
      <c r="B10377" s="103" t="s">
        <v>3045</v>
      </c>
      <c r="C10377" s="104" t="s">
        <v>117</v>
      </c>
      <c r="D10377" s="105">
        <v>0.58</v>
      </c>
      <c r="E10377" s="106"/>
      <c r="F10377" s="105" t="str">
        <f>IF(E10377="","", ROUND(D10377*E10377,2))</f>
        <v/>
      </c>
    </row>
    <row r="10378" ht="14.25" customHeight="1">
      <c r="A10378" s="99" t="s">
        <v>11330</v>
      </c>
      <c r="B10378" s="99" t="s">
        <v>210</v>
      </c>
      <c r="C10378" s="100"/>
      <c r="D10378" s="101"/>
      <c r="E10378" s="101"/>
      <c r="F10378" s="102">
        <f>SUM(F10379:F10387)</f>
        <v>0</v>
      </c>
    </row>
    <row r="10379" ht="14.25" customHeight="1">
      <c r="A10379" s="103" t="s">
        <v>11331</v>
      </c>
      <c r="B10379" s="103" t="s">
        <v>10883</v>
      </c>
      <c r="C10379" s="104" t="s">
        <v>117</v>
      </c>
      <c r="D10379" s="105">
        <v>1.1500000000000001</v>
      </c>
      <c r="E10379" s="106"/>
      <c r="F10379" s="105" t="str">
        <f t="shared" ref="F10379:F10387" si="1782">IF(E10379="","", ROUND(D10379*E10379,2))</f>
        <v/>
      </c>
    </row>
    <row r="10380" ht="14.25" customHeight="1">
      <c r="A10380" s="103" t="s">
        <v>11332</v>
      </c>
      <c r="B10380" s="103" t="s">
        <v>1270</v>
      </c>
      <c r="C10380" s="104" t="s">
        <v>108</v>
      </c>
      <c r="D10380" s="105">
        <v>1.92</v>
      </c>
      <c r="E10380" s="106"/>
      <c r="F10380" s="105" t="str">
        <f t="shared" si="1782"/>
        <v/>
      </c>
    </row>
    <row r="10381" ht="14.25" customHeight="1">
      <c r="A10381" s="103" t="s">
        <v>11333</v>
      </c>
      <c r="B10381" s="103" t="s">
        <v>1272</v>
      </c>
      <c r="C10381" s="104" t="s">
        <v>150</v>
      </c>
      <c r="D10381" s="105">
        <v>626.86</v>
      </c>
      <c r="E10381" s="106"/>
      <c r="F10381" s="105" t="str">
        <f t="shared" si="1782"/>
        <v/>
      </c>
    </row>
    <row r="10382" ht="14.25" customHeight="1">
      <c r="A10382" s="103" t="s">
        <v>11334</v>
      </c>
      <c r="B10382" s="103" t="s">
        <v>242</v>
      </c>
      <c r="C10382" s="104" t="s">
        <v>117</v>
      </c>
      <c r="D10382" s="105">
        <v>4.4</v>
      </c>
      <c r="E10382" s="106"/>
      <c r="F10382" s="105" t="str">
        <f t="shared" si="1782"/>
        <v/>
      </c>
    </row>
    <row r="10383" ht="14.25" customHeight="1">
      <c r="A10383" s="103" t="s">
        <v>11335</v>
      </c>
      <c r="B10383" s="103" t="s">
        <v>1156</v>
      </c>
      <c r="C10383" s="104" t="s">
        <v>108</v>
      </c>
      <c r="D10383" s="105">
        <v>44.0</v>
      </c>
      <c r="E10383" s="106"/>
      <c r="F10383" s="105" t="str">
        <f t="shared" si="1782"/>
        <v/>
      </c>
    </row>
    <row r="10384" ht="14.25" customHeight="1">
      <c r="A10384" s="103" t="s">
        <v>11336</v>
      </c>
      <c r="B10384" s="103" t="s">
        <v>246</v>
      </c>
      <c r="C10384" s="104" t="s">
        <v>150</v>
      </c>
      <c r="D10384" s="105">
        <v>626.86</v>
      </c>
      <c r="E10384" s="106"/>
      <c r="F10384" s="105" t="str">
        <f t="shared" si="1782"/>
        <v/>
      </c>
    </row>
    <row r="10385" ht="14.25" customHeight="1">
      <c r="A10385" s="103" t="s">
        <v>11337</v>
      </c>
      <c r="B10385" s="103" t="s">
        <v>258</v>
      </c>
      <c r="C10385" s="104" t="s">
        <v>117</v>
      </c>
      <c r="D10385" s="105">
        <v>0.6900000000000001</v>
      </c>
      <c r="E10385" s="106"/>
      <c r="F10385" s="105" t="str">
        <f t="shared" si="1782"/>
        <v/>
      </c>
    </row>
    <row r="10386" ht="14.25" customHeight="1">
      <c r="A10386" s="103" t="s">
        <v>11338</v>
      </c>
      <c r="B10386" s="103" t="s">
        <v>260</v>
      </c>
      <c r="C10386" s="104" t="s">
        <v>108</v>
      </c>
      <c r="D10386" s="105">
        <v>4.87</v>
      </c>
      <c r="E10386" s="106"/>
      <c r="F10386" s="105" t="str">
        <f t="shared" si="1782"/>
        <v/>
      </c>
    </row>
    <row r="10387" ht="14.25" customHeight="1">
      <c r="A10387" s="103" t="s">
        <v>11339</v>
      </c>
      <c r="B10387" s="103" t="s">
        <v>262</v>
      </c>
      <c r="C10387" s="104" t="s">
        <v>150</v>
      </c>
      <c r="D10387" s="105">
        <v>78.22</v>
      </c>
      <c r="E10387" s="106"/>
      <c r="F10387" s="105" t="str">
        <f t="shared" si="1782"/>
        <v/>
      </c>
    </row>
    <row r="10388" ht="14.25" customHeight="1">
      <c r="A10388" s="99" t="s">
        <v>11340</v>
      </c>
      <c r="B10388" s="99" t="s">
        <v>10933</v>
      </c>
      <c r="C10388" s="100"/>
      <c r="D10388" s="101"/>
      <c r="E10388" s="101"/>
      <c r="F10388" s="102">
        <f>SUM(F10389:F10391)</f>
        <v>0</v>
      </c>
    </row>
    <row r="10389" ht="14.25" customHeight="1">
      <c r="A10389" s="103" t="s">
        <v>11341</v>
      </c>
      <c r="B10389" s="103" t="s">
        <v>173</v>
      </c>
      <c r="C10389" s="104" t="s">
        <v>108</v>
      </c>
      <c r="D10389" s="105">
        <v>24.0</v>
      </c>
      <c r="E10389" s="106"/>
      <c r="F10389" s="105" t="str">
        <f t="shared" ref="F10389:F10391" si="1783">IF(E10389="","", ROUND(D10389*E10389,2))</f>
        <v/>
      </c>
    </row>
    <row r="10390" ht="14.25" customHeight="1">
      <c r="A10390" s="103" t="s">
        <v>11342</v>
      </c>
      <c r="B10390" s="103" t="s">
        <v>270</v>
      </c>
      <c r="C10390" s="104" t="s">
        <v>108</v>
      </c>
      <c r="D10390" s="105">
        <v>24.0</v>
      </c>
      <c r="E10390" s="106"/>
      <c r="F10390" s="105" t="str">
        <f t="shared" si="1783"/>
        <v/>
      </c>
    </row>
    <row r="10391" ht="14.25" customHeight="1">
      <c r="A10391" s="103" t="s">
        <v>11343</v>
      </c>
      <c r="B10391" s="103" t="s">
        <v>272</v>
      </c>
      <c r="C10391" s="104" t="s">
        <v>79</v>
      </c>
      <c r="D10391" s="105">
        <v>3.0</v>
      </c>
      <c r="E10391" s="106"/>
      <c r="F10391" s="105" t="str">
        <f t="shared" si="1783"/>
        <v/>
      </c>
    </row>
    <row r="10392" ht="14.25" customHeight="1">
      <c r="A10392" s="99" t="s">
        <v>11344</v>
      </c>
      <c r="B10392" s="99" t="s">
        <v>501</v>
      </c>
      <c r="C10392" s="100"/>
      <c r="D10392" s="101"/>
      <c r="E10392" s="101"/>
      <c r="F10392" s="102">
        <f>SUM(F10393:F10397)</f>
        <v>0</v>
      </c>
    </row>
    <row r="10393" ht="14.25" customHeight="1">
      <c r="A10393" s="103" t="s">
        <v>11345</v>
      </c>
      <c r="B10393" s="103" t="s">
        <v>1177</v>
      </c>
      <c r="C10393" s="104" t="s">
        <v>159</v>
      </c>
      <c r="D10393" s="105">
        <v>8.85</v>
      </c>
      <c r="E10393" s="106"/>
      <c r="F10393" s="105" t="str">
        <f t="shared" ref="F10393:F10397" si="1784">IF(E10393="","", ROUND(D10393*E10393,2))</f>
        <v/>
      </c>
    </row>
    <row r="10394" ht="14.25" customHeight="1">
      <c r="A10394" s="103" t="s">
        <v>11346</v>
      </c>
      <c r="B10394" s="103" t="s">
        <v>10988</v>
      </c>
      <c r="C10394" s="104" t="s">
        <v>79</v>
      </c>
      <c r="D10394" s="105">
        <v>3.0</v>
      </c>
      <c r="E10394" s="106"/>
      <c r="F10394" s="105" t="str">
        <f t="shared" si="1784"/>
        <v/>
      </c>
    </row>
    <row r="10395" ht="14.25" customHeight="1">
      <c r="A10395" s="103" t="s">
        <v>11347</v>
      </c>
      <c r="B10395" s="103" t="s">
        <v>10990</v>
      </c>
      <c r="C10395" s="104" t="s">
        <v>108</v>
      </c>
      <c r="D10395" s="105">
        <v>4.69</v>
      </c>
      <c r="E10395" s="106"/>
      <c r="F10395" s="105" t="str">
        <f t="shared" si="1784"/>
        <v/>
      </c>
    </row>
    <row r="10396" ht="14.25" customHeight="1">
      <c r="A10396" s="103" t="s">
        <v>11348</v>
      </c>
      <c r="B10396" s="103" t="s">
        <v>10992</v>
      </c>
      <c r="C10396" s="104" t="s">
        <v>79</v>
      </c>
      <c r="D10396" s="105">
        <v>6.0</v>
      </c>
      <c r="E10396" s="106"/>
      <c r="F10396" s="105" t="str">
        <f t="shared" si="1784"/>
        <v/>
      </c>
    </row>
    <row r="10397" ht="14.25" customHeight="1">
      <c r="A10397" s="103" t="s">
        <v>11349</v>
      </c>
      <c r="B10397" s="103" t="s">
        <v>10994</v>
      </c>
      <c r="C10397" s="104" t="s">
        <v>79</v>
      </c>
      <c r="D10397" s="105">
        <v>3.0</v>
      </c>
      <c r="E10397" s="106"/>
      <c r="F10397" s="105" t="str">
        <f t="shared" si="1784"/>
        <v/>
      </c>
    </row>
    <row r="10398" ht="14.25" customHeight="1">
      <c r="A10398" s="99" t="s">
        <v>11350</v>
      </c>
      <c r="B10398" s="99" t="s">
        <v>11351</v>
      </c>
      <c r="C10398" s="100"/>
      <c r="D10398" s="101"/>
      <c r="E10398" s="101"/>
      <c r="F10398" s="102">
        <f>F10399+F10402+F10410+F10510</f>
        <v>0</v>
      </c>
    </row>
    <row r="10399" ht="14.25" customHeight="1">
      <c r="A10399" s="99" t="s">
        <v>11352</v>
      </c>
      <c r="B10399" s="99" t="s">
        <v>458</v>
      </c>
      <c r="C10399" s="100"/>
      <c r="D10399" s="101"/>
      <c r="E10399" s="101"/>
      <c r="F10399" s="102">
        <f>SUM(F10400:F10401)</f>
        <v>0</v>
      </c>
    </row>
    <row r="10400" ht="14.25" customHeight="1">
      <c r="A10400" s="103" t="s">
        <v>11353</v>
      </c>
      <c r="B10400" s="103" t="s">
        <v>4415</v>
      </c>
      <c r="C10400" s="104" t="s">
        <v>108</v>
      </c>
      <c r="D10400" s="105">
        <v>204.42000000000002</v>
      </c>
      <c r="E10400" s="106"/>
      <c r="F10400" s="105" t="str">
        <f t="shared" ref="F10400:F10401" si="1785">IF(E10400="","", ROUND(D10400*E10400,2))</f>
        <v/>
      </c>
    </row>
    <row r="10401" ht="14.25" customHeight="1">
      <c r="A10401" s="103" t="s">
        <v>11354</v>
      </c>
      <c r="B10401" s="103" t="s">
        <v>4417</v>
      </c>
      <c r="C10401" s="104" t="s">
        <v>108</v>
      </c>
      <c r="D10401" s="105">
        <v>204.42000000000002</v>
      </c>
      <c r="E10401" s="106"/>
      <c r="F10401" s="105" t="str">
        <f t="shared" si="1785"/>
        <v/>
      </c>
    </row>
    <row r="10402" ht="14.25" customHeight="1">
      <c r="A10402" s="99" t="s">
        <v>11355</v>
      </c>
      <c r="B10402" s="99" t="s">
        <v>110</v>
      </c>
      <c r="C10402" s="100"/>
      <c r="D10402" s="101"/>
      <c r="E10402" s="101"/>
      <c r="F10402" s="102">
        <f>SUM(F10403:F10409)</f>
        <v>0</v>
      </c>
    </row>
    <row r="10403" ht="14.25" customHeight="1">
      <c r="A10403" s="103" t="s">
        <v>11356</v>
      </c>
      <c r="B10403" s="103" t="s">
        <v>10867</v>
      </c>
      <c r="C10403" s="104" t="s">
        <v>117</v>
      </c>
      <c r="D10403" s="105">
        <v>854.39</v>
      </c>
      <c r="E10403" s="106"/>
      <c r="F10403" s="105" t="str">
        <f t="shared" ref="F10403:F10409" si="1786">IF(E10403="","", ROUND(D10403*E10403,2))</f>
        <v/>
      </c>
    </row>
    <row r="10404" ht="14.25" customHeight="1">
      <c r="A10404" s="103" t="s">
        <v>11357</v>
      </c>
      <c r="B10404" s="103" t="s">
        <v>10869</v>
      </c>
      <c r="C10404" s="104" t="s">
        <v>117</v>
      </c>
      <c r="D10404" s="105">
        <v>49.52</v>
      </c>
      <c r="E10404" s="106"/>
      <c r="F10404" s="105" t="str">
        <f t="shared" si="1786"/>
        <v/>
      </c>
    </row>
    <row r="10405" ht="14.25" customHeight="1">
      <c r="A10405" s="103" t="s">
        <v>11358</v>
      </c>
      <c r="B10405" s="103" t="s">
        <v>200</v>
      </c>
      <c r="C10405" s="104" t="s">
        <v>108</v>
      </c>
      <c r="D10405" s="105">
        <v>204.42000000000002</v>
      </c>
      <c r="E10405" s="106"/>
      <c r="F10405" s="105" t="str">
        <f t="shared" si="1786"/>
        <v/>
      </c>
    </row>
    <row r="10406" ht="14.25" customHeight="1">
      <c r="A10406" s="103" t="s">
        <v>11359</v>
      </c>
      <c r="B10406" s="103" t="s">
        <v>467</v>
      </c>
      <c r="C10406" s="104" t="s">
        <v>117</v>
      </c>
      <c r="D10406" s="105">
        <v>290.09000000000003</v>
      </c>
      <c r="E10406" s="106"/>
      <c r="F10406" s="105" t="str">
        <f t="shared" si="1786"/>
        <v/>
      </c>
    </row>
    <row r="10407" ht="14.25" customHeight="1">
      <c r="A10407" s="103" t="s">
        <v>11360</v>
      </c>
      <c r="B10407" s="103" t="s">
        <v>10873</v>
      </c>
      <c r="C10407" s="104" t="s">
        <v>117</v>
      </c>
      <c r="D10407" s="105">
        <v>1.34</v>
      </c>
      <c r="E10407" s="106"/>
      <c r="F10407" s="105" t="str">
        <f t="shared" si="1786"/>
        <v/>
      </c>
    </row>
    <row r="10408" ht="14.25" customHeight="1">
      <c r="A10408" s="103" t="s">
        <v>11361</v>
      </c>
      <c r="B10408" s="103" t="s">
        <v>204</v>
      </c>
      <c r="C10408" s="104" t="s">
        <v>117</v>
      </c>
      <c r="D10408" s="105">
        <v>854.39</v>
      </c>
      <c r="E10408" s="106"/>
      <c r="F10408" s="105" t="str">
        <f t="shared" si="1786"/>
        <v/>
      </c>
    </row>
    <row r="10409" ht="14.25" customHeight="1">
      <c r="A10409" s="103" t="s">
        <v>11362</v>
      </c>
      <c r="B10409" s="103" t="s">
        <v>5204</v>
      </c>
      <c r="C10409" s="104" t="s">
        <v>117</v>
      </c>
      <c r="D10409" s="105">
        <v>49.52</v>
      </c>
      <c r="E10409" s="106"/>
      <c r="F10409" s="105" t="str">
        <f t="shared" si="1786"/>
        <v/>
      </c>
    </row>
    <row r="10410" ht="14.25" customHeight="1">
      <c r="A10410" s="99" t="s">
        <v>11363</v>
      </c>
      <c r="B10410" s="99" t="s">
        <v>127</v>
      </c>
      <c r="C10410" s="100"/>
      <c r="D10410" s="101"/>
      <c r="E10410" s="101"/>
      <c r="F10410" s="102">
        <f>F10411+F10436+F10468+F10493</f>
        <v>0</v>
      </c>
    </row>
    <row r="10411" ht="14.25" customHeight="1">
      <c r="A10411" s="99" t="s">
        <v>11364</v>
      </c>
      <c r="B10411" s="99" t="s">
        <v>10878</v>
      </c>
      <c r="C10411" s="100"/>
      <c r="D10411" s="101"/>
      <c r="E10411" s="101"/>
      <c r="F10411" s="102">
        <f>F10412+F10414+F10430</f>
        <v>0</v>
      </c>
    </row>
    <row r="10412" ht="14.25" customHeight="1">
      <c r="A10412" s="99" t="s">
        <v>11365</v>
      </c>
      <c r="B10412" s="99" t="s">
        <v>207</v>
      </c>
      <c r="C10412" s="100"/>
      <c r="D10412" s="101"/>
      <c r="E10412" s="101"/>
      <c r="F10412" s="102">
        <f>SUM(F10413)</f>
        <v>0</v>
      </c>
    </row>
    <row r="10413" ht="14.25" customHeight="1">
      <c r="A10413" s="103" t="s">
        <v>11366</v>
      </c>
      <c r="B10413" s="103" t="s">
        <v>3045</v>
      </c>
      <c r="C10413" s="104" t="s">
        <v>117</v>
      </c>
      <c r="D10413" s="105">
        <v>5.03</v>
      </c>
      <c r="E10413" s="106"/>
      <c r="F10413" s="105" t="str">
        <f>IF(E10413="","", ROUND(D10413*E10413,2))</f>
        <v/>
      </c>
    </row>
    <row r="10414" ht="14.25" customHeight="1">
      <c r="A10414" s="99" t="s">
        <v>11367</v>
      </c>
      <c r="B10414" s="99" t="s">
        <v>210</v>
      </c>
      <c r="C10414" s="100"/>
      <c r="D10414" s="101"/>
      <c r="E10414" s="101"/>
      <c r="F10414" s="102">
        <f>SUM(F10415:F10429)</f>
        <v>0</v>
      </c>
    </row>
    <row r="10415" ht="14.25" customHeight="1">
      <c r="A10415" s="103" t="s">
        <v>11368</v>
      </c>
      <c r="B10415" s="103" t="s">
        <v>10883</v>
      </c>
      <c r="C10415" s="104" t="s">
        <v>117</v>
      </c>
      <c r="D10415" s="105">
        <v>15.35</v>
      </c>
      <c r="E10415" s="106"/>
      <c r="F10415" s="105" t="str">
        <f t="shared" ref="F10415:F10429" si="1787">IF(E10415="","", ROUND(D10415*E10415,2))</f>
        <v/>
      </c>
    </row>
    <row r="10416" ht="14.25" customHeight="1">
      <c r="A10416" s="103" t="s">
        <v>11369</v>
      </c>
      <c r="B10416" s="103" t="s">
        <v>1270</v>
      </c>
      <c r="C10416" s="104" t="s">
        <v>108</v>
      </c>
      <c r="D10416" s="105">
        <v>22.96</v>
      </c>
      <c r="E10416" s="106"/>
      <c r="F10416" s="105" t="str">
        <f t="shared" si="1787"/>
        <v/>
      </c>
    </row>
    <row r="10417" ht="14.25" customHeight="1">
      <c r="A10417" s="103" t="s">
        <v>11370</v>
      </c>
      <c r="B10417" s="103" t="s">
        <v>1272</v>
      </c>
      <c r="C10417" s="104" t="s">
        <v>150</v>
      </c>
      <c r="D10417" s="105">
        <v>1475.5</v>
      </c>
      <c r="E10417" s="106"/>
      <c r="F10417" s="105" t="str">
        <f t="shared" si="1787"/>
        <v/>
      </c>
    </row>
    <row r="10418" ht="14.25" customHeight="1">
      <c r="A10418" s="103" t="s">
        <v>11371</v>
      </c>
      <c r="B10418" s="103" t="s">
        <v>242</v>
      </c>
      <c r="C10418" s="104" t="s">
        <v>117</v>
      </c>
      <c r="D10418" s="105">
        <v>35.94</v>
      </c>
      <c r="E10418" s="106"/>
      <c r="F10418" s="105" t="str">
        <f t="shared" si="1787"/>
        <v/>
      </c>
    </row>
    <row r="10419" ht="14.25" customHeight="1">
      <c r="A10419" s="103" t="s">
        <v>11372</v>
      </c>
      <c r="B10419" s="103" t="s">
        <v>1156</v>
      </c>
      <c r="C10419" s="104" t="s">
        <v>108</v>
      </c>
      <c r="D10419" s="105">
        <v>288.75</v>
      </c>
      <c r="E10419" s="106"/>
      <c r="F10419" s="105" t="str">
        <f t="shared" si="1787"/>
        <v/>
      </c>
    </row>
    <row r="10420" ht="14.25" customHeight="1">
      <c r="A10420" s="103" t="s">
        <v>11373</v>
      </c>
      <c r="B10420" s="103" t="s">
        <v>246</v>
      </c>
      <c r="C10420" s="104" t="s">
        <v>150</v>
      </c>
      <c r="D10420" s="105">
        <v>4133.93</v>
      </c>
      <c r="E10420" s="106"/>
      <c r="F10420" s="105" t="str">
        <f t="shared" si="1787"/>
        <v/>
      </c>
    </row>
    <row r="10421" ht="14.25" customHeight="1">
      <c r="A10421" s="103" t="s">
        <v>11374</v>
      </c>
      <c r="B10421" s="103" t="s">
        <v>258</v>
      </c>
      <c r="C10421" s="104" t="s">
        <v>117</v>
      </c>
      <c r="D10421" s="105">
        <v>6.86</v>
      </c>
      <c r="E10421" s="106"/>
      <c r="F10421" s="105" t="str">
        <f t="shared" si="1787"/>
        <v/>
      </c>
    </row>
    <row r="10422" ht="14.25" customHeight="1">
      <c r="A10422" s="103" t="s">
        <v>11375</v>
      </c>
      <c r="B10422" s="103" t="s">
        <v>260</v>
      </c>
      <c r="C10422" s="104" t="s">
        <v>108</v>
      </c>
      <c r="D10422" s="105">
        <v>42.87</v>
      </c>
      <c r="E10422" s="106"/>
      <c r="F10422" s="105" t="str">
        <f t="shared" si="1787"/>
        <v/>
      </c>
    </row>
    <row r="10423" ht="14.25" customHeight="1">
      <c r="A10423" s="103" t="s">
        <v>11376</v>
      </c>
      <c r="B10423" s="103" t="s">
        <v>262</v>
      </c>
      <c r="C10423" s="104" t="s">
        <v>150</v>
      </c>
      <c r="D10423" s="105">
        <v>635.76</v>
      </c>
      <c r="E10423" s="106"/>
      <c r="F10423" s="105" t="str">
        <f t="shared" si="1787"/>
        <v/>
      </c>
    </row>
    <row r="10424" ht="14.25" customHeight="1">
      <c r="A10424" s="103" t="s">
        <v>11377</v>
      </c>
      <c r="B10424" s="103" t="s">
        <v>2201</v>
      </c>
      <c r="C10424" s="104" t="s">
        <v>117</v>
      </c>
      <c r="D10424" s="105">
        <v>0.51</v>
      </c>
      <c r="E10424" s="106"/>
      <c r="F10424" s="105" t="str">
        <f t="shared" si="1787"/>
        <v/>
      </c>
    </row>
    <row r="10425" ht="14.25" customHeight="1">
      <c r="A10425" s="103" t="s">
        <v>11378</v>
      </c>
      <c r="B10425" s="103" t="s">
        <v>2203</v>
      </c>
      <c r="C10425" s="104" t="s">
        <v>108</v>
      </c>
      <c r="D10425" s="105">
        <v>5.0600000000000005</v>
      </c>
      <c r="E10425" s="106"/>
      <c r="F10425" s="105" t="str">
        <f t="shared" si="1787"/>
        <v/>
      </c>
    </row>
    <row r="10426" ht="14.25" customHeight="1">
      <c r="A10426" s="103" t="s">
        <v>11379</v>
      </c>
      <c r="B10426" s="103" t="s">
        <v>1630</v>
      </c>
      <c r="C10426" s="104" t="s">
        <v>150</v>
      </c>
      <c r="D10426" s="105">
        <v>50.42</v>
      </c>
      <c r="E10426" s="106"/>
      <c r="F10426" s="105" t="str">
        <f t="shared" si="1787"/>
        <v/>
      </c>
    </row>
    <row r="10427" ht="14.25" customHeight="1">
      <c r="A10427" s="103" t="s">
        <v>11380</v>
      </c>
      <c r="B10427" s="103" t="s">
        <v>10896</v>
      </c>
      <c r="C10427" s="104" t="s">
        <v>117</v>
      </c>
      <c r="D10427" s="105">
        <v>1.92</v>
      </c>
      <c r="E10427" s="106"/>
      <c r="F10427" s="105" t="str">
        <f t="shared" si="1787"/>
        <v/>
      </c>
    </row>
    <row r="10428" ht="14.25" customHeight="1">
      <c r="A10428" s="103" t="s">
        <v>11381</v>
      </c>
      <c r="B10428" s="103" t="s">
        <v>10898</v>
      </c>
      <c r="C10428" s="104" t="s">
        <v>108</v>
      </c>
      <c r="D10428" s="105">
        <v>16.2</v>
      </c>
      <c r="E10428" s="106"/>
      <c r="F10428" s="105" t="str">
        <f t="shared" si="1787"/>
        <v/>
      </c>
    </row>
    <row r="10429" ht="14.25" customHeight="1">
      <c r="A10429" s="103" t="s">
        <v>11382</v>
      </c>
      <c r="B10429" s="103" t="s">
        <v>10900</v>
      </c>
      <c r="C10429" s="104" t="s">
        <v>150</v>
      </c>
      <c r="D10429" s="105">
        <v>132.16</v>
      </c>
      <c r="E10429" s="106"/>
      <c r="F10429" s="105" t="str">
        <f t="shared" si="1787"/>
        <v/>
      </c>
    </row>
    <row r="10430" ht="14.25" customHeight="1">
      <c r="A10430" s="99" t="s">
        <v>11383</v>
      </c>
      <c r="B10430" s="99" t="s">
        <v>264</v>
      </c>
      <c r="C10430" s="100"/>
      <c r="D10430" s="101"/>
      <c r="E10430" s="101"/>
      <c r="F10430" s="102">
        <f>SUM(F10431:F10435)</f>
        <v>0</v>
      </c>
    </row>
    <row r="10431" ht="14.25" customHeight="1">
      <c r="A10431" s="103" t="s">
        <v>11384</v>
      </c>
      <c r="B10431" s="103" t="s">
        <v>173</v>
      </c>
      <c r="C10431" s="104" t="s">
        <v>108</v>
      </c>
      <c r="D10431" s="105">
        <v>205.1</v>
      </c>
      <c r="E10431" s="106"/>
      <c r="F10431" s="105" t="str">
        <f t="shared" ref="F10431:F10435" si="1788">IF(E10431="","", ROUND(D10431*E10431,2))</f>
        <v/>
      </c>
    </row>
    <row r="10432" ht="14.25" customHeight="1">
      <c r="A10432" s="103" t="s">
        <v>11385</v>
      </c>
      <c r="B10432" s="103" t="s">
        <v>270</v>
      </c>
      <c r="C10432" s="104" t="s">
        <v>108</v>
      </c>
      <c r="D10432" s="105">
        <v>205.1</v>
      </c>
      <c r="E10432" s="106"/>
      <c r="F10432" s="105" t="str">
        <f t="shared" si="1788"/>
        <v/>
      </c>
    </row>
    <row r="10433" ht="14.25" customHeight="1">
      <c r="A10433" s="103" t="s">
        <v>11386</v>
      </c>
      <c r="B10433" s="103" t="s">
        <v>10905</v>
      </c>
      <c r="C10433" s="104" t="s">
        <v>159</v>
      </c>
      <c r="D10433" s="105">
        <v>25.2</v>
      </c>
      <c r="E10433" s="106"/>
      <c r="F10433" s="105" t="str">
        <f t="shared" si="1788"/>
        <v/>
      </c>
    </row>
    <row r="10434" ht="14.25" customHeight="1">
      <c r="A10434" s="103" t="s">
        <v>11387</v>
      </c>
      <c r="B10434" s="103" t="s">
        <v>10907</v>
      </c>
      <c r="C10434" s="104" t="s">
        <v>79</v>
      </c>
      <c r="D10434" s="105">
        <v>24.0</v>
      </c>
      <c r="E10434" s="106"/>
      <c r="F10434" s="105" t="str">
        <f t="shared" si="1788"/>
        <v/>
      </c>
    </row>
    <row r="10435" ht="14.25" customHeight="1">
      <c r="A10435" s="103" t="s">
        <v>11388</v>
      </c>
      <c r="B10435" s="103" t="s">
        <v>272</v>
      </c>
      <c r="C10435" s="104" t="s">
        <v>79</v>
      </c>
      <c r="D10435" s="105">
        <v>24.0</v>
      </c>
      <c r="E10435" s="106"/>
      <c r="F10435" s="105" t="str">
        <f t="shared" si="1788"/>
        <v/>
      </c>
    </row>
    <row r="10436" ht="14.25" customHeight="1">
      <c r="A10436" s="99" t="s">
        <v>11389</v>
      </c>
      <c r="B10436" s="99" t="s">
        <v>10910</v>
      </c>
      <c r="C10436" s="100"/>
      <c r="D10436" s="101"/>
      <c r="E10436" s="101"/>
      <c r="F10436" s="102">
        <f>F10437+F10439+F10461</f>
        <v>0</v>
      </c>
    </row>
    <row r="10437" ht="14.25" customHeight="1">
      <c r="A10437" s="99" t="s">
        <v>11390</v>
      </c>
      <c r="B10437" s="99" t="s">
        <v>207</v>
      </c>
      <c r="C10437" s="100"/>
      <c r="D10437" s="101"/>
      <c r="E10437" s="101"/>
      <c r="F10437" s="102">
        <f>SUM(F10438)</f>
        <v>0</v>
      </c>
    </row>
    <row r="10438" ht="14.25" customHeight="1">
      <c r="A10438" s="103" t="s">
        <v>11391</v>
      </c>
      <c r="B10438" s="103" t="s">
        <v>3045</v>
      </c>
      <c r="C10438" s="104" t="s">
        <v>117</v>
      </c>
      <c r="D10438" s="105">
        <v>10.47</v>
      </c>
      <c r="E10438" s="106"/>
      <c r="F10438" s="105" t="str">
        <f>IF(E10438="","", ROUND(D10438*E10438,2))</f>
        <v/>
      </c>
    </row>
    <row r="10439" ht="14.25" customHeight="1">
      <c r="A10439" s="99" t="s">
        <v>11392</v>
      </c>
      <c r="B10439" s="99" t="s">
        <v>210</v>
      </c>
      <c r="C10439" s="100"/>
      <c r="D10439" s="101"/>
      <c r="E10439" s="101"/>
      <c r="F10439" s="102">
        <f>SUM(F10440:F10460)</f>
        <v>0</v>
      </c>
    </row>
    <row r="10440" ht="14.25" customHeight="1">
      <c r="A10440" s="103" t="s">
        <v>11393</v>
      </c>
      <c r="B10440" s="103" t="s">
        <v>10883</v>
      </c>
      <c r="C10440" s="104" t="s">
        <v>117</v>
      </c>
      <c r="D10440" s="105">
        <v>32.36</v>
      </c>
      <c r="E10440" s="106"/>
      <c r="F10440" s="105" t="str">
        <f t="shared" ref="F10440:F10460" si="1789">IF(E10440="","", ROUND(D10440*E10440,2))</f>
        <v/>
      </c>
    </row>
    <row r="10441" ht="14.25" customHeight="1">
      <c r="A10441" s="103" t="s">
        <v>11394</v>
      </c>
      <c r="B10441" s="103" t="s">
        <v>1270</v>
      </c>
      <c r="C10441" s="104" t="s">
        <v>108</v>
      </c>
      <c r="D10441" s="105">
        <v>30.04</v>
      </c>
      <c r="E10441" s="106"/>
      <c r="F10441" s="105" t="str">
        <f t="shared" si="1789"/>
        <v/>
      </c>
    </row>
    <row r="10442" ht="14.25" customHeight="1">
      <c r="A10442" s="103" t="s">
        <v>11395</v>
      </c>
      <c r="B10442" s="103" t="s">
        <v>1272</v>
      </c>
      <c r="C10442" s="104" t="s">
        <v>150</v>
      </c>
      <c r="D10442" s="105">
        <v>2961.73</v>
      </c>
      <c r="E10442" s="106"/>
      <c r="F10442" s="105" t="str">
        <f t="shared" si="1789"/>
        <v/>
      </c>
    </row>
    <row r="10443" ht="14.25" customHeight="1">
      <c r="A10443" s="103" t="s">
        <v>11396</v>
      </c>
      <c r="B10443" s="103" t="s">
        <v>242</v>
      </c>
      <c r="C10443" s="104" t="s">
        <v>117</v>
      </c>
      <c r="D10443" s="105">
        <v>51.93</v>
      </c>
      <c r="E10443" s="106"/>
      <c r="F10443" s="105" t="str">
        <f t="shared" si="1789"/>
        <v/>
      </c>
    </row>
    <row r="10444" ht="14.25" customHeight="1">
      <c r="A10444" s="103" t="s">
        <v>11397</v>
      </c>
      <c r="B10444" s="103" t="s">
        <v>1156</v>
      </c>
      <c r="C10444" s="104" t="s">
        <v>108</v>
      </c>
      <c r="D10444" s="105">
        <v>407.51</v>
      </c>
      <c r="E10444" s="106"/>
      <c r="F10444" s="105" t="str">
        <f t="shared" si="1789"/>
        <v/>
      </c>
    </row>
    <row r="10445" ht="14.25" customHeight="1">
      <c r="A10445" s="103" t="s">
        <v>11398</v>
      </c>
      <c r="B10445" s="103" t="s">
        <v>246</v>
      </c>
      <c r="C10445" s="104" t="s">
        <v>150</v>
      </c>
      <c r="D10445" s="105">
        <v>5599.32</v>
      </c>
      <c r="E10445" s="106"/>
      <c r="F10445" s="105" t="str">
        <f t="shared" si="1789"/>
        <v/>
      </c>
    </row>
    <row r="10446" ht="14.25" customHeight="1">
      <c r="A10446" s="103" t="s">
        <v>11399</v>
      </c>
      <c r="B10446" s="103" t="s">
        <v>258</v>
      </c>
      <c r="C10446" s="104" t="s">
        <v>117</v>
      </c>
      <c r="D10446" s="105">
        <v>12.620000000000001</v>
      </c>
      <c r="E10446" s="106"/>
      <c r="F10446" s="105" t="str">
        <f t="shared" si="1789"/>
        <v/>
      </c>
    </row>
    <row r="10447" ht="14.25" customHeight="1">
      <c r="A10447" s="103" t="s">
        <v>11400</v>
      </c>
      <c r="B10447" s="103" t="s">
        <v>260</v>
      </c>
      <c r="C10447" s="104" t="s">
        <v>108</v>
      </c>
      <c r="D10447" s="105">
        <v>78.86</v>
      </c>
      <c r="E10447" s="106"/>
      <c r="F10447" s="105" t="str">
        <f t="shared" si="1789"/>
        <v/>
      </c>
    </row>
    <row r="10448" ht="14.25" customHeight="1">
      <c r="A10448" s="103" t="s">
        <v>11401</v>
      </c>
      <c r="B10448" s="103" t="s">
        <v>262</v>
      </c>
      <c r="C10448" s="104" t="s">
        <v>150</v>
      </c>
      <c r="D10448" s="105">
        <v>1051.41</v>
      </c>
      <c r="E10448" s="106"/>
      <c r="F10448" s="105" t="str">
        <f t="shared" si="1789"/>
        <v/>
      </c>
    </row>
    <row r="10449" ht="14.25" customHeight="1">
      <c r="A10449" s="103" t="s">
        <v>11402</v>
      </c>
      <c r="B10449" s="103" t="s">
        <v>250</v>
      </c>
      <c r="C10449" s="104" t="s">
        <v>117</v>
      </c>
      <c r="D10449" s="105">
        <v>3.5500000000000003</v>
      </c>
      <c r="E10449" s="106"/>
      <c r="F10449" s="105" t="str">
        <f t="shared" si="1789"/>
        <v/>
      </c>
    </row>
    <row r="10450" ht="14.25" customHeight="1">
      <c r="A10450" s="103" t="s">
        <v>11403</v>
      </c>
      <c r="B10450" s="103" t="s">
        <v>252</v>
      </c>
      <c r="C10450" s="104" t="s">
        <v>108</v>
      </c>
      <c r="D10450" s="105">
        <v>28.14</v>
      </c>
      <c r="E10450" s="106"/>
      <c r="F10450" s="105" t="str">
        <f t="shared" si="1789"/>
        <v/>
      </c>
    </row>
    <row r="10451" ht="14.25" customHeight="1">
      <c r="A10451" s="103" t="s">
        <v>11404</v>
      </c>
      <c r="B10451" s="103" t="s">
        <v>254</v>
      </c>
      <c r="C10451" s="104" t="s">
        <v>150</v>
      </c>
      <c r="D10451" s="105">
        <v>600.83</v>
      </c>
      <c r="E10451" s="106"/>
      <c r="F10451" s="105" t="str">
        <f t="shared" si="1789"/>
        <v/>
      </c>
    </row>
    <row r="10452" ht="14.25" customHeight="1">
      <c r="A10452" s="103" t="s">
        <v>11405</v>
      </c>
      <c r="B10452" s="103" t="s">
        <v>1695</v>
      </c>
      <c r="C10452" s="104" t="s">
        <v>117</v>
      </c>
      <c r="D10452" s="105">
        <v>1.93</v>
      </c>
      <c r="E10452" s="106"/>
      <c r="F10452" s="105" t="str">
        <f t="shared" si="1789"/>
        <v/>
      </c>
    </row>
    <row r="10453" ht="14.25" customHeight="1">
      <c r="A10453" s="103" t="s">
        <v>11406</v>
      </c>
      <c r="B10453" s="103" t="s">
        <v>1697</v>
      </c>
      <c r="C10453" s="104" t="s">
        <v>108</v>
      </c>
      <c r="D10453" s="105">
        <v>29.85</v>
      </c>
      <c r="E10453" s="106"/>
      <c r="F10453" s="105" t="str">
        <f t="shared" si="1789"/>
        <v/>
      </c>
    </row>
    <row r="10454" ht="14.25" customHeight="1">
      <c r="A10454" s="103" t="s">
        <v>11407</v>
      </c>
      <c r="B10454" s="103" t="s">
        <v>1699</v>
      </c>
      <c r="C10454" s="104" t="s">
        <v>150</v>
      </c>
      <c r="D10454" s="105">
        <v>208.18</v>
      </c>
      <c r="E10454" s="106"/>
      <c r="F10454" s="105" t="str">
        <f t="shared" si="1789"/>
        <v/>
      </c>
    </row>
    <row r="10455" ht="14.25" customHeight="1">
      <c r="A10455" s="103" t="s">
        <v>11408</v>
      </c>
      <c r="B10455" s="103" t="s">
        <v>2201</v>
      </c>
      <c r="C10455" s="104" t="s">
        <v>117</v>
      </c>
      <c r="D10455" s="105">
        <v>4.04</v>
      </c>
      <c r="E10455" s="106"/>
      <c r="F10455" s="105" t="str">
        <f t="shared" si="1789"/>
        <v/>
      </c>
    </row>
    <row r="10456" ht="14.25" customHeight="1">
      <c r="A10456" s="103" t="s">
        <v>11409</v>
      </c>
      <c r="B10456" s="103" t="s">
        <v>2203</v>
      </c>
      <c r="C10456" s="104" t="s">
        <v>108</v>
      </c>
      <c r="D10456" s="105">
        <v>40.45</v>
      </c>
      <c r="E10456" s="106"/>
      <c r="F10456" s="105" t="str">
        <f t="shared" si="1789"/>
        <v/>
      </c>
    </row>
    <row r="10457" ht="14.25" customHeight="1">
      <c r="A10457" s="103" t="s">
        <v>11410</v>
      </c>
      <c r="B10457" s="103" t="s">
        <v>1630</v>
      </c>
      <c r="C10457" s="104" t="s">
        <v>150</v>
      </c>
      <c r="D10457" s="105">
        <v>403.33</v>
      </c>
      <c r="E10457" s="106"/>
      <c r="F10457" s="105" t="str">
        <f t="shared" si="1789"/>
        <v/>
      </c>
    </row>
    <row r="10458" ht="14.25" customHeight="1">
      <c r="A10458" s="103" t="s">
        <v>11411</v>
      </c>
      <c r="B10458" s="103" t="s">
        <v>10896</v>
      </c>
      <c r="C10458" s="104" t="s">
        <v>117</v>
      </c>
      <c r="D10458" s="105">
        <v>1.92</v>
      </c>
      <c r="E10458" s="106"/>
      <c r="F10458" s="105" t="str">
        <f t="shared" si="1789"/>
        <v/>
      </c>
    </row>
    <row r="10459" ht="14.25" customHeight="1">
      <c r="A10459" s="103" t="s">
        <v>11412</v>
      </c>
      <c r="B10459" s="103" t="s">
        <v>10898</v>
      </c>
      <c r="C10459" s="104" t="s">
        <v>108</v>
      </c>
      <c r="D10459" s="105">
        <v>16.2</v>
      </c>
      <c r="E10459" s="106"/>
      <c r="F10459" s="105" t="str">
        <f t="shared" si="1789"/>
        <v/>
      </c>
    </row>
    <row r="10460" ht="14.25" customHeight="1">
      <c r="A10460" s="103" t="s">
        <v>11413</v>
      </c>
      <c r="B10460" s="103" t="s">
        <v>10900</v>
      </c>
      <c r="C10460" s="104" t="s">
        <v>150</v>
      </c>
      <c r="D10460" s="105">
        <v>132.16</v>
      </c>
      <c r="E10460" s="106"/>
      <c r="F10460" s="105" t="str">
        <f t="shared" si="1789"/>
        <v/>
      </c>
    </row>
    <row r="10461" ht="14.25" customHeight="1">
      <c r="A10461" s="99" t="s">
        <v>11414</v>
      </c>
      <c r="B10461" s="99" t="s">
        <v>10933</v>
      </c>
      <c r="C10461" s="100"/>
      <c r="D10461" s="101"/>
      <c r="E10461" s="101"/>
      <c r="F10461" s="102">
        <f>SUM(F10462:F10467)</f>
        <v>0</v>
      </c>
    </row>
    <row r="10462" ht="14.25" customHeight="1">
      <c r="A10462" s="103" t="s">
        <v>11415</v>
      </c>
      <c r="B10462" s="103" t="s">
        <v>173</v>
      </c>
      <c r="C10462" s="104" t="s">
        <v>108</v>
      </c>
      <c r="D10462" s="105">
        <v>378.76</v>
      </c>
      <c r="E10462" s="106"/>
      <c r="F10462" s="105" t="str">
        <f t="shared" ref="F10462:F10467" si="1790">IF(E10462="","", ROUND(D10462*E10462,2))</f>
        <v/>
      </c>
    </row>
    <row r="10463" ht="14.25" customHeight="1">
      <c r="A10463" s="103" t="s">
        <v>11416</v>
      </c>
      <c r="B10463" s="103" t="s">
        <v>270</v>
      </c>
      <c r="C10463" s="104" t="s">
        <v>108</v>
      </c>
      <c r="D10463" s="105">
        <v>378.76</v>
      </c>
      <c r="E10463" s="106"/>
      <c r="F10463" s="105" t="str">
        <f t="shared" si="1790"/>
        <v/>
      </c>
    </row>
    <row r="10464" ht="14.25" customHeight="1">
      <c r="A10464" s="103" t="s">
        <v>11417</v>
      </c>
      <c r="B10464" s="103" t="s">
        <v>10905</v>
      </c>
      <c r="C10464" s="104" t="s">
        <v>159</v>
      </c>
      <c r="D10464" s="105">
        <v>25.2</v>
      </c>
      <c r="E10464" s="106"/>
      <c r="F10464" s="105" t="str">
        <f t="shared" si="1790"/>
        <v/>
      </c>
    </row>
    <row r="10465" ht="14.25" customHeight="1">
      <c r="A10465" s="103" t="s">
        <v>11418</v>
      </c>
      <c r="B10465" s="103" t="s">
        <v>10907</v>
      </c>
      <c r="C10465" s="104" t="s">
        <v>79</v>
      </c>
      <c r="D10465" s="105">
        <v>24.0</v>
      </c>
      <c r="E10465" s="106"/>
      <c r="F10465" s="105" t="str">
        <f t="shared" si="1790"/>
        <v/>
      </c>
    </row>
    <row r="10466" ht="14.25" customHeight="1">
      <c r="A10466" s="103" t="s">
        <v>11419</v>
      </c>
      <c r="B10466" s="103" t="s">
        <v>10939</v>
      </c>
      <c r="C10466" s="104" t="s">
        <v>79</v>
      </c>
      <c r="D10466" s="105">
        <v>28.0</v>
      </c>
      <c r="E10466" s="106"/>
      <c r="F10466" s="105" t="str">
        <f t="shared" si="1790"/>
        <v/>
      </c>
    </row>
    <row r="10467" ht="14.25" customHeight="1">
      <c r="A10467" s="103" t="s">
        <v>11420</v>
      </c>
      <c r="B10467" s="103" t="s">
        <v>272</v>
      </c>
      <c r="C10467" s="104" t="s">
        <v>79</v>
      </c>
      <c r="D10467" s="105">
        <v>40.0</v>
      </c>
      <c r="E10467" s="106"/>
      <c r="F10467" s="105" t="str">
        <f t="shared" si="1790"/>
        <v/>
      </c>
    </row>
    <row r="10468" ht="14.25" customHeight="1">
      <c r="A10468" s="99" t="s">
        <v>11421</v>
      </c>
      <c r="B10468" s="99" t="s">
        <v>10942</v>
      </c>
      <c r="C10468" s="100"/>
      <c r="D10468" s="101"/>
      <c r="E10468" s="101"/>
      <c r="F10468" s="102">
        <f>F10469+F10471+F10487</f>
        <v>0</v>
      </c>
    </row>
    <row r="10469" ht="14.25" customHeight="1">
      <c r="A10469" s="99" t="s">
        <v>11422</v>
      </c>
      <c r="B10469" s="99" t="s">
        <v>207</v>
      </c>
      <c r="C10469" s="100"/>
      <c r="D10469" s="101"/>
      <c r="E10469" s="101"/>
      <c r="F10469" s="102">
        <f>SUM(F10470)</f>
        <v>0</v>
      </c>
    </row>
    <row r="10470" ht="14.25" customHeight="1">
      <c r="A10470" s="103" t="s">
        <v>11423</v>
      </c>
      <c r="B10470" s="103" t="s">
        <v>3045</v>
      </c>
      <c r="C10470" s="104" t="s">
        <v>117</v>
      </c>
      <c r="D10470" s="105">
        <v>2.3000000000000003</v>
      </c>
      <c r="E10470" s="106"/>
      <c r="F10470" s="105" t="str">
        <f>IF(E10470="","", ROUND(D10470*E10470,2))</f>
        <v/>
      </c>
    </row>
    <row r="10471" ht="14.25" customHeight="1">
      <c r="A10471" s="99" t="s">
        <v>11424</v>
      </c>
      <c r="B10471" s="99" t="s">
        <v>210</v>
      </c>
      <c r="C10471" s="100"/>
      <c r="D10471" s="101"/>
      <c r="E10471" s="101"/>
      <c r="F10471" s="102">
        <f>SUM(F10472:F10486)</f>
        <v>0</v>
      </c>
    </row>
    <row r="10472" ht="14.25" customHeight="1">
      <c r="A10472" s="103" t="s">
        <v>11425</v>
      </c>
      <c r="B10472" s="103" t="s">
        <v>10883</v>
      </c>
      <c r="C10472" s="104" t="s">
        <v>117</v>
      </c>
      <c r="D10472" s="105">
        <v>7.15</v>
      </c>
      <c r="E10472" s="106"/>
      <c r="F10472" s="105" t="str">
        <f t="shared" ref="F10472:F10486" si="1791">IF(E10472="","", ROUND(D10472*E10472,2))</f>
        <v/>
      </c>
    </row>
    <row r="10473" ht="14.25" customHeight="1">
      <c r="A10473" s="103" t="s">
        <v>11426</v>
      </c>
      <c r="B10473" s="103" t="s">
        <v>1270</v>
      </c>
      <c r="C10473" s="104" t="s">
        <v>108</v>
      </c>
      <c r="D10473" s="105">
        <v>16.0</v>
      </c>
      <c r="E10473" s="106"/>
      <c r="F10473" s="105" t="str">
        <f t="shared" si="1791"/>
        <v/>
      </c>
    </row>
    <row r="10474" ht="14.25" customHeight="1">
      <c r="A10474" s="103" t="s">
        <v>11427</v>
      </c>
      <c r="B10474" s="103" t="s">
        <v>1272</v>
      </c>
      <c r="C10474" s="104" t="s">
        <v>150</v>
      </c>
      <c r="D10474" s="105">
        <v>745.67</v>
      </c>
      <c r="E10474" s="106"/>
      <c r="F10474" s="105" t="str">
        <f t="shared" si="1791"/>
        <v/>
      </c>
    </row>
    <row r="10475" ht="14.25" customHeight="1">
      <c r="A10475" s="103" t="s">
        <v>11428</v>
      </c>
      <c r="B10475" s="103" t="s">
        <v>242</v>
      </c>
      <c r="C10475" s="104" t="s">
        <v>117</v>
      </c>
      <c r="D10475" s="105">
        <v>21.44</v>
      </c>
      <c r="E10475" s="106"/>
      <c r="F10475" s="105" t="str">
        <f t="shared" si="1791"/>
        <v/>
      </c>
    </row>
    <row r="10476" ht="14.25" customHeight="1">
      <c r="A10476" s="103" t="s">
        <v>11429</v>
      </c>
      <c r="B10476" s="103" t="s">
        <v>1156</v>
      </c>
      <c r="C10476" s="104" t="s">
        <v>108</v>
      </c>
      <c r="D10476" s="105">
        <v>172.75</v>
      </c>
      <c r="E10476" s="106"/>
      <c r="F10476" s="105" t="str">
        <f t="shared" si="1791"/>
        <v/>
      </c>
    </row>
    <row r="10477" ht="14.25" customHeight="1">
      <c r="A10477" s="103" t="s">
        <v>11430</v>
      </c>
      <c r="B10477" s="103" t="s">
        <v>246</v>
      </c>
      <c r="C10477" s="104" t="s">
        <v>150</v>
      </c>
      <c r="D10477" s="105">
        <v>2630.2000000000003</v>
      </c>
      <c r="E10477" s="106"/>
      <c r="F10477" s="105" t="str">
        <f t="shared" si="1791"/>
        <v/>
      </c>
    </row>
    <row r="10478" ht="14.25" customHeight="1">
      <c r="A10478" s="103" t="s">
        <v>11431</v>
      </c>
      <c r="B10478" s="103" t="s">
        <v>258</v>
      </c>
      <c r="C10478" s="104" t="s">
        <v>117</v>
      </c>
      <c r="D10478" s="105">
        <v>2.7600000000000002</v>
      </c>
      <c r="E10478" s="106"/>
      <c r="F10478" s="105" t="str">
        <f t="shared" si="1791"/>
        <v/>
      </c>
    </row>
    <row r="10479" ht="14.25" customHeight="1">
      <c r="A10479" s="103" t="s">
        <v>11432</v>
      </c>
      <c r="B10479" s="103" t="s">
        <v>260</v>
      </c>
      <c r="C10479" s="104" t="s">
        <v>108</v>
      </c>
      <c r="D10479" s="105">
        <v>17.85</v>
      </c>
      <c r="E10479" s="106"/>
      <c r="F10479" s="105" t="str">
        <f t="shared" si="1791"/>
        <v/>
      </c>
    </row>
    <row r="10480" ht="14.25" customHeight="1">
      <c r="A10480" s="103" t="s">
        <v>11433</v>
      </c>
      <c r="B10480" s="103" t="s">
        <v>262</v>
      </c>
      <c r="C10480" s="104" t="s">
        <v>150</v>
      </c>
      <c r="D10480" s="105">
        <v>296.84000000000003</v>
      </c>
      <c r="E10480" s="106"/>
      <c r="F10480" s="105" t="str">
        <f t="shared" si="1791"/>
        <v/>
      </c>
    </row>
    <row r="10481" ht="14.25" customHeight="1">
      <c r="A10481" s="103" t="s">
        <v>11434</v>
      </c>
      <c r="B10481" s="103" t="s">
        <v>2201</v>
      </c>
      <c r="C10481" s="104" t="s">
        <v>117</v>
      </c>
      <c r="D10481" s="105">
        <v>0.51</v>
      </c>
      <c r="E10481" s="106"/>
      <c r="F10481" s="105" t="str">
        <f t="shared" si="1791"/>
        <v/>
      </c>
    </row>
    <row r="10482" ht="14.25" customHeight="1">
      <c r="A10482" s="103" t="s">
        <v>11435</v>
      </c>
      <c r="B10482" s="103" t="s">
        <v>2203</v>
      </c>
      <c r="C10482" s="104" t="s">
        <v>108</v>
      </c>
      <c r="D10482" s="105">
        <v>5.0600000000000005</v>
      </c>
      <c r="E10482" s="106"/>
      <c r="F10482" s="105" t="str">
        <f t="shared" si="1791"/>
        <v/>
      </c>
    </row>
    <row r="10483" ht="14.25" customHeight="1">
      <c r="A10483" s="103" t="s">
        <v>11436</v>
      </c>
      <c r="B10483" s="103" t="s">
        <v>1630</v>
      </c>
      <c r="C10483" s="104" t="s">
        <v>150</v>
      </c>
      <c r="D10483" s="105">
        <v>50.42</v>
      </c>
      <c r="E10483" s="106"/>
      <c r="F10483" s="105" t="str">
        <f t="shared" si="1791"/>
        <v/>
      </c>
    </row>
    <row r="10484" ht="14.25" customHeight="1">
      <c r="A10484" s="103" t="s">
        <v>11437</v>
      </c>
      <c r="B10484" s="103" t="s">
        <v>10896</v>
      </c>
      <c r="C10484" s="104" t="s">
        <v>117</v>
      </c>
      <c r="D10484" s="105">
        <v>1.92</v>
      </c>
      <c r="E10484" s="106"/>
      <c r="F10484" s="105" t="str">
        <f t="shared" si="1791"/>
        <v/>
      </c>
    </row>
    <row r="10485" ht="14.25" customHeight="1">
      <c r="A10485" s="103" t="s">
        <v>11438</v>
      </c>
      <c r="B10485" s="103" t="s">
        <v>10898</v>
      </c>
      <c r="C10485" s="104" t="s">
        <v>108</v>
      </c>
      <c r="D10485" s="105">
        <v>16.2</v>
      </c>
      <c r="E10485" s="106"/>
      <c r="F10485" s="105" t="str">
        <f t="shared" si="1791"/>
        <v/>
      </c>
    </row>
    <row r="10486" ht="14.25" customHeight="1">
      <c r="A10486" s="103" t="s">
        <v>11439</v>
      </c>
      <c r="B10486" s="103" t="s">
        <v>10900</v>
      </c>
      <c r="C10486" s="104" t="s">
        <v>150</v>
      </c>
      <c r="D10486" s="105">
        <v>132.16</v>
      </c>
      <c r="E10486" s="106"/>
      <c r="F10486" s="105" t="str">
        <f t="shared" si="1791"/>
        <v/>
      </c>
    </row>
    <row r="10487" ht="14.25" customHeight="1">
      <c r="A10487" s="99" t="s">
        <v>11440</v>
      </c>
      <c r="B10487" s="99" t="s">
        <v>10933</v>
      </c>
      <c r="C10487" s="100"/>
      <c r="D10487" s="101"/>
      <c r="E10487" s="101"/>
      <c r="F10487" s="102">
        <f>SUM(F10488:F10492)</f>
        <v>0</v>
      </c>
    </row>
    <row r="10488" ht="14.25" customHeight="1">
      <c r="A10488" s="103" t="s">
        <v>11441</v>
      </c>
      <c r="B10488" s="103" t="s">
        <v>173</v>
      </c>
      <c r="C10488" s="104" t="s">
        <v>108</v>
      </c>
      <c r="D10488" s="105">
        <v>104.02</v>
      </c>
      <c r="E10488" s="106"/>
      <c r="F10488" s="105" t="str">
        <f t="shared" ref="F10488:F10492" si="1792">IF(E10488="","", ROUND(D10488*E10488,2))</f>
        <v/>
      </c>
    </row>
    <row r="10489" ht="14.25" customHeight="1">
      <c r="A10489" s="103" t="s">
        <v>11442</v>
      </c>
      <c r="B10489" s="103" t="s">
        <v>270</v>
      </c>
      <c r="C10489" s="104" t="s">
        <v>108</v>
      </c>
      <c r="D10489" s="105">
        <v>104.02</v>
      </c>
      <c r="E10489" s="106"/>
      <c r="F10489" s="105" t="str">
        <f t="shared" si="1792"/>
        <v/>
      </c>
    </row>
    <row r="10490" ht="14.25" customHeight="1">
      <c r="A10490" s="103" t="s">
        <v>11443</v>
      </c>
      <c r="B10490" s="103" t="s">
        <v>10905</v>
      </c>
      <c r="C10490" s="104" t="s">
        <v>159</v>
      </c>
      <c r="D10490" s="105">
        <v>25.2</v>
      </c>
      <c r="E10490" s="106"/>
      <c r="F10490" s="105" t="str">
        <f t="shared" si="1792"/>
        <v/>
      </c>
    </row>
    <row r="10491" ht="14.25" customHeight="1">
      <c r="A10491" s="103" t="s">
        <v>11444</v>
      </c>
      <c r="B10491" s="103" t="s">
        <v>10907</v>
      </c>
      <c r="C10491" s="104" t="s">
        <v>79</v>
      </c>
      <c r="D10491" s="105">
        <v>24.0</v>
      </c>
      <c r="E10491" s="106"/>
      <c r="F10491" s="105" t="str">
        <f t="shared" si="1792"/>
        <v/>
      </c>
    </row>
    <row r="10492" ht="14.25" customHeight="1">
      <c r="A10492" s="103" t="s">
        <v>11445</v>
      </c>
      <c r="B10492" s="103" t="s">
        <v>272</v>
      </c>
      <c r="C10492" s="104" t="s">
        <v>79</v>
      </c>
      <c r="D10492" s="105">
        <v>16.0</v>
      </c>
      <c r="E10492" s="106"/>
      <c r="F10492" s="105" t="str">
        <f t="shared" si="1792"/>
        <v/>
      </c>
    </row>
    <row r="10493" ht="14.25" customHeight="1">
      <c r="A10493" s="99" t="s">
        <v>11446</v>
      </c>
      <c r="B10493" s="99" t="s">
        <v>10968</v>
      </c>
      <c r="C10493" s="100"/>
      <c r="D10493" s="101"/>
      <c r="E10493" s="101"/>
      <c r="F10493" s="102">
        <f>F10494+F10496+F10506</f>
        <v>0</v>
      </c>
    </row>
    <row r="10494" ht="14.25" customHeight="1">
      <c r="A10494" s="99" t="s">
        <v>11447</v>
      </c>
      <c r="B10494" s="99" t="s">
        <v>207</v>
      </c>
      <c r="C10494" s="100"/>
      <c r="D10494" s="101"/>
      <c r="E10494" s="101"/>
      <c r="F10494" s="102">
        <f>SUM(F10495)</f>
        <v>0</v>
      </c>
    </row>
    <row r="10495" ht="14.25" customHeight="1">
      <c r="A10495" s="103" t="s">
        <v>11448</v>
      </c>
      <c r="B10495" s="103" t="s">
        <v>3045</v>
      </c>
      <c r="C10495" s="104" t="s">
        <v>117</v>
      </c>
      <c r="D10495" s="105">
        <v>2.3000000000000003</v>
      </c>
      <c r="E10495" s="106"/>
      <c r="F10495" s="105" t="str">
        <f>IF(E10495="","", ROUND(D10495*E10495,2))</f>
        <v/>
      </c>
    </row>
    <row r="10496" ht="14.25" customHeight="1">
      <c r="A10496" s="99" t="s">
        <v>11449</v>
      </c>
      <c r="B10496" s="99" t="s">
        <v>210</v>
      </c>
      <c r="C10496" s="100"/>
      <c r="D10496" s="101"/>
      <c r="E10496" s="101"/>
      <c r="F10496" s="102">
        <f>SUM(F10497:F10505)</f>
        <v>0</v>
      </c>
    </row>
    <row r="10497" ht="14.25" customHeight="1">
      <c r="A10497" s="103" t="s">
        <v>11450</v>
      </c>
      <c r="B10497" s="103" t="s">
        <v>10883</v>
      </c>
      <c r="C10497" s="104" t="s">
        <v>117</v>
      </c>
      <c r="D10497" s="105">
        <v>4.61</v>
      </c>
      <c r="E10497" s="106"/>
      <c r="F10497" s="105" t="str">
        <f t="shared" ref="F10497:F10505" si="1793">IF(E10497="","", ROUND(D10497*E10497,2))</f>
        <v/>
      </c>
    </row>
    <row r="10498" ht="14.25" customHeight="1">
      <c r="A10498" s="103" t="s">
        <v>11451</v>
      </c>
      <c r="B10498" s="103" t="s">
        <v>1270</v>
      </c>
      <c r="C10498" s="104" t="s">
        <v>108</v>
      </c>
      <c r="D10498" s="105">
        <v>7.68</v>
      </c>
      <c r="E10498" s="106"/>
      <c r="F10498" s="105" t="str">
        <f t="shared" si="1793"/>
        <v/>
      </c>
    </row>
    <row r="10499" ht="14.25" customHeight="1">
      <c r="A10499" s="103" t="s">
        <v>11452</v>
      </c>
      <c r="B10499" s="103" t="s">
        <v>1272</v>
      </c>
      <c r="C10499" s="104" t="s">
        <v>150</v>
      </c>
      <c r="D10499" s="105">
        <v>2507.42</v>
      </c>
      <c r="E10499" s="106"/>
      <c r="F10499" s="105" t="str">
        <f t="shared" si="1793"/>
        <v/>
      </c>
    </row>
    <row r="10500" ht="14.25" customHeight="1">
      <c r="A10500" s="103" t="s">
        <v>11453</v>
      </c>
      <c r="B10500" s="103" t="s">
        <v>242</v>
      </c>
      <c r="C10500" s="104" t="s">
        <v>117</v>
      </c>
      <c r="D10500" s="105">
        <v>17.6</v>
      </c>
      <c r="E10500" s="106"/>
      <c r="F10500" s="105" t="str">
        <f t="shared" si="1793"/>
        <v/>
      </c>
    </row>
    <row r="10501" ht="14.25" customHeight="1">
      <c r="A10501" s="103" t="s">
        <v>11454</v>
      </c>
      <c r="B10501" s="103" t="s">
        <v>1156</v>
      </c>
      <c r="C10501" s="104" t="s">
        <v>108</v>
      </c>
      <c r="D10501" s="105">
        <v>176.0</v>
      </c>
      <c r="E10501" s="106"/>
      <c r="F10501" s="105" t="str">
        <f t="shared" si="1793"/>
        <v/>
      </c>
    </row>
    <row r="10502" ht="14.25" customHeight="1">
      <c r="A10502" s="103" t="s">
        <v>11455</v>
      </c>
      <c r="B10502" s="103" t="s">
        <v>246</v>
      </c>
      <c r="C10502" s="104" t="s">
        <v>150</v>
      </c>
      <c r="D10502" s="105">
        <v>2507.42</v>
      </c>
      <c r="E10502" s="106"/>
      <c r="F10502" s="105" t="str">
        <f t="shared" si="1793"/>
        <v/>
      </c>
    </row>
    <row r="10503" ht="14.25" customHeight="1">
      <c r="A10503" s="103" t="s">
        <v>11456</v>
      </c>
      <c r="B10503" s="103" t="s">
        <v>258</v>
      </c>
      <c r="C10503" s="104" t="s">
        <v>117</v>
      </c>
      <c r="D10503" s="105">
        <v>2.7800000000000002</v>
      </c>
      <c r="E10503" s="106"/>
      <c r="F10503" s="105" t="str">
        <f t="shared" si="1793"/>
        <v/>
      </c>
    </row>
    <row r="10504" ht="14.25" customHeight="1">
      <c r="A10504" s="103" t="s">
        <v>11457</v>
      </c>
      <c r="B10504" s="103" t="s">
        <v>260</v>
      </c>
      <c r="C10504" s="104" t="s">
        <v>108</v>
      </c>
      <c r="D10504" s="105">
        <v>19.5</v>
      </c>
      <c r="E10504" s="106"/>
      <c r="F10504" s="105" t="str">
        <f t="shared" si="1793"/>
        <v/>
      </c>
    </row>
    <row r="10505" ht="14.25" customHeight="1">
      <c r="A10505" s="103" t="s">
        <v>11458</v>
      </c>
      <c r="B10505" s="103" t="s">
        <v>262</v>
      </c>
      <c r="C10505" s="104" t="s">
        <v>150</v>
      </c>
      <c r="D10505" s="105">
        <v>312.87</v>
      </c>
      <c r="E10505" s="106"/>
      <c r="F10505" s="105" t="str">
        <f t="shared" si="1793"/>
        <v/>
      </c>
    </row>
    <row r="10506" ht="14.25" customHeight="1">
      <c r="A10506" s="99" t="s">
        <v>11459</v>
      </c>
      <c r="B10506" s="99" t="s">
        <v>10933</v>
      </c>
      <c r="C10506" s="100"/>
      <c r="D10506" s="101"/>
      <c r="E10506" s="101"/>
      <c r="F10506" s="102">
        <f>SUM(F10507:F10509)</f>
        <v>0</v>
      </c>
    </row>
    <row r="10507" ht="14.25" customHeight="1">
      <c r="A10507" s="103" t="s">
        <v>11460</v>
      </c>
      <c r="B10507" s="103" t="s">
        <v>173</v>
      </c>
      <c r="C10507" s="104" t="s">
        <v>108</v>
      </c>
      <c r="D10507" s="105">
        <v>96.0</v>
      </c>
      <c r="E10507" s="106"/>
      <c r="F10507" s="105" t="str">
        <f t="shared" ref="F10507:F10509" si="1794">IF(E10507="","", ROUND(D10507*E10507,2))</f>
        <v/>
      </c>
    </row>
    <row r="10508" ht="14.25" customHeight="1">
      <c r="A10508" s="103" t="s">
        <v>11461</v>
      </c>
      <c r="B10508" s="103" t="s">
        <v>270</v>
      </c>
      <c r="C10508" s="104" t="s">
        <v>108</v>
      </c>
      <c r="D10508" s="105">
        <v>96.0</v>
      </c>
      <c r="E10508" s="106"/>
      <c r="F10508" s="105" t="str">
        <f t="shared" si="1794"/>
        <v/>
      </c>
    </row>
    <row r="10509" ht="14.25" customHeight="1">
      <c r="A10509" s="103" t="s">
        <v>11462</v>
      </c>
      <c r="B10509" s="103" t="s">
        <v>272</v>
      </c>
      <c r="C10509" s="104" t="s">
        <v>79</v>
      </c>
      <c r="D10509" s="105">
        <v>12.0</v>
      </c>
      <c r="E10509" s="106"/>
      <c r="F10509" s="105" t="str">
        <f t="shared" si="1794"/>
        <v/>
      </c>
    </row>
    <row r="10510" ht="14.25" customHeight="1">
      <c r="A10510" s="99" t="s">
        <v>11463</v>
      </c>
      <c r="B10510" s="99" t="s">
        <v>501</v>
      </c>
      <c r="C10510" s="100"/>
      <c r="D10510" s="101"/>
      <c r="E10510" s="101"/>
      <c r="F10510" s="102">
        <f>SUM(F10511:F10515)</f>
        <v>0</v>
      </c>
    </row>
    <row r="10511" ht="14.25" customHeight="1">
      <c r="A10511" s="103" t="s">
        <v>11464</v>
      </c>
      <c r="B10511" s="103" t="s">
        <v>1177</v>
      </c>
      <c r="C10511" s="104" t="s">
        <v>159</v>
      </c>
      <c r="D10511" s="105">
        <v>35.4</v>
      </c>
      <c r="E10511" s="106"/>
      <c r="F10511" s="105" t="str">
        <f t="shared" ref="F10511:F10515" si="1795">IF(E10511="","", ROUND(D10511*E10511,2))</f>
        <v/>
      </c>
    </row>
    <row r="10512" ht="14.25" customHeight="1">
      <c r="A10512" s="103" t="s">
        <v>11465</v>
      </c>
      <c r="B10512" s="103" t="s">
        <v>10988</v>
      </c>
      <c r="C10512" s="104" t="s">
        <v>79</v>
      </c>
      <c r="D10512" s="105">
        <v>12.0</v>
      </c>
      <c r="E10512" s="106"/>
      <c r="F10512" s="105" t="str">
        <f t="shared" si="1795"/>
        <v/>
      </c>
    </row>
    <row r="10513" ht="14.25" customHeight="1">
      <c r="A10513" s="103" t="s">
        <v>11466</v>
      </c>
      <c r="B10513" s="103" t="s">
        <v>10990</v>
      </c>
      <c r="C10513" s="104" t="s">
        <v>108</v>
      </c>
      <c r="D10513" s="105">
        <v>18.76</v>
      </c>
      <c r="E10513" s="106"/>
      <c r="F10513" s="105" t="str">
        <f t="shared" si="1795"/>
        <v/>
      </c>
    </row>
    <row r="10514" ht="14.25" customHeight="1">
      <c r="A10514" s="103" t="s">
        <v>11467</v>
      </c>
      <c r="B10514" s="103" t="s">
        <v>10992</v>
      </c>
      <c r="C10514" s="104" t="s">
        <v>79</v>
      </c>
      <c r="D10514" s="105">
        <v>24.0</v>
      </c>
      <c r="E10514" s="106"/>
      <c r="F10514" s="105" t="str">
        <f t="shared" si="1795"/>
        <v/>
      </c>
    </row>
    <row r="10515" ht="14.25" customHeight="1">
      <c r="A10515" s="103" t="s">
        <v>11468</v>
      </c>
      <c r="B10515" s="103" t="s">
        <v>10994</v>
      </c>
      <c r="C10515" s="104" t="s">
        <v>79</v>
      </c>
      <c r="D10515" s="105">
        <v>12.0</v>
      </c>
      <c r="E10515" s="106"/>
      <c r="F10515" s="105" t="str">
        <f t="shared" si="1795"/>
        <v/>
      </c>
    </row>
    <row r="10516" ht="14.25" customHeight="1">
      <c r="A10516" s="99" t="s">
        <v>11469</v>
      </c>
      <c r="B10516" s="99" t="s">
        <v>11470</v>
      </c>
      <c r="C10516" s="100"/>
      <c r="D10516" s="101"/>
      <c r="E10516" s="101"/>
      <c r="F10516" s="102">
        <f>F10517+F10520+F10528+F10628</f>
        <v>0</v>
      </c>
    </row>
    <row r="10517" ht="14.25" customHeight="1">
      <c r="A10517" s="99" t="s">
        <v>11471</v>
      </c>
      <c r="B10517" s="99" t="s">
        <v>103</v>
      </c>
      <c r="C10517" s="100"/>
      <c r="D10517" s="101"/>
      <c r="E10517" s="101"/>
      <c r="F10517" s="102">
        <f>SUM(F10518:F10519)</f>
        <v>0</v>
      </c>
    </row>
    <row r="10518" ht="14.25" customHeight="1">
      <c r="A10518" s="103" t="s">
        <v>11472</v>
      </c>
      <c r="B10518" s="103" t="s">
        <v>4415</v>
      </c>
      <c r="C10518" s="104" t="s">
        <v>108</v>
      </c>
      <c r="D10518" s="105">
        <v>51.11</v>
      </c>
      <c r="E10518" s="106"/>
      <c r="F10518" s="105" t="str">
        <f t="shared" ref="F10518:F10519" si="1796">IF(E10518="","", ROUND(D10518*E10518,2))</f>
        <v/>
      </c>
    </row>
    <row r="10519" ht="14.25" customHeight="1">
      <c r="A10519" s="103" t="s">
        <v>11473</v>
      </c>
      <c r="B10519" s="103" t="s">
        <v>4417</v>
      </c>
      <c r="C10519" s="104" t="s">
        <v>108</v>
      </c>
      <c r="D10519" s="105">
        <v>51.11</v>
      </c>
      <c r="E10519" s="106"/>
      <c r="F10519" s="105" t="str">
        <f t="shared" si="1796"/>
        <v/>
      </c>
    </row>
    <row r="10520" ht="14.25" customHeight="1">
      <c r="A10520" s="99" t="s">
        <v>11474</v>
      </c>
      <c r="B10520" s="99" t="s">
        <v>110</v>
      </c>
      <c r="C10520" s="100"/>
      <c r="D10520" s="101"/>
      <c r="E10520" s="101"/>
      <c r="F10520" s="102">
        <f>SUM(F10521:F10527)</f>
        <v>0</v>
      </c>
    </row>
    <row r="10521" ht="14.25" customHeight="1">
      <c r="A10521" s="103" t="s">
        <v>11475</v>
      </c>
      <c r="B10521" s="103" t="s">
        <v>10867</v>
      </c>
      <c r="C10521" s="104" t="s">
        <v>117</v>
      </c>
      <c r="D10521" s="105">
        <v>218.88</v>
      </c>
      <c r="E10521" s="106"/>
      <c r="F10521" s="105" t="str">
        <f t="shared" ref="F10521:F10527" si="1797">IF(E10521="","", ROUND(D10521*E10521,2))</f>
        <v/>
      </c>
    </row>
    <row r="10522" ht="14.25" customHeight="1">
      <c r="A10522" s="103" t="s">
        <v>11476</v>
      </c>
      <c r="B10522" s="103" t="s">
        <v>10869</v>
      </c>
      <c r="C10522" s="104" t="s">
        <v>117</v>
      </c>
      <c r="D10522" s="105">
        <v>7.1000000000000005</v>
      </c>
      <c r="E10522" s="106"/>
      <c r="F10522" s="105" t="str">
        <f t="shared" si="1797"/>
        <v/>
      </c>
    </row>
    <row r="10523" ht="14.25" customHeight="1">
      <c r="A10523" s="103" t="s">
        <v>11477</v>
      </c>
      <c r="B10523" s="103" t="s">
        <v>200</v>
      </c>
      <c r="C10523" s="104" t="s">
        <v>108</v>
      </c>
      <c r="D10523" s="105">
        <v>51.11</v>
      </c>
      <c r="E10523" s="106"/>
      <c r="F10523" s="105" t="str">
        <f t="shared" si="1797"/>
        <v/>
      </c>
    </row>
    <row r="10524" ht="14.25" customHeight="1">
      <c r="A10524" s="103" t="s">
        <v>11478</v>
      </c>
      <c r="B10524" s="103" t="s">
        <v>467</v>
      </c>
      <c r="C10524" s="104" t="s">
        <v>117</v>
      </c>
      <c r="D10524" s="105">
        <v>72.52</v>
      </c>
      <c r="E10524" s="106"/>
      <c r="F10524" s="105" t="str">
        <f t="shared" si="1797"/>
        <v/>
      </c>
    </row>
    <row r="10525" ht="14.25" customHeight="1">
      <c r="A10525" s="103" t="s">
        <v>11479</v>
      </c>
      <c r="B10525" s="103" t="s">
        <v>10873</v>
      </c>
      <c r="C10525" s="104" t="s">
        <v>117</v>
      </c>
      <c r="D10525" s="105">
        <v>0.34</v>
      </c>
      <c r="E10525" s="106"/>
      <c r="F10525" s="105" t="str">
        <f t="shared" si="1797"/>
        <v/>
      </c>
    </row>
    <row r="10526" ht="14.25" customHeight="1">
      <c r="A10526" s="103" t="s">
        <v>11480</v>
      </c>
      <c r="B10526" s="103" t="s">
        <v>204</v>
      </c>
      <c r="C10526" s="104" t="s">
        <v>117</v>
      </c>
      <c r="D10526" s="105">
        <v>218.88</v>
      </c>
      <c r="E10526" s="106"/>
      <c r="F10526" s="105" t="str">
        <f t="shared" si="1797"/>
        <v/>
      </c>
    </row>
    <row r="10527" ht="14.25" customHeight="1">
      <c r="A10527" s="103" t="s">
        <v>11481</v>
      </c>
      <c r="B10527" s="103" t="s">
        <v>5204</v>
      </c>
      <c r="C10527" s="104" t="s">
        <v>117</v>
      </c>
      <c r="D10527" s="105">
        <v>7.1000000000000005</v>
      </c>
      <c r="E10527" s="106"/>
      <c r="F10527" s="105" t="str">
        <f t="shared" si="1797"/>
        <v/>
      </c>
    </row>
    <row r="10528" ht="14.25" customHeight="1">
      <c r="A10528" s="99" t="s">
        <v>11482</v>
      </c>
      <c r="B10528" s="99" t="s">
        <v>127</v>
      </c>
      <c r="C10528" s="100"/>
      <c r="D10528" s="101"/>
      <c r="E10528" s="101"/>
      <c r="F10528" s="102">
        <f>F10529+F10554+F10586+F10611</f>
        <v>0</v>
      </c>
    </row>
    <row r="10529" ht="14.25" customHeight="1">
      <c r="A10529" s="99" t="s">
        <v>11483</v>
      </c>
      <c r="B10529" s="99" t="s">
        <v>10878</v>
      </c>
      <c r="C10529" s="100"/>
      <c r="D10529" s="101"/>
      <c r="E10529" s="101"/>
      <c r="F10529" s="102">
        <f>F10530+F10532+F10548</f>
        <v>0</v>
      </c>
    </row>
    <row r="10530" ht="14.25" customHeight="1">
      <c r="A10530" s="99" t="s">
        <v>11484</v>
      </c>
      <c r="B10530" s="99" t="s">
        <v>207</v>
      </c>
      <c r="C10530" s="100"/>
      <c r="D10530" s="101"/>
      <c r="E10530" s="101"/>
      <c r="F10530" s="102">
        <f>SUM(F10531)</f>
        <v>0</v>
      </c>
    </row>
    <row r="10531" ht="14.25" customHeight="1">
      <c r="A10531" s="103" t="s">
        <v>11485</v>
      </c>
      <c r="B10531" s="103" t="s">
        <v>3045</v>
      </c>
      <c r="C10531" s="104" t="s">
        <v>117</v>
      </c>
      <c r="D10531" s="105">
        <v>1.26</v>
      </c>
      <c r="E10531" s="106"/>
      <c r="F10531" s="105" t="str">
        <f>IF(E10531="","", ROUND(D10531*E10531,2))</f>
        <v/>
      </c>
    </row>
    <row r="10532" ht="14.25" customHeight="1">
      <c r="A10532" s="99" t="s">
        <v>11486</v>
      </c>
      <c r="B10532" s="99" t="s">
        <v>210</v>
      </c>
      <c r="C10532" s="100"/>
      <c r="D10532" s="101"/>
      <c r="E10532" s="101"/>
      <c r="F10532" s="102">
        <f>SUM(F10533:F10547)</f>
        <v>0</v>
      </c>
    </row>
    <row r="10533" ht="14.25" customHeight="1">
      <c r="A10533" s="103" t="s">
        <v>11487</v>
      </c>
      <c r="B10533" s="103" t="s">
        <v>10883</v>
      </c>
      <c r="C10533" s="104" t="s">
        <v>117</v>
      </c>
      <c r="D10533" s="105">
        <v>3.84</v>
      </c>
      <c r="E10533" s="106"/>
      <c r="F10533" s="105" t="str">
        <f t="shared" ref="F10533:F10547" si="1798">IF(E10533="","", ROUND(D10533*E10533,2))</f>
        <v/>
      </c>
    </row>
    <row r="10534" ht="14.25" customHeight="1">
      <c r="A10534" s="103" t="s">
        <v>11488</v>
      </c>
      <c r="B10534" s="103" t="s">
        <v>1270</v>
      </c>
      <c r="C10534" s="104" t="s">
        <v>108</v>
      </c>
      <c r="D10534" s="105">
        <v>5.74</v>
      </c>
      <c r="E10534" s="106"/>
      <c r="F10534" s="105" t="str">
        <f t="shared" si="1798"/>
        <v/>
      </c>
    </row>
    <row r="10535" ht="14.25" customHeight="1">
      <c r="A10535" s="103" t="s">
        <v>11489</v>
      </c>
      <c r="B10535" s="103" t="s">
        <v>1272</v>
      </c>
      <c r="C10535" s="104" t="s">
        <v>150</v>
      </c>
      <c r="D10535" s="105">
        <v>368.88</v>
      </c>
      <c r="E10535" s="106"/>
      <c r="F10535" s="105" t="str">
        <f t="shared" si="1798"/>
        <v/>
      </c>
    </row>
    <row r="10536" ht="14.25" customHeight="1">
      <c r="A10536" s="103" t="s">
        <v>11490</v>
      </c>
      <c r="B10536" s="103" t="s">
        <v>242</v>
      </c>
      <c r="C10536" s="104" t="s">
        <v>117</v>
      </c>
      <c r="D10536" s="105">
        <v>8.98</v>
      </c>
      <c r="E10536" s="106"/>
      <c r="F10536" s="105" t="str">
        <f t="shared" si="1798"/>
        <v/>
      </c>
    </row>
    <row r="10537" ht="14.25" customHeight="1">
      <c r="A10537" s="103" t="s">
        <v>11491</v>
      </c>
      <c r="B10537" s="103" t="s">
        <v>1156</v>
      </c>
      <c r="C10537" s="104" t="s">
        <v>108</v>
      </c>
      <c r="D10537" s="105">
        <v>72.19</v>
      </c>
      <c r="E10537" s="106"/>
      <c r="F10537" s="105" t="str">
        <f t="shared" si="1798"/>
        <v/>
      </c>
    </row>
    <row r="10538" ht="14.25" customHeight="1">
      <c r="A10538" s="103" t="s">
        <v>11492</v>
      </c>
      <c r="B10538" s="103" t="s">
        <v>246</v>
      </c>
      <c r="C10538" s="104" t="s">
        <v>150</v>
      </c>
      <c r="D10538" s="105">
        <v>1033.48</v>
      </c>
      <c r="E10538" s="106"/>
      <c r="F10538" s="105" t="str">
        <f t="shared" si="1798"/>
        <v/>
      </c>
    </row>
    <row r="10539" ht="14.25" customHeight="1">
      <c r="A10539" s="103" t="s">
        <v>11493</v>
      </c>
      <c r="B10539" s="103" t="s">
        <v>258</v>
      </c>
      <c r="C10539" s="104" t="s">
        <v>117</v>
      </c>
      <c r="D10539" s="105">
        <v>1.72</v>
      </c>
      <c r="E10539" s="106"/>
      <c r="F10539" s="105" t="str">
        <f t="shared" si="1798"/>
        <v/>
      </c>
    </row>
    <row r="10540" ht="14.25" customHeight="1">
      <c r="A10540" s="103" t="s">
        <v>11494</v>
      </c>
      <c r="B10540" s="103" t="s">
        <v>260</v>
      </c>
      <c r="C10540" s="104" t="s">
        <v>108</v>
      </c>
      <c r="D10540" s="105">
        <v>10.72</v>
      </c>
      <c r="E10540" s="106"/>
      <c r="F10540" s="105" t="str">
        <f t="shared" si="1798"/>
        <v/>
      </c>
    </row>
    <row r="10541" ht="14.25" customHeight="1">
      <c r="A10541" s="103" t="s">
        <v>11495</v>
      </c>
      <c r="B10541" s="103" t="s">
        <v>262</v>
      </c>
      <c r="C10541" s="104" t="s">
        <v>150</v>
      </c>
      <c r="D10541" s="105">
        <v>158.94</v>
      </c>
      <c r="E10541" s="106"/>
      <c r="F10541" s="105" t="str">
        <f t="shared" si="1798"/>
        <v/>
      </c>
    </row>
    <row r="10542" ht="14.25" customHeight="1">
      <c r="A10542" s="103" t="s">
        <v>11496</v>
      </c>
      <c r="B10542" s="103" t="s">
        <v>2201</v>
      </c>
      <c r="C10542" s="104" t="s">
        <v>117</v>
      </c>
      <c r="D10542" s="105">
        <v>0.13</v>
      </c>
      <c r="E10542" s="106"/>
      <c r="F10542" s="105" t="str">
        <f t="shared" si="1798"/>
        <v/>
      </c>
    </row>
    <row r="10543" ht="14.25" customHeight="1">
      <c r="A10543" s="103" t="s">
        <v>11497</v>
      </c>
      <c r="B10543" s="103" t="s">
        <v>2203</v>
      </c>
      <c r="C10543" s="104" t="s">
        <v>108</v>
      </c>
      <c r="D10543" s="105">
        <v>1.26</v>
      </c>
      <c r="E10543" s="106"/>
      <c r="F10543" s="105" t="str">
        <f t="shared" si="1798"/>
        <v/>
      </c>
    </row>
    <row r="10544" ht="14.25" customHeight="1">
      <c r="A10544" s="103" t="s">
        <v>11498</v>
      </c>
      <c r="B10544" s="103" t="s">
        <v>1630</v>
      </c>
      <c r="C10544" s="104" t="s">
        <v>150</v>
      </c>
      <c r="D10544" s="105">
        <v>12.6</v>
      </c>
      <c r="E10544" s="106"/>
      <c r="F10544" s="105" t="str">
        <f t="shared" si="1798"/>
        <v/>
      </c>
    </row>
    <row r="10545" ht="14.25" customHeight="1">
      <c r="A10545" s="103" t="s">
        <v>11499</v>
      </c>
      <c r="B10545" s="103" t="s">
        <v>10896</v>
      </c>
      <c r="C10545" s="104" t="s">
        <v>117</v>
      </c>
      <c r="D10545" s="105">
        <v>0.48</v>
      </c>
      <c r="E10545" s="106"/>
      <c r="F10545" s="105" t="str">
        <f t="shared" si="1798"/>
        <v/>
      </c>
    </row>
    <row r="10546" ht="14.25" customHeight="1">
      <c r="A10546" s="103" t="s">
        <v>11500</v>
      </c>
      <c r="B10546" s="103" t="s">
        <v>10898</v>
      </c>
      <c r="C10546" s="104" t="s">
        <v>108</v>
      </c>
      <c r="D10546" s="105">
        <v>4.05</v>
      </c>
      <c r="E10546" s="106"/>
      <c r="F10546" s="105" t="str">
        <f t="shared" si="1798"/>
        <v/>
      </c>
    </row>
    <row r="10547" ht="14.25" customHeight="1">
      <c r="A10547" s="103" t="s">
        <v>11501</v>
      </c>
      <c r="B10547" s="103" t="s">
        <v>10900</v>
      </c>
      <c r="C10547" s="104" t="s">
        <v>150</v>
      </c>
      <c r="D10547" s="105">
        <v>33.04</v>
      </c>
      <c r="E10547" s="106"/>
      <c r="F10547" s="105" t="str">
        <f t="shared" si="1798"/>
        <v/>
      </c>
    </row>
    <row r="10548" ht="14.25" customHeight="1">
      <c r="A10548" s="99" t="s">
        <v>11502</v>
      </c>
      <c r="B10548" s="99" t="s">
        <v>264</v>
      </c>
      <c r="C10548" s="100"/>
      <c r="D10548" s="101"/>
      <c r="E10548" s="101"/>
      <c r="F10548" s="102">
        <f>SUM(F10549:F10553)</f>
        <v>0</v>
      </c>
    </row>
    <row r="10549" ht="14.25" customHeight="1">
      <c r="A10549" s="103" t="s">
        <v>11503</v>
      </c>
      <c r="B10549" s="103" t="s">
        <v>173</v>
      </c>
      <c r="C10549" s="104" t="s">
        <v>108</v>
      </c>
      <c r="D10549" s="105">
        <v>51.28</v>
      </c>
      <c r="E10549" s="106"/>
      <c r="F10549" s="105" t="str">
        <f t="shared" ref="F10549:F10553" si="1799">IF(E10549="","", ROUND(D10549*E10549,2))</f>
        <v/>
      </c>
    </row>
    <row r="10550" ht="14.25" customHeight="1">
      <c r="A10550" s="103" t="s">
        <v>11504</v>
      </c>
      <c r="B10550" s="103" t="s">
        <v>270</v>
      </c>
      <c r="C10550" s="104" t="s">
        <v>108</v>
      </c>
      <c r="D10550" s="105">
        <v>51.28</v>
      </c>
      <c r="E10550" s="106"/>
      <c r="F10550" s="105" t="str">
        <f t="shared" si="1799"/>
        <v/>
      </c>
    </row>
    <row r="10551" ht="14.25" customHeight="1">
      <c r="A10551" s="103" t="s">
        <v>11505</v>
      </c>
      <c r="B10551" s="103" t="s">
        <v>10905</v>
      </c>
      <c r="C10551" s="104" t="s">
        <v>159</v>
      </c>
      <c r="D10551" s="105">
        <v>6.3</v>
      </c>
      <c r="E10551" s="106"/>
      <c r="F10551" s="105" t="str">
        <f t="shared" si="1799"/>
        <v/>
      </c>
    </row>
    <row r="10552" ht="14.25" customHeight="1">
      <c r="A10552" s="103" t="s">
        <v>11506</v>
      </c>
      <c r="B10552" s="103" t="s">
        <v>10907</v>
      </c>
      <c r="C10552" s="104" t="s">
        <v>79</v>
      </c>
      <c r="D10552" s="105">
        <v>6.0</v>
      </c>
      <c r="E10552" s="106"/>
      <c r="F10552" s="105" t="str">
        <f t="shared" si="1799"/>
        <v/>
      </c>
    </row>
    <row r="10553" ht="14.25" customHeight="1">
      <c r="A10553" s="103" t="s">
        <v>11507</v>
      </c>
      <c r="B10553" s="103" t="s">
        <v>272</v>
      </c>
      <c r="C10553" s="104" t="s">
        <v>79</v>
      </c>
      <c r="D10553" s="105">
        <v>6.0</v>
      </c>
      <c r="E10553" s="106"/>
      <c r="F10553" s="105" t="str">
        <f t="shared" si="1799"/>
        <v/>
      </c>
    </row>
    <row r="10554" ht="14.25" customHeight="1">
      <c r="A10554" s="99" t="s">
        <v>11508</v>
      </c>
      <c r="B10554" s="99" t="s">
        <v>10910</v>
      </c>
      <c r="C10554" s="100"/>
      <c r="D10554" s="101"/>
      <c r="E10554" s="101"/>
      <c r="F10554" s="102">
        <f>F10555+F10557+F10579</f>
        <v>0</v>
      </c>
    </row>
    <row r="10555" ht="14.25" customHeight="1">
      <c r="A10555" s="99" t="s">
        <v>11509</v>
      </c>
      <c r="B10555" s="99" t="s">
        <v>207</v>
      </c>
      <c r="C10555" s="100"/>
      <c r="D10555" s="101"/>
      <c r="E10555" s="101"/>
      <c r="F10555" s="102">
        <f>SUM(F10556)</f>
        <v>0</v>
      </c>
    </row>
    <row r="10556" ht="14.25" customHeight="1">
      <c r="A10556" s="103" t="s">
        <v>11510</v>
      </c>
      <c r="B10556" s="103" t="s">
        <v>3045</v>
      </c>
      <c r="C10556" s="104" t="s">
        <v>117</v>
      </c>
      <c r="D10556" s="105">
        <v>2.62</v>
      </c>
      <c r="E10556" s="106"/>
      <c r="F10556" s="105" t="str">
        <f>IF(E10556="","", ROUND(D10556*E10556,2))</f>
        <v/>
      </c>
    </row>
    <row r="10557" ht="14.25" customHeight="1">
      <c r="A10557" s="99" t="s">
        <v>11511</v>
      </c>
      <c r="B10557" s="99" t="s">
        <v>210</v>
      </c>
      <c r="C10557" s="100"/>
      <c r="D10557" s="101"/>
      <c r="E10557" s="101"/>
      <c r="F10557" s="102">
        <f>SUM(F10558:F10578)</f>
        <v>0</v>
      </c>
    </row>
    <row r="10558" ht="14.25" customHeight="1">
      <c r="A10558" s="103" t="s">
        <v>11512</v>
      </c>
      <c r="B10558" s="103" t="s">
        <v>10883</v>
      </c>
      <c r="C10558" s="104" t="s">
        <v>117</v>
      </c>
      <c r="D10558" s="105">
        <v>8.09</v>
      </c>
      <c r="E10558" s="106"/>
      <c r="F10558" s="105" t="str">
        <f t="shared" ref="F10558:F10578" si="1800">IF(E10558="","", ROUND(D10558*E10558,2))</f>
        <v/>
      </c>
    </row>
    <row r="10559" ht="14.25" customHeight="1">
      <c r="A10559" s="103" t="s">
        <v>11513</v>
      </c>
      <c r="B10559" s="103" t="s">
        <v>1270</v>
      </c>
      <c r="C10559" s="104" t="s">
        <v>108</v>
      </c>
      <c r="D10559" s="105">
        <v>7.51</v>
      </c>
      <c r="E10559" s="106"/>
      <c r="F10559" s="105" t="str">
        <f t="shared" si="1800"/>
        <v/>
      </c>
    </row>
    <row r="10560" ht="14.25" customHeight="1">
      <c r="A10560" s="103" t="s">
        <v>11514</v>
      </c>
      <c r="B10560" s="103" t="s">
        <v>1272</v>
      </c>
      <c r="C10560" s="104" t="s">
        <v>150</v>
      </c>
      <c r="D10560" s="105">
        <v>740.4300000000001</v>
      </c>
      <c r="E10560" s="106"/>
      <c r="F10560" s="105" t="str">
        <f t="shared" si="1800"/>
        <v/>
      </c>
    </row>
    <row r="10561" ht="14.25" customHeight="1">
      <c r="A10561" s="103" t="s">
        <v>11515</v>
      </c>
      <c r="B10561" s="103" t="s">
        <v>242</v>
      </c>
      <c r="C10561" s="104" t="s">
        <v>117</v>
      </c>
      <c r="D10561" s="105">
        <v>12.98</v>
      </c>
      <c r="E10561" s="106"/>
      <c r="F10561" s="105" t="str">
        <f t="shared" si="1800"/>
        <v/>
      </c>
    </row>
    <row r="10562" ht="14.25" customHeight="1">
      <c r="A10562" s="103" t="s">
        <v>11516</v>
      </c>
      <c r="B10562" s="103" t="s">
        <v>1156</v>
      </c>
      <c r="C10562" s="104" t="s">
        <v>108</v>
      </c>
      <c r="D10562" s="105">
        <v>101.88</v>
      </c>
      <c r="E10562" s="106"/>
      <c r="F10562" s="105" t="str">
        <f t="shared" si="1800"/>
        <v/>
      </c>
    </row>
    <row r="10563" ht="14.25" customHeight="1">
      <c r="A10563" s="103" t="s">
        <v>11517</v>
      </c>
      <c r="B10563" s="103" t="s">
        <v>246</v>
      </c>
      <c r="C10563" s="104" t="s">
        <v>150</v>
      </c>
      <c r="D10563" s="105">
        <v>1399.83</v>
      </c>
      <c r="E10563" s="106"/>
      <c r="F10563" s="105" t="str">
        <f t="shared" si="1800"/>
        <v/>
      </c>
    </row>
    <row r="10564" ht="14.25" customHeight="1">
      <c r="A10564" s="103" t="s">
        <v>11518</v>
      </c>
      <c r="B10564" s="103" t="s">
        <v>258</v>
      </c>
      <c r="C10564" s="104" t="s">
        <v>117</v>
      </c>
      <c r="D10564" s="105">
        <v>3.15</v>
      </c>
      <c r="E10564" s="106"/>
      <c r="F10564" s="105" t="str">
        <f t="shared" si="1800"/>
        <v/>
      </c>
    </row>
    <row r="10565" ht="14.25" customHeight="1">
      <c r="A10565" s="103" t="s">
        <v>11519</v>
      </c>
      <c r="B10565" s="103" t="s">
        <v>260</v>
      </c>
      <c r="C10565" s="104" t="s">
        <v>108</v>
      </c>
      <c r="D10565" s="105">
        <v>19.71</v>
      </c>
      <c r="E10565" s="106"/>
      <c r="F10565" s="105" t="str">
        <f t="shared" si="1800"/>
        <v/>
      </c>
    </row>
    <row r="10566" ht="14.25" customHeight="1">
      <c r="A10566" s="103" t="s">
        <v>11520</v>
      </c>
      <c r="B10566" s="103" t="s">
        <v>262</v>
      </c>
      <c r="C10566" s="104" t="s">
        <v>150</v>
      </c>
      <c r="D10566" s="105">
        <v>262.85</v>
      </c>
      <c r="E10566" s="106"/>
      <c r="F10566" s="105" t="str">
        <f t="shared" si="1800"/>
        <v/>
      </c>
    </row>
    <row r="10567" ht="14.25" customHeight="1">
      <c r="A10567" s="103" t="s">
        <v>11521</v>
      </c>
      <c r="B10567" s="103" t="s">
        <v>250</v>
      </c>
      <c r="C10567" s="104" t="s">
        <v>117</v>
      </c>
      <c r="D10567" s="105">
        <v>0.89</v>
      </c>
      <c r="E10567" s="106"/>
      <c r="F10567" s="105" t="str">
        <f t="shared" si="1800"/>
        <v/>
      </c>
    </row>
    <row r="10568" ht="14.25" customHeight="1">
      <c r="A10568" s="103" t="s">
        <v>11522</v>
      </c>
      <c r="B10568" s="103" t="s">
        <v>252</v>
      </c>
      <c r="C10568" s="104" t="s">
        <v>108</v>
      </c>
      <c r="D10568" s="105">
        <v>7.04</v>
      </c>
      <c r="E10568" s="106"/>
      <c r="F10568" s="105" t="str">
        <f t="shared" si="1800"/>
        <v/>
      </c>
    </row>
    <row r="10569" ht="14.25" customHeight="1">
      <c r="A10569" s="103" t="s">
        <v>11523</v>
      </c>
      <c r="B10569" s="103" t="s">
        <v>254</v>
      </c>
      <c r="C10569" s="104" t="s">
        <v>150</v>
      </c>
      <c r="D10569" s="105">
        <v>150.21</v>
      </c>
      <c r="E10569" s="106"/>
      <c r="F10569" s="105" t="str">
        <f t="shared" si="1800"/>
        <v/>
      </c>
    </row>
    <row r="10570" ht="14.25" customHeight="1">
      <c r="A10570" s="103" t="s">
        <v>11524</v>
      </c>
      <c r="B10570" s="103" t="s">
        <v>1695</v>
      </c>
      <c r="C10570" s="104" t="s">
        <v>117</v>
      </c>
      <c r="D10570" s="105">
        <v>0.48</v>
      </c>
      <c r="E10570" s="106"/>
      <c r="F10570" s="105" t="str">
        <f t="shared" si="1800"/>
        <v/>
      </c>
    </row>
    <row r="10571" ht="14.25" customHeight="1">
      <c r="A10571" s="103" t="s">
        <v>11525</v>
      </c>
      <c r="B10571" s="103" t="s">
        <v>1697</v>
      </c>
      <c r="C10571" s="104" t="s">
        <v>108</v>
      </c>
      <c r="D10571" s="105">
        <v>7.46</v>
      </c>
      <c r="E10571" s="106"/>
      <c r="F10571" s="105" t="str">
        <f t="shared" si="1800"/>
        <v/>
      </c>
    </row>
    <row r="10572" ht="14.25" customHeight="1">
      <c r="A10572" s="103" t="s">
        <v>11526</v>
      </c>
      <c r="B10572" s="103" t="s">
        <v>1699</v>
      </c>
      <c r="C10572" s="104" t="s">
        <v>150</v>
      </c>
      <c r="D10572" s="105">
        <v>52.050000000000004</v>
      </c>
      <c r="E10572" s="106"/>
      <c r="F10572" s="105" t="str">
        <f t="shared" si="1800"/>
        <v/>
      </c>
    </row>
    <row r="10573" ht="14.25" customHeight="1">
      <c r="A10573" s="103" t="s">
        <v>11527</v>
      </c>
      <c r="B10573" s="103" t="s">
        <v>2201</v>
      </c>
      <c r="C10573" s="104" t="s">
        <v>117</v>
      </c>
      <c r="D10573" s="105">
        <v>1.01</v>
      </c>
      <c r="E10573" s="106"/>
      <c r="F10573" s="105" t="str">
        <f t="shared" si="1800"/>
        <v/>
      </c>
    </row>
    <row r="10574" ht="14.25" customHeight="1">
      <c r="A10574" s="103" t="s">
        <v>11528</v>
      </c>
      <c r="B10574" s="103" t="s">
        <v>2203</v>
      </c>
      <c r="C10574" s="104" t="s">
        <v>108</v>
      </c>
      <c r="D10574" s="105">
        <v>10.11</v>
      </c>
      <c r="E10574" s="106"/>
      <c r="F10574" s="105" t="str">
        <f t="shared" si="1800"/>
        <v/>
      </c>
    </row>
    <row r="10575" ht="14.25" customHeight="1">
      <c r="A10575" s="103" t="s">
        <v>11529</v>
      </c>
      <c r="B10575" s="103" t="s">
        <v>1630</v>
      </c>
      <c r="C10575" s="104" t="s">
        <v>150</v>
      </c>
      <c r="D10575" s="105">
        <v>100.83</v>
      </c>
      <c r="E10575" s="106"/>
      <c r="F10575" s="105" t="str">
        <f t="shared" si="1800"/>
        <v/>
      </c>
    </row>
    <row r="10576" ht="14.25" customHeight="1">
      <c r="A10576" s="103" t="s">
        <v>11530</v>
      </c>
      <c r="B10576" s="103" t="s">
        <v>10896</v>
      </c>
      <c r="C10576" s="104" t="s">
        <v>117</v>
      </c>
      <c r="D10576" s="105">
        <v>0.48</v>
      </c>
      <c r="E10576" s="106"/>
      <c r="F10576" s="105" t="str">
        <f t="shared" si="1800"/>
        <v/>
      </c>
    </row>
    <row r="10577" ht="14.25" customHeight="1">
      <c r="A10577" s="103" t="s">
        <v>11531</v>
      </c>
      <c r="B10577" s="103" t="s">
        <v>10898</v>
      </c>
      <c r="C10577" s="104" t="s">
        <v>108</v>
      </c>
      <c r="D10577" s="105">
        <v>4.05</v>
      </c>
      <c r="E10577" s="106"/>
      <c r="F10577" s="105" t="str">
        <f t="shared" si="1800"/>
        <v/>
      </c>
    </row>
    <row r="10578" ht="14.25" customHeight="1">
      <c r="A10578" s="103" t="s">
        <v>11532</v>
      </c>
      <c r="B10578" s="103" t="s">
        <v>10900</v>
      </c>
      <c r="C10578" s="104" t="s">
        <v>150</v>
      </c>
      <c r="D10578" s="105">
        <v>33.04</v>
      </c>
      <c r="E10578" s="106"/>
      <c r="F10578" s="105" t="str">
        <f t="shared" si="1800"/>
        <v/>
      </c>
    </row>
    <row r="10579" ht="14.25" customHeight="1">
      <c r="A10579" s="99" t="s">
        <v>11533</v>
      </c>
      <c r="B10579" s="99" t="s">
        <v>264</v>
      </c>
      <c r="C10579" s="100"/>
      <c r="D10579" s="101"/>
      <c r="E10579" s="101"/>
      <c r="F10579" s="102">
        <f>SUM(F10580:F10585)</f>
        <v>0</v>
      </c>
    </row>
    <row r="10580" ht="14.25" customHeight="1">
      <c r="A10580" s="103" t="s">
        <v>11534</v>
      </c>
      <c r="B10580" s="103" t="s">
        <v>173</v>
      </c>
      <c r="C10580" s="104" t="s">
        <v>108</v>
      </c>
      <c r="D10580" s="105">
        <v>94.69</v>
      </c>
      <c r="E10580" s="106"/>
      <c r="F10580" s="105" t="str">
        <f t="shared" ref="F10580:F10585" si="1801">IF(E10580="","", ROUND(D10580*E10580,2))</f>
        <v/>
      </c>
    </row>
    <row r="10581" ht="14.25" customHeight="1">
      <c r="A10581" s="103" t="s">
        <v>11535</v>
      </c>
      <c r="B10581" s="103" t="s">
        <v>270</v>
      </c>
      <c r="C10581" s="104" t="s">
        <v>108</v>
      </c>
      <c r="D10581" s="105">
        <v>94.69</v>
      </c>
      <c r="E10581" s="106"/>
      <c r="F10581" s="105" t="str">
        <f t="shared" si="1801"/>
        <v/>
      </c>
    </row>
    <row r="10582" ht="14.25" customHeight="1">
      <c r="A10582" s="103" t="s">
        <v>11536</v>
      </c>
      <c r="B10582" s="103" t="s">
        <v>10905</v>
      </c>
      <c r="C10582" s="104" t="s">
        <v>159</v>
      </c>
      <c r="D10582" s="105">
        <v>6.3</v>
      </c>
      <c r="E10582" s="106"/>
      <c r="F10582" s="105" t="str">
        <f t="shared" si="1801"/>
        <v/>
      </c>
    </row>
    <row r="10583" ht="14.25" customHeight="1">
      <c r="A10583" s="103" t="s">
        <v>11537</v>
      </c>
      <c r="B10583" s="103" t="s">
        <v>10907</v>
      </c>
      <c r="C10583" s="104" t="s">
        <v>79</v>
      </c>
      <c r="D10583" s="105">
        <v>6.0</v>
      </c>
      <c r="E10583" s="106"/>
      <c r="F10583" s="105" t="str">
        <f t="shared" si="1801"/>
        <v/>
      </c>
    </row>
    <row r="10584" ht="14.25" customHeight="1">
      <c r="A10584" s="103" t="s">
        <v>11538</v>
      </c>
      <c r="B10584" s="103" t="s">
        <v>10939</v>
      </c>
      <c r="C10584" s="104" t="s">
        <v>79</v>
      </c>
      <c r="D10584" s="105">
        <v>7.0</v>
      </c>
      <c r="E10584" s="106"/>
      <c r="F10584" s="105" t="str">
        <f t="shared" si="1801"/>
        <v/>
      </c>
    </row>
    <row r="10585" ht="14.25" customHeight="1">
      <c r="A10585" s="103" t="s">
        <v>11539</v>
      </c>
      <c r="B10585" s="103" t="s">
        <v>272</v>
      </c>
      <c r="C10585" s="104" t="s">
        <v>79</v>
      </c>
      <c r="D10585" s="105">
        <v>10.0</v>
      </c>
      <c r="E10585" s="106"/>
      <c r="F10585" s="105" t="str">
        <f t="shared" si="1801"/>
        <v/>
      </c>
    </row>
    <row r="10586" ht="14.25" customHeight="1">
      <c r="A10586" s="99" t="s">
        <v>11540</v>
      </c>
      <c r="B10586" s="99" t="s">
        <v>10942</v>
      </c>
      <c r="C10586" s="100"/>
      <c r="D10586" s="101"/>
      <c r="E10586" s="101"/>
      <c r="F10586" s="102">
        <f>F10587+F10589+F10605</f>
        <v>0</v>
      </c>
    </row>
    <row r="10587" ht="14.25" customHeight="1">
      <c r="A10587" s="99" t="s">
        <v>11541</v>
      </c>
      <c r="B10587" s="99" t="s">
        <v>207</v>
      </c>
      <c r="C10587" s="100"/>
      <c r="D10587" s="101"/>
      <c r="E10587" s="101"/>
      <c r="F10587" s="102">
        <f>SUM(F10588)</f>
        <v>0</v>
      </c>
    </row>
    <row r="10588" ht="14.25" customHeight="1">
      <c r="A10588" s="103" t="s">
        <v>11542</v>
      </c>
      <c r="B10588" s="103" t="s">
        <v>3045</v>
      </c>
      <c r="C10588" s="104" t="s">
        <v>117</v>
      </c>
      <c r="D10588" s="105">
        <v>0.5700000000000001</v>
      </c>
      <c r="E10588" s="106"/>
      <c r="F10588" s="105" t="str">
        <f>IF(E10588="","", ROUND(D10588*E10588,2))</f>
        <v/>
      </c>
    </row>
    <row r="10589" ht="14.25" customHeight="1">
      <c r="A10589" s="99" t="s">
        <v>11543</v>
      </c>
      <c r="B10589" s="99" t="s">
        <v>210</v>
      </c>
      <c r="C10589" s="100"/>
      <c r="D10589" s="101"/>
      <c r="E10589" s="101"/>
      <c r="F10589" s="102">
        <f>SUM(F10590:F10604)</f>
        <v>0</v>
      </c>
    </row>
    <row r="10590" ht="14.25" customHeight="1">
      <c r="A10590" s="103" t="s">
        <v>11544</v>
      </c>
      <c r="B10590" s="103" t="s">
        <v>10883</v>
      </c>
      <c r="C10590" s="104" t="s">
        <v>117</v>
      </c>
      <c r="D10590" s="105">
        <v>1.79</v>
      </c>
      <c r="E10590" s="106"/>
      <c r="F10590" s="105" t="str">
        <f t="shared" ref="F10590:F10604" si="1802">IF(E10590="","", ROUND(D10590*E10590,2))</f>
        <v/>
      </c>
    </row>
    <row r="10591" ht="14.25" customHeight="1">
      <c r="A10591" s="103" t="s">
        <v>11545</v>
      </c>
      <c r="B10591" s="103" t="s">
        <v>1270</v>
      </c>
      <c r="C10591" s="104" t="s">
        <v>108</v>
      </c>
      <c r="D10591" s="105">
        <v>4.0</v>
      </c>
      <c r="E10591" s="106"/>
      <c r="F10591" s="105" t="str">
        <f t="shared" si="1802"/>
        <v/>
      </c>
    </row>
    <row r="10592" ht="14.25" customHeight="1">
      <c r="A10592" s="103" t="s">
        <v>11546</v>
      </c>
      <c r="B10592" s="103" t="s">
        <v>1272</v>
      </c>
      <c r="C10592" s="104" t="s">
        <v>150</v>
      </c>
      <c r="D10592" s="105">
        <v>186.42000000000002</v>
      </c>
      <c r="E10592" s="106"/>
      <c r="F10592" s="105" t="str">
        <f t="shared" si="1802"/>
        <v/>
      </c>
    </row>
    <row r="10593" ht="14.25" customHeight="1">
      <c r="A10593" s="103" t="s">
        <v>11547</v>
      </c>
      <c r="B10593" s="103" t="s">
        <v>242</v>
      </c>
      <c r="C10593" s="104" t="s">
        <v>117</v>
      </c>
      <c r="D10593" s="105">
        <v>5.36</v>
      </c>
      <c r="E10593" s="106"/>
      <c r="F10593" s="105" t="str">
        <f t="shared" si="1802"/>
        <v/>
      </c>
    </row>
    <row r="10594" ht="14.25" customHeight="1">
      <c r="A10594" s="103" t="s">
        <v>11548</v>
      </c>
      <c r="B10594" s="103" t="s">
        <v>1156</v>
      </c>
      <c r="C10594" s="104" t="s">
        <v>108</v>
      </c>
      <c r="D10594" s="105">
        <v>43.19</v>
      </c>
      <c r="E10594" s="106"/>
      <c r="F10594" s="105" t="str">
        <f t="shared" si="1802"/>
        <v/>
      </c>
    </row>
    <row r="10595" ht="14.25" customHeight="1">
      <c r="A10595" s="103" t="s">
        <v>11549</v>
      </c>
      <c r="B10595" s="103" t="s">
        <v>246</v>
      </c>
      <c r="C10595" s="104" t="s">
        <v>150</v>
      </c>
      <c r="D10595" s="105">
        <v>657.5500000000001</v>
      </c>
      <c r="E10595" s="106"/>
      <c r="F10595" s="105" t="str">
        <f t="shared" si="1802"/>
        <v/>
      </c>
    </row>
    <row r="10596" ht="14.25" customHeight="1">
      <c r="A10596" s="103" t="s">
        <v>11550</v>
      </c>
      <c r="B10596" s="103" t="s">
        <v>258</v>
      </c>
      <c r="C10596" s="104" t="s">
        <v>117</v>
      </c>
      <c r="D10596" s="105">
        <v>0.6900000000000001</v>
      </c>
      <c r="E10596" s="106"/>
      <c r="F10596" s="105" t="str">
        <f t="shared" si="1802"/>
        <v/>
      </c>
    </row>
    <row r="10597" ht="14.25" customHeight="1">
      <c r="A10597" s="103" t="s">
        <v>11551</v>
      </c>
      <c r="B10597" s="103" t="s">
        <v>260</v>
      </c>
      <c r="C10597" s="104" t="s">
        <v>108</v>
      </c>
      <c r="D10597" s="105">
        <v>4.46</v>
      </c>
      <c r="E10597" s="106"/>
      <c r="F10597" s="105" t="str">
        <f t="shared" si="1802"/>
        <v/>
      </c>
    </row>
    <row r="10598" ht="14.25" customHeight="1">
      <c r="A10598" s="103" t="s">
        <v>11552</v>
      </c>
      <c r="B10598" s="103" t="s">
        <v>262</v>
      </c>
      <c r="C10598" s="104" t="s">
        <v>150</v>
      </c>
      <c r="D10598" s="105">
        <v>74.21000000000001</v>
      </c>
      <c r="E10598" s="106"/>
      <c r="F10598" s="105" t="str">
        <f t="shared" si="1802"/>
        <v/>
      </c>
    </row>
    <row r="10599" ht="14.25" customHeight="1">
      <c r="A10599" s="103" t="s">
        <v>11553</v>
      </c>
      <c r="B10599" s="103" t="s">
        <v>2201</v>
      </c>
      <c r="C10599" s="104" t="s">
        <v>117</v>
      </c>
      <c r="D10599" s="105">
        <v>0.13</v>
      </c>
      <c r="E10599" s="106"/>
      <c r="F10599" s="105" t="str">
        <f t="shared" si="1802"/>
        <v/>
      </c>
    </row>
    <row r="10600" ht="14.25" customHeight="1">
      <c r="A10600" s="103" t="s">
        <v>11554</v>
      </c>
      <c r="B10600" s="103" t="s">
        <v>2203</v>
      </c>
      <c r="C10600" s="104" t="s">
        <v>108</v>
      </c>
      <c r="D10600" s="105">
        <v>1.26</v>
      </c>
      <c r="E10600" s="106"/>
      <c r="F10600" s="105" t="str">
        <f t="shared" si="1802"/>
        <v/>
      </c>
    </row>
    <row r="10601" ht="14.25" customHeight="1">
      <c r="A10601" s="103" t="s">
        <v>11555</v>
      </c>
      <c r="B10601" s="103" t="s">
        <v>1630</v>
      </c>
      <c r="C10601" s="104" t="s">
        <v>150</v>
      </c>
      <c r="D10601" s="105">
        <v>12.6</v>
      </c>
      <c r="E10601" s="106"/>
      <c r="F10601" s="105" t="str">
        <f t="shared" si="1802"/>
        <v/>
      </c>
    </row>
    <row r="10602" ht="14.25" customHeight="1">
      <c r="A10602" s="103" t="s">
        <v>11556</v>
      </c>
      <c r="B10602" s="103" t="s">
        <v>10896</v>
      </c>
      <c r="C10602" s="104" t="s">
        <v>117</v>
      </c>
      <c r="D10602" s="105">
        <v>0.48</v>
      </c>
      <c r="E10602" s="106"/>
      <c r="F10602" s="105" t="str">
        <f t="shared" si="1802"/>
        <v/>
      </c>
    </row>
    <row r="10603" ht="14.25" customHeight="1">
      <c r="A10603" s="103" t="s">
        <v>11557</v>
      </c>
      <c r="B10603" s="103" t="s">
        <v>10898</v>
      </c>
      <c r="C10603" s="104" t="s">
        <v>108</v>
      </c>
      <c r="D10603" s="105">
        <v>4.05</v>
      </c>
      <c r="E10603" s="106"/>
      <c r="F10603" s="105" t="str">
        <f t="shared" si="1802"/>
        <v/>
      </c>
    </row>
    <row r="10604" ht="14.25" customHeight="1">
      <c r="A10604" s="103" t="s">
        <v>11558</v>
      </c>
      <c r="B10604" s="103" t="s">
        <v>10900</v>
      </c>
      <c r="C10604" s="104" t="s">
        <v>150</v>
      </c>
      <c r="D10604" s="105">
        <v>33.04</v>
      </c>
      <c r="E10604" s="106"/>
      <c r="F10604" s="105" t="str">
        <f t="shared" si="1802"/>
        <v/>
      </c>
    </row>
    <row r="10605" ht="14.25" customHeight="1">
      <c r="A10605" s="99" t="s">
        <v>11559</v>
      </c>
      <c r="B10605" s="99" t="s">
        <v>264</v>
      </c>
      <c r="C10605" s="100"/>
      <c r="D10605" s="101"/>
      <c r="E10605" s="101"/>
      <c r="F10605" s="102">
        <f>SUM(F10606:F10610)</f>
        <v>0</v>
      </c>
    </row>
    <row r="10606" ht="14.25" customHeight="1">
      <c r="A10606" s="103" t="s">
        <v>11560</v>
      </c>
      <c r="B10606" s="103" t="s">
        <v>173</v>
      </c>
      <c r="C10606" s="104" t="s">
        <v>108</v>
      </c>
      <c r="D10606" s="105">
        <v>26.01</v>
      </c>
      <c r="E10606" s="106"/>
      <c r="F10606" s="105" t="str">
        <f t="shared" ref="F10606:F10610" si="1803">IF(E10606="","", ROUND(D10606*E10606,2))</f>
        <v/>
      </c>
    </row>
    <row r="10607" ht="14.25" customHeight="1">
      <c r="A10607" s="103" t="s">
        <v>11561</v>
      </c>
      <c r="B10607" s="103" t="s">
        <v>270</v>
      </c>
      <c r="C10607" s="104" t="s">
        <v>108</v>
      </c>
      <c r="D10607" s="105">
        <v>26.01</v>
      </c>
      <c r="E10607" s="106"/>
      <c r="F10607" s="105" t="str">
        <f t="shared" si="1803"/>
        <v/>
      </c>
    </row>
    <row r="10608" ht="14.25" customHeight="1">
      <c r="A10608" s="103" t="s">
        <v>11562</v>
      </c>
      <c r="B10608" s="103" t="s">
        <v>10905</v>
      </c>
      <c r="C10608" s="104" t="s">
        <v>159</v>
      </c>
      <c r="D10608" s="105">
        <v>6.3</v>
      </c>
      <c r="E10608" s="106"/>
      <c r="F10608" s="105" t="str">
        <f t="shared" si="1803"/>
        <v/>
      </c>
    </row>
    <row r="10609" ht="14.25" customHeight="1">
      <c r="A10609" s="103" t="s">
        <v>11563</v>
      </c>
      <c r="B10609" s="103" t="s">
        <v>10907</v>
      </c>
      <c r="C10609" s="104" t="s">
        <v>79</v>
      </c>
      <c r="D10609" s="105">
        <v>6.0</v>
      </c>
      <c r="E10609" s="106"/>
      <c r="F10609" s="105" t="str">
        <f t="shared" si="1803"/>
        <v/>
      </c>
    </row>
    <row r="10610" ht="14.25" customHeight="1">
      <c r="A10610" s="103" t="s">
        <v>11564</v>
      </c>
      <c r="B10610" s="103" t="s">
        <v>272</v>
      </c>
      <c r="C10610" s="104" t="s">
        <v>79</v>
      </c>
      <c r="D10610" s="105">
        <v>4.0</v>
      </c>
      <c r="E10610" s="106"/>
      <c r="F10610" s="105" t="str">
        <f t="shared" si="1803"/>
        <v/>
      </c>
    </row>
    <row r="10611" ht="14.25" customHeight="1">
      <c r="A10611" s="99" t="s">
        <v>11565</v>
      </c>
      <c r="B10611" s="99" t="s">
        <v>10968</v>
      </c>
      <c r="C10611" s="100"/>
      <c r="D10611" s="101"/>
      <c r="E10611" s="101"/>
      <c r="F10611" s="102">
        <f>F10612+F10614+F10624</f>
        <v>0</v>
      </c>
    </row>
    <row r="10612" ht="14.25" customHeight="1">
      <c r="A10612" s="99" t="s">
        <v>11566</v>
      </c>
      <c r="B10612" s="99" t="s">
        <v>207</v>
      </c>
      <c r="C10612" s="100"/>
      <c r="D10612" s="101"/>
      <c r="E10612" s="101"/>
      <c r="F10612" s="102">
        <f>SUM(F10613)</f>
        <v>0</v>
      </c>
    </row>
    <row r="10613" ht="14.25" customHeight="1">
      <c r="A10613" s="103" t="s">
        <v>11567</v>
      </c>
      <c r="B10613" s="103" t="s">
        <v>3045</v>
      </c>
      <c r="C10613" s="104" t="s">
        <v>117</v>
      </c>
      <c r="D10613" s="105">
        <v>0.58</v>
      </c>
      <c r="E10613" s="106"/>
      <c r="F10613" s="105" t="str">
        <f>IF(E10613="","", ROUND(D10613*E10613,2))</f>
        <v/>
      </c>
    </row>
    <row r="10614" ht="14.25" customHeight="1">
      <c r="A10614" s="99" t="s">
        <v>11568</v>
      </c>
      <c r="B10614" s="99" t="s">
        <v>210</v>
      </c>
      <c r="C10614" s="100"/>
      <c r="D10614" s="101"/>
      <c r="E10614" s="101"/>
      <c r="F10614" s="102">
        <f>SUM(F10615:F10623)</f>
        <v>0</v>
      </c>
    </row>
    <row r="10615" ht="14.25" customHeight="1">
      <c r="A10615" s="103" t="s">
        <v>11569</v>
      </c>
      <c r="B10615" s="103" t="s">
        <v>10883</v>
      </c>
      <c r="C10615" s="104" t="s">
        <v>117</v>
      </c>
      <c r="D10615" s="105">
        <v>1.1500000000000001</v>
      </c>
      <c r="E10615" s="106"/>
      <c r="F10615" s="105" t="str">
        <f t="shared" ref="F10615:F10623" si="1804">IF(E10615="","", ROUND(D10615*E10615,2))</f>
        <v/>
      </c>
    </row>
    <row r="10616" ht="14.25" customHeight="1">
      <c r="A10616" s="103" t="s">
        <v>11570</v>
      </c>
      <c r="B10616" s="103" t="s">
        <v>1270</v>
      </c>
      <c r="C10616" s="104" t="s">
        <v>108</v>
      </c>
      <c r="D10616" s="105">
        <v>1.92</v>
      </c>
      <c r="E10616" s="106"/>
      <c r="F10616" s="105" t="str">
        <f t="shared" si="1804"/>
        <v/>
      </c>
    </row>
    <row r="10617" ht="14.25" customHeight="1">
      <c r="A10617" s="103" t="s">
        <v>11571</v>
      </c>
      <c r="B10617" s="103" t="s">
        <v>1272</v>
      </c>
      <c r="C10617" s="104" t="s">
        <v>150</v>
      </c>
      <c r="D10617" s="105">
        <v>626.86</v>
      </c>
      <c r="E10617" s="106"/>
      <c r="F10617" s="105" t="str">
        <f t="shared" si="1804"/>
        <v/>
      </c>
    </row>
    <row r="10618" ht="14.25" customHeight="1">
      <c r="A10618" s="103" t="s">
        <v>11572</v>
      </c>
      <c r="B10618" s="103" t="s">
        <v>242</v>
      </c>
      <c r="C10618" s="104" t="s">
        <v>117</v>
      </c>
      <c r="D10618" s="105">
        <v>4.4</v>
      </c>
      <c r="E10618" s="106"/>
      <c r="F10618" s="105" t="str">
        <f t="shared" si="1804"/>
        <v/>
      </c>
    </row>
    <row r="10619" ht="14.25" customHeight="1">
      <c r="A10619" s="103" t="s">
        <v>11573</v>
      </c>
      <c r="B10619" s="103" t="s">
        <v>1156</v>
      </c>
      <c r="C10619" s="104" t="s">
        <v>108</v>
      </c>
      <c r="D10619" s="105">
        <v>44.0</v>
      </c>
      <c r="E10619" s="106"/>
      <c r="F10619" s="105" t="str">
        <f t="shared" si="1804"/>
        <v/>
      </c>
    </row>
    <row r="10620" ht="14.25" customHeight="1">
      <c r="A10620" s="103" t="s">
        <v>11574</v>
      </c>
      <c r="B10620" s="103" t="s">
        <v>246</v>
      </c>
      <c r="C10620" s="104" t="s">
        <v>150</v>
      </c>
      <c r="D10620" s="105">
        <v>626.86</v>
      </c>
      <c r="E10620" s="106"/>
      <c r="F10620" s="105" t="str">
        <f t="shared" si="1804"/>
        <v/>
      </c>
    </row>
    <row r="10621" ht="14.25" customHeight="1">
      <c r="A10621" s="103" t="s">
        <v>11575</v>
      </c>
      <c r="B10621" s="103" t="s">
        <v>258</v>
      </c>
      <c r="C10621" s="104" t="s">
        <v>117</v>
      </c>
      <c r="D10621" s="105">
        <v>0.6900000000000001</v>
      </c>
      <c r="E10621" s="106"/>
      <c r="F10621" s="105" t="str">
        <f t="shared" si="1804"/>
        <v/>
      </c>
    </row>
    <row r="10622" ht="14.25" customHeight="1">
      <c r="A10622" s="103" t="s">
        <v>11576</v>
      </c>
      <c r="B10622" s="103" t="s">
        <v>260</v>
      </c>
      <c r="C10622" s="104" t="s">
        <v>108</v>
      </c>
      <c r="D10622" s="105">
        <v>4.87</v>
      </c>
      <c r="E10622" s="106"/>
      <c r="F10622" s="105" t="str">
        <f t="shared" si="1804"/>
        <v/>
      </c>
    </row>
    <row r="10623" ht="14.25" customHeight="1">
      <c r="A10623" s="103" t="s">
        <v>11577</v>
      </c>
      <c r="B10623" s="103" t="s">
        <v>262</v>
      </c>
      <c r="C10623" s="104" t="s">
        <v>150</v>
      </c>
      <c r="D10623" s="105">
        <v>78.22</v>
      </c>
      <c r="E10623" s="106"/>
      <c r="F10623" s="105" t="str">
        <f t="shared" si="1804"/>
        <v/>
      </c>
    </row>
    <row r="10624" ht="14.25" customHeight="1">
      <c r="A10624" s="99" t="s">
        <v>11578</v>
      </c>
      <c r="B10624" s="99" t="s">
        <v>264</v>
      </c>
      <c r="C10624" s="100"/>
      <c r="D10624" s="101"/>
      <c r="E10624" s="101"/>
      <c r="F10624" s="102">
        <f>SUM(F10625:F10627)</f>
        <v>0</v>
      </c>
    </row>
    <row r="10625" ht="14.25" customHeight="1">
      <c r="A10625" s="103" t="s">
        <v>11579</v>
      </c>
      <c r="B10625" s="103" t="s">
        <v>173</v>
      </c>
      <c r="C10625" s="104" t="s">
        <v>108</v>
      </c>
      <c r="D10625" s="105">
        <v>24.0</v>
      </c>
      <c r="E10625" s="106"/>
      <c r="F10625" s="105" t="str">
        <f t="shared" ref="F10625:F10627" si="1805">IF(E10625="","", ROUND(D10625*E10625,2))</f>
        <v/>
      </c>
    </row>
    <row r="10626" ht="14.25" customHeight="1">
      <c r="A10626" s="103" t="s">
        <v>11580</v>
      </c>
      <c r="B10626" s="103" t="s">
        <v>270</v>
      </c>
      <c r="C10626" s="104" t="s">
        <v>108</v>
      </c>
      <c r="D10626" s="105">
        <v>24.0</v>
      </c>
      <c r="E10626" s="106"/>
      <c r="F10626" s="105" t="str">
        <f t="shared" si="1805"/>
        <v/>
      </c>
    </row>
    <row r="10627" ht="14.25" customHeight="1">
      <c r="A10627" s="103" t="s">
        <v>11581</v>
      </c>
      <c r="B10627" s="103" t="s">
        <v>272</v>
      </c>
      <c r="C10627" s="104" t="s">
        <v>79</v>
      </c>
      <c r="D10627" s="105">
        <v>3.0</v>
      </c>
      <c r="E10627" s="106"/>
      <c r="F10627" s="105" t="str">
        <f t="shared" si="1805"/>
        <v/>
      </c>
    </row>
    <row r="10628" ht="14.25" customHeight="1">
      <c r="A10628" s="99" t="s">
        <v>11582</v>
      </c>
      <c r="B10628" s="99" t="s">
        <v>501</v>
      </c>
      <c r="C10628" s="100"/>
      <c r="D10628" s="101"/>
      <c r="E10628" s="101"/>
      <c r="F10628" s="102">
        <f>SUM(F10629:F10633)</f>
        <v>0</v>
      </c>
    </row>
    <row r="10629" ht="14.25" customHeight="1">
      <c r="A10629" s="103" t="s">
        <v>11583</v>
      </c>
      <c r="B10629" s="103" t="s">
        <v>1177</v>
      </c>
      <c r="C10629" s="104" t="s">
        <v>159</v>
      </c>
      <c r="D10629" s="105">
        <v>8.85</v>
      </c>
      <c r="E10629" s="106"/>
      <c r="F10629" s="105" t="str">
        <f t="shared" ref="F10629:F10633" si="1806">IF(E10629="","", ROUND(D10629*E10629,2))</f>
        <v/>
      </c>
    </row>
    <row r="10630" ht="14.25" customHeight="1">
      <c r="A10630" s="103" t="s">
        <v>11584</v>
      </c>
      <c r="B10630" s="103" t="s">
        <v>10988</v>
      </c>
      <c r="C10630" s="104" t="s">
        <v>79</v>
      </c>
      <c r="D10630" s="105">
        <v>3.0</v>
      </c>
      <c r="E10630" s="106"/>
      <c r="F10630" s="105" t="str">
        <f t="shared" si="1806"/>
        <v/>
      </c>
    </row>
    <row r="10631" ht="14.25" customHeight="1">
      <c r="A10631" s="103" t="s">
        <v>11585</v>
      </c>
      <c r="B10631" s="103" t="s">
        <v>10990</v>
      </c>
      <c r="C10631" s="104" t="s">
        <v>108</v>
      </c>
      <c r="D10631" s="105">
        <v>4.69</v>
      </c>
      <c r="E10631" s="106"/>
      <c r="F10631" s="105" t="str">
        <f t="shared" si="1806"/>
        <v/>
      </c>
    </row>
    <row r="10632" ht="14.25" customHeight="1">
      <c r="A10632" s="103" t="s">
        <v>11586</v>
      </c>
      <c r="B10632" s="103" t="s">
        <v>10992</v>
      </c>
      <c r="C10632" s="104" t="s">
        <v>79</v>
      </c>
      <c r="D10632" s="105">
        <v>6.0</v>
      </c>
      <c r="E10632" s="106"/>
      <c r="F10632" s="105" t="str">
        <f t="shared" si="1806"/>
        <v/>
      </c>
    </row>
    <row r="10633" ht="14.25" customHeight="1">
      <c r="A10633" s="103" t="s">
        <v>11587</v>
      </c>
      <c r="B10633" s="103" t="s">
        <v>10994</v>
      </c>
      <c r="C10633" s="104" t="s">
        <v>79</v>
      </c>
      <c r="D10633" s="105">
        <v>3.0</v>
      </c>
      <c r="E10633" s="106"/>
      <c r="F10633" s="105" t="str">
        <f t="shared" si="1806"/>
        <v/>
      </c>
    </row>
    <row r="10634" ht="14.25" customHeight="1">
      <c r="A10634" s="99" t="s">
        <v>11588</v>
      </c>
      <c r="B10634" s="99" t="s">
        <v>11589</v>
      </c>
      <c r="C10634" s="100"/>
      <c r="D10634" s="101"/>
      <c r="E10634" s="101"/>
      <c r="F10634" s="102">
        <f>F10635+F10638+F10646+F10746</f>
        <v>0</v>
      </c>
    </row>
    <row r="10635" ht="14.25" customHeight="1">
      <c r="A10635" s="99" t="s">
        <v>11590</v>
      </c>
      <c r="B10635" s="99" t="s">
        <v>103</v>
      </c>
      <c r="C10635" s="100"/>
      <c r="D10635" s="101"/>
      <c r="E10635" s="101"/>
      <c r="F10635" s="102">
        <f>SUM(F10636:F10637)</f>
        <v>0</v>
      </c>
    </row>
    <row r="10636" ht="14.25" customHeight="1">
      <c r="A10636" s="103" t="s">
        <v>11591</v>
      </c>
      <c r="B10636" s="103" t="s">
        <v>4415</v>
      </c>
      <c r="C10636" s="104" t="s">
        <v>108</v>
      </c>
      <c r="D10636" s="105">
        <v>51.11</v>
      </c>
      <c r="E10636" s="106"/>
      <c r="F10636" s="105" t="str">
        <f t="shared" ref="F10636:F10637" si="1807">IF(E10636="","", ROUND(D10636*E10636,2))</f>
        <v/>
      </c>
    </row>
    <row r="10637" ht="14.25" customHeight="1">
      <c r="A10637" s="103" t="s">
        <v>11592</v>
      </c>
      <c r="B10637" s="103" t="s">
        <v>4417</v>
      </c>
      <c r="C10637" s="104" t="s">
        <v>108</v>
      </c>
      <c r="D10637" s="105">
        <v>51.11</v>
      </c>
      <c r="E10637" s="106"/>
      <c r="F10637" s="105" t="str">
        <f t="shared" si="1807"/>
        <v/>
      </c>
    </row>
    <row r="10638" ht="14.25" customHeight="1">
      <c r="A10638" s="99" t="s">
        <v>11593</v>
      </c>
      <c r="B10638" s="99" t="s">
        <v>110</v>
      </c>
      <c r="C10638" s="100"/>
      <c r="D10638" s="101"/>
      <c r="E10638" s="101"/>
      <c r="F10638" s="102">
        <f>SUM(F10639:F10645)</f>
        <v>0</v>
      </c>
    </row>
    <row r="10639" ht="14.25" customHeight="1">
      <c r="A10639" s="103" t="s">
        <v>11594</v>
      </c>
      <c r="B10639" s="103" t="s">
        <v>10867</v>
      </c>
      <c r="C10639" s="104" t="s">
        <v>117</v>
      </c>
      <c r="D10639" s="105">
        <v>184.98</v>
      </c>
      <c r="E10639" s="106"/>
      <c r="F10639" s="105" t="str">
        <f t="shared" ref="F10639:F10645" si="1808">IF(E10639="","", ROUND(D10639*E10639,2))</f>
        <v/>
      </c>
    </row>
    <row r="10640" ht="14.25" customHeight="1">
      <c r="A10640" s="103" t="s">
        <v>11595</v>
      </c>
      <c r="B10640" s="103" t="s">
        <v>10869</v>
      </c>
      <c r="C10640" s="104" t="s">
        <v>117</v>
      </c>
      <c r="D10640" s="105">
        <v>41.0</v>
      </c>
      <c r="E10640" s="106"/>
      <c r="F10640" s="105" t="str">
        <f t="shared" si="1808"/>
        <v/>
      </c>
    </row>
    <row r="10641" ht="14.25" customHeight="1">
      <c r="A10641" s="103" t="s">
        <v>11596</v>
      </c>
      <c r="B10641" s="103" t="s">
        <v>200</v>
      </c>
      <c r="C10641" s="104" t="s">
        <v>108</v>
      </c>
      <c r="D10641" s="105">
        <v>51.11</v>
      </c>
      <c r="E10641" s="106"/>
      <c r="F10641" s="105" t="str">
        <f t="shared" si="1808"/>
        <v/>
      </c>
    </row>
    <row r="10642" ht="14.25" customHeight="1">
      <c r="A10642" s="103" t="s">
        <v>11597</v>
      </c>
      <c r="B10642" s="103" t="s">
        <v>467</v>
      </c>
      <c r="C10642" s="104" t="s">
        <v>117</v>
      </c>
      <c r="D10642" s="105">
        <v>72.52</v>
      </c>
      <c r="E10642" s="106"/>
      <c r="F10642" s="105" t="str">
        <f t="shared" si="1808"/>
        <v/>
      </c>
    </row>
    <row r="10643" ht="14.25" customHeight="1">
      <c r="A10643" s="103" t="s">
        <v>11598</v>
      </c>
      <c r="B10643" s="103" t="s">
        <v>10873</v>
      </c>
      <c r="C10643" s="104" t="s">
        <v>117</v>
      </c>
      <c r="D10643" s="105">
        <v>0.34</v>
      </c>
      <c r="E10643" s="106"/>
      <c r="F10643" s="105" t="str">
        <f t="shared" si="1808"/>
        <v/>
      </c>
    </row>
    <row r="10644" ht="14.25" customHeight="1">
      <c r="A10644" s="103" t="s">
        <v>11599</v>
      </c>
      <c r="B10644" s="103" t="s">
        <v>204</v>
      </c>
      <c r="C10644" s="104" t="s">
        <v>117</v>
      </c>
      <c r="D10644" s="105">
        <v>184.98</v>
      </c>
      <c r="E10644" s="106"/>
      <c r="F10644" s="105" t="str">
        <f t="shared" si="1808"/>
        <v/>
      </c>
    </row>
    <row r="10645" ht="14.25" customHeight="1">
      <c r="A10645" s="103" t="s">
        <v>11600</v>
      </c>
      <c r="B10645" s="103" t="s">
        <v>5204</v>
      </c>
      <c r="C10645" s="104" t="s">
        <v>117</v>
      </c>
      <c r="D10645" s="105">
        <v>41.0</v>
      </c>
      <c r="E10645" s="106"/>
      <c r="F10645" s="105" t="str">
        <f t="shared" si="1808"/>
        <v/>
      </c>
    </row>
    <row r="10646" ht="14.25" customHeight="1">
      <c r="A10646" s="99" t="s">
        <v>11601</v>
      </c>
      <c r="B10646" s="99" t="s">
        <v>127</v>
      </c>
      <c r="C10646" s="100"/>
      <c r="D10646" s="101"/>
      <c r="E10646" s="101"/>
      <c r="F10646" s="102">
        <f>F10647+F10672+F10704+F10729</f>
        <v>0</v>
      </c>
    </row>
    <row r="10647" ht="14.25" customHeight="1">
      <c r="A10647" s="99" t="s">
        <v>11602</v>
      </c>
      <c r="B10647" s="99" t="s">
        <v>10878</v>
      </c>
      <c r="C10647" s="100"/>
      <c r="D10647" s="101"/>
      <c r="E10647" s="101"/>
      <c r="F10647" s="102">
        <f>F10648+F10650+F10666</f>
        <v>0</v>
      </c>
    </row>
    <row r="10648" ht="14.25" customHeight="1">
      <c r="A10648" s="99" t="s">
        <v>11603</v>
      </c>
      <c r="B10648" s="99" t="s">
        <v>207</v>
      </c>
      <c r="C10648" s="100"/>
      <c r="D10648" s="101"/>
      <c r="E10648" s="101"/>
      <c r="F10648" s="102">
        <f>SUM(F10649)</f>
        <v>0</v>
      </c>
    </row>
    <row r="10649" ht="14.25" customHeight="1">
      <c r="A10649" s="103" t="s">
        <v>11604</v>
      </c>
      <c r="B10649" s="103" t="s">
        <v>3045</v>
      </c>
      <c r="C10649" s="104" t="s">
        <v>117</v>
      </c>
      <c r="D10649" s="105">
        <v>1.26</v>
      </c>
      <c r="E10649" s="106"/>
      <c r="F10649" s="105" t="str">
        <f>IF(E10649="","", ROUND(D10649*E10649,2))</f>
        <v/>
      </c>
    </row>
    <row r="10650" ht="14.25" customHeight="1">
      <c r="A10650" s="99" t="s">
        <v>11605</v>
      </c>
      <c r="B10650" s="99" t="s">
        <v>210</v>
      </c>
      <c r="C10650" s="100"/>
      <c r="D10650" s="101"/>
      <c r="E10650" s="101"/>
      <c r="F10650" s="102">
        <f>SUM(F10651:F10665)</f>
        <v>0</v>
      </c>
    </row>
    <row r="10651" ht="14.25" customHeight="1">
      <c r="A10651" s="103" t="s">
        <v>11606</v>
      </c>
      <c r="B10651" s="103" t="s">
        <v>10883</v>
      </c>
      <c r="C10651" s="104" t="s">
        <v>117</v>
      </c>
      <c r="D10651" s="105">
        <v>3.84</v>
      </c>
      <c r="E10651" s="106"/>
      <c r="F10651" s="105" t="str">
        <f t="shared" ref="F10651:F10665" si="1809">IF(E10651="","", ROUND(D10651*E10651,2))</f>
        <v/>
      </c>
    </row>
    <row r="10652" ht="14.25" customHeight="1">
      <c r="A10652" s="103" t="s">
        <v>11607</v>
      </c>
      <c r="B10652" s="103" t="s">
        <v>1270</v>
      </c>
      <c r="C10652" s="104" t="s">
        <v>108</v>
      </c>
      <c r="D10652" s="105">
        <v>5.74</v>
      </c>
      <c r="E10652" s="106"/>
      <c r="F10652" s="105" t="str">
        <f t="shared" si="1809"/>
        <v/>
      </c>
    </row>
    <row r="10653" ht="14.25" customHeight="1">
      <c r="A10653" s="103" t="s">
        <v>11608</v>
      </c>
      <c r="B10653" s="103" t="s">
        <v>1272</v>
      </c>
      <c r="C10653" s="104" t="s">
        <v>150</v>
      </c>
      <c r="D10653" s="105">
        <v>368.88</v>
      </c>
      <c r="E10653" s="106"/>
      <c r="F10653" s="105" t="str">
        <f t="shared" si="1809"/>
        <v/>
      </c>
    </row>
    <row r="10654" ht="14.25" customHeight="1">
      <c r="A10654" s="103" t="s">
        <v>11609</v>
      </c>
      <c r="B10654" s="103" t="s">
        <v>242</v>
      </c>
      <c r="C10654" s="104" t="s">
        <v>117</v>
      </c>
      <c r="D10654" s="105">
        <v>8.98</v>
      </c>
      <c r="E10654" s="106"/>
      <c r="F10654" s="105" t="str">
        <f t="shared" si="1809"/>
        <v/>
      </c>
    </row>
    <row r="10655" ht="14.25" customHeight="1">
      <c r="A10655" s="103" t="s">
        <v>11610</v>
      </c>
      <c r="B10655" s="103" t="s">
        <v>1156</v>
      </c>
      <c r="C10655" s="104" t="s">
        <v>108</v>
      </c>
      <c r="D10655" s="105">
        <v>72.19</v>
      </c>
      <c r="E10655" s="106"/>
      <c r="F10655" s="105" t="str">
        <f t="shared" si="1809"/>
        <v/>
      </c>
    </row>
    <row r="10656" ht="14.25" customHeight="1">
      <c r="A10656" s="103" t="s">
        <v>11611</v>
      </c>
      <c r="B10656" s="103" t="s">
        <v>246</v>
      </c>
      <c r="C10656" s="104" t="s">
        <v>150</v>
      </c>
      <c r="D10656" s="105">
        <v>1033.48</v>
      </c>
      <c r="E10656" s="106"/>
      <c r="F10656" s="105" t="str">
        <f t="shared" si="1809"/>
        <v/>
      </c>
    </row>
    <row r="10657" ht="14.25" customHeight="1">
      <c r="A10657" s="103" t="s">
        <v>11612</v>
      </c>
      <c r="B10657" s="103" t="s">
        <v>258</v>
      </c>
      <c r="C10657" s="104" t="s">
        <v>117</v>
      </c>
      <c r="D10657" s="105">
        <v>1.72</v>
      </c>
      <c r="E10657" s="106"/>
      <c r="F10657" s="105" t="str">
        <f t="shared" si="1809"/>
        <v/>
      </c>
    </row>
    <row r="10658" ht="14.25" customHeight="1">
      <c r="A10658" s="103" t="s">
        <v>11613</v>
      </c>
      <c r="B10658" s="103" t="s">
        <v>260</v>
      </c>
      <c r="C10658" s="104" t="s">
        <v>108</v>
      </c>
      <c r="D10658" s="105">
        <v>10.72</v>
      </c>
      <c r="E10658" s="106"/>
      <c r="F10658" s="105" t="str">
        <f t="shared" si="1809"/>
        <v/>
      </c>
    </row>
    <row r="10659" ht="14.25" customHeight="1">
      <c r="A10659" s="103" t="s">
        <v>11614</v>
      </c>
      <c r="B10659" s="103" t="s">
        <v>262</v>
      </c>
      <c r="C10659" s="104" t="s">
        <v>150</v>
      </c>
      <c r="D10659" s="105">
        <v>158.94</v>
      </c>
      <c r="E10659" s="106"/>
      <c r="F10659" s="105" t="str">
        <f t="shared" si="1809"/>
        <v/>
      </c>
    </row>
    <row r="10660" ht="14.25" customHeight="1">
      <c r="A10660" s="103" t="s">
        <v>11615</v>
      </c>
      <c r="B10660" s="103" t="s">
        <v>2201</v>
      </c>
      <c r="C10660" s="104" t="s">
        <v>117</v>
      </c>
      <c r="D10660" s="105">
        <v>0.13</v>
      </c>
      <c r="E10660" s="106"/>
      <c r="F10660" s="105" t="str">
        <f t="shared" si="1809"/>
        <v/>
      </c>
    </row>
    <row r="10661" ht="14.25" customHeight="1">
      <c r="A10661" s="103" t="s">
        <v>11616</v>
      </c>
      <c r="B10661" s="103" t="s">
        <v>2203</v>
      </c>
      <c r="C10661" s="104" t="s">
        <v>108</v>
      </c>
      <c r="D10661" s="105">
        <v>1.26</v>
      </c>
      <c r="E10661" s="106"/>
      <c r="F10661" s="105" t="str">
        <f t="shared" si="1809"/>
        <v/>
      </c>
    </row>
    <row r="10662" ht="14.25" customHeight="1">
      <c r="A10662" s="103" t="s">
        <v>11617</v>
      </c>
      <c r="B10662" s="103" t="s">
        <v>1630</v>
      </c>
      <c r="C10662" s="104" t="s">
        <v>150</v>
      </c>
      <c r="D10662" s="105">
        <v>12.6</v>
      </c>
      <c r="E10662" s="106"/>
      <c r="F10662" s="105" t="str">
        <f t="shared" si="1809"/>
        <v/>
      </c>
    </row>
    <row r="10663" ht="14.25" customHeight="1">
      <c r="A10663" s="103" t="s">
        <v>11618</v>
      </c>
      <c r="B10663" s="103" t="s">
        <v>10896</v>
      </c>
      <c r="C10663" s="104" t="s">
        <v>117</v>
      </c>
      <c r="D10663" s="105">
        <v>0.48</v>
      </c>
      <c r="E10663" s="106"/>
      <c r="F10663" s="105" t="str">
        <f t="shared" si="1809"/>
        <v/>
      </c>
    </row>
    <row r="10664" ht="14.25" customHeight="1">
      <c r="A10664" s="103" t="s">
        <v>11619</v>
      </c>
      <c r="B10664" s="103" t="s">
        <v>10898</v>
      </c>
      <c r="C10664" s="104" t="s">
        <v>108</v>
      </c>
      <c r="D10664" s="105">
        <v>4.05</v>
      </c>
      <c r="E10664" s="106"/>
      <c r="F10664" s="105" t="str">
        <f t="shared" si="1809"/>
        <v/>
      </c>
    </row>
    <row r="10665" ht="14.25" customHeight="1">
      <c r="A10665" s="103" t="s">
        <v>11620</v>
      </c>
      <c r="B10665" s="103" t="s">
        <v>10900</v>
      </c>
      <c r="C10665" s="104" t="s">
        <v>150</v>
      </c>
      <c r="D10665" s="105">
        <v>33.04</v>
      </c>
      <c r="E10665" s="106"/>
      <c r="F10665" s="105" t="str">
        <f t="shared" si="1809"/>
        <v/>
      </c>
    </row>
    <row r="10666" ht="14.25" customHeight="1">
      <c r="A10666" s="99" t="s">
        <v>11621</v>
      </c>
      <c r="B10666" s="99" t="s">
        <v>264</v>
      </c>
      <c r="C10666" s="100"/>
      <c r="D10666" s="101"/>
      <c r="E10666" s="101"/>
      <c r="F10666" s="102">
        <f>SUM(F10667:F10671)</f>
        <v>0</v>
      </c>
    </row>
    <row r="10667" ht="14.25" customHeight="1">
      <c r="A10667" s="103" t="s">
        <v>11622</v>
      </c>
      <c r="B10667" s="103" t="s">
        <v>173</v>
      </c>
      <c r="C10667" s="104" t="s">
        <v>108</v>
      </c>
      <c r="D10667" s="105">
        <v>51.28</v>
      </c>
      <c r="E10667" s="106"/>
      <c r="F10667" s="105" t="str">
        <f t="shared" ref="F10667:F10671" si="1810">IF(E10667="","", ROUND(D10667*E10667,2))</f>
        <v/>
      </c>
    </row>
    <row r="10668" ht="14.25" customHeight="1">
      <c r="A10668" s="103" t="s">
        <v>11623</v>
      </c>
      <c r="B10668" s="103" t="s">
        <v>270</v>
      </c>
      <c r="C10668" s="104" t="s">
        <v>108</v>
      </c>
      <c r="D10668" s="105">
        <v>51.28</v>
      </c>
      <c r="E10668" s="106"/>
      <c r="F10668" s="105" t="str">
        <f t="shared" si="1810"/>
        <v/>
      </c>
    </row>
    <row r="10669" ht="14.25" customHeight="1">
      <c r="A10669" s="103" t="s">
        <v>11624</v>
      </c>
      <c r="B10669" s="103" t="s">
        <v>10905</v>
      </c>
      <c r="C10669" s="104" t="s">
        <v>159</v>
      </c>
      <c r="D10669" s="105">
        <v>6.3</v>
      </c>
      <c r="E10669" s="106"/>
      <c r="F10669" s="105" t="str">
        <f t="shared" si="1810"/>
        <v/>
      </c>
    </row>
    <row r="10670" ht="14.25" customHeight="1">
      <c r="A10670" s="103" t="s">
        <v>11625</v>
      </c>
      <c r="B10670" s="103" t="s">
        <v>10907</v>
      </c>
      <c r="C10670" s="104" t="s">
        <v>79</v>
      </c>
      <c r="D10670" s="105">
        <v>6.0</v>
      </c>
      <c r="E10670" s="106"/>
      <c r="F10670" s="105" t="str">
        <f t="shared" si="1810"/>
        <v/>
      </c>
    </row>
    <row r="10671" ht="14.25" customHeight="1">
      <c r="A10671" s="103" t="s">
        <v>11626</v>
      </c>
      <c r="B10671" s="103" t="s">
        <v>272</v>
      </c>
      <c r="C10671" s="104" t="s">
        <v>79</v>
      </c>
      <c r="D10671" s="105">
        <v>6.0</v>
      </c>
      <c r="E10671" s="106"/>
      <c r="F10671" s="105" t="str">
        <f t="shared" si="1810"/>
        <v/>
      </c>
    </row>
    <row r="10672" ht="14.25" customHeight="1">
      <c r="A10672" s="99" t="s">
        <v>11627</v>
      </c>
      <c r="B10672" s="99" t="s">
        <v>10910</v>
      </c>
      <c r="C10672" s="100"/>
      <c r="D10672" s="101"/>
      <c r="E10672" s="101"/>
      <c r="F10672" s="102">
        <f>F10673+F10675+F10697</f>
        <v>0</v>
      </c>
    </row>
    <row r="10673" ht="14.25" customHeight="1">
      <c r="A10673" s="99" t="s">
        <v>11628</v>
      </c>
      <c r="B10673" s="99" t="s">
        <v>207</v>
      </c>
      <c r="C10673" s="100"/>
      <c r="D10673" s="101"/>
      <c r="E10673" s="101"/>
      <c r="F10673" s="102">
        <f>SUM(F10674)</f>
        <v>0</v>
      </c>
    </row>
    <row r="10674" ht="14.25" customHeight="1">
      <c r="A10674" s="103" t="s">
        <v>11629</v>
      </c>
      <c r="B10674" s="103" t="s">
        <v>3045</v>
      </c>
      <c r="C10674" s="104" t="s">
        <v>117</v>
      </c>
      <c r="D10674" s="105">
        <v>2.62</v>
      </c>
      <c r="E10674" s="106"/>
      <c r="F10674" s="105" t="str">
        <f>IF(E10674="","", ROUND(D10674*E10674,2))</f>
        <v/>
      </c>
    </row>
    <row r="10675" ht="14.25" customHeight="1">
      <c r="A10675" s="99" t="s">
        <v>11630</v>
      </c>
      <c r="B10675" s="99" t="s">
        <v>210</v>
      </c>
      <c r="C10675" s="100"/>
      <c r="D10675" s="101"/>
      <c r="E10675" s="101"/>
      <c r="F10675" s="102">
        <f>SUM(F10676:F10696)</f>
        <v>0</v>
      </c>
    </row>
    <row r="10676" ht="14.25" customHeight="1">
      <c r="A10676" s="103" t="s">
        <v>11631</v>
      </c>
      <c r="B10676" s="103" t="s">
        <v>10883</v>
      </c>
      <c r="C10676" s="104" t="s">
        <v>117</v>
      </c>
      <c r="D10676" s="105">
        <v>8.09</v>
      </c>
      <c r="E10676" s="106"/>
      <c r="F10676" s="105" t="str">
        <f t="shared" ref="F10676:F10696" si="1811">IF(E10676="","", ROUND(D10676*E10676,2))</f>
        <v/>
      </c>
    </row>
    <row r="10677" ht="14.25" customHeight="1">
      <c r="A10677" s="103" t="s">
        <v>11632</v>
      </c>
      <c r="B10677" s="103" t="s">
        <v>1270</v>
      </c>
      <c r="C10677" s="104" t="s">
        <v>108</v>
      </c>
      <c r="D10677" s="105">
        <v>7.51</v>
      </c>
      <c r="E10677" s="106"/>
      <c r="F10677" s="105" t="str">
        <f t="shared" si="1811"/>
        <v/>
      </c>
    </row>
    <row r="10678" ht="14.25" customHeight="1">
      <c r="A10678" s="103" t="s">
        <v>11633</v>
      </c>
      <c r="B10678" s="103" t="s">
        <v>1272</v>
      </c>
      <c r="C10678" s="104" t="s">
        <v>150</v>
      </c>
      <c r="D10678" s="105">
        <v>740.4300000000001</v>
      </c>
      <c r="E10678" s="106"/>
      <c r="F10678" s="105" t="str">
        <f t="shared" si="1811"/>
        <v/>
      </c>
    </row>
    <row r="10679" ht="14.25" customHeight="1">
      <c r="A10679" s="103" t="s">
        <v>11634</v>
      </c>
      <c r="B10679" s="103" t="s">
        <v>242</v>
      </c>
      <c r="C10679" s="104" t="s">
        <v>117</v>
      </c>
      <c r="D10679" s="105">
        <v>12.98</v>
      </c>
      <c r="E10679" s="106"/>
      <c r="F10679" s="105" t="str">
        <f t="shared" si="1811"/>
        <v/>
      </c>
    </row>
    <row r="10680" ht="14.25" customHeight="1">
      <c r="A10680" s="103" t="s">
        <v>11635</v>
      </c>
      <c r="B10680" s="103" t="s">
        <v>1156</v>
      </c>
      <c r="C10680" s="104" t="s">
        <v>108</v>
      </c>
      <c r="D10680" s="105">
        <v>101.88</v>
      </c>
      <c r="E10680" s="106"/>
      <c r="F10680" s="105" t="str">
        <f t="shared" si="1811"/>
        <v/>
      </c>
    </row>
    <row r="10681" ht="14.25" customHeight="1">
      <c r="A10681" s="103" t="s">
        <v>11636</v>
      </c>
      <c r="B10681" s="103" t="s">
        <v>246</v>
      </c>
      <c r="C10681" s="104" t="s">
        <v>150</v>
      </c>
      <c r="D10681" s="105">
        <v>1399.83</v>
      </c>
      <c r="E10681" s="106"/>
      <c r="F10681" s="105" t="str">
        <f t="shared" si="1811"/>
        <v/>
      </c>
    </row>
    <row r="10682" ht="14.25" customHeight="1">
      <c r="A10682" s="103" t="s">
        <v>11637</v>
      </c>
      <c r="B10682" s="103" t="s">
        <v>258</v>
      </c>
      <c r="C10682" s="104" t="s">
        <v>117</v>
      </c>
      <c r="D10682" s="105">
        <v>3.15</v>
      </c>
      <c r="E10682" s="106"/>
      <c r="F10682" s="105" t="str">
        <f t="shared" si="1811"/>
        <v/>
      </c>
    </row>
    <row r="10683" ht="14.25" customHeight="1">
      <c r="A10683" s="103" t="s">
        <v>11638</v>
      </c>
      <c r="B10683" s="103" t="s">
        <v>260</v>
      </c>
      <c r="C10683" s="104" t="s">
        <v>108</v>
      </c>
      <c r="D10683" s="105">
        <v>19.71</v>
      </c>
      <c r="E10683" s="106"/>
      <c r="F10683" s="105" t="str">
        <f t="shared" si="1811"/>
        <v/>
      </c>
    </row>
    <row r="10684" ht="14.25" customHeight="1">
      <c r="A10684" s="103" t="s">
        <v>11639</v>
      </c>
      <c r="B10684" s="103" t="s">
        <v>262</v>
      </c>
      <c r="C10684" s="104" t="s">
        <v>150</v>
      </c>
      <c r="D10684" s="105">
        <v>262.85</v>
      </c>
      <c r="E10684" s="106"/>
      <c r="F10684" s="105" t="str">
        <f t="shared" si="1811"/>
        <v/>
      </c>
    </row>
    <row r="10685" ht="14.25" customHeight="1">
      <c r="A10685" s="103" t="s">
        <v>11640</v>
      </c>
      <c r="B10685" s="103" t="s">
        <v>250</v>
      </c>
      <c r="C10685" s="104" t="s">
        <v>117</v>
      </c>
      <c r="D10685" s="105">
        <v>0.89</v>
      </c>
      <c r="E10685" s="106"/>
      <c r="F10685" s="105" t="str">
        <f t="shared" si="1811"/>
        <v/>
      </c>
    </row>
    <row r="10686" ht="14.25" customHeight="1">
      <c r="A10686" s="103" t="s">
        <v>11641</v>
      </c>
      <c r="B10686" s="103" t="s">
        <v>252</v>
      </c>
      <c r="C10686" s="104" t="s">
        <v>108</v>
      </c>
      <c r="D10686" s="105">
        <v>7.04</v>
      </c>
      <c r="E10686" s="106"/>
      <c r="F10686" s="105" t="str">
        <f t="shared" si="1811"/>
        <v/>
      </c>
    </row>
    <row r="10687" ht="14.25" customHeight="1">
      <c r="A10687" s="103" t="s">
        <v>11642</v>
      </c>
      <c r="B10687" s="103" t="s">
        <v>254</v>
      </c>
      <c r="C10687" s="104" t="s">
        <v>150</v>
      </c>
      <c r="D10687" s="105">
        <v>150.21</v>
      </c>
      <c r="E10687" s="106"/>
      <c r="F10687" s="105" t="str">
        <f t="shared" si="1811"/>
        <v/>
      </c>
    </row>
    <row r="10688" ht="14.25" customHeight="1">
      <c r="A10688" s="103" t="s">
        <v>11643</v>
      </c>
      <c r="B10688" s="103" t="s">
        <v>1695</v>
      </c>
      <c r="C10688" s="104" t="s">
        <v>117</v>
      </c>
      <c r="D10688" s="105">
        <v>0.48</v>
      </c>
      <c r="E10688" s="106"/>
      <c r="F10688" s="105" t="str">
        <f t="shared" si="1811"/>
        <v/>
      </c>
    </row>
    <row r="10689" ht="14.25" customHeight="1">
      <c r="A10689" s="103" t="s">
        <v>11644</v>
      </c>
      <c r="B10689" s="103" t="s">
        <v>1697</v>
      </c>
      <c r="C10689" s="104" t="s">
        <v>108</v>
      </c>
      <c r="D10689" s="105">
        <v>7.46</v>
      </c>
      <c r="E10689" s="106"/>
      <c r="F10689" s="105" t="str">
        <f t="shared" si="1811"/>
        <v/>
      </c>
    </row>
    <row r="10690" ht="14.25" customHeight="1">
      <c r="A10690" s="103" t="s">
        <v>11645</v>
      </c>
      <c r="B10690" s="103" t="s">
        <v>1699</v>
      </c>
      <c r="C10690" s="104" t="s">
        <v>150</v>
      </c>
      <c r="D10690" s="105">
        <v>52.050000000000004</v>
      </c>
      <c r="E10690" s="106"/>
      <c r="F10690" s="105" t="str">
        <f t="shared" si="1811"/>
        <v/>
      </c>
    </row>
    <row r="10691" ht="14.25" customHeight="1">
      <c r="A10691" s="103" t="s">
        <v>11646</v>
      </c>
      <c r="B10691" s="103" t="s">
        <v>2201</v>
      </c>
      <c r="C10691" s="104" t="s">
        <v>117</v>
      </c>
      <c r="D10691" s="105">
        <v>1.01</v>
      </c>
      <c r="E10691" s="106"/>
      <c r="F10691" s="105" t="str">
        <f t="shared" si="1811"/>
        <v/>
      </c>
    </row>
    <row r="10692" ht="14.25" customHeight="1">
      <c r="A10692" s="103" t="s">
        <v>11647</v>
      </c>
      <c r="B10692" s="103" t="s">
        <v>2203</v>
      </c>
      <c r="C10692" s="104" t="s">
        <v>108</v>
      </c>
      <c r="D10692" s="105">
        <v>10.11</v>
      </c>
      <c r="E10692" s="106"/>
      <c r="F10692" s="105" t="str">
        <f t="shared" si="1811"/>
        <v/>
      </c>
    </row>
    <row r="10693" ht="14.25" customHeight="1">
      <c r="A10693" s="103" t="s">
        <v>11648</v>
      </c>
      <c r="B10693" s="103" t="s">
        <v>1630</v>
      </c>
      <c r="C10693" s="104" t="s">
        <v>150</v>
      </c>
      <c r="D10693" s="105">
        <v>100.83</v>
      </c>
      <c r="E10693" s="106"/>
      <c r="F10693" s="105" t="str">
        <f t="shared" si="1811"/>
        <v/>
      </c>
    </row>
    <row r="10694" ht="14.25" customHeight="1">
      <c r="A10694" s="103" t="s">
        <v>11649</v>
      </c>
      <c r="B10694" s="103" t="s">
        <v>10896</v>
      </c>
      <c r="C10694" s="104" t="s">
        <v>117</v>
      </c>
      <c r="D10694" s="105">
        <v>0.48</v>
      </c>
      <c r="E10694" s="106"/>
      <c r="F10694" s="105" t="str">
        <f t="shared" si="1811"/>
        <v/>
      </c>
    </row>
    <row r="10695" ht="14.25" customHeight="1">
      <c r="A10695" s="103" t="s">
        <v>11650</v>
      </c>
      <c r="B10695" s="103" t="s">
        <v>10898</v>
      </c>
      <c r="C10695" s="104" t="s">
        <v>108</v>
      </c>
      <c r="D10695" s="105">
        <v>4.05</v>
      </c>
      <c r="E10695" s="106"/>
      <c r="F10695" s="105" t="str">
        <f t="shared" si="1811"/>
        <v/>
      </c>
    </row>
    <row r="10696" ht="14.25" customHeight="1">
      <c r="A10696" s="103" t="s">
        <v>11651</v>
      </c>
      <c r="B10696" s="103" t="s">
        <v>10900</v>
      </c>
      <c r="C10696" s="104" t="s">
        <v>150</v>
      </c>
      <c r="D10696" s="105">
        <v>33.04</v>
      </c>
      <c r="E10696" s="106"/>
      <c r="F10696" s="105" t="str">
        <f t="shared" si="1811"/>
        <v/>
      </c>
    </row>
    <row r="10697" ht="14.25" customHeight="1">
      <c r="A10697" s="99" t="s">
        <v>11652</v>
      </c>
      <c r="B10697" s="99" t="s">
        <v>10933</v>
      </c>
      <c r="C10697" s="100"/>
      <c r="D10697" s="101"/>
      <c r="E10697" s="101"/>
      <c r="F10697" s="102">
        <f>SUM(F10698:F10703)</f>
        <v>0</v>
      </c>
    </row>
    <row r="10698" ht="14.25" customHeight="1">
      <c r="A10698" s="103" t="s">
        <v>11653</v>
      </c>
      <c r="B10698" s="103" t="s">
        <v>173</v>
      </c>
      <c r="C10698" s="104" t="s">
        <v>108</v>
      </c>
      <c r="D10698" s="105">
        <v>94.69</v>
      </c>
      <c r="E10698" s="106"/>
      <c r="F10698" s="105" t="str">
        <f t="shared" ref="F10698:F10703" si="1812">IF(E10698="","", ROUND(D10698*E10698,2))</f>
        <v/>
      </c>
    </row>
    <row r="10699" ht="14.25" customHeight="1">
      <c r="A10699" s="103" t="s">
        <v>11654</v>
      </c>
      <c r="B10699" s="103" t="s">
        <v>270</v>
      </c>
      <c r="C10699" s="104" t="s">
        <v>108</v>
      </c>
      <c r="D10699" s="105">
        <v>94.69</v>
      </c>
      <c r="E10699" s="106"/>
      <c r="F10699" s="105" t="str">
        <f t="shared" si="1812"/>
        <v/>
      </c>
    </row>
    <row r="10700" ht="14.25" customHeight="1">
      <c r="A10700" s="103" t="s">
        <v>11655</v>
      </c>
      <c r="B10700" s="103" t="s">
        <v>10905</v>
      </c>
      <c r="C10700" s="104" t="s">
        <v>159</v>
      </c>
      <c r="D10700" s="105">
        <v>6.3</v>
      </c>
      <c r="E10700" s="106"/>
      <c r="F10700" s="105" t="str">
        <f t="shared" si="1812"/>
        <v/>
      </c>
    </row>
    <row r="10701" ht="14.25" customHeight="1">
      <c r="A10701" s="103" t="s">
        <v>11656</v>
      </c>
      <c r="B10701" s="103" t="s">
        <v>10907</v>
      </c>
      <c r="C10701" s="104" t="s">
        <v>79</v>
      </c>
      <c r="D10701" s="105">
        <v>6.0</v>
      </c>
      <c r="E10701" s="106"/>
      <c r="F10701" s="105" t="str">
        <f t="shared" si="1812"/>
        <v/>
      </c>
    </row>
    <row r="10702" ht="14.25" customHeight="1">
      <c r="A10702" s="103" t="s">
        <v>11657</v>
      </c>
      <c r="B10702" s="103" t="s">
        <v>10939</v>
      </c>
      <c r="C10702" s="104" t="s">
        <v>79</v>
      </c>
      <c r="D10702" s="105">
        <v>7.0</v>
      </c>
      <c r="E10702" s="106"/>
      <c r="F10702" s="105" t="str">
        <f t="shared" si="1812"/>
        <v/>
      </c>
    </row>
    <row r="10703" ht="14.25" customHeight="1">
      <c r="A10703" s="103" t="s">
        <v>11658</v>
      </c>
      <c r="B10703" s="103" t="s">
        <v>272</v>
      </c>
      <c r="C10703" s="104" t="s">
        <v>79</v>
      </c>
      <c r="D10703" s="105">
        <v>10.0</v>
      </c>
      <c r="E10703" s="106"/>
      <c r="F10703" s="105" t="str">
        <f t="shared" si="1812"/>
        <v/>
      </c>
    </row>
    <row r="10704" ht="14.25" customHeight="1">
      <c r="A10704" s="99" t="s">
        <v>11659</v>
      </c>
      <c r="B10704" s="99" t="s">
        <v>10942</v>
      </c>
      <c r="C10704" s="100"/>
      <c r="D10704" s="101"/>
      <c r="E10704" s="101"/>
      <c r="F10704" s="102">
        <f>F10705+F10707+F10723</f>
        <v>0</v>
      </c>
    </row>
    <row r="10705" ht="14.25" customHeight="1">
      <c r="A10705" s="99" t="s">
        <v>11660</v>
      </c>
      <c r="B10705" s="99" t="s">
        <v>207</v>
      </c>
      <c r="C10705" s="100"/>
      <c r="D10705" s="101"/>
      <c r="E10705" s="101"/>
      <c r="F10705" s="102">
        <f>SUM(F10706)</f>
        <v>0</v>
      </c>
    </row>
    <row r="10706" ht="14.25" customHeight="1">
      <c r="A10706" s="103" t="s">
        <v>11661</v>
      </c>
      <c r="B10706" s="103" t="s">
        <v>3045</v>
      </c>
      <c r="C10706" s="104" t="s">
        <v>117</v>
      </c>
      <c r="D10706" s="105">
        <v>0.5700000000000001</v>
      </c>
      <c r="E10706" s="106"/>
      <c r="F10706" s="105" t="str">
        <f>IF(E10706="","", ROUND(D10706*E10706,2))</f>
        <v/>
      </c>
    </row>
    <row r="10707" ht="14.25" customHeight="1">
      <c r="A10707" s="99" t="s">
        <v>11662</v>
      </c>
      <c r="B10707" s="99" t="s">
        <v>210</v>
      </c>
      <c r="C10707" s="100"/>
      <c r="D10707" s="101"/>
      <c r="E10707" s="101"/>
      <c r="F10707" s="102">
        <f>SUM(F10708:F10722)</f>
        <v>0</v>
      </c>
    </row>
    <row r="10708" ht="14.25" customHeight="1">
      <c r="A10708" s="103" t="s">
        <v>11663</v>
      </c>
      <c r="B10708" s="103" t="s">
        <v>10883</v>
      </c>
      <c r="C10708" s="104" t="s">
        <v>117</v>
      </c>
      <c r="D10708" s="105">
        <v>1.79</v>
      </c>
      <c r="E10708" s="106"/>
      <c r="F10708" s="105" t="str">
        <f t="shared" ref="F10708:F10722" si="1813">IF(E10708="","", ROUND(D10708*E10708,2))</f>
        <v/>
      </c>
    </row>
    <row r="10709" ht="14.25" customHeight="1">
      <c r="A10709" s="103" t="s">
        <v>11664</v>
      </c>
      <c r="B10709" s="103" t="s">
        <v>1270</v>
      </c>
      <c r="C10709" s="104" t="s">
        <v>108</v>
      </c>
      <c r="D10709" s="105">
        <v>4.0</v>
      </c>
      <c r="E10709" s="106"/>
      <c r="F10709" s="105" t="str">
        <f t="shared" si="1813"/>
        <v/>
      </c>
    </row>
    <row r="10710" ht="14.25" customHeight="1">
      <c r="A10710" s="103" t="s">
        <v>11665</v>
      </c>
      <c r="B10710" s="103" t="s">
        <v>1272</v>
      </c>
      <c r="C10710" s="104" t="s">
        <v>150</v>
      </c>
      <c r="D10710" s="105">
        <v>186.42000000000002</v>
      </c>
      <c r="E10710" s="106"/>
      <c r="F10710" s="105" t="str">
        <f t="shared" si="1813"/>
        <v/>
      </c>
    </row>
    <row r="10711" ht="14.25" customHeight="1">
      <c r="A10711" s="103" t="s">
        <v>11666</v>
      </c>
      <c r="B10711" s="103" t="s">
        <v>242</v>
      </c>
      <c r="C10711" s="104" t="s">
        <v>117</v>
      </c>
      <c r="D10711" s="105">
        <v>5.36</v>
      </c>
      <c r="E10711" s="106"/>
      <c r="F10711" s="105" t="str">
        <f t="shared" si="1813"/>
        <v/>
      </c>
    </row>
    <row r="10712" ht="14.25" customHeight="1">
      <c r="A10712" s="103" t="s">
        <v>11667</v>
      </c>
      <c r="B10712" s="103" t="s">
        <v>1156</v>
      </c>
      <c r="C10712" s="104" t="s">
        <v>108</v>
      </c>
      <c r="D10712" s="105">
        <v>43.19</v>
      </c>
      <c r="E10712" s="106"/>
      <c r="F10712" s="105" t="str">
        <f t="shared" si="1813"/>
        <v/>
      </c>
    </row>
    <row r="10713" ht="14.25" customHeight="1">
      <c r="A10713" s="103" t="s">
        <v>11668</v>
      </c>
      <c r="B10713" s="103" t="s">
        <v>246</v>
      </c>
      <c r="C10713" s="104" t="s">
        <v>150</v>
      </c>
      <c r="D10713" s="105">
        <v>657.5500000000001</v>
      </c>
      <c r="E10713" s="106"/>
      <c r="F10713" s="105" t="str">
        <f t="shared" si="1813"/>
        <v/>
      </c>
    </row>
    <row r="10714" ht="14.25" customHeight="1">
      <c r="A10714" s="103" t="s">
        <v>11669</v>
      </c>
      <c r="B10714" s="103" t="s">
        <v>258</v>
      </c>
      <c r="C10714" s="104" t="s">
        <v>117</v>
      </c>
      <c r="D10714" s="105">
        <v>0.6900000000000001</v>
      </c>
      <c r="E10714" s="106"/>
      <c r="F10714" s="105" t="str">
        <f t="shared" si="1813"/>
        <v/>
      </c>
    </row>
    <row r="10715" ht="14.25" customHeight="1">
      <c r="A10715" s="103" t="s">
        <v>11670</v>
      </c>
      <c r="B10715" s="103" t="s">
        <v>260</v>
      </c>
      <c r="C10715" s="104" t="s">
        <v>108</v>
      </c>
      <c r="D10715" s="105">
        <v>4.46</v>
      </c>
      <c r="E10715" s="106"/>
      <c r="F10715" s="105" t="str">
        <f t="shared" si="1813"/>
        <v/>
      </c>
    </row>
    <row r="10716" ht="14.25" customHeight="1">
      <c r="A10716" s="103" t="s">
        <v>11671</v>
      </c>
      <c r="B10716" s="103" t="s">
        <v>262</v>
      </c>
      <c r="C10716" s="104" t="s">
        <v>150</v>
      </c>
      <c r="D10716" s="105">
        <v>74.21000000000001</v>
      </c>
      <c r="E10716" s="106"/>
      <c r="F10716" s="105" t="str">
        <f t="shared" si="1813"/>
        <v/>
      </c>
    </row>
    <row r="10717" ht="14.25" customHeight="1">
      <c r="A10717" s="103" t="s">
        <v>11672</v>
      </c>
      <c r="B10717" s="103" t="s">
        <v>2201</v>
      </c>
      <c r="C10717" s="104" t="s">
        <v>117</v>
      </c>
      <c r="D10717" s="105">
        <v>0.13</v>
      </c>
      <c r="E10717" s="106"/>
      <c r="F10717" s="105" t="str">
        <f t="shared" si="1813"/>
        <v/>
      </c>
    </row>
    <row r="10718" ht="14.25" customHeight="1">
      <c r="A10718" s="103" t="s">
        <v>11673</v>
      </c>
      <c r="B10718" s="103" t="s">
        <v>2203</v>
      </c>
      <c r="C10718" s="104" t="s">
        <v>108</v>
      </c>
      <c r="D10718" s="105">
        <v>1.26</v>
      </c>
      <c r="E10718" s="106"/>
      <c r="F10718" s="105" t="str">
        <f t="shared" si="1813"/>
        <v/>
      </c>
    </row>
    <row r="10719" ht="14.25" customHeight="1">
      <c r="A10719" s="103" t="s">
        <v>11674</v>
      </c>
      <c r="B10719" s="103" t="s">
        <v>1630</v>
      </c>
      <c r="C10719" s="104" t="s">
        <v>150</v>
      </c>
      <c r="D10719" s="105">
        <v>12.6</v>
      </c>
      <c r="E10719" s="106"/>
      <c r="F10719" s="105" t="str">
        <f t="shared" si="1813"/>
        <v/>
      </c>
    </row>
    <row r="10720" ht="14.25" customHeight="1">
      <c r="A10720" s="103" t="s">
        <v>11675</v>
      </c>
      <c r="B10720" s="103" t="s">
        <v>10896</v>
      </c>
      <c r="C10720" s="104" t="s">
        <v>117</v>
      </c>
      <c r="D10720" s="105">
        <v>0.48</v>
      </c>
      <c r="E10720" s="106"/>
      <c r="F10720" s="105" t="str">
        <f t="shared" si="1813"/>
        <v/>
      </c>
    </row>
    <row r="10721" ht="14.25" customHeight="1">
      <c r="A10721" s="103" t="s">
        <v>11676</v>
      </c>
      <c r="B10721" s="103" t="s">
        <v>10898</v>
      </c>
      <c r="C10721" s="104" t="s">
        <v>108</v>
      </c>
      <c r="D10721" s="105">
        <v>4.05</v>
      </c>
      <c r="E10721" s="106"/>
      <c r="F10721" s="105" t="str">
        <f t="shared" si="1813"/>
        <v/>
      </c>
    </row>
    <row r="10722" ht="14.25" customHeight="1">
      <c r="A10722" s="103" t="s">
        <v>11677</v>
      </c>
      <c r="B10722" s="103" t="s">
        <v>10900</v>
      </c>
      <c r="C10722" s="104" t="s">
        <v>150</v>
      </c>
      <c r="D10722" s="105">
        <v>33.04</v>
      </c>
      <c r="E10722" s="106"/>
      <c r="F10722" s="105" t="str">
        <f t="shared" si="1813"/>
        <v/>
      </c>
    </row>
    <row r="10723" ht="14.25" customHeight="1">
      <c r="A10723" s="99" t="s">
        <v>11678</v>
      </c>
      <c r="B10723" s="99" t="s">
        <v>264</v>
      </c>
      <c r="C10723" s="100"/>
      <c r="D10723" s="101"/>
      <c r="E10723" s="101"/>
      <c r="F10723" s="102">
        <f>SUM(F10724:F10728)</f>
        <v>0</v>
      </c>
    </row>
    <row r="10724" ht="14.25" customHeight="1">
      <c r="A10724" s="103" t="s">
        <v>11679</v>
      </c>
      <c r="B10724" s="103" t="s">
        <v>173</v>
      </c>
      <c r="C10724" s="104" t="s">
        <v>108</v>
      </c>
      <c r="D10724" s="105">
        <v>26.01</v>
      </c>
      <c r="E10724" s="106"/>
      <c r="F10724" s="105" t="str">
        <f t="shared" ref="F10724:F10728" si="1814">IF(E10724="","", ROUND(D10724*E10724,2))</f>
        <v/>
      </c>
    </row>
    <row r="10725" ht="14.25" customHeight="1">
      <c r="A10725" s="103" t="s">
        <v>11680</v>
      </c>
      <c r="B10725" s="103" t="s">
        <v>270</v>
      </c>
      <c r="C10725" s="104" t="s">
        <v>108</v>
      </c>
      <c r="D10725" s="105">
        <v>26.01</v>
      </c>
      <c r="E10725" s="106"/>
      <c r="F10725" s="105" t="str">
        <f t="shared" si="1814"/>
        <v/>
      </c>
    </row>
    <row r="10726" ht="14.25" customHeight="1">
      <c r="A10726" s="103" t="s">
        <v>11681</v>
      </c>
      <c r="B10726" s="103" t="s">
        <v>10905</v>
      </c>
      <c r="C10726" s="104" t="s">
        <v>159</v>
      </c>
      <c r="D10726" s="105">
        <v>6.3</v>
      </c>
      <c r="E10726" s="106"/>
      <c r="F10726" s="105" t="str">
        <f t="shared" si="1814"/>
        <v/>
      </c>
    </row>
    <row r="10727" ht="14.25" customHeight="1">
      <c r="A10727" s="103" t="s">
        <v>11682</v>
      </c>
      <c r="B10727" s="103" t="s">
        <v>10907</v>
      </c>
      <c r="C10727" s="104" t="s">
        <v>79</v>
      </c>
      <c r="D10727" s="105">
        <v>6.0</v>
      </c>
      <c r="E10727" s="106"/>
      <c r="F10727" s="105" t="str">
        <f t="shared" si="1814"/>
        <v/>
      </c>
    </row>
    <row r="10728" ht="14.25" customHeight="1">
      <c r="A10728" s="103" t="s">
        <v>11683</v>
      </c>
      <c r="B10728" s="103" t="s">
        <v>272</v>
      </c>
      <c r="C10728" s="104" t="s">
        <v>79</v>
      </c>
      <c r="D10728" s="105">
        <v>4.0</v>
      </c>
      <c r="E10728" s="106"/>
      <c r="F10728" s="105" t="str">
        <f t="shared" si="1814"/>
        <v/>
      </c>
    </row>
    <row r="10729" ht="14.25" customHeight="1">
      <c r="A10729" s="99" t="s">
        <v>11684</v>
      </c>
      <c r="B10729" s="99" t="s">
        <v>10968</v>
      </c>
      <c r="C10729" s="100"/>
      <c r="D10729" s="101"/>
      <c r="E10729" s="101"/>
      <c r="F10729" s="102">
        <f>F10730+F10732+F10742</f>
        <v>0</v>
      </c>
    </row>
    <row r="10730" ht="14.25" customHeight="1">
      <c r="A10730" s="99" t="s">
        <v>11685</v>
      </c>
      <c r="B10730" s="99" t="s">
        <v>207</v>
      </c>
      <c r="C10730" s="100"/>
      <c r="D10730" s="101"/>
      <c r="E10730" s="101"/>
      <c r="F10730" s="102">
        <f>SUM(F10731)</f>
        <v>0</v>
      </c>
    </row>
    <row r="10731" ht="14.25" customHeight="1">
      <c r="A10731" s="103" t="s">
        <v>11686</v>
      </c>
      <c r="B10731" s="103" t="s">
        <v>3045</v>
      </c>
      <c r="C10731" s="104" t="s">
        <v>117</v>
      </c>
      <c r="D10731" s="105">
        <v>0.58</v>
      </c>
      <c r="E10731" s="106"/>
      <c r="F10731" s="105" t="str">
        <f>IF(E10731="","", ROUND(D10731*E10731,2))</f>
        <v/>
      </c>
    </row>
    <row r="10732" ht="14.25" customHeight="1">
      <c r="A10732" s="99" t="s">
        <v>11687</v>
      </c>
      <c r="B10732" s="99" t="s">
        <v>210</v>
      </c>
      <c r="C10732" s="100"/>
      <c r="D10732" s="101"/>
      <c r="E10732" s="101"/>
      <c r="F10732" s="102">
        <f>SUM(F10733:F10741)</f>
        <v>0</v>
      </c>
    </row>
    <row r="10733" ht="14.25" customHeight="1">
      <c r="A10733" s="103" t="s">
        <v>11688</v>
      </c>
      <c r="B10733" s="103" t="s">
        <v>10883</v>
      </c>
      <c r="C10733" s="104" t="s">
        <v>117</v>
      </c>
      <c r="D10733" s="105">
        <v>1.1500000000000001</v>
      </c>
      <c r="E10733" s="106"/>
      <c r="F10733" s="105" t="str">
        <f t="shared" ref="F10733:F10741" si="1815">IF(E10733="","", ROUND(D10733*E10733,2))</f>
        <v/>
      </c>
    </row>
    <row r="10734" ht="14.25" customHeight="1">
      <c r="A10734" s="103" t="s">
        <v>11689</v>
      </c>
      <c r="B10734" s="103" t="s">
        <v>1270</v>
      </c>
      <c r="C10734" s="104" t="s">
        <v>108</v>
      </c>
      <c r="D10734" s="105">
        <v>1.92</v>
      </c>
      <c r="E10734" s="106"/>
      <c r="F10734" s="105" t="str">
        <f t="shared" si="1815"/>
        <v/>
      </c>
    </row>
    <row r="10735" ht="14.25" customHeight="1">
      <c r="A10735" s="103" t="s">
        <v>11690</v>
      </c>
      <c r="B10735" s="103" t="s">
        <v>1272</v>
      </c>
      <c r="C10735" s="104" t="s">
        <v>150</v>
      </c>
      <c r="D10735" s="105">
        <v>626.86</v>
      </c>
      <c r="E10735" s="106"/>
      <c r="F10735" s="105" t="str">
        <f t="shared" si="1815"/>
        <v/>
      </c>
    </row>
    <row r="10736" ht="14.25" customHeight="1">
      <c r="A10736" s="103" t="s">
        <v>11691</v>
      </c>
      <c r="B10736" s="103" t="s">
        <v>242</v>
      </c>
      <c r="C10736" s="104" t="s">
        <v>117</v>
      </c>
      <c r="D10736" s="105">
        <v>4.4</v>
      </c>
      <c r="E10736" s="106"/>
      <c r="F10736" s="105" t="str">
        <f t="shared" si="1815"/>
        <v/>
      </c>
    </row>
    <row r="10737" ht="14.25" customHeight="1">
      <c r="A10737" s="103" t="s">
        <v>11692</v>
      </c>
      <c r="B10737" s="103" t="s">
        <v>1156</v>
      </c>
      <c r="C10737" s="104" t="s">
        <v>108</v>
      </c>
      <c r="D10737" s="105">
        <v>44.0</v>
      </c>
      <c r="E10737" s="106"/>
      <c r="F10737" s="105" t="str">
        <f t="shared" si="1815"/>
        <v/>
      </c>
    </row>
    <row r="10738" ht="14.25" customHeight="1">
      <c r="A10738" s="103" t="s">
        <v>11693</v>
      </c>
      <c r="B10738" s="103" t="s">
        <v>246</v>
      </c>
      <c r="C10738" s="104" t="s">
        <v>150</v>
      </c>
      <c r="D10738" s="105">
        <v>626.86</v>
      </c>
      <c r="E10738" s="106"/>
      <c r="F10738" s="105" t="str">
        <f t="shared" si="1815"/>
        <v/>
      </c>
    </row>
    <row r="10739" ht="14.25" customHeight="1">
      <c r="A10739" s="103" t="s">
        <v>11694</v>
      </c>
      <c r="B10739" s="103" t="s">
        <v>258</v>
      </c>
      <c r="C10739" s="104" t="s">
        <v>117</v>
      </c>
      <c r="D10739" s="105">
        <v>0.6900000000000001</v>
      </c>
      <c r="E10739" s="106"/>
      <c r="F10739" s="105" t="str">
        <f t="shared" si="1815"/>
        <v/>
      </c>
    </row>
    <row r="10740" ht="14.25" customHeight="1">
      <c r="A10740" s="103" t="s">
        <v>11695</v>
      </c>
      <c r="B10740" s="103" t="s">
        <v>260</v>
      </c>
      <c r="C10740" s="104" t="s">
        <v>108</v>
      </c>
      <c r="D10740" s="105">
        <v>4.87</v>
      </c>
      <c r="E10740" s="106"/>
      <c r="F10740" s="105" t="str">
        <f t="shared" si="1815"/>
        <v/>
      </c>
    </row>
    <row r="10741" ht="14.25" customHeight="1">
      <c r="A10741" s="103" t="s">
        <v>11696</v>
      </c>
      <c r="B10741" s="103" t="s">
        <v>262</v>
      </c>
      <c r="C10741" s="104" t="s">
        <v>150</v>
      </c>
      <c r="D10741" s="105">
        <v>78.22</v>
      </c>
      <c r="E10741" s="106"/>
      <c r="F10741" s="105" t="str">
        <f t="shared" si="1815"/>
        <v/>
      </c>
    </row>
    <row r="10742" ht="14.25" customHeight="1">
      <c r="A10742" s="99" t="s">
        <v>11697</v>
      </c>
      <c r="B10742" s="99" t="s">
        <v>264</v>
      </c>
      <c r="C10742" s="100"/>
      <c r="D10742" s="101"/>
      <c r="E10742" s="101"/>
      <c r="F10742" s="102">
        <f>SUM(F10743:F10745)</f>
        <v>0</v>
      </c>
    </row>
    <row r="10743" ht="14.25" customHeight="1">
      <c r="A10743" s="103" t="s">
        <v>11698</v>
      </c>
      <c r="B10743" s="103" t="s">
        <v>173</v>
      </c>
      <c r="C10743" s="104" t="s">
        <v>108</v>
      </c>
      <c r="D10743" s="105">
        <v>24.0</v>
      </c>
      <c r="E10743" s="106"/>
      <c r="F10743" s="105" t="str">
        <f t="shared" ref="F10743:F10745" si="1816">IF(E10743="","", ROUND(D10743*E10743,2))</f>
        <v/>
      </c>
    </row>
    <row r="10744" ht="14.25" customHeight="1">
      <c r="A10744" s="103" t="s">
        <v>11699</v>
      </c>
      <c r="B10744" s="103" t="s">
        <v>270</v>
      </c>
      <c r="C10744" s="104" t="s">
        <v>108</v>
      </c>
      <c r="D10744" s="105">
        <v>24.0</v>
      </c>
      <c r="E10744" s="106"/>
      <c r="F10744" s="105" t="str">
        <f t="shared" si="1816"/>
        <v/>
      </c>
    </row>
    <row r="10745" ht="14.25" customHeight="1">
      <c r="A10745" s="103" t="s">
        <v>11700</v>
      </c>
      <c r="B10745" s="103" t="s">
        <v>272</v>
      </c>
      <c r="C10745" s="104" t="s">
        <v>79</v>
      </c>
      <c r="D10745" s="105">
        <v>3.0</v>
      </c>
      <c r="E10745" s="106"/>
      <c r="F10745" s="105" t="str">
        <f t="shared" si="1816"/>
        <v/>
      </c>
    </row>
    <row r="10746" ht="14.25" customHeight="1">
      <c r="A10746" s="99" t="s">
        <v>11701</v>
      </c>
      <c r="B10746" s="99" t="s">
        <v>501</v>
      </c>
      <c r="C10746" s="100"/>
      <c r="D10746" s="101"/>
      <c r="E10746" s="101"/>
      <c r="F10746" s="102">
        <f>SUM(F10747:F10751)</f>
        <v>0</v>
      </c>
    </row>
    <row r="10747" ht="14.25" customHeight="1">
      <c r="A10747" s="103" t="s">
        <v>11702</v>
      </c>
      <c r="B10747" s="103" t="s">
        <v>1177</v>
      </c>
      <c r="C10747" s="104" t="s">
        <v>159</v>
      </c>
      <c r="D10747" s="105">
        <v>8.85</v>
      </c>
      <c r="E10747" s="106"/>
      <c r="F10747" s="105" t="str">
        <f t="shared" ref="F10747:F10751" si="1817">IF(E10747="","", ROUND(D10747*E10747,2))</f>
        <v/>
      </c>
    </row>
    <row r="10748" ht="14.25" customHeight="1">
      <c r="A10748" s="103" t="s">
        <v>11703</v>
      </c>
      <c r="B10748" s="103" t="s">
        <v>10988</v>
      </c>
      <c r="C10748" s="104" t="s">
        <v>79</v>
      </c>
      <c r="D10748" s="105">
        <v>3.0</v>
      </c>
      <c r="E10748" s="106"/>
      <c r="F10748" s="105" t="str">
        <f t="shared" si="1817"/>
        <v/>
      </c>
    </row>
    <row r="10749" ht="14.25" customHeight="1">
      <c r="A10749" s="103" t="s">
        <v>11704</v>
      </c>
      <c r="B10749" s="103" t="s">
        <v>10990</v>
      </c>
      <c r="C10749" s="104" t="s">
        <v>108</v>
      </c>
      <c r="D10749" s="105">
        <v>4.69</v>
      </c>
      <c r="E10749" s="106"/>
      <c r="F10749" s="105" t="str">
        <f t="shared" si="1817"/>
        <v/>
      </c>
    </row>
    <row r="10750" ht="14.25" customHeight="1">
      <c r="A10750" s="103" t="s">
        <v>11705</v>
      </c>
      <c r="B10750" s="103" t="s">
        <v>10992</v>
      </c>
      <c r="C10750" s="104" t="s">
        <v>79</v>
      </c>
      <c r="D10750" s="105">
        <v>6.0</v>
      </c>
      <c r="E10750" s="106"/>
      <c r="F10750" s="105" t="str">
        <f t="shared" si="1817"/>
        <v/>
      </c>
    </row>
    <row r="10751" ht="14.25" customHeight="1">
      <c r="A10751" s="103" t="s">
        <v>11706</v>
      </c>
      <c r="B10751" s="103" t="s">
        <v>10994</v>
      </c>
      <c r="C10751" s="104" t="s">
        <v>79</v>
      </c>
      <c r="D10751" s="105">
        <v>3.0</v>
      </c>
      <c r="E10751" s="106"/>
      <c r="F10751" s="105" t="str">
        <f t="shared" si="1817"/>
        <v/>
      </c>
    </row>
    <row r="10752" ht="14.25" customHeight="1">
      <c r="A10752" s="99" t="s">
        <v>11707</v>
      </c>
      <c r="B10752" s="99" t="s">
        <v>11708</v>
      </c>
      <c r="C10752" s="100"/>
      <c r="D10752" s="101"/>
      <c r="E10752" s="101"/>
      <c r="F10752" s="102">
        <f>F10753+F10756+F10765+F10865</f>
        <v>0</v>
      </c>
    </row>
    <row r="10753" ht="14.25" customHeight="1">
      <c r="A10753" s="99" t="s">
        <v>11709</v>
      </c>
      <c r="B10753" s="99" t="s">
        <v>103</v>
      </c>
      <c r="C10753" s="100"/>
      <c r="D10753" s="101"/>
      <c r="E10753" s="101"/>
      <c r="F10753" s="102">
        <f>SUM(F10754:F10755)</f>
        <v>0</v>
      </c>
    </row>
    <row r="10754" ht="14.25" customHeight="1">
      <c r="A10754" s="103" t="s">
        <v>11710</v>
      </c>
      <c r="B10754" s="103" t="s">
        <v>4415</v>
      </c>
      <c r="C10754" s="104" t="s">
        <v>108</v>
      </c>
      <c r="D10754" s="105">
        <v>51.11</v>
      </c>
      <c r="E10754" s="106"/>
      <c r="F10754" s="105" t="str">
        <f t="shared" ref="F10754:F10755" si="1818">IF(E10754="","", ROUND(D10754*E10754,2))</f>
        <v/>
      </c>
    </row>
    <row r="10755" ht="14.25" customHeight="1">
      <c r="A10755" s="103" t="s">
        <v>11711</v>
      </c>
      <c r="B10755" s="103" t="s">
        <v>4417</v>
      </c>
      <c r="C10755" s="104" t="s">
        <v>108</v>
      </c>
      <c r="D10755" s="105">
        <v>51.11</v>
      </c>
      <c r="E10755" s="106"/>
      <c r="F10755" s="105" t="str">
        <f t="shared" si="1818"/>
        <v/>
      </c>
    </row>
    <row r="10756" ht="14.25" customHeight="1">
      <c r="A10756" s="99" t="s">
        <v>11712</v>
      </c>
      <c r="B10756" s="99" t="s">
        <v>110</v>
      </c>
      <c r="C10756" s="100"/>
      <c r="D10756" s="101"/>
      <c r="E10756" s="101"/>
      <c r="F10756" s="102">
        <f>SUM(F10757:F10764)</f>
        <v>0</v>
      </c>
    </row>
    <row r="10757" ht="14.25" customHeight="1">
      <c r="A10757" s="103" t="s">
        <v>11713</v>
      </c>
      <c r="B10757" s="103" t="s">
        <v>10867</v>
      </c>
      <c r="C10757" s="104" t="s">
        <v>117</v>
      </c>
      <c r="D10757" s="105">
        <v>271.83</v>
      </c>
      <c r="E10757" s="106"/>
      <c r="F10757" s="105" t="str">
        <f t="shared" ref="F10757:F10764" si="1819">IF(E10757="","", ROUND(D10757*E10757,2))</f>
        <v/>
      </c>
    </row>
    <row r="10758" ht="14.25" customHeight="1">
      <c r="A10758" s="103" t="s">
        <v>11714</v>
      </c>
      <c r="B10758" s="103" t="s">
        <v>10869</v>
      </c>
      <c r="C10758" s="104" t="s">
        <v>117</v>
      </c>
      <c r="D10758" s="105">
        <v>149.36</v>
      </c>
      <c r="E10758" s="106"/>
      <c r="F10758" s="105" t="str">
        <f t="shared" si="1819"/>
        <v/>
      </c>
    </row>
    <row r="10759" ht="14.25" customHeight="1">
      <c r="A10759" s="103" t="s">
        <v>11715</v>
      </c>
      <c r="B10759" s="103" t="s">
        <v>200</v>
      </c>
      <c r="C10759" s="104" t="s">
        <v>108</v>
      </c>
      <c r="D10759" s="105">
        <v>51.11</v>
      </c>
      <c r="E10759" s="106"/>
      <c r="F10759" s="105" t="str">
        <f t="shared" si="1819"/>
        <v/>
      </c>
    </row>
    <row r="10760" ht="14.25" customHeight="1">
      <c r="A10760" s="103" t="s">
        <v>11716</v>
      </c>
      <c r="B10760" s="103" t="s">
        <v>467</v>
      </c>
      <c r="C10760" s="104" t="s">
        <v>117</v>
      </c>
      <c r="D10760" s="105">
        <v>267.73</v>
      </c>
      <c r="E10760" s="106"/>
      <c r="F10760" s="105" t="str">
        <f t="shared" si="1819"/>
        <v/>
      </c>
    </row>
    <row r="10761" ht="14.25" customHeight="1">
      <c r="A10761" s="103" t="s">
        <v>11717</v>
      </c>
      <c r="B10761" s="103" t="s">
        <v>11718</v>
      </c>
      <c r="C10761" s="104" t="s">
        <v>117</v>
      </c>
      <c r="D10761" s="105">
        <v>86.27</v>
      </c>
      <c r="E10761" s="106"/>
      <c r="F10761" s="105" t="str">
        <f t="shared" si="1819"/>
        <v/>
      </c>
    </row>
    <row r="10762" ht="14.25" customHeight="1">
      <c r="A10762" s="103" t="s">
        <v>11719</v>
      </c>
      <c r="B10762" s="103" t="s">
        <v>10873</v>
      </c>
      <c r="C10762" s="104" t="s">
        <v>117</v>
      </c>
      <c r="D10762" s="105">
        <v>0.34</v>
      </c>
      <c r="E10762" s="106"/>
      <c r="F10762" s="105" t="str">
        <f t="shared" si="1819"/>
        <v/>
      </c>
    </row>
    <row r="10763" ht="14.25" customHeight="1">
      <c r="A10763" s="103" t="s">
        <v>11720</v>
      </c>
      <c r="B10763" s="103" t="s">
        <v>204</v>
      </c>
      <c r="C10763" s="104" t="s">
        <v>117</v>
      </c>
      <c r="D10763" s="105">
        <v>271.83</v>
      </c>
      <c r="E10763" s="106"/>
      <c r="F10763" s="105" t="str">
        <f t="shared" si="1819"/>
        <v/>
      </c>
    </row>
    <row r="10764" ht="14.25" customHeight="1">
      <c r="A10764" s="103" t="s">
        <v>11721</v>
      </c>
      <c r="B10764" s="103" t="s">
        <v>5204</v>
      </c>
      <c r="C10764" s="104" t="s">
        <v>117</v>
      </c>
      <c r="D10764" s="105">
        <v>149.36</v>
      </c>
      <c r="E10764" s="106"/>
      <c r="F10764" s="105" t="str">
        <f t="shared" si="1819"/>
        <v/>
      </c>
    </row>
    <row r="10765" ht="14.25" customHeight="1">
      <c r="A10765" s="99" t="s">
        <v>11722</v>
      </c>
      <c r="B10765" s="99" t="s">
        <v>127</v>
      </c>
      <c r="C10765" s="100"/>
      <c r="D10765" s="101"/>
      <c r="E10765" s="101"/>
      <c r="F10765" s="102">
        <f>F10766+F10791+F10823+F10848</f>
        <v>0</v>
      </c>
    </row>
    <row r="10766" ht="14.25" customHeight="1">
      <c r="A10766" s="99" t="s">
        <v>11723</v>
      </c>
      <c r="B10766" s="99" t="s">
        <v>10878</v>
      </c>
      <c r="C10766" s="100"/>
      <c r="D10766" s="101"/>
      <c r="E10766" s="101"/>
      <c r="F10766" s="102">
        <f>F10767+F10769+F10785</f>
        <v>0</v>
      </c>
    </row>
    <row r="10767" ht="14.25" customHeight="1">
      <c r="A10767" s="99" t="s">
        <v>11724</v>
      </c>
      <c r="B10767" s="99" t="s">
        <v>207</v>
      </c>
      <c r="C10767" s="100"/>
      <c r="D10767" s="101"/>
      <c r="E10767" s="101"/>
      <c r="F10767" s="102">
        <f>SUM(F10768)</f>
        <v>0</v>
      </c>
    </row>
    <row r="10768" ht="14.25" customHeight="1">
      <c r="A10768" s="103" t="s">
        <v>11725</v>
      </c>
      <c r="B10768" s="103" t="s">
        <v>3045</v>
      </c>
      <c r="C10768" s="104" t="s">
        <v>117</v>
      </c>
      <c r="D10768" s="105">
        <v>1.26</v>
      </c>
      <c r="E10768" s="106"/>
      <c r="F10768" s="105" t="str">
        <f>IF(E10768="","", ROUND(D10768*E10768,2))</f>
        <v/>
      </c>
    </row>
    <row r="10769" ht="14.25" customHeight="1">
      <c r="A10769" s="99" t="s">
        <v>11726</v>
      </c>
      <c r="B10769" s="99" t="s">
        <v>210</v>
      </c>
      <c r="C10769" s="100"/>
      <c r="D10769" s="101"/>
      <c r="E10769" s="101"/>
      <c r="F10769" s="102">
        <f>SUM(F10770:F10784)</f>
        <v>0</v>
      </c>
    </row>
    <row r="10770" ht="14.25" customHeight="1">
      <c r="A10770" s="103" t="s">
        <v>11727</v>
      </c>
      <c r="B10770" s="103" t="s">
        <v>10883</v>
      </c>
      <c r="C10770" s="104" t="s">
        <v>117</v>
      </c>
      <c r="D10770" s="105">
        <v>3.84</v>
      </c>
      <c r="E10770" s="106"/>
      <c r="F10770" s="105" t="str">
        <f t="shared" ref="F10770:F10784" si="1820">IF(E10770="","", ROUND(D10770*E10770,2))</f>
        <v/>
      </c>
    </row>
    <row r="10771" ht="14.25" customHeight="1">
      <c r="A10771" s="103" t="s">
        <v>11728</v>
      </c>
      <c r="B10771" s="103" t="s">
        <v>1270</v>
      </c>
      <c r="C10771" s="104" t="s">
        <v>108</v>
      </c>
      <c r="D10771" s="105">
        <v>5.74</v>
      </c>
      <c r="E10771" s="106"/>
      <c r="F10771" s="105" t="str">
        <f t="shared" si="1820"/>
        <v/>
      </c>
    </row>
    <row r="10772" ht="14.25" customHeight="1">
      <c r="A10772" s="103" t="s">
        <v>11729</v>
      </c>
      <c r="B10772" s="103" t="s">
        <v>1272</v>
      </c>
      <c r="C10772" s="104" t="s">
        <v>150</v>
      </c>
      <c r="D10772" s="105">
        <v>368.88</v>
      </c>
      <c r="E10772" s="106"/>
      <c r="F10772" s="105" t="str">
        <f t="shared" si="1820"/>
        <v/>
      </c>
    </row>
    <row r="10773" ht="14.25" customHeight="1">
      <c r="A10773" s="103" t="s">
        <v>11730</v>
      </c>
      <c r="B10773" s="103" t="s">
        <v>242</v>
      </c>
      <c r="C10773" s="104" t="s">
        <v>117</v>
      </c>
      <c r="D10773" s="105">
        <v>8.98</v>
      </c>
      <c r="E10773" s="106"/>
      <c r="F10773" s="105" t="str">
        <f t="shared" si="1820"/>
        <v/>
      </c>
    </row>
    <row r="10774" ht="14.25" customHeight="1">
      <c r="A10774" s="103" t="s">
        <v>11731</v>
      </c>
      <c r="B10774" s="103" t="s">
        <v>1156</v>
      </c>
      <c r="C10774" s="104" t="s">
        <v>108</v>
      </c>
      <c r="D10774" s="105">
        <v>72.19</v>
      </c>
      <c r="E10774" s="106"/>
      <c r="F10774" s="105" t="str">
        <f t="shared" si="1820"/>
        <v/>
      </c>
    </row>
    <row r="10775" ht="14.25" customHeight="1">
      <c r="A10775" s="103" t="s">
        <v>11732</v>
      </c>
      <c r="B10775" s="103" t="s">
        <v>246</v>
      </c>
      <c r="C10775" s="104" t="s">
        <v>150</v>
      </c>
      <c r="D10775" s="105">
        <v>1033.48</v>
      </c>
      <c r="E10775" s="106"/>
      <c r="F10775" s="105" t="str">
        <f t="shared" si="1820"/>
        <v/>
      </c>
    </row>
    <row r="10776" ht="14.25" customHeight="1">
      <c r="A10776" s="103" t="s">
        <v>11733</v>
      </c>
      <c r="B10776" s="103" t="s">
        <v>258</v>
      </c>
      <c r="C10776" s="104" t="s">
        <v>117</v>
      </c>
      <c r="D10776" s="105">
        <v>1.72</v>
      </c>
      <c r="E10776" s="106"/>
      <c r="F10776" s="105" t="str">
        <f t="shared" si="1820"/>
        <v/>
      </c>
    </row>
    <row r="10777" ht="14.25" customHeight="1">
      <c r="A10777" s="103" t="s">
        <v>11734</v>
      </c>
      <c r="B10777" s="103" t="s">
        <v>260</v>
      </c>
      <c r="C10777" s="104" t="s">
        <v>108</v>
      </c>
      <c r="D10777" s="105">
        <v>10.72</v>
      </c>
      <c r="E10777" s="106"/>
      <c r="F10777" s="105" t="str">
        <f t="shared" si="1820"/>
        <v/>
      </c>
    </row>
    <row r="10778" ht="14.25" customHeight="1">
      <c r="A10778" s="103" t="s">
        <v>11735</v>
      </c>
      <c r="B10778" s="103" t="s">
        <v>262</v>
      </c>
      <c r="C10778" s="104" t="s">
        <v>150</v>
      </c>
      <c r="D10778" s="105">
        <v>158.94</v>
      </c>
      <c r="E10778" s="106"/>
      <c r="F10778" s="105" t="str">
        <f t="shared" si="1820"/>
        <v/>
      </c>
    </row>
    <row r="10779" ht="14.25" customHeight="1">
      <c r="A10779" s="103" t="s">
        <v>11736</v>
      </c>
      <c r="B10779" s="103" t="s">
        <v>2201</v>
      </c>
      <c r="C10779" s="104" t="s">
        <v>117</v>
      </c>
      <c r="D10779" s="105">
        <v>0.13</v>
      </c>
      <c r="E10779" s="106"/>
      <c r="F10779" s="105" t="str">
        <f t="shared" si="1820"/>
        <v/>
      </c>
    </row>
    <row r="10780" ht="14.25" customHeight="1">
      <c r="A10780" s="103" t="s">
        <v>11737</v>
      </c>
      <c r="B10780" s="103" t="s">
        <v>2203</v>
      </c>
      <c r="C10780" s="104" t="s">
        <v>108</v>
      </c>
      <c r="D10780" s="105">
        <v>1.26</v>
      </c>
      <c r="E10780" s="106"/>
      <c r="F10780" s="105" t="str">
        <f t="shared" si="1820"/>
        <v/>
      </c>
    </row>
    <row r="10781" ht="14.25" customHeight="1">
      <c r="A10781" s="103" t="s">
        <v>11738</v>
      </c>
      <c r="B10781" s="103" t="s">
        <v>1630</v>
      </c>
      <c r="C10781" s="104" t="s">
        <v>150</v>
      </c>
      <c r="D10781" s="105">
        <v>12.6</v>
      </c>
      <c r="E10781" s="106"/>
      <c r="F10781" s="105" t="str">
        <f t="shared" si="1820"/>
        <v/>
      </c>
    </row>
    <row r="10782" ht="14.25" customHeight="1">
      <c r="A10782" s="103" t="s">
        <v>11739</v>
      </c>
      <c r="B10782" s="103" t="s">
        <v>10896</v>
      </c>
      <c r="C10782" s="104" t="s">
        <v>117</v>
      </c>
      <c r="D10782" s="105">
        <v>0.48</v>
      </c>
      <c r="E10782" s="106"/>
      <c r="F10782" s="105" t="str">
        <f t="shared" si="1820"/>
        <v/>
      </c>
    </row>
    <row r="10783" ht="14.25" customHeight="1">
      <c r="A10783" s="103" t="s">
        <v>11740</v>
      </c>
      <c r="B10783" s="103" t="s">
        <v>10898</v>
      </c>
      <c r="C10783" s="104" t="s">
        <v>108</v>
      </c>
      <c r="D10783" s="105">
        <v>4.05</v>
      </c>
      <c r="E10783" s="106"/>
      <c r="F10783" s="105" t="str">
        <f t="shared" si="1820"/>
        <v/>
      </c>
    </row>
    <row r="10784" ht="14.25" customHeight="1">
      <c r="A10784" s="103" t="s">
        <v>11741</v>
      </c>
      <c r="B10784" s="103" t="s">
        <v>10900</v>
      </c>
      <c r="C10784" s="104" t="s">
        <v>150</v>
      </c>
      <c r="D10784" s="105">
        <v>33.04</v>
      </c>
      <c r="E10784" s="106"/>
      <c r="F10784" s="105" t="str">
        <f t="shared" si="1820"/>
        <v/>
      </c>
    </row>
    <row r="10785" ht="14.25" customHeight="1">
      <c r="A10785" s="99" t="s">
        <v>11742</v>
      </c>
      <c r="B10785" s="99" t="s">
        <v>264</v>
      </c>
      <c r="C10785" s="100"/>
      <c r="D10785" s="101"/>
      <c r="E10785" s="101"/>
      <c r="F10785" s="102">
        <f>SUM(F10786:F10790)</f>
        <v>0</v>
      </c>
    </row>
    <row r="10786" ht="14.25" customHeight="1">
      <c r="A10786" s="103" t="s">
        <v>11743</v>
      </c>
      <c r="B10786" s="103" t="s">
        <v>173</v>
      </c>
      <c r="C10786" s="104" t="s">
        <v>108</v>
      </c>
      <c r="D10786" s="105">
        <v>51.28</v>
      </c>
      <c r="E10786" s="106"/>
      <c r="F10786" s="105" t="str">
        <f t="shared" ref="F10786:F10790" si="1821">IF(E10786="","", ROUND(D10786*E10786,2))</f>
        <v/>
      </c>
    </row>
    <row r="10787" ht="14.25" customHeight="1">
      <c r="A10787" s="103" t="s">
        <v>11744</v>
      </c>
      <c r="B10787" s="103" t="s">
        <v>270</v>
      </c>
      <c r="C10787" s="104" t="s">
        <v>108</v>
      </c>
      <c r="D10787" s="105">
        <v>51.28</v>
      </c>
      <c r="E10787" s="106"/>
      <c r="F10787" s="105" t="str">
        <f t="shared" si="1821"/>
        <v/>
      </c>
    </row>
    <row r="10788" ht="14.25" customHeight="1">
      <c r="A10788" s="103" t="s">
        <v>11745</v>
      </c>
      <c r="B10788" s="103" t="s">
        <v>10905</v>
      </c>
      <c r="C10788" s="104" t="s">
        <v>159</v>
      </c>
      <c r="D10788" s="105">
        <v>6.3</v>
      </c>
      <c r="E10788" s="106"/>
      <c r="F10788" s="105" t="str">
        <f t="shared" si="1821"/>
        <v/>
      </c>
    </row>
    <row r="10789" ht="14.25" customHeight="1">
      <c r="A10789" s="103" t="s">
        <v>11746</v>
      </c>
      <c r="B10789" s="103" t="s">
        <v>10907</v>
      </c>
      <c r="C10789" s="104" t="s">
        <v>79</v>
      </c>
      <c r="D10789" s="105">
        <v>6.0</v>
      </c>
      <c r="E10789" s="106"/>
      <c r="F10789" s="105" t="str">
        <f t="shared" si="1821"/>
        <v/>
      </c>
    </row>
    <row r="10790" ht="14.25" customHeight="1">
      <c r="A10790" s="103" t="s">
        <v>11747</v>
      </c>
      <c r="B10790" s="103" t="s">
        <v>272</v>
      </c>
      <c r="C10790" s="104" t="s">
        <v>79</v>
      </c>
      <c r="D10790" s="105">
        <v>6.0</v>
      </c>
      <c r="E10790" s="106"/>
      <c r="F10790" s="105" t="str">
        <f t="shared" si="1821"/>
        <v/>
      </c>
    </row>
    <row r="10791" ht="14.25" customHeight="1">
      <c r="A10791" s="99" t="s">
        <v>11748</v>
      </c>
      <c r="B10791" s="99" t="s">
        <v>10910</v>
      </c>
      <c r="C10791" s="100"/>
      <c r="D10791" s="101"/>
      <c r="E10791" s="101"/>
      <c r="F10791" s="102">
        <f>F10792+F10794+F10816</f>
        <v>0</v>
      </c>
    </row>
    <row r="10792" ht="14.25" customHeight="1">
      <c r="A10792" s="99" t="s">
        <v>11749</v>
      </c>
      <c r="B10792" s="99" t="s">
        <v>207</v>
      </c>
      <c r="C10792" s="100"/>
      <c r="D10792" s="101"/>
      <c r="E10792" s="101"/>
      <c r="F10792" s="102">
        <f>SUM(F10793)</f>
        <v>0</v>
      </c>
    </row>
    <row r="10793" ht="14.25" customHeight="1">
      <c r="A10793" s="103" t="s">
        <v>11750</v>
      </c>
      <c r="B10793" s="103" t="s">
        <v>3045</v>
      </c>
      <c r="C10793" s="104" t="s">
        <v>117</v>
      </c>
      <c r="D10793" s="105">
        <v>2.62</v>
      </c>
      <c r="E10793" s="106"/>
      <c r="F10793" s="105" t="str">
        <f>IF(E10793="","", ROUND(D10793*E10793,2))</f>
        <v/>
      </c>
    </row>
    <row r="10794" ht="14.25" customHeight="1">
      <c r="A10794" s="99" t="s">
        <v>11751</v>
      </c>
      <c r="B10794" s="99" t="s">
        <v>210</v>
      </c>
      <c r="C10794" s="100"/>
      <c r="D10794" s="101"/>
      <c r="E10794" s="101"/>
      <c r="F10794" s="102">
        <f>SUM(F10795:F10815)</f>
        <v>0</v>
      </c>
    </row>
    <row r="10795" ht="14.25" customHeight="1">
      <c r="A10795" s="103" t="s">
        <v>11752</v>
      </c>
      <c r="B10795" s="103" t="s">
        <v>10883</v>
      </c>
      <c r="C10795" s="104" t="s">
        <v>117</v>
      </c>
      <c r="D10795" s="105">
        <v>8.09</v>
      </c>
      <c r="E10795" s="106"/>
      <c r="F10795" s="105" t="str">
        <f t="shared" ref="F10795:F10815" si="1822">IF(E10795="","", ROUND(D10795*E10795,2))</f>
        <v/>
      </c>
    </row>
    <row r="10796" ht="14.25" customHeight="1">
      <c r="A10796" s="103" t="s">
        <v>11753</v>
      </c>
      <c r="B10796" s="103" t="s">
        <v>1270</v>
      </c>
      <c r="C10796" s="104" t="s">
        <v>108</v>
      </c>
      <c r="D10796" s="105">
        <v>7.51</v>
      </c>
      <c r="E10796" s="106"/>
      <c r="F10796" s="105" t="str">
        <f t="shared" si="1822"/>
        <v/>
      </c>
    </row>
    <row r="10797" ht="14.25" customHeight="1">
      <c r="A10797" s="103" t="s">
        <v>11754</v>
      </c>
      <c r="B10797" s="103" t="s">
        <v>1272</v>
      </c>
      <c r="C10797" s="104" t="s">
        <v>150</v>
      </c>
      <c r="D10797" s="105">
        <v>740.4300000000001</v>
      </c>
      <c r="E10797" s="106"/>
      <c r="F10797" s="105" t="str">
        <f t="shared" si="1822"/>
        <v/>
      </c>
    </row>
    <row r="10798" ht="14.25" customHeight="1">
      <c r="A10798" s="103" t="s">
        <v>11755</v>
      </c>
      <c r="B10798" s="103" t="s">
        <v>242</v>
      </c>
      <c r="C10798" s="104" t="s">
        <v>117</v>
      </c>
      <c r="D10798" s="105">
        <v>12.98</v>
      </c>
      <c r="E10798" s="106"/>
      <c r="F10798" s="105" t="str">
        <f t="shared" si="1822"/>
        <v/>
      </c>
    </row>
    <row r="10799" ht="14.25" customHeight="1">
      <c r="A10799" s="103" t="s">
        <v>11756</v>
      </c>
      <c r="B10799" s="103" t="s">
        <v>1156</v>
      </c>
      <c r="C10799" s="104" t="s">
        <v>108</v>
      </c>
      <c r="D10799" s="105">
        <v>101.88</v>
      </c>
      <c r="E10799" s="106"/>
      <c r="F10799" s="105" t="str">
        <f t="shared" si="1822"/>
        <v/>
      </c>
    </row>
    <row r="10800" ht="14.25" customHeight="1">
      <c r="A10800" s="103" t="s">
        <v>11757</v>
      </c>
      <c r="B10800" s="103" t="s">
        <v>246</v>
      </c>
      <c r="C10800" s="104" t="s">
        <v>150</v>
      </c>
      <c r="D10800" s="105">
        <v>1399.83</v>
      </c>
      <c r="E10800" s="106"/>
      <c r="F10800" s="105" t="str">
        <f t="shared" si="1822"/>
        <v/>
      </c>
    </row>
    <row r="10801" ht="14.25" customHeight="1">
      <c r="A10801" s="103" t="s">
        <v>11758</v>
      </c>
      <c r="B10801" s="103" t="s">
        <v>258</v>
      </c>
      <c r="C10801" s="104" t="s">
        <v>117</v>
      </c>
      <c r="D10801" s="105">
        <v>3.15</v>
      </c>
      <c r="E10801" s="106"/>
      <c r="F10801" s="105" t="str">
        <f t="shared" si="1822"/>
        <v/>
      </c>
    </row>
    <row r="10802" ht="14.25" customHeight="1">
      <c r="A10802" s="103" t="s">
        <v>11759</v>
      </c>
      <c r="B10802" s="103" t="s">
        <v>260</v>
      </c>
      <c r="C10802" s="104" t="s">
        <v>108</v>
      </c>
      <c r="D10802" s="105">
        <v>19.71</v>
      </c>
      <c r="E10802" s="106"/>
      <c r="F10802" s="105" t="str">
        <f t="shared" si="1822"/>
        <v/>
      </c>
    </row>
    <row r="10803" ht="14.25" customHeight="1">
      <c r="A10803" s="103" t="s">
        <v>11760</v>
      </c>
      <c r="B10803" s="103" t="s">
        <v>262</v>
      </c>
      <c r="C10803" s="104" t="s">
        <v>150</v>
      </c>
      <c r="D10803" s="105">
        <v>262.85</v>
      </c>
      <c r="E10803" s="106"/>
      <c r="F10803" s="105" t="str">
        <f t="shared" si="1822"/>
        <v/>
      </c>
    </row>
    <row r="10804" ht="14.25" customHeight="1">
      <c r="A10804" s="103" t="s">
        <v>11761</v>
      </c>
      <c r="B10804" s="103" t="s">
        <v>250</v>
      </c>
      <c r="C10804" s="104" t="s">
        <v>117</v>
      </c>
      <c r="D10804" s="105">
        <v>0.89</v>
      </c>
      <c r="E10804" s="106"/>
      <c r="F10804" s="105" t="str">
        <f t="shared" si="1822"/>
        <v/>
      </c>
    </row>
    <row r="10805" ht="14.25" customHeight="1">
      <c r="A10805" s="103" t="s">
        <v>11762</v>
      </c>
      <c r="B10805" s="103" t="s">
        <v>252</v>
      </c>
      <c r="C10805" s="104" t="s">
        <v>108</v>
      </c>
      <c r="D10805" s="105">
        <v>7.04</v>
      </c>
      <c r="E10805" s="106"/>
      <c r="F10805" s="105" t="str">
        <f t="shared" si="1822"/>
        <v/>
      </c>
    </row>
    <row r="10806" ht="14.25" customHeight="1">
      <c r="A10806" s="103" t="s">
        <v>11763</v>
      </c>
      <c r="B10806" s="103" t="s">
        <v>254</v>
      </c>
      <c r="C10806" s="104" t="s">
        <v>150</v>
      </c>
      <c r="D10806" s="105">
        <v>150.21</v>
      </c>
      <c r="E10806" s="106"/>
      <c r="F10806" s="105" t="str">
        <f t="shared" si="1822"/>
        <v/>
      </c>
    </row>
    <row r="10807" ht="14.25" customHeight="1">
      <c r="A10807" s="103" t="s">
        <v>11764</v>
      </c>
      <c r="B10807" s="103" t="s">
        <v>1695</v>
      </c>
      <c r="C10807" s="104" t="s">
        <v>117</v>
      </c>
      <c r="D10807" s="105">
        <v>0.48</v>
      </c>
      <c r="E10807" s="106"/>
      <c r="F10807" s="105" t="str">
        <f t="shared" si="1822"/>
        <v/>
      </c>
    </row>
    <row r="10808" ht="14.25" customHeight="1">
      <c r="A10808" s="103" t="s">
        <v>11765</v>
      </c>
      <c r="B10808" s="103" t="s">
        <v>1697</v>
      </c>
      <c r="C10808" s="104" t="s">
        <v>108</v>
      </c>
      <c r="D10808" s="105">
        <v>7.46</v>
      </c>
      <c r="E10808" s="106"/>
      <c r="F10808" s="105" t="str">
        <f t="shared" si="1822"/>
        <v/>
      </c>
    </row>
    <row r="10809" ht="14.25" customHeight="1">
      <c r="A10809" s="103" t="s">
        <v>11766</v>
      </c>
      <c r="B10809" s="103" t="s">
        <v>1699</v>
      </c>
      <c r="C10809" s="104" t="s">
        <v>150</v>
      </c>
      <c r="D10809" s="105">
        <v>52.050000000000004</v>
      </c>
      <c r="E10809" s="106"/>
      <c r="F10809" s="105" t="str">
        <f t="shared" si="1822"/>
        <v/>
      </c>
    </row>
    <row r="10810" ht="14.25" customHeight="1">
      <c r="A10810" s="103" t="s">
        <v>11767</v>
      </c>
      <c r="B10810" s="103" t="s">
        <v>2201</v>
      </c>
      <c r="C10810" s="104" t="s">
        <v>117</v>
      </c>
      <c r="D10810" s="105">
        <v>1.01</v>
      </c>
      <c r="E10810" s="106"/>
      <c r="F10810" s="105" t="str">
        <f t="shared" si="1822"/>
        <v/>
      </c>
    </row>
    <row r="10811" ht="14.25" customHeight="1">
      <c r="A10811" s="103" t="s">
        <v>11768</v>
      </c>
      <c r="B10811" s="103" t="s">
        <v>2203</v>
      </c>
      <c r="C10811" s="104" t="s">
        <v>108</v>
      </c>
      <c r="D10811" s="105">
        <v>10.11</v>
      </c>
      <c r="E10811" s="106"/>
      <c r="F10811" s="105" t="str">
        <f t="shared" si="1822"/>
        <v/>
      </c>
    </row>
    <row r="10812" ht="14.25" customHeight="1">
      <c r="A10812" s="103" t="s">
        <v>11769</v>
      </c>
      <c r="B10812" s="103" t="s">
        <v>1630</v>
      </c>
      <c r="C10812" s="104" t="s">
        <v>150</v>
      </c>
      <c r="D10812" s="105">
        <v>100.83</v>
      </c>
      <c r="E10812" s="106"/>
      <c r="F10812" s="105" t="str">
        <f t="shared" si="1822"/>
        <v/>
      </c>
    </row>
    <row r="10813" ht="14.25" customHeight="1">
      <c r="A10813" s="103" t="s">
        <v>11770</v>
      </c>
      <c r="B10813" s="103" t="s">
        <v>10896</v>
      </c>
      <c r="C10813" s="104" t="s">
        <v>117</v>
      </c>
      <c r="D10813" s="105">
        <v>0.48</v>
      </c>
      <c r="E10813" s="106"/>
      <c r="F10813" s="105" t="str">
        <f t="shared" si="1822"/>
        <v/>
      </c>
    </row>
    <row r="10814" ht="14.25" customHeight="1">
      <c r="A10814" s="103" t="s">
        <v>11771</v>
      </c>
      <c r="B10814" s="103" t="s">
        <v>10898</v>
      </c>
      <c r="C10814" s="104" t="s">
        <v>108</v>
      </c>
      <c r="D10814" s="105">
        <v>4.05</v>
      </c>
      <c r="E10814" s="106"/>
      <c r="F10814" s="105" t="str">
        <f t="shared" si="1822"/>
        <v/>
      </c>
    </row>
    <row r="10815" ht="14.25" customHeight="1">
      <c r="A10815" s="103" t="s">
        <v>11772</v>
      </c>
      <c r="B10815" s="103" t="s">
        <v>10900</v>
      </c>
      <c r="C10815" s="104" t="s">
        <v>150</v>
      </c>
      <c r="D10815" s="105">
        <v>33.04</v>
      </c>
      <c r="E10815" s="106"/>
      <c r="F10815" s="105" t="str">
        <f t="shared" si="1822"/>
        <v/>
      </c>
    </row>
    <row r="10816" ht="14.25" customHeight="1">
      <c r="A10816" s="99" t="s">
        <v>11773</v>
      </c>
      <c r="B10816" s="99" t="s">
        <v>264</v>
      </c>
      <c r="C10816" s="100"/>
      <c r="D10816" s="101"/>
      <c r="E10816" s="101"/>
      <c r="F10816" s="102">
        <f>SUM(F10817:F10822)</f>
        <v>0</v>
      </c>
    </row>
    <row r="10817" ht="14.25" customHeight="1">
      <c r="A10817" s="103" t="s">
        <v>11774</v>
      </c>
      <c r="B10817" s="103" t="s">
        <v>173</v>
      </c>
      <c r="C10817" s="104" t="s">
        <v>108</v>
      </c>
      <c r="D10817" s="105">
        <v>94.69</v>
      </c>
      <c r="E10817" s="106"/>
      <c r="F10817" s="105" t="str">
        <f t="shared" ref="F10817:F10822" si="1823">IF(E10817="","", ROUND(D10817*E10817,2))</f>
        <v/>
      </c>
    </row>
    <row r="10818" ht="14.25" customHeight="1">
      <c r="A10818" s="103" t="s">
        <v>11775</v>
      </c>
      <c r="B10818" s="103" t="s">
        <v>270</v>
      </c>
      <c r="C10818" s="104" t="s">
        <v>108</v>
      </c>
      <c r="D10818" s="105">
        <v>94.69</v>
      </c>
      <c r="E10818" s="106"/>
      <c r="F10818" s="105" t="str">
        <f t="shared" si="1823"/>
        <v/>
      </c>
    </row>
    <row r="10819" ht="14.25" customHeight="1">
      <c r="A10819" s="103" t="s">
        <v>11776</v>
      </c>
      <c r="B10819" s="103" t="s">
        <v>10905</v>
      </c>
      <c r="C10819" s="104" t="s">
        <v>159</v>
      </c>
      <c r="D10819" s="105">
        <v>6.3</v>
      </c>
      <c r="E10819" s="106"/>
      <c r="F10819" s="105" t="str">
        <f t="shared" si="1823"/>
        <v/>
      </c>
    </row>
    <row r="10820" ht="14.25" customHeight="1">
      <c r="A10820" s="103" t="s">
        <v>11777</v>
      </c>
      <c r="B10820" s="103" t="s">
        <v>10907</v>
      </c>
      <c r="C10820" s="104" t="s">
        <v>79</v>
      </c>
      <c r="D10820" s="105">
        <v>6.0</v>
      </c>
      <c r="E10820" s="106"/>
      <c r="F10820" s="105" t="str">
        <f t="shared" si="1823"/>
        <v/>
      </c>
    </row>
    <row r="10821" ht="14.25" customHeight="1">
      <c r="A10821" s="103" t="s">
        <v>11778</v>
      </c>
      <c r="B10821" s="103" t="s">
        <v>10939</v>
      </c>
      <c r="C10821" s="104" t="s">
        <v>79</v>
      </c>
      <c r="D10821" s="105">
        <v>7.0</v>
      </c>
      <c r="E10821" s="106"/>
      <c r="F10821" s="105" t="str">
        <f t="shared" si="1823"/>
        <v/>
      </c>
    </row>
    <row r="10822" ht="14.25" customHeight="1">
      <c r="A10822" s="103" t="s">
        <v>11779</v>
      </c>
      <c r="B10822" s="103" t="s">
        <v>272</v>
      </c>
      <c r="C10822" s="104" t="s">
        <v>79</v>
      </c>
      <c r="D10822" s="105">
        <v>10.0</v>
      </c>
      <c r="E10822" s="106"/>
      <c r="F10822" s="105" t="str">
        <f t="shared" si="1823"/>
        <v/>
      </c>
    </row>
    <row r="10823" ht="14.25" customHeight="1">
      <c r="A10823" s="99" t="s">
        <v>11780</v>
      </c>
      <c r="B10823" s="99" t="s">
        <v>10942</v>
      </c>
      <c r="C10823" s="100"/>
      <c r="D10823" s="101"/>
      <c r="E10823" s="101"/>
      <c r="F10823" s="102">
        <f>F10824+F10826+F10842</f>
        <v>0</v>
      </c>
    </row>
    <row r="10824" ht="14.25" customHeight="1">
      <c r="A10824" s="99" t="s">
        <v>11781</v>
      </c>
      <c r="B10824" s="99" t="s">
        <v>207</v>
      </c>
      <c r="C10824" s="100"/>
      <c r="D10824" s="101"/>
      <c r="E10824" s="101"/>
      <c r="F10824" s="102">
        <f>SUM(F10825)</f>
        <v>0</v>
      </c>
    </row>
    <row r="10825" ht="14.25" customHeight="1">
      <c r="A10825" s="103" t="s">
        <v>11782</v>
      </c>
      <c r="B10825" s="103" t="s">
        <v>3045</v>
      </c>
      <c r="C10825" s="104" t="s">
        <v>117</v>
      </c>
      <c r="D10825" s="105">
        <v>0.5700000000000001</v>
      </c>
      <c r="E10825" s="106"/>
      <c r="F10825" s="105" t="str">
        <f>IF(E10825="","", ROUND(D10825*E10825,2))</f>
        <v/>
      </c>
    </row>
    <row r="10826" ht="14.25" customHeight="1">
      <c r="A10826" s="99" t="s">
        <v>11783</v>
      </c>
      <c r="B10826" s="99" t="s">
        <v>210</v>
      </c>
      <c r="C10826" s="100"/>
      <c r="D10826" s="101"/>
      <c r="E10826" s="101"/>
      <c r="F10826" s="102">
        <f>SUM(F10827:F10841)</f>
        <v>0</v>
      </c>
    </row>
    <row r="10827" ht="14.25" customHeight="1">
      <c r="A10827" s="103" t="s">
        <v>11784</v>
      </c>
      <c r="B10827" s="103" t="s">
        <v>10883</v>
      </c>
      <c r="C10827" s="104" t="s">
        <v>117</v>
      </c>
      <c r="D10827" s="105">
        <v>1.79</v>
      </c>
      <c r="E10827" s="106"/>
      <c r="F10827" s="105" t="str">
        <f t="shared" ref="F10827:F10841" si="1824">IF(E10827="","", ROUND(D10827*E10827,2))</f>
        <v/>
      </c>
    </row>
    <row r="10828" ht="14.25" customHeight="1">
      <c r="A10828" s="103" t="s">
        <v>11785</v>
      </c>
      <c r="B10828" s="103" t="s">
        <v>1270</v>
      </c>
      <c r="C10828" s="104" t="s">
        <v>108</v>
      </c>
      <c r="D10828" s="105">
        <v>4.0</v>
      </c>
      <c r="E10828" s="106"/>
      <c r="F10828" s="105" t="str">
        <f t="shared" si="1824"/>
        <v/>
      </c>
    </row>
    <row r="10829" ht="14.25" customHeight="1">
      <c r="A10829" s="103" t="s">
        <v>11786</v>
      </c>
      <c r="B10829" s="103" t="s">
        <v>1272</v>
      </c>
      <c r="C10829" s="104" t="s">
        <v>150</v>
      </c>
      <c r="D10829" s="105">
        <v>186.42000000000002</v>
      </c>
      <c r="E10829" s="106"/>
      <c r="F10829" s="105" t="str">
        <f t="shared" si="1824"/>
        <v/>
      </c>
    </row>
    <row r="10830" ht="14.25" customHeight="1">
      <c r="A10830" s="103" t="s">
        <v>11787</v>
      </c>
      <c r="B10830" s="103" t="s">
        <v>242</v>
      </c>
      <c r="C10830" s="104" t="s">
        <v>117</v>
      </c>
      <c r="D10830" s="105">
        <v>5.36</v>
      </c>
      <c r="E10830" s="106"/>
      <c r="F10830" s="105" t="str">
        <f t="shared" si="1824"/>
        <v/>
      </c>
    </row>
    <row r="10831" ht="14.25" customHeight="1">
      <c r="A10831" s="103" t="s">
        <v>11788</v>
      </c>
      <c r="B10831" s="103" t="s">
        <v>1156</v>
      </c>
      <c r="C10831" s="104" t="s">
        <v>108</v>
      </c>
      <c r="D10831" s="105">
        <v>43.19</v>
      </c>
      <c r="E10831" s="106"/>
      <c r="F10831" s="105" t="str">
        <f t="shared" si="1824"/>
        <v/>
      </c>
    </row>
    <row r="10832" ht="14.25" customHeight="1">
      <c r="A10832" s="103" t="s">
        <v>11789</v>
      </c>
      <c r="B10832" s="103" t="s">
        <v>246</v>
      </c>
      <c r="C10832" s="104" t="s">
        <v>150</v>
      </c>
      <c r="D10832" s="105">
        <v>657.5500000000001</v>
      </c>
      <c r="E10832" s="106"/>
      <c r="F10832" s="105" t="str">
        <f t="shared" si="1824"/>
        <v/>
      </c>
    </row>
    <row r="10833" ht="14.25" customHeight="1">
      <c r="A10833" s="103" t="s">
        <v>11790</v>
      </c>
      <c r="B10833" s="103" t="s">
        <v>258</v>
      </c>
      <c r="C10833" s="104" t="s">
        <v>117</v>
      </c>
      <c r="D10833" s="105">
        <v>0.6900000000000001</v>
      </c>
      <c r="E10833" s="106"/>
      <c r="F10833" s="105" t="str">
        <f t="shared" si="1824"/>
        <v/>
      </c>
    </row>
    <row r="10834" ht="14.25" customHeight="1">
      <c r="A10834" s="103" t="s">
        <v>11791</v>
      </c>
      <c r="B10834" s="103" t="s">
        <v>260</v>
      </c>
      <c r="C10834" s="104" t="s">
        <v>108</v>
      </c>
      <c r="D10834" s="105">
        <v>4.46</v>
      </c>
      <c r="E10834" s="106"/>
      <c r="F10834" s="105" t="str">
        <f t="shared" si="1824"/>
        <v/>
      </c>
    </row>
    <row r="10835" ht="14.25" customHeight="1">
      <c r="A10835" s="103" t="s">
        <v>11792</v>
      </c>
      <c r="B10835" s="103" t="s">
        <v>262</v>
      </c>
      <c r="C10835" s="104" t="s">
        <v>150</v>
      </c>
      <c r="D10835" s="105">
        <v>74.21000000000001</v>
      </c>
      <c r="E10835" s="106"/>
      <c r="F10835" s="105" t="str">
        <f t="shared" si="1824"/>
        <v/>
      </c>
    </row>
    <row r="10836" ht="14.25" customHeight="1">
      <c r="A10836" s="103" t="s">
        <v>11793</v>
      </c>
      <c r="B10836" s="103" t="s">
        <v>2201</v>
      </c>
      <c r="C10836" s="104" t="s">
        <v>117</v>
      </c>
      <c r="D10836" s="105">
        <v>0.13</v>
      </c>
      <c r="E10836" s="106"/>
      <c r="F10836" s="105" t="str">
        <f t="shared" si="1824"/>
        <v/>
      </c>
    </row>
    <row r="10837" ht="14.25" customHeight="1">
      <c r="A10837" s="103" t="s">
        <v>11794</v>
      </c>
      <c r="B10837" s="103" t="s">
        <v>2203</v>
      </c>
      <c r="C10837" s="104" t="s">
        <v>108</v>
      </c>
      <c r="D10837" s="105">
        <v>1.26</v>
      </c>
      <c r="E10837" s="106"/>
      <c r="F10837" s="105" t="str">
        <f t="shared" si="1824"/>
        <v/>
      </c>
    </row>
    <row r="10838" ht="14.25" customHeight="1">
      <c r="A10838" s="103" t="s">
        <v>11795</v>
      </c>
      <c r="B10838" s="103" t="s">
        <v>1630</v>
      </c>
      <c r="C10838" s="104" t="s">
        <v>150</v>
      </c>
      <c r="D10838" s="105">
        <v>12.6</v>
      </c>
      <c r="E10838" s="106"/>
      <c r="F10838" s="105" t="str">
        <f t="shared" si="1824"/>
        <v/>
      </c>
    </row>
    <row r="10839" ht="14.25" customHeight="1">
      <c r="A10839" s="103" t="s">
        <v>11796</v>
      </c>
      <c r="B10839" s="103" t="s">
        <v>10896</v>
      </c>
      <c r="C10839" s="104" t="s">
        <v>117</v>
      </c>
      <c r="D10839" s="105">
        <v>0.48</v>
      </c>
      <c r="E10839" s="106"/>
      <c r="F10839" s="105" t="str">
        <f t="shared" si="1824"/>
        <v/>
      </c>
    </row>
    <row r="10840" ht="14.25" customHeight="1">
      <c r="A10840" s="103" t="s">
        <v>11797</v>
      </c>
      <c r="B10840" s="103" t="s">
        <v>10898</v>
      </c>
      <c r="C10840" s="104" t="s">
        <v>108</v>
      </c>
      <c r="D10840" s="105">
        <v>4.05</v>
      </c>
      <c r="E10840" s="106"/>
      <c r="F10840" s="105" t="str">
        <f t="shared" si="1824"/>
        <v/>
      </c>
    </row>
    <row r="10841" ht="14.25" customHeight="1">
      <c r="A10841" s="103" t="s">
        <v>11798</v>
      </c>
      <c r="B10841" s="103" t="s">
        <v>10900</v>
      </c>
      <c r="C10841" s="104" t="s">
        <v>150</v>
      </c>
      <c r="D10841" s="105">
        <v>33.04</v>
      </c>
      <c r="E10841" s="106"/>
      <c r="F10841" s="105" t="str">
        <f t="shared" si="1824"/>
        <v/>
      </c>
    </row>
    <row r="10842" ht="14.25" customHeight="1">
      <c r="A10842" s="99" t="s">
        <v>11799</v>
      </c>
      <c r="B10842" s="99" t="s">
        <v>264</v>
      </c>
      <c r="C10842" s="100"/>
      <c r="D10842" s="101"/>
      <c r="E10842" s="101"/>
      <c r="F10842" s="102">
        <f>SUM(F10843:F10847)</f>
        <v>0</v>
      </c>
    </row>
    <row r="10843" ht="14.25" customHeight="1">
      <c r="A10843" s="103" t="s">
        <v>11800</v>
      </c>
      <c r="B10843" s="103" t="s">
        <v>173</v>
      </c>
      <c r="C10843" s="104" t="s">
        <v>108</v>
      </c>
      <c r="D10843" s="105">
        <v>26.01</v>
      </c>
      <c r="E10843" s="106"/>
      <c r="F10843" s="105" t="str">
        <f t="shared" ref="F10843:F10847" si="1825">IF(E10843="","", ROUND(D10843*E10843,2))</f>
        <v/>
      </c>
    </row>
    <row r="10844" ht="14.25" customHeight="1">
      <c r="A10844" s="103" t="s">
        <v>11801</v>
      </c>
      <c r="B10844" s="103" t="s">
        <v>270</v>
      </c>
      <c r="C10844" s="104" t="s">
        <v>108</v>
      </c>
      <c r="D10844" s="105">
        <v>26.01</v>
      </c>
      <c r="E10844" s="106"/>
      <c r="F10844" s="105" t="str">
        <f t="shared" si="1825"/>
        <v/>
      </c>
    </row>
    <row r="10845" ht="14.25" customHeight="1">
      <c r="A10845" s="103" t="s">
        <v>11802</v>
      </c>
      <c r="B10845" s="103" t="s">
        <v>10905</v>
      </c>
      <c r="C10845" s="104" t="s">
        <v>159</v>
      </c>
      <c r="D10845" s="105">
        <v>6.3</v>
      </c>
      <c r="E10845" s="106"/>
      <c r="F10845" s="105" t="str">
        <f t="shared" si="1825"/>
        <v/>
      </c>
    </row>
    <row r="10846" ht="14.25" customHeight="1">
      <c r="A10846" s="103" t="s">
        <v>11803</v>
      </c>
      <c r="B10846" s="103" t="s">
        <v>10907</v>
      </c>
      <c r="C10846" s="104" t="s">
        <v>79</v>
      </c>
      <c r="D10846" s="105">
        <v>6.0</v>
      </c>
      <c r="E10846" s="106"/>
      <c r="F10846" s="105" t="str">
        <f t="shared" si="1825"/>
        <v/>
      </c>
    </row>
    <row r="10847" ht="14.25" customHeight="1">
      <c r="A10847" s="103" t="s">
        <v>11804</v>
      </c>
      <c r="B10847" s="103" t="s">
        <v>272</v>
      </c>
      <c r="C10847" s="104" t="s">
        <v>79</v>
      </c>
      <c r="D10847" s="105">
        <v>4.0</v>
      </c>
      <c r="E10847" s="106"/>
      <c r="F10847" s="105" t="str">
        <f t="shared" si="1825"/>
        <v/>
      </c>
    </row>
    <row r="10848" ht="14.25" customHeight="1">
      <c r="A10848" s="99" t="s">
        <v>11805</v>
      </c>
      <c r="B10848" s="99" t="s">
        <v>10968</v>
      </c>
      <c r="C10848" s="100"/>
      <c r="D10848" s="101"/>
      <c r="E10848" s="101"/>
      <c r="F10848" s="102">
        <f>F10849+F10851+F10861</f>
        <v>0</v>
      </c>
    </row>
    <row r="10849" ht="14.25" customHeight="1">
      <c r="A10849" s="99" t="s">
        <v>11806</v>
      </c>
      <c r="B10849" s="99" t="s">
        <v>207</v>
      </c>
      <c r="C10849" s="100"/>
      <c r="D10849" s="101"/>
      <c r="E10849" s="101"/>
      <c r="F10849" s="102">
        <f>SUM(F10850)</f>
        <v>0</v>
      </c>
    </row>
    <row r="10850" ht="14.25" customHeight="1">
      <c r="A10850" s="103" t="s">
        <v>11807</v>
      </c>
      <c r="B10850" s="103" t="s">
        <v>3045</v>
      </c>
      <c r="C10850" s="104" t="s">
        <v>117</v>
      </c>
      <c r="D10850" s="105">
        <v>0.58</v>
      </c>
      <c r="E10850" s="106"/>
      <c r="F10850" s="105" t="str">
        <f>IF(E10850="","", ROUND(D10850*E10850,2))</f>
        <v/>
      </c>
    </row>
    <row r="10851" ht="14.25" customHeight="1">
      <c r="A10851" s="99" t="s">
        <v>11808</v>
      </c>
      <c r="B10851" s="99" t="s">
        <v>210</v>
      </c>
      <c r="C10851" s="100"/>
      <c r="D10851" s="101"/>
      <c r="E10851" s="101"/>
      <c r="F10851" s="102">
        <f>SUM(F10852:F10860)</f>
        <v>0</v>
      </c>
    </row>
    <row r="10852" ht="14.25" customHeight="1">
      <c r="A10852" s="103" t="s">
        <v>11809</v>
      </c>
      <c r="B10852" s="103" t="s">
        <v>10883</v>
      </c>
      <c r="C10852" s="104" t="s">
        <v>117</v>
      </c>
      <c r="D10852" s="105">
        <v>1.1500000000000001</v>
      </c>
      <c r="E10852" s="106"/>
      <c r="F10852" s="105" t="str">
        <f t="shared" ref="F10852:F10860" si="1826">IF(E10852="","", ROUND(D10852*E10852,2))</f>
        <v/>
      </c>
    </row>
    <row r="10853" ht="14.25" customHeight="1">
      <c r="A10853" s="103" t="s">
        <v>11810</v>
      </c>
      <c r="B10853" s="103" t="s">
        <v>1270</v>
      </c>
      <c r="C10853" s="104" t="s">
        <v>108</v>
      </c>
      <c r="D10853" s="105">
        <v>1.92</v>
      </c>
      <c r="E10853" s="106"/>
      <c r="F10853" s="105" t="str">
        <f t="shared" si="1826"/>
        <v/>
      </c>
    </row>
    <row r="10854" ht="14.25" customHeight="1">
      <c r="A10854" s="103" t="s">
        <v>11811</v>
      </c>
      <c r="B10854" s="103" t="s">
        <v>1272</v>
      </c>
      <c r="C10854" s="104" t="s">
        <v>150</v>
      </c>
      <c r="D10854" s="105">
        <v>626.86</v>
      </c>
      <c r="E10854" s="106"/>
      <c r="F10854" s="105" t="str">
        <f t="shared" si="1826"/>
        <v/>
      </c>
    </row>
    <row r="10855" ht="14.25" customHeight="1">
      <c r="A10855" s="103" t="s">
        <v>11812</v>
      </c>
      <c r="B10855" s="103" t="s">
        <v>242</v>
      </c>
      <c r="C10855" s="104" t="s">
        <v>117</v>
      </c>
      <c r="D10855" s="105">
        <v>4.4</v>
      </c>
      <c r="E10855" s="106"/>
      <c r="F10855" s="105" t="str">
        <f t="shared" si="1826"/>
        <v/>
      </c>
    </row>
    <row r="10856" ht="14.25" customHeight="1">
      <c r="A10856" s="103" t="s">
        <v>11813</v>
      </c>
      <c r="B10856" s="103" t="s">
        <v>1156</v>
      </c>
      <c r="C10856" s="104" t="s">
        <v>108</v>
      </c>
      <c r="D10856" s="105">
        <v>44.0</v>
      </c>
      <c r="E10856" s="106"/>
      <c r="F10856" s="105" t="str">
        <f t="shared" si="1826"/>
        <v/>
      </c>
    </row>
    <row r="10857" ht="14.25" customHeight="1">
      <c r="A10857" s="103" t="s">
        <v>11814</v>
      </c>
      <c r="B10857" s="103" t="s">
        <v>246</v>
      </c>
      <c r="C10857" s="104" t="s">
        <v>150</v>
      </c>
      <c r="D10857" s="105">
        <v>626.86</v>
      </c>
      <c r="E10857" s="106"/>
      <c r="F10857" s="105" t="str">
        <f t="shared" si="1826"/>
        <v/>
      </c>
    </row>
    <row r="10858" ht="14.25" customHeight="1">
      <c r="A10858" s="103" t="s">
        <v>11815</v>
      </c>
      <c r="B10858" s="103" t="s">
        <v>258</v>
      </c>
      <c r="C10858" s="104" t="s">
        <v>117</v>
      </c>
      <c r="D10858" s="105">
        <v>0.6900000000000001</v>
      </c>
      <c r="E10858" s="106"/>
      <c r="F10858" s="105" t="str">
        <f t="shared" si="1826"/>
        <v/>
      </c>
    </row>
    <row r="10859" ht="14.25" customHeight="1">
      <c r="A10859" s="103" t="s">
        <v>11816</v>
      </c>
      <c r="B10859" s="103" t="s">
        <v>260</v>
      </c>
      <c r="C10859" s="104" t="s">
        <v>108</v>
      </c>
      <c r="D10859" s="105">
        <v>4.87</v>
      </c>
      <c r="E10859" s="106"/>
      <c r="F10859" s="105" t="str">
        <f t="shared" si="1826"/>
        <v/>
      </c>
    </row>
    <row r="10860" ht="14.25" customHeight="1">
      <c r="A10860" s="103" t="s">
        <v>11817</v>
      </c>
      <c r="B10860" s="103" t="s">
        <v>262</v>
      </c>
      <c r="C10860" s="104" t="s">
        <v>150</v>
      </c>
      <c r="D10860" s="105">
        <v>78.22</v>
      </c>
      <c r="E10860" s="106"/>
      <c r="F10860" s="105" t="str">
        <f t="shared" si="1826"/>
        <v/>
      </c>
    </row>
    <row r="10861" ht="14.25" customHeight="1">
      <c r="A10861" s="99" t="s">
        <v>11818</v>
      </c>
      <c r="B10861" s="99" t="s">
        <v>10933</v>
      </c>
      <c r="C10861" s="100"/>
      <c r="D10861" s="101"/>
      <c r="E10861" s="101"/>
      <c r="F10861" s="102">
        <f>SUM(F10862:F10864)</f>
        <v>0</v>
      </c>
    </row>
    <row r="10862" ht="14.25" customHeight="1">
      <c r="A10862" s="103" t="s">
        <v>11819</v>
      </c>
      <c r="B10862" s="103" t="s">
        <v>173</v>
      </c>
      <c r="C10862" s="104" t="s">
        <v>108</v>
      </c>
      <c r="D10862" s="105">
        <v>24.0</v>
      </c>
      <c r="E10862" s="106"/>
      <c r="F10862" s="105" t="str">
        <f t="shared" ref="F10862:F10864" si="1827">IF(E10862="","", ROUND(D10862*E10862,2))</f>
        <v/>
      </c>
    </row>
    <row r="10863" ht="14.25" customHeight="1">
      <c r="A10863" s="103" t="s">
        <v>11820</v>
      </c>
      <c r="B10863" s="103" t="s">
        <v>270</v>
      </c>
      <c r="C10863" s="104" t="s">
        <v>108</v>
      </c>
      <c r="D10863" s="105">
        <v>24.0</v>
      </c>
      <c r="E10863" s="106"/>
      <c r="F10863" s="105" t="str">
        <f t="shared" si="1827"/>
        <v/>
      </c>
    </row>
    <row r="10864" ht="14.25" customHeight="1">
      <c r="A10864" s="103" t="s">
        <v>11821</v>
      </c>
      <c r="B10864" s="103" t="s">
        <v>272</v>
      </c>
      <c r="C10864" s="104" t="s">
        <v>79</v>
      </c>
      <c r="D10864" s="105">
        <v>3.0</v>
      </c>
      <c r="E10864" s="106"/>
      <c r="F10864" s="105" t="str">
        <f t="shared" si="1827"/>
        <v/>
      </c>
    </row>
    <row r="10865" ht="14.25" customHeight="1">
      <c r="A10865" s="99" t="s">
        <v>11822</v>
      </c>
      <c r="B10865" s="99" t="s">
        <v>501</v>
      </c>
      <c r="C10865" s="100"/>
      <c r="D10865" s="101"/>
      <c r="E10865" s="101"/>
      <c r="F10865" s="102">
        <f>SUM(F10866:F10870)</f>
        <v>0</v>
      </c>
    </row>
    <row r="10866" ht="14.25" customHeight="1">
      <c r="A10866" s="103" t="s">
        <v>11823</v>
      </c>
      <c r="B10866" s="103" t="s">
        <v>1177</v>
      </c>
      <c r="C10866" s="104" t="s">
        <v>159</v>
      </c>
      <c r="D10866" s="105">
        <v>8.85</v>
      </c>
      <c r="E10866" s="106"/>
      <c r="F10866" s="105" t="str">
        <f t="shared" ref="F10866:F10870" si="1828">IF(E10866="","", ROUND(D10866*E10866,2))</f>
        <v/>
      </c>
    </row>
    <row r="10867" ht="14.25" customHeight="1">
      <c r="A10867" s="103" t="s">
        <v>11824</v>
      </c>
      <c r="B10867" s="103" t="s">
        <v>10988</v>
      </c>
      <c r="C10867" s="104" t="s">
        <v>79</v>
      </c>
      <c r="D10867" s="105">
        <v>3.0</v>
      </c>
      <c r="E10867" s="106"/>
      <c r="F10867" s="105" t="str">
        <f t="shared" si="1828"/>
        <v/>
      </c>
    </row>
    <row r="10868" ht="14.25" customHeight="1">
      <c r="A10868" s="103" t="s">
        <v>11825</v>
      </c>
      <c r="B10868" s="103" t="s">
        <v>10990</v>
      </c>
      <c r="C10868" s="104" t="s">
        <v>108</v>
      </c>
      <c r="D10868" s="105">
        <v>4.69</v>
      </c>
      <c r="E10868" s="106"/>
      <c r="F10868" s="105" t="str">
        <f t="shared" si="1828"/>
        <v/>
      </c>
    </row>
    <row r="10869" ht="14.25" customHeight="1">
      <c r="A10869" s="103" t="s">
        <v>11826</v>
      </c>
      <c r="B10869" s="103" t="s">
        <v>10992</v>
      </c>
      <c r="C10869" s="104" t="s">
        <v>79</v>
      </c>
      <c r="D10869" s="105">
        <v>6.0</v>
      </c>
      <c r="E10869" s="106"/>
      <c r="F10869" s="105" t="str">
        <f t="shared" si="1828"/>
        <v/>
      </c>
    </row>
    <row r="10870" ht="14.25" customHeight="1">
      <c r="A10870" s="103" t="s">
        <v>11827</v>
      </c>
      <c r="B10870" s="103" t="s">
        <v>10994</v>
      </c>
      <c r="C10870" s="104" t="s">
        <v>79</v>
      </c>
      <c r="D10870" s="105">
        <v>3.0</v>
      </c>
      <c r="E10870" s="106"/>
      <c r="F10870" s="105" t="str">
        <f t="shared" si="1828"/>
        <v/>
      </c>
    </row>
    <row r="10871" ht="14.25" customHeight="1">
      <c r="A10871" s="99" t="s">
        <v>11828</v>
      </c>
      <c r="B10871" s="99" t="s">
        <v>11829</v>
      </c>
      <c r="C10871" s="100"/>
      <c r="D10871" s="101"/>
      <c r="E10871" s="101"/>
      <c r="F10871" s="102">
        <f>F10872+F10875+F10884+F10984</f>
        <v>0</v>
      </c>
    </row>
    <row r="10872" ht="14.25" customHeight="1">
      <c r="A10872" s="99" t="s">
        <v>11830</v>
      </c>
      <c r="B10872" s="99" t="s">
        <v>103</v>
      </c>
      <c r="C10872" s="100"/>
      <c r="D10872" s="101"/>
      <c r="E10872" s="101"/>
      <c r="F10872" s="102">
        <f>SUM(F10873:F10874)</f>
        <v>0</v>
      </c>
    </row>
    <row r="10873" ht="14.25" customHeight="1">
      <c r="A10873" s="103" t="s">
        <v>11831</v>
      </c>
      <c r="B10873" s="103" t="s">
        <v>4415</v>
      </c>
      <c r="C10873" s="104" t="s">
        <v>108</v>
      </c>
      <c r="D10873" s="105">
        <v>51.11</v>
      </c>
      <c r="E10873" s="106"/>
      <c r="F10873" s="105" t="str">
        <f t="shared" ref="F10873:F10874" si="1829">IF(E10873="","", ROUND(D10873*E10873,2))</f>
        <v/>
      </c>
    </row>
    <row r="10874" ht="14.25" customHeight="1">
      <c r="A10874" s="103" t="s">
        <v>11832</v>
      </c>
      <c r="B10874" s="103" t="s">
        <v>4417</v>
      </c>
      <c r="C10874" s="104" t="s">
        <v>108</v>
      </c>
      <c r="D10874" s="105">
        <v>51.11</v>
      </c>
      <c r="E10874" s="106"/>
      <c r="F10874" s="105" t="str">
        <f t="shared" si="1829"/>
        <v/>
      </c>
    </row>
    <row r="10875" ht="14.25" customHeight="1">
      <c r="A10875" s="99" t="s">
        <v>11833</v>
      </c>
      <c r="B10875" s="99" t="s">
        <v>110</v>
      </c>
      <c r="C10875" s="100"/>
      <c r="D10875" s="101"/>
      <c r="E10875" s="101"/>
      <c r="F10875" s="102">
        <f>SUM(F10876:F10883)</f>
        <v>0</v>
      </c>
    </row>
    <row r="10876" ht="14.25" customHeight="1">
      <c r="A10876" s="103" t="s">
        <v>11834</v>
      </c>
      <c r="B10876" s="103" t="s">
        <v>10867</v>
      </c>
      <c r="C10876" s="104" t="s">
        <v>117</v>
      </c>
      <c r="D10876" s="105">
        <v>264.99</v>
      </c>
      <c r="E10876" s="106"/>
      <c r="F10876" s="105" t="str">
        <f t="shared" ref="F10876:F10883" si="1830">IF(E10876="","", ROUND(D10876*E10876,2))</f>
        <v/>
      </c>
    </row>
    <row r="10877" ht="14.25" customHeight="1">
      <c r="A10877" s="103" t="s">
        <v>11835</v>
      </c>
      <c r="B10877" s="103" t="s">
        <v>10869</v>
      </c>
      <c r="C10877" s="104" t="s">
        <v>117</v>
      </c>
      <c r="D10877" s="105">
        <v>80.29</v>
      </c>
      <c r="E10877" s="106"/>
      <c r="F10877" s="105" t="str">
        <f t="shared" si="1830"/>
        <v/>
      </c>
    </row>
    <row r="10878" ht="14.25" customHeight="1">
      <c r="A10878" s="103" t="s">
        <v>11836</v>
      </c>
      <c r="B10878" s="103" t="s">
        <v>200</v>
      </c>
      <c r="C10878" s="104" t="s">
        <v>108</v>
      </c>
      <c r="D10878" s="105">
        <v>51.11</v>
      </c>
      <c r="E10878" s="106"/>
      <c r="F10878" s="105" t="str">
        <f t="shared" si="1830"/>
        <v/>
      </c>
    </row>
    <row r="10879" ht="14.25" customHeight="1">
      <c r="A10879" s="103" t="s">
        <v>11837</v>
      </c>
      <c r="B10879" s="103" t="s">
        <v>467</v>
      </c>
      <c r="C10879" s="104" t="s">
        <v>117</v>
      </c>
      <c r="D10879" s="105">
        <v>191.82</v>
      </c>
      <c r="E10879" s="106"/>
      <c r="F10879" s="105" t="str">
        <f t="shared" si="1830"/>
        <v/>
      </c>
    </row>
    <row r="10880" ht="14.25" customHeight="1">
      <c r="A10880" s="103" t="s">
        <v>11838</v>
      </c>
      <c r="B10880" s="103" t="s">
        <v>11718</v>
      </c>
      <c r="C10880" s="104" t="s">
        <v>117</v>
      </c>
      <c r="D10880" s="105">
        <v>55.910000000000004</v>
      </c>
      <c r="E10880" s="106"/>
      <c r="F10880" s="105" t="str">
        <f t="shared" si="1830"/>
        <v/>
      </c>
    </row>
    <row r="10881" ht="14.25" customHeight="1">
      <c r="A10881" s="103" t="s">
        <v>11839</v>
      </c>
      <c r="B10881" s="103" t="s">
        <v>10873</v>
      </c>
      <c r="C10881" s="104" t="s">
        <v>117</v>
      </c>
      <c r="D10881" s="105">
        <v>0.34</v>
      </c>
      <c r="E10881" s="106"/>
      <c r="F10881" s="105" t="str">
        <f t="shared" si="1830"/>
        <v/>
      </c>
    </row>
    <row r="10882" ht="14.25" customHeight="1">
      <c r="A10882" s="103" t="s">
        <v>11840</v>
      </c>
      <c r="B10882" s="103" t="s">
        <v>204</v>
      </c>
      <c r="C10882" s="104" t="s">
        <v>117</v>
      </c>
      <c r="D10882" s="105">
        <v>264.99</v>
      </c>
      <c r="E10882" s="106"/>
      <c r="F10882" s="105" t="str">
        <f t="shared" si="1830"/>
        <v/>
      </c>
    </row>
    <row r="10883" ht="14.25" customHeight="1">
      <c r="A10883" s="103" t="s">
        <v>11841</v>
      </c>
      <c r="B10883" s="103" t="s">
        <v>5204</v>
      </c>
      <c r="C10883" s="104" t="s">
        <v>117</v>
      </c>
      <c r="D10883" s="105">
        <v>80.29</v>
      </c>
      <c r="E10883" s="106"/>
      <c r="F10883" s="105" t="str">
        <f t="shared" si="1830"/>
        <v/>
      </c>
    </row>
    <row r="10884" ht="14.25" customHeight="1">
      <c r="A10884" s="99" t="s">
        <v>11842</v>
      </c>
      <c r="B10884" s="99" t="s">
        <v>127</v>
      </c>
      <c r="C10884" s="100"/>
      <c r="D10884" s="101"/>
      <c r="E10884" s="101"/>
      <c r="F10884" s="102">
        <f>F10885+F10910+F10942+F10967</f>
        <v>0</v>
      </c>
    </row>
    <row r="10885" ht="14.25" customHeight="1">
      <c r="A10885" s="99" t="s">
        <v>11843</v>
      </c>
      <c r="B10885" s="99" t="s">
        <v>10878</v>
      </c>
      <c r="C10885" s="100"/>
      <c r="D10885" s="101"/>
      <c r="E10885" s="101"/>
      <c r="F10885" s="102">
        <f>F10886+F10888+F10904</f>
        <v>0</v>
      </c>
    </row>
    <row r="10886" ht="14.25" customHeight="1">
      <c r="A10886" s="99" t="s">
        <v>11844</v>
      </c>
      <c r="B10886" s="99" t="s">
        <v>207</v>
      </c>
      <c r="C10886" s="100"/>
      <c r="D10886" s="101"/>
      <c r="E10886" s="101"/>
      <c r="F10886" s="102">
        <f>SUM(F10887)</f>
        <v>0</v>
      </c>
    </row>
    <row r="10887" ht="14.25" customHeight="1">
      <c r="A10887" s="103" t="s">
        <v>11845</v>
      </c>
      <c r="B10887" s="103" t="s">
        <v>3045</v>
      </c>
      <c r="C10887" s="104" t="s">
        <v>117</v>
      </c>
      <c r="D10887" s="105">
        <v>1.26</v>
      </c>
      <c r="E10887" s="106"/>
      <c r="F10887" s="105" t="str">
        <f>IF(E10887="","", ROUND(D10887*E10887,2))</f>
        <v/>
      </c>
    </row>
    <row r="10888" ht="14.25" customHeight="1">
      <c r="A10888" s="99" t="s">
        <v>11846</v>
      </c>
      <c r="B10888" s="99" t="s">
        <v>210</v>
      </c>
      <c r="C10888" s="100"/>
      <c r="D10888" s="101"/>
      <c r="E10888" s="101"/>
      <c r="F10888" s="102">
        <f>SUM(F10889:F10903)</f>
        <v>0</v>
      </c>
    </row>
    <row r="10889" ht="14.25" customHeight="1">
      <c r="A10889" s="103" t="s">
        <v>11847</v>
      </c>
      <c r="B10889" s="103" t="s">
        <v>10883</v>
      </c>
      <c r="C10889" s="104" t="s">
        <v>117</v>
      </c>
      <c r="D10889" s="105">
        <v>3.84</v>
      </c>
      <c r="E10889" s="106"/>
      <c r="F10889" s="105" t="str">
        <f t="shared" ref="F10889:F10903" si="1831">IF(E10889="","", ROUND(D10889*E10889,2))</f>
        <v/>
      </c>
    </row>
    <row r="10890" ht="14.25" customHeight="1">
      <c r="A10890" s="103" t="s">
        <v>11848</v>
      </c>
      <c r="B10890" s="103" t="s">
        <v>1270</v>
      </c>
      <c r="C10890" s="104" t="s">
        <v>108</v>
      </c>
      <c r="D10890" s="105">
        <v>5.74</v>
      </c>
      <c r="E10890" s="106"/>
      <c r="F10890" s="105" t="str">
        <f t="shared" si="1831"/>
        <v/>
      </c>
    </row>
    <row r="10891" ht="14.25" customHeight="1">
      <c r="A10891" s="103" t="s">
        <v>11849</v>
      </c>
      <c r="B10891" s="103" t="s">
        <v>1272</v>
      </c>
      <c r="C10891" s="104" t="s">
        <v>150</v>
      </c>
      <c r="D10891" s="105">
        <v>368.88</v>
      </c>
      <c r="E10891" s="106"/>
      <c r="F10891" s="105" t="str">
        <f t="shared" si="1831"/>
        <v/>
      </c>
    </row>
    <row r="10892" ht="14.25" customHeight="1">
      <c r="A10892" s="103" t="s">
        <v>11850</v>
      </c>
      <c r="B10892" s="103" t="s">
        <v>242</v>
      </c>
      <c r="C10892" s="104" t="s">
        <v>117</v>
      </c>
      <c r="D10892" s="105">
        <v>8.98</v>
      </c>
      <c r="E10892" s="106"/>
      <c r="F10892" s="105" t="str">
        <f t="shared" si="1831"/>
        <v/>
      </c>
    </row>
    <row r="10893" ht="14.25" customHeight="1">
      <c r="A10893" s="103" t="s">
        <v>11851</v>
      </c>
      <c r="B10893" s="103" t="s">
        <v>1156</v>
      </c>
      <c r="C10893" s="104" t="s">
        <v>108</v>
      </c>
      <c r="D10893" s="105">
        <v>72.19</v>
      </c>
      <c r="E10893" s="106"/>
      <c r="F10893" s="105" t="str">
        <f t="shared" si="1831"/>
        <v/>
      </c>
    </row>
    <row r="10894" ht="14.25" customHeight="1">
      <c r="A10894" s="103" t="s">
        <v>11852</v>
      </c>
      <c r="B10894" s="103" t="s">
        <v>246</v>
      </c>
      <c r="C10894" s="104" t="s">
        <v>150</v>
      </c>
      <c r="D10894" s="105">
        <v>1033.48</v>
      </c>
      <c r="E10894" s="106"/>
      <c r="F10894" s="105" t="str">
        <f t="shared" si="1831"/>
        <v/>
      </c>
    </row>
    <row r="10895" ht="14.25" customHeight="1">
      <c r="A10895" s="103" t="s">
        <v>11853</v>
      </c>
      <c r="B10895" s="103" t="s">
        <v>258</v>
      </c>
      <c r="C10895" s="104" t="s">
        <v>117</v>
      </c>
      <c r="D10895" s="105">
        <v>1.72</v>
      </c>
      <c r="E10895" s="106"/>
      <c r="F10895" s="105" t="str">
        <f t="shared" si="1831"/>
        <v/>
      </c>
    </row>
    <row r="10896" ht="14.25" customHeight="1">
      <c r="A10896" s="103" t="s">
        <v>11854</v>
      </c>
      <c r="B10896" s="103" t="s">
        <v>260</v>
      </c>
      <c r="C10896" s="104" t="s">
        <v>108</v>
      </c>
      <c r="D10896" s="105">
        <v>10.72</v>
      </c>
      <c r="E10896" s="106"/>
      <c r="F10896" s="105" t="str">
        <f t="shared" si="1831"/>
        <v/>
      </c>
    </row>
    <row r="10897" ht="14.25" customHeight="1">
      <c r="A10897" s="103" t="s">
        <v>11855</v>
      </c>
      <c r="B10897" s="103" t="s">
        <v>262</v>
      </c>
      <c r="C10897" s="104" t="s">
        <v>150</v>
      </c>
      <c r="D10897" s="105">
        <v>158.94</v>
      </c>
      <c r="E10897" s="106"/>
      <c r="F10897" s="105" t="str">
        <f t="shared" si="1831"/>
        <v/>
      </c>
    </row>
    <row r="10898" ht="14.25" customHeight="1">
      <c r="A10898" s="103" t="s">
        <v>11856</v>
      </c>
      <c r="B10898" s="103" t="s">
        <v>2201</v>
      </c>
      <c r="C10898" s="104" t="s">
        <v>117</v>
      </c>
      <c r="D10898" s="105">
        <v>0.13</v>
      </c>
      <c r="E10898" s="106"/>
      <c r="F10898" s="105" t="str">
        <f t="shared" si="1831"/>
        <v/>
      </c>
    </row>
    <row r="10899" ht="14.25" customHeight="1">
      <c r="A10899" s="103" t="s">
        <v>11857</v>
      </c>
      <c r="B10899" s="103" t="s">
        <v>2203</v>
      </c>
      <c r="C10899" s="104" t="s">
        <v>108</v>
      </c>
      <c r="D10899" s="105">
        <v>1.26</v>
      </c>
      <c r="E10899" s="106"/>
      <c r="F10899" s="105" t="str">
        <f t="shared" si="1831"/>
        <v/>
      </c>
    </row>
    <row r="10900" ht="14.25" customHeight="1">
      <c r="A10900" s="103" t="s">
        <v>11858</v>
      </c>
      <c r="B10900" s="103" t="s">
        <v>1630</v>
      </c>
      <c r="C10900" s="104" t="s">
        <v>150</v>
      </c>
      <c r="D10900" s="105">
        <v>12.6</v>
      </c>
      <c r="E10900" s="106"/>
      <c r="F10900" s="105" t="str">
        <f t="shared" si="1831"/>
        <v/>
      </c>
    </row>
    <row r="10901" ht="14.25" customHeight="1">
      <c r="A10901" s="103" t="s">
        <v>11859</v>
      </c>
      <c r="B10901" s="103" t="s">
        <v>10896</v>
      </c>
      <c r="C10901" s="104" t="s">
        <v>117</v>
      </c>
      <c r="D10901" s="105">
        <v>0.48</v>
      </c>
      <c r="E10901" s="106"/>
      <c r="F10901" s="105" t="str">
        <f t="shared" si="1831"/>
        <v/>
      </c>
    </row>
    <row r="10902" ht="14.25" customHeight="1">
      <c r="A10902" s="103" t="s">
        <v>11860</v>
      </c>
      <c r="B10902" s="103" t="s">
        <v>10898</v>
      </c>
      <c r="C10902" s="104" t="s">
        <v>108</v>
      </c>
      <c r="D10902" s="105">
        <v>4.05</v>
      </c>
      <c r="E10902" s="106"/>
      <c r="F10902" s="105" t="str">
        <f t="shared" si="1831"/>
        <v/>
      </c>
    </row>
    <row r="10903" ht="14.25" customHeight="1">
      <c r="A10903" s="103" t="s">
        <v>11861</v>
      </c>
      <c r="B10903" s="103" t="s">
        <v>10900</v>
      </c>
      <c r="C10903" s="104" t="s">
        <v>150</v>
      </c>
      <c r="D10903" s="105">
        <v>33.04</v>
      </c>
      <c r="E10903" s="106"/>
      <c r="F10903" s="105" t="str">
        <f t="shared" si="1831"/>
        <v/>
      </c>
    </row>
    <row r="10904" ht="14.25" customHeight="1">
      <c r="A10904" s="99" t="s">
        <v>11862</v>
      </c>
      <c r="B10904" s="99" t="s">
        <v>264</v>
      </c>
      <c r="C10904" s="100"/>
      <c r="D10904" s="101"/>
      <c r="E10904" s="101"/>
      <c r="F10904" s="102">
        <f>SUM(F10905:F10909)</f>
        <v>0</v>
      </c>
    </row>
    <row r="10905" ht="14.25" customHeight="1">
      <c r="A10905" s="103" t="s">
        <v>11863</v>
      </c>
      <c r="B10905" s="103" t="s">
        <v>173</v>
      </c>
      <c r="C10905" s="104" t="s">
        <v>108</v>
      </c>
      <c r="D10905" s="105">
        <v>51.28</v>
      </c>
      <c r="E10905" s="106"/>
      <c r="F10905" s="105" t="str">
        <f t="shared" ref="F10905:F10909" si="1832">IF(E10905="","", ROUND(D10905*E10905,2))</f>
        <v/>
      </c>
    </row>
    <row r="10906" ht="14.25" customHeight="1">
      <c r="A10906" s="103" t="s">
        <v>11864</v>
      </c>
      <c r="B10906" s="103" t="s">
        <v>270</v>
      </c>
      <c r="C10906" s="104" t="s">
        <v>108</v>
      </c>
      <c r="D10906" s="105">
        <v>51.28</v>
      </c>
      <c r="E10906" s="106"/>
      <c r="F10906" s="105" t="str">
        <f t="shared" si="1832"/>
        <v/>
      </c>
    </row>
    <row r="10907" ht="14.25" customHeight="1">
      <c r="A10907" s="103" t="s">
        <v>11865</v>
      </c>
      <c r="B10907" s="103" t="s">
        <v>10905</v>
      </c>
      <c r="C10907" s="104" t="s">
        <v>159</v>
      </c>
      <c r="D10907" s="105">
        <v>6.3</v>
      </c>
      <c r="E10907" s="106"/>
      <c r="F10907" s="105" t="str">
        <f t="shared" si="1832"/>
        <v/>
      </c>
    </row>
    <row r="10908" ht="14.25" customHeight="1">
      <c r="A10908" s="103" t="s">
        <v>11866</v>
      </c>
      <c r="B10908" s="103" t="s">
        <v>10907</v>
      </c>
      <c r="C10908" s="104" t="s">
        <v>79</v>
      </c>
      <c r="D10908" s="105">
        <v>6.0</v>
      </c>
      <c r="E10908" s="106"/>
      <c r="F10908" s="105" t="str">
        <f t="shared" si="1832"/>
        <v/>
      </c>
    </row>
    <row r="10909" ht="14.25" customHeight="1">
      <c r="A10909" s="103" t="s">
        <v>11867</v>
      </c>
      <c r="B10909" s="103" t="s">
        <v>272</v>
      </c>
      <c r="C10909" s="104" t="s">
        <v>79</v>
      </c>
      <c r="D10909" s="105">
        <v>6.0</v>
      </c>
      <c r="E10909" s="106"/>
      <c r="F10909" s="105" t="str">
        <f t="shared" si="1832"/>
        <v/>
      </c>
    </row>
    <row r="10910" ht="14.25" customHeight="1">
      <c r="A10910" s="99" t="s">
        <v>11868</v>
      </c>
      <c r="B10910" s="99" t="s">
        <v>10910</v>
      </c>
      <c r="C10910" s="100"/>
      <c r="D10910" s="101"/>
      <c r="E10910" s="101"/>
      <c r="F10910" s="102">
        <f>F10911+F10913+F10935</f>
        <v>0</v>
      </c>
    </row>
    <row r="10911" ht="14.25" customHeight="1">
      <c r="A10911" s="99" t="s">
        <v>11869</v>
      </c>
      <c r="B10911" s="99" t="s">
        <v>207</v>
      </c>
      <c r="C10911" s="100"/>
      <c r="D10911" s="101"/>
      <c r="E10911" s="101"/>
      <c r="F10911" s="102">
        <f>SUM(F10912)</f>
        <v>0</v>
      </c>
    </row>
    <row r="10912" ht="14.25" customHeight="1">
      <c r="A10912" s="103" t="s">
        <v>11870</v>
      </c>
      <c r="B10912" s="103" t="s">
        <v>3045</v>
      </c>
      <c r="C10912" s="104" t="s">
        <v>117</v>
      </c>
      <c r="D10912" s="105">
        <v>2.62</v>
      </c>
      <c r="E10912" s="106"/>
      <c r="F10912" s="105" t="str">
        <f>IF(E10912="","", ROUND(D10912*E10912,2))</f>
        <v/>
      </c>
    </row>
    <row r="10913" ht="14.25" customHeight="1">
      <c r="A10913" s="99" t="s">
        <v>11871</v>
      </c>
      <c r="B10913" s="99" t="s">
        <v>210</v>
      </c>
      <c r="C10913" s="100"/>
      <c r="D10913" s="101"/>
      <c r="E10913" s="101"/>
      <c r="F10913" s="102">
        <f>SUM(F10914:F10934)</f>
        <v>0</v>
      </c>
    </row>
    <row r="10914" ht="14.25" customHeight="1">
      <c r="A10914" s="103" t="s">
        <v>11872</v>
      </c>
      <c r="B10914" s="103" t="s">
        <v>10883</v>
      </c>
      <c r="C10914" s="104" t="s">
        <v>117</v>
      </c>
      <c r="D10914" s="105">
        <v>8.09</v>
      </c>
      <c r="E10914" s="106"/>
      <c r="F10914" s="105" t="str">
        <f t="shared" ref="F10914:F10934" si="1833">IF(E10914="","", ROUND(D10914*E10914,2))</f>
        <v/>
      </c>
    </row>
    <row r="10915" ht="14.25" customHeight="1">
      <c r="A10915" s="103" t="s">
        <v>11873</v>
      </c>
      <c r="B10915" s="103" t="s">
        <v>1270</v>
      </c>
      <c r="C10915" s="104" t="s">
        <v>108</v>
      </c>
      <c r="D10915" s="105">
        <v>7.51</v>
      </c>
      <c r="E10915" s="106"/>
      <c r="F10915" s="105" t="str">
        <f t="shared" si="1833"/>
        <v/>
      </c>
    </row>
    <row r="10916" ht="14.25" customHeight="1">
      <c r="A10916" s="103" t="s">
        <v>11874</v>
      </c>
      <c r="B10916" s="103" t="s">
        <v>1272</v>
      </c>
      <c r="C10916" s="104" t="s">
        <v>150</v>
      </c>
      <c r="D10916" s="105">
        <v>740.4300000000001</v>
      </c>
      <c r="E10916" s="106"/>
      <c r="F10916" s="105" t="str">
        <f t="shared" si="1833"/>
        <v/>
      </c>
    </row>
    <row r="10917" ht="14.25" customHeight="1">
      <c r="A10917" s="103" t="s">
        <v>11875</v>
      </c>
      <c r="B10917" s="103" t="s">
        <v>242</v>
      </c>
      <c r="C10917" s="104" t="s">
        <v>117</v>
      </c>
      <c r="D10917" s="105">
        <v>12.98</v>
      </c>
      <c r="E10917" s="106"/>
      <c r="F10917" s="105" t="str">
        <f t="shared" si="1833"/>
        <v/>
      </c>
    </row>
    <row r="10918" ht="14.25" customHeight="1">
      <c r="A10918" s="103" t="s">
        <v>11876</v>
      </c>
      <c r="B10918" s="103" t="s">
        <v>1156</v>
      </c>
      <c r="C10918" s="104" t="s">
        <v>108</v>
      </c>
      <c r="D10918" s="105">
        <v>101.88</v>
      </c>
      <c r="E10918" s="106"/>
      <c r="F10918" s="105" t="str">
        <f t="shared" si="1833"/>
        <v/>
      </c>
    </row>
    <row r="10919" ht="14.25" customHeight="1">
      <c r="A10919" s="103" t="s">
        <v>11877</v>
      </c>
      <c r="B10919" s="103" t="s">
        <v>246</v>
      </c>
      <c r="C10919" s="104" t="s">
        <v>150</v>
      </c>
      <c r="D10919" s="105">
        <v>1399.83</v>
      </c>
      <c r="E10919" s="106"/>
      <c r="F10919" s="105" t="str">
        <f t="shared" si="1833"/>
        <v/>
      </c>
    </row>
    <row r="10920" ht="14.25" customHeight="1">
      <c r="A10920" s="103" t="s">
        <v>11878</v>
      </c>
      <c r="B10920" s="103" t="s">
        <v>258</v>
      </c>
      <c r="C10920" s="104" t="s">
        <v>117</v>
      </c>
      <c r="D10920" s="105">
        <v>3.15</v>
      </c>
      <c r="E10920" s="106"/>
      <c r="F10920" s="105" t="str">
        <f t="shared" si="1833"/>
        <v/>
      </c>
    </row>
    <row r="10921" ht="14.25" customHeight="1">
      <c r="A10921" s="103" t="s">
        <v>11879</v>
      </c>
      <c r="B10921" s="103" t="s">
        <v>260</v>
      </c>
      <c r="C10921" s="104" t="s">
        <v>108</v>
      </c>
      <c r="D10921" s="105">
        <v>19.71</v>
      </c>
      <c r="E10921" s="106"/>
      <c r="F10921" s="105" t="str">
        <f t="shared" si="1833"/>
        <v/>
      </c>
    </row>
    <row r="10922" ht="14.25" customHeight="1">
      <c r="A10922" s="103" t="s">
        <v>11880</v>
      </c>
      <c r="B10922" s="103" t="s">
        <v>262</v>
      </c>
      <c r="C10922" s="104" t="s">
        <v>150</v>
      </c>
      <c r="D10922" s="105">
        <v>262.85</v>
      </c>
      <c r="E10922" s="106"/>
      <c r="F10922" s="105" t="str">
        <f t="shared" si="1833"/>
        <v/>
      </c>
    </row>
    <row r="10923" ht="14.25" customHeight="1">
      <c r="A10923" s="103" t="s">
        <v>11881</v>
      </c>
      <c r="B10923" s="103" t="s">
        <v>250</v>
      </c>
      <c r="C10923" s="104" t="s">
        <v>117</v>
      </c>
      <c r="D10923" s="105">
        <v>0.89</v>
      </c>
      <c r="E10923" s="106"/>
      <c r="F10923" s="105" t="str">
        <f t="shared" si="1833"/>
        <v/>
      </c>
    </row>
    <row r="10924" ht="14.25" customHeight="1">
      <c r="A10924" s="103" t="s">
        <v>11882</v>
      </c>
      <c r="B10924" s="103" t="s">
        <v>252</v>
      </c>
      <c r="C10924" s="104" t="s">
        <v>108</v>
      </c>
      <c r="D10924" s="105">
        <v>7.04</v>
      </c>
      <c r="E10924" s="106"/>
      <c r="F10924" s="105" t="str">
        <f t="shared" si="1833"/>
        <v/>
      </c>
    </row>
    <row r="10925" ht="14.25" customHeight="1">
      <c r="A10925" s="103" t="s">
        <v>11883</v>
      </c>
      <c r="B10925" s="103" t="s">
        <v>254</v>
      </c>
      <c r="C10925" s="104" t="s">
        <v>150</v>
      </c>
      <c r="D10925" s="105">
        <v>150.21</v>
      </c>
      <c r="E10925" s="106"/>
      <c r="F10925" s="105" t="str">
        <f t="shared" si="1833"/>
        <v/>
      </c>
    </row>
    <row r="10926" ht="14.25" customHeight="1">
      <c r="A10926" s="103" t="s">
        <v>11884</v>
      </c>
      <c r="B10926" s="103" t="s">
        <v>1695</v>
      </c>
      <c r="C10926" s="104" t="s">
        <v>117</v>
      </c>
      <c r="D10926" s="105">
        <v>0.48</v>
      </c>
      <c r="E10926" s="106"/>
      <c r="F10926" s="105" t="str">
        <f t="shared" si="1833"/>
        <v/>
      </c>
    </row>
    <row r="10927" ht="14.25" customHeight="1">
      <c r="A10927" s="103" t="s">
        <v>11885</v>
      </c>
      <c r="B10927" s="103" t="s">
        <v>1697</v>
      </c>
      <c r="C10927" s="104" t="s">
        <v>108</v>
      </c>
      <c r="D10927" s="105">
        <v>7.46</v>
      </c>
      <c r="E10927" s="106"/>
      <c r="F10927" s="105" t="str">
        <f t="shared" si="1833"/>
        <v/>
      </c>
    </row>
    <row r="10928" ht="14.25" customHeight="1">
      <c r="A10928" s="103" t="s">
        <v>11886</v>
      </c>
      <c r="B10928" s="103" t="s">
        <v>1699</v>
      </c>
      <c r="C10928" s="104" t="s">
        <v>150</v>
      </c>
      <c r="D10928" s="105">
        <v>52.050000000000004</v>
      </c>
      <c r="E10928" s="106"/>
      <c r="F10928" s="105" t="str">
        <f t="shared" si="1833"/>
        <v/>
      </c>
    </row>
    <row r="10929" ht="14.25" customHeight="1">
      <c r="A10929" s="103" t="s">
        <v>11887</v>
      </c>
      <c r="B10929" s="103" t="s">
        <v>2201</v>
      </c>
      <c r="C10929" s="104" t="s">
        <v>117</v>
      </c>
      <c r="D10929" s="105">
        <v>1.01</v>
      </c>
      <c r="E10929" s="106"/>
      <c r="F10929" s="105" t="str">
        <f t="shared" si="1833"/>
        <v/>
      </c>
    </row>
    <row r="10930" ht="14.25" customHeight="1">
      <c r="A10930" s="103" t="s">
        <v>11888</v>
      </c>
      <c r="B10930" s="103" t="s">
        <v>2203</v>
      </c>
      <c r="C10930" s="104" t="s">
        <v>108</v>
      </c>
      <c r="D10930" s="105">
        <v>10.11</v>
      </c>
      <c r="E10930" s="106"/>
      <c r="F10930" s="105" t="str">
        <f t="shared" si="1833"/>
        <v/>
      </c>
    </row>
    <row r="10931" ht="14.25" customHeight="1">
      <c r="A10931" s="103" t="s">
        <v>11889</v>
      </c>
      <c r="B10931" s="103" t="s">
        <v>1630</v>
      </c>
      <c r="C10931" s="104" t="s">
        <v>150</v>
      </c>
      <c r="D10931" s="105">
        <v>100.83</v>
      </c>
      <c r="E10931" s="106"/>
      <c r="F10931" s="105" t="str">
        <f t="shared" si="1833"/>
        <v/>
      </c>
    </row>
    <row r="10932" ht="14.25" customHeight="1">
      <c r="A10932" s="103" t="s">
        <v>11890</v>
      </c>
      <c r="B10932" s="103" t="s">
        <v>10896</v>
      </c>
      <c r="C10932" s="104" t="s">
        <v>117</v>
      </c>
      <c r="D10932" s="105">
        <v>0.48</v>
      </c>
      <c r="E10932" s="106"/>
      <c r="F10932" s="105" t="str">
        <f t="shared" si="1833"/>
        <v/>
      </c>
    </row>
    <row r="10933" ht="14.25" customHeight="1">
      <c r="A10933" s="103" t="s">
        <v>11891</v>
      </c>
      <c r="B10933" s="103" t="s">
        <v>10898</v>
      </c>
      <c r="C10933" s="104" t="s">
        <v>108</v>
      </c>
      <c r="D10933" s="105">
        <v>4.05</v>
      </c>
      <c r="E10933" s="106"/>
      <c r="F10933" s="105" t="str">
        <f t="shared" si="1833"/>
        <v/>
      </c>
    </row>
    <row r="10934" ht="14.25" customHeight="1">
      <c r="A10934" s="103" t="s">
        <v>11892</v>
      </c>
      <c r="B10934" s="103" t="s">
        <v>10900</v>
      </c>
      <c r="C10934" s="104" t="s">
        <v>150</v>
      </c>
      <c r="D10934" s="105">
        <v>33.04</v>
      </c>
      <c r="E10934" s="106"/>
      <c r="F10934" s="105" t="str">
        <f t="shared" si="1833"/>
        <v/>
      </c>
    </row>
    <row r="10935" ht="14.25" customHeight="1">
      <c r="A10935" s="99" t="s">
        <v>11893</v>
      </c>
      <c r="B10935" s="99" t="s">
        <v>10933</v>
      </c>
      <c r="C10935" s="100"/>
      <c r="D10935" s="101"/>
      <c r="E10935" s="101"/>
      <c r="F10935" s="102">
        <f>SUM(F10936:F10941)</f>
        <v>0</v>
      </c>
    </row>
    <row r="10936" ht="14.25" customHeight="1">
      <c r="A10936" s="103" t="s">
        <v>11894</v>
      </c>
      <c r="B10936" s="103" t="s">
        <v>173</v>
      </c>
      <c r="C10936" s="104" t="s">
        <v>108</v>
      </c>
      <c r="D10936" s="105">
        <v>94.69</v>
      </c>
      <c r="E10936" s="106"/>
      <c r="F10936" s="105" t="str">
        <f t="shared" ref="F10936:F10941" si="1834">IF(E10936="","", ROUND(D10936*E10936,2))</f>
        <v/>
      </c>
    </row>
    <row r="10937" ht="14.25" customHeight="1">
      <c r="A10937" s="103" t="s">
        <v>11895</v>
      </c>
      <c r="B10937" s="103" t="s">
        <v>270</v>
      </c>
      <c r="C10937" s="104" t="s">
        <v>108</v>
      </c>
      <c r="D10937" s="105">
        <v>94.69</v>
      </c>
      <c r="E10937" s="106"/>
      <c r="F10937" s="105" t="str">
        <f t="shared" si="1834"/>
        <v/>
      </c>
    </row>
    <row r="10938" ht="14.25" customHeight="1">
      <c r="A10938" s="103" t="s">
        <v>11896</v>
      </c>
      <c r="B10938" s="103" t="s">
        <v>10905</v>
      </c>
      <c r="C10938" s="104" t="s">
        <v>159</v>
      </c>
      <c r="D10938" s="105">
        <v>6.3</v>
      </c>
      <c r="E10938" s="106"/>
      <c r="F10938" s="105" t="str">
        <f t="shared" si="1834"/>
        <v/>
      </c>
    </row>
    <row r="10939" ht="14.25" customHeight="1">
      <c r="A10939" s="103" t="s">
        <v>11897</v>
      </c>
      <c r="B10939" s="103" t="s">
        <v>10907</v>
      </c>
      <c r="C10939" s="104" t="s">
        <v>79</v>
      </c>
      <c r="D10939" s="105">
        <v>6.0</v>
      </c>
      <c r="E10939" s="106"/>
      <c r="F10939" s="105" t="str">
        <f t="shared" si="1834"/>
        <v/>
      </c>
    </row>
    <row r="10940" ht="14.25" customHeight="1">
      <c r="A10940" s="103" t="s">
        <v>11898</v>
      </c>
      <c r="B10940" s="103" t="s">
        <v>10939</v>
      </c>
      <c r="C10940" s="104" t="s">
        <v>79</v>
      </c>
      <c r="D10940" s="105">
        <v>7.0</v>
      </c>
      <c r="E10940" s="106"/>
      <c r="F10940" s="105" t="str">
        <f t="shared" si="1834"/>
        <v/>
      </c>
    </row>
    <row r="10941" ht="14.25" customHeight="1">
      <c r="A10941" s="103" t="s">
        <v>11899</v>
      </c>
      <c r="B10941" s="103" t="s">
        <v>272</v>
      </c>
      <c r="C10941" s="104" t="s">
        <v>79</v>
      </c>
      <c r="D10941" s="105">
        <v>10.0</v>
      </c>
      <c r="E10941" s="106"/>
      <c r="F10941" s="105" t="str">
        <f t="shared" si="1834"/>
        <v/>
      </c>
    </row>
    <row r="10942" ht="14.25" customHeight="1">
      <c r="A10942" s="99" t="s">
        <v>11900</v>
      </c>
      <c r="B10942" s="99" t="s">
        <v>10942</v>
      </c>
      <c r="C10942" s="100"/>
      <c r="D10942" s="101"/>
      <c r="E10942" s="101"/>
      <c r="F10942" s="102">
        <f>F10943+F10945+F10961</f>
        <v>0</v>
      </c>
    </row>
    <row r="10943" ht="14.25" customHeight="1">
      <c r="A10943" s="99" t="s">
        <v>11901</v>
      </c>
      <c r="B10943" s="99" t="s">
        <v>207</v>
      </c>
      <c r="C10943" s="100"/>
      <c r="D10943" s="101"/>
      <c r="E10943" s="101"/>
      <c r="F10943" s="102">
        <f>SUM(F10944)</f>
        <v>0</v>
      </c>
    </row>
    <row r="10944" ht="14.25" customHeight="1">
      <c r="A10944" s="103" t="s">
        <v>11902</v>
      </c>
      <c r="B10944" s="103" t="s">
        <v>3045</v>
      </c>
      <c r="C10944" s="104" t="s">
        <v>117</v>
      </c>
      <c r="D10944" s="105">
        <v>0.5700000000000001</v>
      </c>
      <c r="E10944" s="106"/>
      <c r="F10944" s="105" t="str">
        <f>IF(E10944="","", ROUND(D10944*E10944,2))</f>
        <v/>
      </c>
    </row>
    <row r="10945" ht="14.25" customHeight="1">
      <c r="A10945" s="99" t="s">
        <v>11903</v>
      </c>
      <c r="B10945" s="99" t="s">
        <v>210</v>
      </c>
      <c r="C10945" s="100"/>
      <c r="D10945" s="101"/>
      <c r="E10945" s="101"/>
      <c r="F10945" s="102">
        <f>SUM(F10946:F10960)</f>
        <v>0</v>
      </c>
    </row>
    <row r="10946" ht="14.25" customHeight="1">
      <c r="A10946" s="103" t="s">
        <v>11904</v>
      </c>
      <c r="B10946" s="103" t="s">
        <v>10883</v>
      </c>
      <c r="C10946" s="104" t="s">
        <v>117</v>
      </c>
      <c r="D10946" s="105">
        <v>1.79</v>
      </c>
      <c r="E10946" s="106"/>
      <c r="F10946" s="105" t="str">
        <f t="shared" ref="F10946:F10960" si="1835">IF(E10946="","", ROUND(D10946*E10946,2))</f>
        <v/>
      </c>
    </row>
    <row r="10947" ht="14.25" customHeight="1">
      <c r="A10947" s="103" t="s">
        <v>11905</v>
      </c>
      <c r="B10947" s="103" t="s">
        <v>1270</v>
      </c>
      <c r="C10947" s="104" t="s">
        <v>108</v>
      </c>
      <c r="D10947" s="105">
        <v>4.0</v>
      </c>
      <c r="E10947" s="106"/>
      <c r="F10947" s="105" t="str">
        <f t="shared" si="1835"/>
        <v/>
      </c>
    </row>
    <row r="10948" ht="14.25" customHeight="1">
      <c r="A10948" s="103" t="s">
        <v>11906</v>
      </c>
      <c r="B10948" s="103" t="s">
        <v>1272</v>
      </c>
      <c r="C10948" s="104" t="s">
        <v>150</v>
      </c>
      <c r="D10948" s="105">
        <v>186.42000000000002</v>
      </c>
      <c r="E10948" s="106"/>
      <c r="F10948" s="105" t="str">
        <f t="shared" si="1835"/>
        <v/>
      </c>
    </row>
    <row r="10949" ht="14.25" customHeight="1">
      <c r="A10949" s="103" t="s">
        <v>11907</v>
      </c>
      <c r="B10949" s="103" t="s">
        <v>242</v>
      </c>
      <c r="C10949" s="104" t="s">
        <v>117</v>
      </c>
      <c r="D10949" s="105">
        <v>5.36</v>
      </c>
      <c r="E10949" s="106"/>
      <c r="F10949" s="105" t="str">
        <f t="shared" si="1835"/>
        <v/>
      </c>
    </row>
    <row r="10950" ht="14.25" customHeight="1">
      <c r="A10950" s="103" t="s">
        <v>11908</v>
      </c>
      <c r="B10950" s="103" t="s">
        <v>1156</v>
      </c>
      <c r="C10950" s="104" t="s">
        <v>108</v>
      </c>
      <c r="D10950" s="105">
        <v>43.19</v>
      </c>
      <c r="E10950" s="106"/>
      <c r="F10950" s="105" t="str">
        <f t="shared" si="1835"/>
        <v/>
      </c>
    </row>
    <row r="10951" ht="14.25" customHeight="1">
      <c r="A10951" s="103" t="s">
        <v>11909</v>
      </c>
      <c r="B10951" s="103" t="s">
        <v>246</v>
      </c>
      <c r="C10951" s="104" t="s">
        <v>150</v>
      </c>
      <c r="D10951" s="105">
        <v>657.5500000000001</v>
      </c>
      <c r="E10951" s="106"/>
      <c r="F10951" s="105" t="str">
        <f t="shared" si="1835"/>
        <v/>
      </c>
    </row>
    <row r="10952" ht="14.25" customHeight="1">
      <c r="A10952" s="103" t="s">
        <v>11910</v>
      </c>
      <c r="B10952" s="103" t="s">
        <v>258</v>
      </c>
      <c r="C10952" s="104" t="s">
        <v>117</v>
      </c>
      <c r="D10952" s="105">
        <v>0.6900000000000001</v>
      </c>
      <c r="E10952" s="106"/>
      <c r="F10952" s="105" t="str">
        <f t="shared" si="1835"/>
        <v/>
      </c>
    </row>
    <row r="10953" ht="14.25" customHeight="1">
      <c r="A10953" s="103" t="s">
        <v>11911</v>
      </c>
      <c r="B10953" s="103" t="s">
        <v>260</v>
      </c>
      <c r="C10953" s="104" t="s">
        <v>108</v>
      </c>
      <c r="D10953" s="105">
        <v>4.46</v>
      </c>
      <c r="E10953" s="106"/>
      <c r="F10953" s="105" t="str">
        <f t="shared" si="1835"/>
        <v/>
      </c>
    </row>
    <row r="10954" ht="14.25" customHeight="1">
      <c r="A10954" s="103" t="s">
        <v>11912</v>
      </c>
      <c r="B10954" s="103" t="s">
        <v>262</v>
      </c>
      <c r="C10954" s="104" t="s">
        <v>150</v>
      </c>
      <c r="D10954" s="105">
        <v>74.21000000000001</v>
      </c>
      <c r="E10954" s="106"/>
      <c r="F10954" s="105" t="str">
        <f t="shared" si="1835"/>
        <v/>
      </c>
    </row>
    <row r="10955" ht="14.25" customHeight="1">
      <c r="A10955" s="103" t="s">
        <v>11913</v>
      </c>
      <c r="B10955" s="103" t="s">
        <v>2201</v>
      </c>
      <c r="C10955" s="104" t="s">
        <v>117</v>
      </c>
      <c r="D10955" s="105">
        <v>0.13</v>
      </c>
      <c r="E10955" s="106"/>
      <c r="F10955" s="105" t="str">
        <f t="shared" si="1835"/>
        <v/>
      </c>
    </row>
    <row r="10956" ht="14.25" customHeight="1">
      <c r="A10956" s="103" t="s">
        <v>11914</v>
      </c>
      <c r="B10956" s="103" t="s">
        <v>2203</v>
      </c>
      <c r="C10956" s="104" t="s">
        <v>108</v>
      </c>
      <c r="D10956" s="105">
        <v>1.26</v>
      </c>
      <c r="E10956" s="106"/>
      <c r="F10956" s="105" t="str">
        <f t="shared" si="1835"/>
        <v/>
      </c>
    </row>
    <row r="10957" ht="14.25" customHeight="1">
      <c r="A10957" s="103" t="s">
        <v>11915</v>
      </c>
      <c r="B10957" s="103" t="s">
        <v>1630</v>
      </c>
      <c r="C10957" s="104" t="s">
        <v>150</v>
      </c>
      <c r="D10957" s="105">
        <v>12.6</v>
      </c>
      <c r="E10957" s="106"/>
      <c r="F10957" s="105" t="str">
        <f t="shared" si="1835"/>
        <v/>
      </c>
    </row>
    <row r="10958" ht="14.25" customHeight="1">
      <c r="A10958" s="103" t="s">
        <v>11916</v>
      </c>
      <c r="B10958" s="103" t="s">
        <v>10896</v>
      </c>
      <c r="C10958" s="104" t="s">
        <v>117</v>
      </c>
      <c r="D10958" s="105">
        <v>0.48</v>
      </c>
      <c r="E10958" s="106"/>
      <c r="F10958" s="105" t="str">
        <f t="shared" si="1835"/>
        <v/>
      </c>
    </row>
    <row r="10959" ht="14.25" customHeight="1">
      <c r="A10959" s="103" t="s">
        <v>11917</v>
      </c>
      <c r="B10959" s="103" t="s">
        <v>10898</v>
      </c>
      <c r="C10959" s="104" t="s">
        <v>108</v>
      </c>
      <c r="D10959" s="105">
        <v>4.05</v>
      </c>
      <c r="E10959" s="106"/>
      <c r="F10959" s="105" t="str">
        <f t="shared" si="1835"/>
        <v/>
      </c>
    </row>
    <row r="10960" ht="14.25" customHeight="1">
      <c r="A10960" s="103" t="s">
        <v>11918</v>
      </c>
      <c r="B10960" s="103" t="s">
        <v>10900</v>
      </c>
      <c r="C10960" s="104" t="s">
        <v>150</v>
      </c>
      <c r="D10960" s="105">
        <v>33.04</v>
      </c>
      <c r="E10960" s="106"/>
      <c r="F10960" s="105" t="str">
        <f t="shared" si="1835"/>
        <v/>
      </c>
    </row>
    <row r="10961" ht="14.25" customHeight="1">
      <c r="A10961" s="99" t="s">
        <v>11919</v>
      </c>
      <c r="B10961" s="99" t="s">
        <v>264</v>
      </c>
      <c r="C10961" s="100"/>
      <c r="D10961" s="101"/>
      <c r="E10961" s="101"/>
      <c r="F10961" s="102">
        <f>SUM(F10962:F10966)</f>
        <v>0</v>
      </c>
    </row>
    <row r="10962" ht="14.25" customHeight="1">
      <c r="A10962" s="103" t="s">
        <v>11920</v>
      </c>
      <c r="B10962" s="103" t="s">
        <v>173</v>
      </c>
      <c r="C10962" s="104" t="s">
        <v>108</v>
      </c>
      <c r="D10962" s="105">
        <v>26.01</v>
      </c>
      <c r="E10962" s="106"/>
      <c r="F10962" s="105" t="str">
        <f t="shared" ref="F10962:F10966" si="1836">IF(E10962="","", ROUND(D10962*E10962,2))</f>
        <v/>
      </c>
    </row>
    <row r="10963" ht="14.25" customHeight="1">
      <c r="A10963" s="103" t="s">
        <v>11921</v>
      </c>
      <c r="B10963" s="103" t="s">
        <v>270</v>
      </c>
      <c r="C10963" s="104" t="s">
        <v>108</v>
      </c>
      <c r="D10963" s="105">
        <v>26.01</v>
      </c>
      <c r="E10963" s="106"/>
      <c r="F10963" s="105" t="str">
        <f t="shared" si="1836"/>
        <v/>
      </c>
    </row>
    <row r="10964" ht="14.25" customHeight="1">
      <c r="A10964" s="103" t="s">
        <v>11922</v>
      </c>
      <c r="B10964" s="103" t="s">
        <v>10905</v>
      </c>
      <c r="C10964" s="104" t="s">
        <v>159</v>
      </c>
      <c r="D10964" s="105">
        <v>6.3</v>
      </c>
      <c r="E10964" s="106"/>
      <c r="F10964" s="105" t="str">
        <f t="shared" si="1836"/>
        <v/>
      </c>
    </row>
    <row r="10965" ht="14.25" customHeight="1">
      <c r="A10965" s="103" t="s">
        <v>11923</v>
      </c>
      <c r="B10965" s="103" t="s">
        <v>10907</v>
      </c>
      <c r="C10965" s="104" t="s">
        <v>79</v>
      </c>
      <c r="D10965" s="105">
        <v>6.0</v>
      </c>
      <c r="E10965" s="106"/>
      <c r="F10965" s="105" t="str">
        <f t="shared" si="1836"/>
        <v/>
      </c>
    </row>
    <row r="10966" ht="14.25" customHeight="1">
      <c r="A10966" s="103" t="s">
        <v>11924</v>
      </c>
      <c r="B10966" s="103" t="s">
        <v>272</v>
      </c>
      <c r="C10966" s="104" t="s">
        <v>79</v>
      </c>
      <c r="D10966" s="105">
        <v>4.0</v>
      </c>
      <c r="E10966" s="106"/>
      <c r="F10966" s="105" t="str">
        <f t="shared" si="1836"/>
        <v/>
      </c>
    </row>
    <row r="10967" ht="14.25" customHeight="1">
      <c r="A10967" s="99" t="s">
        <v>11925</v>
      </c>
      <c r="B10967" s="99" t="s">
        <v>10968</v>
      </c>
      <c r="C10967" s="100"/>
      <c r="D10967" s="101"/>
      <c r="E10967" s="101"/>
      <c r="F10967" s="102">
        <f>F10968+F10970+F10980</f>
        <v>0</v>
      </c>
    </row>
    <row r="10968" ht="14.25" customHeight="1">
      <c r="A10968" s="99" t="s">
        <v>11926</v>
      </c>
      <c r="B10968" s="99" t="s">
        <v>207</v>
      </c>
      <c r="C10968" s="100"/>
      <c r="D10968" s="101"/>
      <c r="E10968" s="101"/>
      <c r="F10968" s="102">
        <f>SUM(F10969)</f>
        <v>0</v>
      </c>
    </row>
    <row r="10969" ht="14.25" customHeight="1">
      <c r="A10969" s="103" t="s">
        <v>11927</v>
      </c>
      <c r="B10969" s="103" t="s">
        <v>3045</v>
      </c>
      <c r="C10969" s="104" t="s">
        <v>117</v>
      </c>
      <c r="D10969" s="105">
        <v>0.58</v>
      </c>
      <c r="E10969" s="106"/>
      <c r="F10969" s="105" t="str">
        <f>IF(E10969="","", ROUND(D10969*E10969,2))</f>
        <v/>
      </c>
    </row>
    <row r="10970" ht="14.25" customHeight="1">
      <c r="A10970" s="99" t="s">
        <v>11928</v>
      </c>
      <c r="B10970" s="99" t="s">
        <v>210</v>
      </c>
      <c r="C10970" s="100"/>
      <c r="D10970" s="101"/>
      <c r="E10970" s="101"/>
      <c r="F10970" s="102">
        <f>SUM(F10971:F10979)</f>
        <v>0</v>
      </c>
    </row>
    <row r="10971" ht="14.25" customHeight="1">
      <c r="A10971" s="103" t="s">
        <v>11929</v>
      </c>
      <c r="B10971" s="103" t="s">
        <v>10883</v>
      </c>
      <c r="C10971" s="104" t="s">
        <v>117</v>
      </c>
      <c r="D10971" s="105">
        <v>1.1500000000000001</v>
      </c>
      <c r="E10971" s="106"/>
      <c r="F10971" s="105" t="str">
        <f t="shared" ref="F10971:F10979" si="1837">IF(E10971="","", ROUND(D10971*E10971,2))</f>
        <v/>
      </c>
    </row>
    <row r="10972" ht="14.25" customHeight="1">
      <c r="A10972" s="103" t="s">
        <v>11930</v>
      </c>
      <c r="B10972" s="103" t="s">
        <v>1270</v>
      </c>
      <c r="C10972" s="104" t="s">
        <v>108</v>
      </c>
      <c r="D10972" s="105">
        <v>1.92</v>
      </c>
      <c r="E10972" s="106"/>
      <c r="F10972" s="105" t="str">
        <f t="shared" si="1837"/>
        <v/>
      </c>
    </row>
    <row r="10973" ht="14.25" customHeight="1">
      <c r="A10973" s="103" t="s">
        <v>11931</v>
      </c>
      <c r="B10973" s="103" t="s">
        <v>1272</v>
      </c>
      <c r="C10973" s="104" t="s">
        <v>150</v>
      </c>
      <c r="D10973" s="105">
        <v>626.86</v>
      </c>
      <c r="E10973" s="106"/>
      <c r="F10973" s="105" t="str">
        <f t="shared" si="1837"/>
        <v/>
      </c>
    </row>
    <row r="10974" ht="14.25" customHeight="1">
      <c r="A10974" s="103" t="s">
        <v>11932</v>
      </c>
      <c r="B10974" s="103" t="s">
        <v>242</v>
      </c>
      <c r="C10974" s="104" t="s">
        <v>117</v>
      </c>
      <c r="D10974" s="105">
        <v>4.4</v>
      </c>
      <c r="E10974" s="106"/>
      <c r="F10974" s="105" t="str">
        <f t="shared" si="1837"/>
        <v/>
      </c>
    </row>
    <row r="10975" ht="14.25" customHeight="1">
      <c r="A10975" s="103" t="s">
        <v>11933</v>
      </c>
      <c r="B10975" s="103" t="s">
        <v>1156</v>
      </c>
      <c r="C10975" s="104" t="s">
        <v>108</v>
      </c>
      <c r="D10975" s="105">
        <v>44.0</v>
      </c>
      <c r="E10975" s="106"/>
      <c r="F10975" s="105" t="str">
        <f t="shared" si="1837"/>
        <v/>
      </c>
    </row>
    <row r="10976" ht="14.25" customHeight="1">
      <c r="A10976" s="103" t="s">
        <v>11934</v>
      </c>
      <c r="B10976" s="103" t="s">
        <v>246</v>
      </c>
      <c r="C10976" s="104" t="s">
        <v>150</v>
      </c>
      <c r="D10976" s="105">
        <v>626.86</v>
      </c>
      <c r="E10976" s="106"/>
      <c r="F10976" s="105" t="str">
        <f t="shared" si="1837"/>
        <v/>
      </c>
    </row>
    <row r="10977" ht="14.25" customHeight="1">
      <c r="A10977" s="103" t="s">
        <v>11935</v>
      </c>
      <c r="B10977" s="103" t="s">
        <v>258</v>
      </c>
      <c r="C10977" s="104" t="s">
        <v>117</v>
      </c>
      <c r="D10977" s="105">
        <v>0.6900000000000001</v>
      </c>
      <c r="E10977" s="106"/>
      <c r="F10977" s="105" t="str">
        <f t="shared" si="1837"/>
        <v/>
      </c>
    </row>
    <row r="10978" ht="14.25" customHeight="1">
      <c r="A10978" s="103" t="s">
        <v>11936</v>
      </c>
      <c r="B10978" s="103" t="s">
        <v>260</v>
      </c>
      <c r="C10978" s="104" t="s">
        <v>108</v>
      </c>
      <c r="D10978" s="105">
        <v>4.87</v>
      </c>
      <c r="E10978" s="106"/>
      <c r="F10978" s="105" t="str">
        <f t="shared" si="1837"/>
        <v/>
      </c>
    </row>
    <row r="10979" ht="14.25" customHeight="1">
      <c r="A10979" s="103" t="s">
        <v>11937</v>
      </c>
      <c r="B10979" s="103" t="s">
        <v>262</v>
      </c>
      <c r="C10979" s="104" t="s">
        <v>150</v>
      </c>
      <c r="D10979" s="105">
        <v>78.22</v>
      </c>
      <c r="E10979" s="106"/>
      <c r="F10979" s="105" t="str">
        <f t="shared" si="1837"/>
        <v/>
      </c>
    </row>
    <row r="10980" ht="14.25" customHeight="1">
      <c r="A10980" s="99" t="s">
        <v>11938</v>
      </c>
      <c r="B10980" s="99" t="s">
        <v>264</v>
      </c>
      <c r="C10980" s="100"/>
      <c r="D10980" s="101"/>
      <c r="E10980" s="101"/>
      <c r="F10980" s="102">
        <f>SUM(F10981:F10983)</f>
        <v>0</v>
      </c>
    </row>
    <row r="10981" ht="14.25" customHeight="1">
      <c r="A10981" s="103" t="s">
        <v>11939</v>
      </c>
      <c r="B10981" s="103" t="s">
        <v>173</v>
      </c>
      <c r="C10981" s="104" t="s">
        <v>108</v>
      </c>
      <c r="D10981" s="105">
        <v>24.0</v>
      </c>
      <c r="E10981" s="106"/>
      <c r="F10981" s="105" t="str">
        <f t="shared" ref="F10981:F10983" si="1838">IF(E10981="","", ROUND(D10981*E10981,2))</f>
        <v/>
      </c>
    </row>
    <row r="10982" ht="14.25" customHeight="1">
      <c r="A10982" s="103" t="s">
        <v>11940</v>
      </c>
      <c r="B10982" s="103" t="s">
        <v>270</v>
      </c>
      <c r="C10982" s="104" t="s">
        <v>108</v>
      </c>
      <c r="D10982" s="105">
        <v>24.0</v>
      </c>
      <c r="E10982" s="106"/>
      <c r="F10982" s="105" t="str">
        <f t="shared" si="1838"/>
        <v/>
      </c>
    </row>
    <row r="10983" ht="14.25" customHeight="1">
      <c r="A10983" s="103" t="s">
        <v>11941</v>
      </c>
      <c r="B10983" s="103" t="s">
        <v>272</v>
      </c>
      <c r="C10983" s="104" t="s">
        <v>79</v>
      </c>
      <c r="D10983" s="105">
        <v>3.0</v>
      </c>
      <c r="E10983" s="106"/>
      <c r="F10983" s="105" t="str">
        <f t="shared" si="1838"/>
        <v/>
      </c>
    </row>
    <row r="10984" ht="14.25" customHeight="1">
      <c r="A10984" s="99" t="s">
        <v>11942</v>
      </c>
      <c r="B10984" s="99" t="s">
        <v>501</v>
      </c>
      <c r="C10984" s="100"/>
      <c r="D10984" s="101"/>
      <c r="E10984" s="101"/>
      <c r="F10984" s="102">
        <f>SUM(F10985:F10989)</f>
        <v>0</v>
      </c>
    </row>
    <row r="10985" ht="14.25" customHeight="1">
      <c r="A10985" s="103" t="s">
        <v>11943</v>
      </c>
      <c r="B10985" s="103" t="s">
        <v>1177</v>
      </c>
      <c r="C10985" s="104" t="s">
        <v>159</v>
      </c>
      <c r="D10985" s="105">
        <v>8.85</v>
      </c>
      <c r="E10985" s="106"/>
      <c r="F10985" s="105" t="str">
        <f t="shared" ref="F10985:F10989" si="1839">IF(E10985="","", ROUND(D10985*E10985,2))</f>
        <v/>
      </c>
    </row>
    <row r="10986" ht="14.25" customHeight="1">
      <c r="A10986" s="103" t="s">
        <v>11944</v>
      </c>
      <c r="B10986" s="103" t="s">
        <v>10988</v>
      </c>
      <c r="C10986" s="104" t="s">
        <v>79</v>
      </c>
      <c r="D10986" s="105">
        <v>3.0</v>
      </c>
      <c r="E10986" s="106"/>
      <c r="F10986" s="105" t="str">
        <f t="shared" si="1839"/>
        <v/>
      </c>
    </row>
    <row r="10987" ht="14.25" customHeight="1">
      <c r="A10987" s="103" t="s">
        <v>11945</v>
      </c>
      <c r="B10987" s="103" t="s">
        <v>10990</v>
      </c>
      <c r="C10987" s="104" t="s">
        <v>108</v>
      </c>
      <c r="D10987" s="105">
        <v>4.69</v>
      </c>
      <c r="E10987" s="106"/>
      <c r="F10987" s="105" t="str">
        <f t="shared" si="1839"/>
        <v/>
      </c>
    </row>
    <row r="10988" ht="14.25" customHeight="1">
      <c r="A10988" s="103" t="s">
        <v>11946</v>
      </c>
      <c r="B10988" s="103" t="s">
        <v>10992</v>
      </c>
      <c r="C10988" s="104" t="s">
        <v>79</v>
      </c>
      <c r="D10988" s="105">
        <v>6.0</v>
      </c>
      <c r="E10988" s="106"/>
      <c r="F10988" s="105" t="str">
        <f t="shared" si="1839"/>
        <v/>
      </c>
    </row>
    <row r="10989" ht="14.25" customHeight="1">
      <c r="A10989" s="103" t="s">
        <v>11947</v>
      </c>
      <c r="B10989" s="103" t="s">
        <v>10994</v>
      </c>
      <c r="C10989" s="104" t="s">
        <v>79</v>
      </c>
      <c r="D10989" s="105">
        <v>3.0</v>
      </c>
      <c r="E10989" s="106"/>
      <c r="F10989" s="105" t="str">
        <f t="shared" si="1839"/>
        <v/>
      </c>
    </row>
    <row r="10990" ht="14.25" customHeight="1">
      <c r="A10990" s="99" t="s">
        <v>11948</v>
      </c>
      <c r="B10990" s="99" t="s">
        <v>11949</v>
      </c>
      <c r="C10990" s="100"/>
      <c r="D10990" s="101"/>
      <c r="E10990" s="101"/>
      <c r="F10990" s="102">
        <f>F10991+F10994+F11003+F11100</f>
        <v>0</v>
      </c>
    </row>
    <row r="10991" ht="14.25" customHeight="1">
      <c r="A10991" s="99" t="s">
        <v>11950</v>
      </c>
      <c r="B10991" s="99" t="s">
        <v>103</v>
      </c>
      <c r="C10991" s="100"/>
      <c r="D10991" s="101"/>
      <c r="E10991" s="101"/>
      <c r="F10991" s="102">
        <f>SUM(F10992:F10993)</f>
        <v>0</v>
      </c>
    </row>
    <row r="10992" ht="14.25" customHeight="1">
      <c r="A10992" s="103" t="s">
        <v>11951</v>
      </c>
      <c r="B10992" s="103" t="s">
        <v>4415</v>
      </c>
      <c r="C10992" s="104" t="s">
        <v>108</v>
      </c>
      <c r="D10992" s="105">
        <v>51.11</v>
      </c>
      <c r="E10992" s="106"/>
      <c r="F10992" s="105" t="str">
        <f t="shared" ref="F10992:F10993" si="1840">IF(E10992="","", ROUND(D10992*E10992,2))</f>
        <v/>
      </c>
    </row>
    <row r="10993" ht="14.25" customHeight="1">
      <c r="A10993" s="103" t="s">
        <v>11952</v>
      </c>
      <c r="B10993" s="103" t="s">
        <v>4417</v>
      </c>
      <c r="C10993" s="104" t="s">
        <v>108</v>
      </c>
      <c r="D10993" s="105">
        <v>51.11</v>
      </c>
      <c r="E10993" s="106"/>
      <c r="F10993" s="105" t="str">
        <f t="shared" si="1840"/>
        <v/>
      </c>
    </row>
    <row r="10994" ht="14.25" customHeight="1">
      <c r="A10994" s="99" t="s">
        <v>11953</v>
      </c>
      <c r="B10994" s="99" t="s">
        <v>110</v>
      </c>
      <c r="C10994" s="100"/>
      <c r="D10994" s="101"/>
      <c r="E10994" s="101"/>
      <c r="F10994" s="102">
        <f>SUM(F10995:F11002)</f>
        <v>0</v>
      </c>
    </row>
    <row r="10995" ht="14.25" customHeight="1">
      <c r="A10995" s="103" t="s">
        <v>11954</v>
      </c>
      <c r="B10995" s="103" t="s">
        <v>10867</v>
      </c>
      <c r="C10995" s="104" t="s">
        <v>117</v>
      </c>
      <c r="D10995" s="105">
        <v>242.85</v>
      </c>
      <c r="E10995" s="106"/>
      <c r="F10995" s="105" t="str">
        <f t="shared" ref="F10995:F11002" si="1841">IF(E10995="","", ROUND(D10995*E10995,2))</f>
        <v/>
      </c>
    </row>
    <row r="10996" ht="14.25" customHeight="1">
      <c r="A10996" s="103" t="s">
        <v>11955</v>
      </c>
      <c r="B10996" s="103" t="s">
        <v>10869</v>
      </c>
      <c r="C10996" s="104" t="s">
        <v>117</v>
      </c>
      <c r="D10996" s="105">
        <v>91.95</v>
      </c>
      <c r="E10996" s="106"/>
      <c r="F10996" s="105" t="str">
        <f t="shared" si="1841"/>
        <v/>
      </c>
    </row>
    <row r="10997" ht="14.25" customHeight="1">
      <c r="A10997" s="103" t="s">
        <v>11956</v>
      </c>
      <c r="B10997" s="103" t="s">
        <v>200</v>
      </c>
      <c r="C10997" s="104" t="s">
        <v>108</v>
      </c>
      <c r="D10997" s="105">
        <v>51.11</v>
      </c>
      <c r="E10997" s="106"/>
      <c r="F10997" s="105" t="str">
        <f t="shared" si="1841"/>
        <v/>
      </c>
    </row>
    <row r="10998" ht="14.25" customHeight="1">
      <c r="A10998" s="103" t="s">
        <v>11957</v>
      </c>
      <c r="B10998" s="103" t="s">
        <v>467</v>
      </c>
      <c r="C10998" s="104" t="s">
        <v>117</v>
      </c>
      <c r="D10998" s="105">
        <v>181.35</v>
      </c>
      <c r="E10998" s="106"/>
      <c r="F10998" s="105" t="str">
        <f t="shared" si="1841"/>
        <v/>
      </c>
    </row>
    <row r="10999" ht="14.25" customHeight="1">
      <c r="A10999" s="103" t="s">
        <v>11958</v>
      </c>
      <c r="B10999" s="103" t="s">
        <v>11718</v>
      </c>
      <c r="C10999" s="104" t="s">
        <v>117</v>
      </c>
      <c r="D10999" s="105">
        <v>47.82</v>
      </c>
      <c r="E10999" s="106"/>
      <c r="F10999" s="105" t="str">
        <f t="shared" si="1841"/>
        <v/>
      </c>
    </row>
    <row r="11000" ht="14.25" customHeight="1">
      <c r="A11000" s="103" t="s">
        <v>11959</v>
      </c>
      <c r="B11000" s="103" t="s">
        <v>10873</v>
      </c>
      <c r="C11000" s="104" t="s">
        <v>117</v>
      </c>
      <c r="D11000" s="105">
        <v>0.34</v>
      </c>
      <c r="E11000" s="106"/>
      <c r="F11000" s="105" t="str">
        <f t="shared" si="1841"/>
        <v/>
      </c>
    </row>
    <row r="11001" ht="14.25" customHeight="1">
      <c r="A11001" s="103" t="s">
        <v>11960</v>
      </c>
      <c r="B11001" s="103" t="s">
        <v>204</v>
      </c>
      <c r="C11001" s="104" t="s">
        <v>117</v>
      </c>
      <c r="D11001" s="105">
        <v>242.85</v>
      </c>
      <c r="E11001" s="106"/>
      <c r="F11001" s="105" t="str">
        <f t="shared" si="1841"/>
        <v/>
      </c>
    </row>
    <row r="11002" ht="14.25" customHeight="1">
      <c r="A11002" s="103" t="s">
        <v>11961</v>
      </c>
      <c r="B11002" s="103" t="s">
        <v>5204</v>
      </c>
      <c r="C11002" s="104" t="s">
        <v>117</v>
      </c>
      <c r="D11002" s="105">
        <v>91.95</v>
      </c>
      <c r="E11002" s="106"/>
      <c r="F11002" s="105" t="str">
        <f t="shared" si="1841"/>
        <v/>
      </c>
    </row>
    <row r="11003" ht="14.25" customHeight="1">
      <c r="A11003" s="99" t="s">
        <v>11962</v>
      </c>
      <c r="B11003" s="99" t="s">
        <v>127</v>
      </c>
      <c r="C11003" s="100"/>
      <c r="D11003" s="101"/>
      <c r="E11003" s="101"/>
      <c r="F11003" s="102">
        <f>F11004+F11029+F11058+F11083</f>
        <v>0</v>
      </c>
    </row>
    <row r="11004" ht="14.25" customHeight="1">
      <c r="A11004" s="99" t="s">
        <v>11963</v>
      </c>
      <c r="B11004" s="99" t="s">
        <v>10878</v>
      </c>
      <c r="C11004" s="100"/>
      <c r="D11004" s="101"/>
      <c r="E11004" s="101"/>
      <c r="F11004" s="102">
        <f>F11005+F11007+F11023</f>
        <v>0</v>
      </c>
    </row>
    <row r="11005" ht="14.25" customHeight="1">
      <c r="A11005" s="99" t="s">
        <v>11964</v>
      </c>
      <c r="B11005" s="99" t="s">
        <v>207</v>
      </c>
      <c r="C11005" s="100"/>
      <c r="D11005" s="101"/>
      <c r="E11005" s="101"/>
      <c r="F11005" s="102">
        <f>SUM(F11006)</f>
        <v>0</v>
      </c>
    </row>
    <row r="11006" ht="14.25" customHeight="1">
      <c r="A11006" s="103" t="s">
        <v>11965</v>
      </c>
      <c r="B11006" s="103" t="s">
        <v>3045</v>
      </c>
      <c r="C11006" s="104" t="s">
        <v>117</v>
      </c>
      <c r="D11006" s="105">
        <v>1.26</v>
      </c>
      <c r="E11006" s="106"/>
      <c r="F11006" s="105" t="str">
        <f>IF(E11006="","", ROUND(D11006*E11006,2))</f>
        <v/>
      </c>
    </row>
    <row r="11007" ht="14.25" customHeight="1">
      <c r="A11007" s="99" t="s">
        <v>11966</v>
      </c>
      <c r="B11007" s="99" t="s">
        <v>210</v>
      </c>
      <c r="C11007" s="100"/>
      <c r="D11007" s="101"/>
      <c r="E11007" s="101"/>
      <c r="F11007" s="102">
        <f>SUM(F11008:F11022)</f>
        <v>0</v>
      </c>
    </row>
    <row r="11008" ht="14.25" customHeight="1">
      <c r="A11008" s="103" t="s">
        <v>11967</v>
      </c>
      <c r="B11008" s="103" t="s">
        <v>10883</v>
      </c>
      <c r="C11008" s="104" t="s">
        <v>117</v>
      </c>
      <c r="D11008" s="105">
        <v>3.84</v>
      </c>
      <c r="E11008" s="106"/>
      <c r="F11008" s="105" t="str">
        <f t="shared" ref="F11008:F11022" si="1842">IF(E11008="","", ROUND(D11008*E11008,2))</f>
        <v/>
      </c>
    </row>
    <row r="11009" ht="14.25" customHeight="1">
      <c r="A11009" s="103" t="s">
        <v>11968</v>
      </c>
      <c r="B11009" s="103" t="s">
        <v>1270</v>
      </c>
      <c r="C11009" s="104" t="s">
        <v>108</v>
      </c>
      <c r="D11009" s="105">
        <v>5.74</v>
      </c>
      <c r="E11009" s="106"/>
      <c r="F11009" s="105" t="str">
        <f t="shared" si="1842"/>
        <v/>
      </c>
    </row>
    <row r="11010" ht="14.25" customHeight="1">
      <c r="A11010" s="103" t="s">
        <v>11969</v>
      </c>
      <c r="B11010" s="103" t="s">
        <v>1272</v>
      </c>
      <c r="C11010" s="104" t="s">
        <v>150</v>
      </c>
      <c r="D11010" s="105">
        <v>368.88</v>
      </c>
      <c r="E11010" s="106"/>
      <c r="F11010" s="105" t="str">
        <f t="shared" si="1842"/>
        <v/>
      </c>
    </row>
    <row r="11011" ht="14.25" customHeight="1">
      <c r="A11011" s="103" t="s">
        <v>11970</v>
      </c>
      <c r="B11011" s="103" t="s">
        <v>242</v>
      </c>
      <c r="C11011" s="104" t="s">
        <v>117</v>
      </c>
      <c r="D11011" s="105">
        <v>8.98</v>
      </c>
      <c r="E11011" s="106"/>
      <c r="F11011" s="105" t="str">
        <f t="shared" si="1842"/>
        <v/>
      </c>
    </row>
    <row r="11012" ht="14.25" customHeight="1">
      <c r="A11012" s="103" t="s">
        <v>11971</v>
      </c>
      <c r="B11012" s="103" t="s">
        <v>1156</v>
      </c>
      <c r="C11012" s="104" t="s">
        <v>108</v>
      </c>
      <c r="D11012" s="105">
        <v>72.19</v>
      </c>
      <c r="E11012" s="106"/>
      <c r="F11012" s="105" t="str">
        <f t="shared" si="1842"/>
        <v/>
      </c>
    </row>
    <row r="11013" ht="14.25" customHeight="1">
      <c r="A11013" s="103" t="s">
        <v>11972</v>
      </c>
      <c r="B11013" s="103" t="s">
        <v>246</v>
      </c>
      <c r="C11013" s="104" t="s">
        <v>150</v>
      </c>
      <c r="D11013" s="105">
        <v>1033.48</v>
      </c>
      <c r="E11013" s="106"/>
      <c r="F11013" s="105" t="str">
        <f t="shared" si="1842"/>
        <v/>
      </c>
    </row>
    <row r="11014" ht="14.25" customHeight="1">
      <c r="A11014" s="103" t="s">
        <v>11973</v>
      </c>
      <c r="B11014" s="103" t="s">
        <v>258</v>
      </c>
      <c r="C11014" s="104" t="s">
        <v>117</v>
      </c>
      <c r="D11014" s="105">
        <v>1.72</v>
      </c>
      <c r="E11014" s="106"/>
      <c r="F11014" s="105" t="str">
        <f t="shared" si="1842"/>
        <v/>
      </c>
    </row>
    <row r="11015" ht="14.25" customHeight="1">
      <c r="A11015" s="103" t="s">
        <v>11974</v>
      </c>
      <c r="B11015" s="103" t="s">
        <v>260</v>
      </c>
      <c r="C11015" s="104" t="s">
        <v>108</v>
      </c>
      <c r="D11015" s="105">
        <v>10.72</v>
      </c>
      <c r="E11015" s="106"/>
      <c r="F11015" s="105" t="str">
        <f t="shared" si="1842"/>
        <v/>
      </c>
    </row>
    <row r="11016" ht="14.25" customHeight="1">
      <c r="A11016" s="103" t="s">
        <v>11975</v>
      </c>
      <c r="B11016" s="103" t="s">
        <v>262</v>
      </c>
      <c r="C11016" s="104" t="s">
        <v>150</v>
      </c>
      <c r="D11016" s="105">
        <v>158.94</v>
      </c>
      <c r="E11016" s="106"/>
      <c r="F11016" s="105" t="str">
        <f t="shared" si="1842"/>
        <v/>
      </c>
    </row>
    <row r="11017" ht="14.25" customHeight="1">
      <c r="A11017" s="103" t="s">
        <v>11976</v>
      </c>
      <c r="B11017" s="103" t="s">
        <v>2201</v>
      </c>
      <c r="C11017" s="104" t="s">
        <v>117</v>
      </c>
      <c r="D11017" s="105">
        <v>0.13</v>
      </c>
      <c r="E11017" s="106"/>
      <c r="F11017" s="105" t="str">
        <f t="shared" si="1842"/>
        <v/>
      </c>
    </row>
    <row r="11018" ht="14.25" customHeight="1">
      <c r="A11018" s="103" t="s">
        <v>11977</v>
      </c>
      <c r="B11018" s="103" t="s">
        <v>2203</v>
      </c>
      <c r="C11018" s="104" t="s">
        <v>108</v>
      </c>
      <c r="D11018" s="105">
        <v>1.26</v>
      </c>
      <c r="E11018" s="106"/>
      <c r="F11018" s="105" t="str">
        <f t="shared" si="1842"/>
        <v/>
      </c>
    </row>
    <row r="11019" ht="14.25" customHeight="1">
      <c r="A11019" s="103" t="s">
        <v>11978</v>
      </c>
      <c r="B11019" s="103" t="s">
        <v>1630</v>
      </c>
      <c r="C11019" s="104" t="s">
        <v>150</v>
      </c>
      <c r="D11019" s="105">
        <v>12.6</v>
      </c>
      <c r="E11019" s="106"/>
      <c r="F11019" s="105" t="str">
        <f t="shared" si="1842"/>
        <v/>
      </c>
    </row>
    <row r="11020" ht="14.25" customHeight="1">
      <c r="A11020" s="103" t="s">
        <v>11979</v>
      </c>
      <c r="B11020" s="103" t="s">
        <v>10896</v>
      </c>
      <c r="C11020" s="104" t="s">
        <v>117</v>
      </c>
      <c r="D11020" s="105">
        <v>0.48</v>
      </c>
      <c r="E11020" s="106"/>
      <c r="F11020" s="105" t="str">
        <f t="shared" si="1842"/>
        <v/>
      </c>
    </row>
    <row r="11021" ht="14.25" customHeight="1">
      <c r="A11021" s="103" t="s">
        <v>11980</v>
      </c>
      <c r="B11021" s="103" t="s">
        <v>10898</v>
      </c>
      <c r="C11021" s="104" t="s">
        <v>108</v>
      </c>
      <c r="D11021" s="105">
        <v>4.05</v>
      </c>
      <c r="E11021" s="106"/>
      <c r="F11021" s="105" t="str">
        <f t="shared" si="1842"/>
        <v/>
      </c>
    </row>
    <row r="11022" ht="14.25" customHeight="1">
      <c r="A11022" s="103" t="s">
        <v>11981</v>
      </c>
      <c r="B11022" s="103" t="s">
        <v>10900</v>
      </c>
      <c r="C11022" s="104" t="s">
        <v>150</v>
      </c>
      <c r="D11022" s="105">
        <v>33.04</v>
      </c>
      <c r="E11022" s="106"/>
      <c r="F11022" s="105" t="str">
        <f t="shared" si="1842"/>
        <v/>
      </c>
    </row>
    <row r="11023" ht="14.25" customHeight="1">
      <c r="A11023" s="99" t="s">
        <v>11982</v>
      </c>
      <c r="B11023" s="99" t="s">
        <v>264</v>
      </c>
      <c r="C11023" s="100"/>
      <c r="D11023" s="101"/>
      <c r="E11023" s="101"/>
      <c r="F11023" s="102">
        <f>SUM(F11024:F11028)</f>
        <v>0</v>
      </c>
    </row>
    <row r="11024" ht="14.25" customHeight="1">
      <c r="A11024" s="103" t="s">
        <v>11983</v>
      </c>
      <c r="B11024" s="103" t="s">
        <v>173</v>
      </c>
      <c r="C11024" s="104" t="s">
        <v>108</v>
      </c>
      <c r="D11024" s="105">
        <v>51.28</v>
      </c>
      <c r="E11024" s="106"/>
      <c r="F11024" s="105" t="str">
        <f t="shared" ref="F11024:F11028" si="1843">IF(E11024="","", ROUND(D11024*E11024,2))</f>
        <v/>
      </c>
    </row>
    <row r="11025" ht="14.25" customHeight="1">
      <c r="A11025" s="103" t="s">
        <v>11984</v>
      </c>
      <c r="B11025" s="103" t="s">
        <v>270</v>
      </c>
      <c r="C11025" s="104" t="s">
        <v>108</v>
      </c>
      <c r="D11025" s="105">
        <v>51.28</v>
      </c>
      <c r="E11025" s="106"/>
      <c r="F11025" s="105" t="str">
        <f t="shared" si="1843"/>
        <v/>
      </c>
    </row>
    <row r="11026" ht="14.25" customHeight="1">
      <c r="A11026" s="103" t="s">
        <v>11985</v>
      </c>
      <c r="B11026" s="103" t="s">
        <v>10905</v>
      </c>
      <c r="C11026" s="104" t="s">
        <v>159</v>
      </c>
      <c r="D11026" s="105">
        <v>6.3</v>
      </c>
      <c r="E11026" s="106"/>
      <c r="F11026" s="105" t="str">
        <f t="shared" si="1843"/>
        <v/>
      </c>
    </row>
    <row r="11027" ht="14.25" customHeight="1">
      <c r="A11027" s="103" t="s">
        <v>11986</v>
      </c>
      <c r="B11027" s="103" t="s">
        <v>10907</v>
      </c>
      <c r="C11027" s="104" t="s">
        <v>79</v>
      </c>
      <c r="D11027" s="105">
        <v>6.0</v>
      </c>
      <c r="E11027" s="106"/>
      <c r="F11027" s="105" t="str">
        <f t="shared" si="1843"/>
        <v/>
      </c>
    </row>
    <row r="11028" ht="14.25" customHeight="1">
      <c r="A11028" s="103" t="s">
        <v>11987</v>
      </c>
      <c r="B11028" s="103" t="s">
        <v>272</v>
      </c>
      <c r="C11028" s="104" t="s">
        <v>79</v>
      </c>
      <c r="D11028" s="105">
        <v>6.0</v>
      </c>
      <c r="E11028" s="106"/>
      <c r="F11028" s="105" t="str">
        <f t="shared" si="1843"/>
        <v/>
      </c>
    </row>
    <row r="11029" ht="14.25" customHeight="1">
      <c r="A11029" s="99" t="s">
        <v>11988</v>
      </c>
      <c r="B11029" s="99" t="s">
        <v>10910</v>
      </c>
      <c r="C11029" s="100"/>
      <c r="D11029" s="101"/>
      <c r="E11029" s="101"/>
      <c r="F11029" s="102">
        <f>F11030+F11032+F11051</f>
        <v>0</v>
      </c>
    </row>
    <row r="11030" ht="14.25" customHeight="1">
      <c r="A11030" s="99" t="s">
        <v>11989</v>
      </c>
      <c r="B11030" s="99" t="s">
        <v>207</v>
      </c>
      <c r="C11030" s="100"/>
      <c r="D11030" s="101"/>
      <c r="E11030" s="101"/>
      <c r="F11030" s="102">
        <f>SUM(F11031)</f>
        <v>0</v>
      </c>
    </row>
    <row r="11031" ht="14.25" customHeight="1">
      <c r="A11031" s="103" t="s">
        <v>11990</v>
      </c>
      <c r="B11031" s="103" t="s">
        <v>3045</v>
      </c>
      <c r="C11031" s="104" t="s">
        <v>117</v>
      </c>
      <c r="D11031" s="105">
        <v>2.62</v>
      </c>
      <c r="E11031" s="106"/>
      <c r="F11031" s="105" t="str">
        <f>IF(E11031="","", ROUND(D11031*E11031,2))</f>
        <v/>
      </c>
    </row>
    <row r="11032" ht="14.25" customHeight="1">
      <c r="A11032" s="99" t="s">
        <v>11991</v>
      </c>
      <c r="B11032" s="99" t="s">
        <v>210</v>
      </c>
      <c r="C11032" s="100"/>
      <c r="D11032" s="101"/>
      <c r="E11032" s="101"/>
      <c r="F11032" s="102">
        <f>SUM(F11033:F11050)</f>
        <v>0</v>
      </c>
    </row>
    <row r="11033" ht="14.25" customHeight="1">
      <c r="A11033" s="103" t="s">
        <v>11992</v>
      </c>
      <c r="B11033" s="103" t="s">
        <v>10883</v>
      </c>
      <c r="C11033" s="104" t="s">
        <v>117</v>
      </c>
      <c r="D11033" s="105">
        <v>8.09</v>
      </c>
      <c r="E11033" s="106"/>
      <c r="F11033" s="105" t="str">
        <f t="shared" ref="F11033:F11050" si="1844">IF(E11033="","", ROUND(D11033*E11033,2))</f>
        <v/>
      </c>
    </row>
    <row r="11034" ht="14.25" customHeight="1">
      <c r="A11034" s="103" t="s">
        <v>11993</v>
      </c>
      <c r="B11034" s="103" t="s">
        <v>1270</v>
      </c>
      <c r="C11034" s="104" t="s">
        <v>108</v>
      </c>
      <c r="D11034" s="105">
        <v>7.51</v>
      </c>
      <c r="E11034" s="106"/>
      <c r="F11034" s="105" t="str">
        <f t="shared" si="1844"/>
        <v/>
      </c>
    </row>
    <row r="11035" ht="14.25" customHeight="1">
      <c r="A11035" s="103" t="s">
        <v>11994</v>
      </c>
      <c r="B11035" s="103" t="s">
        <v>1272</v>
      </c>
      <c r="C11035" s="104" t="s">
        <v>150</v>
      </c>
      <c r="D11035" s="105">
        <v>740.4300000000001</v>
      </c>
      <c r="E11035" s="106"/>
      <c r="F11035" s="105" t="str">
        <f t="shared" si="1844"/>
        <v/>
      </c>
    </row>
    <row r="11036" ht="14.25" customHeight="1">
      <c r="A11036" s="103" t="s">
        <v>11995</v>
      </c>
      <c r="B11036" s="103" t="s">
        <v>242</v>
      </c>
      <c r="C11036" s="104" t="s">
        <v>117</v>
      </c>
      <c r="D11036" s="105">
        <v>12.98</v>
      </c>
      <c r="E11036" s="106"/>
      <c r="F11036" s="105" t="str">
        <f t="shared" si="1844"/>
        <v/>
      </c>
    </row>
    <row r="11037" ht="14.25" customHeight="1">
      <c r="A11037" s="103" t="s">
        <v>11996</v>
      </c>
      <c r="B11037" s="103" t="s">
        <v>1156</v>
      </c>
      <c r="C11037" s="104" t="s">
        <v>108</v>
      </c>
      <c r="D11037" s="105">
        <v>101.88</v>
      </c>
      <c r="E11037" s="106"/>
      <c r="F11037" s="105" t="str">
        <f t="shared" si="1844"/>
        <v/>
      </c>
    </row>
    <row r="11038" ht="14.25" customHeight="1">
      <c r="A11038" s="103" t="s">
        <v>11997</v>
      </c>
      <c r="B11038" s="103" t="s">
        <v>246</v>
      </c>
      <c r="C11038" s="104" t="s">
        <v>150</v>
      </c>
      <c r="D11038" s="105">
        <v>1399.83</v>
      </c>
      <c r="E11038" s="106"/>
      <c r="F11038" s="105" t="str">
        <f t="shared" si="1844"/>
        <v/>
      </c>
    </row>
    <row r="11039" ht="14.25" customHeight="1">
      <c r="A11039" s="103" t="s">
        <v>11998</v>
      </c>
      <c r="B11039" s="103" t="s">
        <v>258</v>
      </c>
      <c r="C11039" s="104" t="s">
        <v>117</v>
      </c>
      <c r="D11039" s="105">
        <v>3.15</v>
      </c>
      <c r="E11039" s="106"/>
      <c r="F11039" s="105" t="str">
        <f t="shared" si="1844"/>
        <v/>
      </c>
    </row>
    <row r="11040" ht="14.25" customHeight="1">
      <c r="A11040" s="103" t="s">
        <v>11999</v>
      </c>
      <c r="B11040" s="103" t="s">
        <v>260</v>
      </c>
      <c r="C11040" s="104" t="s">
        <v>108</v>
      </c>
      <c r="D11040" s="105">
        <v>19.71</v>
      </c>
      <c r="E11040" s="106"/>
      <c r="F11040" s="105" t="str">
        <f t="shared" si="1844"/>
        <v/>
      </c>
    </row>
    <row r="11041" ht="14.25" customHeight="1">
      <c r="A11041" s="103" t="s">
        <v>12000</v>
      </c>
      <c r="B11041" s="103" t="s">
        <v>262</v>
      </c>
      <c r="C11041" s="104" t="s">
        <v>150</v>
      </c>
      <c r="D11041" s="105">
        <v>262.85</v>
      </c>
      <c r="E11041" s="106"/>
      <c r="F11041" s="105" t="str">
        <f t="shared" si="1844"/>
        <v/>
      </c>
    </row>
    <row r="11042" ht="14.25" customHeight="1">
      <c r="A11042" s="103" t="s">
        <v>12001</v>
      </c>
      <c r="B11042" s="103" t="s">
        <v>250</v>
      </c>
      <c r="C11042" s="104" t="s">
        <v>117</v>
      </c>
      <c r="D11042" s="105">
        <v>0.89</v>
      </c>
      <c r="E11042" s="106"/>
      <c r="F11042" s="105" t="str">
        <f t="shared" si="1844"/>
        <v/>
      </c>
    </row>
    <row r="11043" ht="14.25" customHeight="1">
      <c r="A11043" s="103" t="s">
        <v>12002</v>
      </c>
      <c r="B11043" s="103" t="s">
        <v>252</v>
      </c>
      <c r="C11043" s="104" t="s">
        <v>108</v>
      </c>
      <c r="D11043" s="105">
        <v>7.04</v>
      </c>
      <c r="E11043" s="106"/>
      <c r="F11043" s="105" t="str">
        <f t="shared" si="1844"/>
        <v/>
      </c>
    </row>
    <row r="11044" ht="14.25" customHeight="1">
      <c r="A11044" s="103" t="s">
        <v>12003</v>
      </c>
      <c r="B11044" s="103" t="s">
        <v>254</v>
      </c>
      <c r="C11044" s="104" t="s">
        <v>150</v>
      </c>
      <c r="D11044" s="105">
        <v>150.21</v>
      </c>
      <c r="E11044" s="106"/>
      <c r="F11044" s="105" t="str">
        <f t="shared" si="1844"/>
        <v/>
      </c>
    </row>
    <row r="11045" ht="14.25" customHeight="1">
      <c r="A11045" s="103" t="s">
        <v>12004</v>
      </c>
      <c r="B11045" s="103" t="s">
        <v>1695</v>
      </c>
      <c r="C11045" s="104" t="s">
        <v>117</v>
      </c>
      <c r="D11045" s="105">
        <v>0.48</v>
      </c>
      <c r="E11045" s="106"/>
      <c r="F11045" s="105" t="str">
        <f t="shared" si="1844"/>
        <v/>
      </c>
    </row>
    <row r="11046" ht="14.25" customHeight="1">
      <c r="A11046" s="103" t="s">
        <v>12005</v>
      </c>
      <c r="B11046" s="103" t="s">
        <v>1697</v>
      </c>
      <c r="C11046" s="104" t="s">
        <v>108</v>
      </c>
      <c r="D11046" s="105">
        <v>7.46</v>
      </c>
      <c r="E11046" s="106"/>
      <c r="F11046" s="105" t="str">
        <f t="shared" si="1844"/>
        <v/>
      </c>
    </row>
    <row r="11047" ht="14.25" customHeight="1">
      <c r="A11047" s="103" t="s">
        <v>12006</v>
      </c>
      <c r="B11047" s="103" t="s">
        <v>1699</v>
      </c>
      <c r="C11047" s="104" t="s">
        <v>150</v>
      </c>
      <c r="D11047" s="105">
        <v>52.050000000000004</v>
      </c>
      <c r="E11047" s="106"/>
      <c r="F11047" s="105" t="str">
        <f t="shared" si="1844"/>
        <v/>
      </c>
    </row>
    <row r="11048" ht="14.25" customHeight="1">
      <c r="A11048" s="103" t="s">
        <v>12007</v>
      </c>
      <c r="B11048" s="103" t="s">
        <v>2201</v>
      </c>
      <c r="C11048" s="104" t="s">
        <v>117</v>
      </c>
      <c r="D11048" s="105">
        <v>1.01</v>
      </c>
      <c r="E11048" s="106"/>
      <c r="F11048" s="105" t="str">
        <f t="shared" si="1844"/>
        <v/>
      </c>
    </row>
    <row r="11049" ht="14.25" customHeight="1">
      <c r="A11049" s="103" t="s">
        <v>12008</v>
      </c>
      <c r="B11049" s="103" t="s">
        <v>2203</v>
      </c>
      <c r="C11049" s="104" t="s">
        <v>108</v>
      </c>
      <c r="D11049" s="105">
        <v>10.11</v>
      </c>
      <c r="E11049" s="106"/>
      <c r="F11049" s="105" t="str">
        <f t="shared" si="1844"/>
        <v/>
      </c>
    </row>
    <row r="11050" ht="14.25" customHeight="1">
      <c r="A11050" s="103" t="s">
        <v>12009</v>
      </c>
      <c r="B11050" s="103" t="s">
        <v>1630</v>
      </c>
      <c r="C11050" s="104" t="s">
        <v>150</v>
      </c>
      <c r="D11050" s="105">
        <v>100.83</v>
      </c>
      <c r="E11050" s="106"/>
      <c r="F11050" s="105" t="str">
        <f t="shared" si="1844"/>
        <v/>
      </c>
    </row>
    <row r="11051" ht="14.25" customHeight="1">
      <c r="A11051" s="99" t="s">
        <v>12010</v>
      </c>
      <c r="B11051" s="99" t="s">
        <v>10933</v>
      </c>
      <c r="C11051" s="100"/>
      <c r="D11051" s="101"/>
      <c r="E11051" s="101"/>
      <c r="F11051" s="102">
        <f>SUM(F11052:F11057)</f>
        <v>0</v>
      </c>
    </row>
    <row r="11052" ht="14.25" customHeight="1">
      <c r="A11052" s="103" t="s">
        <v>12011</v>
      </c>
      <c r="B11052" s="103" t="s">
        <v>173</v>
      </c>
      <c r="C11052" s="104" t="s">
        <v>108</v>
      </c>
      <c r="D11052" s="105">
        <v>94.69</v>
      </c>
      <c r="E11052" s="106"/>
      <c r="F11052" s="105" t="str">
        <f t="shared" ref="F11052:F11057" si="1845">IF(E11052="","", ROUND(D11052*E11052,2))</f>
        <v/>
      </c>
    </row>
    <row r="11053" ht="14.25" customHeight="1">
      <c r="A11053" s="103" t="s">
        <v>12012</v>
      </c>
      <c r="B11053" s="103" t="s">
        <v>270</v>
      </c>
      <c r="C11053" s="104" t="s">
        <v>108</v>
      </c>
      <c r="D11053" s="105">
        <v>94.69</v>
      </c>
      <c r="E11053" s="106"/>
      <c r="F11053" s="105" t="str">
        <f t="shared" si="1845"/>
        <v/>
      </c>
    </row>
    <row r="11054" ht="14.25" customHeight="1">
      <c r="A11054" s="103" t="s">
        <v>12013</v>
      </c>
      <c r="B11054" s="103" t="s">
        <v>10905</v>
      </c>
      <c r="C11054" s="104" t="s">
        <v>159</v>
      </c>
      <c r="D11054" s="105">
        <v>6.3</v>
      </c>
      <c r="E11054" s="106"/>
      <c r="F11054" s="105" t="str">
        <f t="shared" si="1845"/>
        <v/>
      </c>
    </row>
    <row r="11055" ht="14.25" customHeight="1">
      <c r="A11055" s="103" t="s">
        <v>12014</v>
      </c>
      <c r="B11055" s="103" t="s">
        <v>10907</v>
      </c>
      <c r="C11055" s="104" t="s">
        <v>79</v>
      </c>
      <c r="D11055" s="105">
        <v>6.0</v>
      </c>
      <c r="E11055" s="106"/>
      <c r="F11055" s="105" t="str">
        <f t="shared" si="1845"/>
        <v/>
      </c>
    </row>
    <row r="11056" ht="14.25" customHeight="1">
      <c r="A11056" s="103" t="s">
        <v>12015</v>
      </c>
      <c r="B11056" s="103" t="s">
        <v>10939</v>
      </c>
      <c r="C11056" s="104" t="s">
        <v>79</v>
      </c>
      <c r="D11056" s="105">
        <v>7.0</v>
      </c>
      <c r="E11056" s="106"/>
      <c r="F11056" s="105" t="str">
        <f t="shared" si="1845"/>
        <v/>
      </c>
    </row>
    <row r="11057" ht="14.25" customHeight="1">
      <c r="A11057" s="103" t="s">
        <v>12016</v>
      </c>
      <c r="B11057" s="103" t="s">
        <v>272</v>
      </c>
      <c r="C11057" s="104" t="s">
        <v>79</v>
      </c>
      <c r="D11057" s="105">
        <v>10.0</v>
      </c>
      <c r="E11057" s="106"/>
      <c r="F11057" s="105" t="str">
        <f t="shared" si="1845"/>
        <v/>
      </c>
    </row>
    <row r="11058" ht="14.25" customHeight="1">
      <c r="A11058" s="99" t="s">
        <v>12017</v>
      </c>
      <c r="B11058" s="99" t="s">
        <v>10942</v>
      </c>
      <c r="C11058" s="100"/>
      <c r="D11058" s="101"/>
      <c r="E11058" s="101"/>
      <c r="F11058" s="102">
        <f>F11059+F11061+F11077</f>
        <v>0</v>
      </c>
    </row>
    <row r="11059" ht="14.25" customHeight="1">
      <c r="A11059" s="99" t="s">
        <v>12018</v>
      </c>
      <c r="B11059" s="99" t="s">
        <v>207</v>
      </c>
      <c r="C11059" s="100"/>
      <c r="D11059" s="101"/>
      <c r="E11059" s="101"/>
      <c r="F11059" s="102">
        <f>SUM(F11060)</f>
        <v>0</v>
      </c>
    </row>
    <row r="11060" ht="14.25" customHeight="1">
      <c r="A11060" s="103" t="s">
        <v>12019</v>
      </c>
      <c r="B11060" s="103" t="s">
        <v>3045</v>
      </c>
      <c r="C11060" s="104" t="s">
        <v>117</v>
      </c>
      <c r="D11060" s="105">
        <v>0.5700000000000001</v>
      </c>
      <c r="E11060" s="106"/>
      <c r="F11060" s="105" t="str">
        <f>IF(E11060="","", ROUND(D11060*E11060,2))</f>
        <v/>
      </c>
    </row>
    <row r="11061" ht="14.25" customHeight="1">
      <c r="A11061" s="99" t="s">
        <v>12020</v>
      </c>
      <c r="B11061" s="99" t="s">
        <v>210</v>
      </c>
      <c r="C11061" s="100"/>
      <c r="D11061" s="101"/>
      <c r="E11061" s="101"/>
      <c r="F11061" s="102">
        <f>SUM(F11062:F11076)</f>
        <v>0</v>
      </c>
    </row>
    <row r="11062" ht="14.25" customHeight="1">
      <c r="A11062" s="103" t="s">
        <v>12021</v>
      </c>
      <c r="B11062" s="103" t="s">
        <v>10883</v>
      </c>
      <c r="C11062" s="104" t="s">
        <v>117</v>
      </c>
      <c r="D11062" s="105">
        <v>1.79</v>
      </c>
      <c r="E11062" s="106"/>
      <c r="F11062" s="105" t="str">
        <f t="shared" ref="F11062:F11076" si="1846">IF(E11062="","", ROUND(D11062*E11062,2))</f>
        <v/>
      </c>
    </row>
    <row r="11063" ht="14.25" customHeight="1">
      <c r="A11063" s="103" t="s">
        <v>12022</v>
      </c>
      <c r="B11063" s="103" t="s">
        <v>1270</v>
      </c>
      <c r="C11063" s="104" t="s">
        <v>108</v>
      </c>
      <c r="D11063" s="105">
        <v>4.0</v>
      </c>
      <c r="E11063" s="106"/>
      <c r="F11063" s="105" t="str">
        <f t="shared" si="1846"/>
        <v/>
      </c>
    </row>
    <row r="11064" ht="14.25" customHeight="1">
      <c r="A11064" s="103" t="s">
        <v>12023</v>
      </c>
      <c r="B11064" s="103" t="s">
        <v>1272</v>
      </c>
      <c r="C11064" s="104" t="s">
        <v>150</v>
      </c>
      <c r="D11064" s="105">
        <v>186.42000000000002</v>
      </c>
      <c r="E11064" s="106"/>
      <c r="F11064" s="105" t="str">
        <f t="shared" si="1846"/>
        <v/>
      </c>
    </row>
    <row r="11065" ht="14.25" customHeight="1">
      <c r="A11065" s="103" t="s">
        <v>12024</v>
      </c>
      <c r="B11065" s="103" t="s">
        <v>242</v>
      </c>
      <c r="C11065" s="104" t="s">
        <v>117</v>
      </c>
      <c r="D11065" s="105">
        <v>5.36</v>
      </c>
      <c r="E11065" s="106"/>
      <c r="F11065" s="105" t="str">
        <f t="shared" si="1846"/>
        <v/>
      </c>
    </row>
    <row r="11066" ht="14.25" customHeight="1">
      <c r="A11066" s="103" t="s">
        <v>12025</v>
      </c>
      <c r="B11066" s="103" t="s">
        <v>1156</v>
      </c>
      <c r="C11066" s="104" t="s">
        <v>108</v>
      </c>
      <c r="D11066" s="105">
        <v>43.19</v>
      </c>
      <c r="E11066" s="106"/>
      <c r="F11066" s="105" t="str">
        <f t="shared" si="1846"/>
        <v/>
      </c>
    </row>
    <row r="11067" ht="14.25" customHeight="1">
      <c r="A11067" s="103" t="s">
        <v>12026</v>
      </c>
      <c r="B11067" s="103" t="s">
        <v>246</v>
      </c>
      <c r="C11067" s="104" t="s">
        <v>150</v>
      </c>
      <c r="D11067" s="105">
        <v>657.5500000000001</v>
      </c>
      <c r="E11067" s="106"/>
      <c r="F11067" s="105" t="str">
        <f t="shared" si="1846"/>
        <v/>
      </c>
    </row>
    <row r="11068" ht="14.25" customHeight="1">
      <c r="A11068" s="103" t="s">
        <v>12027</v>
      </c>
      <c r="B11068" s="103" t="s">
        <v>258</v>
      </c>
      <c r="C11068" s="104" t="s">
        <v>117</v>
      </c>
      <c r="D11068" s="105">
        <v>0.6900000000000001</v>
      </c>
      <c r="E11068" s="106"/>
      <c r="F11068" s="105" t="str">
        <f t="shared" si="1846"/>
        <v/>
      </c>
    </row>
    <row r="11069" ht="14.25" customHeight="1">
      <c r="A11069" s="103" t="s">
        <v>12028</v>
      </c>
      <c r="B11069" s="103" t="s">
        <v>260</v>
      </c>
      <c r="C11069" s="104" t="s">
        <v>108</v>
      </c>
      <c r="D11069" s="105">
        <v>4.46</v>
      </c>
      <c r="E11069" s="106"/>
      <c r="F11069" s="105" t="str">
        <f t="shared" si="1846"/>
        <v/>
      </c>
    </row>
    <row r="11070" ht="14.25" customHeight="1">
      <c r="A11070" s="103" t="s">
        <v>12029</v>
      </c>
      <c r="B11070" s="103" t="s">
        <v>262</v>
      </c>
      <c r="C11070" s="104" t="s">
        <v>150</v>
      </c>
      <c r="D11070" s="105">
        <v>74.21000000000001</v>
      </c>
      <c r="E11070" s="106"/>
      <c r="F11070" s="105" t="str">
        <f t="shared" si="1846"/>
        <v/>
      </c>
    </row>
    <row r="11071" ht="14.25" customHeight="1">
      <c r="A11071" s="103" t="s">
        <v>12030</v>
      </c>
      <c r="B11071" s="103" t="s">
        <v>2201</v>
      </c>
      <c r="C11071" s="104" t="s">
        <v>117</v>
      </c>
      <c r="D11071" s="105">
        <v>0.13</v>
      </c>
      <c r="E11071" s="106"/>
      <c r="F11071" s="105" t="str">
        <f t="shared" si="1846"/>
        <v/>
      </c>
    </row>
    <row r="11072" ht="14.25" customHeight="1">
      <c r="A11072" s="103" t="s">
        <v>12031</v>
      </c>
      <c r="B11072" s="103" t="s">
        <v>2203</v>
      </c>
      <c r="C11072" s="104" t="s">
        <v>108</v>
      </c>
      <c r="D11072" s="105">
        <v>1.26</v>
      </c>
      <c r="E11072" s="106"/>
      <c r="F11072" s="105" t="str">
        <f t="shared" si="1846"/>
        <v/>
      </c>
    </row>
    <row r="11073" ht="14.25" customHeight="1">
      <c r="A11073" s="103" t="s">
        <v>12032</v>
      </c>
      <c r="B11073" s="103" t="s">
        <v>1630</v>
      </c>
      <c r="C11073" s="104" t="s">
        <v>150</v>
      </c>
      <c r="D11073" s="105">
        <v>12.6</v>
      </c>
      <c r="E11073" s="106"/>
      <c r="F11073" s="105" t="str">
        <f t="shared" si="1846"/>
        <v/>
      </c>
    </row>
    <row r="11074" ht="14.25" customHeight="1">
      <c r="A11074" s="103" t="s">
        <v>12033</v>
      </c>
      <c r="B11074" s="103" t="s">
        <v>10896</v>
      </c>
      <c r="C11074" s="104" t="s">
        <v>117</v>
      </c>
      <c r="D11074" s="105">
        <v>0.48</v>
      </c>
      <c r="E11074" s="106"/>
      <c r="F11074" s="105" t="str">
        <f t="shared" si="1846"/>
        <v/>
      </c>
    </row>
    <row r="11075" ht="14.25" customHeight="1">
      <c r="A11075" s="103" t="s">
        <v>12034</v>
      </c>
      <c r="B11075" s="103" t="s">
        <v>10898</v>
      </c>
      <c r="C11075" s="104" t="s">
        <v>108</v>
      </c>
      <c r="D11075" s="105">
        <v>4.05</v>
      </c>
      <c r="E11075" s="106"/>
      <c r="F11075" s="105" t="str">
        <f t="shared" si="1846"/>
        <v/>
      </c>
    </row>
    <row r="11076" ht="14.25" customHeight="1">
      <c r="A11076" s="103" t="s">
        <v>12035</v>
      </c>
      <c r="B11076" s="103" t="s">
        <v>10900</v>
      </c>
      <c r="C11076" s="104" t="s">
        <v>150</v>
      </c>
      <c r="D11076" s="105">
        <v>33.04</v>
      </c>
      <c r="E11076" s="106"/>
      <c r="F11076" s="105" t="str">
        <f t="shared" si="1846"/>
        <v/>
      </c>
    </row>
    <row r="11077" ht="14.25" customHeight="1">
      <c r="A11077" s="99" t="s">
        <v>12036</v>
      </c>
      <c r="B11077" s="99" t="s">
        <v>264</v>
      </c>
      <c r="C11077" s="100"/>
      <c r="D11077" s="101"/>
      <c r="E11077" s="101"/>
      <c r="F11077" s="102">
        <f>SUM(F11078:F11082)</f>
        <v>0</v>
      </c>
    </row>
    <row r="11078" ht="14.25" customHeight="1">
      <c r="A11078" s="103" t="s">
        <v>12037</v>
      </c>
      <c r="B11078" s="103" t="s">
        <v>173</v>
      </c>
      <c r="C11078" s="104" t="s">
        <v>108</v>
      </c>
      <c r="D11078" s="105">
        <v>26.01</v>
      </c>
      <c r="E11078" s="106"/>
      <c r="F11078" s="105" t="str">
        <f t="shared" ref="F11078:F11082" si="1847">IF(E11078="","", ROUND(D11078*E11078,2))</f>
        <v/>
      </c>
    </row>
    <row r="11079" ht="14.25" customHeight="1">
      <c r="A11079" s="103" t="s">
        <v>12038</v>
      </c>
      <c r="B11079" s="103" t="s">
        <v>270</v>
      </c>
      <c r="C11079" s="104" t="s">
        <v>108</v>
      </c>
      <c r="D11079" s="105">
        <v>26.01</v>
      </c>
      <c r="E11079" s="106"/>
      <c r="F11079" s="105" t="str">
        <f t="shared" si="1847"/>
        <v/>
      </c>
    </row>
    <row r="11080" ht="14.25" customHeight="1">
      <c r="A11080" s="103" t="s">
        <v>12039</v>
      </c>
      <c r="B11080" s="103" t="s">
        <v>10905</v>
      </c>
      <c r="C11080" s="104" t="s">
        <v>159</v>
      </c>
      <c r="D11080" s="105">
        <v>6.3</v>
      </c>
      <c r="E11080" s="106"/>
      <c r="F11080" s="105" t="str">
        <f t="shared" si="1847"/>
        <v/>
      </c>
    </row>
    <row r="11081" ht="14.25" customHeight="1">
      <c r="A11081" s="103" t="s">
        <v>12040</v>
      </c>
      <c r="B11081" s="103" t="s">
        <v>10907</v>
      </c>
      <c r="C11081" s="104" t="s">
        <v>79</v>
      </c>
      <c r="D11081" s="105">
        <v>6.0</v>
      </c>
      <c r="E11081" s="106"/>
      <c r="F11081" s="105" t="str">
        <f t="shared" si="1847"/>
        <v/>
      </c>
    </row>
    <row r="11082" ht="14.25" customHeight="1">
      <c r="A11082" s="103" t="s">
        <v>12041</v>
      </c>
      <c r="B11082" s="103" t="s">
        <v>272</v>
      </c>
      <c r="C11082" s="104" t="s">
        <v>79</v>
      </c>
      <c r="D11082" s="105">
        <v>4.0</v>
      </c>
      <c r="E11082" s="106"/>
      <c r="F11082" s="105" t="str">
        <f t="shared" si="1847"/>
        <v/>
      </c>
    </row>
    <row r="11083" ht="14.25" customHeight="1">
      <c r="A11083" s="99" t="s">
        <v>12042</v>
      </c>
      <c r="B11083" s="99" t="s">
        <v>10968</v>
      </c>
      <c r="C11083" s="100"/>
      <c r="D11083" s="101"/>
      <c r="E11083" s="101"/>
      <c r="F11083" s="102">
        <f>F11084+F11086+F11096</f>
        <v>0</v>
      </c>
    </row>
    <row r="11084" ht="14.25" customHeight="1">
      <c r="A11084" s="99" t="s">
        <v>12043</v>
      </c>
      <c r="B11084" s="99" t="s">
        <v>207</v>
      </c>
      <c r="C11084" s="100"/>
      <c r="D11084" s="101"/>
      <c r="E11084" s="101"/>
      <c r="F11084" s="102">
        <f>SUM(F11085)</f>
        <v>0</v>
      </c>
    </row>
    <row r="11085" ht="14.25" customHeight="1">
      <c r="A11085" s="103" t="s">
        <v>12044</v>
      </c>
      <c r="B11085" s="103" t="s">
        <v>3045</v>
      </c>
      <c r="C11085" s="104" t="s">
        <v>117</v>
      </c>
      <c r="D11085" s="105">
        <v>0.58</v>
      </c>
      <c r="E11085" s="106"/>
      <c r="F11085" s="105" t="str">
        <f>IF(E11085="","", ROUND(D11085*E11085,2))</f>
        <v/>
      </c>
    </row>
    <row r="11086" ht="14.25" customHeight="1">
      <c r="A11086" s="99" t="s">
        <v>12045</v>
      </c>
      <c r="B11086" s="99" t="s">
        <v>210</v>
      </c>
      <c r="C11086" s="100"/>
      <c r="D11086" s="101"/>
      <c r="E11086" s="101"/>
      <c r="F11086" s="102">
        <f>SUM(F11087:F11095)</f>
        <v>0</v>
      </c>
    </row>
    <row r="11087" ht="14.25" customHeight="1">
      <c r="A11087" s="103" t="s">
        <v>12046</v>
      </c>
      <c r="B11087" s="103" t="s">
        <v>10883</v>
      </c>
      <c r="C11087" s="104" t="s">
        <v>117</v>
      </c>
      <c r="D11087" s="105">
        <v>1.1500000000000001</v>
      </c>
      <c r="E11087" s="106"/>
      <c r="F11087" s="105" t="str">
        <f t="shared" ref="F11087:F11095" si="1848">IF(E11087="","", ROUND(D11087*E11087,2))</f>
        <v/>
      </c>
    </row>
    <row r="11088" ht="14.25" customHeight="1">
      <c r="A11088" s="103" t="s">
        <v>12047</v>
      </c>
      <c r="B11088" s="103" t="s">
        <v>1270</v>
      </c>
      <c r="C11088" s="104" t="s">
        <v>108</v>
      </c>
      <c r="D11088" s="105">
        <v>1.92</v>
      </c>
      <c r="E11088" s="106"/>
      <c r="F11088" s="105" t="str">
        <f t="shared" si="1848"/>
        <v/>
      </c>
    </row>
    <row r="11089" ht="14.25" customHeight="1">
      <c r="A11089" s="103" t="s">
        <v>12048</v>
      </c>
      <c r="B11089" s="103" t="s">
        <v>1272</v>
      </c>
      <c r="C11089" s="104" t="s">
        <v>150</v>
      </c>
      <c r="D11089" s="105">
        <v>626.86</v>
      </c>
      <c r="E11089" s="106"/>
      <c r="F11089" s="105" t="str">
        <f t="shared" si="1848"/>
        <v/>
      </c>
    </row>
    <row r="11090" ht="14.25" customHeight="1">
      <c r="A11090" s="103" t="s">
        <v>12049</v>
      </c>
      <c r="B11090" s="103" t="s">
        <v>242</v>
      </c>
      <c r="C11090" s="104" t="s">
        <v>117</v>
      </c>
      <c r="D11090" s="105">
        <v>4.4</v>
      </c>
      <c r="E11090" s="106"/>
      <c r="F11090" s="105" t="str">
        <f t="shared" si="1848"/>
        <v/>
      </c>
    </row>
    <row r="11091" ht="14.25" customHeight="1">
      <c r="A11091" s="103" t="s">
        <v>12050</v>
      </c>
      <c r="B11091" s="103" t="s">
        <v>1156</v>
      </c>
      <c r="C11091" s="104" t="s">
        <v>108</v>
      </c>
      <c r="D11091" s="105">
        <v>44.0</v>
      </c>
      <c r="E11091" s="106"/>
      <c r="F11091" s="105" t="str">
        <f t="shared" si="1848"/>
        <v/>
      </c>
    </row>
    <row r="11092" ht="14.25" customHeight="1">
      <c r="A11092" s="103" t="s">
        <v>12051</v>
      </c>
      <c r="B11092" s="103" t="s">
        <v>246</v>
      </c>
      <c r="C11092" s="104" t="s">
        <v>150</v>
      </c>
      <c r="D11092" s="105">
        <v>626.86</v>
      </c>
      <c r="E11092" s="106"/>
      <c r="F11092" s="105" t="str">
        <f t="shared" si="1848"/>
        <v/>
      </c>
    </row>
    <row r="11093" ht="14.25" customHeight="1">
      <c r="A11093" s="103" t="s">
        <v>12052</v>
      </c>
      <c r="B11093" s="103" t="s">
        <v>258</v>
      </c>
      <c r="C11093" s="104" t="s">
        <v>117</v>
      </c>
      <c r="D11093" s="105">
        <v>0.6900000000000001</v>
      </c>
      <c r="E11093" s="106"/>
      <c r="F11093" s="105" t="str">
        <f t="shared" si="1848"/>
        <v/>
      </c>
    </row>
    <row r="11094" ht="14.25" customHeight="1">
      <c r="A11094" s="103" t="s">
        <v>12053</v>
      </c>
      <c r="B11094" s="103" t="s">
        <v>260</v>
      </c>
      <c r="C11094" s="104" t="s">
        <v>108</v>
      </c>
      <c r="D11094" s="105">
        <v>4.87</v>
      </c>
      <c r="E11094" s="106"/>
      <c r="F11094" s="105" t="str">
        <f t="shared" si="1848"/>
        <v/>
      </c>
    </row>
    <row r="11095" ht="14.25" customHeight="1">
      <c r="A11095" s="103" t="s">
        <v>12054</v>
      </c>
      <c r="B11095" s="103" t="s">
        <v>262</v>
      </c>
      <c r="C11095" s="104" t="s">
        <v>150</v>
      </c>
      <c r="D11095" s="105">
        <v>78.22</v>
      </c>
      <c r="E11095" s="106"/>
      <c r="F11095" s="105" t="str">
        <f t="shared" si="1848"/>
        <v/>
      </c>
    </row>
    <row r="11096" ht="14.25" customHeight="1">
      <c r="A11096" s="99" t="s">
        <v>12055</v>
      </c>
      <c r="B11096" s="99" t="s">
        <v>264</v>
      </c>
      <c r="C11096" s="100"/>
      <c r="D11096" s="101"/>
      <c r="E11096" s="101"/>
      <c r="F11096" s="102">
        <f>SUM(F11097:F11099)</f>
        <v>0</v>
      </c>
    </row>
    <row r="11097" ht="14.25" customHeight="1">
      <c r="A11097" s="103" t="s">
        <v>12056</v>
      </c>
      <c r="B11097" s="103" t="s">
        <v>173</v>
      </c>
      <c r="C11097" s="104" t="s">
        <v>108</v>
      </c>
      <c r="D11097" s="105">
        <v>24.0</v>
      </c>
      <c r="E11097" s="106"/>
      <c r="F11097" s="105" t="str">
        <f t="shared" ref="F11097:F11099" si="1849">IF(E11097="","", ROUND(D11097*E11097,2))</f>
        <v/>
      </c>
    </row>
    <row r="11098" ht="14.25" customHeight="1">
      <c r="A11098" s="103" t="s">
        <v>12057</v>
      </c>
      <c r="B11098" s="103" t="s">
        <v>270</v>
      </c>
      <c r="C11098" s="104" t="s">
        <v>108</v>
      </c>
      <c r="D11098" s="105">
        <v>24.0</v>
      </c>
      <c r="E11098" s="106"/>
      <c r="F11098" s="105" t="str">
        <f t="shared" si="1849"/>
        <v/>
      </c>
    </row>
    <row r="11099" ht="14.25" customHeight="1">
      <c r="A11099" s="103" t="s">
        <v>12058</v>
      </c>
      <c r="B11099" s="103" t="s">
        <v>272</v>
      </c>
      <c r="C11099" s="104" t="s">
        <v>79</v>
      </c>
      <c r="D11099" s="105">
        <v>3.0</v>
      </c>
      <c r="E11099" s="106"/>
      <c r="F11099" s="105" t="str">
        <f t="shared" si="1849"/>
        <v/>
      </c>
    </row>
    <row r="11100" ht="14.25" customHeight="1">
      <c r="A11100" s="99" t="s">
        <v>12059</v>
      </c>
      <c r="B11100" s="99" t="s">
        <v>501</v>
      </c>
      <c r="C11100" s="100"/>
      <c r="D11100" s="101"/>
      <c r="E11100" s="101"/>
      <c r="F11100" s="102">
        <f>SUM(F11101:F11105)</f>
        <v>0</v>
      </c>
    </row>
    <row r="11101" ht="14.25" customHeight="1">
      <c r="A11101" s="103" t="s">
        <v>12060</v>
      </c>
      <c r="B11101" s="103" t="s">
        <v>1177</v>
      </c>
      <c r="C11101" s="104" t="s">
        <v>159</v>
      </c>
      <c r="D11101" s="105">
        <v>8.85</v>
      </c>
      <c r="E11101" s="106"/>
      <c r="F11101" s="105" t="str">
        <f t="shared" ref="F11101:F11105" si="1850">IF(E11101="","", ROUND(D11101*E11101,2))</f>
        <v/>
      </c>
    </row>
    <row r="11102" ht="14.25" customHeight="1">
      <c r="A11102" s="103" t="s">
        <v>12061</v>
      </c>
      <c r="B11102" s="103" t="s">
        <v>10988</v>
      </c>
      <c r="C11102" s="104" t="s">
        <v>79</v>
      </c>
      <c r="D11102" s="105">
        <v>3.0</v>
      </c>
      <c r="E11102" s="106"/>
      <c r="F11102" s="105" t="str">
        <f t="shared" si="1850"/>
        <v/>
      </c>
    </row>
    <row r="11103" ht="14.25" customHeight="1">
      <c r="A11103" s="103" t="s">
        <v>12062</v>
      </c>
      <c r="B11103" s="103" t="s">
        <v>10990</v>
      </c>
      <c r="C11103" s="104" t="s">
        <v>108</v>
      </c>
      <c r="D11103" s="105">
        <v>4.69</v>
      </c>
      <c r="E11103" s="106"/>
      <c r="F11103" s="105" t="str">
        <f t="shared" si="1850"/>
        <v/>
      </c>
    </row>
    <row r="11104" ht="14.25" customHeight="1">
      <c r="A11104" s="103" t="s">
        <v>12063</v>
      </c>
      <c r="B11104" s="103" t="s">
        <v>10992</v>
      </c>
      <c r="C11104" s="104" t="s">
        <v>79</v>
      </c>
      <c r="D11104" s="105">
        <v>6.0</v>
      </c>
      <c r="E11104" s="106"/>
      <c r="F11104" s="105" t="str">
        <f t="shared" si="1850"/>
        <v/>
      </c>
    </row>
    <row r="11105" ht="14.25" customHeight="1">
      <c r="A11105" s="103" t="s">
        <v>12064</v>
      </c>
      <c r="B11105" s="103" t="s">
        <v>10994</v>
      </c>
      <c r="C11105" s="104" t="s">
        <v>79</v>
      </c>
      <c r="D11105" s="105">
        <v>3.0</v>
      </c>
      <c r="E11105" s="106"/>
      <c r="F11105" s="105" t="str">
        <f t="shared" si="1850"/>
        <v/>
      </c>
    </row>
    <row r="11106" ht="14.25" customHeight="1">
      <c r="A11106" s="99" t="s">
        <v>12065</v>
      </c>
      <c r="B11106" s="99" t="s">
        <v>12066</v>
      </c>
      <c r="C11106" s="100"/>
      <c r="D11106" s="101"/>
      <c r="E11106" s="101"/>
      <c r="F11106" s="102">
        <f>F11107+F11110+F11119+F11219</f>
        <v>0</v>
      </c>
    </row>
    <row r="11107" ht="14.25" customHeight="1">
      <c r="A11107" s="99" t="s">
        <v>12067</v>
      </c>
      <c r="B11107" s="99" t="s">
        <v>458</v>
      </c>
      <c r="C11107" s="100"/>
      <c r="D11107" s="101"/>
      <c r="E11107" s="101"/>
      <c r="F11107" s="102">
        <f>SUM(F11108:F11109)</f>
        <v>0</v>
      </c>
    </row>
    <row r="11108" ht="14.25" customHeight="1">
      <c r="A11108" s="103" t="s">
        <v>12068</v>
      </c>
      <c r="B11108" s="103" t="s">
        <v>4415</v>
      </c>
      <c r="C11108" s="104" t="s">
        <v>108</v>
      </c>
      <c r="D11108" s="105">
        <v>51.11</v>
      </c>
      <c r="E11108" s="106"/>
      <c r="F11108" s="105" t="str">
        <f t="shared" ref="F11108:F11109" si="1851">IF(E11108="","", ROUND(D11108*E11108,2))</f>
        <v/>
      </c>
    </row>
    <row r="11109" ht="14.25" customHeight="1">
      <c r="A11109" s="103" t="s">
        <v>12069</v>
      </c>
      <c r="B11109" s="103" t="s">
        <v>4417</v>
      </c>
      <c r="C11109" s="104" t="s">
        <v>108</v>
      </c>
      <c r="D11109" s="105">
        <v>51.11</v>
      </c>
      <c r="E11109" s="106"/>
      <c r="F11109" s="105" t="str">
        <f t="shared" si="1851"/>
        <v/>
      </c>
    </row>
    <row r="11110" ht="14.25" customHeight="1">
      <c r="A11110" s="99" t="s">
        <v>12070</v>
      </c>
      <c r="B11110" s="99" t="s">
        <v>110</v>
      </c>
      <c r="C11110" s="100"/>
      <c r="D11110" s="101"/>
      <c r="E11110" s="101"/>
      <c r="F11110" s="102">
        <f>SUM(F11111:F11118)</f>
        <v>0</v>
      </c>
    </row>
    <row r="11111" ht="14.25" customHeight="1">
      <c r="A11111" s="103" t="s">
        <v>12071</v>
      </c>
      <c r="B11111" s="103" t="s">
        <v>10867</v>
      </c>
      <c r="C11111" s="104" t="s">
        <v>117</v>
      </c>
      <c r="D11111" s="105">
        <v>235.39000000000001</v>
      </c>
      <c r="E11111" s="106"/>
      <c r="F11111" s="105" t="str">
        <f t="shared" ref="F11111:F11118" si="1852">IF(E11111="","", ROUND(D11111*E11111,2))</f>
        <v/>
      </c>
    </row>
    <row r="11112" ht="14.25" customHeight="1">
      <c r="A11112" s="103" t="s">
        <v>12072</v>
      </c>
      <c r="B11112" s="103" t="s">
        <v>10869</v>
      </c>
      <c r="C11112" s="104" t="s">
        <v>117</v>
      </c>
      <c r="D11112" s="105">
        <v>41.230000000000004</v>
      </c>
      <c r="E11112" s="106"/>
      <c r="F11112" s="105" t="str">
        <f t="shared" si="1852"/>
        <v/>
      </c>
    </row>
    <row r="11113" ht="14.25" customHeight="1">
      <c r="A11113" s="103" t="s">
        <v>12073</v>
      </c>
      <c r="B11113" s="103" t="s">
        <v>200</v>
      </c>
      <c r="C11113" s="104" t="s">
        <v>108</v>
      </c>
      <c r="D11113" s="105">
        <v>51.11</v>
      </c>
      <c r="E11113" s="106"/>
      <c r="F11113" s="105" t="str">
        <f t="shared" si="1852"/>
        <v/>
      </c>
    </row>
    <row r="11114" ht="14.25" customHeight="1">
      <c r="A11114" s="103" t="s">
        <v>12074</v>
      </c>
      <c r="B11114" s="103" t="s">
        <v>467</v>
      </c>
      <c r="C11114" s="104" t="s">
        <v>117</v>
      </c>
      <c r="D11114" s="105">
        <v>123.16</v>
      </c>
      <c r="E11114" s="106"/>
      <c r="F11114" s="105" t="str">
        <f t="shared" si="1852"/>
        <v/>
      </c>
    </row>
    <row r="11115" ht="14.25" customHeight="1">
      <c r="A11115" s="103" t="s">
        <v>12075</v>
      </c>
      <c r="B11115" s="103" t="s">
        <v>12076</v>
      </c>
      <c r="C11115" s="104" t="s">
        <v>117</v>
      </c>
      <c r="D11115" s="105">
        <v>25.55</v>
      </c>
      <c r="E11115" s="106"/>
      <c r="F11115" s="105" t="str">
        <f t="shared" si="1852"/>
        <v/>
      </c>
    </row>
    <row r="11116" ht="14.25" customHeight="1">
      <c r="A11116" s="103" t="s">
        <v>12077</v>
      </c>
      <c r="B11116" s="103" t="s">
        <v>10873</v>
      </c>
      <c r="C11116" s="104" t="s">
        <v>117</v>
      </c>
      <c r="D11116" s="105">
        <v>0.34</v>
      </c>
      <c r="E11116" s="106"/>
      <c r="F11116" s="105" t="str">
        <f t="shared" si="1852"/>
        <v/>
      </c>
    </row>
    <row r="11117" ht="14.25" customHeight="1">
      <c r="A11117" s="103" t="s">
        <v>12078</v>
      </c>
      <c r="B11117" s="103" t="s">
        <v>204</v>
      </c>
      <c r="C11117" s="104" t="s">
        <v>117</v>
      </c>
      <c r="D11117" s="105">
        <v>235.39000000000001</v>
      </c>
      <c r="E11117" s="106"/>
      <c r="F11117" s="105" t="str">
        <f t="shared" si="1852"/>
        <v/>
      </c>
    </row>
    <row r="11118" ht="14.25" customHeight="1">
      <c r="A11118" s="103" t="s">
        <v>12079</v>
      </c>
      <c r="B11118" s="103" t="s">
        <v>5204</v>
      </c>
      <c r="C11118" s="104" t="s">
        <v>117</v>
      </c>
      <c r="D11118" s="105">
        <v>41.230000000000004</v>
      </c>
      <c r="E11118" s="106"/>
      <c r="F11118" s="105" t="str">
        <f t="shared" si="1852"/>
        <v/>
      </c>
    </row>
    <row r="11119" ht="14.25" customHeight="1">
      <c r="A11119" s="99" t="s">
        <v>12080</v>
      </c>
      <c r="B11119" s="99" t="s">
        <v>127</v>
      </c>
      <c r="C11119" s="100"/>
      <c r="D11119" s="101"/>
      <c r="E11119" s="101"/>
      <c r="F11119" s="102">
        <f>F11120+F11145+F11177+F11202</f>
        <v>0</v>
      </c>
    </row>
    <row r="11120" ht="14.25" customHeight="1">
      <c r="A11120" s="99" t="s">
        <v>12081</v>
      </c>
      <c r="B11120" s="99" t="s">
        <v>10878</v>
      </c>
      <c r="C11120" s="100"/>
      <c r="D11120" s="101"/>
      <c r="E11120" s="101"/>
      <c r="F11120" s="102">
        <f>F11121+F11123+F11139</f>
        <v>0</v>
      </c>
    </row>
    <row r="11121" ht="14.25" customHeight="1">
      <c r="A11121" s="99" t="s">
        <v>12082</v>
      </c>
      <c r="B11121" s="99" t="s">
        <v>207</v>
      </c>
      <c r="C11121" s="100"/>
      <c r="D11121" s="101"/>
      <c r="E11121" s="101"/>
      <c r="F11121" s="102">
        <f>SUM(F11122)</f>
        <v>0</v>
      </c>
    </row>
    <row r="11122" ht="14.25" customHeight="1">
      <c r="A11122" s="103" t="s">
        <v>12083</v>
      </c>
      <c r="B11122" s="103" t="s">
        <v>3045</v>
      </c>
      <c r="C11122" s="104" t="s">
        <v>117</v>
      </c>
      <c r="D11122" s="105">
        <v>1.26</v>
      </c>
      <c r="E11122" s="106"/>
      <c r="F11122" s="105" t="str">
        <f>IF(E11122="","", ROUND(D11122*E11122,2))</f>
        <v/>
      </c>
    </row>
    <row r="11123" ht="14.25" customHeight="1">
      <c r="A11123" s="99" t="s">
        <v>12084</v>
      </c>
      <c r="B11123" s="99" t="s">
        <v>210</v>
      </c>
      <c r="C11123" s="100"/>
      <c r="D11123" s="101"/>
      <c r="E11123" s="101"/>
      <c r="F11123" s="102">
        <f>SUM(F11124:F11138)</f>
        <v>0</v>
      </c>
    </row>
    <row r="11124" ht="14.25" customHeight="1">
      <c r="A11124" s="103" t="s">
        <v>12085</v>
      </c>
      <c r="B11124" s="103" t="s">
        <v>10883</v>
      </c>
      <c r="C11124" s="104" t="s">
        <v>117</v>
      </c>
      <c r="D11124" s="105">
        <v>3.84</v>
      </c>
      <c r="E11124" s="106"/>
      <c r="F11124" s="105" t="str">
        <f t="shared" ref="F11124:F11138" si="1853">IF(E11124="","", ROUND(D11124*E11124,2))</f>
        <v/>
      </c>
    </row>
    <row r="11125" ht="14.25" customHeight="1">
      <c r="A11125" s="103" t="s">
        <v>12086</v>
      </c>
      <c r="B11125" s="103" t="s">
        <v>1270</v>
      </c>
      <c r="C11125" s="104" t="s">
        <v>108</v>
      </c>
      <c r="D11125" s="105">
        <v>5.74</v>
      </c>
      <c r="E11125" s="106"/>
      <c r="F11125" s="105" t="str">
        <f t="shared" si="1853"/>
        <v/>
      </c>
    </row>
    <row r="11126" ht="14.25" customHeight="1">
      <c r="A11126" s="103" t="s">
        <v>12087</v>
      </c>
      <c r="B11126" s="103" t="s">
        <v>1272</v>
      </c>
      <c r="C11126" s="104" t="s">
        <v>150</v>
      </c>
      <c r="D11126" s="105">
        <v>368.88</v>
      </c>
      <c r="E11126" s="106"/>
      <c r="F11126" s="105" t="str">
        <f t="shared" si="1853"/>
        <v/>
      </c>
    </row>
    <row r="11127" ht="14.25" customHeight="1">
      <c r="A11127" s="103" t="s">
        <v>12088</v>
      </c>
      <c r="B11127" s="103" t="s">
        <v>242</v>
      </c>
      <c r="C11127" s="104" t="s">
        <v>117</v>
      </c>
      <c r="D11127" s="105">
        <v>8.98</v>
      </c>
      <c r="E11127" s="106"/>
      <c r="F11127" s="105" t="str">
        <f t="shared" si="1853"/>
        <v/>
      </c>
    </row>
    <row r="11128" ht="14.25" customHeight="1">
      <c r="A11128" s="103" t="s">
        <v>12089</v>
      </c>
      <c r="B11128" s="103" t="s">
        <v>1156</v>
      </c>
      <c r="C11128" s="104" t="s">
        <v>108</v>
      </c>
      <c r="D11128" s="105">
        <v>72.19</v>
      </c>
      <c r="E11128" s="106"/>
      <c r="F11128" s="105" t="str">
        <f t="shared" si="1853"/>
        <v/>
      </c>
    </row>
    <row r="11129" ht="14.25" customHeight="1">
      <c r="A11129" s="103" t="s">
        <v>12090</v>
      </c>
      <c r="B11129" s="103" t="s">
        <v>246</v>
      </c>
      <c r="C11129" s="104" t="s">
        <v>150</v>
      </c>
      <c r="D11129" s="105">
        <v>1033.48</v>
      </c>
      <c r="E11129" s="106"/>
      <c r="F11129" s="105" t="str">
        <f t="shared" si="1853"/>
        <v/>
      </c>
    </row>
    <row r="11130" ht="14.25" customHeight="1">
      <c r="A11130" s="103" t="s">
        <v>12091</v>
      </c>
      <c r="B11130" s="103" t="s">
        <v>258</v>
      </c>
      <c r="C11130" s="104" t="s">
        <v>117</v>
      </c>
      <c r="D11130" s="105">
        <v>1.72</v>
      </c>
      <c r="E11130" s="106"/>
      <c r="F11130" s="105" t="str">
        <f t="shared" si="1853"/>
        <v/>
      </c>
    </row>
    <row r="11131" ht="14.25" customHeight="1">
      <c r="A11131" s="103" t="s">
        <v>12092</v>
      </c>
      <c r="B11131" s="103" t="s">
        <v>260</v>
      </c>
      <c r="C11131" s="104" t="s">
        <v>108</v>
      </c>
      <c r="D11131" s="105">
        <v>10.72</v>
      </c>
      <c r="E11131" s="106"/>
      <c r="F11131" s="105" t="str">
        <f t="shared" si="1853"/>
        <v/>
      </c>
    </row>
    <row r="11132" ht="14.25" customHeight="1">
      <c r="A11132" s="103" t="s">
        <v>12093</v>
      </c>
      <c r="B11132" s="103" t="s">
        <v>262</v>
      </c>
      <c r="C11132" s="104" t="s">
        <v>150</v>
      </c>
      <c r="D11132" s="105">
        <v>158.94</v>
      </c>
      <c r="E11132" s="106"/>
      <c r="F11132" s="105" t="str">
        <f t="shared" si="1853"/>
        <v/>
      </c>
    </row>
    <row r="11133" ht="14.25" customHeight="1">
      <c r="A11133" s="103" t="s">
        <v>12094</v>
      </c>
      <c r="B11133" s="103" t="s">
        <v>2201</v>
      </c>
      <c r="C11133" s="104" t="s">
        <v>117</v>
      </c>
      <c r="D11133" s="105">
        <v>0.13</v>
      </c>
      <c r="E11133" s="106"/>
      <c r="F11133" s="105" t="str">
        <f t="shared" si="1853"/>
        <v/>
      </c>
    </row>
    <row r="11134" ht="14.25" customHeight="1">
      <c r="A11134" s="103" t="s">
        <v>12095</v>
      </c>
      <c r="B11134" s="103" t="s">
        <v>2203</v>
      </c>
      <c r="C11134" s="104" t="s">
        <v>108</v>
      </c>
      <c r="D11134" s="105">
        <v>1.26</v>
      </c>
      <c r="E11134" s="106"/>
      <c r="F11134" s="105" t="str">
        <f t="shared" si="1853"/>
        <v/>
      </c>
    </row>
    <row r="11135" ht="14.25" customHeight="1">
      <c r="A11135" s="103" t="s">
        <v>12096</v>
      </c>
      <c r="B11135" s="103" t="s">
        <v>1630</v>
      </c>
      <c r="C11135" s="104" t="s">
        <v>150</v>
      </c>
      <c r="D11135" s="105">
        <v>12.6</v>
      </c>
      <c r="E11135" s="106"/>
      <c r="F11135" s="105" t="str">
        <f t="shared" si="1853"/>
        <v/>
      </c>
    </row>
    <row r="11136" ht="14.25" customHeight="1">
      <c r="A11136" s="103" t="s">
        <v>12097</v>
      </c>
      <c r="B11136" s="103" t="s">
        <v>10896</v>
      </c>
      <c r="C11136" s="104" t="s">
        <v>117</v>
      </c>
      <c r="D11136" s="105">
        <v>0.48</v>
      </c>
      <c r="E11136" s="106"/>
      <c r="F11136" s="105" t="str">
        <f t="shared" si="1853"/>
        <v/>
      </c>
    </row>
    <row r="11137" ht="14.25" customHeight="1">
      <c r="A11137" s="103" t="s">
        <v>12098</v>
      </c>
      <c r="B11137" s="103" t="s">
        <v>10898</v>
      </c>
      <c r="C11137" s="104" t="s">
        <v>108</v>
      </c>
      <c r="D11137" s="105">
        <v>4.05</v>
      </c>
      <c r="E11137" s="106"/>
      <c r="F11137" s="105" t="str">
        <f t="shared" si="1853"/>
        <v/>
      </c>
    </row>
    <row r="11138" ht="14.25" customHeight="1">
      <c r="A11138" s="103" t="s">
        <v>12099</v>
      </c>
      <c r="B11138" s="103" t="s">
        <v>10900</v>
      </c>
      <c r="C11138" s="104" t="s">
        <v>150</v>
      </c>
      <c r="D11138" s="105">
        <v>33.04</v>
      </c>
      <c r="E11138" s="106"/>
      <c r="F11138" s="105" t="str">
        <f t="shared" si="1853"/>
        <v/>
      </c>
    </row>
    <row r="11139" ht="14.25" customHeight="1">
      <c r="A11139" s="99" t="s">
        <v>12100</v>
      </c>
      <c r="B11139" s="99" t="s">
        <v>264</v>
      </c>
      <c r="C11139" s="100"/>
      <c r="D11139" s="101"/>
      <c r="E11139" s="101"/>
      <c r="F11139" s="102">
        <f>SUM(F11140:F11144)</f>
        <v>0</v>
      </c>
    </row>
    <row r="11140" ht="14.25" customHeight="1">
      <c r="A11140" s="103" t="s">
        <v>12101</v>
      </c>
      <c r="B11140" s="103" t="s">
        <v>173</v>
      </c>
      <c r="C11140" s="104" t="s">
        <v>108</v>
      </c>
      <c r="D11140" s="105">
        <v>51.28</v>
      </c>
      <c r="E11140" s="106"/>
      <c r="F11140" s="105" t="str">
        <f t="shared" ref="F11140:F11144" si="1854">IF(E11140="","", ROUND(D11140*E11140,2))</f>
        <v/>
      </c>
    </row>
    <row r="11141" ht="14.25" customHeight="1">
      <c r="A11141" s="103" t="s">
        <v>12102</v>
      </c>
      <c r="B11141" s="103" t="s">
        <v>270</v>
      </c>
      <c r="C11141" s="104" t="s">
        <v>108</v>
      </c>
      <c r="D11141" s="105">
        <v>51.28</v>
      </c>
      <c r="E11141" s="106"/>
      <c r="F11141" s="105" t="str">
        <f t="shared" si="1854"/>
        <v/>
      </c>
    </row>
    <row r="11142" ht="14.25" customHeight="1">
      <c r="A11142" s="103" t="s">
        <v>12103</v>
      </c>
      <c r="B11142" s="103" t="s">
        <v>10905</v>
      </c>
      <c r="C11142" s="104" t="s">
        <v>159</v>
      </c>
      <c r="D11142" s="105">
        <v>6.3</v>
      </c>
      <c r="E11142" s="106"/>
      <c r="F11142" s="105" t="str">
        <f t="shared" si="1854"/>
        <v/>
      </c>
    </row>
    <row r="11143" ht="14.25" customHeight="1">
      <c r="A11143" s="103" t="s">
        <v>12104</v>
      </c>
      <c r="B11143" s="103" t="s">
        <v>10907</v>
      </c>
      <c r="C11143" s="104" t="s">
        <v>79</v>
      </c>
      <c r="D11143" s="105">
        <v>6.0</v>
      </c>
      <c r="E11143" s="106"/>
      <c r="F11143" s="105" t="str">
        <f t="shared" si="1854"/>
        <v/>
      </c>
    </row>
    <row r="11144" ht="14.25" customHeight="1">
      <c r="A11144" s="103" t="s">
        <v>12105</v>
      </c>
      <c r="B11144" s="103" t="s">
        <v>272</v>
      </c>
      <c r="C11144" s="104" t="s">
        <v>79</v>
      </c>
      <c r="D11144" s="105">
        <v>6.0</v>
      </c>
      <c r="E11144" s="106"/>
      <c r="F11144" s="105" t="str">
        <f t="shared" si="1854"/>
        <v/>
      </c>
    </row>
    <row r="11145" ht="14.25" customHeight="1">
      <c r="A11145" s="99" t="s">
        <v>12106</v>
      </c>
      <c r="B11145" s="99" t="s">
        <v>10910</v>
      </c>
      <c r="C11145" s="100"/>
      <c r="D11145" s="101"/>
      <c r="E11145" s="101"/>
      <c r="F11145" s="102">
        <f>F11146+F11148+F11170</f>
        <v>0</v>
      </c>
    </row>
    <row r="11146" ht="14.25" customHeight="1">
      <c r="A11146" s="99" t="s">
        <v>12107</v>
      </c>
      <c r="B11146" s="99" t="s">
        <v>207</v>
      </c>
      <c r="C11146" s="100"/>
      <c r="D11146" s="101"/>
      <c r="E11146" s="101"/>
      <c r="F11146" s="102">
        <f>SUM(F11147)</f>
        <v>0</v>
      </c>
    </row>
    <row r="11147" ht="14.25" customHeight="1">
      <c r="A11147" s="103" t="s">
        <v>12108</v>
      </c>
      <c r="B11147" s="103" t="s">
        <v>3045</v>
      </c>
      <c r="C11147" s="104" t="s">
        <v>117</v>
      </c>
      <c r="D11147" s="105">
        <v>2.62</v>
      </c>
      <c r="E11147" s="106"/>
      <c r="F11147" s="105" t="str">
        <f>IF(E11147="","", ROUND(D11147*E11147,2))</f>
        <v/>
      </c>
    </row>
    <row r="11148" ht="14.25" customHeight="1">
      <c r="A11148" s="99" t="s">
        <v>12109</v>
      </c>
      <c r="B11148" s="99" t="s">
        <v>210</v>
      </c>
      <c r="C11148" s="100"/>
      <c r="D11148" s="101"/>
      <c r="E11148" s="101"/>
      <c r="F11148" s="102">
        <f>SUM(F11149:F11169)</f>
        <v>0</v>
      </c>
    </row>
    <row r="11149" ht="14.25" customHeight="1">
      <c r="A11149" s="103" t="s">
        <v>12110</v>
      </c>
      <c r="B11149" s="103" t="s">
        <v>10883</v>
      </c>
      <c r="C11149" s="104" t="s">
        <v>117</v>
      </c>
      <c r="D11149" s="105">
        <v>8.09</v>
      </c>
      <c r="E11149" s="106"/>
      <c r="F11149" s="105" t="str">
        <f t="shared" ref="F11149:F11169" si="1855">IF(E11149="","", ROUND(D11149*E11149,2))</f>
        <v/>
      </c>
    </row>
    <row r="11150" ht="14.25" customHeight="1">
      <c r="A11150" s="103" t="s">
        <v>12111</v>
      </c>
      <c r="B11150" s="103" t="s">
        <v>1270</v>
      </c>
      <c r="C11150" s="104" t="s">
        <v>108</v>
      </c>
      <c r="D11150" s="105">
        <v>7.51</v>
      </c>
      <c r="E11150" s="106"/>
      <c r="F11150" s="105" t="str">
        <f t="shared" si="1855"/>
        <v/>
      </c>
    </row>
    <row r="11151" ht="14.25" customHeight="1">
      <c r="A11151" s="103" t="s">
        <v>12112</v>
      </c>
      <c r="B11151" s="103" t="s">
        <v>1272</v>
      </c>
      <c r="C11151" s="104" t="s">
        <v>150</v>
      </c>
      <c r="D11151" s="105">
        <v>740.4300000000001</v>
      </c>
      <c r="E11151" s="106"/>
      <c r="F11151" s="105" t="str">
        <f t="shared" si="1855"/>
        <v/>
      </c>
    </row>
    <row r="11152" ht="14.25" customHeight="1">
      <c r="A11152" s="103" t="s">
        <v>12113</v>
      </c>
      <c r="B11152" s="103" t="s">
        <v>242</v>
      </c>
      <c r="C11152" s="104" t="s">
        <v>117</v>
      </c>
      <c r="D11152" s="105">
        <v>12.98</v>
      </c>
      <c r="E11152" s="106"/>
      <c r="F11152" s="105" t="str">
        <f t="shared" si="1855"/>
        <v/>
      </c>
    </row>
    <row r="11153" ht="14.25" customHeight="1">
      <c r="A11153" s="103" t="s">
        <v>12114</v>
      </c>
      <c r="B11153" s="103" t="s">
        <v>1156</v>
      </c>
      <c r="C11153" s="104" t="s">
        <v>108</v>
      </c>
      <c r="D11153" s="105">
        <v>101.88</v>
      </c>
      <c r="E11153" s="106"/>
      <c r="F11153" s="105" t="str">
        <f t="shared" si="1855"/>
        <v/>
      </c>
    </row>
    <row r="11154" ht="14.25" customHeight="1">
      <c r="A11154" s="103" t="s">
        <v>12115</v>
      </c>
      <c r="B11154" s="103" t="s">
        <v>246</v>
      </c>
      <c r="C11154" s="104" t="s">
        <v>150</v>
      </c>
      <c r="D11154" s="105">
        <v>1399.83</v>
      </c>
      <c r="E11154" s="106"/>
      <c r="F11154" s="105" t="str">
        <f t="shared" si="1855"/>
        <v/>
      </c>
    </row>
    <row r="11155" ht="14.25" customHeight="1">
      <c r="A11155" s="103" t="s">
        <v>12116</v>
      </c>
      <c r="B11155" s="103" t="s">
        <v>258</v>
      </c>
      <c r="C11155" s="104" t="s">
        <v>117</v>
      </c>
      <c r="D11155" s="105">
        <v>3.15</v>
      </c>
      <c r="E11155" s="106"/>
      <c r="F11155" s="105" t="str">
        <f t="shared" si="1855"/>
        <v/>
      </c>
    </row>
    <row r="11156" ht="14.25" customHeight="1">
      <c r="A11156" s="103" t="s">
        <v>12117</v>
      </c>
      <c r="B11156" s="103" t="s">
        <v>260</v>
      </c>
      <c r="C11156" s="104" t="s">
        <v>108</v>
      </c>
      <c r="D11156" s="105">
        <v>19.71</v>
      </c>
      <c r="E11156" s="106"/>
      <c r="F11156" s="105" t="str">
        <f t="shared" si="1855"/>
        <v/>
      </c>
    </row>
    <row r="11157" ht="14.25" customHeight="1">
      <c r="A11157" s="103" t="s">
        <v>12118</v>
      </c>
      <c r="B11157" s="103" t="s">
        <v>262</v>
      </c>
      <c r="C11157" s="104" t="s">
        <v>150</v>
      </c>
      <c r="D11157" s="105">
        <v>262.85</v>
      </c>
      <c r="E11157" s="106"/>
      <c r="F11157" s="105" t="str">
        <f t="shared" si="1855"/>
        <v/>
      </c>
    </row>
    <row r="11158" ht="14.25" customHeight="1">
      <c r="A11158" s="103" t="s">
        <v>12119</v>
      </c>
      <c r="B11158" s="103" t="s">
        <v>250</v>
      </c>
      <c r="C11158" s="104" t="s">
        <v>117</v>
      </c>
      <c r="D11158" s="105">
        <v>0.89</v>
      </c>
      <c r="E11158" s="106"/>
      <c r="F11158" s="105" t="str">
        <f t="shared" si="1855"/>
        <v/>
      </c>
    </row>
    <row r="11159" ht="14.25" customHeight="1">
      <c r="A11159" s="103" t="s">
        <v>12120</v>
      </c>
      <c r="B11159" s="103" t="s">
        <v>252</v>
      </c>
      <c r="C11159" s="104" t="s">
        <v>108</v>
      </c>
      <c r="D11159" s="105">
        <v>7.04</v>
      </c>
      <c r="E11159" s="106"/>
      <c r="F11159" s="105" t="str">
        <f t="shared" si="1855"/>
        <v/>
      </c>
    </row>
    <row r="11160" ht="14.25" customHeight="1">
      <c r="A11160" s="103" t="s">
        <v>12121</v>
      </c>
      <c r="B11160" s="103" t="s">
        <v>254</v>
      </c>
      <c r="C11160" s="104" t="s">
        <v>150</v>
      </c>
      <c r="D11160" s="105">
        <v>150.21</v>
      </c>
      <c r="E11160" s="106"/>
      <c r="F11160" s="105" t="str">
        <f t="shared" si="1855"/>
        <v/>
      </c>
    </row>
    <row r="11161" ht="14.25" customHeight="1">
      <c r="A11161" s="103" t="s">
        <v>12122</v>
      </c>
      <c r="B11161" s="103" t="s">
        <v>1695</v>
      </c>
      <c r="C11161" s="104" t="s">
        <v>117</v>
      </c>
      <c r="D11161" s="105">
        <v>0.48</v>
      </c>
      <c r="E11161" s="106"/>
      <c r="F11161" s="105" t="str">
        <f t="shared" si="1855"/>
        <v/>
      </c>
    </row>
    <row r="11162" ht="14.25" customHeight="1">
      <c r="A11162" s="103" t="s">
        <v>12123</v>
      </c>
      <c r="B11162" s="103" t="s">
        <v>1697</v>
      </c>
      <c r="C11162" s="104" t="s">
        <v>108</v>
      </c>
      <c r="D11162" s="105">
        <v>7.46</v>
      </c>
      <c r="E11162" s="106"/>
      <c r="F11162" s="105" t="str">
        <f t="shared" si="1855"/>
        <v/>
      </c>
    </row>
    <row r="11163" ht="14.25" customHeight="1">
      <c r="A11163" s="103" t="s">
        <v>12124</v>
      </c>
      <c r="B11163" s="103" t="s">
        <v>1699</v>
      </c>
      <c r="C11163" s="104" t="s">
        <v>150</v>
      </c>
      <c r="D11163" s="105">
        <v>52.050000000000004</v>
      </c>
      <c r="E11163" s="106"/>
      <c r="F11163" s="105" t="str">
        <f t="shared" si="1855"/>
        <v/>
      </c>
    </row>
    <row r="11164" ht="14.25" customHeight="1">
      <c r="A11164" s="103" t="s">
        <v>12125</v>
      </c>
      <c r="B11164" s="103" t="s">
        <v>2201</v>
      </c>
      <c r="C11164" s="104" t="s">
        <v>117</v>
      </c>
      <c r="D11164" s="105">
        <v>1.01</v>
      </c>
      <c r="E11164" s="106"/>
      <c r="F11164" s="105" t="str">
        <f t="shared" si="1855"/>
        <v/>
      </c>
    </row>
    <row r="11165" ht="14.25" customHeight="1">
      <c r="A11165" s="103" t="s">
        <v>12126</v>
      </c>
      <c r="B11165" s="103" t="s">
        <v>2203</v>
      </c>
      <c r="C11165" s="104" t="s">
        <v>108</v>
      </c>
      <c r="D11165" s="105">
        <v>10.11</v>
      </c>
      <c r="E11165" s="106"/>
      <c r="F11165" s="105" t="str">
        <f t="shared" si="1855"/>
        <v/>
      </c>
    </row>
    <row r="11166" ht="14.25" customHeight="1">
      <c r="A11166" s="103" t="s">
        <v>12127</v>
      </c>
      <c r="B11166" s="103" t="s">
        <v>1630</v>
      </c>
      <c r="C11166" s="104" t="s">
        <v>150</v>
      </c>
      <c r="D11166" s="105">
        <v>100.83</v>
      </c>
      <c r="E11166" s="106"/>
      <c r="F11166" s="105" t="str">
        <f t="shared" si="1855"/>
        <v/>
      </c>
    </row>
    <row r="11167" ht="14.25" customHeight="1">
      <c r="A11167" s="103" t="s">
        <v>12128</v>
      </c>
      <c r="B11167" s="103" t="s">
        <v>10896</v>
      </c>
      <c r="C11167" s="104" t="s">
        <v>117</v>
      </c>
      <c r="D11167" s="105">
        <v>0.48</v>
      </c>
      <c r="E11167" s="106"/>
      <c r="F11167" s="105" t="str">
        <f t="shared" si="1855"/>
        <v/>
      </c>
    </row>
    <row r="11168" ht="14.25" customHeight="1">
      <c r="A11168" s="103" t="s">
        <v>12129</v>
      </c>
      <c r="B11168" s="103" t="s">
        <v>10898</v>
      </c>
      <c r="C11168" s="104" t="s">
        <v>108</v>
      </c>
      <c r="D11168" s="105">
        <v>4.05</v>
      </c>
      <c r="E11168" s="106"/>
      <c r="F11168" s="105" t="str">
        <f t="shared" si="1855"/>
        <v/>
      </c>
    </row>
    <row r="11169" ht="14.25" customHeight="1">
      <c r="A11169" s="103" t="s">
        <v>12130</v>
      </c>
      <c r="B11169" s="103" t="s">
        <v>10900</v>
      </c>
      <c r="C11169" s="104" t="s">
        <v>150</v>
      </c>
      <c r="D11169" s="105">
        <v>33.04</v>
      </c>
      <c r="E11169" s="106"/>
      <c r="F11169" s="105" t="str">
        <f t="shared" si="1855"/>
        <v/>
      </c>
    </row>
    <row r="11170" ht="14.25" customHeight="1">
      <c r="A11170" s="99" t="s">
        <v>12131</v>
      </c>
      <c r="B11170" s="99" t="s">
        <v>10933</v>
      </c>
      <c r="C11170" s="100"/>
      <c r="D11170" s="101"/>
      <c r="E11170" s="101"/>
      <c r="F11170" s="102">
        <f>SUM(F11171:F11176)</f>
        <v>0</v>
      </c>
    </row>
    <row r="11171" ht="14.25" customHeight="1">
      <c r="A11171" s="103" t="s">
        <v>12132</v>
      </c>
      <c r="B11171" s="103" t="s">
        <v>173</v>
      </c>
      <c r="C11171" s="104" t="s">
        <v>108</v>
      </c>
      <c r="D11171" s="105">
        <v>94.69</v>
      </c>
      <c r="E11171" s="106"/>
      <c r="F11171" s="105" t="str">
        <f t="shared" ref="F11171:F11176" si="1856">IF(E11171="","", ROUND(D11171*E11171,2))</f>
        <v/>
      </c>
    </row>
    <row r="11172" ht="14.25" customHeight="1">
      <c r="A11172" s="103" t="s">
        <v>12133</v>
      </c>
      <c r="B11172" s="103" t="s">
        <v>270</v>
      </c>
      <c r="C11172" s="104" t="s">
        <v>108</v>
      </c>
      <c r="D11172" s="105">
        <v>94.69</v>
      </c>
      <c r="E11172" s="106"/>
      <c r="F11172" s="105" t="str">
        <f t="shared" si="1856"/>
        <v/>
      </c>
    </row>
    <row r="11173" ht="14.25" customHeight="1">
      <c r="A11173" s="103" t="s">
        <v>12134</v>
      </c>
      <c r="B11173" s="103" t="s">
        <v>10905</v>
      </c>
      <c r="C11173" s="104" t="s">
        <v>159</v>
      </c>
      <c r="D11173" s="105">
        <v>6.3</v>
      </c>
      <c r="E11173" s="106"/>
      <c r="F11173" s="105" t="str">
        <f t="shared" si="1856"/>
        <v/>
      </c>
    </row>
    <row r="11174" ht="14.25" customHeight="1">
      <c r="A11174" s="103" t="s">
        <v>12135</v>
      </c>
      <c r="B11174" s="103" t="s">
        <v>10907</v>
      </c>
      <c r="C11174" s="104" t="s">
        <v>79</v>
      </c>
      <c r="D11174" s="105">
        <v>6.0</v>
      </c>
      <c r="E11174" s="106"/>
      <c r="F11174" s="105" t="str">
        <f t="shared" si="1856"/>
        <v/>
      </c>
    </row>
    <row r="11175" ht="14.25" customHeight="1">
      <c r="A11175" s="103" t="s">
        <v>12136</v>
      </c>
      <c r="B11175" s="103" t="s">
        <v>10939</v>
      </c>
      <c r="C11175" s="104" t="s">
        <v>79</v>
      </c>
      <c r="D11175" s="105">
        <v>7.0</v>
      </c>
      <c r="E11175" s="106"/>
      <c r="F11175" s="105" t="str">
        <f t="shared" si="1856"/>
        <v/>
      </c>
    </row>
    <row r="11176" ht="14.25" customHeight="1">
      <c r="A11176" s="103" t="s">
        <v>12137</v>
      </c>
      <c r="B11176" s="103" t="s">
        <v>272</v>
      </c>
      <c r="C11176" s="104" t="s">
        <v>79</v>
      </c>
      <c r="D11176" s="105">
        <v>10.0</v>
      </c>
      <c r="E11176" s="106"/>
      <c r="F11176" s="105" t="str">
        <f t="shared" si="1856"/>
        <v/>
      </c>
    </row>
    <row r="11177" ht="14.25" customHeight="1">
      <c r="A11177" s="99" t="s">
        <v>12138</v>
      </c>
      <c r="B11177" s="99" t="s">
        <v>10942</v>
      </c>
      <c r="C11177" s="100"/>
      <c r="D11177" s="101"/>
      <c r="E11177" s="101"/>
      <c r="F11177" s="102">
        <f>F11178+F11180+F11196</f>
        <v>0</v>
      </c>
    </row>
    <row r="11178" ht="14.25" customHeight="1">
      <c r="A11178" s="99" t="s">
        <v>12139</v>
      </c>
      <c r="B11178" s="99" t="s">
        <v>207</v>
      </c>
      <c r="C11178" s="100"/>
      <c r="D11178" s="101"/>
      <c r="E11178" s="101"/>
      <c r="F11178" s="102">
        <f>SUM(F11179)</f>
        <v>0</v>
      </c>
    </row>
    <row r="11179" ht="14.25" customHeight="1">
      <c r="A11179" s="103" t="s">
        <v>12140</v>
      </c>
      <c r="B11179" s="103" t="s">
        <v>3045</v>
      </c>
      <c r="C11179" s="104" t="s">
        <v>117</v>
      </c>
      <c r="D11179" s="105">
        <v>0.5700000000000001</v>
      </c>
      <c r="E11179" s="106"/>
      <c r="F11179" s="105" t="str">
        <f>IF(E11179="","", ROUND(D11179*E11179,2))</f>
        <v/>
      </c>
    </row>
    <row r="11180" ht="14.25" customHeight="1">
      <c r="A11180" s="99" t="s">
        <v>12141</v>
      </c>
      <c r="B11180" s="99" t="s">
        <v>210</v>
      </c>
      <c r="C11180" s="100"/>
      <c r="D11180" s="101"/>
      <c r="E11180" s="101"/>
      <c r="F11180" s="102">
        <f>SUM(F11181:F11195)</f>
        <v>0</v>
      </c>
    </row>
    <row r="11181" ht="14.25" customHeight="1">
      <c r="A11181" s="103" t="s">
        <v>12142</v>
      </c>
      <c r="B11181" s="103" t="s">
        <v>10883</v>
      </c>
      <c r="C11181" s="104" t="s">
        <v>117</v>
      </c>
      <c r="D11181" s="105">
        <v>1.79</v>
      </c>
      <c r="E11181" s="106"/>
      <c r="F11181" s="105" t="str">
        <f t="shared" ref="F11181:F11195" si="1857">IF(E11181="","", ROUND(D11181*E11181,2))</f>
        <v/>
      </c>
    </row>
    <row r="11182" ht="14.25" customHeight="1">
      <c r="A11182" s="103" t="s">
        <v>12143</v>
      </c>
      <c r="B11182" s="103" t="s">
        <v>1270</v>
      </c>
      <c r="C11182" s="104" t="s">
        <v>108</v>
      </c>
      <c r="D11182" s="105">
        <v>4.0</v>
      </c>
      <c r="E11182" s="106"/>
      <c r="F11182" s="105" t="str">
        <f t="shared" si="1857"/>
        <v/>
      </c>
    </row>
    <row r="11183" ht="14.25" customHeight="1">
      <c r="A11183" s="103" t="s">
        <v>12144</v>
      </c>
      <c r="B11183" s="103" t="s">
        <v>1272</v>
      </c>
      <c r="C11183" s="104" t="s">
        <v>150</v>
      </c>
      <c r="D11183" s="105">
        <v>186.42000000000002</v>
      </c>
      <c r="E11183" s="106"/>
      <c r="F11183" s="105" t="str">
        <f t="shared" si="1857"/>
        <v/>
      </c>
    </row>
    <row r="11184" ht="14.25" customHeight="1">
      <c r="A11184" s="103" t="s">
        <v>12145</v>
      </c>
      <c r="B11184" s="103" t="s">
        <v>242</v>
      </c>
      <c r="C11184" s="104" t="s">
        <v>117</v>
      </c>
      <c r="D11184" s="105">
        <v>5.36</v>
      </c>
      <c r="E11184" s="106"/>
      <c r="F11184" s="105" t="str">
        <f t="shared" si="1857"/>
        <v/>
      </c>
    </row>
    <row r="11185" ht="14.25" customHeight="1">
      <c r="A11185" s="103" t="s">
        <v>12146</v>
      </c>
      <c r="B11185" s="103" t="s">
        <v>1156</v>
      </c>
      <c r="C11185" s="104" t="s">
        <v>108</v>
      </c>
      <c r="D11185" s="105">
        <v>43.19</v>
      </c>
      <c r="E11185" s="106"/>
      <c r="F11185" s="105" t="str">
        <f t="shared" si="1857"/>
        <v/>
      </c>
    </row>
    <row r="11186" ht="14.25" customHeight="1">
      <c r="A11186" s="103" t="s">
        <v>12147</v>
      </c>
      <c r="B11186" s="103" t="s">
        <v>246</v>
      </c>
      <c r="C11186" s="104" t="s">
        <v>150</v>
      </c>
      <c r="D11186" s="105">
        <v>657.5500000000001</v>
      </c>
      <c r="E11186" s="106"/>
      <c r="F11186" s="105" t="str">
        <f t="shared" si="1857"/>
        <v/>
      </c>
    </row>
    <row r="11187" ht="14.25" customHeight="1">
      <c r="A11187" s="103" t="s">
        <v>12148</v>
      </c>
      <c r="B11187" s="103" t="s">
        <v>258</v>
      </c>
      <c r="C11187" s="104" t="s">
        <v>117</v>
      </c>
      <c r="D11187" s="105">
        <v>0.6900000000000001</v>
      </c>
      <c r="E11187" s="106"/>
      <c r="F11187" s="105" t="str">
        <f t="shared" si="1857"/>
        <v/>
      </c>
    </row>
    <row r="11188" ht="14.25" customHeight="1">
      <c r="A11188" s="103" t="s">
        <v>12149</v>
      </c>
      <c r="B11188" s="103" t="s">
        <v>260</v>
      </c>
      <c r="C11188" s="104" t="s">
        <v>108</v>
      </c>
      <c r="D11188" s="105">
        <v>4.46</v>
      </c>
      <c r="E11188" s="106"/>
      <c r="F11188" s="105" t="str">
        <f t="shared" si="1857"/>
        <v/>
      </c>
    </row>
    <row r="11189" ht="14.25" customHeight="1">
      <c r="A11189" s="103" t="s">
        <v>12150</v>
      </c>
      <c r="B11189" s="103" t="s">
        <v>262</v>
      </c>
      <c r="C11189" s="104" t="s">
        <v>150</v>
      </c>
      <c r="D11189" s="105">
        <v>74.21000000000001</v>
      </c>
      <c r="E11189" s="106"/>
      <c r="F11189" s="105" t="str">
        <f t="shared" si="1857"/>
        <v/>
      </c>
    </row>
    <row r="11190" ht="14.25" customHeight="1">
      <c r="A11190" s="103" t="s">
        <v>12151</v>
      </c>
      <c r="B11190" s="103" t="s">
        <v>2201</v>
      </c>
      <c r="C11190" s="104" t="s">
        <v>117</v>
      </c>
      <c r="D11190" s="105">
        <v>0.13</v>
      </c>
      <c r="E11190" s="106"/>
      <c r="F11190" s="105" t="str">
        <f t="shared" si="1857"/>
        <v/>
      </c>
    </row>
    <row r="11191" ht="14.25" customHeight="1">
      <c r="A11191" s="103" t="s">
        <v>12152</v>
      </c>
      <c r="B11191" s="103" t="s">
        <v>2203</v>
      </c>
      <c r="C11191" s="104" t="s">
        <v>108</v>
      </c>
      <c r="D11191" s="105">
        <v>1.26</v>
      </c>
      <c r="E11191" s="106"/>
      <c r="F11191" s="105" t="str">
        <f t="shared" si="1857"/>
        <v/>
      </c>
    </row>
    <row r="11192" ht="14.25" customHeight="1">
      <c r="A11192" s="103" t="s">
        <v>12153</v>
      </c>
      <c r="B11192" s="103" t="s">
        <v>1630</v>
      </c>
      <c r="C11192" s="104" t="s">
        <v>150</v>
      </c>
      <c r="D11192" s="105">
        <v>12.6</v>
      </c>
      <c r="E11192" s="106"/>
      <c r="F11192" s="105" t="str">
        <f t="shared" si="1857"/>
        <v/>
      </c>
    </row>
    <row r="11193" ht="14.25" customHeight="1">
      <c r="A11193" s="103" t="s">
        <v>12154</v>
      </c>
      <c r="B11193" s="103" t="s">
        <v>10896</v>
      </c>
      <c r="C11193" s="104" t="s">
        <v>117</v>
      </c>
      <c r="D11193" s="105">
        <v>0.48</v>
      </c>
      <c r="E11193" s="106"/>
      <c r="F11193" s="105" t="str">
        <f t="shared" si="1857"/>
        <v/>
      </c>
    </row>
    <row r="11194" ht="14.25" customHeight="1">
      <c r="A11194" s="103" t="s">
        <v>12155</v>
      </c>
      <c r="B11194" s="103" t="s">
        <v>10898</v>
      </c>
      <c r="C11194" s="104" t="s">
        <v>108</v>
      </c>
      <c r="D11194" s="105">
        <v>4.05</v>
      </c>
      <c r="E11194" s="106"/>
      <c r="F11194" s="105" t="str">
        <f t="shared" si="1857"/>
        <v/>
      </c>
    </row>
    <row r="11195" ht="14.25" customHeight="1">
      <c r="A11195" s="103" t="s">
        <v>12156</v>
      </c>
      <c r="B11195" s="103" t="s">
        <v>10900</v>
      </c>
      <c r="C11195" s="104" t="s">
        <v>150</v>
      </c>
      <c r="D11195" s="105">
        <v>33.04</v>
      </c>
      <c r="E11195" s="106"/>
      <c r="F11195" s="105" t="str">
        <f t="shared" si="1857"/>
        <v/>
      </c>
    </row>
    <row r="11196" ht="14.25" customHeight="1">
      <c r="A11196" s="99" t="s">
        <v>12157</v>
      </c>
      <c r="B11196" s="99" t="s">
        <v>264</v>
      </c>
      <c r="C11196" s="100"/>
      <c r="D11196" s="101"/>
      <c r="E11196" s="101"/>
      <c r="F11196" s="102">
        <f>SUM(F11197:F11201)</f>
        <v>0</v>
      </c>
    </row>
    <row r="11197" ht="14.25" customHeight="1">
      <c r="A11197" s="103" t="s">
        <v>12158</v>
      </c>
      <c r="B11197" s="103" t="s">
        <v>173</v>
      </c>
      <c r="C11197" s="104" t="s">
        <v>108</v>
      </c>
      <c r="D11197" s="105">
        <v>26.01</v>
      </c>
      <c r="E11197" s="106"/>
      <c r="F11197" s="105" t="str">
        <f t="shared" ref="F11197:F11201" si="1858">IF(E11197="","", ROUND(D11197*E11197,2))</f>
        <v/>
      </c>
    </row>
    <row r="11198" ht="14.25" customHeight="1">
      <c r="A11198" s="103" t="s">
        <v>12159</v>
      </c>
      <c r="B11198" s="103" t="s">
        <v>270</v>
      </c>
      <c r="C11198" s="104" t="s">
        <v>108</v>
      </c>
      <c r="D11198" s="105">
        <v>26.01</v>
      </c>
      <c r="E11198" s="106"/>
      <c r="F11198" s="105" t="str">
        <f t="shared" si="1858"/>
        <v/>
      </c>
    </row>
    <row r="11199" ht="14.25" customHeight="1">
      <c r="A11199" s="103" t="s">
        <v>12160</v>
      </c>
      <c r="B11199" s="103" t="s">
        <v>10905</v>
      </c>
      <c r="C11199" s="104" t="s">
        <v>159</v>
      </c>
      <c r="D11199" s="105">
        <v>6.3</v>
      </c>
      <c r="E11199" s="106"/>
      <c r="F11199" s="105" t="str">
        <f t="shared" si="1858"/>
        <v/>
      </c>
    </row>
    <row r="11200" ht="14.25" customHeight="1">
      <c r="A11200" s="103" t="s">
        <v>12161</v>
      </c>
      <c r="B11200" s="103" t="s">
        <v>10907</v>
      </c>
      <c r="C11200" s="104" t="s">
        <v>79</v>
      </c>
      <c r="D11200" s="105">
        <v>6.0</v>
      </c>
      <c r="E11200" s="106"/>
      <c r="F11200" s="105" t="str">
        <f t="shared" si="1858"/>
        <v/>
      </c>
    </row>
    <row r="11201" ht="14.25" customHeight="1">
      <c r="A11201" s="103" t="s">
        <v>12162</v>
      </c>
      <c r="B11201" s="103" t="s">
        <v>272</v>
      </c>
      <c r="C11201" s="104" t="s">
        <v>79</v>
      </c>
      <c r="D11201" s="105">
        <v>4.0</v>
      </c>
      <c r="E11201" s="106"/>
      <c r="F11201" s="105" t="str">
        <f t="shared" si="1858"/>
        <v/>
      </c>
    </row>
    <row r="11202" ht="14.25" customHeight="1">
      <c r="A11202" s="99" t="s">
        <v>12163</v>
      </c>
      <c r="B11202" s="99" t="s">
        <v>10968</v>
      </c>
      <c r="C11202" s="100"/>
      <c r="D11202" s="101"/>
      <c r="E11202" s="101"/>
      <c r="F11202" s="102">
        <f>F11203+F11205+F11215</f>
        <v>0</v>
      </c>
    </row>
    <row r="11203" ht="14.25" customHeight="1">
      <c r="A11203" s="99" t="s">
        <v>12164</v>
      </c>
      <c r="B11203" s="99" t="s">
        <v>207</v>
      </c>
      <c r="C11203" s="100"/>
      <c r="D11203" s="101"/>
      <c r="E11203" s="101"/>
      <c r="F11203" s="102">
        <f>SUM(F11204)</f>
        <v>0</v>
      </c>
    </row>
    <row r="11204" ht="14.25" customHeight="1">
      <c r="A11204" s="103" t="s">
        <v>12165</v>
      </c>
      <c r="B11204" s="103" t="s">
        <v>3045</v>
      </c>
      <c r="C11204" s="104" t="s">
        <v>117</v>
      </c>
      <c r="D11204" s="105">
        <v>0.58</v>
      </c>
      <c r="E11204" s="106"/>
      <c r="F11204" s="105" t="str">
        <f>IF(E11204="","", ROUND(D11204*E11204,2))</f>
        <v/>
      </c>
    </row>
    <row r="11205" ht="14.25" customHeight="1">
      <c r="A11205" s="99" t="s">
        <v>12166</v>
      </c>
      <c r="B11205" s="99" t="s">
        <v>210</v>
      </c>
      <c r="C11205" s="100"/>
      <c r="D11205" s="101"/>
      <c r="E11205" s="101"/>
      <c r="F11205" s="102">
        <f>SUM(F11206:F11214)</f>
        <v>0</v>
      </c>
    </row>
    <row r="11206" ht="14.25" customHeight="1">
      <c r="A11206" s="103" t="s">
        <v>12167</v>
      </c>
      <c r="B11206" s="103" t="s">
        <v>10883</v>
      </c>
      <c r="C11206" s="104" t="s">
        <v>117</v>
      </c>
      <c r="D11206" s="105">
        <v>1.1500000000000001</v>
      </c>
      <c r="E11206" s="106"/>
      <c r="F11206" s="105" t="str">
        <f t="shared" ref="F11206:F11214" si="1859">IF(E11206="","", ROUND(D11206*E11206,2))</f>
        <v/>
      </c>
    </row>
    <row r="11207" ht="14.25" customHeight="1">
      <c r="A11207" s="103" t="s">
        <v>12168</v>
      </c>
      <c r="B11207" s="103" t="s">
        <v>1270</v>
      </c>
      <c r="C11207" s="104" t="s">
        <v>108</v>
      </c>
      <c r="D11207" s="105">
        <v>1.92</v>
      </c>
      <c r="E11207" s="106"/>
      <c r="F11207" s="105" t="str">
        <f t="shared" si="1859"/>
        <v/>
      </c>
    </row>
    <row r="11208" ht="14.25" customHeight="1">
      <c r="A11208" s="103" t="s">
        <v>12169</v>
      </c>
      <c r="B11208" s="103" t="s">
        <v>1272</v>
      </c>
      <c r="C11208" s="104" t="s">
        <v>150</v>
      </c>
      <c r="D11208" s="105">
        <v>626.86</v>
      </c>
      <c r="E11208" s="106"/>
      <c r="F11208" s="105" t="str">
        <f t="shared" si="1859"/>
        <v/>
      </c>
    </row>
    <row r="11209" ht="14.25" customHeight="1">
      <c r="A11209" s="103" t="s">
        <v>12170</v>
      </c>
      <c r="B11209" s="103" t="s">
        <v>242</v>
      </c>
      <c r="C11209" s="104" t="s">
        <v>117</v>
      </c>
      <c r="D11209" s="105">
        <v>4.4</v>
      </c>
      <c r="E11209" s="106"/>
      <c r="F11209" s="105" t="str">
        <f t="shared" si="1859"/>
        <v/>
      </c>
    </row>
    <row r="11210" ht="14.25" customHeight="1">
      <c r="A11210" s="103" t="s">
        <v>12171</v>
      </c>
      <c r="B11210" s="103" t="s">
        <v>1156</v>
      </c>
      <c r="C11210" s="104" t="s">
        <v>108</v>
      </c>
      <c r="D11210" s="105">
        <v>44.0</v>
      </c>
      <c r="E11210" s="106"/>
      <c r="F11210" s="105" t="str">
        <f t="shared" si="1859"/>
        <v/>
      </c>
    </row>
    <row r="11211" ht="14.25" customHeight="1">
      <c r="A11211" s="103" t="s">
        <v>12172</v>
      </c>
      <c r="B11211" s="103" t="s">
        <v>246</v>
      </c>
      <c r="C11211" s="104" t="s">
        <v>150</v>
      </c>
      <c r="D11211" s="105">
        <v>626.86</v>
      </c>
      <c r="E11211" s="106"/>
      <c r="F11211" s="105" t="str">
        <f t="shared" si="1859"/>
        <v/>
      </c>
    </row>
    <row r="11212" ht="14.25" customHeight="1">
      <c r="A11212" s="103" t="s">
        <v>12173</v>
      </c>
      <c r="B11212" s="103" t="s">
        <v>258</v>
      </c>
      <c r="C11212" s="104" t="s">
        <v>117</v>
      </c>
      <c r="D11212" s="105">
        <v>0.6900000000000001</v>
      </c>
      <c r="E11212" s="106"/>
      <c r="F11212" s="105" t="str">
        <f t="shared" si="1859"/>
        <v/>
      </c>
    </row>
    <row r="11213" ht="14.25" customHeight="1">
      <c r="A11213" s="103" t="s">
        <v>12174</v>
      </c>
      <c r="B11213" s="103" t="s">
        <v>260</v>
      </c>
      <c r="C11213" s="104" t="s">
        <v>108</v>
      </c>
      <c r="D11213" s="105">
        <v>4.87</v>
      </c>
      <c r="E11213" s="106"/>
      <c r="F11213" s="105" t="str">
        <f t="shared" si="1859"/>
        <v/>
      </c>
    </row>
    <row r="11214" ht="14.25" customHeight="1">
      <c r="A11214" s="103" t="s">
        <v>12175</v>
      </c>
      <c r="B11214" s="103" t="s">
        <v>262</v>
      </c>
      <c r="C11214" s="104" t="s">
        <v>150</v>
      </c>
      <c r="D11214" s="105">
        <v>78.22</v>
      </c>
      <c r="E11214" s="106"/>
      <c r="F11214" s="105" t="str">
        <f t="shared" si="1859"/>
        <v/>
      </c>
    </row>
    <row r="11215" ht="14.25" customHeight="1">
      <c r="A11215" s="99" t="s">
        <v>12176</v>
      </c>
      <c r="B11215" s="99" t="s">
        <v>264</v>
      </c>
      <c r="C11215" s="100"/>
      <c r="D11215" s="101"/>
      <c r="E11215" s="101"/>
      <c r="F11215" s="102">
        <f>SUM(F11216:F11218)</f>
        <v>0</v>
      </c>
    </row>
    <row r="11216" ht="14.25" customHeight="1">
      <c r="A11216" s="103" t="s">
        <v>12177</v>
      </c>
      <c r="B11216" s="103" t="s">
        <v>173</v>
      </c>
      <c r="C11216" s="104" t="s">
        <v>108</v>
      </c>
      <c r="D11216" s="105">
        <v>24.0</v>
      </c>
      <c r="E11216" s="106"/>
      <c r="F11216" s="105" t="str">
        <f t="shared" ref="F11216:F11218" si="1860">IF(E11216="","", ROUND(D11216*E11216,2))</f>
        <v/>
      </c>
    </row>
    <row r="11217" ht="14.25" customHeight="1">
      <c r="A11217" s="103" t="s">
        <v>12178</v>
      </c>
      <c r="B11217" s="103" t="s">
        <v>270</v>
      </c>
      <c r="C11217" s="104" t="s">
        <v>108</v>
      </c>
      <c r="D11217" s="105">
        <v>24.0</v>
      </c>
      <c r="E11217" s="106"/>
      <c r="F11217" s="105" t="str">
        <f t="shared" si="1860"/>
        <v/>
      </c>
    </row>
    <row r="11218" ht="14.25" customHeight="1">
      <c r="A11218" s="103" t="s">
        <v>12179</v>
      </c>
      <c r="B11218" s="103" t="s">
        <v>272</v>
      </c>
      <c r="C11218" s="104" t="s">
        <v>79</v>
      </c>
      <c r="D11218" s="105">
        <v>3.0</v>
      </c>
      <c r="E11218" s="106"/>
      <c r="F11218" s="105" t="str">
        <f t="shared" si="1860"/>
        <v/>
      </c>
    </row>
    <row r="11219" ht="14.25" customHeight="1">
      <c r="A11219" s="99" t="s">
        <v>12180</v>
      </c>
      <c r="B11219" s="99" t="s">
        <v>501</v>
      </c>
      <c r="C11219" s="100"/>
      <c r="D11219" s="101"/>
      <c r="E11219" s="101"/>
      <c r="F11219" s="102">
        <f>SUM(F11220:F11224)</f>
        <v>0</v>
      </c>
    </row>
    <row r="11220" ht="14.25" customHeight="1">
      <c r="A11220" s="103" t="s">
        <v>12181</v>
      </c>
      <c r="B11220" s="103" t="s">
        <v>1177</v>
      </c>
      <c r="C11220" s="104" t="s">
        <v>159</v>
      </c>
      <c r="D11220" s="105">
        <v>8.85</v>
      </c>
      <c r="E11220" s="106"/>
      <c r="F11220" s="105" t="str">
        <f t="shared" ref="F11220:F11224" si="1861">IF(E11220="","", ROUND(D11220*E11220,2))</f>
        <v/>
      </c>
    </row>
    <row r="11221" ht="14.25" customHeight="1">
      <c r="A11221" s="103" t="s">
        <v>12182</v>
      </c>
      <c r="B11221" s="103" t="s">
        <v>10988</v>
      </c>
      <c r="C11221" s="104" t="s">
        <v>79</v>
      </c>
      <c r="D11221" s="105">
        <v>3.0</v>
      </c>
      <c r="E11221" s="106"/>
      <c r="F11221" s="105" t="str">
        <f t="shared" si="1861"/>
        <v/>
      </c>
    </row>
    <row r="11222" ht="14.25" customHeight="1">
      <c r="A11222" s="103" t="s">
        <v>12183</v>
      </c>
      <c r="B11222" s="103" t="s">
        <v>10990</v>
      </c>
      <c r="C11222" s="104" t="s">
        <v>108</v>
      </c>
      <c r="D11222" s="105">
        <v>4.69</v>
      </c>
      <c r="E11222" s="106"/>
      <c r="F11222" s="105" t="str">
        <f t="shared" si="1861"/>
        <v/>
      </c>
    </row>
    <row r="11223" ht="14.25" customHeight="1">
      <c r="A11223" s="103" t="s">
        <v>12184</v>
      </c>
      <c r="B11223" s="103" t="s">
        <v>10992</v>
      </c>
      <c r="C11223" s="104" t="s">
        <v>79</v>
      </c>
      <c r="D11223" s="105">
        <v>6.0</v>
      </c>
      <c r="E11223" s="106"/>
      <c r="F11223" s="105" t="str">
        <f t="shared" si="1861"/>
        <v/>
      </c>
    </row>
    <row r="11224" ht="14.25" customHeight="1">
      <c r="A11224" s="103" t="s">
        <v>12185</v>
      </c>
      <c r="B11224" s="103" t="s">
        <v>10994</v>
      </c>
      <c r="C11224" s="104" t="s">
        <v>79</v>
      </c>
      <c r="D11224" s="105">
        <v>3.0</v>
      </c>
      <c r="E11224" s="106"/>
      <c r="F11224" s="105" t="str">
        <f t="shared" si="1861"/>
        <v/>
      </c>
    </row>
    <row r="11225" ht="14.25" customHeight="1">
      <c r="A11225" s="99" t="s">
        <v>12186</v>
      </c>
      <c r="B11225" s="99" t="s">
        <v>12187</v>
      </c>
      <c r="C11225" s="100"/>
      <c r="D11225" s="101"/>
      <c r="E11225" s="101"/>
      <c r="F11225" s="102">
        <f>F11226</f>
        <v>0</v>
      </c>
    </row>
    <row r="11226" ht="14.25" customHeight="1">
      <c r="A11226" s="99" t="s">
        <v>12188</v>
      </c>
      <c r="B11226" s="99" t="s">
        <v>12189</v>
      </c>
      <c r="C11226" s="100"/>
      <c r="D11226" s="101"/>
      <c r="E11226" s="101"/>
      <c r="F11226" s="102">
        <f>F11227+F11230+F11235+F11238+F11251+F11253+F11255+F11257</f>
        <v>0</v>
      </c>
    </row>
    <row r="11227" ht="14.25" customHeight="1">
      <c r="A11227" s="99" t="s">
        <v>12190</v>
      </c>
      <c r="B11227" s="99" t="s">
        <v>103</v>
      </c>
      <c r="C11227" s="100"/>
      <c r="D11227" s="101"/>
      <c r="E11227" s="101"/>
      <c r="F11227" s="102">
        <f>SUM(F11228:F11229)</f>
        <v>0</v>
      </c>
    </row>
    <row r="11228" ht="14.25" customHeight="1">
      <c r="A11228" s="103" t="s">
        <v>12191</v>
      </c>
      <c r="B11228" s="103" t="s">
        <v>4415</v>
      </c>
      <c r="C11228" s="104" t="s">
        <v>108</v>
      </c>
      <c r="D11228" s="105">
        <v>16.990000000000002</v>
      </c>
      <c r="E11228" s="106"/>
      <c r="F11228" s="105" t="str">
        <f t="shared" ref="F11228:F11229" si="1862">IF(E11228="","", ROUND(D11228*E11228,2))</f>
        <v/>
      </c>
    </row>
    <row r="11229" ht="14.25" customHeight="1">
      <c r="A11229" s="103" t="s">
        <v>12192</v>
      </c>
      <c r="B11229" s="103" t="s">
        <v>4417</v>
      </c>
      <c r="C11229" s="104" t="s">
        <v>108</v>
      </c>
      <c r="D11229" s="105">
        <v>16.990000000000002</v>
      </c>
      <c r="E11229" s="106"/>
      <c r="F11229" s="105" t="str">
        <f t="shared" si="1862"/>
        <v/>
      </c>
    </row>
    <row r="11230" ht="14.25" customHeight="1">
      <c r="A11230" s="99" t="s">
        <v>12193</v>
      </c>
      <c r="B11230" s="99" t="s">
        <v>110</v>
      </c>
      <c r="C11230" s="100"/>
      <c r="D11230" s="101"/>
      <c r="E11230" s="101"/>
      <c r="F11230" s="102">
        <f>SUM(F11231:F11234)</f>
        <v>0</v>
      </c>
    </row>
    <row r="11231" ht="14.25" customHeight="1">
      <c r="A11231" s="103" t="s">
        <v>12194</v>
      </c>
      <c r="B11231" s="103" t="s">
        <v>10867</v>
      </c>
      <c r="C11231" s="104" t="s">
        <v>117</v>
      </c>
      <c r="D11231" s="105">
        <v>29.89</v>
      </c>
      <c r="E11231" s="106"/>
      <c r="F11231" s="105" t="str">
        <f t="shared" ref="F11231:F11234" si="1863">IF(E11231="","", ROUND(D11231*E11231,2))</f>
        <v/>
      </c>
    </row>
    <row r="11232" ht="14.25" customHeight="1">
      <c r="A11232" s="103" t="s">
        <v>12195</v>
      </c>
      <c r="B11232" s="103" t="s">
        <v>200</v>
      </c>
      <c r="C11232" s="104" t="s">
        <v>108</v>
      </c>
      <c r="D11232" s="105">
        <v>16.990000000000002</v>
      </c>
      <c r="E11232" s="106"/>
      <c r="F11232" s="105" t="str">
        <f t="shared" si="1863"/>
        <v/>
      </c>
    </row>
    <row r="11233" ht="14.25" customHeight="1">
      <c r="A11233" s="103" t="s">
        <v>12196</v>
      </c>
      <c r="B11233" s="103" t="s">
        <v>467</v>
      </c>
      <c r="C11233" s="104" t="s">
        <v>117</v>
      </c>
      <c r="D11233" s="105">
        <v>18.68</v>
      </c>
      <c r="E11233" s="106"/>
      <c r="F11233" s="105" t="str">
        <f t="shared" si="1863"/>
        <v/>
      </c>
    </row>
    <row r="11234" ht="14.25" customHeight="1">
      <c r="A11234" s="103" t="s">
        <v>12197</v>
      </c>
      <c r="B11234" s="103" t="s">
        <v>204</v>
      </c>
      <c r="C11234" s="104" t="s">
        <v>117</v>
      </c>
      <c r="D11234" s="105">
        <v>29.89</v>
      </c>
      <c r="E11234" s="106"/>
      <c r="F11234" s="105" t="str">
        <f t="shared" si="1863"/>
        <v/>
      </c>
    </row>
    <row r="11235" ht="14.25" customHeight="1">
      <c r="A11235" s="99" t="s">
        <v>12198</v>
      </c>
      <c r="B11235" s="99" t="s">
        <v>207</v>
      </c>
      <c r="C11235" s="100"/>
      <c r="D11235" s="101"/>
      <c r="E11235" s="101"/>
      <c r="F11235" s="102">
        <f>SUM(F11236:F11237)</f>
        <v>0</v>
      </c>
    </row>
    <row r="11236" ht="14.25" customHeight="1">
      <c r="A11236" s="103" t="s">
        <v>12199</v>
      </c>
      <c r="B11236" s="103" t="s">
        <v>163</v>
      </c>
      <c r="C11236" s="104" t="s">
        <v>117</v>
      </c>
      <c r="D11236" s="105">
        <v>1.7</v>
      </c>
      <c r="E11236" s="106"/>
      <c r="F11236" s="105" t="str">
        <f t="shared" ref="F11236:F11237" si="1864">IF(E11236="","", ROUND(D11236*E11236,2))</f>
        <v/>
      </c>
    </row>
    <row r="11237" ht="14.25" customHeight="1">
      <c r="A11237" s="103" t="s">
        <v>12200</v>
      </c>
      <c r="B11237" s="103" t="s">
        <v>5209</v>
      </c>
      <c r="C11237" s="104" t="s">
        <v>117</v>
      </c>
      <c r="D11237" s="105">
        <v>3.0500000000000003</v>
      </c>
      <c r="E11237" s="106"/>
      <c r="F11237" s="105" t="str">
        <f t="shared" si="1864"/>
        <v/>
      </c>
    </row>
    <row r="11238" ht="14.25" customHeight="1">
      <c r="A11238" s="99" t="s">
        <v>12201</v>
      </c>
      <c r="B11238" s="99" t="s">
        <v>210</v>
      </c>
      <c r="C11238" s="100"/>
      <c r="D11238" s="101"/>
      <c r="E11238" s="101"/>
      <c r="F11238" s="102">
        <f>F11239+F11243+F11247</f>
        <v>0</v>
      </c>
    </row>
    <row r="11239" ht="14.25" customHeight="1">
      <c r="A11239" s="99" t="s">
        <v>12202</v>
      </c>
      <c r="B11239" s="99" t="s">
        <v>1146</v>
      </c>
      <c r="C11239" s="100"/>
      <c r="D11239" s="101"/>
      <c r="E11239" s="101"/>
      <c r="F11239" s="102">
        <f>SUM(F11240:F11242)</f>
        <v>0</v>
      </c>
    </row>
    <row r="11240" ht="14.25" customHeight="1">
      <c r="A11240" s="103" t="s">
        <v>12203</v>
      </c>
      <c r="B11240" s="103" t="s">
        <v>214</v>
      </c>
      <c r="C11240" s="104" t="s">
        <v>117</v>
      </c>
      <c r="D11240" s="105">
        <v>5.1000000000000005</v>
      </c>
      <c r="E11240" s="106"/>
      <c r="F11240" s="105" t="str">
        <f t="shared" ref="F11240:F11242" si="1865">IF(E11240="","", ROUND(D11240*E11240,2))</f>
        <v/>
      </c>
    </row>
    <row r="11241" ht="14.25" customHeight="1">
      <c r="A11241" s="103" t="s">
        <v>12204</v>
      </c>
      <c r="B11241" s="103" t="s">
        <v>1270</v>
      </c>
      <c r="C11241" s="104" t="s">
        <v>108</v>
      </c>
      <c r="D11241" s="105">
        <v>4.95</v>
      </c>
      <c r="E11241" s="106"/>
      <c r="F11241" s="105" t="str">
        <f t="shared" si="1865"/>
        <v/>
      </c>
    </row>
    <row r="11242" ht="14.25" customHeight="1">
      <c r="A11242" s="103" t="s">
        <v>12205</v>
      </c>
      <c r="B11242" s="103" t="s">
        <v>1272</v>
      </c>
      <c r="C11242" s="104" t="s">
        <v>150</v>
      </c>
      <c r="D11242" s="105">
        <v>581.69</v>
      </c>
      <c r="E11242" s="106"/>
      <c r="F11242" s="105" t="str">
        <f t="shared" si="1865"/>
        <v/>
      </c>
    </row>
    <row r="11243" ht="14.25" customHeight="1">
      <c r="A11243" s="99" t="s">
        <v>12206</v>
      </c>
      <c r="B11243" s="99" t="s">
        <v>853</v>
      </c>
      <c r="C11243" s="100"/>
      <c r="D11243" s="101"/>
      <c r="E11243" s="101"/>
      <c r="F11243" s="102">
        <f>SUM(F11244:F11246)</f>
        <v>0</v>
      </c>
    </row>
    <row r="11244" ht="14.25" customHeight="1">
      <c r="A11244" s="103" t="s">
        <v>12207</v>
      </c>
      <c r="B11244" s="103" t="s">
        <v>5331</v>
      </c>
      <c r="C11244" s="104" t="s">
        <v>117</v>
      </c>
      <c r="D11244" s="105">
        <v>17.48</v>
      </c>
      <c r="E11244" s="106"/>
      <c r="F11244" s="105" t="str">
        <f t="shared" ref="F11244:F11246" si="1866">IF(E11244="","", ROUND(D11244*E11244,2))</f>
        <v/>
      </c>
    </row>
    <row r="11245" ht="14.25" customHeight="1">
      <c r="A11245" s="103" t="s">
        <v>12208</v>
      </c>
      <c r="B11245" s="103" t="s">
        <v>1156</v>
      </c>
      <c r="C11245" s="104" t="s">
        <v>108</v>
      </c>
      <c r="D11245" s="105">
        <v>103.95</v>
      </c>
      <c r="E11245" s="106"/>
      <c r="F11245" s="105" t="str">
        <f t="shared" si="1866"/>
        <v/>
      </c>
    </row>
    <row r="11246" ht="14.25" customHeight="1">
      <c r="A11246" s="103" t="s">
        <v>12209</v>
      </c>
      <c r="B11246" s="103" t="s">
        <v>246</v>
      </c>
      <c r="C11246" s="104" t="s">
        <v>150</v>
      </c>
      <c r="D11246" s="105">
        <v>1821.77</v>
      </c>
      <c r="E11246" s="106"/>
      <c r="F11246" s="105" t="str">
        <f t="shared" si="1866"/>
        <v/>
      </c>
    </row>
    <row r="11247" ht="14.25" customHeight="1">
      <c r="A11247" s="99" t="s">
        <v>12210</v>
      </c>
      <c r="B11247" s="99" t="s">
        <v>5233</v>
      </c>
      <c r="C11247" s="100"/>
      <c r="D11247" s="101"/>
      <c r="E11247" s="101"/>
      <c r="F11247" s="102">
        <f>SUM(F11248:F11250)</f>
        <v>0</v>
      </c>
    </row>
    <row r="11248" ht="14.25" customHeight="1">
      <c r="A11248" s="103" t="s">
        <v>12211</v>
      </c>
      <c r="B11248" s="103" t="s">
        <v>250</v>
      </c>
      <c r="C11248" s="104" t="s">
        <v>117</v>
      </c>
      <c r="D11248" s="105">
        <v>0.08</v>
      </c>
      <c r="E11248" s="106"/>
      <c r="F11248" s="105" t="str">
        <f t="shared" ref="F11248:F11250" si="1867">IF(E11248="","", ROUND(D11248*E11248,2))</f>
        <v/>
      </c>
    </row>
    <row r="11249" ht="14.25" customHeight="1">
      <c r="A11249" s="103" t="s">
        <v>12212</v>
      </c>
      <c r="B11249" s="103" t="s">
        <v>252</v>
      </c>
      <c r="C11249" s="104" t="s">
        <v>108</v>
      </c>
      <c r="D11249" s="105">
        <v>2.19</v>
      </c>
      <c r="E11249" s="106"/>
      <c r="F11249" s="105" t="str">
        <f t="shared" si="1867"/>
        <v/>
      </c>
    </row>
    <row r="11250" ht="14.25" customHeight="1">
      <c r="A11250" s="103" t="s">
        <v>12213</v>
      </c>
      <c r="B11250" s="103" t="s">
        <v>254</v>
      </c>
      <c r="C11250" s="104" t="s">
        <v>150</v>
      </c>
      <c r="D11250" s="105">
        <v>11.09</v>
      </c>
      <c r="E11250" s="106"/>
      <c r="F11250" s="105" t="str">
        <f t="shared" si="1867"/>
        <v/>
      </c>
    </row>
    <row r="11251" ht="14.25" customHeight="1">
      <c r="A11251" s="99" t="s">
        <v>12214</v>
      </c>
      <c r="B11251" s="99" t="s">
        <v>12215</v>
      </c>
      <c r="C11251" s="100"/>
      <c r="D11251" s="101"/>
      <c r="E11251" s="101"/>
      <c r="F11251" s="102">
        <f>SUM(F11252)</f>
        <v>0</v>
      </c>
    </row>
    <row r="11252" ht="14.25" customHeight="1">
      <c r="A11252" s="103" t="s">
        <v>12216</v>
      </c>
      <c r="B11252" s="103" t="s">
        <v>12217</v>
      </c>
      <c r="C11252" s="104" t="s">
        <v>108</v>
      </c>
      <c r="D11252" s="105">
        <v>75.45</v>
      </c>
      <c r="E11252" s="106"/>
      <c r="F11252" s="105" t="str">
        <f>IF(E11252="","", ROUND(D11252*E11252,2))</f>
        <v/>
      </c>
    </row>
    <row r="11253" ht="14.25" customHeight="1">
      <c r="A11253" s="99" t="s">
        <v>12218</v>
      </c>
      <c r="B11253" s="99" t="s">
        <v>5492</v>
      </c>
      <c r="C11253" s="100"/>
      <c r="D11253" s="101"/>
      <c r="E11253" s="101"/>
      <c r="F11253" s="102">
        <f>SUM(F11254)</f>
        <v>0</v>
      </c>
    </row>
    <row r="11254" ht="14.25" customHeight="1">
      <c r="A11254" s="103" t="s">
        <v>12219</v>
      </c>
      <c r="B11254" s="103" t="s">
        <v>12220</v>
      </c>
      <c r="C11254" s="104" t="s">
        <v>108</v>
      </c>
      <c r="D11254" s="105">
        <v>10.88</v>
      </c>
      <c r="E11254" s="106"/>
      <c r="F11254" s="105" t="str">
        <f>IF(E11254="","", ROUND(D11254*E11254,2))</f>
        <v/>
      </c>
    </row>
    <row r="11255" ht="14.25" customHeight="1">
      <c r="A11255" s="99" t="s">
        <v>12221</v>
      </c>
      <c r="B11255" s="99" t="s">
        <v>314</v>
      </c>
      <c r="C11255" s="100"/>
      <c r="D11255" s="101"/>
      <c r="E11255" s="101"/>
      <c r="F11255" s="102">
        <f>SUM(F11256)</f>
        <v>0</v>
      </c>
    </row>
    <row r="11256" ht="14.25" customHeight="1">
      <c r="A11256" s="103" t="s">
        <v>12222</v>
      </c>
      <c r="B11256" s="103" t="s">
        <v>12223</v>
      </c>
      <c r="C11256" s="104" t="s">
        <v>108</v>
      </c>
      <c r="D11256" s="105">
        <v>26.89</v>
      </c>
      <c r="E11256" s="106"/>
      <c r="F11256" s="105" t="str">
        <f>IF(E11256="","", ROUND(D11256*E11256,2))</f>
        <v/>
      </c>
    </row>
    <row r="11257" ht="14.25" customHeight="1">
      <c r="A11257" s="99" t="s">
        <v>12224</v>
      </c>
      <c r="B11257" s="99" t="s">
        <v>633</v>
      </c>
      <c r="C11257" s="100"/>
      <c r="D11257" s="101"/>
      <c r="E11257" s="101"/>
      <c r="F11257" s="102">
        <f>SUM(F11258:F11263)</f>
        <v>0</v>
      </c>
    </row>
    <row r="11258" ht="14.25" customHeight="1">
      <c r="A11258" s="103" t="s">
        <v>12225</v>
      </c>
      <c r="B11258" s="103" t="s">
        <v>12226</v>
      </c>
      <c r="C11258" s="104" t="s">
        <v>79</v>
      </c>
      <c r="D11258" s="105">
        <v>1.0</v>
      </c>
      <c r="E11258" s="106"/>
      <c r="F11258" s="105" t="str">
        <f t="shared" ref="F11258:F11263" si="1868">IF(E11258="","", ROUND(D11258*E11258,2))</f>
        <v/>
      </c>
    </row>
    <row r="11259" ht="14.25" customHeight="1">
      <c r="A11259" s="103" t="s">
        <v>12227</v>
      </c>
      <c r="B11259" s="103" t="s">
        <v>12228</v>
      </c>
      <c r="C11259" s="104" t="s">
        <v>79</v>
      </c>
      <c r="D11259" s="105">
        <v>1.0</v>
      </c>
      <c r="E11259" s="106"/>
      <c r="F11259" s="105" t="str">
        <f t="shared" si="1868"/>
        <v/>
      </c>
    </row>
    <row r="11260" ht="14.25" customHeight="1">
      <c r="A11260" s="103" t="s">
        <v>12229</v>
      </c>
      <c r="B11260" s="103" t="s">
        <v>12230</v>
      </c>
      <c r="C11260" s="104" t="s">
        <v>79</v>
      </c>
      <c r="D11260" s="105">
        <v>1.0</v>
      </c>
      <c r="E11260" s="106"/>
      <c r="F11260" s="105" t="str">
        <f t="shared" si="1868"/>
        <v/>
      </c>
    </row>
    <row r="11261" ht="14.25" customHeight="1">
      <c r="A11261" s="103" t="s">
        <v>12231</v>
      </c>
      <c r="B11261" s="103" t="s">
        <v>12232</v>
      </c>
      <c r="C11261" s="104" t="s">
        <v>79</v>
      </c>
      <c r="D11261" s="105">
        <v>1.0</v>
      </c>
      <c r="E11261" s="106"/>
      <c r="F11261" s="105" t="str">
        <f t="shared" si="1868"/>
        <v/>
      </c>
    </row>
    <row r="11262" ht="14.25" customHeight="1">
      <c r="A11262" s="103" t="s">
        <v>12233</v>
      </c>
      <c r="B11262" s="103" t="s">
        <v>12234</v>
      </c>
      <c r="C11262" s="104" t="s">
        <v>79</v>
      </c>
      <c r="D11262" s="105">
        <v>1.0</v>
      </c>
      <c r="E11262" s="106"/>
      <c r="F11262" s="105" t="str">
        <f t="shared" si="1868"/>
        <v/>
      </c>
    </row>
    <row r="11263" ht="14.25" customHeight="1">
      <c r="A11263" s="103" t="s">
        <v>12235</v>
      </c>
      <c r="B11263" s="103" t="s">
        <v>12236</v>
      </c>
      <c r="C11263" s="104" t="s">
        <v>79</v>
      </c>
      <c r="D11263" s="105">
        <v>1.0</v>
      </c>
      <c r="E11263" s="106"/>
      <c r="F11263" s="105" t="str">
        <f t="shared" si="1868"/>
        <v/>
      </c>
    </row>
    <row r="11264" ht="14.25" customHeight="1">
      <c r="A11264" s="109" t="s">
        <v>12237</v>
      </c>
      <c r="B11264" s="99" t="s">
        <v>12238</v>
      </c>
      <c r="C11264" s="100"/>
      <c r="D11264" s="102"/>
      <c r="E11264" s="101"/>
      <c r="F11264" s="102">
        <f>SUM(F11265:F11266)</f>
        <v>0</v>
      </c>
    </row>
    <row r="11265" ht="14.25" customHeight="1">
      <c r="A11265" s="103" t="s">
        <v>12239</v>
      </c>
      <c r="B11265" s="103" t="s">
        <v>12240</v>
      </c>
      <c r="C11265" s="104" t="s">
        <v>108</v>
      </c>
      <c r="D11265" s="105">
        <v>525.95</v>
      </c>
      <c r="E11265" s="106"/>
      <c r="F11265" s="105" t="str">
        <f t="shared" ref="F11265:F11266" si="1869">IF(E11265="","", ROUND(D11265*E11265,2))</f>
        <v/>
      </c>
    </row>
    <row r="11266" ht="14.25" customHeight="1">
      <c r="A11266" s="103" t="s">
        <v>12241</v>
      </c>
      <c r="B11266" s="103" t="s">
        <v>12242</v>
      </c>
      <c r="C11266" s="104" t="s">
        <v>117</v>
      </c>
      <c r="D11266" s="105">
        <v>4374.81</v>
      </c>
      <c r="E11266" s="106"/>
      <c r="F11266" s="105" t="str">
        <f t="shared" si="1869"/>
        <v/>
      </c>
    </row>
    <row r="11267" ht="18.75" customHeight="1">
      <c r="A11267" s="103"/>
      <c r="B11267" s="95" t="s">
        <v>12243</v>
      </c>
      <c r="C11267" s="110"/>
      <c r="D11267" s="111"/>
      <c r="E11267" s="111"/>
      <c r="F11267" s="98">
        <f>F10+F19+F21+F294+F1488+F4375+F9930+F11225+F11264</f>
        <v>0</v>
      </c>
    </row>
  </sheetData>
  <autoFilter ref="$A$8:$F$11267"/>
  <mergeCells count="3">
    <mergeCell ref="A2:F2"/>
    <mergeCell ref="A3:F3"/>
    <mergeCell ref="D6:F6"/>
  </mergeCells>
  <printOptions/>
  <pageMargins bottom="0.75" footer="0.0" header="0.0" left="0.7" right="0.7" top="0.75"/>
  <pageSetup orientation="landscape"/>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1" width="12.57"/>
    <col customWidth="1" min="2" max="2" width="63.43"/>
    <col customWidth="1" min="3" max="6" width="11.86"/>
  </cols>
  <sheetData>
    <row r="1">
      <c r="A1" s="112"/>
      <c r="B1" s="112"/>
      <c r="C1" s="113"/>
      <c r="D1" s="112"/>
      <c r="E1" s="112"/>
      <c r="F1" s="112"/>
    </row>
    <row r="2">
      <c r="A2" s="114" t="s">
        <v>62</v>
      </c>
    </row>
    <row r="3">
      <c r="A3" s="114" t="s">
        <v>63</v>
      </c>
    </row>
    <row r="4">
      <c r="A4" s="115"/>
      <c r="B4" s="115"/>
      <c r="C4" s="116"/>
      <c r="D4" s="117"/>
      <c r="E4" s="117"/>
      <c r="F4" s="117"/>
    </row>
    <row r="5">
      <c r="A5" s="115" t="s">
        <v>64</v>
      </c>
      <c r="B5" s="115" t="s">
        <v>12244</v>
      </c>
      <c r="C5" s="116"/>
      <c r="D5" s="117"/>
      <c r="E5" s="117"/>
      <c r="F5" s="117"/>
    </row>
    <row r="6">
      <c r="A6" s="117"/>
      <c r="B6" s="115"/>
      <c r="C6" s="116"/>
      <c r="D6" s="118" t="s">
        <v>66</v>
      </c>
    </row>
    <row r="7">
      <c r="A7" s="115" t="s">
        <v>5</v>
      </c>
      <c r="B7" s="115" t="s">
        <v>67</v>
      </c>
      <c r="C7" s="116"/>
      <c r="D7" s="117"/>
      <c r="E7" s="117"/>
      <c r="F7" s="117"/>
    </row>
    <row r="8">
      <c r="A8" s="119"/>
      <c r="B8" s="119"/>
      <c r="C8" s="120"/>
      <c r="D8" s="119"/>
      <c r="E8" s="119"/>
      <c r="F8" s="119"/>
    </row>
    <row r="9">
      <c r="A9" s="116" t="s">
        <v>8</v>
      </c>
      <c r="B9" s="116" t="s">
        <v>68</v>
      </c>
      <c r="C9" s="116" t="s">
        <v>69</v>
      </c>
      <c r="D9" s="116" t="s">
        <v>70</v>
      </c>
      <c r="E9" s="116" t="s">
        <v>71</v>
      </c>
      <c r="F9" s="116" t="s">
        <v>72</v>
      </c>
    </row>
    <row r="10">
      <c r="A10" s="121">
        <v>2.0</v>
      </c>
      <c r="B10" s="122" t="s">
        <v>12245</v>
      </c>
      <c r="C10" s="113"/>
      <c r="D10" s="123"/>
      <c r="E10" s="123"/>
      <c r="F10" s="124">
        <f>F11+F87+F1202+F1272+F3131+F9032+F11634+F11703</f>
        <v>0</v>
      </c>
    </row>
    <row r="11">
      <c r="A11" s="121">
        <v>2.01</v>
      </c>
      <c r="B11" s="122" t="s">
        <v>101</v>
      </c>
      <c r="C11" s="113"/>
      <c r="D11" s="123"/>
      <c r="E11" s="123"/>
      <c r="F11" s="124">
        <f>F12+F18</f>
        <v>0</v>
      </c>
    </row>
    <row r="12">
      <c r="A12" s="121" t="s">
        <v>12246</v>
      </c>
      <c r="B12" s="122" t="s">
        <v>12247</v>
      </c>
      <c r="C12" s="113"/>
      <c r="D12" s="123"/>
      <c r="E12" s="123"/>
      <c r="F12" s="124">
        <f>SUM(F13:F17)</f>
        <v>0</v>
      </c>
    </row>
    <row r="13">
      <c r="A13" s="121" t="s">
        <v>12248</v>
      </c>
      <c r="B13" s="121" t="s">
        <v>12249</v>
      </c>
      <c r="C13" s="113" t="s">
        <v>79</v>
      </c>
      <c r="D13" s="125">
        <v>1.0</v>
      </c>
      <c r="E13" s="126"/>
      <c r="F13" s="125">
        <f t="shared" ref="F13:F17" si="1">if(C13="","",round(D13*E13,2))</f>
        <v>0</v>
      </c>
    </row>
    <row r="14">
      <c r="A14" s="121" t="s">
        <v>12250</v>
      </c>
      <c r="B14" s="121" t="s">
        <v>12251</v>
      </c>
      <c r="C14" s="113" t="s">
        <v>79</v>
      </c>
      <c r="D14" s="125">
        <v>1.0</v>
      </c>
      <c r="E14" s="126"/>
      <c r="F14" s="125">
        <f t="shared" si="1"/>
        <v>0</v>
      </c>
    </row>
    <row r="15">
      <c r="A15" s="121" t="s">
        <v>12252</v>
      </c>
      <c r="B15" s="121" t="s">
        <v>12253</v>
      </c>
      <c r="C15" s="113" t="s">
        <v>79</v>
      </c>
      <c r="D15" s="125">
        <v>1.0</v>
      </c>
      <c r="E15" s="126"/>
      <c r="F15" s="125">
        <f t="shared" si="1"/>
        <v>0</v>
      </c>
    </row>
    <row r="16">
      <c r="A16" s="121" t="s">
        <v>12254</v>
      </c>
      <c r="B16" s="121" t="s">
        <v>12255</v>
      </c>
      <c r="C16" s="113" t="s">
        <v>79</v>
      </c>
      <c r="D16" s="125">
        <v>1.0</v>
      </c>
      <c r="E16" s="126"/>
      <c r="F16" s="125">
        <f t="shared" si="1"/>
        <v>0</v>
      </c>
    </row>
    <row r="17">
      <c r="A17" s="121" t="s">
        <v>12256</v>
      </c>
      <c r="B17" s="121" t="s">
        <v>12257</v>
      </c>
      <c r="C17" s="113" t="s">
        <v>86</v>
      </c>
      <c r="D17" s="125">
        <v>1.0</v>
      </c>
      <c r="E17" s="126"/>
      <c r="F17" s="125">
        <f t="shared" si="1"/>
        <v>0</v>
      </c>
    </row>
    <row r="18">
      <c r="A18" s="121" t="s">
        <v>12258</v>
      </c>
      <c r="B18" s="122" t="s">
        <v>12259</v>
      </c>
      <c r="C18" s="113"/>
      <c r="D18" s="123"/>
      <c r="E18" s="123"/>
      <c r="F18" s="124">
        <f>F19+F22+F32+F38+F58</f>
        <v>0</v>
      </c>
    </row>
    <row r="19">
      <c r="A19" s="121" t="s">
        <v>12260</v>
      </c>
      <c r="B19" s="122" t="s">
        <v>12261</v>
      </c>
      <c r="C19" s="113"/>
      <c r="D19" s="123"/>
      <c r="E19" s="123"/>
      <c r="F19" s="124">
        <f>SUM(F20:F21)</f>
        <v>0</v>
      </c>
    </row>
    <row r="20">
      <c r="A20" s="121" t="s">
        <v>12262</v>
      </c>
      <c r="B20" s="121" t="s">
        <v>12263</v>
      </c>
      <c r="C20" s="113" t="s">
        <v>79</v>
      </c>
      <c r="D20" s="125">
        <v>1.0</v>
      </c>
      <c r="E20" s="126"/>
      <c r="F20" s="125">
        <f t="shared" ref="F20:F21" si="2">if(C20="","",round(D20*E20,2))</f>
        <v>0</v>
      </c>
    </row>
    <row r="21">
      <c r="A21" s="121" t="s">
        <v>12264</v>
      </c>
      <c r="B21" s="121" t="s">
        <v>12265</v>
      </c>
      <c r="C21" s="113" t="s">
        <v>86</v>
      </c>
      <c r="D21" s="125">
        <v>1.0</v>
      </c>
      <c r="E21" s="126"/>
      <c r="F21" s="125">
        <f t="shared" si="2"/>
        <v>0</v>
      </c>
    </row>
    <row r="22">
      <c r="A22" s="121" t="s">
        <v>12266</v>
      </c>
      <c r="B22" s="122" t="s">
        <v>12267</v>
      </c>
      <c r="C22" s="113"/>
      <c r="D22" s="123"/>
      <c r="E22" s="123"/>
      <c r="F22" s="124">
        <f>SUM(F23:F31)</f>
        <v>0</v>
      </c>
    </row>
    <row r="23">
      <c r="A23" s="121" t="s">
        <v>12268</v>
      </c>
      <c r="B23" s="121" t="s">
        <v>12269</v>
      </c>
      <c r="C23" s="113" t="s">
        <v>79</v>
      </c>
      <c r="D23" s="125">
        <v>3.0</v>
      </c>
      <c r="E23" s="126"/>
      <c r="F23" s="125">
        <f t="shared" ref="F23:F31" si="3">if(C23="","",round(D23*E23,2))</f>
        <v>0</v>
      </c>
    </row>
    <row r="24">
      <c r="A24" s="121" t="s">
        <v>12270</v>
      </c>
      <c r="B24" s="121" t="s">
        <v>12271</v>
      </c>
      <c r="C24" s="113" t="s">
        <v>159</v>
      </c>
      <c r="D24" s="125">
        <v>10.5</v>
      </c>
      <c r="E24" s="126"/>
      <c r="F24" s="125">
        <f t="shared" si="3"/>
        <v>0</v>
      </c>
    </row>
    <row r="25">
      <c r="A25" s="121" t="s">
        <v>12272</v>
      </c>
      <c r="B25" s="121" t="s">
        <v>12273</v>
      </c>
      <c r="C25" s="113" t="s">
        <v>117</v>
      </c>
      <c r="D25" s="125">
        <v>0.32</v>
      </c>
      <c r="E25" s="126"/>
      <c r="F25" s="125">
        <f t="shared" si="3"/>
        <v>0</v>
      </c>
    </row>
    <row r="26">
      <c r="A26" s="121" t="s">
        <v>12274</v>
      </c>
      <c r="B26" s="121" t="s">
        <v>12275</v>
      </c>
      <c r="C26" s="113" t="s">
        <v>159</v>
      </c>
      <c r="D26" s="125">
        <v>10.5</v>
      </c>
      <c r="E26" s="126"/>
      <c r="F26" s="125">
        <f t="shared" si="3"/>
        <v>0</v>
      </c>
    </row>
    <row r="27">
      <c r="A27" s="121" t="s">
        <v>12276</v>
      </c>
      <c r="B27" s="121" t="s">
        <v>12277</v>
      </c>
      <c r="C27" s="113" t="s">
        <v>159</v>
      </c>
      <c r="D27" s="125">
        <v>10.5</v>
      </c>
      <c r="E27" s="126"/>
      <c r="F27" s="125">
        <f t="shared" si="3"/>
        <v>0</v>
      </c>
    </row>
    <row r="28">
      <c r="A28" s="121" t="s">
        <v>12278</v>
      </c>
      <c r="B28" s="121" t="s">
        <v>12279</v>
      </c>
      <c r="C28" s="113" t="s">
        <v>159</v>
      </c>
      <c r="D28" s="125">
        <v>10.5</v>
      </c>
      <c r="E28" s="126"/>
      <c r="F28" s="125">
        <f t="shared" si="3"/>
        <v>0</v>
      </c>
    </row>
    <row r="29">
      <c r="A29" s="121" t="s">
        <v>12280</v>
      </c>
      <c r="B29" s="121" t="s">
        <v>12281</v>
      </c>
      <c r="C29" s="113" t="s">
        <v>159</v>
      </c>
      <c r="D29" s="125">
        <v>2.5</v>
      </c>
      <c r="E29" s="126"/>
      <c r="F29" s="125">
        <f t="shared" si="3"/>
        <v>0</v>
      </c>
    </row>
    <row r="30">
      <c r="A30" s="121" t="s">
        <v>12282</v>
      </c>
      <c r="B30" s="121" t="s">
        <v>12283</v>
      </c>
      <c r="C30" s="113" t="s">
        <v>159</v>
      </c>
      <c r="D30" s="125">
        <v>1.5</v>
      </c>
      <c r="E30" s="126"/>
      <c r="F30" s="125">
        <f t="shared" si="3"/>
        <v>0</v>
      </c>
    </row>
    <row r="31">
      <c r="A31" s="121" t="s">
        <v>12284</v>
      </c>
      <c r="B31" s="121" t="s">
        <v>12285</v>
      </c>
      <c r="C31" s="113" t="s">
        <v>159</v>
      </c>
      <c r="D31" s="125">
        <v>16.7</v>
      </c>
      <c r="E31" s="126"/>
      <c r="F31" s="125">
        <f t="shared" si="3"/>
        <v>0</v>
      </c>
    </row>
    <row r="32">
      <c r="A32" s="121" t="s">
        <v>12286</v>
      </c>
      <c r="B32" s="122" t="s">
        <v>12287</v>
      </c>
      <c r="C32" s="113"/>
      <c r="D32" s="123"/>
      <c r="E32" s="123"/>
      <c r="F32" s="124">
        <f>F33</f>
        <v>0</v>
      </c>
    </row>
    <row r="33">
      <c r="A33" s="121" t="s">
        <v>12288</v>
      </c>
      <c r="B33" s="122" t="s">
        <v>12289</v>
      </c>
      <c r="C33" s="113"/>
      <c r="D33" s="123"/>
      <c r="E33" s="123"/>
      <c r="F33" s="124">
        <f>SUM(F34:F37)</f>
        <v>0</v>
      </c>
    </row>
    <row r="34">
      <c r="A34" s="121" t="s">
        <v>12290</v>
      </c>
      <c r="B34" s="121" t="s">
        <v>12291</v>
      </c>
      <c r="C34" s="113" t="s">
        <v>423</v>
      </c>
      <c r="D34" s="125">
        <v>3.0</v>
      </c>
      <c r="E34" s="126"/>
      <c r="F34" s="125">
        <f t="shared" ref="F34:F37" si="4">if(C34="","",round(D34*E34,2))</f>
        <v>0</v>
      </c>
    </row>
    <row r="35">
      <c r="A35" s="121" t="s">
        <v>12292</v>
      </c>
      <c r="B35" s="121" t="s">
        <v>12293</v>
      </c>
      <c r="C35" s="113" t="s">
        <v>79</v>
      </c>
      <c r="D35" s="125">
        <v>3.0</v>
      </c>
      <c r="E35" s="126"/>
      <c r="F35" s="125">
        <f t="shared" si="4"/>
        <v>0</v>
      </c>
    </row>
    <row r="36">
      <c r="A36" s="121" t="s">
        <v>12294</v>
      </c>
      <c r="B36" s="121" t="s">
        <v>12281</v>
      </c>
      <c r="C36" s="113" t="s">
        <v>159</v>
      </c>
      <c r="D36" s="125">
        <v>5.4</v>
      </c>
      <c r="E36" s="126"/>
      <c r="F36" s="125">
        <f t="shared" si="4"/>
        <v>0</v>
      </c>
    </row>
    <row r="37">
      <c r="A37" s="121" t="s">
        <v>12295</v>
      </c>
      <c r="B37" s="121" t="s">
        <v>12285</v>
      </c>
      <c r="C37" s="113" t="s">
        <v>159</v>
      </c>
      <c r="D37" s="125">
        <v>9.1</v>
      </c>
      <c r="E37" s="126"/>
      <c r="F37" s="125">
        <f t="shared" si="4"/>
        <v>0</v>
      </c>
    </row>
    <row r="38">
      <c r="A38" s="121" t="s">
        <v>12296</v>
      </c>
      <c r="B38" s="122" t="s">
        <v>12297</v>
      </c>
      <c r="C38" s="113"/>
      <c r="D38" s="123"/>
      <c r="E38" s="123"/>
      <c r="F38" s="124">
        <f>F39+F49</f>
        <v>0</v>
      </c>
    </row>
    <row r="39">
      <c r="A39" s="121" t="s">
        <v>12298</v>
      </c>
      <c r="B39" s="122" t="s">
        <v>12289</v>
      </c>
      <c r="C39" s="113"/>
      <c r="D39" s="123"/>
      <c r="E39" s="123"/>
      <c r="F39" s="124">
        <f>SUM(F40:F48)</f>
        <v>0</v>
      </c>
    </row>
    <row r="40">
      <c r="A40" s="121" t="s">
        <v>12299</v>
      </c>
      <c r="B40" s="121" t="s">
        <v>12300</v>
      </c>
      <c r="C40" s="113" t="s">
        <v>79</v>
      </c>
      <c r="D40" s="125">
        <v>2.0</v>
      </c>
      <c r="E40" s="126"/>
      <c r="F40" s="125">
        <f t="shared" ref="F40:F48" si="5">if(C40="","",round(D40*E40,2))</f>
        <v>0</v>
      </c>
    </row>
    <row r="41">
      <c r="A41" s="121" t="s">
        <v>12301</v>
      </c>
      <c r="B41" s="121" t="s">
        <v>12302</v>
      </c>
      <c r="C41" s="113" t="s">
        <v>79</v>
      </c>
      <c r="D41" s="125">
        <v>1.0</v>
      </c>
      <c r="E41" s="126"/>
      <c r="F41" s="125">
        <f t="shared" si="5"/>
        <v>0</v>
      </c>
    </row>
    <row r="42">
      <c r="A42" s="121" t="s">
        <v>12303</v>
      </c>
      <c r="B42" s="121" t="s">
        <v>12304</v>
      </c>
      <c r="C42" s="113" t="s">
        <v>423</v>
      </c>
      <c r="D42" s="125">
        <v>2.0</v>
      </c>
      <c r="E42" s="126"/>
      <c r="F42" s="125">
        <f t="shared" si="5"/>
        <v>0</v>
      </c>
    </row>
    <row r="43">
      <c r="A43" s="121" t="s">
        <v>12305</v>
      </c>
      <c r="B43" s="121" t="s">
        <v>12306</v>
      </c>
      <c r="C43" s="113" t="s">
        <v>79</v>
      </c>
      <c r="D43" s="125">
        <v>2.0</v>
      </c>
      <c r="E43" s="126"/>
      <c r="F43" s="125">
        <f t="shared" si="5"/>
        <v>0</v>
      </c>
    </row>
    <row r="44">
      <c r="A44" s="121" t="s">
        <v>12307</v>
      </c>
      <c r="B44" s="121" t="s">
        <v>12308</v>
      </c>
      <c r="C44" s="113" t="s">
        <v>79</v>
      </c>
      <c r="D44" s="125">
        <v>1.0</v>
      </c>
      <c r="E44" s="126"/>
      <c r="F44" s="125">
        <f t="shared" si="5"/>
        <v>0</v>
      </c>
    </row>
    <row r="45">
      <c r="A45" s="121" t="s">
        <v>12309</v>
      </c>
      <c r="B45" s="121" t="s">
        <v>12310</v>
      </c>
      <c r="C45" s="113" t="s">
        <v>79</v>
      </c>
      <c r="D45" s="125">
        <v>2.0</v>
      </c>
      <c r="E45" s="126"/>
      <c r="F45" s="125">
        <f t="shared" si="5"/>
        <v>0</v>
      </c>
    </row>
    <row r="46">
      <c r="A46" s="121" t="s">
        <v>12311</v>
      </c>
      <c r="B46" s="121" t="s">
        <v>12283</v>
      </c>
      <c r="C46" s="113" t="s">
        <v>159</v>
      </c>
      <c r="D46" s="125">
        <v>9.5</v>
      </c>
      <c r="E46" s="126"/>
      <c r="F46" s="125">
        <f t="shared" si="5"/>
        <v>0</v>
      </c>
    </row>
    <row r="47">
      <c r="A47" s="121" t="s">
        <v>12312</v>
      </c>
      <c r="B47" s="121" t="s">
        <v>12283</v>
      </c>
      <c r="C47" s="113" t="s">
        <v>159</v>
      </c>
      <c r="D47" s="125">
        <v>1.0</v>
      </c>
      <c r="E47" s="126"/>
      <c r="F47" s="125">
        <f t="shared" si="5"/>
        <v>0</v>
      </c>
    </row>
    <row r="48">
      <c r="A48" s="121" t="s">
        <v>12313</v>
      </c>
      <c r="B48" s="121" t="s">
        <v>12314</v>
      </c>
      <c r="C48" s="113" t="s">
        <v>159</v>
      </c>
      <c r="D48" s="125">
        <v>15.5</v>
      </c>
      <c r="E48" s="126"/>
      <c r="F48" s="125">
        <f t="shared" si="5"/>
        <v>0</v>
      </c>
    </row>
    <row r="49">
      <c r="A49" s="121" t="s">
        <v>12315</v>
      </c>
      <c r="B49" s="122" t="s">
        <v>12316</v>
      </c>
      <c r="C49" s="113"/>
      <c r="D49" s="123"/>
      <c r="E49" s="123"/>
      <c r="F49" s="124">
        <f>SUM(F50:F57)</f>
        <v>0</v>
      </c>
    </row>
    <row r="50">
      <c r="A50" s="121" t="s">
        <v>12317</v>
      </c>
      <c r="B50" s="121" t="s">
        <v>12318</v>
      </c>
      <c r="C50" s="113" t="s">
        <v>159</v>
      </c>
      <c r="D50" s="125">
        <v>91.5</v>
      </c>
      <c r="E50" s="126"/>
      <c r="F50" s="125">
        <f t="shared" ref="F50:F57" si="6">if(C50="","",round(D50*E50,2))</f>
        <v>0</v>
      </c>
    </row>
    <row r="51">
      <c r="A51" s="121" t="s">
        <v>12319</v>
      </c>
      <c r="B51" s="121" t="s">
        <v>12273</v>
      </c>
      <c r="C51" s="113" t="s">
        <v>117</v>
      </c>
      <c r="D51" s="125">
        <v>2.75</v>
      </c>
      <c r="E51" s="126"/>
      <c r="F51" s="125">
        <f t="shared" si="6"/>
        <v>0</v>
      </c>
    </row>
    <row r="52">
      <c r="A52" s="121" t="s">
        <v>12320</v>
      </c>
      <c r="B52" s="121" t="s">
        <v>12275</v>
      </c>
      <c r="C52" s="113" t="s">
        <v>159</v>
      </c>
      <c r="D52" s="125">
        <v>91.5</v>
      </c>
      <c r="E52" s="126"/>
      <c r="F52" s="125">
        <f t="shared" si="6"/>
        <v>0</v>
      </c>
    </row>
    <row r="53">
      <c r="A53" s="121" t="s">
        <v>12321</v>
      </c>
      <c r="B53" s="121" t="s">
        <v>12277</v>
      </c>
      <c r="C53" s="113" t="s">
        <v>159</v>
      </c>
      <c r="D53" s="125">
        <v>91.5</v>
      </c>
      <c r="E53" s="126"/>
      <c r="F53" s="125">
        <f t="shared" si="6"/>
        <v>0</v>
      </c>
    </row>
    <row r="54">
      <c r="A54" s="121" t="s">
        <v>12322</v>
      </c>
      <c r="B54" s="121" t="s">
        <v>12279</v>
      </c>
      <c r="C54" s="113" t="s">
        <v>159</v>
      </c>
      <c r="D54" s="125">
        <v>100.0</v>
      </c>
      <c r="E54" s="126"/>
      <c r="F54" s="125">
        <f t="shared" si="6"/>
        <v>0</v>
      </c>
    </row>
    <row r="55">
      <c r="A55" s="121" t="s">
        <v>12323</v>
      </c>
      <c r="B55" s="121" t="s">
        <v>12281</v>
      </c>
      <c r="C55" s="113" t="s">
        <v>159</v>
      </c>
      <c r="D55" s="125">
        <v>105.0</v>
      </c>
      <c r="E55" s="126"/>
      <c r="F55" s="125">
        <f t="shared" si="6"/>
        <v>0</v>
      </c>
    </row>
    <row r="56">
      <c r="A56" s="121" t="s">
        <v>12324</v>
      </c>
      <c r="B56" s="121" t="s">
        <v>12325</v>
      </c>
      <c r="C56" s="113" t="s">
        <v>159</v>
      </c>
      <c r="D56" s="125">
        <v>219.0</v>
      </c>
      <c r="E56" s="126"/>
      <c r="F56" s="125">
        <f t="shared" si="6"/>
        <v>0</v>
      </c>
    </row>
    <row r="57">
      <c r="A57" s="121" t="s">
        <v>12326</v>
      </c>
      <c r="B57" s="121" t="s">
        <v>12327</v>
      </c>
      <c r="C57" s="113" t="s">
        <v>79</v>
      </c>
      <c r="D57" s="125">
        <v>8.0</v>
      </c>
      <c r="E57" s="126"/>
      <c r="F57" s="125">
        <f t="shared" si="6"/>
        <v>0</v>
      </c>
    </row>
    <row r="58">
      <c r="A58" s="121" t="s">
        <v>12328</v>
      </c>
      <c r="B58" s="122" t="s">
        <v>12329</v>
      </c>
      <c r="C58" s="113"/>
      <c r="D58" s="123"/>
      <c r="E58" s="123"/>
      <c r="F58" s="124">
        <f>F59+F65+F75+F84</f>
        <v>0</v>
      </c>
    </row>
    <row r="59">
      <c r="A59" s="121" t="s">
        <v>12330</v>
      </c>
      <c r="B59" s="122" t="s">
        <v>12331</v>
      </c>
      <c r="C59" s="113"/>
      <c r="D59" s="123"/>
      <c r="E59" s="123"/>
      <c r="F59" s="124">
        <f>SUM(F60:F64)</f>
        <v>0</v>
      </c>
    </row>
    <row r="60">
      <c r="A60" s="121" t="s">
        <v>12332</v>
      </c>
      <c r="B60" s="121" t="s">
        <v>12333</v>
      </c>
      <c r="C60" s="113" t="s">
        <v>79</v>
      </c>
      <c r="D60" s="125">
        <v>1.0</v>
      </c>
      <c r="E60" s="126"/>
      <c r="F60" s="125">
        <f t="shared" ref="F60:F64" si="7">if(C60="","",round(D60*E60,2))</f>
        <v>0</v>
      </c>
    </row>
    <row r="61">
      <c r="A61" s="121" t="s">
        <v>12334</v>
      </c>
      <c r="B61" s="121" t="s">
        <v>12335</v>
      </c>
      <c r="C61" s="113" t="s">
        <v>79</v>
      </c>
      <c r="D61" s="125">
        <v>1.0</v>
      </c>
      <c r="E61" s="126"/>
      <c r="F61" s="125">
        <f t="shared" si="7"/>
        <v>0</v>
      </c>
    </row>
    <row r="62">
      <c r="A62" s="121" t="s">
        <v>12336</v>
      </c>
      <c r="B62" s="121" t="s">
        <v>12337</v>
      </c>
      <c r="C62" s="113" t="s">
        <v>79</v>
      </c>
      <c r="D62" s="125">
        <v>1.0</v>
      </c>
      <c r="E62" s="126"/>
      <c r="F62" s="125">
        <f t="shared" si="7"/>
        <v>0</v>
      </c>
    </row>
    <row r="63">
      <c r="A63" s="121" t="s">
        <v>12338</v>
      </c>
      <c r="B63" s="121" t="s">
        <v>12339</v>
      </c>
      <c r="C63" s="113" t="s">
        <v>79</v>
      </c>
      <c r="D63" s="125">
        <v>1.0</v>
      </c>
      <c r="E63" s="126"/>
      <c r="F63" s="125">
        <f t="shared" si="7"/>
        <v>0</v>
      </c>
    </row>
    <row r="64">
      <c r="A64" s="121" t="s">
        <v>12340</v>
      </c>
      <c r="B64" s="121" t="s">
        <v>12341</v>
      </c>
      <c r="C64" s="113" t="s">
        <v>86</v>
      </c>
      <c r="D64" s="125">
        <v>1.0</v>
      </c>
      <c r="E64" s="126"/>
      <c r="F64" s="125">
        <f t="shared" si="7"/>
        <v>0</v>
      </c>
    </row>
    <row r="65">
      <c r="A65" s="121" t="s">
        <v>12342</v>
      </c>
      <c r="B65" s="122" t="s">
        <v>12267</v>
      </c>
      <c r="C65" s="113"/>
      <c r="D65" s="123"/>
      <c r="E65" s="123"/>
      <c r="F65" s="124">
        <f>SUM(F66:F74)</f>
        <v>0</v>
      </c>
    </row>
    <row r="66">
      <c r="A66" s="121" t="s">
        <v>12343</v>
      </c>
      <c r="B66" s="121" t="s">
        <v>12344</v>
      </c>
      <c r="C66" s="113" t="s">
        <v>79</v>
      </c>
      <c r="D66" s="125">
        <v>1.0</v>
      </c>
      <c r="E66" s="126"/>
      <c r="F66" s="125">
        <f t="shared" ref="F66:F74" si="8">if(C66="","",round(D66*E66,2))</f>
        <v>0</v>
      </c>
    </row>
    <row r="67">
      <c r="A67" s="121" t="s">
        <v>12345</v>
      </c>
      <c r="B67" s="121" t="s">
        <v>12271</v>
      </c>
      <c r="C67" s="113" t="s">
        <v>159</v>
      </c>
      <c r="D67" s="125">
        <v>1.5</v>
      </c>
      <c r="E67" s="126"/>
      <c r="F67" s="125">
        <f t="shared" si="8"/>
        <v>0</v>
      </c>
    </row>
    <row r="68">
      <c r="A68" s="121" t="s">
        <v>12346</v>
      </c>
      <c r="B68" s="121" t="s">
        <v>12273</v>
      </c>
      <c r="C68" s="113" t="s">
        <v>117</v>
      </c>
      <c r="D68" s="125">
        <v>0.05</v>
      </c>
      <c r="E68" s="126"/>
      <c r="F68" s="125">
        <f t="shared" si="8"/>
        <v>0</v>
      </c>
    </row>
    <row r="69">
      <c r="A69" s="121" t="s">
        <v>12347</v>
      </c>
      <c r="B69" s="121" t="s">
        <v>12275</v>
      </c>
      <c r="C69" s="113" t="s">
        <v>159</v>
      </c>
      <c r="D69" s="125">
        <v>1.5</v>
      </c>
      <c r="E69" s="126"/>
      <c r="F69" s="125">
        <f t="shared" si="8"/>
        <v>0</v>
      </c>
    </row>
    <row r="70">
      <c r="A70" s="121" t="s">
        <v>12348</v>
      </c>
      <c r="B70" s="121" t="s">
        <v>12277</v>
      </c>
      <c r="C70" s="113" t="s">
        <v>159</v>
      </c>
      <c r="D70" s="125">
        <v>1.5</v>
      </c>
      <c r="E70" s="126"/>
      <c r="F70" s="125">
        <f t="shared" si="8"/>
        <v>0</v>
      </c>
    </row>
    <row r="71">
      <c r="A71" s="121" t="s">
        <v>12349</v>
      </c>
      <c r="B71" s="121" t="s">
        <v>12350</v>
      </c>
      <c r="C71" s="113" t="s">
        <v>159</v>
      </c>
      <c r="D71" s="125">
        <v>1.5</v>
      </c>
      <c r="E71" s="126"/>
      <c r="F71" s="125">
        <f t="shared" si="8"/>
        <v>0</v>
      </c>
    </row>
    <row r="72">
      <c r="A72" s="121" t="s">
        <v>12351</v>
      </c>
      <c r="B72" s="121" t="s">
        <v>12352</v>
      </c>
      <c r="C72" s="113" t="s">
        <v>159</v>
      </c>
      <c r="D72" s="125">
        <v>5.0</v>
      </c>
      <c r="E72" s="126"/>
      <c r="F72" s="125">
        <f t="shared" si="8"/>
        <v>0</v>
      </c>
    </row>
    <row r="73">
      <c r="A73" s="121" t="s">
        <v>12353</v>
      </c>
      <c r="B73" s="121" t="s">
        <v>12354</v>
      </c>
      <c r="C73" s="113" t="s">
        <v>159</v>
      </c>
      <c r="D73" s="125">
        <v>1.5</v>
      </c>
      <c r="E73" s="126"/>
      <c r="F73" s="125">
        <f t="shared" si="8"/>
        <v>0</v>
      </c>
    </row>
    <row r="74">
      <c r="A74" s="121" t="s">
        <v>12355</v>
      </c>
      <c r="B74" s="121" t="s">
        <v>12356</v>
      </c>
      <c r="C74" s="113" t="s">
        <v>159</v>
      </c>
      <c r="D74" s="125">
        <v>10.2</v>
      </c>
      <c r="E74" s="126"/>
      <c r="F74" s="125">
        <f t="shared" si="8"/>
        <v>0</v>
      </c>
    </row>
    <row r="75">
      <c r="A75" s="121" t="s">
        <v>12357</v>
      </c>
      <c r="B75" s="122" t="s">
        <v>12358</v>
      </c>
      <c r="C75" s="113"/>
      <c r="D75" s="123"/>
      <c r="E75" s="123"/>
      <c r="F75" s="124">
        <f>SUM(F76:F83)</f>
        <v>0</v>
      </c>
    </row>
    <row r="76">
      <c r="A76" s="121" t="s">
        <v>12359</v>
      </c>
      <c r="B76" s="121" t="s">
        <v>12271</v>
      </c>
      <c r="C76" s="113" t="s">
        <v>159</v>
      </c>
      <c r="D76" s="125">
        <v>1.0</v>
      </c>
      <c r="E76" s="126"/>
      <c r="F76" s="125">
        <f t="shared" ref="F76:F83" si="9">if(C76="","",round(D76*E76,2))</f>
        <v>0</v>
      </c>
    </row>
    <row r="77">
      <c r="A77" s="121" t="s">
        <v>12360</v>
      </c>
      <c r="B77" s="121" t="s">
        <v>12273</v>
      </c>
      <c r="C77" s="113" t="s">
        <v>117</v>
      </c>
      <c r="D77" s="125">
        <v>0.03</v>
      </c>
      <c r="E77" s="126"/>
      <c r="F77" s="125">
        <f t="shared" si="9"/>
        <v>0</v>
      </c>
    </row>
    <row r="78">
      <c r="A78" s="121" t="s">
        <v>12361</v>
      </c>
      <c r="B78" s="121" t="s">
        <v>12275</v>
      </c>
      <c r="C78" s="113" t="s">
        <v>159</v>
      </c>
      <c r="D78" s="125">
        <v>1.0</v>
      </c>
      <c r="E78" s="126"/>
      <c r="F78" s="125">
        <f t="shared" si="9"/>
        <v>0</v>
      </c>
    </row>
    <row r="79">
      <c r="A79" s="121" t="s">
        <v>12362</v>
      </c>
      <c r="B79" s="121" t="s">
        <v>12277</v>
      </c>
      <c r="C79" s="113" t="s">
        <v>159</v>
      </c>
      <c r="D79" s="125">
        <v>1.0</v>
      </c>
      <c r="E79" s="126"/>
      <c r="F79" s="125">
        <f t="shared" si="9"/>
        <v>0</v>
      </c>
    </row>
    <row r="80">
      <c r="A80" s="121" t="s">
        <v>12363</v>
      </c>
      <c r="B80" s="121" t="s">
        <v>12350</v>
      </c>
      <c r="C80" s="113" t="s">
        <v>159</v>
      </c>
      <c r="D80" s="125">
        <v>3.0</v>
      </c>
      <c r="E80" s="126"/>
      <c r="F80" s="125">
        <f t="shared" si="9"/>
        <v>0</v>
      </c>
    </row>
    <row r="81">
      <c r="A81" s="121" t="s">
        <v>12364</v>
      </c>
      <c r="B81" s="121" t="s">
        <v>12352</v>
      </c>
      <c r="C81" s="113" t="s">
        <v>159</v>
      </c>
      <c r="D81" s="125">
        <v>10.0</v>
      </c>
      <c r="E81" s="126"/>
      <c r="F81" s="125">
        <f t="shared" si="9"/>
        <v>0</v>
      </c>
    </row>
    <row r="82">
      <c r="A82" s="121" t="s">
        <v>12365</v>
      </c>
      <c r="B82" s="121" t="s">
        <v>12354</v>
      </c>
      <c r="C82" s="113" t="s">
        <v>159</v>
      </c>
      <c r="D82" s="125">
        <v>6.0</v>
      </c>
      <c r="E82" s="126"/>
      <c r="F82" s="125">
        <f t="shared" si="9"/>
        <v>0</v>
      </c>
    </row>
    <row r="83">
      <c r="A83" s="121" t="s">
        <v>12366</v>
      </c>
      <c r="B83" s="121" t="s">
        <v>12367</v>
      </c>
      <c r="C83" s="113" t="s">
        <v>79</v>
      </c>
      <c r="D83" s="125">
        <v>3.0</v>
      </c>
      <c r="E83" s="126"/>
      <c r="F83" s="125">
        <f t="shared" si="9"/>
        <v>0</v>
      </c>
    </row>
    <row r="84">
      <c r="A84" s="121" t="s">
        <v>12368</v>
      </c>
      <c r="B84" s="122" t="s">
        <v>12369</v>
      </c>
      <c r="C84" s="113"/>
      <c r="D84" s="123"/>
      <c r="E84" s="123"/>
      <c r="F84" s="124">
        <f>SUM(F85:F86)</f>
        <v>0</v>
      </c>
    </row>
    <row r="85">
      <c r="A85" s="121" t="s">
        <v>12370</v>
      </c>
      <c r="B85" s="121" t="s">
        <v>12371</v>
      </c>
      <c r="C85" s="113" t="s">
        <v>159</v>
      </c>
      <c r="D85" s="125">
        <v>10.0</v>
      </c>
      <c r="E85" s="126"/>
      <c r="F85" s="125">
        <f t="shared" ref="F85:F86" si="10">if(C85="","",round(D85*E85,2))</f>
        <v>0</v>
      </c>
    </row>
    <row r="86">
      <c r="A86" s="121" t="s">
        <v>12372</v>
      </c>
      <c r="B86" s="121" t="s">
        <v>12373</v>
      </c>
      <c r="C86" s="113" t="s">
        <v>159</v>
      </c>
      <c r="D86" s="125">
        <v>4.5</v>
      </c>
      <c r="E86" s="126"/>
      <c r="F86" s="125">
        <f t="shared" si="10"/>
        <v>0</v>
      </c>
    </row>
    <row r="87">
      <c r="A87" s="121">
        <v>2.02</v>
      </c>
      <c r="B87" s="122" t="s">
        <v>543</v>
      </c>
      <c r="C87" s="113"/>
      <c r="D87" s="123"/>
      <c r="E87" s="123"/>
      <c r="F87" s="124">
        <f>F88+F441+F787</f>
        <v>0</v>
      </c>
    </row>
    <row r="88">
      <c r="A88" s="121" t="s">
        <v>12374</v>
      </c>
      <c r="B88" s="122" t="s">
        <v>12247</v>
      </c>
      <c r="C88" s="113"/>
      <c r="D88" s="123"/>
      <c r="E88" s="123"/>
      <c r="F88" s="124">
        <f>F89+F125+F134+F154+F174+F196+F225+F245+F280+F304+F376+F406+F427+F433</f>
        <v>0</v>
      </c>
    </row>
    <row r="89">
      <c r="A89" s="121" t="s">
        <v>12375</v>
      </c>
      <c r="B89" s="122" t="s">
        <v>12376</v>
      </c>
      <c r="C89" s="113"/>
      <c r="D89" s="123"/>
      <c r="E89" s="123"/>
      <c r="F89" s="124">
        <f>SUM(F90:F124)</f>
        <v>0</v>
      </c>
    </row>
    <row r="90">
      <c r="A90" s="121" t="s">
        <v>12377</v>
      </c>
      <c r="B90" s="121" t="s">
        <v>1944</v>
      </c>
      <c r="C90" s="113" t="s">
        <v>159</v>
      </c>
      <c r="D90" s="125">
        <v>389.9</v>
      </c>
      <c r="E90" s="126"/>
      <c r="F90" s="125">
        <f t="shared" ref="F90:F124" si="11">if(C90="","",round(D90*E90,2))</f>
        <v>0</v>
      </c>
    </row>
    <row r="91">
      <c r="A91" s="121" t="s">
        <v>12378</v>
      </c>
      <c r="B91" s="121" t="s">
        <v>12379</v>
      </c>
      <c r="C91" s="113" t="s">
        <v>79</v>
      </c>
      <c r="D91" s="125">
        <v>14.0</v>
      </c>
      <c r="E91" s="126"/>
      <c r="F91" s="125">
        <f t="shared" si="11"/>
        <v>0</v>
      </c>
    </row>
    <row r="92">
      <c r="A92" s="121" t="s">
        <v>12380</v>
      </c>
      <c r="B92" s="121" t="s">
        <v>12381</v>
      </c>
      <c r="C92" s="113" t="s">
        <v>159</v>
      </c>
      <c r="D92" s="125">
        <v>35.0</v>
      </c>
      <c r="E92" s="126"/>
      <c r="F92" s="125">
        <f t="shared" si="11"/>
        <v>0</v>
      </c>
    </row>
    <row r="93">
      <c r="A93" s="121" t="s">
        <v>12382</v>
      </c>
      <c r="B93" s="121" t="s">
        <v>12383</v>
      </c>
      <c r="C93" s="113" t="s">
        <v>159</v>
      </c>
      <c r="D93" s="125">
        <v>243.6</v>
      </c>
      <c r="E93" s="126"/>
      <c r="F93" s="125">
        <f t="shared" si="11"/>
        <v>0</v>
      </c>
    </row>
    <row r="94">
      <c r="A94" s="121" t="s">
        <v>12384</v>
      </c>
      <c r="B94" s="121" t="s">
        <v>12385</v>
      </c>
      <c r="C94" s="113" t="s">
        <v>159</v>
      </c>
      <c r="D94" s="125">
        <v>993.72</v>
      </c>
      <c r="E94" s="126"/>
      <c r="F94" s="125">
        <f t="shared" si="11"/>
        <v>0</v>
      </c>
    </row>
    <row r="95">
      <c r="A95" s="121" t="s">
        <v>12386</v>
      </c>
      <c r="B95" s="121" t="s">
        <v>12387</v>
      </c>
      <c r="C95" s="113" t="s">
        <v>79</v>
      </c>
      <c r="D95" s="125">
        <v>728.0</v>
      </c>
      <c r="E95" s="126"/>
      <c r="F95" s="125">
        <f t="shared" si="11"/>
        <v>0</v>
      </c>
    </row>
    <row r="96">
      <c r="A96" s="121" t="s">
        <v>12388</v>
      </c>
      <c r="B96" s="121" t="s">
        <v>12389</v>
      </c>
      <c r="C96" s="113" t="s">
        <v>159</v>
      </c>
      <c r="D96" s="125">
        <v>72.8</v>
      </c>
      <c r="E96" s="126"/>
      <c r="F96" s="125">
        <f t="shared" si="11"/>
        <v>0</v>
      </c>
    </row>
    <row r="97">
      <c r="A97" s="121" t="s">
        <v>12390</v>
      </c>
      <c r="B97" s="121" t="s">
        <v>12391</v>
      </c>
      <c r="C97" s="113" t="s">
        <v>159</v>
      </c>
      <c r="D97" s="125">
        <v>11.2</v>
      </c>
      <c r="E97" s="126"/>
      <c r="F97" s="125">
        <f t="shared" si="11"/>
        <v>0</v>
      </c>
    </row>
    <row r="98">
      <c r="A98" s="121" t="s">
        <v>12392</v>
      </c>
      <c r="B98" s="121" t="s">
        <v>12393</v>
      </c>
      <c r="C98" s="113" t="s">
        <v>159</v>
      </c>
      <c r="D98" s="125">
        <v>5.4</v>
      </c>
      <c r="E98" s="126"/>
      <c r="F98" s="125">
        <f t="shared" si="11"/>
        <v>0</v>
      </c>
    </row>
    <row r="99">
      <c r="A99" s="121" t="s">
        <v>12394</v>
      </c>
      <c r="B99" s="121" t="s">
        <v>12395</v>
      </c>
      <c r="C99" s="113" t="s">
        <v>159</v>
      </c>
      <c r="D99" s="125">
        <v>2.75</v>
      </c>
      <c r="E99" s="126"/>
      <c r="F99" s="125">
        <f t="shared" si="11"/>
        <v>0</v>
      </c>
    </row>
    <row r="100">
      <c r="A100" s="121" t="s">
        <v>12396</v>
      </c>
      <c r="B100" s="121" t="s">
        <v>12397</v>
      </c>
      <c r="C100" s="113" t="s">
        <v>159</v>
      </c>
      <c r="D100" s="125">
        <v>3.13</v>
      </c>
      <c r="E100" s="126"/>
      <c r="F100" s="125">
        <f t="shared" si="11"/>
        <v>0</v>
      </c>
    </row>
    <row r="101">
      <c r="A101" s="121" t="s">
        <v>12398</v>
      </c>
      <c r="B101" s="121" t="s">
        <v>12399</v>
      </c>
      <c r="C101" s="113" t="s">
        <v>79</v>
      </c>
      <c r="D101" s="125">
        <v>14.0</v>
      </c>
      <c r="E101" s="126"/>
      <c r="F101" s="125">
        <f t="shared" si="11"/>
        <v>0</v>
      </c>
    </row>
    <row r="102">
      <c r="A102" s="121" t="s">
        <v>12400</v>
      </c>
      <c r="B102" s="121" t="s">
        <v>12401</v>
      </c>
      <c r="C102" s="113" t="s">
        <v>79</v>
      </c>
      <c r="D102" s="125">
        <v>3.0</v>
      </c>
      <c r="E102" s="126"/>
      <c r="F102" s="125">
        <f t="shared" si="11"/>
        <v>0</v>
      </c>
    </row>
    <row r="103">
      <c r="A103" s="121" t="s">
        <v>12402</v>
      </c>
      <c r="B103" s="121" t="s">
        <v>12403</v>
      </c>
      <c r="C103" s="113" t="s">
        <v>79</v>
      </c>
      <c r="D103" s="125">
        <v>1.0</v>
      </c>
      <c r="E103" s="126"/>
      <c r="F103" s="125">
        <f t="shared" si="11"/>
        <v>0</v>
      </c>
    </row>
    <row r="104">
      <c r="A104" s="121" t="s">
        <v>12404</v>
      </c>
      <c r="B104" s="121" t="s">
        <v>12405</v>
      </c>
      <c r="C104" s="113" t="s">
        <v>79</v>
      </c>
      <c r="D104" s="125">
        <v>14.0</v>
      </c>
      <c r="E104" s="126"/>
      <c r="F104" s="125">
        <f t="shared" si="11"/>
        <v>0</v>
      </c>
    </row>
    <row r="105">
      <c r="A105" s="121" t="s">
        <v>12406</v>
      </c>
      <c r="B105" s="121" t="s">
        <v>12407</v>
      </c>
      <c r="C105" s="113" t="s">
        <v>79</v>
      </c>
      <c r="D105" s="125">
        <v>15.0</v>
      </c>
      <c r="E105" s="126"/>
      <c r="F105" s="125">
        <f t="shared" si="11"/>
        <v>0</v>
      </c>
    </row>
    <row r="106">
      <c r="A106" s="121" t="s">
        <v>12408</v>
      </c>
      <c r="B106" s="121" t="s">
        <v>12409</v>
      </c>
      <c r="C106" s="113" t="s">
        <v>79</v>
      </c>
      <c r="D106" s="125">
        <v>1.0</v>
      </c>
      <c r="E106" s="126"/>
      <c r="F106" s="125">
        <f t="shared" si="11"/>
        <v>0</v>
      </c>
    </row>
    <row r="107">
      <c r="A107" s="121" t="s">
        <v>12410</v>
      </c>
      <c r="B107" s="121" t="s">
        <v>12411</v>
      </c>
      <c r="C107" s="113" t="s">
        <v>79</v>
      </c>
      <c r="D107" s="125">
        <v>12.0</v>
      </c>
      <c r="E107" s="126"/>
      <c r="F107" s="125">
        <f t="shared" si="11"/>
        <v>0</v>
      </c>
    </row>
    <row r="108">
      <c r="A108" s="121" t="s">
        <v>12412</v>
      </c>
      <c r="B108" s="121" t="s">
        <v>12413</v>
      </c>
      <c r="C108" s="113" t="s">
        <v>79</v>
      </c>
      <c r="D108" s="125">
        <v>1.0</v>
      </c>
      <c r="E108" s="126"/>
      <c r="F108" s="125">
        <f t="shared" si="11"/>
        <v>0</v>
      </c>
    </row>
    <row r="109">
      <c r="A109" s="121" t="s">
        <v>12414</v>
      </c>
      <c r="B109" s="121" t="s">
        <v>12415</v>
      </c>
      <c r="C109" s="113" t="s">
        <v>79</v>
      </c>
      <c r="D109" s="125">
        <v>3.0</v>
      </c>
      <c r="E109" s="126"/>
      <c r="F109" s="125">
        <f t="shared" si="11"/>
        <v>0</v>
      </c>
    </row>
    <row r="110">
      <c r="A110" s="121" t="s">
        <v>12416</v>
      </c>
      <c r="B110" s="121" t="s">
        <v>12417</v>
      </c>
      <c r="C110" s="113" t="s">
        <v>79</v>
      </c>
      <c r="D110" s="125">
        <v>14.0</v>
      </c>
      <c r="E110" s="126"/>
      <c r="F110" s="125">
        <f t="shared" si="11"/>
        <v>0</v>
      </c>
    </row>
    <row r="111">
      <c r="A111" s="121" t="s">
        <v>12418</v>
      </c>
      <c r="B111" s="121" t="s">
        <v>12419</v>
      </c>
      <c r="C111" s="113" t="s">
        <v>79</v>
      </c>
      <c r="D111" s="125">
        <v>144.0</v>
      </c>
      <c r="E111" s="126"/>
      <c r="F111" s="125">
        <f t="shared" si="11"/>
        <v>0</v>
      </c>
    </row>
    <row r="112">
      <c r="A112" s="121" t="s">
        <v>12420</v>
      </c>
      <c r="B112" s="121" t="s">
        <v>12421</v>
      </c>
      <c r="C112" s="113" t="s">
        <v>79</v>
      </c>
      <c r="D112" s="125">
        <v>12.0</v>
      </c>
      <c r="E112" s="126"/>
      <c r="F112" s="125">
        <f t="shared" si="11"/>
        <v>0</v>
      </c>
    </row>
    <row r="113">
      <c r="A113" s="121" t="s">
        <v>12422</v>
      </c>
      <c r="B113" s="121" t="s">
        <v>12423</v>
      </c>
      <c r="C113" s="113" t="s">
        <v>79</v>
      </c>
      <c r="D113" s="125">
        <v>48.0</v>
      </c>
      <c r="E113" s="126"/>
      <c r="F113" s="125">
        <f t="shared" si="11"/>
        <v>0</v>
      </c>
    </row>
    <row r="114">
      <c r="A114" s="121" t="s">
        <v>12424</v>
      </c>
      <c r="B114" s="121" t="s">
        <v>12425</v>
      </c>
      <c r="C114" s="113" t="s">
        <v>79</v>
      </c>
      <c r="D114" s="125">
        <v>280.0</v>
      </c>
      <c r="E114" s="126"/>
      <c r="F114" s="125">
        <f t="shared" si="11"/>
        <v>0</v>
      </c>
    </row>
    <row r="115">
      <c r="A115" s="121" t="s">
        <v>12426</v>
      </c>
      <c r="B115" s="121" t="s">
        <v>12427</v>
      </c>
      <c r="C115" s="113" t="s">
        <v>79</v>
      </c>
      <c r="D115" s="125">
        <v>14.0</v>
      </c>
      <c r="E115" s="126"/>
      <c r="F115" s="125">
        <f t="shared" si="11"/>
        <v>0</v>
      </c>
    </row>
    <row r="116">
      <c r="A116" s="121" t="s">
        <v>12428</v>
      </c>
      <c r="B116" s="121" t="s">
        <v>12429</v>
      </c>
      <c r="C116" s="113" t="s">
        <v>79</v>
      </c>
      <c r="D116" s="125">
        <v>3.0</v>
      </c>
      <c r="E116" s="126"/>
      <c r="F116" s="125">
        <f t="shared" si="11"/>
        <v>0</v>
      </c>
    </row>
    <row r="117">
      <c r="A117" s="121" t="s">
        <v>12430</v>
      </c>
      <c r="B117" s="121" t="s">
        <v>12431</v>
      </c>
      <c r="C117" s="113" t="s">
        <v>79</v>
      </c>
      <c r="D117" s="125">
        <v>2.0</v>
      </c>
      <c r="E117" s="126"/>
      <c r="F117" s="125">
        <f t="shared" si="11"/>
        <v>0</v>
      </c>
    </row>
    <row r="118">
      <c r="A118" s="121" t="s">
        <v>12432</v>
      </c>
      <c r="B118" s="121" t="s">
        <v>12433</v>
      </c>
      <c r="C118" s="113" t="s">
        <v>79</v>
      </c>
      <c r="D118" s="125">
        <v>3.0</v>
      </c>
      <c r="E118" s="126"/>
      <c r="F118" s="125">
        <f t="shared" si="11"/>
        <v>0</v>
      </c>
    </row>
    <row r="119">
      <c r="A119" s="121" t="s">
        <v>12434</v>
      </c>
      <c r="B119" s="121" t="s">
        <v>12435</v>
      </c>
      <c r="C119" s="113" t="s">
        <v>79</v>
      </c>
      <c r="D119" s="125">
        <v>1.0</v>
      </c>
      <c r="E119" s="126"/>
      <c r="F119" s="125">
        <f t="shared" si="11"/>
        <v>0</v>
      </c>
    </row>
    <row r="120">
      <c r="A120" s="121" t="s">
        <v>12436</v>
      </c>
      <c r="B120" s="121" t="s">
        <v>12437</v>
      </c>
      <c r="C120" s="113" t="s">
        <v>79</v>
      </c>
      <c r="D120" s="125">
        <v>14.0</v>
      </c>
      <c r="E120" s="126"/>
      <c r="F120" s="125">
        <f t="shared" si="11"/>
        <v>0</v>
      </c>
    </row>
    <row r="121">
      <c r="A121" s="121" t="s">
        <v>12438</v>
      </c>
      <c r="B121" s="121" t="s">
        <v>12439</v>
      </c>
      <c r="C121" s="113" t="s">
        <v>79</v>
      </c>
      <c r="D121" s="125">
        <v>14.0</v>
      </c>
      <c r="E121" s="126"/>
      <c r="F121" s="125">
        <f t="shared" si="11"/>
        <v>0</v>
      </c>
    </row>
    <row r="122">
      <c r="A122" s="121" t="s">
        <v>12440</v>
      </c>
      <c r="B122" s="121" t="s">
        <v>12441</v>
      </c>
      <c r="C122" s="113" t="s">
        <v>79</v>
      </c>
      <c r="D122" s="125">
        <v>14.0</v>
      </c>
      <c r="E122" s="126"/>
      <c r="F122" s="125">
        <f t="shared" si="11"/>
        <v>0</v>
      </c>
    </row>
    <row r="123">
      <c r="A123" s="121" t="s">
        <v>12442</v>
      </c>
      <c r="B123" s="121" t="s">
        <v>12443</v>
      </c>
      <c r="C123" s="113" t="s">
        <v>79</v>
      </c>
      <c r="D123" s="125">
        <v>14.0</v>
      </c>
      <c r="E123" s="126"/>
      <c r="F123" s="125">
        <f t="shared" si="11"/>
        <v>0</v>
      </c>
    </row>
    <row r="124">
      <c r="A124" s="121" t="s">
        <v>12444</v>
      </c>
      <c r="B124" s="121" t="s">
        <v>12445</v>
      </c>
      <c r="C124" s="113" t="s">
        <v>79</v>
      </c>
      <c r="D124" s="125">
        <v>1.0</v>
      </c>
      <c r="E124" s="126"/>
      <c r="F124" s="125">
        <f t="shared" si="11"/>
        <v>0</v>
      </c>
    </row>
    <row r="125">
      <c r="A125" s="121" t="s">
        <v>12446</v>
      </c>
      <c r="B125" s="122" t="s">
        <v>12447</v>
      </c>
      <c r="C125" s="113"/>
      <c r="D125" s="123"/>
      <c r="E125" s="123"/>
      <c r="F125" s="124">
        <f>SUM(F126:F133)</f>
        <v>0</v>
      </c>
    </row>
    <row r="126">
      <c r="A126" s="121" t="s">
        <v>12448</v>
      </c>
      <c r="B126" s="121" t="s">
        <v>12449</v>
      </c>
      <c r="C126" s="113" t="s">
        <v>159</v>
      </c>
      <c r="D126" s="125">
        <v>1.0</v>
      </c>
      <c r="E126" s="126"/>
      <c r="F126" s="125">
        <f t="shared" ref="F126:F133" si="12">if(C126="","",round(D126*E126,2))</f>
        <v>0</v>
      </c>
    </row>
    <row r="127">
      <c r="A127" s="121" t="s">
        <v>12450</v>
      </c>
      <c r="B127" s="121" t="s">
        <v>12451</v>
      </c>
      <c r="C127" s="113" t="s">
        <v>79</v>
      </c>
      <c r="D127" s="125">
        <v>4.0</v>
      </c>
      <c r="E127" s="126"/>
      <c r="F127" s="125">
        <f t="shared" si="12"/>
        <v>0</v>
      </c>
    </row>
    <row r="128">
      <c r="A128" s="121" t="s">
        <v>12452</v>
      </c>
      <c r="B128" s="121" t="s">
        <v>12453</v>
      </c>
      <c r="C128" s="113" t="s">
        <v>79</v>
      </c>
      <c r="D128" s="125">
        <v>4.0</v>
      </c>
      <c r="E128" s="126"/>
      <c r="F128" s="125">
        <f t="shared" si="12"/>
        <v>0</v>
      </c>
    </row>
    <row r="129">
      <c r="A129" s="121" t="s">
        <v>12454</v>
      </c>
      <c r="B129" s="121" t="s">
        <v>12455</v>
      </c>
      <c r="C129" s="113" t="s">
        <v>79</v>
      </c>
      <c r="D129" s="125">
        <v>4.0</v>
      </c>
      <c r="E129" s="126"/>
      <c r="F129" s="125">
        <f t="shared" si="12"/>
        <v>0</v>
      </c>
    </row>
    <row r="130">
      <c r="A130" s="121" t="s">
        <v>12456</v>
      </c>
      <c r="B130" s="121" t="s">
        <v>12411</v>
      </c>
      <c r="C130" s="113" t="s">
        <v>79</v>
      </c>
      <c r="D130" s="125">
        <v>8.0</v>
      </c>
      <c r="E130" s="126"/>
      <c r="F130" s="125">
        <f t="shared" si="12"/>
        <v>0</v>
      </c>
    </row>
    <row r="131">
      <c r="A131" s="121" t="s">
        <v>12457</v>
      </c>
      <c r="B131" s="121" t="s">
        <v>12419</v>
      </c>
      <c r="C131" s="113" t="s">
        <v>79</v>
      </c>
      <c r="D131" s="125">
        <v>64.0</v>
      </c>
      <c r="E131" s="126"/>
      <c r="F131" s="125">
        <f t="shared" si="12"/>
        <v>0</v>
      </c>
    </row>
    <row r="132">
      <c r="A132" s="121" t="s">
        <v>12458</v>
      </c>
      <c r="B132" s="121" t="s">
        <v>12459</v>
      </c>
      <c r="C132" s="113" t="s">
        <v>108</v>
      </c>
      <c r="D132" s="125">
        <v>690.27</v>
      </c>
      <c r="E132" s="126"/>
      <c r="F132" s="125">
        <f t="shared" si="12"/>
        <v>0</v>
      </c>
    </row>
    <row r="133">
      <c r="A133" s="121" t="s">
        <v>12460</v>
      </c>
      <c r="B133" s="121" t="s">
        <v>12461</v>
      </c>
      <c r="C133" s="113" t="s">
        <v>79</v>
      </c>
      <c r="D133" s="125">
        <v>1.0</v>
      </c>
      <c r="E133" s="126"/>
      <c r="F133" s="125">
        <f t="shared" si="12"/>
        <v>0</v>
      </c>
    </row>
    <row r="134">
      <c r="A134" s="121" t="s">
        <v>12462</v>
      </c>
      <c r="B134" s="122" t="s">
        <v>12463</v>
      </c>
      <c r="C134" s="113"/>
      <c r="D134" s="123"/>
      <c r="E134" s="123"/>
      <c r="F134" s="124">
        <f>SUM(F135:F153)</f>
        <v>0</v>
      </c>
    </row>
    <row r="135">
      <c r="A135" s="121" t="s">
        <v>12464</v>
      </c>
      <c r="B135" s="121" t="s">
        <v>12465</v>
      </c>
      <c r="C135" s="113" t="s">
        <v>79</v>
      </c>
      <c r="D135" s="125">
        <v>8.0</v>
      </c>
      <c r="E135" s="126"/>
      <c r="F135" s="125">
        <f t="shared" ref="F135:F153" si="13">if(C135="","",round(D135*E135,2))</f>
        <v>0</v>
      </c>
    </row>
    <row r="136">
      <c r="A136" s="121" t="s">
        <v>12466</v>
      </c>
      <c r="B136" s="121" t="s">
        <v>12467</v>
      </c>
      <c r="C136" s="113" t="s">
        <v>79</v>
      </c>
      <c r="D136" s="125">
        <v>20.0</v>
      </c>
      <c r="E136" s="126"/>
      <c r="F136" s="125">
        <f t="shared" si="13"/>
        <v>0</v>
      </c>
    </row>
    <row r="137">
      <c r="A137" s="121" t="s">
        <v>12468</v>
      </c>
      <c r="B137" s="121" t="s">
        <v>12429</v>
      </c>
      <c r="C137" s="113" t="s">
        <v>79</v>
      </c>
      <c r="D137" s="125">
        <v>4.0</v>
      </c>
      <c r="E137" s="126"/>
      <c r="F137" s="125">
        <f t="shared" si="13"/>
        <v>0</v>
      </c>
    </row>
    <row r="138">
      <c r="A138" s="121" t="s">
        <v>12469</v>
      </c>
      <c r="B138" s="121" t="s">
        <v>12470</v>
      </c>
      <c r="C138" s="113" t="s">
        <v>79</v>
      </c>
      <c r="D138" s="125">
        <v>16.0</v>
      </c>
      <c r="E138" s="126"/>
      <c r="F138" s="125">
        <f t="shared" si="13"/>
        <v>0</v>
      </c>
    </row>
    <row r="139">
      <c r="A139" s="121" t="s">
        <v>12471</v>
      </c>
      <c r="B139" s="121" t="s">
        <v>12472</v>
      </c>
      <c r="C139" s="113" t="s">
        <v>79</v>
      </c>
      <c r="D139" s="125">
        <v>4.0</v>
      </c>
      <c r="E139" s="126"/>
      <c r="F139" s="125">
        <f t="shared" si="13"/>
        <v>0</v>
      </c>
    </row>
    <row r="140">
      <c r="A140" s="121" t="s">
        <v>12473</v>
      </c>
      <c r="B140" s="121" t="s">
        <v>12474</v>
      </c>
      <c r="C140" s="113" t="s">
        <v>79</v>
      </c>
      <c r="D140" s="125">
        <v>4.0</v>
      </c>
      <c r="E140" s="126"/>
      <c r="F140" s="125">
        <f t="shared" si="13"/>
        <v>0</v>
      </c>
    </row>
    <row r="141">
      <c r="A141" s="121" t="s">
        <v>12475</v>
      </c>
      <c r="B141" s="121" t="s">
        <v>12476</v>
      </c>
      <c r="C141" s="113" t="s">
        <v>79</v>
      </c>
      <c r="D141" s="125">
        <v>1.0</v>
      </c>
      <c r="E141" s="126"/>
      <c r="F141" s="125">
        <f t="shared" si="13"/>
        <v>0</v>
      </c>
    </row>
    <row r="142">
      <c r="A142" s="121" t="s">
        <v>12477</v>
      </c>
      <c r="B142" s="121" t="s">
        <v>12478</v>
      </c>
      <c r="C142" s="113" t="s">
        <v>79</v>
      </c>
      <c r="D142" s="125">
        <v>4.0</v>
      </c>
      <c r="E142" s="126"/>
      <c r="F142" s="125">
        <f t="shared" si="13"/>
        <v>0</v>
      </c>
    </row>
    <row r="143">
      <c r="A143" s="121" t="s">
        <v>12479</v>
      </c>
      <c r="B143" s="121" t="s">
        <v>12480</v>
      </c>
      <c r="C143" s="113" t="s">
        <v>79</v>
      </c>
      <c r="D143" s="125">
        <v>4.0</v>
      </c>
      <c r="E143" s="126"/>
      <c r="F143" s="125">
        <f t="shared" si="13"/>
        <v>0</v>
      </c>
    </row>
    <row r="144">
      <c r="A144" s="121" t="s">
        <v>12481</v>
      </c>
      <c r="B144" s="121" t="s">
        <v>12482</v>
      </c>
      <c r="C144" s="113" t="s">
        <v>79</v>
      </c>
      <c r="D144" s="125">
        <v>4.0</v>
      </c>
      <c r="E144" s="126"/>
      <c r="F144" s="125">
        <f t="shared" si="13"/>
        <v>0</v>
      </c>
    </row>
    <row r="145">
      <c r="A145" s="121" t="s">
        <v>12483</v>
      </c>
      <c r="B145" s="121" t="s">
        <v>12484</v>
      </c>
      <c r="C145" s="113" t="s">
        <v>79</v>
      </c>
      <c r="D145" s="125">
        <v>4.0</v>
      </c>
      <c r="E145" s="126"/>
      <c r="F145" s="125">
        <f t="shared" si="13"/>
        <v>0</v>
      </c>
    </row>
    <row r="146">
      <c r="A146" s="121" t="s">
        <v>12485</v>
      </c>
      <c r="B146" s="121" t="s">
        <v>12393</v>
      </c>
      <c r="C146" s="113" t="s">
        <v>159</v>
      </c>
      <c r="D146" s="125">
        <v>36.96</v>
      </c>
      <c r="E146" s="126"/>
      <c r="F146" s="125">
        <f t="shared" si="13"/>
        <v>0</v>
      </c>
    </row>
    <row r="147">
      <c r="A147" s="121" t="s">
        <v>12486</v>
      </c>
      <c r="B147" s="121" t="s">
        <v>12407</v>
      </c>
      <c r="C147" s="113" t="s">
        <v>79</v>
      </c>
      <c r="D147" s="125">
        <v>15.0</v>
      </c>
      <c r="E147" s="126"/>
      <c r="F147" s="125">
        <f t="shared" si="13"/>
        <v>0</v>
      </c>
    </row>
    <row r="148">
      <c r="A148" s="121" t="s">
        <v>12487</v>
      </c>
      <c r="B148" s="121" t="s">
        <v>12488</v>
      </c>
      <c r="C148" s="113" t="s">
        <v>79</v>
      </c>
      <c r="D148" s="125">
        <v>12.0</v>
      </c>
      <c r="E148" s="126"/>
      <c r="F148" s="125">
        <f t="shared" si="13"/>
        <v>0</v>
      </c>
    </row>
    <row r="149">
      <c r="A149" s="121" t="s">
        <v>12489</v>
      </c>
      <c r="B149" s="121" t="s">
        <v>12411</v>
      </c>
      <c r="C149" s="113" t="s">
        <v>79</v>
      </c>
      <c r="D149" s="125">
        <v>46.0</v>
      </c>
      <c r="E149" s="126"/>
      <c r="F149" s="125">
        <f t="shared" si="13"/>
        <v>0</v>
      </c>
    </row>
    <row r="150">
      <c r="A150" s="121" t="s">
        <v>12490</v>
      </c>
      <c r="B150" s="121" t="s">
        <v>12491</v>
      </c>
      <c r="C150" s="113" t="s">
        <v>79</v>
      </c>
      <c r="D150" s="125">
        <v>96.0</v>
      </c>
      <c r="E150" s="126"/>
      <c r="F150" s="125">
        <f t="shared" si="13"/>
        <v>0</v>
      </c>
    </row>
    <row r="151">
      <c r="A151" s="121" t="s">
        <v>12492</v>
      </c>
      <c r="B151" s="121" t="s">
        <v>12419</v>
      </c>
      <c r="C151" s="113" t="s">
        <v>79</v>
      </c>
      <c r="D151" s="125">
        <v>552.0</v>
      </c>
      <c r="E151" s="126"/>
      <c r="F151" s="125">
        <f t="shared" si="13"/>
        <v>0</v>
      </c>
    </row>
    <row r="152">
      <c r="A152" s="121" t="s">
        <v>12493</v>
      </c>
      <c r="B152" s="121" t="s">
        <v>12459</v>
      </c>
      <c r="C152" s="113" t="s">
        <v>108</v>
      </c>
      <c r="D152" s="125">
        <v>1312.13</v>
      </c>
      <c r="E152" s="126"/>
      <c r="F152" s="125">
        <f t="shared" si="13"/>
        <v>0</v>
      </c>
    </row>
    <row r="153">
      <c r="A153" s="121" t="s">
        <v>12494</v>
      </c>
      <c r="B153" s="121" t="s">
        <v>12495</v>
      </c>
      <c r="C153" s="113" t="s">
        <v>79</v>
      </c>
      <c r="D153" s="125">
        <v>1.0</v>
      </c>
      <c r="E153" s="126"/>
      <c r="F153" s="125">
        <f t="shared" si="13"/>
        <v>0</v>
      </c>
    </row>
    <row r="154">
      <c r="A154" s="121" t="s">
        <v>12496</v>
      </c>
      <c r="B154" s="122" t="s">
        <v>12497</v>
      </c>
      <c r="C154" s="113"/>
      <c r="D154" s="123"/>
      <c r="E154" s="123"/>
      <c r="F154" s="124">
        <f>SUM(F155:F173)</f>
        <v>0</v>
      </c>
    </row>
    <row r="155">
      <c r="A155" s="121" t="s">
        <v>12498</v>
      </c>
      <c r="B155" s="121" t="s">
        <v>1946</v>
      </c>
      <c r="C155" s="113" t="s">
        <v>159</v>
      </c>
      <c r="D155" s="125">
        <v>314.0</v>
      </c>
      <c r="E155" s="126"/>
      <c r="F155" s="125">
        <f t="shared" ref="F155:F173" si="14">if(C155="","",round(D155*E155,2))</f>
        <v>0</v>
      </c>
    </row>
    <row r="156">
      <c r="A156" s="121" t="s">
        <v>12499</v>
      </c>
      <c r="B156" s="121" t="s">
        <v>12500</v>
      </c>
      <c r="C156" s="113" t="s">
        <v>159</v>
      </c>
      <c r="D156" s="125">
        <v>19.0</v>
      </c>
      <c r="E156" s="126"/>
      <c r="F156" s="125">
        <f t="shared" si="14"/>
        <v>0</v>
      </c>
    </row>
    <row r="157">
      <c r="A157" s="121" t="s">
        <v>12501</v>
      </c>
      <c r="B157" s="121" t="s">
        <v>12502</v>
      </c>
      <c r="C157" s="113" t="s">
        <v>159</v>
      </c>
      <c r="D157" s="125">
        <v>183.52</v>
      </c>
      <c r="E157" s="126"/>
      <c r="F157" s="125">
        <f t="shared" si="14"/>
        <v>0</v>
      </c>
    </row>
    <row r="158">
      <c r="A158" s="121" t="s">
        <v>12503</v>
      </c>
      <c r="B158" s="121" t="s">
        <v>12504</v>
      </c>
      <c r="C158" s="113" t="s">
        <v>159</v>
      </c>
      <c r="D158" s="125">
        <v>168.0</v>
      </c>
      <c r="E158" s="126"/>
      <c r="F158" s="125">
        <f t="shared" si="14"/>
        <v>0</v>
      </c>
    </row>
    <row r="159">
      <c r="A159" s="121" t="s">
        <v>12505</v>
      </c>
      <c r="B159" s="121" t="s">
        <v>12506</v>
      </c>
      <c r="C159" s="113" t="s">
        <v>79</v>
      </c>
      <c r="D159" s="125">
        <v>20.0</v>
      </c>
      <c r="E159" s="126"/>
      <c r="F159" s="125">
        <f t="shared" si="14"/>
        <v>0</v>
      </c>
    </row>
    <row r="160">
      <c r="A160" s="121" t="s">
        <v>12507</v>
      </c>
      <c r="B160" s="121" t="s">
        <v>12508</v>
      </c>
      <c r="C160" s="113" t="s">
        <v>79</v>
      </c>
      <c r="D160" s="125">
        <v>20.0</v>
      </c>
      <c r="E160" s="126"/>
      <c r="F160" s="125">
        <f t="shared" si="14"/>
        <v>0</v>
      </c>
    </row>
    <row r="161">
      <c r="A161" s="121" t="s">
        <v>12509</v>
      </c>
      <c r="B161" s="121" t="s">
        <v>12510</v>
      </c>
      <c r="C161" s="113" t="s">
        <v>79</v>
      </c>
      <c r="D161" s="125">
        <v>20.0</v>
      </c>
      <c r="E161" s="126"/>
      <c r="F161" s="125">
        <f t="shared" si="14"/>
        <v>0</v>
      </c>
    </row>
    <row r="162">
      <c r="A162" s="121" t="s">
        <v>12511</v>
      </c>
      <c r="B162" s="121" t="s">
        <v>12512</v>
      </c>
      <c r="C162" s="113" t="s">
        <v>79</v>
      </c>
      <c r="D162" s="125">
        <v>20.0</v>
      </c>
      <c r="E162" s="126"/>
      <c r="F162" s="125">
        <f t="shared" si="14"/>
        <v>0</v>
      </c>
    </row>
    <row r="163">
      <c r="A163" s="121" t="s">
        <v>12513</v>
      </c>
      <c r="B163" s="121" t="s">
        <v>12514</v>
      </c>
      <c r="C163" s="113" t="s">
        <v>79</v>
      </c>
      <c r="D163" s="125">
        <v>20.0</v>
      </c>
      <c r="E163" s="126"/>
      <c r="F163" s="125">
        <f t="shared" si="14"/>
        <v>0</v>
      </c>
    </row>
    <row r="164">
      <c r="A164" s="121" t="s">
        <v>12515</v>
      </c>
      <c r="B164" s="121" t="s">
        <v>12516</v>
      </c>
      <c r="C164" s="113" t="s">
        <v>79</v>
      </c>
      <c r="D164" s="125">
        <v>60.0</v>
      </c>
      <c r="E164" s="126"/>
      <c r="F164" s="125">
        <f t="shared" si="14"/>
        <v>0</v>
      </c>
    </row>
    <row r="165">
      <c r="A165" s="121" t="s">
        <v>12517</v>
      </c>
      <c r="B165" s="121" t="s">
        <v>12518</v>
      </c>
      <c r="C165" s="113" t="s">
        <v>79</v>
      </c>
      <c r="D165" s="125">
        <v>1440.0</v>
      </c>
      <c r="E165" s="126"/>
      <c r="F165" s="125">
        <f t="shared" si="14"/>
        <v>0</v>
      </c>
    </row>
    <row r="166">
      <c r="A166" s="121" t="s">
        <v>12519</v>
      </c>
      <c r="B166" s="121" t="s">
        <v>12520</v>
      </c>
      <c r="C166" s="113" t="s">
        <v>79</v>
      </c>
      <c r="D166" s="125">
        <v>20.0</v>
      </c>
      <c r="E166" s="126"/>
      <c r="F166" s="125">
        <f t="shared" si="14"/>
        <v>0</v>
      </c>
    </row>
    <row r="167">
      <c r="A167" s="121" t="s">
        <v>12521</v>
      </c>
      <c r="B167" s="121" t="s">
        <v>12522</v>
      </c>
      <c r="C167" s="113" t="s">
        <v>79</v>
      </c>
      <c r="D167" s="125">
        <v>20.0</v>
      </c>
      <c r="E167" s="126"/>
      <c r="F167" s="125">
        <f t="shared" si="14"/>
        <v>0</v>
      </c>
    </row>
    <row r="168">
      <c r="A168" s="121" t="s">
        <v>12523</v>
      </c>
      <c r="B168" s="121" t="s">
        <v>12429</v>
      </c>
      <c r="C168" s="113" t="s">
        <v>79</v>
      </c>
      <c r="D168" s="125">
        <v>2.0</v>
      </c>
      <c r="E168" s="126"/>
      <c r="F168" s="125">
        <f t="shared" si="14"/>
        <v>0</v>
      </c>
    </row>
    <row r="169">
      <c r="A169" s="121" t="s">
        <v>12524</v>
      </c>
      <c r="B169" s="121" t="s">
        <v>12433</v>
      </c>
      <c r="C169" s="113" t="s">
        <v>79</v>
      </c>
      <c r="D169" s="125">
        <v>2.0</v>
      </c>
      <c r="E169" s="126"/>
      <c r="F169" s="125">
        <f t="shared" si="14"/>
        <v>0</v>
      </c>
    </row>
    <row r="170">
      <c r="A170" s="121" t="s">
        <v>12525</v>
      </c>
      <c r="B170" s="121" t="s">
        <v>12393</v>
      </c>
      <c r="C170" s="113" t="s">
        <v>159</v>
      </c>
      <c r="D170" s="125">
        <v>8.2</v>
      </c>
      <c r="E170" s="126"/>
      <c r="F170" s="125">
        <f t="shared" si="14"/>
        <v>0</v>
      </c>
    </row>
    <row r="171">
      <c r="A171" s="121" t="s">
        <v>12526</v>
      </c>
      <c r="B171" s="121" t="s">
        <v>12407</v>
      </c>
      <c r="C171" s="113" t="s">
        <v>79</v>
      </c>
      <c r="D171" s="125">
        <v>8.0</v>
      </c>
      <c r="E171" s="126"/>
      <c r="F171" s="125">
        <f t="shared" si="14"/>
        <v>0</v>
      </c>
    </row>
    <row r="172">
      <c r="A172" s="121" t="s">
        <v>12527</v>
      </c>
      <c r="B172" s="121" t="s">
        <v>12470</v>
      </c>
      <c r="C172" s="113" t="s">
        <v>79</v>
      </c>
      <c r="D172" s="125">
        <v>2.0</v>
      </c>
      <c r="E172" s="126"/>
      <c r="F172" s="125">
        <f t="shared" si="14"/>
        <v>0</v>
      </c>
    </row>
    <row r="173">
      <c r="A173" s="121" t="s">
        <v>12528</v>
      </c>
      <c r="B173" s="121" t="s">
        <v>12529</v>
      </c>
      <c r="C173" s="113" t="s">
        <v>79</v>
      </c>
      <c r="D173" s="125">
        <v>1.0</v>
      </c>
      <c r="E173" s="126"/>
      <c r="F173" s="125">
        <f t="shared" si="14"/>
        <v>0</v>
      </c>
    </row>
    <row r="174">
      <c r="A174" s="121" t="s">
        <v>12530</v>
      </c>
      <c r="B174" s="122" t="s">
        <v>12531</v>
      </c>
      <c r="C174" s="113"/>
      <c r="D174" s="123"/>
      <c r="E174" s="123"/>
      <c r="F174" s="124">
        <f>SUM(F175:F195)</f>
        <v>0</v>
      </c>
    </row>
    <row r="175">
      <c r="A175" s="121" t="s">
        <v>12532</v>
      </c>
      <c r="B175" s="121" t="s">
        <v>12533</v>
      </c>
      <c r="C175" s="113" t="s">
        <v>79</v>
      </c>
      <c r="D175" s="125">
        <v>32.0</v>
      </c>
      <c r="E175" s="126"/>
      <c r="F175" s="125">
        <f t="shared" ref="F175:F195" si="15">if(C175="","",round(D175*E175,2))</f>
        <v>0</v>
      </c>
    </row>
    <row r="176">
      <c r="A176" s="121" t="s">
        <v>12534</v>
      </c>
      <c r="B176" s="121" t="s">
        <v>12535</v>
      </c>
      <c r="C176" s="113" t="s">
        <v>159</v>
      </c>
      <c r="D176" s="125">
        <v>43.2</v>
      </c>
      <c r="E176" s="126"/>
      <c r="F176" s="125">
        <f t="shared" si="15"/>
        <v>0</v>
      </c>
    </row>
    <row r="177">
      <c r="A177" s="121" t="s">
        <v>12536</v>
      </c>
      <c r="B177" s="121" t="s">
        <v>12537</v>
      </c>
      <c r="C177" s="113" t="s">
        <v>79</v>
      </c>
      <c r="D177" s="125">
        <v>32.0</v>
      </c>
      <c r="E177" s="126"/>
      <c r="F177" s="125">
        <f t="shared" si="15"/>
        <v>0</v>
      </c>
    </row>
    <row r="178">
      <c r="A178" s="121" t="s">
        <v>12538</v>
      </c>
      <c r="B178" s="121" t="s">
        <v>12539</v>
      </c>
      <c r="C178" s="113" t="s">
        <v>79</v>
      </c>
      <c r="D178" s="125">
        <v>32.0</v>
      </c>
      <c r="E178" s="126"/>
      <c r="F178" s="125">
        <f t="shared" si="15"/>
        <v>0</v>
      </c>
    </row>
    <row r="179">
      <c r="A179" s="121" t="s">
        <v>12540</v>
      </c>
      <c r="B179" s="121" t="s">
        <v>12541</v>
      </c>
      <c r="C179" s="113" t="s">
        <v>159</v>
      </c>
      <c r="D179" s="125">
        <v>25.6</v>
      </c>
      <c r="E179" s="126"/>
      <c r="F179" s="125">
        <f t="shared" si="15"/>
        <v>0</v>
      </c>
    </row>
    <row r="180">
      <c r="A180" s="121" t="s">
        <v>12542</v>
      </c>
      <c r="B180" s="121" t="s">
        <v>12397</v>
      </c>
      <c r="C180" s="113" t="s">
        <v>159</v>
      </c>
      <c r="D180" s="125">
        <v>13.44</v>
      </c>
      <c r="E180" s="126"/>
      <c r="F180" s="125">
        <f t="shared" si="15"/>
        <v>0</v>
      </c>
    </row>
    <row r="181">
      <c r="A181" s="121" t="s">
        <v>12543</v>
      </c>
      <c r="B181" s="121" t="s">
        <v>12544</v>
      </c>
      <c r="C181" s="113" t="s">
        <v>79</v>
      </c>
      <c r="D181" s="125">
        <v>32.0</v>
      </c>
      <c r="E181" s="126"/>
      <c r="F181" s="125">
        <f t="shared" si="15"/>
        <v>0</v>
      </c>
    </row>
    <row r="182">
      <c r="A182" s="121" t="s">
        <v>12545</v>
      </c>
      <c r="B182" s="121" t="s">
        <v>12546</v>
      </c>
      <c r="C182" s="113" t="s">
        <v>79</v>
      </c>
      <c r="D182" s="125">
        <v>32.0</v>
      </c>
      <c r="E182" s="126"/>
      <c r="F182" s="125">
        <f t="shared" si="15"/>
        <v>0</v>
      </c>
    </row>
    <row r="183">
      <c r="A183" s="121" t="s">
        <v>12547</v>
      </c>
      <c r="B183" s="121" t="s">
        <v>12548</v>
      </c>
      <c r="C183" s="113" t="s">
        <v>79</v>
      </c>
      <c r="D183" s="125">
        <v>32.0</v>
      </c>
      <c r="E183" s="126"/>
      <c r="F183" s="125">
        <f t="shared" si="15"/>
        <v>0</v>
      </c>
    </row>
    <row r="184">
      <c r="A184" s="121" t="s">
        <v>12549</v>
      </c>
      <c r="B184" s="121" t="s">
        <v>12550</v>
      </c>
      <c r="C184" s="113" t="s">
        <v>79</v>
      </c>
      <c r="D184" s="125">
        <v>32.0</v>
      </c>
      <c r="E184" s="126"/>
      <c r="F184" s="125">
        <f t="shared" si="15"/>
        <v>0</v>
      </c>
    </row>
    <row r="185">
      <c r="A185" s="121" t="s">
        <v>12551</v>
      </c>
      <c r="B185" s="121" t="s">
        <v>12552</v>
      </c>
      <c r="C185" s="113" t="s">
        <v>79</v>
      </c>
      <c r="D185" s="125">
        <v>32.0</v>
      </c>
      <c r="E185" s="126"/>
      <c r="F185" s="125">
        <f t="shared" si="15"/>
        <v>0</v>
      </c>
    </row>
    <row r="186">
      <c r="A186" s="121" t="s">
        <v>12553</v>
      </c>
      <c r="B186" s="121" t="s">
        <v>12554</v>
      </c>
      <c r="C186" s="113" t="s">
        <v>79</v>
      </c>
      <c r="D186" s="125">
        <v>32.0</v>
      </c>
      <c r="E186" s="126"/>
      <c r="F186" s="125">
        <f t="shared" si="15"/>
        <v>0</v>
      </c>
    </row>
    <row r="187">
      <c r="A187" s="121" t="s">
        <v>12555</v>
      </c>
      <c r="B187" s="121" t="s">
        <v>12556</v>
      </c>
      <c r="C187" s="113" t="s">
        <v>79</v>
      </c>
      <c r="D187" s="125">
        <v>32.0</v>
      </c>
      <c r="E187" s="126"/>
      <c r="F187" s="125">
        <f t="shared" si="15"/>
        <v>0</v>
      </c>
    </row>
    <row r="188">
      <c r="A188" s="121" t="s">
        <v>12557</v>
      </c>
      <c r="B188" s="121" t="s">
        <v>12558</v>
      </c>
      <c r="C188" s="113" t="s">
        <v>79</v>
      </c>
      <c r="D188" s="125">
        <v>32.0</v>
      </c>
      <c r="E188" s="126"/>
      <c r="F188" s="125">
        <f t="shared" si="15"/>
        <v>0</v>
      </c>
    </row>
    <row r="189">
      <c r="A189" s="121" t="s">
        <v>12559</v>
      </c>
      <c r="B189" s="121" t="s">
        <v>12413</v>
      </c>
      <c r="C189" s="113" t="s">
        <v>79</v>
      </c>
      <c r="D189" s="125">
        <v>64.0</v>
      </c>
      <c r="E189" s="126"/>
      <c r="F189" s="125">
        <f t="shared" si="15"/>
        <v>0</v>
      </c>
    </row>
    <row r="190">
      <c r="A190" s="121" t="s">
        <v>12560</v>
      </c>
      <c r="B190" s="121" t="s">
        <v>12415</v>
      </c>
      <c r="C190" s="113" t="s">
        <v>79</v>
      </c>
      <c r="D190" s="125">
        <v>64.0</v>
      </c>
      <c r="E190" s="126"/>
      <c r="F190" s="125">
        <f t="shared" si="15"/>
        <v>0</v>
      </c>
    </row>
    <row r="191">
      <c r="A191" s="121" t="s">
        <v>12561</v>
      </c>
      <c r="B191" s="121" t="s">
        <v>12562</v>
      </c>
      <c r="C191" s="113" t="s">
        <v>79</v>
      </c>
      <c r="D191" s="125">
        <v>64.0</v>
      </c>
      <c r="E191" s="126"/>
      <c r="F191" s="125">
        <f t="shared" si="15"/>
        <v>0</v>
      </c>
    </row>
    <row r="192">
      <c r="A192" s="121" t="s">
        <v>12563</v>
      </c>
      <c r="B192" s="121" t="s">
        <v>12421</v>
      </c>
      <c r="C192" s="113" t="s">
        <v>79</v>
      </c>
      <c r="D192" s="125">
        <v>768.0</v>
      </c>
      <c r="E192" s="126"/>
      <c r="F192" s="125">
        <f t="shared" si="15"/>
        <v>0</v>
      </c>
    </row>
    <row r="193">
      <c r="A193" s="121" t="s">
        <v>12564</v>
      </c>
      <c r="B193" s="121" t="s">
        <v>12423</v>
      </c>
      <c r="C193" s="113" t="s">
        <v>79</v>
      </c>
      <c r="D193" s="125">
        <v>1024.0</v>
      </c>
      <c r="E193" s="126"/>
      <c r="F193" s="125">
        <f t="shared" si="15"/>
        <v>0</v>
      </c>
    </row>
    <row r="194">
      <c r="A194" s="121" t="s">
        <v>12565</v>
      </c>
      <c r="B194" s="121" t="s">
        <v>12566</v>
      </c>
      <c r="C194" s="113" t="s">
        <v>79</v>
      </c>
      <c r="D194" s="125">
        <v>1280.0</v>
      </c>
      <c r="E194" s="126"/>
      <c r="F194" s="125">
        <f t="shared" si="15"/>
        <v>0</v>
      </c>
    </row>
    <row r="195">
      <c r="A195" s="121" t="s">
        <v>12567</v>
      </c>
      <c r="B195" s="121" t="s">
        <v>12568</v>
      </c>
      <c r="C195" s="113" t="s">
        <v>79</v>
      </c>
      <c r="D195" s="125">
        <v>1.0</v>
      </c>
      <c r="E195" s="126"/>
      <c r="F195" s="125">
        <f t="shared" si="15"/>
        <v>0</v>
      </c>
    </row>
    <row r="196">
      <c r="A196" s="121" t="s">
        <v>12569</v>
      </c>
      <c r="B196" s="122" t="s">
        <v>12570</v>
      </c>
      <c r="C196" s="113"/>
      <c r="D196" s="123"/>
      <c r="E196" s="123"/>
      <c r="F196" s="124">
        <f>F197+F213</f>
        <v>0</v>
      </c>
    </row>
    <row r="197">
      <c r="A197" s="121" t="s">
        <v>12571</v>
      </c>
      <c r="B197" s="122" t="s">
        <v>12572</v>
      </c>
      <c r="C197" s="113"/>
      <c r="D197" s="123"/>
      <c r="E197" s="123"/>
      <c r="F197" s="124">
        <f>SUM(F198:F212)</f>
        <v>0</v>
      </c>
    </row>
    <row r="198">
      <c r="A198" s="121" t="s">
        <v>12573</v>
      </c>
      <c r="B198" s="121" t="s">
        <v>12574</v>
      </c>
      <c r="C198" s="113" t="s">
        <v>79</v>
      </c>
      <c r="D198" s="125">
        <v>2.0</v>
      </c>
      <c r="E198" s="126"/>
      <c r="F198" s="125">
        <f t="shared" ref="F198:F212" si="16">if(C198="","",round(D198*E198,2))</f>
        <v>0</v>
      </c>
    </row>
    <row r="199">
      <c r="A199" s="121" t="s">
        <v>12575</v>
      </c>
      <c r="B199" s="121" t="s">
        <v>12576</v>
      </c>
      <c r="C199" s="113" t="s">
        <v>79</v>
      </c>
      <c r="D199" s="125">
        <v>2.0</v>
      </c>
      <c r="E199" s="126"/>
      <c r="F199" s="125">
        <f t="shared" si="16"/>
        <v>0</v>
      </c>
    </row>
    <row r="200">
      <c r="A200" s="121" t="s">
        <v>12577</v>
      </c>
      <c r="B200" s="121" t="s">
        <v>12578</v>
      </c>
      <c r="C200" s="113" t="s">
        <v>79</v>
      </c>
      <c r="D200" s="125">
        <v>2.0</v>
      </c>
      <c r="E200" s="126"/>
      <c r="F200" s="125">
        <f t="shared" si="16"/>
        <v>0</v>
      </c>
    </row>
    <row r="201">
      <c r="A201" s="121" t="s">
        <v>12579</v>
      </c>
      <c r="B201" s="121" t="s">
        <v>12580</v>
      </c>
      <c r="C201" s="113" t="s">
        <v>79</v>
      </c>
      <c r="D201" s="125">
        <v>2.0</v>
      </c>
      <c r="E201" s="126"/>
      <c r="F201" s="125">
        <f t="shared" si="16"/>
        <v>0</v>
      </c>
    </row>
    <row r="202">
      <c r="A202" s="121" t="s">
        <v>12581</v>
      </c>
      <c r="B202" s="121" t="s">
        <v>12582</v>
      </c>
      <c r="C202" s="113" t="s">
        <v>79</v>
      </c>
      <c r="D202" s="125">
        <v>12.0</v>
      </c>
      <c r="E202" s="126"/>
      <c r="F202" s="125">
        <f t="shared" si="16"/>
        <v>0</v>
      </c>
    </row>
    <row r="203">
      <c r="A203" s="121" t="s">
        <v>12583</v>
      </c>
      <c r="B203" s="121" t="s">
        <v>12584</v>
      </c>
      <c r="C203" s="113" t="s">
        <v>79</v>
      </c>
      <c r="D203" s="125">
        <v>6.0</v>
      </c>
      <c r="E203" s="126"/>
      <c r="F203" s="125">
        <f t="shared" si="16"/>
        <v>0</v>
      </c>
    </row>
    <row r="204">
      <c r="A204" s="121" t="s">
        <v>12585</v>
      </c>
      <c r="B204" s="121" t="s">
        <v>12586</v>
      </c>
      <c r="C204" s="113" t="s">
        <v>159</v>
      </c>
      <c r="D204" s="125">
        <v>3.0</v>
      </c>
      <c r="E204" s="126"/>
      <c r="F204" s="125">
        <f t="shared" si="16"/>
        <v>0</v>
      </c>
    </row>
    <row r="205">
      <c r="A205" s="121" t="s">
        <v>12587</v>
      </c>
      <c r="B205" s="121" t="s">
        <v>12588</v>
      </c>
      <c r="C205" s="113" t="s">
        <v>79</v>
      </c>
      <c r="D205" s="125">
        <v>6.0</v>
      </c>
      <c r="E205" s="126"/>
      <c r="F205" s="125">
        <f t="shared" si="16"/>
        <v>0</v>
      </c>
    </row>
    <row r="206">
      <c r="A206" s="121" t="s">
        <v>12589</v>
      </c>
      <c r="B206" s="121" t="s">
        <v>12399</v>
      </c>
      <c r="C206" s="113" t="s">
        <v>79</v>
      </c>
      <c r="D206" s="125">
        <v>1.0</v>
      </c>
      <c r="E206" s="126"/>
      <c r="F206" s="125">
        <f t="shared" si="16"/>
        <v>0</v>
      </c>
    </row>
    <row r="207">
      <c r="A207" s="121" t="s">
        <v>12590</v>
      </c>
      <c r="B207" s="121" t="s">
        <v>12591</v>
      </c>
      <c r="C207" s="113" t="s">
        <v>79</v>
      </c>
      <c r="D207" s="125">
        <v>1.0</v>
      </c>
      <c r="E207" s="126"/>
      <c r="F207" s="125">
        <f t="shared" si="16"/>
        <v>0</v>
      </c>
    </row>
    <row r="208">
      <c r="A208" s="121" t="s">
        <v>12592</v>
      </c>
      <c r="B208" s="121" t="s">
        <v>12417</v>
      </c>
      <c r="C208" s="113" t="s">
        <v>79</v>
      </c>
      <c r="D208" s="125">
        <v>7.0</v>
      </c>
      <c r="E208" s="126"/>
      <c r="F208" s="125">
        <f t="shared" si="16"/>
        <v>0</v>
      </c>
    </row>
    <row r="209">
      <c r="A209" s="121" t="s">
        <v>12593</v>
      </c>
      <c r="B209" s="121" t="s">
        <v>12594</v>
      </c>
      <c r="C209" s="113" t="s">
        <v>79</v>
      </c>
      <c r="D209" s="125">
        <v>1.0</v>
      </c>
      <c r="E209" s="126"/>
      <c r="F209" s="125">
        <f t="shared" si="16"/>
        <v>0</v>
      </c>
    </row>
    <row r="210">
      <c r="A210" s="121" t="s">
        <v>12595</v>
      </c>
      <c r="B210" s="121" t="s">
        <v>12425</v>
      </c>
      <c r="C210" s="113" t="s">
        <v>79</v>
      </c>
      <c r="D210" s="125">
        <v>140.0</v>
      </c>
      <c r="E210" s="126"/>
      <c r="F210" s="125">
        <f t="shared" si="16"/>
        <v>0</v>
      </c>
    </row>
    <row r="211">
      <c r="A211" s="121" t="s">
        <v>12596</v>
      </c>
      <c r="B211" s="121" t="s">
        <v>12597</v>
      </c>
      <c r="C211" s="113" t="s">
        <v>79</v>
      </c>
      <c r="D211" s="125">
        <v>36.0</v>
      </c>
      <c r="E211" s="126"/>
      <c r="F211" s="125">
        <f t="shared" si="16"/>
        <v>0</v>
      </c>
    </row>
    <row r="212">
      <c r="A212" s="121" t="s">
        <v>12598</v>
      </c>
      <c r="B212" s="121" t="s">
        <v>12599</v>
      </c>
      <c r="C212" s="113" t="s">
        <v>79</v>
      </c>
      <c r="D212" s="125">
        <v>1.0</v>
      </c>
      <c r="E212" s="126"/>
      <c r="F212" s="125">
        <f t="shared" si="16"/>
        <v>0</v>
      </c>
    </row>
    <row r="213">
      <c r="A213" s="121" t="s">
        <v>12600</v>
      </c>
      <c r="B213" s="122" t="s">
        <v>12601</v>
      </c>
      <c r="C213" s="113"/>
      <c r="D213" s="123"/>
      <c r="E213" s="123"/>
      <c r="F213" s="124">
        <f>SUM(F214:F224)</f>
        <v>0</v>
      </c>
    </row>
    <row r="214">
      <c r="A214" s="121" t="s">
        <v>12602</v>
      </c>
      <c r="B214" s="121" t="s">
        <v>12603</v>
      </c>
      <c r="C214" s="113" t="s">
        <v>79</v>
      </c>
      <c r="D214" s="125">
        <v>2.0</v>
      </c>
      <c r="E214" s="126"/>
      <c r="F214" s="125">
        <f t="shared" ref="F214:F224" si="17">if(C214="","",round(D214*E214,2))</f>
        <v>0</v>
      </c>
    </row>
    <row r="215">
      <c r="A215" s="121" t="s">
        <v>12604</v>
      </c>
      <c r="B215" s="121" t="s">
        <v>12605</v>
      </c>
      <c r="C215" s="113" t="s">
        <v>79</v>
      </c>
      <c r="D215" s="125">
        <v>2.0</v>
      </c>
      <c r="E215" s="126"/>
      <c r="F215" s="125">
        <f t="shared" si="17"/>
        <v>0</v>
      </c>
    </row>
    <row r="216">
      <c r="A216" s="121" t="s">
        <v>12606</v>
      </c>
      <c r="B216" s="121" t="s">
        <v>12607</v>
      </c>
      <c r="C216" s="113" t="s">
        <v>79</v>
      </c>
      <c r="D216" s="125">
        <v>1.0</v>
      </c>
      <c r="E216" s="126"/>
      <c r="F216" s="125">
        <f t="shared" si="17"/>
        <v>0</v>
      </c>
    </row>
    <row r="217">
      <c r="A217" s="121" t="s">
        <v>12608</v>
      </c>
      <c r="B217" s="121" t="s">
        <v>12609</v>
      </c>
      <c r="C217" s="113" t="s">
        <v>79</v>
      </c>
      <c r="D217" s="125">
        <v>9.0</v>
      </c>
      <c r="E217" s="126"/>
      <c r="F217" s="125">
        <f t="shared" si="17"/>
        <v>0</v>
      </c>
    </row>
    <row r="218">
      <c r="A218" s="121" t="s">
        <v>12610</v>
      </c>
      <c r="B218" s="121" t="s">
        <v>12611</v>
      </c>
      <c r="C218" s="113" t="s">
        <v>79</v>
      </c>
      <c r="D218" s="125">
        <v>2.0</v>
      </c>
      <c r="E218" s="126"/>
      <c r="F218" s="125">
        <f t="shared" si="17"/>
        <v>0</v>
      </c>
    </row>
    <row r="219">
      <c r="A219" s="121" t="s">
        <v>12612</v>
      </c>
      <c r="B219" s="121" t="s">
        <v>12613</v>
      </c>
      <c r="C219" s="113" t="s">
        <v>159</v>
      </c>
      <c r="D219" s="125">
        <v>24.0</v>
      </c>
      <c r="E219" s="126"/>
      <c r="F219" s="125">
        <f t="shared" si="17"/>
        <v>0</v>
      </c>
    </row>
    <row r="220">
      <c r="A220" s="121" t="s">
        <v>12614</v>
      </c>
      <c r="B220" s="121" t="s">
        <v>12615</v>
      </c>
      <c r="C220" s="113" t="s">
        <v>79</v>
      </c>
      <c r="D220" s="125">
        <v>2.0</v>
      </c>
      <c r="E220" s="126"/>
      <c r="F220" s="125">
        <f t="shared" si="17"/>
        <v>0</v>
      </c>
    </row>
    <row r="221">
      <c r="A221" s="121" t="s">
        <v>12616</v>
      </c>
      <c r="B221" s="121" t="s">
        <v>12617</v>
      </c>
      <c r="C221" s="113" t="s">
        <v>79</v>
      </c>
      <c r="D221" s="125">
        <v>2.0</v>
      </c>
      <c r="E221" s="126"/>
      <c r="F221" s="125">
        <f t="shared" si="17"/>
        <v>0</v>
      </c>
    </row>
    <row r="222">
      <c r="A222" s="121" t="s">
        <v>12618</v>
      </c>
      <c r="B222" s="121" t="s">
        <v>12619</v>
      </c>
      <c r="C222" s="113" t="s">
        <v>79</v>
      </c>
      <c r="D222" s="125">
        <v>2.0</v>
      </c>
      <c r="E222" s="126"/>
      <c r="F222" s="125">
        <f t="shared" si="17"/>
        <v>0</v>
      </c>
    </row>
    <row r="223">
      <c r="A223" s="121" t="s">
        <v>12620</v>
      </c>
      <c r="B223" s="121" t="s">
        <v>12621</v>
      </c>
      <c r="C223" s="113" t="s">
        <v>79</v>
      </c>
      <c r="D223" s="125">
        <v>2.0</v>
      </c>
      <c r="E223" s="126"/>
      <c r="F223" s="125">
        <f t="shared" si="17"/>
        <v>0</v>
      </c>
    </row>
    <row r="224">
      <c r="A224" s="121" t="s">
        <v>12622</v>
      </c>
      <c r="B224" s="121" t="s">
        <v>12623</v>
      </c>
      <c r="C224" s="113" t="s">
        <v>79</v>
      </c>
      <c r="D224" s="125">
        <v>1.0</v>
      </c>
      <c r="E224" s="126"/>
      <c r="F224" s="125">
        <f t="shared" si="17"/>
        <v>0</v>
      </c>
    </row>
    <row r="225">
      <c r="A225" s="121" t="s">
        <v>12624</v>
      </c>
      <c r="B225" s="122" t="s">
        <v>12625</v>
      </c>
      <c r="C225" s="113"/>
      <c r="D225" s="123"/>
      <c r="E225" s="123"/>
      <c r="F225" s="124">
        <f>SUM(F226:F244)</f>
        <v>0</v>
      </c>
    </row>
    <row r="226">
      <c r="A226" s="121" t="s">
        <v>12626</v>
      </c>
      <c r="B226" s="121" t="s">
        <v>12627</v>
      </c>
      <c r="C226" s="113" t="s">
        <v>79</v>
      </c>
      <c r="D226" s="125">
        <v>2.0</v>
      </c>
      <c r="E226" s="126"/>
      <c r="F226" s="125">
        <f t="shared" ref="F226:F244" si="18">if(C226="","",round(D226*E226,2))</f>
        <v>0</v>
      </c>
    </row>
    <row r="227">
      <c r="A227" s="121" t="s">
        <v>12628</v>
      </c>
      <c r="B227" s="121" t="s">
        <v>12629</v>
      </c>
      <c r="C227" s="113" t="s">
        <v>79</v>
      </c>
      <c r="D227" s="125">
        <v>2.0</v>
      </c>
      <c r="E227" s="126"/>
      <c r="F227" s="125">
        <f t="shared" si="18"/>
        <v>0</v>
      </c>
    </row>
    <row r="228">
      <c r="A228" s="121" t="s">
        <v>12630</v>
      </c>
      <c r="B228" s="121" t="s">
        <v>12631</v>
      </c>
      <c r="C228" s="113" t="s">
        <v>79</v>
      </c>
      <c r="D228" s="125">
        <v>1.0</v>
      </c>
      <c r="E228" s="126"/>
      <c r="F228" s="125">
        <f t="shared" si="18"/>
        <v>0</v>
      </c>
    </row>
    <row r="229">
      <c r="A229" s="121" t="s">
        <v>12632</v>
      </c>
      <c r="B229" s="121" t="s">
        <v>12633</v>
      </c>
      <c r="C229" s="113" t="s">
        <v>79</v>
      </c>
      <c r="D229" s="125">
        <v>9.0</v>
      </c>
      <c r="E229" s="126"/>
      <c r="F229" s="125">
        <f t="shared" si="18"/>
        <v>0</v>
      </c>
    </row>
    <row r="230">
      <c r="A230" s="121" t="s">
        <v>12634</v>
      </c>
      <c r="B230" s="121" t="s">
        <v>12635</v>
      </c>
      <c r="C230" s="113" t="s">
        <v>79</v>
      </c>
      <c r="D230" s="125">
        <v>2.0</v>
      </c>
      <c r="E230" s="126"/>
      <c r="F230" s="125">
        <f t="shared" si="18"/>
        <v>0</v>
      </c>
    </row>
    <row r="231">
      <c r="A231" s="121" t="s">
        <v>12636</v>
      </c>
      <c r="B231" s="121" t="s">
        <v>12637</v>
      </c>
      <c r="C231" s="113" t="s">
        <v>159</v>
      </c>
      <c r="D231" s="125">
        <v>9.6</v>
      </c>
      <c r="E231" s="126"/>
      <c r="F231" s="125">
        <f t="shared" si="18"/>
        <v>0</v>
      </c>
    </row>
    <row r="232">
      <c r="A232" s="121" t="s">
        <v>12638</v>
      </c>
      <c r="B232" s="121" t="s">
        <v>12639</v>
      </c>
      <c r="C232" s="113" t="s">
        <v>79</v>
      </c>
      <c r="D232" s="125">
        <v>2.0</v>
      </c>
      <c r="E232" s="126"/>
      <c r="F232" s="125">
        <f t="shared" si="18"/>
        <v>0</v>
      </c>
    </row>
    <row r="233">
      <c r="A233" s="121" t="s">
        <v>12640</v>
      </c>
      <c r="B233" s="121" t="s">
        <v>12641</v>
      </c>
      <c r="C233" s="113" t="s">
        <v>79</v>
      </c>
      <c r="D233" s="125">
        <v>2.0</v>
      </c>
      <c r="E233" s="126"/>
      <c r="F233" s="125">
        <f t="shared" si="18"/>
        <v>0</v>
      </c>
    </row>
    <row r="234">
      <c r="A234" s="121" t="s">
        <v>12642</v>
      </c>
      <c r="B234" s="121" t="s">
        <v>12643</v>
      </c>
      <c r="C234" s="113" t="s">
        <v>79</v>
      </c>
      <c r="D234" s="125">
        <v>2.0</v>
      </c>
      <c r="E234" s="126"/>
      <c r="F234" s="125">
        <f t="shared" si="18"/>
        <v>0</v>
      </c>
    </row>
    <row r="235">
      <c r="A235" s="121" t="s">
        <v>12644</v>
      </c>
      <c r="B235" s="121" t="s">
        <v>12645</v>
      </c>
      <c r="C235" s="113" t="s">
        <v>79</v>
      </c>
      <c r="D235" s="125">
        <v>2.0</v>
      </c>
      <c r="E235" s="126"/>
      <c r="F235" s="125">
        <f t="shared" si="18"/>
        <v>0</v>
      </c>
    </row>
    <row r="236">
      <c r="A236" s="121" t="s">
        <v>12646</v>
      </c>
      <c r="B236" s="121" t="s">
        <v>12647</v>
      </c>
      <c r="C236" s="113" t="s">
        <v>79</v>
      </c>
      <c r="D236" s="125">
        <v>1.0</v>
      </c>
      <c r="E236" s="126"/>
      <c r="F236" s="125">
        <f t="shared" si="18"/>
        <v>0</v>
      </c>
    </row>
    <row r="237">
      <c r="A237" s="121" t="s">
        <v>12648</v>
      </c>
      <c r="B237" s="121" t="s">
        <v>12649</v>
      </c>
      <c r="C237" s="113" t="s">
        <v>79</v>
      </c>
      <c r="D237" s="125">
        <v>9.0</v>
      </c>
      <c r="E237" s="126"/>
      <c r="F237" s="125">
        <f t="shared" si="18"/>
        <v>0</v>
      </c>
    </row>
    <row r="238">
      <c r="A238" s="121" t="s">
        <v>12650</v>
      </c>
      <c r="B238" s="121" t="s">
        <v>12651</v>
      </c>
      <c r="C238" s="113" t="s">
        <v>79</v>
      </c>
      <c r="D238" s="125">
        <v>2.0</v>
      </c>
      <c r="E238" s="126"/>
      <c r="F238" s="125">
        <f t="shared" si="18"/>
        <v>0</v>
      </c>
    </row>
    <row r="239">
      <c r="A239" s="121" t="s">
        <v>12652</v>
      </c>
      <c r="B239" s="121" t="s">
        <v>12653</v>
      </c>
      <c r="C239" s="113" t="s">
        <v>79</v>
      </c>
      <c r="D239" s="125">
        <v>2.0</v>
      </c>
      <c r="E239" s="126"/>
      <c r="F239" s="125">
        <f t="shared" si="18"/>
        <v>0</v>
      </c>
    </row>
    <row r="240">
      <c r="A240" s="121" t="s">
        <v>12654</v>
      </c>
      <c r="B240" s="121" t="s">
        <v>12655</v>
      </c>
      <c r="C240" s="113" t="s">
        <v>159</v>
      </c>
      <c r="D240" s="125">
        <v>10.5</v>
      </c>
      <c r="E240" s="126"/>
      <c r="F240" s="125">
        <f t="shared" si="18"/>
        <v>0</v>
      </c>
    </row>
    <row r="241">
      <c r="A241" s="121" t="s">
        <v>12656</v>
      </c>
      <c r="B241" s="121" t="s">
        <v>12657</v>
      </c>
      <c r="C241" s="113" t="s">
        <v>79</v>
      </c>
      <c r="D241" s="125">
        <v>2.0</v>
      </c>
      <c r="E241" s="126"/>
      <c r="F241" s="125">
        <f t="shared" si="18"/>
        <v>0</v>
      </c>
    </row>
    <row r="242">
      <c r="A242" s="121" t="s">
        <v>12658</v>
      </c>
      <c r="B242" s="121" t="s">
        <v>12659</v>
      </c>
      <c r="C242" s="113" t="s">
        <v>79</v>
      </c>
      <c r="D242" s="125">
        <v>2.0</v>
      </c>
      <c r="E242" s="126"/>
      <c r="F242" s="125">
        <f t="shared" si="18"/>
        <v>0</v>
      </c>
    </row>
    <row r="243">
      <c r="A243" s="121" t="s">
        <v>12660</v>
      </c>
      <c r="B243" s="121" t="s">
        <v>12661</v>
      </c>
      <c r="C243" s="113" t="s">
        <v>79</v>
      </c>
      <c r="D243" s="125">
        <v>2.0</v>
      </c>
      <c r="E243" s="126"/>
      <c r="F243" s="125">
        <f t="shared" si="18"/>
        <v>0</v>
      </c>
    </row>
    <row r="244">
      <c r="A244" s="121" t="s">
        <v>12662</v>
      </c>
      <c r="B244" s="121" t="s">
        <v>12663</v>
      </c>
      <c r="C244" s="113" t="s">
        <v>79</v>
      </c>
      <c r="D244" s="125">
        <v>1.0</v>
      </c>
      <c r="E244" s="126"/>
      <c r="F244" s="125">
        <f t="shared" si="18"/>
        <v>0</v>
      </c>
    </row>
    <row r="245">
      <c r="A245" s="121" t="s">
        <v>12664</v>
      </c>
      <c r="B245" s="122" t="s">
        <v>1492</v>
      </c>
      <c r="C245" s="113"/>
      <c r="D245" s="123"/>
      <c r="E245" s="123"/>
      <c r="F245" s="124">
        <f>SUM(F246:F279)</f>
        <v>0</v>
      </c>
    </row>
    <row r="246">
      <c r="A246" s="121" t="s">
        <v>12665</v>
      </c>
      <c r="B246" s="121" t="s">
        <v>12666</v>
      </c>
      <c r="C246" s="113" t="s">
        <v>159</v>
      </c>
      <c r="D246" s="125">
        <v>3.6</v>
      </c>
      <c r="E246" s="126"/>
      <c r="F246" s="125">
        <f t="shared" ref="F246:F279" si="19">if(C246="","",round(D246*E246,2))</f>
        <v>0</v>
      </c>
    </row>
    <row r="247">
      <c r="A247" s="121" t="s">
        <v>12667</v>
      </c>
      <c r="B247" s="121" t="s">
        <v>12668</v>
      </c>
      <c r="C247" s="113" t="s">
        <v>79</v>
      </c>
      <c r="D247" s="125">
        <v>2.0</v>
      </c>
      <c r="E247" s="126"/>
      <c r="F247" s="125">
        <f t="shared" si="19"/>
        <v>0</v>
      </c>
    </row>
    <row r="248">
      <c r="A248" s="121" t="s">
        <v>12669</v>
      </c>
      <c r="B248" s="121" t="s">
        <v>12670</v>
      </c>
      <c r="C248" s="113" t="s">
        <v>79</v>
      </c>
      <c r="D248" s="125">
        <v>2.0</v>
      </c>
      <c r="E248" s="126"/>
      <c r="F248" s="125">
        <f t="shared" si="19"/>
        <v>0</v>
      </c>
    </row>
    <row r="249">
      <c r="A249" s="121" t="s">
        <v>12671</v>
      </c>
      <c r="B249" s="121" t="s">
        <v>12672</v>
      </c>
      <c r="C249" s="113" t="s">
        <v>79</v>
      </c>
      <c r="D249" s="125">
        <v>4.0</v>
      </c>
      <c r="E249" s="126"/>
      <c r="F249" s="125">
        <f t="shared" si="19"/>
        <v>0</v>
      </c>
    </row>
    <row r="250">
      <c r="A250" s="121" t="s">
        <v>12673</v>
      </c>
      <c r="B250" s="121" t="s">
        <v>12674</v>
      </c>
      <c r="C250" s="113" t="s">
        <v>79</v>
      </c>
      <c r="D250" s="125">
        <v>2.0</v>
      </c>
      <c r="E250" s="126"/>
      <c r="F250" s="125">
        <f t="shared" si="19"/>
        <v>0</v>
      </c>
    </row>
    <row r="251">
      <c r="A251" s="121" t="s">
        <v>12675</v>
      </c>
      <c r="B251" s="121" t="s">
        <v>12676</v>
      </c>
      <c r="C251" s="113" t="s">
        <v>79</v>
      </c>
      <c r="D251" s="125">
        <v>2.0</v>
      </c>
      <c r="E251" s="126"/>
      <c r="F251" s="125">
        <f t="shared" si="19"/>
        <v>0</v>
      </c>
    </row>
    <row r="252">
      <c r="A252" s="121" t="s">
        <v>12677</v>
      </c>
      <c r="B252" s="121" t="s">
        <v>12678</v>
      </c>
      <c r="C252" s="113" t="s">
        <v>79</v>
      </c>
      <c r="D252" s="125">
        <v>16.0</v>
      </c>
      <c r="E252" s="126"/>
      <c r="F252" s="125">
        <f t="shared" si="19"/>
        <v>0</v>
      </c>
    </row>
    <row r="253">
      <c r="A253" s="121" t="s">
        <v>12679</v>
      </c>
      <c r="B253" s="121" t="s">
        <v>12680</v>
      </c>
      <c r="C253" s="113" t="s">
        <v>159</v>
      </c>
      <c r="D253" s="125">
        <v>28.8</v>
      </c>
      <c r="E253" s="126"/>
      <c r="F253" s="125">
        <f t="shared" si="19"/>
        <v>0</v>
      </c>
    </row>
    <row r="254">
      <c r="A254" s="121" t="s">
        <v>12681</v>
      </c>
      <c r="B254" s="121" t="s">
        <v>12682</v>
      </c>
      <c r="C254" s="113" t="s">
        <v>159</v>
      </c>
      <c r="D254" s="125">
        <v>30.64</v>
      </c>
      <c r="E254" s="126"/>
      <c r="F254" s="125">
        <f t="shared" si="19"/>
        <v>0</v>
      </c>
    </row>
    <row r="255">
      <c r="A255" s="121" t="s">
        <v>12683</v>
      </c>
      <c r="B255" s="121" t="s">
        <v>12684</v>
      </c>
      <c r="C255" s="113" t="s">
        <v>79</v>
      </c>
      <c r="D255" s="125">
        <v>2.0</v>
      </c>
      <c r="E255" s="126"/>
      <c r="F255" s="125">
        <f t="shared" si="19"/>
        <v>0</v>
      </c>
    </row>
    <row r="256">
      <c r="A256" s="121" t="s">
        <v>12685</v>
      </c>
      <c r="B256" s="121" t="s">
        <v>12686</v>
      </c>
      <c r="C256" s="113" t="s">
        <v>79</v>
      </c>
      <c r="D256" s="125">
        <v>2.0</v>
      </c>
      <c r="E256" s="126"/>
      <c r="F256" s="125">
        <f t="shared" si="19"/>
        <v>0</v>
      </c>
    </row>
    <row r="257">
      <c r="A257" s="121" t="s">
        <v>12687</v>
      </c>
      <c r="B257" s="121" t="s">
        <v>12688</v>
      </c>
      <c r="C257" s="113" t="s">
        <v>79</v>
      </c>
      <c r="D257" s="125">
        <v>2.0</v>
      </c>
      <c r="E257" s="126"/>
      <c r="F257" s="125">
        <f t="shared" si="19"/>
        <v>0</v>
      </c>
    </row>
    <row r="258">
      <c r="A258" s="121" t="s">
        <v>12689</v>
      </c>
      <c r="B258" s="121" t="s">
        <v>12690</v>
      </c>
      <c r="C258" s="113" t="s">
        <v>79</v>
      </c>
      <c r="D258" s="125">
        <v>2.0</v>
      </c>
      <c r="E258" s="126"/>
      <c r="F258" s="125">
        <f t="shared" si="19"/>
        <v>0</v>
      </c>
    </row>
    <row r="259">
      <c r="A259" s="121" t="s">
        <v>12691</v>
      </c>
      <c r="B259" s="121" t="s">
        <v>12692</v>
      </c>
      <c r="C259" s="113" t="s">
        <v>79</v>
      </c>
      <c r="D259" s="125">
        <v>2.0</v>
      </c>
      <c r="E259" s="126"/>
      <c r="F259" s="125">
        <f t="shared" si="19"/>
        <v>0</v>
      </c>
    </row>
    <row r="260">
      <c r="A260" s="121" t="s">
        <v>12693</v>
      </c>
      <c r="B260" s="121" t="s">
        <v>12694</v>
      </c>
      <c r="C260" s="113" t="s">
        <v>79</v>
      </c>
      <c r="D260" s="125">
        <v>2.0</v>
      </c>
      <c r="E260" s="126"/>
      <c r="F260" s="125">
        <f t="shared" si="19"/>
        <v>0</v>
      </c>
    </row>
    <row r="261">
      <c r="A261" s="121" t="s">
        <v>12695</v>
      </c>
      <c r="B261" s="121" t="s">
        <v>12696</v>
      </c>
      <c r="C261" s="113" t="s">
        <v>159</v>
      </c>
      <c r="D261" s="125">
        <v>24.0</v>
      </c>
      <c r="E261" s="126"/>
      <c r="F261" s="125">
        <f t="shared" si="19"/>
        <v>0</v>
      </c>
    </row>
    <row r="262">
      <c r="A262" s="121" t="s">
        <v>12697</v>
      </c>
      <c r="B262" s="121" t="s">
        <v>12698</v>
      </c>
      <c r="C262" s="113" t="s">
        <v>1705</v>
      </c>
      <c r="D262" s="125">
        <v>2.52</v>
      </c>
      <c r="E262" s="126"/>
      <c r="F262" s="125">
        <f t="shared" si="19"/>
        <v>0</v>
      </c>
    </row>
    <row r="263">
      <c r="A263" s="121" t="s">
        <v>12699</v>
      </c>
      <c r="B263" s="121" t="s">
        <v>12510</v>
      </c>
      <c r="C263" s="113" t="s">
        <v>79</v>
      </c>
      <c r="D263" s="125">
        <v>4.0</v>
      </c>
      <c r="E263" s="126"/>
      <c r="F263" s="125">
        <f t="shared" si="19"/>
        <v>0</v>
      </c>
    </row>
    <row r="264">
      <c r="A264" s="121" t="s">
        <v>12700</v>
      </c>
      <c r="B264" s="121" t="s">
        <v>12701</v>
      </c>
      <c r="C264" s="113" t="s">
        <v>79</v>
      </c>
      <c r="D264" s="125">
        <v>4.0</v>
      </c>
      <c r="E264" s="126"/>
      <c r="F264" s="125">
        <f t="shared" si="19"/>
        <v>0</v>
      </c>
    </row>
    <row r="265">
      <c r="A265" s="121" t="s">
        <v>12702</v>
      </c>
      <c r="B265" s="121" t="s">
        <v>12512</v>
      </c>
      <c r="C265" s="113" t="s">
        <v>79</v>
      </c>
      <c r="D265" s="125">
        <v>1.0</v>
      </c>
      <c r="E265" s="126"/>
      <c r="F265" s="125">
        <f t="shared" si="19"/>
        <v>0</v>
      </c>
    </row>
    <row r="266">
      <c r="A266" s="121" t="s">
        <v>12703</v>
      </c>
      <c r="B266" s="121" t="s">
        <v>12704</v>
      </c>
      <c r="C266" s="113" t="s">
        <v>79</v>
      </c>
      <c r="D266" s="125">
        <v>1.0</v>
      </c>
      <c r="E266" s="126"/>
      <c r="F266" s="125">
        <f t="shared" si="19"/>
        <v>0</v>
      </c>
    </row>
    <row r="267">
      <c r="A267" s="121" t="s">
        <v>12705</v>
      </c>
      <c r="B267" s="121" t="s">
        <v>12508</v>
      </c>
      <c r="C267" s="113" t="s">
        <v>79</v>
      </c>
      <c r="D267" s="125">
        <v>2.0</v>
      </c>
      <c r="E267" s="126"/>
      <c r="F267" s="125">
        <f t="shared" si="19"/>
        <v>0</v>
      </c>
    </row>
    <row r="268">
      <c r="A268" s="121" t="s">
        <v>12706</v>
      </c>
      <c r="B268" s="121" t="s">
        <v>12707</v>
      </c>
      <c r="C268" s="113" t="s">
        <v>79</v>
      </c>
      <c r="D268" s="125">
        <v>2.0</v>
      </c>
      <c r="E268" s="126"/>
      <c r="F268" s="125">
        <f t="shared" si="19"/>
        <v>0</v>
      </c>
    </row>
    <row r="269">
      <c r="A269" s="121" t="s">
        <v>12708</v>
      </c>
      <c r="B269" s="121" t="s">
        <v>12704</v>
      </c>
      <c r="C269" s="113" t="s">
        <v>79</v>
      </c>
      <c r="D269" s="125">
        <v>1.0</v>
      </c>
      <c r="E269" s="126"/>
      <c r="F269" s="125">
        <f t="shared" si="19"/>
        <v>0</v>
      </c>
    </row>
    <row r="270">
      <c r="A270" s="121" t="s">
        <v>12709</v>
      </c>
      <c r="B270" s="121" t="s">
        <v>12710</v>
      </c>
      <c r="C270" s="113" t="s">
        <v>79</v>
      </c>
      <c r="D270" s="125">
        <v>2.0</v>
      </c>
      <c r="E270" s="126"/>
      <c r="F270" s="125">
        <f t="shared" si="19"/>
        <v>0</v>
      </c>
    </row>
    <row r="271">
      <c r="A271" s="121" t="s">
        <v>12711</v>
      </c>
      <c r="B271" s="121" t="s">
        <v>12712</v>
      </c>
      <c r="C271" s="113" t="s">
        <v>79</v>
      </c>
      <c r="D271" s="125">
        <v>1.0</v>
      </c>
      <c r="E271" s="126"/>
      <c r="F271" s="125">
        <f t="shared" si="19"/>
        <v>0</v>
      </c>
    </row>
    <row r="272">
      <c r="A272" s="121" t="s">
        <v>12713</v>
      </c>
      <c r="B272" s="121" t="s">
        <v>12714</v>
      </c>
      <c r="C272" s="113" t="s">
        <v>79</v>
      </c>
      <c r="D272" s="125">
        <v>1.0</v>
      </c>
      <c r="E272" s="126"/>
      <c r="F272" s="125">
        <f t="shared" si="19"/>
        <v>0</v>
      </c>
    </row>
    <row r="273">
      <c r="A273" s="121" t="s">
        <v>12715</v>
      </c>
      <c r="B273" s="121" t="s">
        <v>12411</v>
      </c>
      <c r="C273" s="113" t="s">
        <v>79</v>
      </c>
      <c r="D273" s="125">
        <v>2.0</v>
      </c>
      <c r="E273" s="126"/>
      <c r="F273" s="125">
        <f t="shared" si="19"/>
        <v>0</v>
      </c>
    </row>
    <row r="274">
      <c r="A274" s="121" t="s">
        <v>12716</v>
      </c>
      <c r="B274" s="121" t="s">
        <v>12415</v>
      </c>
      <c r="C274" s="113" t="s">
        <v>79</v>
      </c>
      <c r="D274" s="125">
        <v>10.0</v>
      </c>
      <c r="E274" s="126"/>
      <c r="F274" s="125">
        <f t="shared" si="19"/>
        <v>0</v>
      </c>
    </row>
    <row r="275">
      <c r="A275" s="121" t="s">
        <v>12717</v>
      </c>
      <c r="B275" s="121" t="s">
        <v>12516</v>
      </c>
      <c r="C275" s="113" t="s">
        <v>79</v>
      </c>
      <c r="D275" s="125">
        <v>6.0</v>
      </c>
      <c r="E275" s="126"/>
      <c r="F275" s="125">
        <f t="shared" si="19"/>
        <v>0</v>
      </c>
    </row>
    <row r="276">
      <c r="A276" s="121" t="s">
        <v>12718</v>
      </c>
      <c r="B276" s="121" t="s">
        <v>12419</v>
      </c>
      <c r="C276" s="113" t="s">
        <v>79</v>
      </c>
      <c r="D276" s="125">
        <v>24.0</v>
      </c>
      <c r="E276" s="126"/>
      <c r="F276" s="125">
        <f t="shared" si="19"/>
        <v>0</v>
      </c>
    </row>
    <row r="277">
      <c r="A277" s="121" t="s">
        <v>12719</v>
      </c>
      <c r="B277" s="121" t="s">
        <v>12423</v>
      </c>
      <c r="C277" s="113" t="s">
        <v>79</v>
      </c>
      <c r="D277" s="125">
        <v>160.0</v>
      </c>
      <c r="E277" s="126"/>
      <c r="F277" s="125">
        <f t="shared" si="19"/>
        <v>0</v>
      </c>
    </row>
    <row r="278">
      <c r="A278" s="121" t="s">
        <v>12720</v>
      </c>
      <c r="B278" s="121" t="s">
        <v>12518</v>
      </c>
      <c r="C278" s="113" t="s">
        <v>79</v>
      </c>
      <c r="D278" s="125">
        <v>144.0</v>
      </c>
      <c r="E278" s="126"/>
      <c r="F278" s="125">
        <f t="shared" si="19"/>
        <v>0</v>
      </c>
    </row>
    <row r="279">
      <c r="A279" s="121" t="s">
        <v>12721</v>
      </c>
      <c r="B279" s="121" t="s">
        <v>12722</v>
      </c>
      <c r="C279" s="113" t="s">
        <v>79</v>
      </c>
      <c r="D279" s="125">
        <v>1.0</v>
      </c>
      <c r="E279" s="126"/>
      <c r="F279" s="125">
        <f t="shared" si="19"/>
        <v>0</v>
      </c>
    </row>
    <row r="280">
      <c r="A280" s="121" t="s">
        <v>12723</v>
      </c>
      <c r="B280" s="122" t="s">
        <v>12724</v>
      </c>
      <c r="C280" s="113"/>
      <c r="D280" s="123"/>
      <c r="E280" s="123"/>
      <c r="F280" s="124">
        <f>F281+F289</f>
        <v>0</v>
      </c>
    </row>
    <row r="281">
      <c r="A281" s="121" t="s">
        <v>12725</v>
      </c>
      <c r="B281" s="122" t="s">
        <v>12726</v>
      </c>
      <c r="C281" s="113"/>
      <c r="D281" s="123"/>
      <c r="E281" s="123"/>
      <c r="F281" s="124">
        <f>SUM(F282:F288)</f>
        <v>0</v>
      </c>
    </row>
    <row r="282">
      <c r="A282" s="121" t="s">
        <v>12727</v>
      </c>
      <c r="B282" s="121" t="s">
        <v>12688</v>
      </c>
      <c r="C282" s="113" t="s">
        <v>79</v>
      </c>
      <c r="D282" s="125">
        <v>9.0</v>
      </c>
      <c r="E282" s="126"/>
      <c r="F282" s="125">
        <f t="shared" ref="F282:F288" si="20">if(C282="","",round(D282*E282,2))</f>
        <v>0</v>
      </c>
    </row>
    <row r="283">
      <c r="A283" s="121" t="s">
        <v>12728</v>
      </c>
      <c r="B283" s="121" t="s">
        <v>12729</v>
      </c>
      <c r="C283" s="113" t="s">
        <v>79</v>
      </c>
      <c r="D283" s="125">
        <v>6.0</v>
      </c>
      <c r="E283" s="126"/>
      <c r="F283" s="125">
        <f t="shared" si="20"/>
        <v>0</v>
      </c>
    </row>
    <row r="284">
      <c r="A284" s="121" t="s">
        <v>12730</v>
      </c>
      <c r="B284" s="121" t="s">
        <v>12731</v>
      </c>
      <c r="C284" s="113" t="s">
        <v>79</v>
      </c>
      <c r="D284" s="125">
        <v>7.0</v>
      </c>
      <c r="E284" s="126"/>
      <c r="F284" s="125">
        <f t="shared" si="20"/>
        <v>0</v>
      </c>
    </row>
    <row r="285">
      <c r="A285" s="121" t="s">
        <v>12732</v>
      </c>
      <c r="B285" s="121" t="s">
        <v>12733</v>
      </c>
      <c r="C285" s="113" t="s">
        <v>79</v>
      </c>
      <c r="D285" s="125">
        <v>5.0</v>
      </c>
      <c r="E285" s="126"/>
      <c r="F285" s="125">
        <f t="shared" si="20"/>
        <v>0</v>
      </c>
    </row>
    <row r="286">
      <c r="A286" s="121" t="s">
        <v>12734</v>
      </c>
      <c r="B286" s="121" t="s">
        <v>12735</v>
      </c>
      <c r="C286" s="113" t="s">
        <v>79</v>
      </c>
      <c r="D286" s="125">
        <v>1.0</v>
      </c>
      <c r="E286" s="126"/>
      <c r="F286" s="125">
        <f t="shared" si="20"/>
        <v>0</v>
      </c>
    </row>
    <row r="287">
      <c r="A287" s="121" t="s">
        <v>12736</v>
      </c>
      <c r="B287" s="121" t="s">
        <v>12737</v>
      </c>
      <c r="C287" s="113" t="s">
        <v>159</v>
      </c>
      <c r="D287" s="125">
        <v>4.73</v>
      </c>
      <c r="E287" s="126"/>
      <c r="F287" s="125">
        <f t="shared" si="20"/>
        <v>0</v>
      </c>
    </row>
    <row r="288">
      <c r="A288" s="121" t="s">
        <v>12738</v>
      </c>
      <c r="B288" s="121" t="s">
        <v>12739</v>
      </c>
      <c r="C288" s="113" t="s">
        <v>79</v>
      </c>
      <c r="D288" s="125">
        <v>1.0</v>
      </c>
      <c r="E288" s="126"/>
      <c r="F288" s="125">
        <f t="shared" si="20"/>
        <v>0</v>
      </c>
    </row>
    <row r="289">
      <c r="A289" s="121" t="s">
        <v>12740</v>
      </c>
      <c r="B289" s="122" t="s">
        <v>12741</v>
      </c>
      <c r="C289" s="113"/>
      <c r="D289" s="123"/>
      <c r="E289" s="123"/>
      <c r="F289" s="124">
        <f>SUM(F290:F303)</f>
        <v>0</v>
      </c>
    </row>
    <row r="290">
      <c r="A290" s="121" t="s">
        <v>12742</v>
      </c>
      <c r="B290" s="121" t="s">
        <v>12743</v>
      </c>
      <c r="C290" s="113" t="s">
        <v>159</v>
      </c>
      <c r="D290" s="125">
        <v>11.0</v>
      </c>
      <c r="E290" s="126"/>
      <c r="F290" s="125">
        <f t="shared" ref="F290:F303" si="21">if(C290="","",round(D290*E290,2))</f>
        <v>0</v>
      </c>
    </row>
    <row r="291">
      <c r="A291" s="121" t="s">
        <v>12744</v>
      </c>
      <c r="B291" s="121" t="s">
        <v>12745</v>
      </c>
      <c r="C291" s="113" t="s">
        <v>79</v>
      </c>
      <c r="D291" s="125">
        <v>4.0</v>
      </c>
      <c r="E291" s="126"/>
      <c r="F291" s="125">
        <f t="shared" si="21"/>
        <v>0</v>
      </c>
    </row>
    <row r="292">
      <c r="A292" s="121" t="s">
        <v>12746</v>
      </c>
      <c r="B292" s="121" t="s">
        <v>12747</v>
      </c>
      <c r="C292" s="113" t="s">
        <v>79</v>
      </c>
      <c r="D292" s="125">
        <v>19.0</v>
      </c>
      <c r="E292" s="126"/>
      <c r="F292" s="125">
        <f t="shared" si="21"/>
        <v>0</v>
      </c>
    </row>
    <row r="293">
      <c r="A293" s="121" t="s">
        <v>12748</v>
      </c>
      <c r="B293" s="121" t="s">
        <v>12749</v>
      </c>
      <c r="C293" s="113" t="s">
        <v>79</v>
      </c>
      <c r="D293" s="125">
        <v>10.0</v>
      </c>
      <c r="E293" s="126"/>
      <c r="F293" s="125">
        <f t="shared" si="21"/>
        <v>0</v>
      </c>
    </row>
    <row r="294">
      <c r="A294" s="121" t="s">
        <v>12750</v>
      </c>
      <c r="B294" s="121" t="s">
        <v>12751</v>
      </c>
      <c r="C294" s="113" t="s">
        <v>79</v>
      </c>
      <c r="D294" s="125">
        <v>6.0</v>
      </c>
      <c r="E294" s="126"/>
      <c r="F294" s="125">
        <f t="shared" si="21"/>
        <v>0</v>
      </c>
    </row>
    <row r="295">
      <c r="A295" s="121" t="s">
        <v>12752</v>
      </c>
      <c r="B295" s="121" t="s">
        <v>12753</v>
      </c>
      <c r="C295" s="113" t="s">
        <v>79</v>
      </c>
      <c r="D295" s="125">
        <v>2.0</v>
      </c>
      <c r="E295" s="126"/>
      <c r="F295" s="125">
        <f t="shared" si="21"/>
        <v>0</v>
      </c>
    </row>
    <row r="296">
      <c r="A296" s="121" t="s">
        <v>12754</v>
      </c>
      <c r="B296" s="121" t="s">
        <v>12755</v>
      </c>
      <c r="C296" s="113" t="s">
        <v>79</v>
      </c>
      <c r="D296" s="125">
        <v>2.0</v>
      </c>
      <c r="E296" s="126"/>
      <c r="F296" s="125">
        <f t="shared" si="21"/>
        <v>0</v>
      </c>
    </row>
    <row r="297">
      <c r="A297" s="121" t="s">
        <v>12756</v>
      </c>
      <c r="B297" s="121" t="s">
        <v>12757</v>
      </c>
      <c r="C297" s="113" t="s">
        <v>79</v>
      </c>
      <c r="D297" s="125">
        <v>2.0</v>
      </c>
      <c r="E297" s="126"/>
      <c r="F297" s="125">
        <f t="shared" si="21"/>
        <v>0</v>
      </c>
    </row>
    <row r="298">
      <c r="A298" s="121" t="s">
        <v>12758</v>
      </c>
      <c r="B298" s="121" t="s">
        <v>12759</v>
      </c>
      <c r="C298" s="113" t="s">
        <v>79</v>
      </c>
      <c r="D298" s="125">
        <v>2.0</v>
      </c>
      <c r="E298" s="126"/>
      <c r="F298" s="125">
        <f t="shared" si="21"/>
        <v>0</v>
      </c>
    </row>
    <row r="299">
      <c r="A299" s="121" t="s">
        <v>12760</v>
      </c>
      <c r="B299" s="121" t="s">
        <v>12761</v>
      </c>
      <c r="C299" s="113" t="s">
        <v>79</v>
      </c>
      <c r="D299" s="125">
        <v>1.0</v>
      </c>
      <c r="E299" s="126"/>
      <c r="F299" s="125">
        <f t="shared" si="21"/>
        <v>0</v>
      </c>
    </row>
    <row r="300">
      <c r="A300" s="121" t="s">
        <v>12762</v>
      </c>
      <c r="B300" s="121" t="s">
        <v>12763</v>
      </c>
      <c r="C300" s="113" t="s">
        <v>159</v>
      </c>
      <c r="D300" s="125">
        <v>40.97</v>
      </c>
      <c r="E300" s="126"/>
      <c r="F300" s="125">
        <f t="shared" si="21"/>
        <v>0</v>
      </c>
    </row>
    <row r="301">
      <c r="A301" s="121" t="s">
        <v>12764</v>
      </c>
      <c r="B301" s="121" t="s">
        <v>12765</v>
      </c>
      <c r="C301" s="113" t="s">
        <v>79</v>
      </c>
      <c r="D301" s="125">
        <v>8.0</v>
      </c>
      <c r="E301" s="126"/>
      <c r="F301" s="125">
        <f t="shared" si="21"/>
        <v>0</v>
      </c>
    </row>
    <row r="302">
      <c r="A302" s="121" t="s">
        <v>12766</v>
      </c>
      <c r="B302" s="121" t="s">
        <v>12767</v>
      </c>
      <c r="C302" s="113" t="s">
        <v>79</v>
      </c>
      <c r="D302" s="125">
        <v>3.0</v>
      </c>
      <c r="E302" s="126"/>
      <c r="F302" s="125">
        <f t="shared" si="21"/>
        <v>0</v>
      </c>
    </row>
    <row r="303">
      <c r="A303" s="121" t="s">
        <v>12768</v>
      </c>
      <c r="B303" s="121" t="s">
        <v>12769</v>
      </c>
      <c r="C303" s="113" t="s">
        <v>79</v>
      </c>
      <c r="D303" s="125">
        <v>1.0</v>
      </c>
      <c r="E303" s="126"/>
      <c r="F303" s="125">
        <f t="shared" si="21"/>
        <v>0</v>
      </c>
    </row>
    <row r="304">
      <c r="A304" s="121" t="s">
        <v>12770</v>
      </c>
      <c r="B304" s="122" t="s">
        <v>12771</v>
      </c>
      <c r="C304" s="113"/>
      <c r="D304" s="123"/>
      <c r="E304" s="123"/>
      <c r="F304" s="124">
        <f>F305+F330+F350+F367</f>
        <v>0</v>
      </c>
    </row>
    <row r="305">
      <c r="A305" s="121" t="s">
        <v>12772</v>
      </c>
      <c r="B305" s="122" t="s">
        <v>12773</v>
      </c>
      <c r="C305" s="113"/>
      <c r="D305" s="123"/>
      <c r="E305" s="123"/>
      <c r="F305" s="124">
        <f>SUM(F306:F329)</f>
        <v>0</v>
      </c>
    </row>
    <row r="306">
      <c r="A306" s="121" t="s">
        <v>12774</v>
      </c>
      <c r="B306" s="121" t="s">
        <v>12775</v>
      </c>
      <c r="C306" s="113" t="s">
        <v>79</v>
      </c>
      <c r="D306" s="125">
        <v>13.0</v>
      </c>
      <c r="E306" s="126"/>
      <c r="F306" s="125">
        <f t="shared" ref="F306:F329" si="22">if(C306="","",round(D306*E306,2))</f>
        <v>0</v>
      </c>
    </row>
    <row r="307">
      <c r="A307" s="121" t="s">
        <v>12776</v>
      </c>
      <c r="B307" s="121" t="s">
        <v>12777</v>
      </c>
      <c r="C307" s="113" t="s">
        <v>159</v>
      </c>
      <c r="D307" s="125">
        <v>25.0</v>
      </c>
      <c r="E307" s="126"/>
      <c r="F307" s="125">
        <f t="shared" si="22"/>
        <v>0</v>
      </c>
    </row>
    <row r="308">
      <c r="A308" s="121" t="s">
        <v>12778</v>
      </c>
      <c r="B308" s="121" t="s">
        <v>12779</v>
      </c>
      <c r="C308" s="113" t="s">
        <v>79</v>
      </c>
      <c r="D308" s="125">
        <v>7.0</v>
      </c>
      <c r="E308" s="126"/>
      <c r="F308" s="125">
        <f t="shared" si="22"/>
        <v>0</v>
      </c>
    </row>
    <row r="309">
      <c r="A309" s="121" t="s">
        <v>12780</v>
      </c>
      <c r="B309" s="121" t="s">
        <v>12781</v>
      </c>
      <c r="C309" s="113" t="s">
        <v>79</v>
      </c>
      <c r="D309" s="125">
        <v>6.0</v>
      </c>
      <c r="E309" s="126"/>
      <c r="F309" s="125">
        <f t="shared" si="22"/>
        <v>0</v>
      </c>
    </row>
    <row r="310">
      <c r="A310" s="121" t="s">
        <v>12782</v>
      </c>
      <c r="B310" s="121" t="s">
        <v>12783</v>
      </c>
      <c r="C310" s="113" t="s">
        <v>79</v>
      </c>
      <c r="D310" s="125">
        <v>5.0</v>
      </c>
      <c r="E310" s="126"/>
      <c r="F310" s="125">
        <f t="shared" si="22"/>
        <v>0</v>
      </c>
    </row>
    <row r="311">
      <c r="A311" s="121" t="s">
        <v>12784</v>
      </c>
      <c r="B311" s="121" t="s">
        <v>12785</v>
      </c>
      <c r="C311" s="113" t="s">
        <v>79</v>
      </c>
      <c r="D311" s="125">
        <v>6.0</v>
      </c>
      <c r="E311" s="126"/>
      <c r="F311" s="125">
        <f t="shared" si="22"/>
        <v>0</v>
      </c>
    </row>
    <row r="312">
      <c r="A312" s="121" t="s">
        <v>12786</v>
      </c>
      <c r="B312" s="121" t="s">
        <v>12787</v>
      </c>
      <c r="C312" s="113" t="s">
        <v>159</v>
      </c>
      <c r="D312" s="125">
        <v>25.0</v>
      </c>
      <c r="E312" s="126"/>
      <c r="F312" s="125">
        <f t="shared" si="22"/>
        <v>0</v>
      </c>
    </row>
    <row r="313">
      <c r="A313" s="121" t="s">
        <v>12788</v>
      </c>
      <c r="B313" s="121" t="s">
        <v>12789</v>
      </c>
      <c r="C313" s="113" t="s">
        <v>79</v>
      </c>
      <c r="D313" s="125">
        <v>2.0</v>
      </c>
      <c r="E313" s="126"/>
      <c r="F313" s="125">
        <f t="shared" si="22"/>
        <v>0</v>
      </c>
    </row>
    <row r="314">
      <c r="A314" s="121" t="s">
        <v>12790</v>
      </c>
      <c r="B314" s="121" t="s">
        <v>12791</v>
      </c>
      <c r="C314" s="113" t="s">
        <v>79</v>
      </c>
      <c r="D314" s="125">
        <v>2.0</v>
      </c>
      <c r="E314" s="126"/>
      <c r="F314" s="125">
        <f t="shared" si="22"/>
        <v>0</v>
      </c>
    </row>
    <row r="315">
      <c r="A315" s="121" t="s">
        <v>12792</v>
      </c>
      <c r="B315" s="121" t="s">
        <v>12793</v>
      </c>
      <c r="C315" s="113" t="s">
        <v>79</v>
      </c>
      <c r="D315" s="125">
        <v>2.0</v>
      </c>
      <c r="E315" s="126"/>
      <c r="F315" s="125">
        <f t="shared" si="22"/>
        <v>0</v>
      </c>
    </row>
    <row r="316">
      <c r="A316" s="121" t="s">
        <v>12794</v>
      </c>
      <c r="B316" s="121" t="s">
        <v>12795</v>
      </c>
      <c r="C316" s="113" t="s">
        <v>79</v>
      </c>
      <c r="D316" s="125">
        <v>2.0</v>
      </c>
      <c r="E316" s="126"/>
      <c r="F316" s="125">
        <f t="shared" si="22"/>
        <v>0</v>
      </c>
    </row>
    <row r="317">
      <c r="A317" s="121" t="s">
        <v>12796</v>
      </c>
      <c r="B317" s="121" t="s">
        <v>12797</v>
      </c>
      <c r="C317" s="113" t="s">
        <v>79</v>
      </c>
      <c r="D317" s="125">
        <v>2.0</v>
      </c>
      <c r="E317" s="126"/>
      <c r="F317" s="125">
        <f t="shared" si="22"/>
        <v>0</v>
      </c>
    </row>
    <row r="318">
      <c r="A318" s="121" t="s">
        <v>12798</v>
      </c>
      <c r="B318" s="121" t="s">
        <v>12799</v>
      </c>
      <c r="C318" s="113" t="s">
        <v>79</v>
      </c>
      <c r="D318" s="125">
        <v>2.0</v>
      </c>
      <c r="E318" s="126"/>
      <c r="F318" s="125">
        <f t="shared" si="22"/>
        <v>0</v>
      </c>
    </row>
    <row r="319">
      <c r="A319" s="121" t="s">
        <v>12800</v>
      </c>
      <c r="B319" s="121" t="s">
        <v>12801</v>
      </c>
      <c r="C319" s="113" t="s">
        <v>79</v>
      </c>
      <c r="D319" s="125">
        <v>9.0</v>
      </c>
      <c r="E319" s="126"/>
      <c r="F319" s="125">
        <f t="shared" si="22"/>
        <v>0</v>
      </c>
    </row>
    <row r="320">
      <c r="A320" s="121" t="s">
        <v>12802</v>
      </c>
      <c r="B320" s="121" t="s">
        <v>12803</v>
      </c>
      <c r="C320" s="113" t="s">
        <v>79</v>
      </c>
      <c r="D320" s="125">
        <v>1.0</v>
      </c>
      <c r="E320" s="126"/>
      <c r="F320" s="125">
        <f t="shared" si="22"/>
        <v>0</v>
      </c>
    </row>
    <row r="321">
      <c r="A321" s="121" t="s">
        <v>12804</v>
      </c>
      <c r="B321" s="121" t="s">
        <v>12805</v>
      </c>
      <c r="C321" s="113" t="s">
        <v>79</v>
      </c>
      <c r="D321" s="125">
        <v>2.0</v>
      </c>
      <c r="E321" s="126"/>
      <c r="F321" s="125">
        <f t="shared" si="22"/>
        <v>0</v>
      </c>
    </row>
    <row r="322">
      <c r="A322" s="121" t="s">
        <v>12806</v>
      </c>
      <c r="B322" s="121" t="s">
        <v>12807</v>
      </c>
      <c r="C322" s="113" t="s">
        <v>79</v>
      </c>
      <c r="D322" s="125">
        <v>2.0</v>
      </c>
      <c r="E322" s="126"/>
      <c r="F322" s="125">
        <f t="shared" si="22"/>
        <v>0</v>
      </c>
    </row>
    <row r="323">
      <c r="A323" s="121" t="s">
        <v>12808</v>
      </c>
      <c r="B323" s="121" t="s">
        <v>12809</v>
      </c>
      <c r="C323" s="113" t="s">
        <v>159</v>
      </c>
      <c r="D323" s="125">
        <v>8.6</v>
      </c>
      <c r="E323" s="126"/>
      <c r="F323" s="125">
        <f t="shared" si="22"/>
        <v>0</v>
      </c>
    </row>
    <row r="324">
      <c r="A324" s="121" t="s">
        <v>12810</v>
      </c>
      <c r="B324" s="121" t="s">
        <v>12775</v>
      </c>
      <c r="C324" s="113" t="s">
        <v>79</v>
      </c>
      <c r="D324" s="125">
        <v>9.0</v>
      </c>
      <c r="E324" s="126"/>
      <c r="F324" s="125">
        <f t="shared" si="22"/>
        <v>0</v>
      </c>
    </row>
    <row r="325">
      <c r="A325" s="121" t="s">
        <v>12811</v>
      </c>
      <c r="B325" s="121" t="s">
        <v>12783</v>
      </c>
      <c r="C325" s="113" t="s">
        <v>79</v>
      </c>
      <c r="D325" s="125">
        <v>1.0</v>
      </c>
      <c r="E325" s="126"/>
      <c r="F325" s="125">
        <f t="shared" si="22"/>
        <v>0</v>
      </c>
    </row>
    <row r="326">
      <c r="A326" s="121" t="s">
        <v>12812</v>
      </c>
      <c r="B326" s="121" t="s">
        <v>12779</v>
      </c>
      <c r="C326" s="113" t="s">
        <v>79</v>
      </c>
      <c r="D326" s="125">
        <v>2.0</v>
      </c>
      <c r="E326" s="126"/>
      <c r="F326" s="125">
        <f t="shared" si="22"/>
        <v>0</v>
      </c>
    </row>
    <row r="327">
      <c r="A327" s="121" t="s">
        <v>12813</v>
      </c>
      <c r="B327" s="121" t="s">
        <v>12781</v>
      </c>
      <c r="C327" s="113" t="s">
        <v>79</v>
      </c>
      <c r="D327" s="125">
        <v>2.0</v>
      </c>
      <c r="E327" s="126"/>
      <c r="F327" s="125">
        <f t="shared" si="22"/>
        <v>0</v>
      </c>
    </row>
    <row r="328">
      <c r="A328" s="121" t="s">
        <v>12814</v>
      </c>
      <c r="B328" s="121" t="s">
        <v>12777</v>
      </c>
      <c r="C328" s="113" t="s">
        <v>159</v>
      </c>
      <c r="D328" s="125">
        <v>1.0</v>
      </c>
      <c r="E328" s="126"/>
      <c r="F328" s="125">
        <f t="shared" si="22"/>
        <v>0</v>
      </c>
    </row>
    <row r="329">
      <c r="A329" s="121" t="s">
        <v>12815</v>
      </c>
      <c r="B329" s="121" t="s">
        <v>12816</v>
      </c>
      <c r="C329" s="113" t="s">
        <v>79</v>
      </c>
      <c r="D329" s="125">
        <v>1.0</v>
      </c>
      <c r="E329" s="126"/>
      <c r="F329" s="125">
        <f t="shared" si="22"/>
        <v>0</v>
      </c>
    </row>
    <row r="330">
      <c r="A330" s="121" t="s">
        <v>12817</v>
      </c>
      <c r="B330" s="122" t="s">
        <v>12818</v>
      </c>
      <c r="C330" s="113"/>
      <c r="D330" s="123"/>
      <c r="E330" s="123"/>
      <c r="F330" s="124">
        <f>SUM(F331:F349)</f>
        <v>0</v>
      </c>
    </row>
    <row r="331">
      <c r="A331" s="121" t="s">
        <v>12819</v>
      </c>
      <c r="B331" s="121" t="s">
        <v>12765</v>
      </c>
      <c r="C331" s="113" t="s">
        <v>79</v>
      </c>
      <c r="D331" s="125">
        <v>21.0</v>
      </c>
      <c r="E331" s="126"/>
      <c r="F331" s="125">
        <f t="shared" ref="F331:F349" si="23">if(C331="","",round(D331*E331,2))</f>
        <v>0</v>
      </c>
    </row>
    <row r="332">
      <c r="A332" s="121" t="s">
        <v>12820</v>
      </c>
      <c r="B332" s="121" t="s">
        <v>12821</v>
      </c>
      <c r="C332" s="113" t="s">
        <v>159</v>
      </c>
      <c r="D332" s="125">
        <v>90.0</v>
      </c>
      <c r="E332" s="126"/>
      <c r="F332" s="125">
        <f t="shared" si="23"/>
        <v>0</v>
      </c>
    </row>
    <row r="333">
      <c r="A333" s="121" t="s">
        <v>12822</v>
      </c>
      <c r="B333" s="121" t="s">
        <v>12823</v>
      </c>
      <c r="C333" s="113" t="s">
        <v>79</v>
      </c>
      <c r="D333" s="125">
        <v>9.0</v>
      </c>
      <c r="E333" s="126"/>
      <c r="F333" s="125">
        <f t="shared" si="23"/>
        <v>0</v>
      </c>
    </row>
    <row r="334">
      <c r="A334" s="121" t="s">
        <v>12824</v>
      </c>
      <c r="B334" s="121" t="s">
        <v>12825</v>
      </c>
      <c r="C334" s="113" t="s">
        <v>79</v>
      </c>
      <c r="D334" s="125">
        <v>9.0</v>
      </c>
      <c r="E334" s="126"/>
      <c r="F334" s="125">
        <f t="shared" si="23"/>
        <v>0</v>
      </c>
    </row>
    <row r="335">
      <c r="A335" s="121" t="s">
        <v>12826</v>
      </c>
      <c r="B335" s="121" t="s">
        <v>12827</v>
      </c>
      <c r="C335" s="113" t="s">
        <v>79</v>
      </c>
      <c r="D335" s="125">
        <v>10.0</v>
      </c>
      <c r="E335" s="126"/>
      <c r="F335" s="125">
        <f t="shared" si="23"/>
        <v>0</v>
      </c>
    </row>
    <row r="336">
      <c r="A336" s="121" t="s">
        <v>12828</v>
      </c>
      <c r="B336" s="121" t="s">
        <v>12829</v>
      </c>
      <c r="C336" s="113" t="s">
        <v>79</v>
      </c>
      <c r="D336" s="125">
        <v>2.0</v>
      </c>
      <c r="E336" s="126"/>
      <c r="F336" s="125">
        <f t="shared" si="23"/>
        <v>0</v>
      </c>
    </row>
    <row r="337">
      <c r="A337" s="121" t="s">
        <v>12830</v>
      </c>
      <c r="B337" s="121" t="s">
        <v>12831</v>
      </c>
      <c r="C337" s="113" t="s">
        <v>79</v>
      </c>
      <c r="D337" s="125">
        <v>2.0</v>
      </c>
      <c r="E337" s="126"/>
      <c r="F337" s="125">
        <f t="shared" si="23"/>
        <v>0</v>
      </c>
    </row>
    <row r="338">
      <c r="A338" s="121" t="s">
        <v>12832</v>
      </c>
      <c r="B338" s="121" t="s">
        <v>12833</v>
      </c>
      <c r="C338" s="113" t="s">
        <v>79</v>
      </c>
      <c r="D338" s="125">
        <v>2.0</v>
      </c>
      <c r="E338" s="126"/>
      <c r="F338" s="125">
        <f t="shared" si="23"/>
        <v>0</v>
      </c>
    </row>
    <row r="339">
      <c r="A339" s="121" t="s">
        <v>12834</v>
      </c>
      <c r="B339" s="121" t="s">
        <v>12835</v>
      </c>
      <c r="C339" s="113" t="s">
        <v>79</v>
      </c>
      <c r="D339" s="125">
        <v>2.0</v>
      </c>
      <c r="E339" s="126"/>
      <c r="F339" s="125">
        <f t="shared" si="23"/>
        <v>0</v>
      </c>
    </row>
    <row r="340">
      <c r="A340" s="121" t="s">
        <v>12836</v>
      </c>
      <c r="B340" s="121" t="s">
        <v>12645</v>
      </c>
      <c r="C340" s="113" t="s">
        <v>79</v>
      </c>
      <c r="D340" s="125">
        <v>2.0</v>
      </c>
      <c r="E340" s="126"/>
      <c r="F340" s="125">
        <f t="shared" si="23"/>
        <v>0</v>
      </c>
    </row>
    <row r="341">
      <c r="A341" s="121" t="s">
        <v>12837</v>
      </c>
      <c r="B341" s="121" t="s">
        <v>12767</v>
      </c>
      <c r="C341" s="113" t="s">
        <v>79</v>
      </c>
      <c r="D341" s="125">
        <v>4.0</v>
      </c>
      <c r="E341" s="126"/>
      <c r="F341" s="125">
        <f t="shared" si="23"/>
        <v>0</v>
      </c>
    </row>
    <row r="342">
      <c r="A342" s="121" t="s">
        <v>12838</v>
      </c>
      <c r="B342" s="121" t="s">
        <v>12839</v>
      </c>
      <c r="C342" s="113" t="s">
        <v>79</v>
      </c>
      <c r="D342" s="125">
        <v>1.0</v>
      </c>
      <c r="E342" s="126"/>
      <c r="F342" s="125">
        <f t="shared" si="23"/>
        <v>0</v>
      </c>
    </row>
    <row r="343">
      <c r="A343" s="121" t="s">
        <v>12840</v>
      </c>
      <c r="B343" s="121" t="s">
        <v>12841</v>
      </c>
      <c r="C343" s="113" t="s">
        <v>79</v>
      </c>
      <c r="D343" s="125">
        <v>2.0</v>
      </c>
      <c r="E343" s="126"/>
      <c r="F343" s="125">
        <f t="shared" si="23"/>
        <v>0</v>
      </c>
    </row>
    <row r="344">
      <c r="A344" s="121" t="s">
        <v>12842</v>
      </c>
      <c r="B344" s="121" t="s">
        <v>12801</v>
      </c>
      <c r="C344" s="113" t="s">
        <v>79</v>
      </c>
      <c r="D344" s="125">
        <v>7.0</v>
      </c>
      <c r="E344" s="126"/>
      <c r="F344" s="125">
        <f t="shared" si="23"/>
        <v>0</v>
      </c>
    </row>
    <row r="345">
      <c r="A345" s="121" t="s">
        <v>12843</v>
      </c>
      <c r="B345" s="121" t="s">
        <v>12805</v>
      </c>
      <c r="C345" s="113" t="s">
        <v>79</v>
      </c>
      <c r="D345" s="125">
        <v>2.0</v>
      </c>
      <c r="E345" s="126"/>
      <c r="F345" s="125">
        <f t="shared" si="23"/>
        <v>0</v>
      </c>
    </row>
    <row r="346">
      <c r="A346" s="121" t="s">
        <v>12844</v>
      </c>
      <c r="B346" s="121" t="s">
        <v>12807</v>
      </c>
      <c r="C346" s="113" t="s">
        <v>79</v>
      </c>
      <c r="D346" s="125">
        <v>2.0</v>
      </c>
      <c r="E346" s="126"/>
      <c r="F346" s="125">
        <f t="shared" si="23"/>
        <v>0</v>
      </c>
    </row>
    <row r="347">
      <c r="A347" s="121" t="s">
        <v>12845</v>
      </c>
      <c r="B347" s="121" t="s">
        <v>12846</v>
      </c>
      <c r="C347" s="113" t="s">
        <v>79</v>
      </c>
      <c r="D347" s="125">
        <v>2.0</v>
      </c>
      <c r="E347" s="126"/>
      <c r="F347" s="125">
        <f t="shared" si="23"/>
        <v>0</v>
      </c>
    </row>
    <row r="348">
      <c r="A348" s="121" t="s">
        <v>12847</v>
      </c>
      <c r="B348" s="121" t="s">
        <v>12803</v>
      </c>
      <c r="C348" s="113" t="s">
        <v>79</v>
      </c>
      <c r="D348" s="125">
        <v>1.0</v>
      </c>
      <c r="E348" s="126"/>
      <c r="F348" s="125">
        <f t="shared" si="23"/>
        <v>0</v>
      </c>
    </row>
    <row r="349">
      <c r="A349" s="121" t="s">
        <v>12848</v>
      </c>
      <c r="B349" s="121" t="s">
        <v>12849</v>
      </c>
      <c r="C349" s="113" t="s">
        <v>79</v>
      </c>
      <c r="D349" s="125">
        <v>1.0</v>
      </c>
      <c r="E349" s="126"/>
      <c r="F349" s="125">
        <f t="shared" si="23"/>
        <v>0</v>
      </c>
    </row>
    <row r="350">
      <c r="A350" s="121" t="s">
        <v>12850</v>
      </c>
      <c r="B350" s="122" t="s">
        <v>12851</v>
      </c>
      <c r="C350" s="113"/>
      <c r="D350" s="123"/>
      <c r="E350" s="123"/>
      <c r="F350" s="124">
        <f>SUM(F351:F366)</f>
        <v>0</v>
      </c>
    </row>
    <row r="351">
      <c r="A351" s="121" t="s">
        <v>12852</v>
      </c>
      <c r="B351" s="121" t="s">
        <v>12775</v>
      </c>
      <c r="C351" s="113" t="s">
        <v>79</v>
      </c>
      <c r="D351" s="125">
        <v>13.0</v>
      </c>
      <c r="E351" s="126"/>
      <c r="F351" s="125">
        <f t="shared" ref="F351:F366" si="24">if(C351="","",round(D351*E351,2))</f>
        <v>0</v>
      </c>
    </row>
    <row r="352">
      <c r="A352" s="121" t="s">
        <v>12853</v>
      </c>
      <c r="B352" s="121" t="s">
        <v>12779</v>
      </c>
      <c r="C352" s="113" t="s">
        <v>79</v>
      </c>
      <c r="D352" s="125">
        <v>8.0</v>
      </c>
      <c r="E352" s="126"/>
      <c r="F352" s="125">
        <f t="shared" si="24"/>
        <v>0</v>
      </c>
    </row>
    <row r="353">
      <c r="A353" s="121" t="s">
        <v>12854</v>
      </c>
      <c r="B353" s="121" t="s">
        <v>12781</v>
      </c>
      <c r="C353" s="113" t="s">
        <v>79</v>
      </c>
      <c r="D353" s="125">
        <v>10.0</v>
      </c>
      <c r="E353" s="126"/>
      <c r="F353" s="125">
        <f t="shared" si="24"/>
        <v>0</v>
      </c>
    </row>
    <row r="354">
      <c r="A354" s="121" t="s">
        <v>12855</v>
      </c>
      <c r="B354" s="121" t="s">
        <v>12783</v>
      </c>
      <c r="C354" s="113" t="s">
        <v>79</v>
      </c>
      <c r="D354" s="125">
        <v>5.0</v>
      </c>
      <c r="E354" s="126"/>
      <c r="F354" s="125">
        <f t="shared" si="24"/>
        <v>0</v>
      </c>
    </row>
    <row r="355">
      <c r="A355" s="121" t="s">
        <v>12856</v>
      </c>
      <c r="B355" s="121" t="s">
        <v>12857</v>
      </c>
      <c r="C355" s="113" t="s">
        <v>79</v>
      </c>
      <c r="D355" s="125">
        <v>2.0</v>
      </c>
      <c r="E355" s="126"/>
      <c r="F355" s="125">
        <f t="shared" si="24"/>
        <v>0</v>
      </c>
    </row>
    <row r="356">
      <c r="A356" s="121" t="s">
        <v>12858</v>
      </c>
      <c r="B356" s="121" t="s">
        <v>12791</v>
      </c>
      <c r="C356" s="113" t="s">
        <v>79</v>
      </c>
      <c r="D356" s="125">
        <v>2.0</v>
      </c>
      <c r="E356" s="126"/>
      <c r="F356" s="125">
        <f t="shared" si="24"/>
        <v>0</v>
      </c>
    </row>
    <row r="357">
      <c r="A357" s="121" t="s">
        <v>12859</v>
      </c>
      <c r="B357" s="121" t="s">
        <v>12860</v>
      </c>
      <c r="C357" s="113" t="s">
        <v>79</v>
      </c>
      <c r="D357" s="125">
        <v>2.0</v>
      </c>
      <c r="E357" s="126"/>
      <c r="F357" s="125">
        <f t="shared" si="24"/>
        <v>0</v>
      </c>
    </row>
    <row r="358">
      <c r="A358" s="121" t="s">
        <v>12861</v>
      </c>
      <c r="B358" s="121" t="s">
        <v>12797</v>
      </c>
      <c r="C358" s="113" t="s">
        <v>79</v>
      </c>
      <c r="D358" s="125">
        <v>2.0</v>
      </c>
      <c r="E358" s="126"/>
      <c r="F358" s="125">
        <f t="shared" si="24"/>
        <v>0</v>
      </c>
    </row>
    <row r="359">
      <c r="A359" s="121" t="s">
        <v>12862</v>
      </c>
      <c r="B359" s="121" t="s">
        <v>12846</v>
      </c>
      <c r="C359" s="113" t="s">
        <v>79</v>
      </c>
      <c r="D359" s="125">
        <v>2.0</v>
      </c>
      <c r="E359" s="126"/>
      <c r="F359" s="125">
        <f t="shared" si="24"/>
        <v>0</v>
      </c>
    </row>
    <row r="360">
      <c r="A360" s="121" t="s">
        <v>12863</v>
      </c>
      <c r="B360" s="121" t="s">
        <v>12793</v>
      </c>
      <c r="C360" s="113" t="s">
        <v>79</v>
      </c>
      <c r="D360" s="125">
        <v>2.0</v>
      </c>
      <c r="E360" s="126"/>
      <c r="F360" s="125">
        <f t="shared" si="24"/>
        <v>0</v>
      </c>
    </row>
    <row r="361">
      <c r="A361" s="121" t="s">
        <v>12864</v>
      </c>
      <c r="B361" s="121" t="s">
        <v>12801</v>
      </c>
      <c r="C361" s="113" t="s">
        <v>79</v>
      </c>
      <c r="D361" s="125">
        <v>2.0</v>
      </c>
      <c r="E361" s="126"/>
      <c r="F361" s="125">
        <f t="shared" si="24"/>
        <v>0</v>
      </c>
    </row>
    <row r="362">
      <c r="A362" s="121" t="s">
        <v>12865</v>
      </c>
      <c r="B362" s="121" t="s">
        <v>12805</v>
      </c>
      <c r="C362" s="113" t="s">
        <v>79</v>
      </c>
      <c r="D362" s="125">
        <v>2.0</v>
      </c>
      <c r="E362" s="126"/>
      <c r="F362" s="125">
        <f t="shared" si="24"/>
        <v>0</v>
      </c>
    </row>
    <row r="363">
      <c r="A363" s="121" t="s">
        <v>12866</v>
      </c>
      <c r="B363" s="121" t="s">
        <v>12803</v>
      </c>
      <c r="C363" s="113" t="s">
        <v>79</v>
      </c>
      <c r="D363" s="125">
        <v>1.0</v>
      </c>
      <c r="E363" s="126"/>
      <c r="F363" s="125">
        <f t="shared" si="24"/>
        <v>0</v>
      </c>
    </row>
    <row r="364">
      <c r="A364" s="121" t="s">
        <v>12867</v>
      </c>
      <c r="B364" s="121" t="s">
        <v>12777</v>
      </c>
      <c r="C364" s="113" t="s">
        <v>159</v>
      </c>
      <c r="D364" s="125">
        <v>45.0</v>
      </c>
      <c r="E364" s="126"/>
      <c r="F364" s="125">
        <f t="shared" si="24"/>
        <v>0</v>
      </c>
    </row>
    <row r="365">
      <c r="A365" s="121" t="s">
        <v>12868</v>
      </c>
      <c r="B365" s="121" t="s">
        <v>12869</v>
      </c>
      <c r="C365" s="113" t="s">
        <v>79</v>
      </c>
      <c r="D365" s="125">
        <v>1.0</v>
      </c>
      <c r="E365" s="126"/>
      <c r="F365" s="125">
        <f t="shared" si="24"/>
        <v>0</v>
      </c>
    </row>
    <row r="366">
      <c r="A366" s="121" t="s">
        <v>12870</v>
      </c>
      <c r="B366" s="121" t="s">
        <v>12816</v>
      </c>
      <c r="C366" s="113" t="s">
        <v>79</v>
      </c>
      <c r="D366" s="125">
        <v>1.0</v>
      </c>
      <c r="E366" s="126"/>
      <c r="F366" s="125">
        <f t="shared" si="24"/>
        <v>0</v>
      </c>
    </row>
    <row r="367">
      <c r="A367" s="121" t="s">
        <v>12871</v>
      </c>
      <c r="B367" s="122" t="s">
        <v>12872</v>
      </c>
      <c r="C367" s="113"/>
      <c r="D367" s="123"/>
      <c r="E367" s="123"/>
      <c r="F367" s="124">
        <f>SUM(F368:F375)</f>
        <v>0</v>
      </c>
    </row>
    <row r="368">
      <c r="A368" s="121" t="s">
        <v>12873</v>
      </c>
      <c r="B368" s="121" t="s">
        <v>12874</v>
      </c>
      <c r="C368" s="113" t="s">
        <v>159</v>
      </c>
      <c r="D368" s="125">
        <v>8.6</v>
      </c>
      <c r="E368" s="126"/>
      <c r="F368" s="125">
        <f t="shared" ref="F368:F375" si="25">if(C368="","",round(D368*E368,2))</f>
        <v>0</v>
      </c>
    </row>
    <row r="369">
      <c r="A369" s="121" t="s">
        <v>12875</v>
      </c>
      <c r="B369" s="121" t="s">
        <v>12869</v>
      </c>
      <c r="C369" s="113" t="s">
        <v>79</v>
      </c>
      <c r="D369" s="125">
        <v>1.0</v>
      </c>
      <c r="E369" s="126"/>
      <c r="F369" s="125">
        <f t="shared" si="25"/>
        <v>0</v>
      </c>
    </row>
    <row r="370">
      <c r="A370" s="121" t="s">
        <v>12876</v>
      </c>
      <c r="B370" s="121" t="s">
        <v>12877</v>
      </c>
      <c r="C370" s="113" t="s">
        <v>79</v>
      </c>
      <c r="D370" s="125">
        <v>2.0</v>
      </c>
      <c r="E370" s="126"/>
      <c r="F370" s="125">
        <f t="shared" si="25"/>
        <v>0</v>
      </c>
    </row>
    <row r="371">
      <c r="A371" s="121" t="s">
        <v>12878</v>
      </c>
      <c r="B371" s="121" t="s">
        <v>12879</v>
      </c>
      <c r="C371" s="113" t="s">
        <v>79</v>
      </c>
      <c r="D371" s="125">
        <v>2.0</v>
      </c>
      <c r="E371" s="126"/>
      <c r="F371" s="125">
        <f t="shared" si="25"/>
        <v>0</v>
      </c>
    </row>
    <row r="372">
      <c r="A372" s="121" t="s">
        <v>12880</v>
      </c>
      <c r="B372" s="121" t="s">
        <v>12881</v>
      </c>
      <c r="C372" s="113" t="s">
        <v>79</v>
      </c>
      <c r="D372" s="125">
        <v>2.0</v>
      </c>
      <c r="E372" s="126"/>
      <c r="F372" s="125">
        <f t="shared" si="25"/>
        <v>0</v>
      </c>
    </row>
    <row r="373">
      <c r="A373" s="121" t="s">
        <v>12882</v>
      </c>
      <c r="B373" s="121" t="s">
        <v>12785</v>
      </c>
      <c r="C373" s="113" t="s">
        <v>79</v>
      </c>
      <c r="D373" s="125">
        <v>6.0</v>
      </c>
      <c r="E373" s="126"/>
      <c r="F373" s="125">
        <f t="shared" si="25"/>
        <v>0</v>
      </c>
    </row>
    <row r="374">
      <c r="A374" s="121" t="s">
        <v>12883</v>
      </c>
      <c r="B374" s="121" t="s">
        <v>12787</v>
      </c>
      <c r="C374" s="113" t="s">
        <v>159</v>
      </c>
      <c r="D374" s="125">
        <v>10.5</v>
      </c>
      <c r="E374" s="126"/>
      <c r="F374" s="125">
        <f t="shared" si="25"/>
        <v>0</v>
      </c>
    </row>
    <row r="375">
      <c r="A375" s="121" t="s">
        <v>12884</v>
      </c>
      <c r="B375" s="121" t="s">
        <v>12885</v>
      </c>
      <c r="C375" s="113" t="s">
        <v>79</v>
      </c>
      <c r="D375" s="125">
        <v>1.0</v>
      </c>
      <c r="E375" s="126"/>
      <c r="F375" s="125">
        <f t="shared" si="25"/>
        <v>0</v>
      </c>
    </row>
    <row r="376">
      <c r="A376" s="121" t="s">
        <v>12886</v>
      </c>
      <c r="B376" s="122" t="s">
        <v>12887</v>
      </c>
      <c r="C376" s="113"/>
      <c r="D376" s="123"/>
      <c r="E376" s="123"/>
      <c r="F376" s="124">
        <f>SUM(F377:F405)</f>
        <v>0</v>
      </c>
    </row>
    <row r="377">
      <c r="A377" s="121" t="s">
        <v>12888</v>
      </c>
      <c r="B377" s="121" t="s">
        <v>12889</v>
      </c>
      <c r="C377" s="113" t="s">
        <v>79</v>
      </c>
      <c r="D377" s="125">
        <v>4.0</v>
      </c>
      <c r="E377" s="126"/>
      <c r="F377" s="125">
        <f t="shared" ref="F377:F405" si="26">if(C377="","",round(D377*E377,2))</f>
        <v>0</v>
      </c>
    </row>
    <row r="378">
      <c r="A378" s="121" t="s">
        <v>12890</v>
      </c>
      <c r="B378" s="121" t="s">
        <v>12467</v>
      </c>
      <c r="C378" s="113" t="s">
        <v>79</v>
      </c>
      <c r="D378" s="125">
        <v>8.0</v>
      </c>
      <c r="E378" s="126"/>
      <c r="F378" s="125">
        <f t="shared" si="26"/>
        <v>0</v>
      </c>
    </row>
    <row r="379">
      <c r="A379" s="121" t="s">
        <v>12891</v>
      </c>
      <c r="B379" s="121" t="s">
        <v>12892</v>
      </c>
      <c r="C379" s="113" t="s">
        <v>79</v>
      </c>
      <c r="D379" s="125">
        <v>4.0</v>
      </c>
      <c r="E379" s="126"/>
      <c r="F379" s="125">
        <f t="shared" si="26"/>
        <v>0</v>
      </c>
    </row>
    <row r="380">
      <c r="A380" s="121" t="s">
        <v>12893</v>
      </c>
      <c r="B380" s="121" t="s">
        <v>12894</v>
      </c>
      <c r="C380" s="113" t="s">
        <v>79</v>
      </c>
      <c r="D380" s="125">
        <v>4.0</v>
      </c>
      <c r="E380" s="126"/>
      <c r="F380" s="125">
        <f t="shared" si="26"/>
        <v>0</v>
      </c>
    </row>
    <row r="381">
      <c r="A381" s="121" t="s">
        <v>12895</v>
      </c>
      <c r="B381" s="121" t="s">
        <v>12714</v>
      </c>
      <c r="C381" s="113" t="s">
        <v>79</v>
      </c>
      <c r="D381" s="125">
        <v>1.0</v>
      </c>
      <c r="E381" s="126"/>
      <c r="F381" s="125">
        <f t="shared" si="26"/>
        <v>0</v>
      </c>
    </row>
    <row r="382">
      <c r="A382" s="121" t="s">
        <v>12896</v>
      </c>
      <c r="B382" s="121" t="s">
        <v>12897</v>
      </c>
      <c r="C382" s="113" t="s">
        <v>79</v>
      </c>
      <c r="D382" s="125">
        <v>4.0</v>
      </c>
      <c r="E382" s="126"/>
      <c r="F382" s="125">
        <f t="shared" si="26"/>
        <v>0</v>
      </c>
    </row>
    <row r="383">
      <c r="A383" s="121" t="s">
        <v>12898</v>
      </c>
      <c r="B383" s="121" t="s">
        <v>12899</v>
      </c>
      <c r="C383" s="113" t="s">
        <v>79</v>
      </c>
      <c r="D383" s="125">
        <v>1.0</v>
      </c>
      <c r="E383" s="126"/>
      <c r="F383" s="125">
        <f t="shared" si="26"/>
        <v>0</v>
      </c>
    </row>
    <row r="384">
      <c r="A384" s="121" t="s">
        <v>12900</v>
      </c>
      <c r="B384" s="121" t="s">
        <v>12901</v>
      </c>
      <c r="C384" s="113" t="s">
        <v>79</v>
      </c>
      <c r="D384" s="125">
        <v>2.0</v>
      </c>
      <c r="E384" s="126"/>
      <c r="F384" s="125">
        <f t="shared" si="26"/>
        <v>0</v>
      </c>
    </row>
    <row r="385">
      <c r="A385" s="121" t="s">
        <v>12902</v>
      </c>
      <c r="B385" s="121" t="s">
        <v>12903</v>
      </c>
      <c r="C385" s="113" t="s">
        <v>79</v>
      </c>
      <c r="D385" s="125">
        <v>1.0</v>
      </c>
      <c r="E385" s="126"/>
      <c r="F385" s="125">
        <f t="shared" si="26"/>
        <v>0</v>
      </c>
    </row>
    <row r="386">
      <c r="A386" s="121" t="s">
        <v>12904</v>
      </c>
      <c r="B386" s="121" t="s">
        <v>12905</v>
      </c>
      <c r="C386" s="113" t="s">
        <v>79</v>
      </c>
      <c r="D386" s="125">
        <v>1.0</v>
      </c>
      <c r="E386" s="126"/>
      <c r="F386" s="125">
        <f t="shared" si="26"/>
        <v>0</v>
      </c>
    </row>
    <row r="387">
      <c r="A387" s="121" t="s">
        <v>12906</v>
      </c>
      <c r="B387" s="121" t="s">
        <v>12907</v>
      </c>
      <c r="C387" s="113" t="s">
        <v>79</v>
      </c>
      <c r="D387" s="125">
        <v>2.0</v>
      </c>
      <c r="E387" s="126"/>
      <c r="F387" s="125">
        <f t="shared" si="26"/>
        <v>0</v>
      </c>
    </row>
    <row r="388">
      <c r="A388" s="121" t="s">
        <v>12908</v>
      </c>
      <c r="B388" s="121" t="s">
        <v>12909</v>
      </c>
      <c r="C388" s="113" t="s">
        <v>79</v>
      </c>
      <c r="D388" s="125">
        <v>8.0</v>
      </c>
      <c r="E388" s="126"/>
      <c r="F388" s="125">
        <f t="shared" si="26"/>
        <v>0</v>
      </c>
    </row>
    <row r="389">
      <c r="A389" s="121" t="s">
        <v>12910</v>
      </c>
      <c r="B389" s="121" t="s">
        <v>12911</v>
      </c>
      <c r="C389" s="113" t="s">
        <v>79</v>
      </c>
      <c r="D389" s="125">
        <v>8.0</v>
      </c>
      <c r="E389" s="126"/>
      <c r="F389" s="125">
        <f t="shared" si="26"/>
        <v>0</v>
      </c>
    </row>
    <row r="390">
      <c r="A390" s="121" t="s">
        <v>12912</v>
      </c>
      <c r="B390" s="121" t="s">
        <v>12913</v>
      </c>
      <c r="C390" s="113" t="s">
        <v>79</v>
      </c>
      <c r="D390" s="125">
        <v>4.0</v>
      </c>
      <c r="E390" s="126"/>
      <c r="F390" s="125">
        <f t="shared" si="26"/>
        <v>0</v>
      </c>
    </row>
    <row r="391">
      <c r="A391" s="121" t="s">
        <v>12914</v>
      </c>
      <c r="B391" s="121" t="s">
        <v>12915</v>
      </c>
      <c r="C391" s="113" t="s">
        <v>79</v>
      </c>
      <c r="D391" s="125">
        <v>1.0</v>
      </c>
      <c r="E391" s="126"/>
      <c r="F391" s="125">
        <f t="shared" si="26"/>
        <v>0</v>
      </c>
    </row>
    <row r="392">
      <c r="A392" s="121" t="s">
        <v>12916</v>
      </c>
      <c r="B392" s="121" t="s">
        <v>12917</v>
      </c>
      <c r="C392" s="113" t="s">
        <v>79</v>
      </c>
      <c r="D392" s="125">
        <v>1.0</v>
      </c>
      <c r="E392" s="126"/>
      <c r="F392" s="125">
        <f t="shared" si="26"/>
        <v>0</v>
      </c>
    </row>
    <row r="393">
      <c r="A393" s="121" t="s">
        <v>12918</v>
      </c>
      <c r="B393" s="121" t="s">
        <v>12919</v>
      </c>
      <c r="C393" s="113" t="s">
        <v>79</v>
      </c>
      <c r="D393" s="125">
        <v>2.0</v>
      </c>
      <c r="E393" s="126"/>
      <c r="F393" s="125">
        <f t="shared" si="26"/>
        <v>0</v>
      </c>
    </row>
    <row r="394">
      <c r="A394" s="121" t="s">
        <v>12920</v>
      </c>
      <c r="B394" s="121" t="s">
        <v>12921</v>
      </c>
      <c r="C394" s="113" t="s">
        <v>79</v>
      </c>
      <c r="D394" s="125">
        <v>1.0</v>
      </c>
      <c r="E394" s="126"/>
      <c r="F394" s="125">
        <f t="shared" si="26"/>
        <v>0</v>
      </c>
    </row>
    <row r="395">
      <c r="A395" s="121" t="s">
        <v>12922</v>
      </c>
      <c r="B395" s="121" t="s">
        <v>12923</v>
      </c>
      <c r="C395" s="113" t="s">
        <v>79</v>
      </c>
      <c r="D395" s="125">
        <v>1.0</v>
      </c>
      <c r="E395" s="126"/>
      <c r="F395" s="125">
        <f t="shared" si="26"/>
        <v>0</v>
      </c>
    </row>
    <row r="396">
      <c r="A396" s="121" t="s">
        <v>12924</v>
      </c>
      <c r="B396" s="121" t="s">
        <v>12925</v>
      </c>
      <c r="C396" s="113" t="s">
        <v>79</v>
      </c>
      <c r="D396" s="125">
        <v>1.0</v>
      </c>
      <c r="E396" s="126"/>
      <c r="F396" s="125">
        <f t="shared" si="26"/>
        <v>0</v>
      </c>
    </row>
    <row r="397">
      <c r="A397" s="121" t="s">
        <v>12926</v>
      </c>
      <c r="B397" s="121" t="s">
        <v>12927</v>
      </c>
      <c r="C397" s="113" t="s">
        <v>79</v>
      </c>
      <c r="D397" s="125">
        <v>1.0</v>
      </c>
      <c r="E397" s="126"/>
      <c r="F397" s="125">
        <f t="shared" si="26"/>
        <v>0</v>
      </c>
    </row>
    <row r="398">
      <c r="A398" s="121" t="s">
        <v>12928</v>
      </c>
      <c r="B398" s="121" t="s">
        <v>12710</v>
      </c>
      <c r="C398" s="113" t="s">
        <v>79</v>
      </c>
      <c r="D398" s="125">
        <v>1.0</v>
      </c>
      <c r="E398" s="126"/>
      <c r="F398" s="125">
        <f t="shared" si="26"/>
        <v>0</v>
      </c>
    </row>
    <row r="399">
      <c r="A399" s="121" t="s">
        <v>12929</v>
      </c>
      <c r="B399" s="121" t="s">
        <v>12431</v>
      </c>
      <c r="C399" s="113" t="s">
        <v>79</v>
      </c>
      <c r="D399" s="125">
        <v>2.0</v>
      </c>
      <c r="E399" s="126"/>
      <c r="F399" s="125">
        <f t="shared" si="26"/>
        <v>0</v>
      </c>
    </row>
    <row r="400">
      <c r="A400" s="121" t="s">
        <v>12930</v>
      </c>
      <c r="B400" s="121" t="s">
        <v>12931</v>
      </c>
      <c r="C400" s="113" t="s">
        <v>79</v>
      </c>
      <c r="D400" s="125">
        <v>1.0</v>
      </c>
      <c r="E400" s="126"/>
      <c r="F400" s="125">
        <f t="shared" si="26"/>
        <v>0</v>
      </c>
    </row>
    <row r="401">
      <c r="A401" s="121" t="s">
        <v>12932</v>
      </c>
      <c r="B401" s="121" t="s">
        <v>12933</v>
      </c>
      <c r="C401" s="113" t="s">
        <v>1705</v>
      </c>
      <c r="D401" s="125">
        <v>0.95</v>
      </c>
      <c r="E401" s="126"/>
      <c r="F401" s="125">
        <f t="shared" si="26"/>
        <v>0</v>
      </c>
    </row>
    <row r="402">
      <c r="A402" s="121" t="s">
        <v>12934</v>
      </c>
      <c r="B402" s="121" t="s">
        <v>12449</v>
      </c>
      <c r="C402" s="113" t="s">
        <v>159</v>
      </c>
      <c r="D402" s="125">
        <v>2.1</v>
      </c>
      <c r="E402" s="126"/>
      <c r="F402" s="125">
        <f t="shared" si="26"/>
        <v>0</v>
      </c>
    </row>
    <row r="403">
      <c r="A403" s="121" t="s">
        <v>12935</v>
      </c>
      <c r="B403" s="121" t="s">
        <v>12535</v>
      </c>
      <c r="C403" s="113" t="s">
        <v>159</v>
      </c>
      <c r="D403" s="125">
        <v>1.3</v>
      </c>
      <c r="E403" s="126"/>
      <c r="F403" s="125">
        <f t="shared" si="26"/>
        <v>0</v>
      </c>
    </row>
    <row r="404">
      <c r="A404" s="121" t="s">
        <v>12936</v>
      </c>
      <c r="B404" s="121" t="s">
        <v>12696</v>
      </c>
      <c r="C404" s="113" t="s">
        <v>159</v>
      </c>
      <c r="D404" s="125">
        <v>5.35</v>
      </c>
      <c r="E404" s="126"/>
      <c r="F404" s="125">
        <f t="shared" si="26"/>
        <v>0</v>
      </c>
    </row>
    <row r="405">
      <c r="A405" s="121" t="s">
        <v>12937</v>
      </c>
      <c r="B405" s="121" t="s">
        <v>12938</v>
      </c>
      <c r="C405" s="113" t="s">
        <v>79</v>
      </c>
      <c r="D405" s="125">
        <v>1.0</v>
      </c>
      <c r="E405" s="126"/>
      <c r="F405" s="125">
        <f t="shared" si="26"/>
        <v>0</v>
      </c>
    </row>
    <row r="406">
      <c r="A406" s="121" t="s">
        <v>12939</v>
      </c>
      <c r="B406" s="122" t="s">
        <v>175</v>
      </c>
      <c r="C406" s="113"/>
      <c r="D406" s="123"/>
      <c r="E406" s="123"/>
      <c r="F406" s="124">
        <f>SUM(F407:F426)</f>
        <v>0</v>
      </c>
    </row>
    <row r="407">
      <c r="A407" s="121" t="s">
        <v>12940</v>
      </c>
      <c r="B407" s="121" t="s">
        <v>12941</v>
      </c>
      <c r="C407" s="113" t="s">
        <v>159</v>
      </c>
      <c r="D407" s="125">
        <v>6.75</v>
      </c>
      <c r="E407" s="126"/>
      <c r="F407" s="125">
        <f t="shared" ref="F407:F426" si="27">if(C407="","",round(D407*E407,2))</f>
        <v>0</v>
      </c>
    </row>
    <row r="408">
      <c r="A408" s="121" t="s">
        <v>12942</v>
      </c>
      <c r="B408" s="121" t="s">
        <v>12943</v>
      </c>
      <c r="C408" s="113" t="s">
        <v>159</v>
      </c>
      <c r="D408" s="125">
        <v>6.75</v>
      </c>
      <c r="E408" s="126"/>
      <c r="F408" s="125">
        <f t="shared" si="27"/>
        <v>0</v>
      </c>
    </row>
    <row r="409">
      <c r="A409" s="121" t="s">
        <v>12944</v>
      </c>
      <c r="B409" s="121" t="s">
        <v>12945</v>
      </c>
      <c r="C409" s="113" t="s">
        <v>79</v>
      </c>
      <c r="D409" s="125">
        <v>4.0</v>
      </c>
      <c r="E409" s="126"/>
      <c r="F409" s="125">
        <f t="shared" si="27"/>
        <v>0</v>
      </c>
    </row>
    <row r="410">
      <c r="A410" s="121" t="s">
        <v>12946</v>
      </c>
      <c r="B410" s="121" t="s">
        <v>12947</v>
      </c>
      <c r="C410" s="113" t="s">
        <v>79</v>
      </c>
      <c r="D410" s="125">
        <v>2.0</v>
      </c>
      <c r="E410" s="126"/>
      <c r="F410" s="125">
        <f t="shared" si="27"/>
        <v>0</v>
      </c>
    </row>
    <row r="411">
      <c r="A411" s="121" t="s">
        <v>12948</v>
      </c>
      <c r="B411" s="121" t="s">
        <v>12550</v>
      </c>
      <c r="C411" s="113" t="s">
        <v>79</v>
      </c>
      <c r="D411" s="125">
        <v>1.0</v>
      </c>
      <c r="E411" s="126"/>
      <c r="F411" s="125">
        <f t="shared" si="27"/>
        <v>0</v>
      </c>
    </row>
    <row r="412">
      <c r="A412" s="121" t="s">
        <v>12949</v>
      </c>
      <c r="B412" s="121" t="s">
        <v>12950</v>
      </c>
      <c r="C412" s="113" t="s">
        <v>79</v>
      </c>
      <c r="D412" s="125">
        <v>4.0</v>
      </c>
      <c r="E412" s="126"/>
      <c r="F412" s="125">
        <f t="shared" si="27"/>
        <v>0</v>
      </c>
    </row>
    <row r="413">
      <c r="A413" s="121" t="s">
        <v>12951</v>
      </c>
      <c r="B413" s="121" t="s">
        <v>12952</v>
      </c>
      <c r="C413" s="113" t="s">
        <v>79</v>
      </c>
      <c r="D413" s="125">
        <v>2.0</v>
      </c>
      <c r="E413" s="126"/>
      <c r="F413" s="125">
        <f t="shared" si="27"/>
        <v>0</v>
      </c>
    </row>
    <row r="414">
      <c r="A414" s="121" t="s">
        <v>12953</v>
      </c>
      <c r="B414" s="121" t="s">
        <v>12954</v>
      </c>
      <c r="C414" s="113" t="s">
        <v>79</v>
      </c>
      <c r="D414" s="125">
        <v>2.0</v>
      </c>
      <c r="E414" s="126"/>
      <c r="F414" s="125">
        <f t="shared" si="27"/>
        <v>0</v>
      </c>
    </row>
    <row r="415">
      <c r="A415" s="121" t="s">
        <v>12955</v>
      </c>
      <c r="B415" s="121" t="s">
        <v>12956</v>
      </c>
      <c r="C415" s="113" t="s">
        <v>79</v>
      </c>
      <c r="D415" s="125">
        <v>1.0</v>
      </c>
      <c r="E415" s="126"/>
      <c r="F415" s="125">
        <f t="shared" si="27"/>
        <v>0</v>
      </c>
    </row>
    <row r="416">
      <c r="A416" s="121" t="s">
        <v>12957</v>
      </c>
      <c r="B416" s="121" t="s">
        <v>12701</v>
      </c>
      <c r="C416" s="113" t="s">
        <v>79</v>
      </c>
      <c r="D416" s="125">
        <v>2.0</v>
      </c>
      <c r="E416" s="126"/>
      <c r="F416" s="125">
        <f t="shared" si="27"/>
        <v>0</v>
      </c>
    </row>
    <row r="417">
      <c r="A417" s="121" t="s">
        <v>12958</v>
      </c>
      <c r="B417" s="121" t="s">
        <v>12397</v>
      </c>
      <c r="C417" s="113" t="s">
        <v>159</v>
      </c>
      <c r="D417" s="125">
        <v>2.2</v>
      </c>
      <c r="E417" s="126"/>
      <c r="F417" s="125">
        <f t="shared" si="27"/>
        <v>0</v>
      </c>
    </row>
    <row r="418">
      <c r="A418" s="121" t="s">
        <v>12959</v>
      </c>
      <c r="B418" s="121" t="s">
        <v>12960</v>
      </c>
      <c r="C418" s="113" t="s">
        <v>159</v>
      </c>
      <c r="D418" s="125">
        <v>2.15</v>
      </c>
      <c r="E418" s="126"/>
      <c r="F418" s="125">
        <f t="shared" si="27"/>
        <v>0</v>
      </c>
    </row>
    <row r="419">
      <c r="A419" s="121" t="s">
        <v>12961</v>
      </c>
      <c r="B419" s="121" t="s">
        <v>12546</v>
      </c>
      <c r="C419" s="113" t="s">
        <v>79</v>
      </c>
      <c r="D419" s="125">
        <v>3.0</v>
      </c>
      <c r="E419" s="126"/>
      <c r="F419" s="125">
        <f t="shared" si="27"/>
        <v>0</v>
      </c>
    </row>
    <row r="420">
      <c r="A420" s="121" t="s">
        <v>12962</v>
      </c>
      <c r="B420" s="121" t="s">
        <v>12963</v>
      </c>
      <c r="C420" s="113" t="s">
        <v>79</v>
      </c>
      <c r="D420" s="125">
        <v>4.0</v>
      </c>
      <c r="E420" s="126"/>
      <c r="F420" s="125">
        <f t="shared" si="27"/>
        <v>0</v>
      </c>
    </row>
    <row r="421">
      <c r="A421" s="121" t="s">
        <v>12964</v>
      </c>
      <c r="B421" s="121" t="s">
        <v>12423</v>
      </c>
      <c r="C421" s="113" t="s">
        <v>79</v>
      </c>
      <c r="D421" s="125">
        <v>48.0</v>
      </c>
      <c r="E421" s="126"/>
      <c r="F421" s="125">
        <f t="shared" si="27"/>
        <v>0</v>
      </c>
    </row>
    <row r="422">
      <c r="A422" s="121" t="s">
        <v>12965</v>
      </c>
      <c r="B422" s="121" t="s">
        <v>12966</v>
      </c>
      <c r="C422" s="113" t="s">
        <v>79</v>
      </c>
      <c r="D422" s="125">
        <v>96.0</v>
      </c>
      <c r="E422" s="126"/>
      <c r="F422" s="125">
        <f t="shared" si="27"/>
        <v>0</v>
      </c>
    </row>
    <row r="423">
      <c r="A423" s="121" t="s">
        <v>12967</v>
      </c>
      <c r="B423" s="121" t="s">
        <v>12415</v>
      </c>
      <c r="C423" s="113" t="s">
        <v>79</v>
      </c>
      <c r="D423" s="125">
        <v>6.0</v>
      </c>
      <c r="E423" s="126"/>
      <c r="F423" s="125">
        <f t="shared" si="27"/>
        <v>0</v>
      </c>
    </row>
    <row r="424">
      <c r="A424" s="121" t="s">
        <v>12968</v>
      </c>
      <c r="B424" s="121" t="s">
        <v>12969</v>
      </c>
      <c r="C424" s="113" t="s">
        <v>79</v>
      </c>
      <c r="D424" s="125">
        <v>4.0</v>
      </c>
      <c r="E424" s="126"/>
      <c r="F424" s="125">
        <f t="shared" si="27"/>
        <v>0</v>
      </c>
    </row>
    <row r="425">
      <c r="A425" s="121" t="s">
        <v>12970</v>
      </c>
      <c r="B425" s="121" t="s">
        <v>12971</v>
      </c>
      <c r="C425" s="113" t="s">
        <v>79</v>
      </c>
      <c r="D425" s="125">
        <v>2.0</v>
      </c>
      <c r="E425" s="126"/>
      <c r="F425" s="125">
        <f t="shared" si="27"/>
        <v>0</v>
      </c>
    </row>
    <row r="426">
      <c r="A426" s="121" t="s">
        <v>12972</v>
      </c>
      <c r="B426" s="121" t="s">
        <v>12973</v>
      </c>
      <c r="C426" s="113" t="s">
        <v>79</v>
      </c>
      <c r="D426" s="125">
        <v>1.0</v>
      </c>
      <c r="E426" s="126"/>
      <c r="F426" s="125">
        <f t="shared" si="27"/>
        <v>0</v>
      </c>
    </row>
    <row r="427">
      <c r="A427" s="121" t="s">
        <v>12974</v>
      </c>
      <c r="B427" s="122" t="s">
        <v>12975</v>
      </c>
      <c r="C427" s="113"/>
      <c r="D427" s="123"/>
      <c r="E427" s="123"/>
      <c r="F427" s="124">
        <f>SUM(F428:F432)</f>
        <v>0</v>
      </c>
    </row>
    <row r="428">
      <c r="A428" s="121" t="s">
        <v>12976</v>
      </c>
      <c r="B428" s="121" t="s">
        <v>12977</v>
      </c>
      <c r="C428" s="113" t="s">
        <v>79</v>
      </c>
      <c r="D428" s="125">
        <v>4.0</v>
      </c>
      <c r="E428" s="126"/>
      <c r="F428" s="125">
        <f t="shared" ref="F428:F432" si="28">if(C428="","",round(D428*E428,2))</f>
        <v>0</v>
      </c>
    </row>
    <row r="429">
      <c r="A429" s="121" t="s">
        <v>12978</v>
      </c>
      <c r="B429" s="121" t="s">
        <v>12550</v>
      </c>
      <c r="C429" s="113" t="s">
        <v>79</v>
      </c>
      <c r="D429" s="125">
        <v>2.0</v>
      </c>
      <c r="E429" s="126"/>
      <c r="F429" s="125">
        <f t="shared" si="28"/>
        <v>0</v>
      </c>
    </row>
    <row r="430">
      <c r="A430" s="121" t="s">
        <v>12979</v>
      </c>
      <c r="B430" s="121" t="s">
        <v>12710</v>
      </c>
      <c r="C430" s="113" t="s">
        <v>79</v>
      </c>
      <c r="D430" s="125">
        <v>4.0</v>
      </c>
      <c r="E430" s="126"/>
      <c r="F430" s="125">
        <f t="shared" si="28"/>
        <v>0</v>
      </c>
    </row>
    <row r="431">
      <c r="A431" s="121" t="s">
        <v>12980</v>
      </c>
      <c r="B431" s="121" t="s">
        <v>12956</v>
      </c>
      <c r="C431" s="113" t="s">
        <v>79</v>
      </c>
      <c r="D431" s="125">
        <v>4.0</v>
      </c>
      <c r="E431" s="126"/>
      <c r="F431" s="125">
        <f t="shared" si="28"/>
        <v>0</v>
      </c>
    </row>
    <row r="432">
      <c r="A432" s="121" t="s">
        <v>12981</v>
      </c>
      <c r="B432" s="121" t="s">
        <v>12982</v>
      </c>
      <c r="C432" s="113" t="s">
        <v>79</v>
      </c>
      <c r="D432" s="125">
        <v>1.0</v>
      </c>
      <c r="E432" s="126"/>
      <c r="F432" s="125">
        <f t="shared" si="28"/>
        <v>0</v>
      </c>
    </row>
    <row r="433">
      <c r="A433" s="121" t="s">
        <v>12983</v>
      </c>
      <c r="B433" s="122" t="s">
        <v>12984</v>
      </c>
      <c r="C433" s="113"/>
      <c r="D433" s="123"/>
      <c r="E433" s="123"/>
      <c r="F433" s="124">
        <f>SUM(F434:F440)</f>
        <v>0</v>
      </c>
    </row>
    <row r="434">
      <c r="A434" s="121" t="s">
        <v>12985</v>
      </c>
      <c r="B434" s="121" t="s">
        <v>12986</v>
      </c>
      <c r="C434" s="113" t="s">
        <v>79</v>
      </c>
      <c r="D434" s="125">
        <v>4.0</v>
      </c>
      <c r="E434" s="126"/>
      <c r="F434" s="125">
        <f t="shared" ref="F434:F440" si="29">if(C434="","",round(D434*E434,2))</f>
        <v>0</v>
      </c>
    </row>
    <row r="435">
      <c r="A435" s="121" t="s">
        <v>12987</v>
      </c>
      <c r="B435" s="121" t="s">
        <v>12988</v>
      </c>
      <c r="C435" s="113" t="s">
        <v>79</v>
      </c>
      <c r="D435" s="125">
        <v>4.0</v>
      </c>
      <c r="E435" s="126"/>
      <c r="F435" s="125">
        <f t="shared" si="29"/>
        <v>0</v>
      </c>
    </row>
    <row r="436">
      <c r="A436" s="121" t="s">
        <v>12989</v>
      </c>
      <c r="B436" s="121" t="s">
        <v>12950</v>
      </c>
      <c r="C436" s="113" t="s">
        <v>79</v>
      </c>
      <c r="D436" s="125">
        <v>4.0</v>
      </c>
      <c r="E436" s="126"/>
      <c r="F436" s="125">
        <f t="shared" si="29"/>
        <v>0</v>
      </c>
    </row>
    <row r="437">
      <c r="A437" s="121" t="s">
        <v>12990</v>
      </c>
      <c r="B437" s="121" t="s">
        <v>12455</v>
      </c>
      <c r="C437" s="113" t="s">
        <v>79</v>
      </c>
      <c r="D437" s="125">
        <v>8.0</v>
      </c>
      <c r="E437" s="126"/>
      <c r="F437" s="125">
        <f t="shared" si="29"/>
        <v>0</v>
      </c>
    </row>
    <row r="438">
      <c r="A438" s="121" t="s">
        <v>12991</v>
      </c>
      <c r="B438" s="121" t="s">
        <v>12943</v>
      </c>
      <c r="C438" s="113" t="s">
        <v>159</v>
      </c>
      <c r="D438" s="125">
        <v>111.28</v>
      </c>
      <c r="E438" s="126"/>
      <c r="F438" s="125">
        <f t="shared" si="29"/>
        <v>0</v>
      </c>
    </row>
    <row r="439">
      <c r="A439" s="121" t="s">
        <v>12992</v>
      </c>
      <c r="B439" s="121" t="s">
        <v>12941</v>
      </c>
      <c r="C439" s="113" t="s">
        <v>159</v>
      </c>
      <c r="D439" s="125">
        <v>101.2</v>
      </c>
      <c r="E439" s="126"/>
      <c r="F439" s="125">
        <f t="shared" si="29"/>
        <v>0</v>
      </c>
    </row>
    <row r="440">
      <c r="A440" s="121" t="s">
        <v>12993</v>
      </c>
      <c r="B440" s="121" t="s">
        <v>12994</v>
      </c>
      <c r="C440" s="113" t="s">
        <v>79</v>
      </c>
      <c r="D440" s="125">
        <v>1.0</v>
      </c>
      <c r="E440" s="126"/>
      <c r="F440" s="125">
        <f t="shared" si="29"/>
        <v>0</v>
      </c>
    </row>
    <row r="441">
      <c r="A441" s="121" t="s">
        <v>12995</v>
      </c>
      <c r="B441" s="122" t="s">
        <v>12996</v>
      </c>
      <c r="C441" s="113"/>
      <c r="D441" s="123"/>
      <c r="E441" s="123"/>
      <c r="F441" s="124">
        <f>F442+F485+F499+F521+F537+F560+F576+F590+F612+F630+F648+F702+F745+F785</f>
        <v>0</v>
      </c>
    </row>
    <row r="442">
      <c r="A442" s="121" t="s">
        <v>12997</v>
      </c>
      <c r="B442" s="122" t="s">
        <v>12998</v>
      </c>
      <c r="C442" s="113"/>
      <c r="D442" s="123"/>
      <c r="E442" s="123"/>
      <c r="F442" s="124">
        <f>F443+F445+F460</f>
        <v>0</v>
      </c>
    </row>
    <row r="443">
      <c r="A443" s="121" t="s">
        <v>12999</v>
      </c>
      <c r="B443" s="122" t="s">
        <v>12331</v>
      </c>
      <c r="C443" s="113"/>
      <c r="D443" s="123"/>
      <c r="E443" s="123"/>
      <c r="F443" s="124">
        <f>SUM(F444)</f>
        <v>0</v>
      </c>
    </row>
    <row r="444">
      <c r="A444" s="121" t="s">
        <v>13000</v>
      </c>
      <c r="B444" s="121" t="s">
        <v>13001</v>
      </c>
      <c r="C444" s="113" t="s">
        <v>79</v>
      </c>
      <c r="D444" s="125">
        <v>1.0</v>
      </c>
      <c r="E444" s="126"/>
      <c r="F444" s="125">
        <f>if(C444="","",round(D444*E444,2))</f>
        <v>0</v>
      </c>
    </row>
    <row r="445">
      <c r="A445" s="121" t="s">
        <v>13002</v>
      </c>
      <c r="B445" s="122" t="s">
        <v>12287</v>
      </c>
      <c r="C445" s="113"/>
      <c r="D445" s="123"/>
      <c r="E445" s="123"/>
      <c r="F445" s="124">
        <f>F446+F454</f>
        <v>0</v>
      </c>
    </row>
    <row r="446">
      <c r="A446" s="121" t="s">
        <v>13003</v>
      </c>
      <c r="B446" s="122" t="s">
        <v>13004</v>
      </c>
      <c r="C446" s="113"/>
      <c r="D446" s="123"/>
      <c r="E446" s="123"/>
      <c r="F446" s="124">
        <f>SUM(F447:F453)</f>
        <v>0</v>
      </c>
    </row>
    <row r="447">
      <c r="A447" s="121" t="s">
        <v>13005</v>
      </c>
      <c r="B447" s="121" t="s">
        <v>12291</v>
      </c>
      <c r="C447" s="113" t="s">
        <v>423</v>
      </c>
      <c r="D447" s="125">
        <v>21.0</v>
      </c>
      <c r="E447" s="126"/>
      <c r="F447" s="125">
        <f t="shared" ref="F447:F453" si="30">if(C447="","",round(D447*E447,2))</f>
        <v>0</v>
      </c>
    </row>
    <row r="448">
      <c r="A448" s="121" t="s">
        <v>13006</v>
      </c>
      <c r="B448" s="121" t="s">
        <v>12293</v>
      </c>
      <c r="C448" s="113" t="s">
        <v>79</v>
      </c>
      <c r="D448" s="125">
        <v>21.0</v>
      </c>
      <c r="E448" s="126"/>
      <c r="F448" s="125">
        <f t="shared" si="30"/>
        <v>0</v>
      </c>
    </row>
    <row r="449">
      <c r="A449" s="121" t="s">
        <v>13007</v>
      </c>
      <c r="B449" s="121" t="s">
        <v>12281</v>
      </c>
      <c r="C449" s="113" t="s">
        <v>159</v>
      </c>
      <c r="D449" s="125">
        <v>41.0</v>
      </c>
      <c r="E449" s="126"/>
      <c r="F449" s="125">
        <f t="shared" si="30"/>
        <v>0</v>
      </c>
    </row>
    <row r="450">
      <c r="A450" s="121" t="s">
        <v>13008</v>
      </c>
      <c r="B450" s="121" t="s">
        <v>12283</v>
      </c>
      <c r="C450" s="113" t="s">
        <v>159</v>
      </c>
      <c r="D450" s="125">
        <v>4.5</v>
      </c>
      <c r="E450" s="126"/>
      <c r="F450" s="125">
        <f t="shared" si="30"/>
        <v>0</v>
      </c>
    </row>
    <row r="451">
      <c r="A451" s="121" t="s">
        <v>13009</v>
      </c>
      <c r="B451" s="121" t="s">
        <v>12285</v>
      </c>
      <c r="C451" s="113" t="s">
        <v>159</v>
      </c>
      <c r="D451" s="125">
        <v>56.9</v>
      </c>
      <c r="E451" s="126"/>
      <c r="F451" s="125">
        <f t="shared" si="30"/>
        <v>0</v>
      </c>
    </row>
    <row r="452">
      <c r="A452" s="121" t="s">
        <v>13010</v>
      </c>
      <c r="B452" s="121" t="s">
        <v>13011</v>
      </c>
      <c r="C452" s="113" t="s">
        <v>79</v>
      </c>
      <c r="D452" s="125">
        <v>2.0</v>
      </c>
      <c r="E452" s="126"/>
      <c r="F452" s="125">
        <f t="shared" si="30"/>
        <v>0</v>
      </c>
    </row>
    <row r="453">
      <c r="A453" s="121" t="s">
        <v>13012</v>
      </c>
      <c r="B453" s="121" t="s">
        <v>12367</v>
      </c>
      <c r="C453" s="113" t="s">
        <v>79</v>
      </c>
      <c r="D453" s="125">
        <v>4.0</v>
      </c>
      <c r="E453" s="126"/>
      <c r="F453" s="125">
        <f t="shared" si="30"/>
        <v>0</v>
      </c>
    </row>
    <row r="454">
      <c r="A454" s="121" t="s">
        <v>13013</v>
      </c>
      <c r="B454" s="122" t="s">
        <v>13014</v>
      </c>
      <c r="C454" s="113"/>
      <c r="D454" s="123"/>
      <c r="E454" s="123"/>
      <c r="F454" s="124">
        <f>SUM(F455:F459)</f>
        <v>0</v>
      </c>
    </row>
    <row r="455">
      <c r="A455" s="121" t="s">
        <v>13015</v>
      </c>
      <c r="B455" s="121" t="s">
        <v>12291</v>
      </c>
      <c r="C455" s="113" t="s">
        <v>423</v>
      </c>
      <c r="D455" s="125">
        <v>8.0</v>
      </c>
      <c r="E455" s="126"/>
      <c r="F455" s="125">
        <f t="shared" ref="F455:F459" si="31">if(C455="","",round(D455*E455,2))</f>
        <v>0</v>
      </c>
    </row>
    <row r="456">
      <c r="A456" s="121" t="s">
        <v>13016</v>
      </c>
      <c r="B456" s="121" t="s">
        <v>12293</v>
      </c>
      <c r="C456" s="113" t="s">
        <v>79</v>
      </c>
      <c r="D456" s="125">
        <v>8.0</v>
      </c>
      <c r="E456" s="126"/>
      <c r="F456" s="125">
        <f t="shared" si="31"/>
        <v>0</v>
      </c>
    </row>
    <row r="457">
      <c r="A457" s="121" t="s">
        <v>13017</v>
      </c>
      <c r="B457" s="121" t="s">
        <v>12281</v>
      </c>
      <c r="C457" s="113" t="s">
        <v>159</v>
      </c>
      <c r="D457" s="125">
        <v>34.0</v>
      </c>
      <c r="E457" s="126"/>
      <c r="F457" s="125">
        <f t="shared" si="31"/>
        <v>0</v>
      </c>
    </row>
    <row r="458">
      <c r="A458" s="121" t="s">
        <v>13018</v>
      </c>
      <c r="B458" s="121" t="s">
        <v>12283</v>
      </c>
      <c r="C458" s="113" t="s">
        <v>159</v>
      </c>
      <c r="D458" s="125">
        <v>1.5</v>
      </c>
      <c r="E458" s="126"/>
      <c r="F458" s="125">
        <f t="shared" si="31"/>
        <v>0</v>
      </c>
    </row>
    <row r="459">
      <c r="A459" s="121" t="s">
        <v>13019</v>
      </c>
      <c r="B459" s="121" t="s">
        <v>12285</v>
      </c>
      <c r="C459" s="113" t="s">
        <v>159</v>
      </c>
      <c r="D459" s="125">
        <v>39.7</v>
      </c>
      <c r="E459" s="126"/>
      <c r="F459" s="125">
        <f t="shared" si="31"/>
        <v>0</v>
      </c>
    </row>
    <row r="460">
      <c r="A460" s="121" t="s">
        <v>13020</v>
      </c>
      <c r="B460" s="122" t="s">
        <v>12297</v>
      </c>
      <c r="C460" s="113"/>
      <c r="D460" s="123"/>
      <c r="E460" s="123"/>
      <c r="F460" s="124">
        <f>F461+F474</f>
        <v>0</v>
      </c>
    </row>
    <row r="461">
      <c r="A461" s="121" t="s">
        <v>13021</v>
      </c>
      <c r="B461" s="122" t="s">
        <v>13004</v>
      </c>
      <c r="C461" s="113"/>
      <c r="D461" s="123"/>
      <c r="E461" s="123"/>
      <c r="F461" s="124">
        <f>SUM(F462:F473)</f>
        <v>0</v>
      </c>
    </row>
    <row r="462">
      <c r="A462" s="121" t="s">
        <v>13022</v>
      </c>
      <c r="B462" s="121" t="s">
        <v>13023</v>
      </c>
      <c r="C462" s="113" t="s">
        <v>423</v>
      </c>
      <c r="D462" s="125">
        <v>22.0</v>
      </c>
      <c r="E462" s="126"/>
      <c r="F462" s="125">
        <f t="shared" ref="F462:F473" si="32">if(C462="","",round(D462*E462,2))</f>
        <v>0</v>
      </c>
    </row>
    <row r="463">
      <c r="A463" s="121" t="s">
        <v>13024</v>
      </c>
      <c r="B463" s="121" t="s">
        <v>12304</v>
      </c>
      <c r="C463" s="113" t="s">
        <v>423</v>
      </c>
      <c r="D463" s="125">
        <v>8.0</v>
      </c>
      <c r="E463" s="126"/>
      <c r="F463" s="125">
        <f t="shared" si="32"/>
        <v>0</v>
      </c>
    </row>
    <row r="464">
      <c r="A464" s="121" t="s">
        <v>13025</v>
      </c>
      <c r="B464" s="121" t="s">
        <v>13026</v>
      </c>
      <c r="C464" s="113" t="s">
        <v>423</v>
      </c>
      <c r="D464" s="125">
        <v>1.0</v>
      </c>
      <c r="E464" s="126"/>
      <c r="F464" s="125">
        <f t="shared" si="32"/>
        <v>0</v>
      </c>
    </row>
    <row r="465">
      <c r="A465" s="121" t="s">
        <v>13027</v>
      </c>
      <c r="B465" s="121" t="s">
        <v>13028</v>
      </c>
      <c r="C465" s="113" t="s">
        <v>79</v>
      </c>
      <c r="D465" s="125">
        <v>22.0</v>
      </c>
      <c r="E465" s="126"/>
      <c r="F465" s="125">
        <f t="shared" si="32"/>
        <v>0</v>
      </c>
    </row>
    <row r="466">
      <c r="A466" s="121" t="s">
        <v>13029</v>
      </c>
      <c r="B466" s="121" t="s">
        <v>12306</v>
      </c>
      <c r="C466" s="113" t="s">
        <v>79</v>
      </c>
      <c r="D466" s="125">
        <v>8.0</v>
      </c>
      <c r="E466" s="126"/>
      <c r="F466" s="125">
        <f t="shared" si="32"/>
        <v>0</v>
      </c>
    </row>
    <row r="467">
      <c r="A467" s="121" t="s">
        <v>13030</v>
      </c>
      <c r="B467" s="121" t="s">
        <v>13031</v>
      </c>
      <c r="C467" s="113" t="s">
        <v>79</v>
      </c>
      <c r="D467" s="125">
        <v>1.0</v>
      </c>
      <c r="E467" s="126"/>
      <c r="F467" s="125">
        <f t="shared" si="32"/>
        <v>0</v>
      </c>
    </row>
    <row r="468">
      <c r="A468" s="121" t="s">
        <v>13032</v>
      </c>
      <c r="B468" s="121" t="s">
        <v>12281</v>
      </c>
      <c r="C468" s="113" t="s">
        <v>159</v>
      </c>
      <c r="D468" s="125">
        <v>59.5</v>
      </c>
      <c r="E468" s="126"/>
      <c r="F468" s="125">
        <f t="shared" si="32"/>
        <v>0</v>
      </c>
    </row>
    <row r="469">
      <c r="A469" s="121" t="s">
        <v>13033</v>
      </c>
      <c r="B469" s="121" t="s">
        <v>12283</v>
      </c>
      <c r="C469" s="113" t="s">
        <v>159</v>
      </c>
      <c r="D469" s="125">
        <v>3.0</v>
      </c>
      <c r="E469" s="126"/>
      <c r="F469" s="125">
        <f t="shared" si="32"/>
        <v>0</v>
      </c>
    </row>
    <row r="470">
      <c r="A470" s="121" t="s">
        <v>13034</v>
      </c>
      <c r="B470" s="121" t="s">
        <v>12314</v>
      </c>
      <c r="C470" s="113" t="s">
        <v>159</v>
      </c>
      <c r="D470" s="125">
        <v>75.9</v>
      </c>
      <c r="E470" s="126"/>
      <c r="F470" s="125">
        <f t="shared" si="32"/>
        <v>0</v>
      </c>
    </row>
    <row r="471">
      <c r="A471" s="121" t="s">
        <v>13035</v>
      </c>
      <c r="B471" s="121" t="s">
        <v>13011</v>
      </c>
      <c r="C471" s="113" t="s">
        <v>79</v>
      </c>
      <c r="D471" s="125">
        <v>3.0</v>
      </c>
      <c r="E471" s="126"/>
      <c r="F471" s="125">
        <f t="shared" si="32"/>
        <v>0</v>
      </c>
    </row>
    <row r="472">
      <c r="A472" s="121" t="s">
        <v>13036</v>
      </c>
      <c r="B472" s="121" t="s">
        <v>12367</v>
      </c>
      <c r="C472" s="113" t="s">
        <v>79</v>
      </c>
      <c r="D472" s="125">
        <v>1.0</v>
      </c>
      <c r="E472" s="126"/>
      <c r="F472" s="125">
        <f t="shared" si="32"/>
        <v>0</v>
      </c>
    </row>
    <row r="473">
      <c r="A473" s="121" t="s">
        <v>13037</v>
      </c>
      <c r="B473" s="121" t="s">
        <v>13038</v>
      </c>
      <c r="C473" s="113" t="s">
        <v>79</v>
      </c>
      <c r="D473" s="125">
        <v>3.0</v>
      </c>
      <c r="E473" s="126"/>
      <c r="F473" s="125">
        <f t="shared" si="32"/>
        <v>0</v>
      </c>
    </row>
    <row r="474">
      <c r="A474" s="121" t="s">
        <v>13039</v>
      </c>
      <c r="B474" s="122" t="s">
        <v>13014</v>
      </c>
      <c r="C474" s="113"/>
      <c r="D474" s="123"/>
      <c r="E474" s="123"/>
      <c r="F474" s="124">
        <f>SUM(F475:F484)</f>
        <v>0</v>
      </c>
    </row>
    <row r="475">
      <c r="A475" s="121" t="s">
        <v>13040</v>
      </c>
      <c r="B475" s="121" t="s">
        <v>13023</v>
      </c>
      <c r="C475" s="113" t="s">
        <v>423</v>
      </c>
      <c r="D475" s="125">
        <v>8.0</v>
      </c>
      <c r="E475" s="126"/>
      <c r="F475" s="125">
        <f t="shared" ref="F475:F484" si="33">if(C475="","",round(D475*E475,2))</f>
        <v>0</v>
      </c>
    </row>
    <row r="476">
      <c r="A476" s="121" t="s">
        <v>13041</v>
      </c>
      <c r="B476" s="121" t="s">
        <v>12304</v>
      </c>
      <c r="C476" s="113" t="s">
        <v>423</v>
      </c>
      <c r="D476" s="125">
        <v>5.0</v>
      </c>
      <c r="E476" s="126"/>
      <c r="F476" s="125">
        <f t="shared" si="33"/>
        <v>0</v>
      </c>
    </row>
    <row r="477">
      <c r="A477" s="121" t="s">
        <v>13042</v>
      </c>
      <c r="B477" s="121" t="s">
        <v>13026</v>
      </c>
      <c r="C477" s="113" t="s">
        <v>423</v>
      </c>
      <c r="D477" s="125">
        <v>1.0</v>
      </c>
      <c r="E477" s="126"/>
      <c r="F477" s="125">
        <f t="shared" si="33"/>
        <v>0</v>
      </c>
    </row>
    <row r="478">
      <c r="A478" s="121" t="s">
        <v>13043</v>
      </c>
      <c r="B478" s="121" t="s">
        <v>13028</v>
      </c>
      <c r="C478" s="113" t="s">
        <v>79</v>
      </c>
      <c r="D478" s="125">
        <v>7.0</v>
      </c>
      <c r="E478" s="126"/>
      <c r="F478" s="125">
        <f t="shared" si="33"/>
        <v>0</v>
      </c>
    </row>
    <row r="479">
      <c r="A479" s="121" t="s">
        <v>13044</v>
      </c>
      <c r="B479" s="121" t="s">
        <v>13045</v>
      </c>
      <c r="C479" s="113" t="s">
        <v>79</v>
      </c>
      <c r="D479" s="125">
        <v>1.0</v>
      </c>
      <c r="E479" s="126"/>
      <c r="F479" s="125">
        <f t="shared" si="33"/>
        <v>0</v>
      </c>
    </row>
    <row r="480">
      <c r="A480" s="121" t="s">
        <v>13046</v>
      </c>
      <c r="B480" s="121" t="s">
        <v>12306</v>
      </c>
      <c r="C480" s="113" t="s">
        <v>79</v>
      </c>
      <c r="D480" s="125">
        <v>5.0</v>
      </c>
      <c r="E480" s="126"/>
      <c r="F480" s="125">
        <f t="shared" si="33"/>
        <v>0</v>
      </c>
    </row>
    <row r="481">
      <c r="A481" s="121" t="s">
        <v>13047</v>
      </c>
      <c r="B481" s="121" t="s">
        <v>13031</v>
      </c>
      <c r="C481" s="113" t="s">
        <v>79</v>
      </c>
      <c r="D481" s="125">
        <v>1.0</v>
      </c>
      <c r="E481" s="126"/>
      <c r="F481" s="125">
        <f t="shared" si="33"/>
        <v>0</v>
      </c>
    </row>
    <row r="482">
      <c r="A482" s="121" t="s">
        <v>13048</v>
      </c>
      <c r="B482" s="121" t="s">
        <v>12281</v>
      </c>
      <c r="C482" s="113" t="s">
        <v>159</v>
      </c>
      <c r="D482" s="125">
        <v>35.5</v>
      </c>
      <c r="E482" s="126"/>
      <c r="F482" s="125">
        <f t="shared" si="33"/>
        <v>0</v>
      </c>
    </row>
    <row r="483">
      <c r="A483" s="121" t="s">
        <v>13049</v>
      </c>
      <c r="B483" s="121" t="s">
        <v>12283</v>
      </c>
      <c r="C483" s="113" t="s">
        <v>159</v>
      </c>
      <c r="D483" s="125">
        <v>1.5</v>
      </c>
      <c r="E483" s="126"/>
      <c r="F483" s="125">
        <f t="shared" si="33"/>
        <v>0</v>
      </c>
    </row>
    <row r="484">
      <c r="A484" s="121" t="s">
        <v>13050</v>
      </c>
      <c r="B484" s="121" t="s">
        <v>12314</v>
      </c>
      <c r="C484" s="113" t="s">
        <v>159</v>
      </c>
      <c r="D484" s="125">
        <v>43.6</v>
      </c>
      <c r="E484" s="126"/>
      <c r="F484" s="125">
        <f t="shared" si="33"/>
        <v>0</v>
      </c>
    </row>
    <row r="485">
      <c r="A485" s="121" t="s">
        <v>13051</v>
      </c>
      <c r="B485" s="122" t="s">
        <v>13052</v>
      </c>
      <c r="C485" s="113"/>
      <c r="D485" s="123"/>
      <c r="E485" s="123"/>
      <c r="F485" s="124">
        <f>F486+F488</f>
        <v>0</v>
      </c>
    </row>
    <row r="486">
      <c r="A486" s="121" t="s">
        <v>13053</v>
      </c>
      <c r="B486" s="122" t="s">
        <v>12331</v>
      </c>
      <c r="C486" s="113"/>
      <c r="D486" s="123"/>
      <c r="E486" s="123"/>
      <c r="F486" s="124">
        <f>SUM(F487)</f>
        <v>0</v>
      </c>
    </row>
    <row r="487">
      <c r="A487" s="121" t="s">
        <v>13054</v>
      </c>
      <c r="B487" s="121" t="s">
        <v>13055</v>
      </c>
      <c r="C487" s="113" t="s">
        <v>79</v>
      </c>
      <c r="D487" s="125">
        <v>1.0</v>
      </c>
      <c r="E487" s="126"/>
      <c r="F487" s="125">
        <f>if(C487="","",round(D487*E487,2))</f>
        <v>0</v>
      </c>
    </row>
    <row r="488">
      <c r="A488" s="121" t="s">
        <v>13056</v>
      </c>
      <c r="B488" s="122" t="s">
        <v>12297</v>
      </c>
      <c r="C488" s="113"/>
      <c r="D488" s="123"/>
      <c r="E488" s="123"/>
      <c r="F488" s="124">
        <f>SUM(F489:F498)</f>
        <v>0</v>
      </c>
    </row>
    <row r="489">
      <c r="A489" s="121" t="s">
        <v>13057</v>
      </c>
      <c r="B489" s="121" t="s">
        <v>13023</v>
      </c>
      <c r="C489" s="113" t="s">
        <v>423</v>
      </c>
      <c r="D489" s="125">
        <v>2.0</v>
      </c>
      <c r="E489" s="126"/>
      <c r="F489" s="125">
        <f t="shared" ref="F489:F498" si="34">if(C489="","",round(D489*E489,2))</f>
        <v>0</v>
      </c>
    </row>
    <row r="490">
      <c r="A490" s="121" t="s">
        <v>13058</v>
      </c>
      <c r="B490" s="121" t="s">
        <v>12304</v>
      </c>
      <c r="C490" s="113" t="s">
        <v>423</v>
      </c>
      <c r="D490" s="125">
        <v>1.0</v>
      </c>
      <c r="E490" s="126"/>
      <c r="F490" s="125">
        <f t="shared" si="34"/>
        <v>0</v>
      </c>
    </row>
    <row r="491">
      <c r="A491" s="121" t="s">
        <v>13059</v>
      </c>
      <c r="B491" s="121" t="s">
        <v>13028</v>
      </c>
      <c r="C491" s="113" t="s">
        <v>79</v>
      </c>
      <c r="D491" s="125">
        <v>2.0</v>
      </c>
      <c r="E491" s="126"/>
      <c r="F491" s="125">
        <f t="shared" si="34"/>
        <v>0</v>
      </c>
    </row>
    <row r="492">
      <c r="A492" s="121" t="s">
        <v>13060</v>
      </c>
      <c r="B492" s="121" t="s">
        <v>12306</v>
      </c>
      <c r="C492" s="113" t="s">
        <v>79</v>
      </c>
      <c r="D492" s="125">
        <v>1.0</v>
      </c>
      <c r="E492" s="126"/>
      <c r="F492" s="125">
        <f t="shared" si="34"/>
        <v>0</v>
      </c>
    </row>
    <row r="493">
      <c r="A493" s="121" t="s">
        <v>13061</v>
      </c>
      <c r="B493" s="121" t="s">
        <v>12281</v>
      </c>
      <c r="C493" s="113" t="s">
        <v>159</v>
      </c>
      <c r="D493" s="125">
        <v>10.0</v>
      </c>
      <c r="E493" s="126"/>
      <c r="F493" s="125">
        <f t="shared" si="34"/>
        <v>0</v>
      </c>
    </row>
    <row r="494">
      <c r="A494" s="121" t="s">
        <v>13062</v>
      </c>
      <c r="B494" s="121" t="s">
        <v>12283</v>
      </c>
      <c r="C494" s="113" t="s">
        <v>159</v>
      </c>
      <c r="D494" s="125">
        <v>1.5</v>
      </c>
      <c r="E494" s="126"/>
      <c r="F494" s="125">
        <f t="shared" si="34"/>
        <v>0</v>
      </c>
    </row>
    <row r="495">
      <c r="A495" s="121" t="s">
        <v>13063</v>
      </c>
      <c r="B495" s="121" t="s">
        <v>12314</v>
      </c>
      <c r="C495" s="113" t="s">
        <v>159</v>
      </c>
      <c r="D495" s="125">
        <v>14.7</v>
      </c>
      <c r="E495" s="126"/>
      <c r="F495" s="125">
        <f t="shared" si="34"/>
        <v>0</v>
      </c>
    </row>
    <row r="496">
      <c r="A496" s="121" t="s">
        <v>13064</v>
      </c>
      <c r="B496" s="121" t="s">
        <v>13011</v>
      </c>
      <c r="C496" s="113" t="s">
        <v>79</v>
      </c>
      <c r="D496" s="125">
        <v>1.0</v>
      </c>
      <c r="E496" s="126"/>
      <c r="F496" s="125">
        <f t="shared" si="34"/>
        <v>0</v>
      </c>
    </row>
    <row r="497">
      <c r="A497" s="121" t="s">
        <v>13065</v>
      </c>
      <c r="B497" s="121" t="s">
        <v>12367</v>
      </c>
      <c r="C497" s="113" t="s">
        <v>79</v>
      </c>
      <c r="D497" s="125">
        <v>1.0</v>
      </c>
      <c r="E497" s="126"/>
      <c r="F497" s="125">
        <f t="shared" si="34"/>
        <v>0</v>
      </c>
    </row>
    <row r="498">
      <c r="A498" s="121" t="s">
        <v>13066</v>
      </c>
      <c r="B498" s="121" t="s">
        <v>13038</v>
      </c>
      <c r="C498" s="113" t="s">
        <v>79</v>
      </c>
      <c r="D498" s="125">
        <v>2.0</v>
      </c>
      <c r="E498" s="126"/>
      <c r="F498" s="125">
        <f t="shared" si="34"/>
        <v>0</v>
      </c>
    </row>
    <row r="499">
      <c r="A499" s="121" t="s">
        <v>13067</v>
      </c>
      <c r="B499" s="122" t="s">
        <v>13068</v>
      </c>
      <c r="C499" s="113"/>
      <c r="D499" s="123"/>
      <c r="E499" s="123"/>
      <c r="F499" s="124">
        <f>F500+F502+F510</f>
        <v>0</v>
      </c>
    </row>
    <row r="500">
      <c r="A500" s="121" t="s">
        <v>13069</v>
      </c>
      <c r="B500" s="122" t="s">
        <v>12331</v>
      </c>
      <c r="C500" s="113"/>
      <c r="D500" s="123"/>
      <c r="E500" s="123"/>
      <c r="F500" s="124">
        <f>SUM(F501)</f>
        <v>0</v>
      </c>
    </row>
    <row r="501">
      <c r="A501" s="121" t="s">
        <v>13070</v>
      </c>
      <c r="B501" s="121" t="s">
        <v>13071</v>
      </c>
      <c r="C501" s="113" t="s">
        <v>79</v>
      </c>
      <c r="D501" s="125">
        <v>1.0</v>
      </c>
      <c r="E501" s="126"/>
      <c r="F501" s="125">
        <f>if(C501="","",round(D501*E501,2))</f>
        <v>0</v>
      </c>
    </row>
    <row r="502">
      <c r="A502" s="121" t="s">
        <v>13072</v>
      </c>
      <c r="B502" s="122" t="s">
        <v>12287</v>
      </c>
      <c r="C502" s="113"/>
      <c r="D502" s="123"/>
      <c r="E502" s="123"/>
      <c r="F502" s="124">
        <f>SUM(F503:F509)</f>
        <v>0</v>
      </c>
    </row>
    <row r="503">
      <c r="A503" s="121" t="s">
        <v>13073</v>
      </c>
      <c r="B503" s="121" t="s">
        <v>12291</v>
      </c>
      <c r="C503" s="113" t="s">
        <v>423</v>
      </c>
      <c r="D503" s="125">
        <v>12.0</v>
      </c>
      <c r="E503" s="126"/>
      <c r="F503" s="125">
        <f t="shared" ref="F503:F509" si="35">if(C503="","",round(D503*E503,2))</f>
        <v>0</v>
      </c>
    </row>
    <row r="504">
      <c r="A504" s="121" t="s">
        <v>13074</v>
      </c>
      <c r="B504" s="121" t="s">
        <v>12293</v>
      </c>
      <c r="C504" s="113" t="s">
        <v>79</v>
      </c>
      <c r="D504" s="125">
        <v>12.0</v>
      </c>
      <c r="E504" s="126"/>
      <c r="F504" s="125">
        <f t="shared" si="35"/>
        <v>0</v>
      </c>
    </row>
    <row r="505">
      <c r="A505" s="121" t="s">
        <v>13075</v>
      </c>
      <c r="B505" s="121" t="s">
        <v>12281</v>
      </c>
      <c r="C505" s="113" t="s">
        <v>159</v>
      </c>
      <c r="D505" s="125">
        <v>38.0</v>
      </c>
      <c r="E505" s="126"/>
      <c r="F505" s="125">
        <f t="shared" si="35"/>
        <v>0</v>
      </c>
    </row>
    <row r="506">
      <c r="A506" s="121" t="s">
        <v>13076</v>
      </c>
      <c r="B506" s="121" t="s">
        <v>12283</v>
      </c>
      <c r="C506" s="113" t="s">
        <v>159</v>
      </c>
      <c r="D506" s="125">
        <v>1.5</v>
      </c>
      <c r="E506" s="126"/>
      <c r="F506" s="125">
        <f t="shared" si="35"/>
        <v>0</v>
      </c>
    </row>
    <row r="507">
      <c r="A507" s="121" t="s">
        <v>13077</v>
      </c>
      <c r="B507" s="121" t="s">
        <v>12285</v>
      </c>
      <c r="C507" s="113" t="s">
        <v>159</v>
      </c>
      <c r="D507" s="125">
        <v>47.3</v>
      </c>
      <c r="E507" s="126"/>
      <c r="F507" s="125">
        <f t="shared" si="35"/>
        <v>0</v>
      </c>
    </row>
    <row r="508">
      <c r="A508" s="121" t="s">
        <v>13078</v>
      </c>
      <c r="B508" s="121" t="s">
        <v>13011</v>
      </c>
      <c r="C508" s="113" t="s">
        <v>79</v>
      </c>
      <c r="D508" s="125">
        <v>1.0</v>
      </c>
      <c r="E508" s="126"/>
      <c r="F508" s="125">
        <f t="shared" si="35"/>
        <v>0</v>
      </c>
    </row>
    <row r="509">
      <c r="A509" s="121" t="s">
        <v>13079</v>
      </c>
      <c r="B509" s="121" t="s">
        <v>12367</v>
      </c>
      <c r="C509" s="113" t="s">
        <v>79</v>
      </c>
      <c r="D509" s="125">
        <v>2.0</v>
      </c>
      <c r="E509" s="126"/>
      <c r="F509" s="125">
        <f t="shared" si="35"/>
        <v>0</v>
      </c>
    </row>
    <row r="510">
      <c r="A510" s="121" t="s">
        <v>13080</v>
      </c>
      <c r="B510" s="122" t="s">
        <v>12297</v>
      </c>
      <c r="C510" s="113"/>
      <c r="D510" s="123"/>
      <c r="E510" s="123"/>
      <c r="F510" s="124">
        <f>SUM(F511:F520)</f>
        <v>0</v>
      </c>
    </row>
    <row r="511">
      <c r="A511" s="121" t="s">
        <v>13081</v>
      </c>
      <c r="B511" s="121" t="s">
        <v>13023</v>
      </c>
      <c r="C511" s="113" t="s">
        <v>423</v>
      </c>
      <c r="D511" s="125">
        <v>12.0</v>
      </c>
      <c r="E511" s="126"/>
      <c r="F511" s="125">
        <f t="shared" ref="F511:F520" si="36">if(C511="","",round(D511*E511,2))</f>
        <v>0</v>
      </c>
    </row>
    <row r="512">
      <c r="A512" s="121" t="s">
        <v>13082</v>
      </c>
      <c r="B512" s="121" t="s">
        <v>12304</v>
      </c>
      <c r="C512" s="113" t="s">
        <v>423</v>
      </c>
      <c r="D512" s="125">
        <v>4.0</v>
      </c>
      <c r="E512" s="126"/>
      <c r="F512" s="125">
        <f t="shared" si="36"/>
        <v>0</v>
      </c>
    </row>
    <row r="513">
      <c r="A513" s="121" t="s">
        <v>13083</v>
      </c>
      <c r="B513" s="121" t="s">
        <v>13028</v>
      </c>
      <c r="C513" s="113" t="s">
        <v>79</v>
      </c>
      <c r="D513" s="125">
        <v>12.0</v>
      </c>
      <c r="E513" s="126"/>
      <c r="F513" s="125">
        <f t="shared" si="36"/>
        <v>0</v>
      </c>
    </row>
    <row r="514">
      <c r="A514" s="121" t="s">
        <v>13084</v>
      </c>
      <c r="B514" s="121" t="s">
        <v>12306</v>
      </c>
      <c r="C514" s="113" t="s">
        <v>79</v>
      </c>
      <c r="D514" s="125">
        <v>4.0</v>
      </c>
      <c r="E514" s="126"/>
      <c r="F514" s="125">
        <f t="shared" si="36"/>
        <v>0</v>
      </c>
    </row>
    <row r="515">
      <c r="A515" s="121" t="s">
        <v>13085</v>
      </c>
      <c r="B515" s="121" t="s">
        <v>12281</v>
      </c>
      <c r="C515" s="113" t="s">
        <v>159</v>
      </c>
      <c r="D515" s="125">
        <v>35.5</v>
      </c>
      <c r="E515" s="126"/>
      <c r="F515" s="125">
        <f t="shared" si="36"/>
        <v>0</v>
      </c>
    </row>
    <row r="516">
      <c r="A516" s="121" t="s">
        <v>13086</v>
      </c>
      <c r="B516" s="121" t="s">
        <v>12283</v>
      </c>
      <c r="C516" s="113" t="s">
        <v>159</v>
      </c>
      <c r="D516" s="125">
        <v>1.5</v>
      </c>
      <c r="E516" s="126"/>
      <c r="F516" s="125">
        <f t="shared" si="36"/>
        <v>0</v>
      </c>
    </row>
    <row r="517">
      <c r="A517" s="121" t="s">
        <v>13087</v>
      </c>
      <c r="B517" s="121" t="s">
        <v>12314</v>
      </c>
      <c r="C517" s="113" t="s">
        <v>159</v>
      </c>
      <c r="D517" s="125">
        <v>45.4</v>
      </c>
      <c r="E517" s="126"/>
      <c r="F517" s="125">
        <f t="shared" si="36"/>
        <v>0</v>
      </c>
    </row>
    <row r="518">
      <c r="A518" s="121" t="s">
        <v>13088</v>
      </c>
      <c r="B518" s="121" t="s">
        <v>13011</v>
      </c>
      <c r="C518" s="113" t="s">
        <v>79</v>
      </c>
      <c r="D518" s="125">
        <v>2.0</v>
      </c>
      <c r="E518" s="126"/>
      <c r="F518" s="125">
        <f t="shared" si="36"/>
        <v>0</v>
      </c>
    </row>
    <row r="519">
      <c r="A519" s="121" t="s">
        <v>13089</v>
      </c>
      <c r="B519" s="121" t="s">
        <v>12367</v>
      </c>
      <c r="C519" s="113" t="s">
        <v>79</v>
      </c>
      <c r="D519" s="125">
        <v>1.0</v>
      </c>
      <c r="E519" s="126"/>
      <c r="F519" s="125">
        <f t="shared" si="36"/>
        <v>0</v>
      </c>
    </row>
    <row r="520">
      <c r="A520" s="121" t="s">
        <v>13090</v>
      </c>
      <c r="B520" s="121" t="s">
        <v>13038</v>
      </c>
      <c r="C520" s="113" t="s">
        <v>79</v>
      </c>
      <c r="D520" s="125">
        <v>2.0</v>
      </c>
      <c r="E520" s="126"/>
      <c r="F520" s="125">
        <f t="shared" si="36"/>
        <v>0</v>
      </c>
    </row>
    <row r="521">
      <c r="A521" s="121" t="s">
        <v>13091</v>
      </c>
      <c r="B521" s="122" t="s">
        <v>13092</v>
      </c>
      <c r="C521" s="113"/>
      <c r="D521" s="123"/>
      <c r="E521" s="123"/>
      <c r="F521" s="124">
        <f>F522</f>
        <v>0</v>
      </c>
    </row>
    <row r="522">
      <c r="A522" s="121" t="s">
        <v>13093</v>
      </c>
      <c r="B522" s="122" t="s">
        <v>12297</v>
      </c>
      <c r="C522" s="113"/>
      <c r="D522" s="123"/>
      <c r="E522" s="123"/>
      <c r="F522" s="124">
        <f>SUM(F523:F536)</f>
        <v>0</v>
      </c>
    </row>
    <row r="523">
      <c r="A523" s="121" t="s">
        <v>13094</v>
      </c>
      <c r="B523" s="121" t="s">
        <v>13023</v>
      </c>
      <c r="C523" s="113" t="s">
        <v>423</v>
      </c>
      <c r="D523" s="125">
        <v>4.0</v>
      </c>
      <c r="E523" s="126"/>
      <c r="F523" s="125">
        <f t="shared" ref="F523:F536" si="37">if(C523="","",round(D523*E523,2))</f>
        <v>0</v>
      </c>
    </row>
    <row r="524">
      <c r="A524" s="121" t="s">
        <v>13095</v>
      </c>
      <c r="B524" s="121" t="s">
        <v>12304</v>
      </c>
      <c r="C524" s="113" t="s">
        <v>423</v>
      </c>
      <c r="D524" s="125">
        <v>2.0</v>
      </c>
      <c r="E524" s="126"/>
      <c r="F524" s="125">
        <f t="shared" si="37"/>
        <v>0</v>
      </c>
    </row>
    <row r="525">
      <c r="A525" s="121" t="s">
        <v>13096</v>
      </c>
      <c r="B525" s="121" t="s">
        <v>13028</v>
      </c>
      <c r="C525" s="113" t="s">
        <v>79</v>
      </c>
      <c r="D525" s="125">
        <v>4.0</v>
      </c>
      <c r="E525" s="126"/>
      <c r="F525" s="125">
        <f t="shared" si="37"/>
        <v>0</v>
      </c>
    </row>
    <row r="526">
      <c r="A526" s="121" t="s">
        <v>13097</v>
      </c>
      <c r="B526" s="121" t="s">
        <v>12306</v>
      </c>
      <c r="C526" s="113" t="s">
        <v>79</v>
      </c>
      <c r="D526" s="125">
        <v>2.0</v>
      </c>
      <c r="E526" s="126"/>
      <c r="F526" s="125">
        <f t="shared" si="37"/>
        <v>0</v>
      </c>
    </row>
    <row r="527">
      <c r="A527" s="121" t="s">
        <v>13098</v>
      </c>
      <c r="B527" s="121" t="s">
        <v>13099</v>
      </c>
      <c r="C527" s="113" t="s">
        <v>159</v>
      </c>
      <c r="D527" s="125">
        <v>5.0</v>
      </c>
      <c r="E527" s="126"/>
      <c r="F527" s="125">
        <f t="shared" si="37"/>
        <v>0</v>
      </c>
    </row>
    <row r="528">
      <c r="A528" s="121" t="s">
        <v>13100</v>
      </c>
      <c r="B528" s="121" t="s">
        <v>12273</v>
      </c>
      <c r="C528" s="113" t="s">
        <v>117</v>
      </c>
      <c r="D528" s="125">
        <v>0.15</v>
      </c>
      <c r="E528" s="126"/>
      <c r="F528" s="125">
        <f t="shared" si="37"/>
        <v>0</v>
      </c>
    </row>
    <row r="529">
      <c r="A529" s="121" t="s">
        <v>13101</v>
      </c>
      <c r="B529" s="121" t="s">
        <v>12275</v>
      </c>
      <c r="C529" s="113" t="s">
        <v>108</v>
      </c>
      <c r="D529" s="125">
        <v>5.0</v>
      </c>
      <c r="E529" s="126"/>
      <c r="F529" s="125">
        <f t="shared" si="37"/>
        <v>0</v>
      </c>
    </row>
    <row r="530">
      <c r="A530" s="121" t="s">
        <v>13102</v>
      </c>
      <c r="B530" s="121" t="s">
        <v>13103</v>
      </c>
      <c r="C530" s="113" t="s">
        <v>159</v>
      </c>
      <c r="D530" s="125">
        <v>5.0</v>
      </c>
      <c r="E530" s="126"/>
      <c r="F530" s="125">
        <f t="shared" si="37"/>
        <v>0</v>
      </c>
    </row>
    <row r="531">
      <c r="A531" s="121" t="s">
        <v>13104</v>
      </c>
      <c r="B531" s="121" t="s">
        <v>12281</v>
      </c>
      <c r="C531" s="113" t="s">
        <v>159</v>
      </c>
      <c r="D531" s="125">
        <v>6.0</v>
      </c>
      <c r="E531" s="126"/>
      <c r="F531" s="125">
        <f t="shared" si="37"/>
        <v>0</v>
      </c>
    </row>
    <row r="532">
      <c r="A532" s="121" t="s">
        <v>13105</v>
      </c>
      <c r="B532" s="121" t="s">
        <v>12283</v>
      </c>
      <c r="C532" s="113" t="s">
        <v>159</v>
      </c>
      <c r="D532" s="125">
        <v>15.5</v>
      </c>
      <c r="E532" s="126"/>
      <c r="F532" s="125">
        <f t="shared" si="37"/>
        <v>0</v>
      </c>
    </row>
    <row r="533">
      <c r="A533" s="121" t="s">
        <v>13106</v>
      </c>
      <c r="B533" s="121" t="s">
        <v>12314</v>
      </c>
      <c r="C533" s="113" t="s">
        <v>159</v>
      </c>
      <c r="D533" s="125">
        <v>25.9</v>
      </c>
      <c r="E533" s="126"/>
      <c r="F533" s="125">
        <f t="shared" si="37"/>
        <v>0</v>
      </c>
    </row>
    <row r="534">
      <c r="A534" s="121" t="s">
        <v>13107</v>
      </c>
      <c r="B534" s="121" t="s">
        <v>13011</v>
      </c>
      <c r="C534" s="113" t="s">
        <v>79</v>
      </c>
      <c r="D534" s="125">
        <v>1.0</v>
      </c>
      <c r="E534" s="126"/>
      <c r="F534" s="125">
        <f t="shared" si="37"/>
        <v>0</v>
      </c>
    </row>
    <row r="535">
      <c r="A535" s="121" t="s">
        <v>13108</v>
      </c>
      <c r="B535" s="121" t="s">
        <v>12367</v>
      </c>
      <c r="C535" s="113" t="s">
        <v>79</v>
      </c>
      <c r="D535" s="125">
        <v>1.0</v>
      </c>
      <c r="E535" s="126"/>
      <c r="F535" s="125">
        <f t="shared" si="37"/>
        <v>0</v>
      </c>
    </row>
    <row r="536">
      <c r="A536" s="121" t="s">
        <v>13109</v>
      </c>
      <c r="B536" s="121" t="s">
        <v>13038</v>
      </c>
      <c r="C536" s="113" t="s">
        <v>79</v>
      </c>
      <c r="D536" s="125">
        <v>3.0</v>
      </c>
      <c r="E536" s="126"/>
      <c r="F536" s="125">
        <f t="shared" si="37"/>
        <v>0</v>
      </c>
    </row>
    <row r="537">
      <c r="A537" s="121" t="s">
        <v>13110</v>
      </c>
      <c r="B537" s="122" t="s">
        <v>13111</v>
      </c>
      <c r="C537" s="113"/>
      <c r="D537" s="123"/>
      <c r="E537" s="123"/>
      <c r="F537" s="124">
        <f>F538+F540+F548</f>
        <v>0</v>
      </c>
    </row>
    <row r="538">
      <c r="A538" s="121" t="s">
        <v>13112</v>
      </c>
      <c r="B538" s="122" t="s">
        <v>12331</v>
      </c>
      <c r="C538" s="113"/>
      <c r="D538" s="123"/>
      <c r="E538" s="123"/>
      <c r="F538" s="124">
        <f>SUM(F539)</f>
        <v>0</v>
      </c>
    </row>
    <row r="539">
      <c r="A539" s="121" t="s">
        <v>13113</v>
      </c>
      <c r="B539" s="121" t="s">
        <v>13114</v>
      </c>
      <c r="C539" s="113" t="s">
        <v>79</v>
      </c>
      <c r="D539" s="125">
        <v>1.0</v>
      </c>
      <c r="E539" s="126"/>
      <c r="F539" s="125">
        <f>if(C539="","",round(D539*E539,2))</f>
        <v>0</v>
      </c>
    </row>
    <row r="540">
      <c r="A540" s="121" t="s">
        <v>13115</v>
      </c>
      <c r="B540" s="122" t="s">
        <v>12287</v>
      </c>
      <c r="C540" s="113"/>
      <c r="D540" s="123"/>
      <c r="E540" s="123"/>
      <c r="F540" s="124">
        <f>SUM(F541:F547)</f>
        <v>0</v>
      </c>
    </row>
    <row r="541">
      <c r="A541" s="121" t="s">
        <v>13116</v>
      </c>
      <c r="B541" s="121" t="s">
        <v>12291</v>
      </c>
      <c r="C541" s="113" t="s">
        <v>423</v>
      </c>
      <c r="D541" s="125">
        <v>2.0</v>
      </c>
      <c r="E541" s="126"/>
      <c r="F541" s="125">
        <f t="shared" ref="F541:F547" si="38">if(C541="","",round(D541*E541,2))</f>
        <v>0</v>
      </c>
    </row>
    <row r="542">
      <c r="A542" s="121" t="s">
        <v>13117</v>
      </c>
      <c r="B542" s="121" t="s">
        <v>12293</v>
      </c>
      <c r="C542" s="113" t="s">
        <v>79</v>
      </c>
      <c r="D542" s="125">
        <v>2.0</v>
      </c>
      <c r="E542" s="126"/>
      <c r="F542" s="125">
        <f t="shared" si="38"/>
        <v>0</v>
      </c>
    </row>
    <row r="543">
      <c r="A543" s="121" t="s">
        <v>13118</v>
      </c>
      <c r="B543" s="121" t="s">
        <v>12281</v>
      </c>
      <c r="C543" s="113" t="s">
        <v>159</v>
      </c>
      <c r="D543" s="125">
        <v>2.5</v>
      </c>
      <c r="E543" s="126"/>
      <c r="F543" s="125">
        <f t="shared" si="38"/>
        <v>0</v>
      </c>
    </row>
    <row r="544">
      <c r="A544" s="121" t="s">
        <v>13119</v>
      </c>
      <c r="B544" s="121" t="s">
        <v>12283</v>
      </c>
      <c r="C544" s="113" t="s">
        <v>159</v>
      </c>
      <c r="D544" s="125">
        <v>1.5</v>
      </c>
      <c r="E544" s="126"/>
      <c r="F544" s="125">
        <f t="shared" si="38"/>
        <v>0</v>
      </c>
    </row>
    <row r="545">
      <c r="A545" s="121" t="s">
        <v>13120</v>
      </c>
      <c r="B545" s="121" t="s">
        <v>12285</v>
      </c>
      <c r="C545" s="113" t="s">
        <v>159</v>
      </c>
      <c r="D545" s="125">
        <v>7.8</v>
      </c>
      <c r="E545" s="126"/>
      <c r="F545" s="125">
        <f t="shared" si="38"/>
        <v>0</v>
      </c>
    </row>
    <row r="546">
      <c r="A546" s="121" t="s">
        <v>13121</v>
      </c>
      <c r="B546" s="121" t="s">
        <v>13011</v>
      </c>
      <c r="C546" s="113" t="s">
        <v>79</v>
      </c>
      <c r="D546" s="125">
        <v>1.0</v>
      </c>
      <c r="E546" s="126"/>
      <c r="F546" s="125">
        <f t="shared" si="38"/>
        <v>0</v>
      </c>
    </row>
    <row r="547">
      <c r="A547" s="121" t="s">
        <v>13122</v>
      </c>
      <c r="B547" s="121" t="s">
        <v>12367</v>
      </c>
      <c r="C547" s="113" t="s">
        <v>79</v>
      </c>
      <c r="D547" s="125">
        <v>1.0</v>
      </c>
      <c r="E547" s="126"/>
      <c r="F547" s="125">
        <f t="shared" si="38"/>
        <v>0</v>
      </c>
    </row>
    <row r="548">
      <c r="A548" s="121" t="s">
        <v>13123</v>
      </c>
      <c r="B548" s="122" t="s">
        <v>12297</v>
      </c>
      <c r="C548" s="113"/>
      <c r="D548" s="123"/>
      <c r="E548" s="123"/>
      <c r="F548" s="124">
        <f>SUM(F549:F559)</f>
        <v>0</v>
      </c>
    </row>
    <row r="549">
      <c r="A549" s="121" t="s">
        <v>13124</v>
      </c>
      <c r="B549" s="121" t="s">
        <v>13023</v>
      </c>
      <c r="C549" s="113" t="s">
        <v>423</v>
      </c>
      <c r="D549" s="125">
        <v>2.0</v>
      </c>
      <c r="E549" s="126"/>
      <c r="F549" s="125">
        <f t="shared" ref="F549:F559" si="39">if(C549="","",round(D549*E549,2))</f>
        <v>0</v>
      </c>
    </row>
    <row r="550">
      <c r="A550" s="121" t="s">
        <v>13125</v>
      </c>
      <c r="B550" s="121" t="s">
        <v>12304</v>
      </c>
      <c r="C550" s="113" t="s">
        <v>423</v>
      </c>
      <c r="D550" s="125">
        <v>2.0</v>
      </c>
      <c r="E550" s="126"/>
      <c r="F550" s="125">
        <f t="shared" si="39"/>
        <v>0</v>
      </c>
    </row>
    <row r="551">
      <c r="A551" s="121" t="s">
        <v>13126</v>
      </c>
      <c r="B551" s="121" t="s">
        <v>13028</v>
      </c>
      <c r="C551" s="113" t="s">
        <v>79</v>
      </c>
      <c r="D551" s="125">
        <v>1.0</v>
      </c>
      <c r="E551" s="126"/>
      <c r="F551" s="125">
        <f t="shared" si="39"/>
        <v>0</v>
      </c>
    </row>
    <row r="552">
      <c r="A552" s="121" t="s">
        <v>13127</v>
      </c>
      <c r="B552" s="121" t="s">
        <v>13045</v>
      </c>
      <c r="C552" s="113" t="s">
        <v>79</v>
      </c>
      <c r="D552" s="125">
        <v>1.0</v>
      </c>
      <c r="E552" s="126"/>
      <c r="F552" s="125">
        <f t="shared" si="39"/>
        <v>0</v>
      </c>
    </row>
    <row r="553">
      <c r="A553" s="121" t="s">
        <v>13128</v>
      </c>
      <c r="B553" s="121" t="s">
        <v>12306</v>
      </c>
      <c r="C553" s="113" t="s">
        <v>79</v>
      </c>
      <c r="D553" s="125">
        <v>2.0</v>
      </c>
      <c r="E553" s="126"/>
      <c r="F553" s="125">
        <f t="shared" si="39"/>
        <v>0</v>
      </c>
    </row>
    <row r="554">
      <c r="A554" s="121" t="s">
        <v>13129</v>
      </c>
      <c r="B554" s="121" t="s">
        <v>12281</v>
      </c>
      <c r="C554" s="113" t="s">
        <v>159</v>
      </c>
      <c r="D554" s="125">
        <v>10.5</v>
      </c>
      <c r="E554" s="126"/>
      <c r="F554" s="125">
        <f t="shared" si="39"/>
        <v>0</v>
      </c>
    </row>
    <row r="555">
      <c r="A555" s="121" t="s">
        <v>13130</v>
      </c>
      <c r="B555" s="121" t="s">
        <v>12283</v>
      </c>
      <c r="C555" s="113" t="s">
        <v>159</v>
      </c>
      <c r="D555" s="125">
        <v>1.5</v>
      </c>
      <c r="E555" s="126"/>
      <c r="F555" s="125">
        <f t="shared" si="39"/>
        <v>0</v>
      </c>
    </row>
    <row r="556">
      <c r="A556" s="121" t="s">
        <v>13131</v>
      </c>
      <c r="B556" s="121" t="s">
        <v>12314</v>
      </c>
      <c r="C556" s="113" t="s">
        <v>159</v>
      </c>
      <c r="D556" s="125">
        <v>15.6</v>
      </c>
      <c r="E556" s="126"/>
      <c r="F556" s="125">
        <f t="shared" si="39"/>
        <v>0</v>
      </c>
    </row>
    <row r="557">
      <c r="A557" s="121" t="s">
        <v>13132</v>
      </c>
      <c r="B557" s="121" t="s">
        <v>13011</v>
      </c>
      <c r="C557" s="113" t="s">
        <v>79</v>
      </c>
      <c r="D557" s="125">
        <v>1.0</v>
      </c>
      <c r="E557" s="126"/>
      <c r="F557" s="125">
        <f t="shared" si="39"/>
        <v>0</v>
      </c>
    </row>
    <row r="558">
      <c r="A558" s="121" t="s">
        <v>13133</v>
      </c>
      <c r="B558" s="121" t="s">
        <v>12367</v>
      </c>
      <c r="C558" s="113" t="s">
        <v>79</v>
      </c>
      <c r="D558" s="125">
        <v>1.0</v>
      </c>
      <c r="E558" s="126"/>
      <c r="F558" s="125">
        <f t="shared" si="39"/>
        <v>0</v>
      </c>
    </row>
    <row r="559">
      <c r="A559" s="121" t="s">
        <v>13134</v>
      </c>
      <c r="B559" s="121" t="s">
        <v>13038</v>
      </c>
      <c r="C559" s="113" t="s">
        <v>79</v>
      </c>
      <c r="D559" s="125">
        <v>2.0</v>
      </c>
      <c r="E559" s="126"/>
      <c r="F559" s="125">
        <f t="shared" si="39"/>
        <v>0</v>
      </c>
    </row>
    <row r="560">
      <c r="A560" s="121" t="s">
        <v>13135</v>
      </c>
      <c r="B560" s="122" t="s">
        <v>13136</v>
      </c>
      <c r="C560" s="113"/>
      <c r="D560" s="123"/>
      <c r="E560" s="123"/>
      <c r="F560" s="124">
        <f>F561+F563</f>
        <v>0</v>
      </c>
    </row>
    <row r="561">
      <c r="A561" s="121" t="s">
        <v>13137</v>
      </c>
      <c r="B561" s="122" t="s">
        <v>12331</v>
      </c>
      <c r="C561" s="113"/>
      <c r="D561" s="123"/>
      <c r="E561" s="123"/>
      <c r="F561" s="124">
        <f>SUM(F562)</f>
        <v>0</v>
      </c>
    </row>
    <row r="562">
      <c r="A562" s="121" t="s">
        <v>13138</v>
      </c>
      <c r="B562" s="121" t="s">
        <v>13139</v>
      </c>
      <c r="C562" s="113" t="s">
        <v>79</v>
      </c>
      <c r="D562" s="125">
        <v>1.0</v>
      </c>
      <c r="E562" s="126"/>
      <c r="F562" s="125">
        <f>if(C562="","",round(D562*E562,2))</f>
        <v>0</v>
      </c>
    </row>
    <row r="563">
      <c r="A563" s="121" t="s">
        <v>13140</v>
      </c>
      <c r="B563" s="122" t="s">
        <v>12297</v>
      </c>
      <c r="C563" s="113"/>
      <c r="D563" s="123"/>
      <c r="E563" s="123"/>
      <c r="F563" s="124">
        <f>SUM(F564:F575)</f>
        <v>0</v>
      </c>
    </row>
    <row r="564">
      <c r="A564" s="121" t="s">
        <v>13141</v>
      </c>
      <c r="B564" s="121" t="s">
        <v>13023</v>
      </c>
      <c r="C564" s="113" t="s">
        <v>423</v>
      </c>
      <c r="D564" s="125">
        <v>37.0</v>
      </c>
      <c r="E564" s="126"/>
      <c r="F564" s="125">
        <f t="shared" ref="F564:F575" si="40">if(C564="","",round(D564*E564,2))</f>
        <v>0</v>
      </c>
    </row>
    <row r="565">
      <c r="A565" s="121" t="s">
        <v>13142</v>
      </c>
      <c r="B565" s="121" t="s">
        <v>12304</v>
      </c>
      <c r="C565" s="113" t="s">
        <v>423</v>
      </c>
      <c r="D565" s="125">
        <v>2.0</v>
      </c>
      <c r="E565" s="126"/>
      <c r="F565" s="125">
        <f t="shared" si="40"/>
        <v>0</v>
      </c>
    </row>
    <row r="566">
      <c r="A566" s="121" t="s">
        <v>13143</v>
      </c>
      <c r="B566" s="121" t="s">
        <v>13026</v>
      </c>
      <c r="C566" s="113" t="s">
        <v>423</v>
      </c>
      <c r="D566" s="125">
        <v>2.0</v>
      </c>
      <c r="E566" s="126"/>
      <c r="F566" s="125">
        <f t="shared" si="40"/>
        <v>0</v>
      </c>
    </row>
    <row r="567">
      <c r="A567" s="121" t="s">
        <v>13144</v>
      </c>
      <c r="B567" s="121" t="s">
        <v>13028</v>
      </c>
      <c r="C567" s="113" t="s">
        <v>79</v>
      </c>
      <c r="D567" s="125">
        <v>37.0</v>
      </c>
      <c r="E567" s="126"/>
      <c r="F567" s="125">
        <f t="shared" si="40"/>
        <v>0</v>
      </c>
    </row>
    <row r="568">
      <c r="A568" s="121" t="s">
        <v>13145</v>
      </c>
      <c r="B568" s="121" t="s">
        <v>12306</v>
      </c>
      <c r="C568" s="113" t="s">
        <v>79</v>
      </c>
      <c r="D568" s="125">
        <v>2.0</v>
      </c>
      <c r="E568" s="126"/>
      <c r="F568" s="125">
        <f t="shared" si="40"/>
        <v>0</v>
      </c>
    </row>
    <row r="569">
      <c r="A569" s="121" t="s">
        <v>13146</v>
      </c>
      <c r="B569" s="121" t="s">
        <v>13031</v>
      </c>
      <c r="C569" s="113" t="s">
        <v>79</v>
      </c>
      <c r="D569" s="125">
        <v>2.0</v>
      </c>
      <c r="E569" s="126"/>
      <c r="F569" s="125">
        <f t="shared" si="40"/>
        <v>0</v>
      </c>
    </row>
    <row r="570">
      <c r="A570" s="121" t="s">
        <v>13147</v>
      </c>
      <c r="B570" s="121" t="s">
        <v>12281</v>
      </c>
      <c r="C570" s="113" t="s">
        <v>159</v>
      </c>
      <c r="D570" s="125">
        <v>199.5</v>
      </c>
      <c r="E570" s="126"/>
      <c r="F570" s="125">
        <f t="shared" si="40"/>
        <v>0</v>
      </c>
    </row>
    <row r="571">
      <c r="A571" s="121" t="s">
        <v>13148</v>
      </c>
      <c r="B571" s="121" t="s">
        <v>12283</v>
      </c>
      <c r="C571" s="113" t="s">
        <v>159</v>
      </c>
      <c r="D571" s="125">
        <v>3.0</v>
      </c>
      <c r="E571" s="126"/>
      <c r="F571" s="125">
        <f t="shared" si="40"/>
        <v>0</v>
      </c>
    </row>
    <row r="572">
      <c r="A572" s="121" t="s">
        <v>13149</v>
      </c>
      <c r="B572" s="121" t="s">
        <v>12314</v>
      </c>
      <c r="C572" s="113" t="s">
        <v>159</v>
      </c>
      <c r="D572" s="125">
        <v>220.9</v>
      </c>
      <c r="E572" s="126"/>
      <c r="F572" s="125">
        <f t="shared" si="40"/>
        <v>0</v>
      </c>
    </row>
    <row r="573">
      <c r="A573" s="121" t="s">
        <v>13150</v>
      </c>
      <c r="B573" s="121" t="s">
        <v>13011</v>
      </c>
      <c r="C573" s="113" t="s">
        <v>79</v>
      </c>
      <c r="D573" s="125">
        <v>1.0</v>
      </c>
      <c r="E573" s="126"/>
      <c r="F573" s="125">
        <f t="shared" si="40"/>
        <v>0</v>
      </c>
    </row>
    <row r="574">
      <c r="A574" s="121" t="s">
        <v>13151</v>
      </c>
      <c r="B574" s="121" t="s">
        <v>12367</v>
      </c>
      <c r="C574" s="113" t="s">
        <v>79</v>
      </c>
      <c r="D574" s="125">
        <v>1.0</v>
      </c>
      <c r="E574" s="126"/>
      <c r="F574" s="125">
        <f t="shared" si="40"/>
        <v>0</v>
      </c>
    </row>
    <row r="575">
      <c r="A575" s="121" t="s">
        <v>13152</v>
      </c>
      <c r="B575" s="121" t="s">
        <v>13038</v>
      </c>
      <c r="C575" s="113" t="s">
        <v>79</v>
      </c>
      <c r="D575" s="125">
        <v>2.0</v>
      </c>
      <c r="E575" s="126"/>
      <c r="F575" s="125">
        <f t="shared" si="40"/>
        <v>0</v>
      </c>
    </row>
    <row r="576">
      <c r="A576" s="121" t="s">
        <v>13153</v>
      </c>
      <c r="B576" s="122" t="s">
        <v>12724</v>
      </c>
      <c r="C576" s="113"/>
      <c r="D576" s="123"/>
      <c r="E576" s="123"/>
      <c r="F576" s="124">
        <f>F577+F579</f>
        <v>0</v>
      </c>
    </row>
    <row r="577">
      <c r="A577" s="121" t="s">
        <v>13154</v>
      </c>
      <c r="B577" s="122" t="s">
        <v>12331</v>
      </c>
      <c r="C577" s="113"/>
      <c r="D577" s="123"/>
      <c r="E577" s="123"/>
      <c r="F577" s="124">
        <f>SUM(F578)</f>
        <v>0</v>
      </c>
    </row>
    <row r="578">
      <c r="A578" s="121" t="s">
        <v>13155</v>
      </c>
      <c r="B578" s="121" t="s">
        <v>13156</v>
      </c>
      <c r="C578" s="113" t="s">
        <v>79</v>
      </c>
      <c r="D578" s="125">
        <v>1.0</v>
      </c>
      <c r="E578" s="126"/>
      <c r="F578" s="125">
        <f>if(C578="","",round(D578*E578,2))</f>
        <v>0</v>
      </c>
    </row>
    <row r="579">
      <c r="A579" s="121" t="s">
        <v>13157</v>
      </c>
      <c r="B579" s="122" t="s">
        <v>12297</v>
      </c>
      <c r="C579" s="113"/>
      <c r="D579" s="123"/>
      <c r="E579" s="123"/>
      <c r="F579" s="124">
        <f>SUM(F580:F589)</f>
        <v>0</v>
      </c>
    </row>
    <row r="580">
      <c r="A580" s="121" t="s">
        <v>13158</v>
      </c>
      <c r="B580" s="121" t="s">
        <v>13023</v>
      </c>
      <c r="C580" s="113" t="s">
        <v>423</v>
      </c>
      <c r="D580" s="125">
        <v>14.0</v>
      </c>
      <c r="E580" s="126"/>
      <c r="F580" s="125">
        <f t="shared" ref="F580:F589" si="41">if(C580="","",round(D580*E580,2))</f>
        <v>0</v>
      </c>
    </row>
    <row r="581">
      <c r="A581" s="121" t="s">
        <v>13159</v>
      </c>
      <c r="B581" s="121" t="s">
        <v>12304</v>
      </c>
      <c r="C581" s="113" t="s">
        <v>423</v>
      </c>
      <c r="D581" s="125">
        <v>1.0</v>
      </c>
      <c r="E581" s="126"/>
      <c r="F581" s="125">
        <f t="shared" si="41"/>
        <v>0</v>
      </c>
    </row>
    <row r="582">
      <c r="A582" s="121" t="s">
        <v>13160</v>
      </c>
      <c r="B582" s="121" t="s">
        <v>13028</v>
      </c>
      <c r="C582" s="113" t="s">
        <v>79</v>
      </c>
      <c r="D582" s="125">
        <v>14.0</v>
      </c>
      <c r="E582" s="126"/>
      <c r="F582" s="125">
        <f t="shared" si="41"/>
        <v>0</v>
      </c>
    </row>
    <row r="583">
      <c r="A583" s="121" t="s">
        <v>13161</v>
      </c>
      <c r="B583" s="121" t="s">
        <v>12306</v>
      </c>
      <c r="C583" s="113" t="s">
        <v>79</v>
      </c>
      <c r="D583" s="125">
        <v>1.0</v>
      </c>
      <c r="E583" s="126"/>
      <c r="F583" s="125">
        <f t="shared" si="41"/>
        <v>0</v>
      </c>
    </row>
    <row r="584">
      <c r="A584" s="121" t="s">
        <v>13162</v>
      </c>
      <c r="B584" s="121" t="s">
        <v>12281</v>
      </c>
      <c r="C584" s="113" t="s">
        <v>159</v>
      </c>
      <c r="D584" s="125">
        <v>61.0</v>
      </c>
      <c r="E584" s="126"/>
      <c r="F584" s="125">
        <f t="shared" si="41"/>
        <v>0</v>
      </c>
    </row>
    <row r="585">
      <c r="A585" s="121" t="s">
        <v>13163</v>
      </c>
      <c r="B585" s="121" t="s">
        <v>12283</v>
      </c>
      <c r="C585" s="113" t="s">
        <v>159</v>
      </c>
      <c r="D585" s="125">
        <v>1.5</v>
      </c>
      <c r="E585" s="126"/>
      <c r="F585" s="125">
        <f t="shared" si="41"/>
        <v>0</v>
      </c>
    </row>
    <row r="586">
      <c r="A586" s="121" t="s">
        <v>13164</v>
      </c>
      <c r="B586" s="121" t="s">
        <v>12314</v>
      </c>
      <c r="C586" s="113" t="s">
        <v>159</v>
      </c>
      <c r="D586" s="125">
        <v>70.5</v>
      </c>
      <c r="E586" s="126"/>
      <c r="F586" s="125">
        <f t="shared" si="41"/>
        <v>0</v>
      </c>
    </row>
    <row r="587">
      <c r="A587" s="121" t="s">
        <v>13165</v>
      </c>
      <c r="B587" s="121" t="s">
        <v>13011</v>
      </c>
      <c r="C587" s="113" t="s">
        <v>79</v>
      </c>
      <c r="D587" s="125">
        <v>1.0</v>
      </c>
      <c r="E587" s="126"/>
      <c r="F587" s="125">
        <f t="shared" si="41"/>
        <v>0</v>
      </c>
    </row>
    <row r="588">
      <c r="A588" s="121" t="s">
        <v>13166</v>
      </c>
      <c r="B588" s="121" t="s">
        <v>12367</v>
      </c>
      <c r="C588" s="113" t="s">
        <v>79</v>
      </c>
      <c r="D588" s="125">
        <v>1.0</v>
      </c>
      <c r="E588" s="126"/>
      <c r="F588" s="125">
        <f t="shared" si="41"/>
        <v>0</v>
      </c>
    </row>
    <row r="589">
      <c r="A589" s="121" t="s">
        <v>13167</v>
      </c>
      <c r="B589" s="121" t="s">
        <v>13038</v>
      </c>
      <c r="C589" s="113" t="s">
        <v>79</v>
      </c>
      <c r="D589" s="125">
        <v>2.0</v>
      </c>
      <c r="E589" s="126"/>
      <c r="F589" s="125">
        <f t="shared" si="41"/>
        <v>0</v>
      </c>
    </row>
    <row r="590">
      <c r="A590" s="121" t="s">
        <v>13168</v>
      </c>
      <c r="B590" s="122" t="s">
        <v>13169</v>
      </c>
      <c r="C590" s="113"/>
      <c r="D590" s="123"/>
      <c r="E590" s="123"/>
      <c r="F590" s="124">
        <f>F591+F593+F601</f>
        <v>0</v>
      </c>
    </row>
    <row r="591">
      <c r="A591" s="121" t="s">
        <v>13170</v>
      </c>
      <c r="B591" s="122" t="s">
        <v>12331</v>
      </c>
      <c r="C591" s="113"/>
      <c r="D591" s="123"/>
      <c r="E591" s="123"/>
      <c r="F591" s="124">
        <f>SUM(F592)</f>
        <v>0</v>
      </c>
    </row>
    <row r="592">
      <c r="A592" s="121" t="s">
        <v>13171</v>
      </c>
      <c r="B592" s="121" t="s">
        <v>13172</v>
      </c>
      <c r="C592" s="113" t="s">
        <v>79</v>
      </c>
      <c r="D592" s="125">
        <v>1.0</v>
      </c>
      <c r="E592" s="126"/>
      <c r="F592" s="125">
        <f>if(C592="","",round(D592*E592,2))</f>
        <v>0</v>
      </c>
    </row>
    <row r="593">
      <c r="A593" s="121" t="s">
        <v>13173</v>
      </c>
      <c r="B593" s="122" t="s">
        <v>12287</v>
      </c>
      <c r="C593" s="113"/>
      <c r="D593" s="123"/>
      <c r="E593" s="123"/>
      <c r="F593" s="124">
        <f>SUM(F594:F600)</f>
        <v>0</v>
      </c>
    </row>
    <row r="594">
      <c r="A594" s="121" t="s">
        <v>13174</v>
      </c>
      <c r="B594" s="121" t="s">
        <v>12291</v>
      </c>
      <c r="C594" s="113" t="s">
        <v>423</v>
      </c>
      <c r="D594" s="125">
        <v>4.0</v>
      </c>
      <c r="E594" s="126"/>
      <c r="F594" s="125">
        <f t="shared" ref="F594:F600" si="42">if(C594="","",round(D594*E594,2))</f>
        <v>0</v>
      </c>
    </row>
    <row r="595">
      <c r="A595" s="121" t="s">
        <v>13175</v>
      </c>
      <c r="B595" s="121" t="s">
        <v>12293</v>
      </c>
      <c r="C595" s="113" t="s">
        <v>79</v>
      </c>
      <c r="D595" s="125">
        <v>4.0</v>
      </c>
      <c r="E595" s="126"/>
      <c r="F595" s="125">
        <f t="shared" si="42"/>
        <v>0</v>
      </c>
    </row>
    <row r="596">
      <c r="A596" s="121" t="s">
        <v>13176</v>
      </c>
      <c r="B596" s="121" t="s">
        <v>12281</v>
      </c>
      <c r="C596" s="113" t="s">
        <v>159</v>
      </c>
      <c r="D596" s="125">
        <v>16.0</v>
      </c>
      <c r="E596" s="126"/>
      <c r="F596" s="125">
        <f t="shared" si="42"/>
        <v>0</v>
      </c>
    </row>
    <row r="597">
      <c r="A597" s="121" t="s">
        <v>13177</v>
      </c>
      <c r="B597" s="121" t="s">
        <v>12283</v>
      </c>
      <c r="C597" s="113" t="s">
        <v>159</v>
      </c>
      <c r="D597" s="125">
        <v>1.5</v>
      </c>
      <c r="E597" s="126"/>
      <c r="F597" s="125">
        <f t="shared" si="42"/>
        <v>0</v>
      </c>
    </row>
    <row r="598">
      <c r="A598" s="121" t="s">
        <v>13178</v>
      </c>
      <c r="B598" s="121" t="s">
        <v>12285</v>
      </c>
      <c r="C598" s="113" t="s">
        <v>159</v>
      </c>
      <c r="D598" s="125">
        <v>20.1</v>
      </c>
      <c r="E598" s="126"/>
      <c r="F598" s="125">
        <f t="shared" si="42"/>
        <v>0</v>
      </c>
    </row>
    <row r="599">
      <c r="A599" s="121" t="s">
        <v>13179</v>
      </c>
      <c r="B599" s="121" t="s">
        <v>13011</v>
      </c>
      <c r="C599" s="113" t="s">
        <v>79</v>
      </c>
      <c r="D599" s="125">
        <v>1.0</v>
      </c>
      <c r="E599" s="126"/>
      <c r="F599" s="125">
        <f t="shared" si="42"/>
        <v>0</v>
      </c>
    </row>
    <row r="600">
      <c r="A600" s="121" t="s">
        <v>13180</v>
      </c>
      <c r="B600" s="121" t="s">
        <v>12367</v>
      </c>
      <c r="C600" s="113" t="s">
        <v>79</v>
      </c>
      <c r="D600" s="125">
        <v>2.0</v>
      </c>
      <c r="E600" s="126"/>
      <c r="F600" s="125">
        <f t="shared" si="42"/>
        <v>0</v>
      </c>
    </row>
    <row r="601">
      <c r="A601" s="121" t="s">
        <v>13181</v>
      </c>
      <c r="B601" s="122" t="s">
        <v>12297</v>
      </c>
      <c r="C601" s="113"/>
      <c r="D601" s="123"/>
      <c r="E601" s="123"/>
      <c r="F601" s="124">
        <f>SUM(F602:F611)</f>
        <v>0</v>
      </c>
    </row>
    <row r="602">
      <c r="A602" s="121" t="s">
        <v>13182</v>
      </c>
      <c r="B602" s="121" t="s">
        <v>13023</v>
      </c>
      <c r="C602" s="113" t="s">
        <v>423</v>
      </c>
      <c r="D602" s="125">
        <v>4.0</v>
      </c>
      <c r="E602" s="126"/>
      <c r="F602" s="125">
        <f t="shared" ref="F602:F611" si="43">if(C602="","",round(D602*E602,2))</f>
        <v>0</v>
      </c>
    </row>
    <row r="603">
      <c r="A603" s="121" t="s">
        <v>13183</v>
      </c>
      <c r="B603" s="121" t="s">
        <v>12304</v>
      </c>
      <c r="C603" s="113" t="s">
        <v>423</v>
      </c>
      <c r="D603" s="125">
        <v>2.0</v>
      </c>
      <c r="E603" s="126"/>
      <c r="F603" s="125">
        <f t="shared" si="43"/>
        <v>0</v>
      </c>
    </row>
    <row r="604">
      <c r="A604" s="121" t="s">
        <v>13184</v>
      </c>
      <c r="B604" s="121" t="s">
        <v>13028</v>
      </c>
      <c r="C604" s="113" t="s">
        <v>79</v>
      </c>
      <c r="D604" s="125">
        <v>4.0</v>
      </c>
      <c r="E604" s="126"/>
      <c r="F604" s="125">
        <f t="shared" si="43"/>
        <v>0</v>
      </c>
    </row>
    <row r="605">
      <c r="A605" s="121" t="s">
        <v>13185</v>
      </c>
      <c r="B605" s="121" t="s">
        <v>12306</v>
      </c>
      <c r="C605" s="113" t="s">
        <v>79</v>
      </c>
      <c r="D605" s="125">
        <v>2.0</v>
      </c>
      <c r="E605" s="126"/>
      <c r="F605" s="125">
        <f t="shared" si="43"/>
        <v>0</v>
      </c>
    </row>
    <row r="606">
      <c r="A606" s="121" t="s">
        <v>13186</v>
      </c>
      <c r="B606" s="121" t="s">
        <v>12281</v>
      </c>
      <c r="C606" s="113" t="s">
        <v>159</v>
      </c>
      <c r="D606" s="125">
        <v>18.5</v>
      </c>
      <c r="E606" s="126"/>
      <c r="F606" s="125">
        <f t="shared" si="43"/>
        <v>0</v>
      </c>
    </row>
    <row r="607">
      <c r="A607" s="121" t="s">
        <v>13187</v>
      </c>
      <c r="B607" s="121" t="s">
        <v>12283</v>
      </c>
      <c r="C607" s="113" t="s">
        <v>159</v>
      </c>
      <c r="D607" s="125">
        <v>1.5</v>
      </c>
      <c r="E607" s="126"/>
      <c r="F607" s="125">
        <f t="shared" si="43"/>
        <v>0</v>
      </c>
    </row>
    <row r="608">
      <c r="A608" s="121" t="s">
        <v>13188</v>
      </c>
      <c r="B608" s="121" t="s">
        <v>12314</v>
      </c>
      <c r="C608" s="113" t="s">
        <v>159</v>
      </c>
      <c r="D608" s="125">
        <v>23.4</v>
      </c>
      <c r="E608" s="126"/>
      <c r="F608" s="125">
        <f t="shared" si="43"/>
        <v>0</v>
      </c>
    </row>
    <row r="609">
      <c r="A609" s="121" t="s">
        <v>13189</v>
      </c>
      <c r="B609" s="121" t="s">
        <v>13011</v>
      </c>
      <c r="C609" s="113" t="s">
        <v>79</v>
      </c>
      <c r="D609" s="125">
        <v>2.0</v>
      </c>
      <c r="E609" s="126"/>
      <c r="F609" s="125">
        <f t="shared" si="43"/>
        <v>0</v>
      </c>
    </row>
    <row r="610">
      <c r="A610" s="121" t="s">
        <v>13190</v>
      </c>
      <c r="B610" s="121" t="s">
        <v>12367</v>
      </c>
      <c r="C610" s="113" t="s">
        <v>79</v>
      </c>
      <c r="D610" s="125">
        <v>1.0</v>
      </c>
      <c r="E610" s="126"/>
      <c r="F610" s="125">
        <f t="shared" si="43"/>
        <v>0</v>
      </c>
    </row>
    <row r="611">
      <c r="A611" s="121" t="s">
        <v>13191</v>
      </c>
      <c r="B611" s="121" t="s">
        <v>13038</v>
      </c>
      <c r="C611" s="113" t="s">
        <v>79</v>
      </c>
      <c r="D611" s="125">
        <v>2.0</v>
      </c>
      <c r="E611" s="126"/>
      <c r="F611" s="125">
        <f t="shared" si="43"/>
        <v>0</v>
      </c>
    </row>
    <row r="612">
      <c r="A612" s="121" t="s">
        <v>13192</v>
      </c>
      <c r="B612" s="122" t="s">
        <v>13193</v>
      </c>
      <c r="C612" s="113"/>
      <c r="D612" s="123"/>
      <c r="E612" s="123"/>
      <c r="F612" s="124">
        <f>F613+F620</f>
        <v>0</v>
      </c>
    </row>
    <row r="613">
      <c r="A613" s="121" t="s">
        <v>13194</v>
      </c>
      <c r="B613" s="122" t="s">
        <v>13195</v>
      </c>
      <c r="C613" s="113"/>
      <c r="D613" s="123"/>
      <c r="E613" s="123"/>
      <c r="F613" s="124">
        <f>SUM(F614:F619)</f>
        <v>0</v>
      </c>
    </row>
    <row r="614">
      <c r="A614" s="121" t="s">
        <v>13196</v>
      </c>
      <c r="B614" s="121" t="s">
        <v>13197</v>
      </c>
      <c r="C614" s="113" t="s">
        <v>423</v>
      </c>
      <c r="D614" s="125">
        <v>4.0</v>
      </c>
      <c r="E614" s="126"/>
      <c r="F614" s="125">
        <f t="shared" ref="F614:F619" si="44">if(C614="","",round(D614*E614,2))</f>
        <v>0</v>
      </c>
    </row>
    <row r="615">
      <c r="A615" s="121" t="s">
        <v>13198</v>
      </c>
      <c r="B615" s="121" t="s">
        <v>13199</v>
      </c>
      <c r="C615" s="113" t="s">
        <v>79</v>
      </c>
      <c r="D615" s="125">
        <v>4.0</v>
      </c>
      <c r="E615" s="126"/>
      <c r="F615" s="125">
        <f t="shared" si="44"/>
        <v>0</v>
      </c>
    </row>
    <row r="616">
      <c r="A616" s="121" t="s">
        <v>13200</v>
      </c>
      <c r="B616" s="121" t="s">
        <v>12281</v>
      </c>
      <c r="C616" s="113" t="s">
        <v>159</v>
      </c>
      <c r="D616" s="125">
        <v>15.0</v>
      </c>
      <c r="E616" s="126"/>
      <c r="F616" s="125">
        <f t="shared" si="44"/>
        <v>0</v>
      </c>
    </row>
    <row r="617">
      <c r="A617" s="121" t="s">
        <v>13201</v>
      </c>
      <c r="B617" s="121" t="s">
        <v>12285</v>
      </c>
      <c r="C617" s="113" t="s">
        <v>159</v>
      </c>
      <c r="D617" s="125">
        <v>20.6</v>
      </c>
      <c r="E617" s="126"/>
      <c r="F617" s="125">
        <f t="shared" si="44"/>
        <v>0</v>
      </c>
    </row>
    <row r="618">
      <c r="A618" s="121" t="s">
        <v>13202</v>
      </c>
      <c r="B618" s="121" t="s">
        <v>12367</v>
      </c>
      <c r="C618" s="113" t="s">
        <v>79</v>
      </c>
      <c r="D618" s="125">
        <v>2.0</v>
      </c>
      <c r="E618" s="126"/>
      <c r="F618" s="125">
        <f t="shared" si="44"/>
        <v>0</v>
      </c>
    </row>
    <row r="619">
      <c r="A619" s="121" t="s">
        <v>13203</v>
      </c>
      <c r="B619" s="121" t="s">
        <v>13038</v>
      </c>
      <c r="C619" s="113" t="s">
        <v>79</v>
      </c>
      <c r="D619" s="125">
        <v>6.0</v>
      </c>
      <c r="E619" s="126"/>
      <c r="F619" s="125">
        <f t="shared" si="44"/>
        <v>0</v>
      </c>
    </row>
    <row r="620">
      <c r="A620" s="121" t="s">
        <v>13204</v>
      </c>
      <c r="B620" s="122" t="s">
        <v>12297</v>
      </c>
      <c r="C620" s="113"/>
      <c r="D620" s="123"/>
      <c r="E620" s="123"/>
      <c r="F620" s="124">
        <f>SUM(F621:F629)</f>
        <v>0</v>
      </c>
    </row>
    <row r="621">
      <c r="A621" s="121" t="s">
        <v>13205</v>
      </c>
      <c r="B621" s="121" t="s">
        <v>13023</v>
      </c>
      <c r="C621" s="113" t="s">
        <v>423</v>
      </c>
      <c r="D621" s="125">
        <v>2.0</v>
      </c>
      <c r="E621" s="126"/>
      <c r="F621" s="125">
        <f t="shared" ref="F621:F629" si="45">if(C621="","",round(D621*E621,2))</f>
        <v>0</v>
      </c>
    </row>
    <row r="622">
      <c r="A622" s="121" t="s">
        <v>13206</v>
      </c>
      <c r="B622" s="121" t="s">
        <v>12304</v>
      </c>
      <c r="C622" s="113" t="s">
        <v>423</v>
      </c>
      <c r="D622" s="125">
        <v>2.0</v>
      </c>
      <c r="E622" s="126"/>
      <c r="F622" s="125">
        <f t="shared" si="45"/>
        <v>0</v>
      </c>
    </row>
    <row r="623">
      <c r="A623" s="121" t="s">
        <v>13207</v>
      </c>
      <c r="B623" s="121" t="s">
        <v>13028</v>
      </c>
      <c r="C623" s="113" t="s">
        <v>79</v>
      </c>
      <c r="D623" s="125">
        <v>2.0</v>
      </c>
      <c r="E623" s="126"/>
      <c r="F623" s="125">
        <f t="shared" si="45"/>
        <v>0</v>
      </c>
    </row>
    <row r="624">
      <c r="A624" s="121" t="s">
        <v>13208</v>
      </c>
      <c r="B624" s="121" t="s">
        <v>12306</v>
      </c>
      <c r="C624" s="113" t="s">
        <v>79</v>
      </c>
      <c r="D624" s="125">
        <v>2.0</v>
      </c>
      <c r="E624" s="126"/>
      <c r="F624" s="125">
        <f t="shared" si="45"/>
        <v>0</v>
      </c>
    </row>
    <row r="625">
      <c r="A625" s="121" t="s">
        <v>13209</v>
      </c>
      <c r="B625" s="121" t="s">
        <v>12281</v>
      </c>
      <c r="C625" s="113" t="s">
        <v>159</v>
      </c>
      <c r="D625" s="125">
        <v>14.0</v>
      </c>
      <c r="E625" s="126"/>
      <c r="F625" s="125">
        <f t="shared" si="45"/>
        <v>0</v>
      </c>
    </row>
    <row r="626">
      <c r="A626" s="121" t="s">
        <v>13210</v>
      </c>
      <c r="B626" s="121" t="s">
        <v>12314</v>
      </c>
      <c r="C626" s="113" t="s">
        <v>159</v>
      </c>
      <c r="D626" s="125">
        <v>16.4</v>
      </c>
      <c r="E626" s="126"/>
      <c r="F626" s="125">
        <f t="shared" si="45"/>
        <v>0</v>
      </c>
    </row>
    <row r="627">
      <c r="A627" s="121" t="s">
        <v>13211</v>
      </c>
      <c r="B627" s="121" t="s">
        <v>13011</v>
      </c>
      <c r="C627" s="113" t="s">
        <v>79</v>
      </c>
      <c r="D627" s="125">
        <v>2.0</v>
      </c>
      <c r="E627" s="126"/>
      <c r="F627" s="125">
        <f t="shared" si="45"/>
        <v>0</v>
      </c>
    </row>
    <row r="628">
      <c r="A628" s="121" t="s">
        <v>13212</v>
      </c>
      <c r="B628" s="121" t="s">
        <v>12367</v>
      </c>
      <c r="C628" s="113" t="s">
        <v>79</v>
      </c>
      <c r="D628" s="125">
        <v>1.0</v>
      </c>
      <c r="E628" s="126"/>
      <c r="F628" s="125">
        <f t="shared" si="45"/>
        <v>0</v>
      </c>
    </row>
    <row r="629">
      <c r="A629" s="121" t="s">
        <v>13213</v>
      </c>
      <c r="B629" s="121" t="s">
        <v>13038</v>
      </c>
      <c r="C629" s="113" t="s">
        <v>79</v>
      </c>
      <c r="D629" s="125">
        <v>2.0</v>
      </c>
      <c r="E629" s="126"/>
      <c r="F629" s="125">
        <f t="shared" si="45"/>
        <v>0</v>
      </c>
    </row>
    <row r="630">
      <c r="A630" s="121" t="s">
        <v>13214</v>
      </c>
      <c r="B630" s="122" t="s">
        <v>13215</v>
      </c>
      <c r="C630" s="113"/>
      <c r="D630" s="123"/>
      <c r="E630" s="123"/>
      <c r="F630" s="124">
        <f>F631+F638</f>
        <v>0</v>
      </c>
    </row>
    <row r="631">
      <c r="A631" s="121" t="s">
        <v>13216</v>
      </c>
      <c r="B631" s="122" t="s">
        <v>13195</v>
      </c>
      <c r="C631" s="113"/>
      <c r="D631" s="123"/>
      <c r="E631" s="123"/>
      <c r="F631" s="124">
        <f>SUM(F632:F637)</f>
        <v>0</v>
      </c>
    </row>
    <row r="632">
      <c r="A632" s="121" t="s">
        <v>13217</v>
      </c>
      <c r="B632" s="121" t="s">
        <v>13197</v>
      </c>
      <c r="C632" s="113" t="s">
        <v>423</v>
      </c>
      <c r="D632" s="125">
        <v>4.0</v>
      </c>
      <c r="E632" s="126"/>
      <c r="F632" s="125">
        <f t="shared" ref="F632:F637" si="46">if(C632="","",round(D632*E632,2))</f>
        <v>0</v>
      </c>
    </row>
    <row r="633">
      <c r="A633" s="121" t="s">
        <v>13218</v>
      </c>
      <c r="B633" s="121" t="s">
        <v>13199</v>
      </c>
      <c r="C633" s="113" t="s">
        <v>79</v>
      </c>
      <c r="D633" s="125">
        <v>4.0</v>
      </c>
      <c r="E633" s="126"/>
      <c r="F633" s="125">
        <f t="shared" si="46"/>
        <v>0</v>
      </c>
    </row>
    <row r="634">
      <c r="A634" s="121" t="s">
        <v>13219</v>
      </c>
      <c r="B634" s="121" t="s">
        <v>12281</v>
      </c>
      <c r="C634" s="113" t="s">
        <v>159</v>
      </c>
      <c r="D634" s="125">
        <v>11.0</v>
      </c>
      <c r="E634" s="126"/>
      <c r="F634" s="125">
        <f t="shared" si="46"/>
        <v>0</v>
      </c>
    </row>
    <row r="635">
      <c r="A635" s="121" t="s">
        <v>13220</v>
      </c>
      <c r="B635" s="121" t="s">
        <v>12285</v>
      </c>
      <c r="C635" s="113" t="s">
        <v>159</v>
      </c>
      <c r="D635" s="125">
        <v>16.6</v>
      </c>
      <c r="E635" s="126"/>
      <c r="F635" s="125">
        <f t="shared" si="46"/>
        <v>0</v>
      </c>
    </row>
    <row r="636">
      <c r="A636" s="121" t="s">
        <v>13221</v>
      </c>
      <c r="B636" s="121" t="s">
        <v>12367</v>
      </c>
      <c r="C636" s="113" t="s">
        <v>79</v>
      </c>
      <c r="D636" s="125">
        <v>2.0</v>
      </c>
      <c r="E636" s="126"/>
      <c r="F636" s="125">
        <f t="shared" si="46"/>
        <v>0</v>
      </c>
    </row>
    <row r="637">
      <c r="A637" s="121" t="s">
        <v>13222</v>
      </c>
      <c r="B637" s="121" t="s">
        <v>13038</v>
      </c>
      <c r="C637" s="113" t="s">
        <v>79</v>
      </c>
      <c r="D637" s="125">
        <v>6.0</v>
      </c>
      <c r="E637" s="126"/>
      <c r="F637" s="125">
        <f t="shared" si="46"/>
        <v>0</v>
      </c>
    </row>
    <row r="638">
      <c r="A638" s="121" t="s">
        <v>13223</v>
      </c>
      <c r="B638" s="122" t="s">
        <v>12297</v>
      </c>
      <c r="C638" s="113"/>
      <c r="D638" s="123"/>
      <c r="E638" s="123"/>
      <c r="F638" s="124">
        <f>SUM(F639:F647)</f>
        <v>0</v>
      </c>
    </row>
    <row r="639">
      <c r="A639" s="121" t="s">
        <v>13224</v>
      </c>
      <c r="B639" s="121" t="s">
        <v>13023</v>
      </c>
      <c r="C639" s="113" t="s">
        <v>423</v>
      </c>
      <c r="D639" s="125">
        <v>2.0</v>
      </c>
      <c r="E639" s="126"/>
      <c r="F639" s="125">
        <f t="shared" ref="F639:F647" si="47">if(C639="","",round(D639*E639,2))</f>
        <v>0</v>
      </c>
    </row>
    <row r="640">
      <c r="A640" s="121" t="s">
        <v>13225</v>
      </c>
      <c r="B640" s="121" t="s">
        <v>12304</v>
      </c>
      <c r="C640" s="113" t="s">
        <v>423</v>
      </c>
      <c r="D640" s="125">
        <v>2.0</v>
      </c>
      <c r="E640" s="126"/>
      <c r="F640" s="125">
        <f t="shared" si="47"/>
        <v>0</v>
      </c>
    </row>
    <row r="641">
      <c r="A641" s="121" t="s">
        <v>13226</v>
      </c>
      <c r="B641" s="121" t="s">
        <v>13028</v>
      </c>
      <c r="C641" s="113" t="s">
        <v>79</v>
      </c>
      <c r="D641" s="125">
        <v>2.0</v>
      </c>
      <c r="E641" s="126"/>
      <c r="F641" s="125">
        <f t="shared" si="47"/>
        <v>0</v>
      </c>
    </row>
    <row r="642">
      <c r="A642" s="121" t="s">
        <v>13227</v>
      </c>
      <c r="B642" s="121" t="s">
        <v>12306</v>
      </c>
      <c r="C642" s="113" t="s">
        <v>79</v>
      </c>
      <c r="D642" s="125">
        <v>2.0</v>
      </c>
      <c r="E642" s="126"/>
      <c r="F642" s="125">
        <f t="shared" si="47"/>
        <v>0</v>
      </c>
    </row>
    <row r="643">
      <c r="A643" s="121" t="s">
        <v>13228</v>
      </c>
      <c r="B643" s="121" t="s">
        <v>12281</v>
      </c>
      <c r="C643" s="113" t="s">
        <v>159</v>
      </c>
      <c r="D643" s="125">
        <v>13.0</v>
      </c>
      <c r="E643" s="126"/>
      <c r="F643" s="125">
        <f t="shared" si="47"/>
        <v>0</v>
      </c>
    </row>
    <row r="644">
      <c r="A644" s="121" t="s">
        <v>13229</v>
      </c>
      <c r="B644" s="121" t="s">
        <v>12314</v>
      </c>
      <c r="C644" s="113" t="s">
        <v>159</v>
      </c>
      <c r="D644" s="125">
        <v>15.4</v>
      </c>
      <c r="E644" s="126"/>
      <c r="F644" s="125">
        <f t="shared" si="47"/>
        <v>0</v>
      </c>
    </row>
    <row r="645">
      <c r="A645" s="121" t="s">
        <v>13230</v>
      </c>
      <c r="B645" s="121" t="s">
        <v>13011</v>
      </c>
      <c r="C645" s="113" t="s">
        <v>79</v>
      </c>
      <c r="D645" s="125">
        <v>2.0</v>
      </c>
      <c r="E645" s="126"/>
      <c r="F645" s="125">
        <f t="shared" si="47"/>
        <v>0</v>
      </c>
    </row>
    <row r="646">
      <c r="A646" s="121" t="s">
        <v>13231</v>
      </c>
      <c r="B646" s="121" t="s">
        <v>12367</v>
      </c>
      <c r="C646" s="113" t="s">
        <v>79</v>
      </c>
      <c r="D646" s="125">
        <v>1.0</v>
      </c>
      <c r="E646" s="126"/>
      <c r="F646" s="125">
        <f t="shared" si="47"/>
        <v>0</v>
      </c>
    </row>
    <row r="647">
      <c r="A647" s="121" t="s">
        <v>13232</v>
      </c>
      <c r="B647" s="121" t="s">
        <v>13038</v>
      </c>
      <c r="C647" s="113" t="s">
        <v>79</v>
      </c>
      <c r="D647" s="125">
        <v>2.0</v>
      </c>
      <c r="E647" s="126"/>
      <c r="F647" s="125">
        <f t="shared" si="47"/>
        <v>0</v>
      </c>
    </row>
    <row r="648">
      <c r="A648" s="121" t="s">
        <v>13233</v>
      </c>
      <c r="B648" s="122" t="s">
        <v>13234</v>
      </c>
      <c r="C648" s="113"/>
      <c r="D648" s="123"/>
      <c r="E648" s="123"/>
      <c r="F648" s="124">
        <f>F649+F681+F692</f>
        <v>0</v>
      </c>
    </row>
    <row r="649">
      <c r="A649" s="121" t="s">
        <v>13235</v>
      </c>
      <c r="B649" s="122" t="s">
        <v>13236</v>
      </c>
      <c r="C649" s="113"/>
      <c r="D649" s="123"/>
      <c r="E649" s="123"/>
      <c r="F649" s="124">
        <f>F650+F656+F670+F672</f>
        <v>0</v>
      </c>
    </row>
    <row r="650">
      <c r="A650" s="121" t="s">
        <v>13237</v>
      </c>
      <c r="B650" s="122" t="s">
        <v>13195</v>
      </c>
      <c r="C650" s="113"/>
      <c r="D650" s="123"/>
      <c r="E650" s="123"/>
      <c r="F650" s="124">
        <f>SUM(F651:F655)</f>
        <v>0</v>
      </c>
    </row>
    <row r="651">
      <c r="A651" s="121" t="s">
        <v>13238</v>
      </c>
      <c r="B651" s="121" t="s">
        <v>13239</v>
      </c>
      <c r="C651" s="113" t="s">
        <v>423</v>
      </c>
      <c r="D651" s="125">
        <v>84.0</v>
      </c>
      <c r="E651" s="126"/>
      <c r="F651" s="125">
        <f t="shared" ref="F651:F655" si="48">if(C651="","",round(D651*E651,2))</f>
        <v>0</v>
      </c>
    </row>
    <row r="652">
      <c r="A652" s="121" t="s">
        <v>13240</v>
      </c>
      <c r="B652" s="121" t="s">
        <v>13011</v>
      </c>
      <c r="C652" s="113" t="s">
        <v>79</v>
      </c>
      <c r="D652" s="125">
        <v>32.0</v>
      </c>
      <c r="E652" s="126"/>
      <c r="F652" s="125">
        <f t="shared" si="48"/>
        <v>0</v>
      </c>
    </row>
    <row r="653">
      <c r="A653" s="121" t="s">
        <v>13241</v>
      </c>
      <c r="B653" s="121" t="s">
        <v>13242</v>
      </c>
      <c r="C653" s="113" t="s">
        <v>79</v>
      </c>
      <c r="D653" s="125">
        <v>5.0</v>
      </c>
      <c r="E653" s="126"/>
      <c r="F653" s="125">
        <f t="shared" si="48"/>
        <v>0</v>
      </c>
    </row>
    <row r="654">
      <c r="A654" s="121" t="s">
        <v>13243</v>
      </c>
      <c r="B654" s="121" t="s">
        <v>13038</v>
      </c>
      <c r="C654" s="113" t="s">
        <v>79</v>
      </c>
      <c r="D654" s="125">
        <v>5.0</v>
      </c>
      <c r="E654" s="126"/>
      <c r="F654" s="125">
        <f t="shared" si="48"/>
        <v>0</v>
      </c>
    </row>
    <row r="655">
      <c r="A655" s="121" t="s">
        <v>13244</v>
      </c>
      <c r="B655" s="121" t="s">
        <v>12367</v>
      </c>
      <c r="C655" s="113" t="s">
        <v>79</v>
      </c>
      <c r="D655" s="125">
        <v>5.0</v>
      </c>
      <c r="E655" s="126"/>
      <c r="F655" s="125">
        <f t="shared" si="48"/>
        <v>0</v>
      </c>
    </row>
    <row r="656">
      <c r="A656" s="121" t="s">
        <v>13245</v>
      </c>
      <c r="B656" s="122" t="s">
        <v>12358</v>
      </c>
      <c r="C656" s="113"/>
      <c r="D656" s="123"/>
      <c r="E656" s="123"/>
      <c r="F656" s="124">
        <f>SUM(F657:F669)</f>
        <v>0</v>
      </c>
    </row>
    <row r="657">
      <c r="A657" s="121" t="s">
        <v>13246</v>
      </c>
      <c r="B657" s="121" t="s">
        <v>13099</v>
      </c>
      <c r="C657" s="113" t="s">
        <v>159</v>
      </c>
      <c r="D657" s="125">
        <v>58.0</v>
      </c>
      <c r="E657" s="126"/>
      <c r="F657" s="125">
        <f t="shared" ref="F657:F669" si="49">if(C657="","",round(D657*E657,2))</f>
        <v>0</v>
      </c>
    </row>
    <row r="658">
      <c r="A658" s="121" t="s">
        <v>13247</v>
      </c>
      <c r="B658" s="121" t="s">
        <v>12273</v>
      </c>
      <c r="C658" s="113" t="s">
        <v>117</v>
      </c>
      <c r="D658" s="125">
        <v>1.74</v>
      </c>
      <c r="E658" s="126"/>
      <c r="F658" s="125">
        <f t="shared" si="49"/>
        <v>0</v>
      </c>
    </row>
    <row r="659">
      <c r="A659" s="121" t="s">
        <v>13248</v>
      </c>
      <c r="B659" s="121" t="s">
        <v>12275</v>
      </c>
      <c r="C659" s="113" t="s">
        <v>108</v>
      </c>
      <c r="D659" s="125">
        <v>58.0</v>
      </c>
      <c r="E659" s="126"/>
      <c r="F659" s="125">
        <f t="shared" si="49"/>
        <v>0</v>
      </c>
    </row>
    <row r="660">
      <c r="A660" s="121" t="s">
        <v>13249</v>
      </c>
      <c r="B660" s="121" t="s">
        <v>13103</v>
      </c>
      <c r="C660" s="113" t="s">
        <v>159</v>
      </c>
      <c r="D660" s="125">
        <v>58.0</v>
      </c>
      <c r="E660" s="126"/>
      <c r="F660" s="125">
        <f t="shared" si="49"/>
        <v>0</v>
      </c>
    </row>
    <row r="661">
      <c r="A661" s="121" t="s">
        <v>13250</v>
      </c>
      <c r="B661" s="121" t="s">
        <v>13251</v>
      </c>
      <c r="C661" s="113" t="s">
        <v>79</v>
      </c>
      <c r="D661" s="125">
        <v>8.0</v>
      </c>
      <c r="E661" s="126"/>
      <c r="F661" s="125">
        <f t="shared" si="49"/>
        <v>0</v>
      </c>
    </row>
    <row r="662">
      <c r="A662" s="121" t="s">
        <v>13252</v>
      </c>
      <c r="B662" s="121" t="s">
        <v>13253</v>
      </c>
      <c r="C662" s="113" t="s">
        <v>159</v>
      </c>
      <c r="D662" s="125">
        <v>122.0</v>
      </c>
      <c r="E662" s="126"/>
      <c r="F662" s="125">
        <f t="shared" si="49"/>
        <v>0</v>
      </c>
    </row>
    <row r="663">
      <c r="A663" s="121" t="s">
        <v>13254</v>
      </c>
      <c r="B663" s="121" t="s">
        <v>12279</v>
      </c>
      <c r="C663" s="113" t="s">
        <v>159</v>
      </c>
      <c r="D663" s="125">
        <v>60.0</v>
      </c>
      <c r="E663" s="126"/>
      <c r="F663" s="125">
        <f t="shared" si="49"/>
        <v>0</v>
      </c>
    </row>
    <row r="664">
      <c r="A664" s="121" t="s">
        <v>13255</v>
      </c>
      <c r="B664" s="121" t="s">
        <v>12281</v>
      </c>
      <c r="C664" s="113" t="s">
        <v>159</v>
      </c>
      <c r="D664" s="125">
        <v>25.0</v>
      </c>
      <c r="E664" s="126"/>
      <c r="F664" s="125">
        <f t="shared" si="49"/>
        <v>0</v>
      </c>
    </row>
    <row r="665">
      <c r="A665" s="121" t="s">
        <v>13256</v>
      </c>
      <c r="B665" s="121" t="s">
        <v>13257</v>
      </c>
      <c r="C665" s="113" t="s">
        <v>159</v>
      </c>
      <c r="D665" s="125">
        <v>36.0</v>
      </c>
      <c r="E665" s="126"/>
      <c r="F665" s="125">
        <f t="shared" si="49"/>
        <v>0</v>
      </c>
    </row>
    <row r="666">
      <c r="A666" s="121" t="s">
        <v>13258</v>
      </c>
      <c r="B666" s="121" t="s">
        <v>13259</v>
      </c>
      <c r="C666" s="113" t="s">
        <v>159</v>
      </c>
      <c r="D666" s="125">
        <v>24.0</v>
      </c>
      <c r="E666" s="126"/>
      <c r="F666" s="125">
        <f t="shared" si="49"/>
        <v>0</v>
      </c>
    </row>
    <row r="667">
      <c r="A667" s="121" t="s">
        <v>13260</v>
      </c>
      <c r="B667" s="121" t="s">
        <v>13011</v>
      </c>
      <c r="C667" s="113" t="s">
        <v>79</v>
      </c>
      <c r="D667" s="125">
        <v>4.0</v>
      </c>
      <c r="E667" s="126"/>
      <c r="F667" s="125">
        <f t="shared" si="49"/>
        <v>0</v>
      </c>
    </row>
    <row r="668">
      <c r="A668" s="121" t="s">
        <v>13261</v>
      </c>
      <c r="B668" s="121" t="s">
        <v>13262</v>
      </c>
      <c r="C668" s="113" t="s">
        <v>79</v>
      </c>
      <c r="D668" s="125">
        <v>4.0</v>
      </c>
      <c r="E668" s="126"/>
      <c r="F668" s="125">
        <f t="shared" si="49"/>
        <v>0</v>
      </c>
    </row>
    <row r="669">
      <c r="A669" s="121" t="s">
        <v>13263</v>
      </c>
      <c r="B669" s="121" t="s">
        <v>13264</v>
      </c>
      <c r="C669" s="113" t="s">
        <v>79</v>
      </c>
      <c r="D669" s="125">
        <v>2.0</v>
      </c>
      <c r="E669" s="126"/>
      <c r="F669" s="125">
        <f t="shared" si="49"/>
        <v>0</v>
      </c>
    </row>
    <row r="670">
      <c r="A670" s="121" t="s">
        <v>13265</v>
      </c>
      <c r="B670" s="122" t="s">
        <v>12369</v>
      </c>
      <c r="C670" s="113"/>
      <c r="D670" s="123"/>
      <c r="E670" s="123"/>
      <c r="F670" s="124">
        <f>SUM(F671)</f>
        <v>0</v>
      </c>
    </row>
    <row r="671">
      <c r="A671" s="121" t="s">
        <v>13266</v>
      </c>
      <c r="B671" s="121" t="s">
        <v>13267</v>
      </c>
      <c r="C671" s="113" t="s">
        <v>159</v>
      </c>
      <c r="D671" s="125">
        <v>14078.2</v>
      </c>
      <c r="E671" s="126"/>
      <c r="F671" s="125">
        <f>if(C671="","",round(D671*E671,2))</f>
        <v>0</v>
      </c>
    </row>
    <row r="672">
      <c r="A672" s="121" t="s">
        <v>13268</v>
      </c>
      <c r="B672" s="122" t="s">
        <v>12331</v>
      </c>
      <c r="C672" s="113"/>
      <c r="D672" s="123"/>
      <c r="E672" s="123"/>
      <c r="F672" s="124">
        <f>SUM(F673:F680)</f>
        <v>0</v>
      </c>
    </row>
    <row r="673">
      <c r="A673" s="121" t="s">
        <v>13269</v>
      </c>
      <c r="B673" s="121" t="s">
        <v>13270</v>
      </c>
      <c r="C673" s="113" t="s">
        <v>79</v>
      </c>
      <c r="D673" s="125">
        <v>1.0</v>
      </c>
      <c r="E673" s="126"/>
      <c r="F673" s="125">
        <f t="shared" ref="F673:F680" si="50">if(C673="","",round(D673*E673,2))</f>
        <v>0</v>
      </c>
    </row>
    <row r="674">
      <c r="A674" s="121" t="s">
        <v>13271</v>
      </c>
      <c r="B674" s="121" t="s">
        <v>13272</v>
      </c>
      <c r="C674" s="113" t="s">
        <v>79</v>
      </c>
      <c r="D674" s="125">
        <v>1.0</v>
      </c>
      <c r="E674" s="126"/>
      <c r="F674" s="125">
        <f t="shared" si="50"/>
        <v>0</v>
      </c>
    </row>
    <row r="675">
      <c r="A675" s="121" t="s">
        <v>13273</v>
      </c>
      <c r="B675" s="121" t="s">
        <v>13274</v>
      </c>
      <c r="C675" s="113" t="s">
        <v>79</v>
      </c>
      <c r="D675" s="125">
        <v>1.0</v>
      </c>
      <c r="E675" s="126"/>
      <c r="F675" s="125">
        <f t="shared" si="50"/>
        <v>0</v>
      </c>
    </row>
    <row r="676">
      <c r="A676" s="121" t="s">
        <v>13275</v>
      </c>
      <c r="B676" s="121" t="s">
        <v>13276</v>
      </c>
      <c r="C676" s="113" t="s">
        <v>79</v>
      </c>
      <c r="D676" s="125">
        <v>1.0</v>
      </c>
      <c r="E676" s="126"/>
      <c r="F676" s="125">
        <f t="shared" si="50"/>
        <v>0</v>
      </c>
    </row>
    <row r="677">
      <c r="A677" s="121" t="s">
        <v>13277</v>
      </c>
      <c r="B677" s="121" t="s">
        <v>13278</v>
      </c>
      <c r="C677" s="113" t="s">
        <v>79</v>
      </c>
      <c r="D677" s="125">
        <v>1.0</v>
      </c>
      <c r="E677" s="126"/>
      <c r="F677" s="125">
        <f t="shared" si="50"/>
        <v>0</v>
      </c>
    </row>
    <row r="678">
      <c r="A678" s="121" t="s">
        <v>13279</v>
      </c>
      <c r="B678" s="121" t="s">
        <v>13280</v>
      </c>
      <c r="C678" s="113" t="s">
        <v>79</v>
      </c>
      <c r="D678" s="125">
        <v>1.0</v>
      </c>
      <c r="E678" s="126"/>
      <c r="F678" s="125">
        <f t="shared" si="50"/>
        <v>0</v>
      </c>
    </row>
    <row r="679">
      <c r="A679" s="121" t="s">
        <v>13281</v>
      </c>
      <c r="B679" s="121" t="s">
        <v>13282</v>
      </c>
      <c r="C679" s="113" t="s">
        <v>79</v>
      </c>
      <c r="D679" s="125">
        <v>1.0</v>
      </c>
      <c r="E679" s="126"/>
      <c r="F679" s="125">
        <f t="shared" si="50"/>
        <v>0</v>
      </c>
    </row>
    <row r="680">
      <c r="A680" s="121" t="s">
        <v>13283</v>
      </c>
      <c r="B680" s="121" t="s">
        <v>13284</v>
      </c>
      <c r="C680" s="113" t="s">
        <v>79</v>
      </c>
      <c r="D680" s="125">
        <v>1.0</v>
      </c>
      <c r="E680" s="126"/>
      <c r="F680" s="125">
        <f t="shared" si="50"/>
        <v>0</v>
      </c>
    </row>
    <row r="681">
      <c r="A681" s="121" t="s">
        <v>13285</v>
      </c>
      <c r="B681" s="122" t="s">
        <v>13286</v>
      </c>
      <c r="C681" s="113"/>
      <c r="D681" s="123"/>
      <c r="E681" s="123"/>
      <c r="F681" s="124">
        <f>SUM(F682:F691)</f>
        <v>0</v>
      </c>
    </row>
    <row r="682">
      <c r="A682" s="121" t="s">
        <v>13287</v>
      </c>
      <c r="B682" s="121" t="s">
        <v>13023</v>
      </c>
      <c r="C682" s="113" t="s">
        <v>423</v>
      </c>
      <c r="D682" s="125">
        <v>28.0</v>
      </c>
      <c r="E682" s="126"/>
      <c r="F682" s="125">
        <f t="shared" ref="F682:F691" si="51">if(C682="","",round(D682*E682,2))</f>
        <v>0</v>
      </c>
    </row>
    <row r="683">
      <c r="A683" s="121" t="s">
        <v>13288</v>
      </c>
      <c r="B683" s="121" t="s">
        <v>12304</v>
      </c>
      <c r="C683" s="113" t="s">
        <v>423</v>
      </c>
      <c r="D683" s="125">
        <v>8.0</v>
      </c>
      <c r="E683" s="126"/>
      <c r="F683" s="125">
        <f t="shared" si="51"/>
        <v>0</v>
      </c>
    </row>
    <row r="684">
      <c r="A684" s="121" t="s">
        <v>13289</v>
      </c>
      <c r="B684" s="121" t="s">
        <v>13028</v>
      </c>
      <c r="C684" s="113" t="s">
        <v>79</v>
      </c>
      <c r="D684" s="125">
        <v>28.0</v>
      </c>
      <c r="E684" s="126"/>
      <c r="F684" s="125">
        <f t="shared" si="51"/>
        <v>0</v>
      </c>
    </row>
    <row r="685">
      <c r="A685" s="121" t="s">
        <v>13290</v>
      </c>
      <c r="B685" s="121" t="s">
        <v>12306</v>
      </c>
      <c r="C685" s="113" t="s">
        <v>79</v>
      </c>
      <c r="D685" s="125">
        <v>8.0</v>
      </c>
      <c r="E685" s="126"/>
      <c r="F685" s="125">
        <f t="shared" si="51"/>
        <v>0</v>
      </c>
    </row>
    <row r="686">
      <c r="A686" s="121" t="s">
        <v>13291</v>
      </c>
      <c r="B686" s="121" t="s">
        <v>12279</v>
      </c>
      <c r="C686" s="113" t="s">
        <v>159</v>
      </c>
      <c r="D686" s="125">
        <v>486.0</v>
      </c>
      <c r="E686" s="126"/>
      <c r="F686" s="125">
        <f t="shared" si="51"/>
        <v>0</v>
      </c>
    </row>
    <row r="687">
      <c r="A687" s="121" t="s">
        <v>13292</v>
      </c>
      <c r="B687" s="121" t="s">
        <v>12283</v>
      </c>
      <c r="C687" s="113" t="s">
        <v>159</v>
      </c>
      <c r="D687" s="125">
        <v>212.0</v>
      </c>
      <c r="E687" s="126"/>
      <c r="F687" s="125">
        <f t="shared" si="51"/>
        <v>0</v>
      </c>
    </row>
    <row r="688">
      <c r="A688" s="121" t="s">
        <v>13293</v>
      </c>
      <c r="B688" s="121" t="s">
        <v>12314</v>
      </c>
      <c r="C688" s="113" t="s">
        <v>159</v>
      </c>
      <c r="D688" s="125">
        <v>720.4</v>
      </c>
      <c r="E688" s="126"/>
      <c r="F688" s="125">
        <f t="shared" si="51"/>
        <v>0</v>
      </c>
    </row>
    <row r="689">
      <c r="A689" s="121" t="s">
        <v>13294</v>
      </c>
      <c r="B689" s="121" t="s">
        <v>13011</v>
      </c>
      <c r="C689" s="113" t="s">
        <v>79</v>
      </c>
      <c r="D689" s="125">
        <v>3.0</v>
      </c>
      <c r="E689" s="126"/>
      <c r="F689" s="125">
        <f t="shared" si="51"/>
        <v>0</v>
      </c>
    </row>
    <row r="690">
      <c r="A690" s="121" t="s">
        <v>13295</v>
      </c>
      <c r="B690" s="121" t="s">
        <v>12367</v>
      </c>
      <c r="C690" s="113" t="s">
        <v>79</v>
      </c>
      <c r="D690" s="125">
        <v>1.0</v>
      </c>
      <c r="E690" s="126"/>
      <c r="F690" s="125">
        <f t="shared" si="51"/>
        <v>0</v>
      </c>
    </row>
    <row r="691">
      <c r="A691" s="121" t="s">
        <v>13296</v>
      </c>
      <c r="B691" s="121" t="s">
        <v>13038</v>
      </c>
      <c r="C691" s="113" t="s">
        <v>79</v>
      </c>
      <c r="D691" s="125">
        <v>2.0</v>
      </c>
      <c r="E691" s="126"/>
      <c r="F691" s="125">
        <f t="shared" si="51"/>
        <v>0</v>
      </c>
    </row>
    <row r="692">
      <c r="A692" s="121" t="s">
        <v>13297</v>
      </c>
      <c r="B692" s="122" t="s">
        <v>12316</v>
      </c>
      <c r="C692" s="113"/>
      <c r="D692" s="123"/>
      <c r="E692" s="123"/>
      <c r="F692" s="124">
        <f>SUM(F693:F701)</f>
        <v>0</v>
      </c>
    </row>
    <row r="693">
      <c r="A693" s="121" t="s">
        <v>13298</v>
      </c>
      <c r="B693" s="121" t="s">
        <v>13099</v>
      </c>
      <c r="C693" s="113" t="s">
        <v>159</v>
      </c>
      <c r="D693" s="125">
        <v>718.0</v>
      </c>
      <c r="E693" s="126"/>
      <c r="F693" s="125">
        <f t="shared" ref="F693:F701" si="52">if(C693="","",round(D693*E693,2))</f>
        <v>0</v>
      </c>
    </row>
    <row r="694">
      <c r="A694" s="121" t="s">
        <v>13299</v>
      </c>
      <c r="B694" s="121" t="s">
        <v>12273</v>
      </c>
      <c r="C694" s="113" t="s">
        <v>117</v>
      </c>
      <c r="D694" s="125">
        <v>21.54</v>
      </c>
      <c r="E694" s="126"/>
      <c r="F694" s="125">
        <f t="shared" si="52"/>
        <v>0</v>
      </c>
    </row>
    <row r="695">
      <c r="A695" s="121" t="s">
        <v>13300</v>
      </c>
      <c r="B695" s="121" t="s">
        <v>12275</v>
      </c>
      <c r="C695" s="113" t="s">
        <v>108</v>
      </c>
      <c r="D695" s="125">
        <v>718.0</v>
      </c>
      <c r="E695" s="126"/>
      <c r="F695" s="125">
        <f t="shared" si="52"/>
        <v>0</v>
      </c>
    </row>
    <row r="696">
      <c r="A696" s="121" t="s">
        <v>13301</v>
      </c>
      <c r="B696" s="121" t="s">
        <v>12277</v>
      </c>
      <c r="C696" s="113" t="s">
        <v>159</v>
      </c>
      <c r="D696" s="125">
        <v>718.0</v>
      </c>
      <c r="E696" s="126"/>
      <c r="F696" s="125">
        <f t="shared" si="52"/>
        <v>0</v>
      </c>
    </row>
    <row r="697">
      <c r="A697" s="121" t="s">
        <v>13302</v>
      </c>
      <c r="B697" s="121" t="s">
        <v>12279</v>
      </c>
      <c r="C697" s="113" t="s">
        <v>159</v>
      </c>
      <c r="D697" s="125">
        <v>769.0</v>
      </c>
      <c r="E697" s="126"/>
      <c r="F697" s="125">
        <f t="shared" si="52"/>
        <v>0</v>
      </c>
    </row>
    <row r="698">
      <c r="A698" s="121" t="s">
        <v>13303</v>
      </c>
      <c r="B698" s="121" t="s">
        <v>12281</v>
      </c>
      <c r="C698" s="113" t="s">
        <v>159</v>
      </c>
      <c r="D698" s="125">
        <v>14.0</v>
      </c>
      <c r="E698" s="126"/>
      <c r="F698" s="125">
        <f t="shared" si="52"/>
        <v>0</v>
      </c>
    </row>
    <row r="699">
      <c r="A699" s="121" t="s">
        <v>13304</v>
      </c>
      <c r="B699" s="121" t="s">
        <v>12283</v>
      </c>
      <c r="C699" s="113" t="s">
        <v>159</v>
      </c>
      <c r="D699" s="125">
        <v>3.0</v>
      </c>
      <c r="E699" s="126"/>
      <c r="F699" s="125">
        <f t="shared" si="52"/>
        <v>0</v>
      </c>
    </row>
    <row r="700">
      <c r="A700" s="121" t="s">
        <v>13305</v>
      </c>
      <c r="B700" s="121" t="s">
        <v>12325</v>
      </c>
      <c r="C700" s="113" t="s">
        <v>159</v>
      </c>
      <c r="D700" s="125">
        <v>1604.0</v>
      </c>
      <c r="E700" s="126"/>
      <c r="F700" s="125">
        <f t="shared" si="52"/>
        <v>0</v>
      </c>
    </row>
    <row r="701">
      <c r="A701" s="121" t="s">
        <v>13306</v>
      </c>
      <c r="B701" s="121" t="s">
        <v>13307</v>
      </c>
      <c r="C701" s="113" t="s">
        <v>79</v>
      </c>
      <c r="D701" s="125">
        <v>46.0</v>
      </c>
      <c r="E701" s="126"/>
      <c r="F701" s="125">
        <f t="shared" si="52"/>
        <v>0</v>
      </c>
    </row>
    <row r="702">
      <c r="A702" s="121" t="s">
        <v>13308</v>
      </c>
      <c r="B702" s="122" t="s">
        <v>12376</v>
      </c>
      <c r="C702" s="113"/>
      <c r="D702" s="123"/>
      <c r="E702" s="123"/>
      <c r="F702" s="124">
        <f>F703+F724+F735</f>
        <v>0</v>
      </c>
    </row>
    <row r="703">
      <c r="A703" s="121" t="s">
        <v>13309</v>
      </c>
      <c r="B703" s="122" t="s">
        <v>13236</v>
      </c>
      <c r="C703" s="113"/>
      <c r="D703" s="123"/>
      <c r="E703" s="123"/>
      <c r="F703" s="124">
        <f>F704+F710+F722</f>
        <v>0</v>
      </c>
    </row>
    <row r="704">
      <c r="A704" s="121" t="s">
        <v>13310</v>
      </c>
      <c r="B704" s="122" t="s">
        <v>13195</v>
      </c>
      <c r="C704" s="113"/>
      <c r="D704" s="123"/>
      <c r="E704" s="123"/>
      <c r="F704" s="124">
        <f>SUM(F705:F709)</f>
        <v>0</v>
      </c>
    </row>
    <row r="705">
      <c r="A705" s="121" t="s">
        <v>13311</v>
      </c>
      <c r="B705" s="121" t="s">
        <v>13239</v>
      </c>
      <c r="C705" s="113" t="s">
        <v>423</v>
      </c>
      <c r="D705" s="125">
        <v>14.0</v>
      </c>
      <c r="E705" s="126"/>
      <c r="F705" s="125">
        <f t="shared" ref="F705:F709" si="53">if(C705="","",round(D705*E705,2))</f>
        <v>0</v>
      </c>
    </row>
    <row r="706">
      <c r="A706" s="121" t="s">
        <v>13312</v>
      </c>
      <c r="B706" s="121" t="s">
        <v>13011</v>
      </c>
      <c r="C706" s="113" t="s">
        <v>79</v>
      </c>
      <c r="D706" s="125">
        <v>10.0</v>
      </c>
      <c r="E706" s="126"/>
      <c r="F706" s="125">
        <f t="shared" si="53"/>
        <v>0</v>
      </c>
    </row>
    <row r="707">
      <c r="A707" s="121" t="s">
        <v>13313</v>
      </c>
      <c r="B707" s="121" t="s">
        <v>13242</v>
      </c>
      <c r="C707" s="113" t="s">
        <v>79</v>
      </c>
      <c r="D707" s="125">
        <v>5.0</v>
      </c>
      <c r="E707" s="126"/>
      <c r="F707" s="125">
        <f t="shared" si="53"/>
        <v>0</v>
      </c>
    </row>
    <row r="708">
      <c r="A708" s="121" t="s">
        <v>13314</v>
      </c>
      <c r="B708" s="121" t="s">
        <v>13038</v>
      </c>
      <c r="C708" s="113" t="s">
        <v>79</v>
      </c>
      <c r="D708" s="125">
        <v>8.0</v>
      </c>
      <c r="E708" s="126"/>
      <c r="F708" s="125">
        <f t="shared" si="53"/>
        <v>0</v>
      </c>
    </row>
    <row r="709">
      <c r="A709" s="121" t="s">
        <v>13315</v>
      </c>
      <c r="B709" s="121" t="s">
        <v>13262</v>
      </c>
      <c r="C709" s="113" t="s">
        <v>79</v>
      </c>
      <c r="D709" s="125">
        <v>19.0</v>
      </c>
      <c r="E709" s="126"/>
      <c r="F709" s="125">
        <f t="shared" si="53"/>
        <v>0</v>
      </c>
    </row>
    <row r="710">
      <c r="A710" s="121" t="s">
        <v>13316</v>
      </c>
      <c r="B710" s="122" t="s">
        <v>12358</v>
      </c>
      <c r="C710" s="113"/>
      <c r="D710" s="123"/>
      <c r="E710" s="123"/>
      <c r="F710" s="124">
        <f>SUM(F711:F721)</f>
        <v>0</v>
      </c>
    </row>
    <row r="711">
      <c r="A711" s="121" t="s">
        <v>13317</v>
      </c>
      <c r="B711" s="121" t="s">
        <v>13099</v>
      </c>
      <c r="C711" s="113" t="s">
        <v>159</v>
      </c>
      <c r="D711" s="125">
        <v>58.0</v>
      </c>
      <c r="E711" s="126"/>
      <c r="F711" s="125">
        <f t="shared" ref="F711:F721" si="54">if(C711="","",round(D711*E711,2))</f>
        <v>0</v>
      </c>
    </row>
    <row r="712">
      <c r="A712" s="121" t="s">
        <v>13318</v>
      </c>
      <c r="B712" s="121" t="s">
        <v>12273</v>
      </c>
      <c r="C712" s="113" t="s">
        <v>117</v>
      </c>
      <c r="D712" s="125">
        <v>1.74</v>
      </c>
      <c r="E712" s="126"/>
      <c r="F712" s="125">
        <f t="shared" si="54"/>
        <v>0</v>
      </c>
    </row>
    <row r="713">
      <c r="A713" s="121" t="s">
        <v>13319</v>
      </c>
      <c r="B713" s="121" t="s">
        <v>12275</v>
      </c>
      <c r="C713" s="113" t="s">
        <v>108</v>
      </c>
      <c r="D713" s="125">
        <v>58.0</v>
      </c>
      <c r="E713" s="126"/>
      <c r="F713" s="125">
        <f t="shared" si="54"/>
        <v>0</v>
      </c>
    </row>
    <row r="714">
      <c r="A714" s="121" t="s">
        <v>13320</v>
      </c>
      <c r="B714" s="121" t="s">
        <v>13103</v>
      </c>
      <c r="C714" s="113" t="s">
        <v>159</v>
      </c>
      <c r="D714" s="125">
        <v>58.0</v>
      </c>
      <c r="E714" s="126"/>
      <c r="F714" s="125">
        <f t="shared" si="54"/>
        <v>0</v>
      </c>
    </row>
    <row r="715">
      <c r="A715" s="121" t="s">
        <v>13321</v>
      </c>
      <c r="B715" s="121" t="s">
        <v>13251</v>
      </c>
      <c r="C715" s="113" t="s">
        <v>79</v>
      </c>
      <c r="D715" s="125">
        <v>2.0</v>
      </c>
      <c r="E715" s="126"/>
      <c r="F715" s="125">
        <f t="shared" si="54"/>
        <v>0</v>
      </c>
    </row>
    <row r="716">
      <c r="A716" s="121" t="s">
        <v>13322</v>
      </c>
      <c r="B716" s="121" t="s">
        <v>13323</v>
      </c>
      <c r="C716" s="113" t="s">
        <v>159</v>
      </c>
      <c r="D716" s="125">
        <v>122.0</v>
      </c>
      <c r="E716" s="126"/>
      <c r="F716" s="125">
        <f t="shared" si="54"/>
        <v>0</v>
      </c>
    </row>
    <row r="717">
      <c r="A717" s="121" t="s">
        <v>13324</v>
      </c>
      <c r="B717" s="121" t="s">
        <v>13325</v>
      </c>
      <c r="C717" s="113" t="s">
        <v>159</v>
      </c>
      <c r="D717" s="125">
        <v>60.0</v>
      </c>
      <c r="E717" s="126"/>
      <c r="F717" s="125">
        <f t="shared" si="54"/>
        <v>0</v>
      </c>
    </row>
    <row r="718">
      <c r="A718" s="121" t="s">
        <v>13326</v>
      </c>
      <c r="B718" s="121" t="s">
        <v>13253</v>
      </c>
      <c r="C718" s="113" t="s">
        <v>159</v>
      </c>
      <c r="D718" s="125">
        <v>109.0</v>
      </c>
      <c r="E718" s="126"/>
      <c r="F718" s="125">
        <f t="shared" si="54"/>
        <v>0</v>
      </c>
    </row>
    <row r="719">
      <c r="A719" s="121" t="s">
        <v>13327</v>
      </c>
      <c r="B719" s="121" t="s">
        <v>13011</v>
      </c>
      <c r="C719" s="113" t="s">
        <v>79</v>
      </c>
      <c r="D719" s="125">
        <v>18.0</v>
      </c>
      <c r="E719" s="126"/>
      <c r="F719" s="125">
        <f t="shared" si="54"/>
        <v>0</v>
      </c>
    </row>
    <row r="720">
      <c r="A720" s="121" t="s">
        <v>13328</v>
      </c>
      <c r="B720" s="121" t="s">
        <v>13262</v>
      </c>
      <c r="C720" s="113" t="s">
        <v>79</v>
      </c>
      <c r="D720" s="125">
        <v>15.0</v>
      </c>
      <c r="E720" s="126"/>
      <c r="F720" s="125">
        <f t="shared" si="54"/>
        <v>0</v>
      </c>
    </row>
    <row r="721">
      <c r="A721" s="121" t="s">
        <v>13329</v>
      </c>
      <c r="B721" s="121" t="s">
        <v>13264</v>
      </c>
      <c r="C721" s="113" t="s">
        <v>79</v>
      </c>
      <c r="D721" s="125">
        <v>2.0</v>
      </c>
      <c r="E721" s="126"/>
      <c r="F721" s="125">
        <f t="shared" si="54"/>
        <v>0</v>
      </c>
    </row>
    <row r="722">
      <c r="A722" s="121" t="s">
        <v>13330</v>
      </c>
      <c r="B722" s="122" t="s">
        <v>12369</v>
      </c>
      <c r="C722" s="113"/>
      <c r="D722" s="123"/>
      <c r="E722" s="123"/>
      <c r="F722" s="124">
        <f>SUM(F723)</f>
        <v>0</v>
      </c>
    </row>
    <row r="723">
      <c r="A723" s="121" t="s">
        <v>13331</v>
      </c>
      <c r="B723" s="121" t="s">
        <v>13267</v>
      </c>
      <c r="C723" s="113" t="s">
        <v>159</v>
      </c>
      <c r="D723" s="125">
        <v>1635.7</v>
      </c>
      <c r="E723" s="126"/>
      <c r="F723" s="125">
        <f>if(C723="","",round(D723*E723,2))</f>
        <v>0</v>
      </c>
    </row>
    <row r="724">
      <c r="A724" s="121" t="s">
        <v>13332</v>
      </c>
      <c r="B724" s="122" t="s">
        <v>13286</v>
      </c>
      <c r="C724" s="113"/>
      <c r="D724" s="123"/>
      <c r="E724" s="123"/>
      <c r="F724" s="124">
        <f>SUM(F725:F734)</f>
        <v>0</v>
      </c>
    </row>
    <row r="725">
      <c r="A725" s="121" t="s">
        <v>13333</v>
      </c>
      <c r="B725" s="121" t="s">
        <v>13023</v>
      </c>
      <c r="C725" s="113" t="s">
        <v>423</v>
      </c>
      <c r="D725" s="125">
        <v>24.0</v>
      </c>
      <c r="E725" s="126"/>
      <c r="F725" s="125">
        <f t="shared" ref="F725:F734" si="55">if(C725="","",round(D725*E725,2))</f>
        <v>0</v>
      </c>
    </row>
    <row r="726">
      <c r="A726" s="121" t="s">
        <v>13334</v>
      </c>
      <c r="B726" s="121" t="s">
        <v>12304</v>
      </c>
      <c r="C726" s="113" t="s">
        <v>423</v>
      </c>
      <c r="D726" s="125">
        <v>4.0</v>
      </c>
      <c r="E726" s="126"/>
      <c r="F726" s="125">
        <f t="shared" si="55"/>
        <v>0</v>
      </c>
    </row>
    <row r="727">
      <c r="A727" s="121" t="s">
        <v>13335</v>
      </c>
      <c r="B727" s="121" t="s">
        <v>13028</v>
      </c>
      <c r="C727" s="113" t="s">
        <v>79</v>
      </c>
      <c r="D727" s="125">
        <v>24.0</v>
      </c>
      <c r="E727" s="126"/>
      <c r="F727" s="125">
        <f t="shared" si="55"/>
        <v>0</v>
      </c>
    </row>
    <row r="728">
      <c r="A728" s="121" t="s">
        <v>13336</v>
      </c>
      <c r="B728" s="121" t="s">
        <v>12306</v>
      </c>
      <c r="C728" s="113" t="s">
        <v>79</v>
      </c>
      <c r="D728" s="125">
        <v>4.0</v>
      </c>
      <c r="E728" s="126"/>
      <c r="F728" s="125">
        <f t="shared" si="55"/>
        <v>0</v>
      </c>
    </row>
    <row r="729">
      <c r="A729" s="121" t="s">
        <v>13337</v>
      </c>
      <c r="B729" s="121" t="s">
        <v>12279</v>
      </c>
      <c r="C729" s="113" t="s">
        <v>159</v>
      </c>
      <c r="D729" s="125">
        <v>83.5</v>
      </c>
      <c r="E729" s="126"/>
      <c r="F729" s="125">
        <f t="shared" si="55"/>
        <v>0</v>
      </c>
    </row>
    <row r="730">
      <c r="A730" s="121" t="s">
        <v>13338</v>
      </c>
      <c r="B730" s="121" t="s">
        <v>12283</v>
      </c>
      <c r="C730" s="113" t="s">
        <v>159</v>
      </c>
      <c r="D730" s="125">
        <v>221.0</v>
      </c>
      <c r="E730" s="126"/>
      <c r="F730" s="125">
        <f t="shared" si="55"/>
        <v>0</v>
      </c>
    </row>
    <row r="731">
      <c r="A731" s="121" t="s">
        <v>13339</v>
      </c>
      <c r="B731" s="121" t="s">
        <v>12314</v>
      </c>
      <c r="C731" s="113" t="s">
        <v>159</v>
      </c>
      <c r="D731" s="125">
        <v>383.2</v>
      </c>
      <c r="E731" s="126"/>
      <c r="F731" s="125">
        <f t="shared" si="55"/>
        <v>0</v>
      </c>
    </row>
    <row r="732">
      <c r="A732" s="121" t="s">
        <v>13340</v>
      </c>
      <c r="B732" s="121" t="s">
        <v>13011</v>
      </c>
      <c r="C732" s="113" t="s">
        <v>79</v>
      </c>
      <c r="D732" s="125">
        <v>3.0</v>
      </c>
      <c r="E732" s="126"/>
      <c r="F732" s="125">
        <f t="shared" si="55"/>
        <v>0</v>
      </c>
    </row>
    <row r="733">
      <c r="A733" s="121" t="s">
        <v>13341</v>
      </c>
      <c r="B733" s="121" t="s">
        <v>12367</v>
      </c>
      <c r="C733" s="113" t="s">
        <v>79</v>
      </c>
      <c r="D733" s="125">
        <v>1.0</v>
      </c>
      <c r="E733" s="126"/>
      <c r="F733" s="125">
        <f t="shared" si="55"/>
        <v>0</v>
      </c>
    </row>
    <row r="734">
      <c r="A734" s="121" t="s">
        <v>13342</v>
      </c>
      <c r="B734" s="121" t="s">
        <v>13038</v>
      </c>
      <c r="C734" s="113" t="s">
        <v>79</v>
      </c>
      <c r="D734" s="125">
        <v>2.0</v>
      </c>
      <c r="E734" s="126"/>
      <c r="F734" s="125">
        <f t="shared" si="55"/>
        <v>0</v>
      </c>
    </row>
    <row r="735">
      <c r="A735" s="121" t="s">
        <v>13343</v>
      </c>
      <c r="B735" s="122" t="s">
        <v>12316</v>
      </c>
      <c r="C735" s="113"/>
      <c r="D735" s="123"/>
      <c r="E735" s="123"/>
      <c r="F735" s="124">
        <f>SUM(F736:F744)</f>
        <v>0</v>
      </c>
    </row>
    <row r="736">
      <c r="A736" s="121" t="s">
        <v>13344</v>
      </c>
      <c r="B736" s="121" t="s">
        <v>13099</v>
      </c>
      <c r="C736" s="113" t="s">
        <v>159</v>
      </c>
      <c r="D736" s="125">
        <v>120.0</v>
      </c>
      <c r="E736" s="126"/>
      <c r="F736" s="125">
        <f t="shared" ref="F736:F744" si="56">if(C736="","",round(D736*E736,2))</f>
        <v>0</v>
      </c>
    </row>
    <row r="737">
      <c r="A737" s="121" t="s">
        <v>13345</v>
      </c>
      <c r="B737" s="121" t="s">
        <v>12273</v>
      </c>
      <c r="C737" s="113" t="s">
        <v>117</v>
      </c>
      <c r="D737" s="125">
        <v>3.6</v>
      </c>
      <c r="E737" s="126"/>
      <c r="F737" s="125">
        <f t="shared" si="56"/>
        <v>0</v>
      </c>
    </row>
    <row r="738">
      <c r="A738" s="121" t="s">
        <v>13346</v>
      </c>
      <c r="B738" s="121" t="s">
        <v>12275</v>
      </c>
      <c r="C738" s="113" t="s">
        <v>108</v>
      </c>
      <c r="D738" s="125">
        <v>120.0</v>
      </c>
      <c r="E738" s="126"/>
      <c r="F738" s="125">
        <f t="shared" si="56"/>
        <v>0</v>
      </c>
    </row>
    <row r="739">
      <c r="A739" s="121" t="s">
        <v>13347</v>
      </c>
      <c r="B739" s="121" t="s">
        <v>12277</v>
      </c>
      <c r="C739" s="113" t="s">
        <v>159</v>
      </c>
      <c r="D739" s="125">
        <v>120.0</v>
      </c>
      <c r="E739" s="126"/>
      <c r="F739" s="125">
        <f t="shared" si="56"/>
        <v>0</v>
      </c>
    </row>
    <row r="740">
      <c r="A740" s="121" t="s">
        <v>13348</v>
      </c>
      <c r="B740" s="121" t="s">
        <v>12279</v>
      </c>
      <c r="C740" s="113" t="s">
        <v>159</v>
      </c>
      <c r="D740" s="125">
        <v>134.0</v>
      </c>
      <c r="E740" s="126"/>
      <c r="F740" s="125">
        <f t="shared" si="56"/>
        <v>0</v>
      </c>
    </row>
    <row r="741">
      <c r="A741" s="121" t="s">
        <v>13349</v>
      </c>
      <c r="B741" s="121" t="s">
        <v>12281</v>
      </c>
      <c r="C741" s="113" t="s">
        <v>159</v>
      </c>
      <c r="D741" s="125">
        <v>14.0</v>
      </c>
      <c r="E741" s="126"/>
      <c r="F741" s="125">
        <f t="shared" si="56"/>
        <v>0</v>
      </c>
    </row>
    <row r="742">
      <c r="A742" s="121" t="s">
        <v>13350</v>
      </c>
      <c r="B742" s="121" t="s">
        <v>12283</v>
      </c>
      <c r="C742" s="113" t="s">
        <v>159</v>
      </c>
      <c r="D742" s="125">
        <v>3.0</v>
      </c>
      <c r="E742" s="126"/>
      <c r="F742" s="125">
        <f t="shared" si="56"/>
        <v>0</v>
      </c>
    </row>
    <row r="743">
      <c r="A743" s="121" t="s">
        <v>13351</v>
      </c>
      <c r="B743" s="121" t="s">
        <v>12325</v>
      </c>
      <c r="C743" s="113" t="s">
        <v>159</v>
      </c>
      <c r="D743" s="125">
        <v>321.5</v>
      </c>
      <c r="E743" s="126"/>
      <c r="F743" s="125">
        <f t="shared" si="56"/>
        <v>0</v>
      </c>
    </row>
    <row r="744">
      <c r="A744" s="121" t="s">
        <v>13352</v>
      </c>
      <c r="B744" s="121" t="s">
        <v>13307</v>
      </c>
      <c r="C744" s="113" t="s">
        <v>79</v>
      </c>
      <c r="D744" s="125">
        <v>9.0</v>
      </c>
      <c r="E744" s="126"/>
      <c r="F744" s="125">
        <f t="shared" si="56"/>
        <v>0</v>
      </c>
    </row>
    <row r="745">
      <c r="A745" s="121" t="s">
        <v>13353</v>
      </c>
      <c r="B745" s="122" t="s">
        <v>13354</v>
      </c>
      <c r="C745" s="113"/>
      <c r="D745" s="123"/>
      <c r="E745" s="123"/>
      <c r="F745" s="124">
        <f>F746</f>
        <v>0</v>
      </c>
    </row>
    <row r="746">
      <c r="A746" s="121" t="s">
        <v>13355</v>
      </c>
      <c r="B746" s="122" t="s">
        <v>13356</v>
      </c>
      <c r="C746" s="113"/>
      <c r="D746" s="123"/>
      <c r="E746" s="123"/>
      <c r="F746" s="124">
        <f>F747+F765+F772+F774</f>
        <v>0</v>
      </c>
    </row>
    <row r="747">
      <c r="A747" s="121" t="s">
        <v>13357</v>
      </c>
      <c r="B747" s="122" t="s">
        <v>12358</v>
      </c>
      <c r="C747" s="113"/>
      <c r="D747" s="123"/>
      <c r="E747" s="123"/>
      <c r="F747" s="124">
        <f>SUM(F748:F764)</f>
        <v>0</v>
      </c>
    </row>
    <row r="748">
      <c r="A748" s="121" t="s">
        <v>13358</v>
      </c>
      <c r="B748" s="121" t="s">
        <v>13359</v>
      </c>
      <c r="C748" s="113" t="s">
        <v>159</v>
      </c>
      <c r="D748" s="125">
        <v>667.0</v>
      </c>
      <c r="E748" s="126"/>
      <c r="F748" s="125">
        <f t="shared" ref="F748:F764" si="57">if(C748="","",round(D748*E748,2))</f>
        <v>0</v>
      </c>
    </row>
    <row r="749">
      <c r="A749" s="121" t="s">
        <v>13360</v>
      </c>
      <c r="B749" s="121" t="s">
        <v>12273</v>
      </c>
      <c r="C749" s="113" t="s">
        <v>117</v>
      </c>
      <c r="D749" s="125">
        <v>20.01</v>
      </c>
      <c r="E749" s="126"/>
      <c r="F749" s="125">
        <f t="shared" si="57"/>
        <v>0</v>
      </c>
    </row>
    <row r="750">
      <c r="A750" s="121" t="s">
        <v>13361</v>
      </c>
      <c r="B750" s="121" t="s">
        <v>12275</v>
      </c>
      <c r="C750" s="113" t="s">
        <v>159</v>
      </c>
      <c r="D750" s="125">
        <v>667.0</v>
      </c>
      <c r="E750" s="126"/>
      <c r="F750" s="125">
        <f t="shared" si="57"/>
        <v>0</v>
      </c>
    </row>
    <row r="751">
      <c r="A751" s="121" t="s">
        <v>13362</v>
      </c>
      <c r="B751" s="121" t="s">
        <v>12277</v>
      </c>
      <c r="C751" s="113" t="s">
        <v>159</v>
      </c>
      <c r="D751" s="125">
        <v>667.0</v>
      </c>
      <c r="E751" s="126"/>
      <c r="F751" s="125">
        <f t="shared" si="57"/>
        <v>0</v>
      </c>
    </row>
    <row r="752">
      <c r="A752" s="121" t="s">
        <v>13363</v>
      </c>
      <c r="B752" s="121" t="s">
        <v>13364</v>
      </c>
      <c r="C752" s="113" t="s">
        <v>79</v>
      </c>
      <c r="D752" s="125">
        <v>18.0</v>
      </c>
      <c r="E752" s="126"/>
      <c r="F752" s="125">
        <f t="shared" si="57"/>
        <v>0</v>
      </c>
    </row>
    <row r="753">
      <c r="A753" s="121" t="s">
        <v>13365</v>
      </c>
      <c r="B753" s="121" t="s">
        <v>13253</v>
      </c>
      <c r="C753" s="113" t="s">
        <v>159</v>
      </c>
      <c r="D753" s="125">
        <v>348.5</v>
      </c>
      <c r="E753" s="126"/>
      <c r="F753" s="125">
        <f t="shared" si="57"/>
        <v>0</v>
      </c>
    </row>
    <row r="754">
      <c r="A754" s="121" t="s">
        <v>13366</v>
      </c>
      <c r="B754" s="121" t="s">
        <v>12279</v>
      </c>
      <c r="C754" s="113" t="s">
        <v>159</v>
      </c>
      <c r="D754" s="125">
        <v>243.0</v>
      </c>
      <c r="E754" s="126"/>
      <c r="F754" s="125">
        <f t="shared" si="57"/>
        <v>0</v>
      </c>
    </row>
    <row r="755">
      <c r="A755" s="121" t="s">
        <v>13367</v>
      </c>
      <c r="B755" s="121" t="s">
        <v>13323</v>
      </c>
      <c r="C755" s="113" t="s">
        <v>159</v>
      </c>
      <c r="D755" s="125">
        <v>82.5</v>
      </c>
      <c r="E755" s="126"/>
      <c r="F755" s="125">
        <f t="shared" si="57"/>
        <v>0</v>
      </c>
    </row>
    <row r="756">
      <c r="A756" s="121" t="s">
        <v>13368</v>
      </c>
      <c r="B756" s="121" t="s">
        <v>13369</v>
      </c>
      <c r="C756" s="113" t="s">
        <v>159</v>
      </c>
      <c r="D756" s="125">
        <v>152.5</v>
      </c>
      <c r="E756" s="126"/>
      <c r="F756" s="125">
        <f t="shared" si="57"/>
        <v>0</v>
      </c>
    </row>
    <row r="757">
      <c r="A757" s="121" t="s">
        <v>13370</v>
      </c>
      <c r="B757" s="121" t="s">
        <v>13371</v>
      </c>
      <c r="C757" s="113" t="s">
        <v>159</v>
      </c>
      <c r="D757" s="125">
        <v>14.5</v>
      </c>
      <c r="E757" s="126"/>
      <c r="F757" s="125">
        <f t="shared" si="57"/>
        <v>0</v>
      </c>
    </row>
    <row r="758">
      <c r="A758" s="121" t="s">
        <v>13372</v>
      </c>
      <c r="B758" s="121" t="s">
        <v>12281</v>
      </c>
      <c r="C758" s="113" t="s">
        <v>159</v>
      </c>
      <c r="D758" s="125">
        <v>46.0</v>
      </c>
      <c r="E758" s="126"/>
      <c r="F758" s="125">
        <f t="shared" si="57"/>
        <v>0</v>
      </c>
    </row>
    <row r="759">
      <c r="A759" s="121" t="s">
        <v>13373</v>
      </c>
      <c r="B759" s="121" t="s">
        <v>13325</v>
      </c>
      <c r="C759" s="113" t="s">
        <v>159</v>
      </c>
      <c r="D759" s="125">
        <v>76.5</v>
      </c>
      <c r="E759" s="126"/>
      <c r="F759" s="125">
        <f t="shared" si="57"/>
        <v>0</v>
      </c>
    </row>
    <row r="760">
      <c r="A760" s="121" t="s">
        <v>13374</v>
      </c>
      <c r="B760" s="121" t="s">
        <v>13257</v>
      </c>
      <c r="C760" s="113" t="s">
        <v>159</v>
      </c>
      <c r="D760" s="125">
        <v>250.5</v>
      </c>
      <c r="E760" s="126"/>
      <c r="F760" s="125">
        <f t="shared" si="57"/>
        <v>0</v>
      </c>
    </row>
    <row r="761">
      <c r="A761" s="121" t="s">
        <v>13375</v>
      </c>
      <c r="B761" s="121" t="s">
        <v>13376</v>
      </c>
      <c r="C761" s="113" t="s">
        <v>159</v>
      </c>
      <c r="D761" s="125">
        <v>6.0</v>
      </c>
      <c r="E761" s="126"/>
      <c r="F761" s="125">
        <f t="shared" si="57"/>
        <v>0</v>
      </c>
    </row>
    <row r="762">
      <c r="A762" s="121" t="s">
        <v>13377</v>
      </c>
      <c r="B762" s="121" t="s">
        <v>13011</v>
      </c>
      <c r="C762" s="113" t="s">
        <v>79</v>
      </c>
      <c r="D762" s="125">
        <v>18.0</v>
      </c>
      <c r="E762" s="126"/>
      <c r="F762" s="125">
        <f t="shared" si="57"/>
        <v>0</v>
      </c>
    </row>
    <row r="763">
      <c r="A763" s="121" t="s">
        <v>13378</v>
      </c>
      <c r="B763" s="121" t="s">
        <v>13262</v>
      </c>
      <c r="C763" s="113" t="s">
        <v>79</v>
      </c>
      <c r="D763" s="125">
        <v>15.0</v>
      </c>
      <c r="E763" s="126"/>
      <c r="F763" s="125">
        <f t="shared" si="57"/>
        <v>0</v>
      </c>
    </row>
    <row r="764">
      <c r="A764" s="121" t="s">
        <v>13379</v>
      </c>
      <c r="B764" s="121" t="s">
        <v>13264</v>
      </c>
      <c r="C764" s="113" t="s">
        <v>79</v>
      </c>
      <c r="D764" s="125">
        <v>2.0</v>
      </c>
      <c r="E764" s="126"/>
      <c r="F764" s="125">
        <f t="shared" si="57"/>
        <v>0</v>
      </c>
    </row>
    <row r="765">
      <c r="A765" s="121" t="s">
        <v>13380</v>
      </c>
      <c r="B765" s="122" t="s">
        <v>12369</v>
      </c>
      <c r="C765" s="113"/>
      <c r="D765" s="123"/>
      <c r="E765" s="123"/>
      <c r="F765" s="124">
        <f>SUM(F766:F771)</f>
        <v>0</v>
      </c>
    </row>
    <row r="766">
      <c r="A766" s="121" t="s">
        <v>13381</v>
      </c>
      <c r="B766" s="121" t="s">
        <v>13382</v>
      </c>
      <c r="C766" s="113" t="s">
        <v>159</v>
      </c>
      <c r="D766" s="125">
        <v>316.96</v>
      </c>
      <c r="E766" s="126"/>
      <c r="F766" s="125">
        <f t="shared" ref="F766:F771" si="58">if(C766="","",round(D766*E766,2))</f>
        <v>0</v>
      </c>
    </row>
    <row r="767">
      <c r="A767" s="121" t="s">
        <v>13383</v>
      </c>
      <c r="B767" s="121" t="s">
        <v>13384</v>
      </c>
      <c r="C767" s="113" t="s">
        <v>159</v>
      </c>
      <c r="D767" s="125">
        <v>210.5</v>
      </c>
      <c r="E767" s="126"/>
      <c r="F767" s="125">
        <f t="shared" si="58"/>
        <v>0</v>
      </c>
    </row>
    <row r="768">
      <c r="A768" s="121" t="s">
        <v>13385</v>
      </c>
      <c r="B768" s="121" t="s">
        <v>13386</v>
      </c>
      <c r="C768" s="113" t="s">
        <v>159</v>
      </c>
      <c r="D768" s="125">
        <v>72.0</v>
      </c>
      <c r="E768" s="126"/>
      <c r="F768" s="125">
        <f t="shared" si="58"/>
        <v>0</v>
      </c>
    </row>
    <row r="769">
      <c r="A769" s="121" t="s">
        <v>13387</v>
      </c>
      <c r="B769" s="121" t="s">
        <v>13388</v>
      </c>
      <c r="C769" s="113" t="s">
        <v>159</v>
      </c>
      <c r="D769" s="125">
        <v>152.5</v>
      </c>
      <c r="E769" s="126"/>
      <c r="F769" s="125">
        <f t="shared" si="58"/>
        <v>0</v>
      </c>
    </row>
    <row r="770">
      <c r="A770" s="121" t="s">
        <v>13389</v>
      </c>
      <c r="B770" s="121" t="s">
        <v>12285</v>
      </c>
      <c r="C770" s="113" t="s">
        <v>159</v>
      </c>
      <c r="D770" s="125">
        <v>44.0</v>
      </c>
      <c r="E770" s="126"/>
      <c r="F770" s="125">
        <f t="shared" si="58"/>
        <v>0</v>
      </c>
    </row>
    <row r="771">
      <c r="A771" s="121" t="s">
        <v>13390</v>
      </c>
      <c r="B771" s="121" t="s">
        <v>13391</v>
      </c>
      <c r="C771" s="113" t="s">
        <v>159</v>
      </c>
      <c r="D771" s="125">
        <v>20.5</v>
      </c>
      <c r="E771" s="126"/>
      <c r="F771" s="125">
        <f t="shared" si="58"/>
        <v>0</v>
      </c>
    </row>
    <row r="772">
      <c r="A772" s="121" t="s">
        <v>13392</v>
      </c>
      <c r="B772" s="122" t="s">
        <v>12267</v>
      </c>
      <c r="C772" s="113"/>
      <c r="D772" s="123"/>
      <c r="E772" s="123"/>
      <c r="F772" s="124">
        <f>SUM(F773)</f>
        <v>0</v>
      </c>
    </row>
    <row r="773">
      <c r="A773" s="121" t="s">
        <v>13393</v>
      </c>
      <c r="B773" s="121" t="s">
        <v>13394</v>
      </c>
      <c r="C773" s="113" t="s">
        <v>79</v>
      </c>
      <c r="D773" s="125">
        <v>3.0</v>
      </c>
      <c r="E773" s="126"/>
      <c r="F773" s="125">
        <f>if(C773="","",round(D773*E773,2))</f>
        <v>0</v>
      </c>
    </row>
    <row r="774">
      <c r="A774" s="121" t="s">
        <v>13395</v>
      </c>
      <c r="B774" s="122" t="s">
        <v>12316</v>
      </c>
      <c r="C774" s="113"/>
      <c r="D774" s="123"/>
      <c r="E774" s="123"/>
      <c r="F774" s="124">
        <f>SUM(F775:F784)</f>
        <v>0</v>
      </c>
    </row>
    <row r="775">
      <c r="A775" s="121" t="s">
        <v>13396</v>
      </c>
      <c r="B775" s="121" t="s">
        <v>13359</v>
      </c>
      <c r="C775" s="113" t="s">
        <v>159</v>
      </c>
      <c r="D775" s="125">
        <v>1694.5</v>
      </c>
      <c r="E775" s="126"/>
      <c r="F775" s="125">
        <f t="shared" ref="F775:F784" si="59">if(C775="","",round(D775*E775,2))</f>
        <v>0</v>
      </c>
    </row>
    <row r="776">
      <c r="A776" s="121" t="s">
        <v>13397</v>
      </c>
      <c r="B776" s="121" t="s">
        <v>12273</v>
      </c>
      <c r="C776" s="113" t="s">
        <v>117</v>
      </c>
      <c r="D776" s="125">
        <v>50.84</v>
      </c>
      <c r="E776" s="126"/>
      <c r="F776" s="125">
        <f t="shared" si="59"/>
        <v>0</v>
      </c>
    </row>
    <row r="777">
      <c r="A777" s="121" t="s">
        <v>13398</v>
      </c>
      <c r="B777" s="121" t="s">
        <v>12275</v>
      </c>
      <c r="C777" s="113" t="s">
        <v>159</v>
      </c>
      <c r="D777" s="125">
        <v>1694.5</v>
      </c>
      <c r="E777" s="126"/>
      <c r="F777" s="125">
        <f t="shared" si="59"/>
        <v>0</v>
      </c>
    </row>
    <row r="778">
      <c r="A778" s="121" t="s">
        <v>13399</v>
      </c>
      <c r="B778" s="121" t="s">
        <v>12277</v>
      </c>
      <c r="C778" s="113" t="s">
        <v>159</v>
      </c>
      <c r="D778" s="125">
        <v>1694.5</v>
      </c>
      <c r="E778" s="126"/>
      <c r="F778" s="125">
        <f t="shared" si="59"/>
        <v>0</v>
      </c>
    </row>
    <row r="779">
      <c r="A779" s="121" t="s">
        <v>13400</v>
      </c>
      <c r="B779" s="121" t="s">
        <v>13253</v>
      </c>
      <c r="C779" s="113" t="s">
        <v>159</v>
      </c>
      <c r="D779" s="125">
        <v>57.5</v>
      </c>
      <c r="E779" s="126"/>
      <c r="F779" s="125">
        <f t="shared" si="59"/>
        <v>0</v>
      </c>
    </row>
    <row r="780">
      <c r="A780" s="121" t="s">
        <v>13401</v>
      </c>
      <c r="B780" s="121" t="s">
        <v>12279</v>
      </c>
      <c r="C780" s="113" t="s">
        <v>159</v>
      </c>
      <c r="D780" s="125">
        <v>1736.5</v>
      </c>
      <c r="E780" s="126"/>
      <c r="F780" s="125">
        <f t="shared" si="59"/>
        <v>0</v>
      </c>
    </row>
    <row r="781">
      <c r="A781" s="121" t="s">
        <v>13402</v>
      </c>
      <c r="B781" s="121" t="s">
        <v>12281</v>
      </c>
      <c r="C781" s="113" t="s">
        <v>159</v>
      </c>
      <c r="D781" s="125">
        <v>14.0</v>
      </c>
      <c r="E781" s="126"/>
      <c r="F781" s="125">
        <f t="shared" si="59"/>
        <v>0</v>
      </c>
    </row>
    <row r="782">
      <c r="A782" s="121" t="s">
        <v>13403</v>
      </c>
      <c r="B782" s="121" t="s">
        <v>12283</v>
      </c>
      <c r="C782" s="113" t="s">
        <v>159</v>
      </c>
      <c r="D782" s="125">
        <v>3.0</v>
      </c>
      <c r="E782" s="126"/>
      <c r="F782" s="125">
        <f t="shared" si="59"/>
        <v>0</v>
      </c>
    </row>
    <row r="783">
      <c r="A783" s="121" t="s">
        <v>13404</v>
      </c>
      <c r="B783" s="121" t="s">
        <v>12325</v>
      </c>
      <c r="C783" s="113" t="s">
        <v>159</v>
      </c>
      <c r="D783" s="125">
        <v>2463.5</v>
      </c>
      <c r="E783" s="126"/>
      <c r="F783" s="125">
        <f t="shared" si="59"/>
        <v>0</v>
      </c>
    </row>
    <row r="784">
      <c r="A784" s="121" t="s">
        <v>13405</v>
      </c>
      <c r="B784" s="121" t="s">
        <v>13307</v>
      </c>
      <c r="C784" s="113" t="s">
        <v>79</v>
      </c>
      <c r="D784" s="125">
        <v>37.0</v>
      </c>
      <c r="E784" s="126"/>
      <c r="F784" s="125">
        <f t="shared" si="59"/>
        <v>0</v>
      </c>
    </row>
    <row r="785">
      <c r="A785" s="121" t="s">
        <v>13406</v>
      </c>
      <c r="B785" s="122" t="s">
        <v>13407</v>
      </c>
      <c r="C785" s="113"/>
      <c r="D785" s="123"/>
      <c r="E785" s="123"/>
      <c r="F785" s="124">
        <f>SUM(F786)</f>
        <v>0</v>
      </c>
    </row>
    <row r="786">
      <c r="A786" s="121" t="s">
        <v>13408</v>
      </c>
      <c r="B786" s="121" t="s">
        <v>13409</v>
      </c>
      <c r="C786" s="113" t="s">
        <v>86</v>
      </c>
      <c r="D786" s="125">
        <v>1.0</v>
      </c>
      <c r="E786" s="126"/>
      <c r="F786" s="125">
        <f>if(C786="","",round(D786*E786,2))</f>
        <v>0</v>
      </c>
    </row>
    <row r="787">
      <c r="A787" s="121" t="s">
        <v>13410</v>
      </c>
      <c r="B787" s="122" t="s">
        <v>13411</v>
      </c>
      <c r="C787" s="113"/>
      <c r="D787" s="123"/>
      <c r="E787" s="123"/>
      <c r="F787" s="124">
        <f>F788+F817+F845+F870+F898+F920+F935+F949+F969+F989+F1008+F1035+F1057+F1071+F1086+F1097+F1168+F1195</f>
        <v>0</v>
      </c>
    </row>
    <row r="788">
      <c r="A788" s="121" t="s">
        <v>13412</v>
      </c>
      <c r="B788" s="122" t="s">
        <v>13413</v>
      </c>
      <c r="C788" s="113"/>
      <c r="D788" s="123"/>
      <c r="E788" s="123"/>
      <c r="F788" s="124">
        <f>F789+F806</f>
        <v>0</v>
      </c>
    </row>
    <row r="789">
      <c r="A789" s="121" t="s">
        <v>13414</v>
      </c>
      <c r="B789" s="122" t="s">
        <v>13415</v>
      </c>
      <c r="C789" s="113"/>
      <c r="D789" s="123"/>
      <c r="E789" s="123"/>
      <c r="F789" s="124">
        <f>F790+F793+F797</f>
        <v>0</v>
      </c>
    </row>
    <row r="790">
      <c r="A790" s="121" t="s">
        <v>13416</v>
      </c>
      <c r="B790" s="122" t="s">
        <v>13417</v>
      </c>
      <c r="C790" s="113"/>
      <c r="D790" s="123"/>
      <c r="E790" s="123"/>
      <c r="F790" s="124">
        <f>SUM(F791:F792)</f>
        <v>0</v>
      </c>
    </row>
    <row r="791">
      <c r="A791" s="121" t="s">
        <v>13418</v>
      </c>
      <c r="B791" s="121" t="s">
        <v>13419</v>
      </c>
      <c r="C791" s="113" t="s">
        <v>79</v>
      </c>
      <c r="D791" s="125">
        <v>1.0</v>
      </c>
      <c r="E791" s="126"/>
      <c r="F791" s="125">
        <f t="shared" ref="F791:F792" si="60">if(C791="","",round(D791*E791,2))</f>
        <v>0</v>
      </c>
    </row>
    <row r="792">
      <c r="A792" s="121" t="s">
        <v>13420</v>
      </c>
      <c r="B792" s="121" t="s">
        <v>13421</v>
      </c>
      <c r="C792" s="113" t="s">
        <v>79</v>
      </c>
      <c r="D792" s="125">
        <v>1.0</v>
      </c>
      <c r="E792" s="126"/>
      <c r="F792" s="125">
        <f t="shared" si="60"/>
        <v>0</v>
      </c>
    </row>
    <row r="793">
      <c r="A793" s="121" t="s">
        <v>13422</v>
      </c>
      <c r="B793" s="122" t="s">
        <v>13423</v>
      </c>
      <c r="C793" s="113"/>
      <c r="D793" s="123"/>
      <c r="E793" s="123"/>
      <c r="F793" s="124">
        <f>SUM(F794:F796)</f>
        <v>0</v>
      </c>
    </row>
    <row r="794">
      <c r="A794" s="121" t="s">
        <v>13424</v>
      </c>
      <c r="B794" s="121" t="s">
        <v>13425</v>
      </c>
      <c r="C794" s="113" t="s">
        <v>79</v>
      </c>
      <c r="D794" s="125">
        <v>1.0</v>
      </c>
      <c r="E794" s="126"/>
      <c r="F794" s="125">
        <f t="shared" ref="F794:F796" si="61">if(C794="","",round(D794*E794,2))</f>
        <v>0</v>
      </c>
    </row>
    <row r="795">
      <c r="A795" s="121" t="s">
        <v>13426</v>
      </c>
      <c r="B795" s="121" t="s">
        <v>13427</v>
      </c>
      <c r="C795" s="113" t="s">
        <v>79</v>
      </c>
      <c r="D795" s="125">
        <v>1.0</v>
      </c>
      <c r="E795" s="126"/>
      <c r="F795" s="125">
        <f t="shared" si="61"/>
        <v>0</v>
      </c>
    </row>
    <row r="796">
      <c r="A796" s="121" t="s">
        <v>13428</v>
      </c>
      <c r="B796" s="121" t="s">
        <v>13429</v>
      </c>
      <c r="C796" s="113" t="s">
        <v>79</v>
      </c>
      <c r="D796" s="125">
        <v>1.0</v>
      </c>
      <c r="E796" s="126"/>
      <c r="F796" s="125">
        <f t="shared" si="61"/>
        <v>0</v>
      </c>
    </row>
    <row r="797">
      <c r="A797" s="121" t="s">
        <v>13430</v>
      </c>
      <c r="B797" s="122" t="s">
        <v>13423</v>
      </c>
      <c r="C797" s="113"/>
      <c r="D797" s="123"/>
      <c r="E797" s="123"/>
      <c r="F797" s="124">
        <f>SUM(F798:F805)</f>
        <v>0</v>
      </c>
    </row>
    <row r="798">
      <c r="A798" s="121" t="s">
        <v>13431</v>
      </c>
      <c r="B798" s="121" t="s">
        <v>13432</v>
      </c>
      <c r="C798" s="113" t="s">
        <v>159</v>
      </c>
      <c r="D798" s="125">
        <v>785.0</v>
      </c>
      <c r="E798" s="126"/>
      <c r="F798" s="125">
        <f t="shared" ref="F798:F805" si="62">if(C798="","",round(D798*E798,2))</f>
        <v>0</v>
      </c>
    </row>
    <row r="799">
      <c r="A799" s="121" t="s">
        <v>13433</v>
      </c>
      <c r="B799" s="121" t="s">
        <v>13434</v>
      </c>
      <c r="C799" s="113" t="s">
        <v>159</v>
      </c>
      <c r="D799" s="125">
        <v>7.0</v>
      </c>
      <c r="E799" s="126"/>
      <c r="F799" s="125">
        <f t="shared" si="62"/>
        <v>0</v>
      </c>
    </row>
    <row r="800">
      <c r="A800" s="121" t="s">
        <v>13435</v>
      </c>
      <c r="B800" s="121" t="s">
        <v>13436</v>
      </c>
      <c r="C800" s="113" t="s">
        <v>159</v>
      </c>
      <c r="D800" s="125">
        <v>1017.0</v>
      </c>
      <c r="E800" s="126"/>
      <c r="F800" s="125">
        <f t="shared" si="62"/>
        <v>0</v>
      </c>
    </row>
    <row r="801">
      <c r="A801" s="121" t="s">
        <v>13437</v>
      </c>
      <c r="B801" s="121" t="s">
        <v>13438</v>
      </c>
      <c r="C801" s="113" t="s">
        <v>159</v>
      </c>
      <c r="D801" s="125">
        <v>151.0</v>
      </c>
      <c r="E801" s="126"/>
      <c r="F801" s="125">
        <f t="shared" si="62"/>
        <v>0</v>
      </c>
    </row>
    <row r="802">
      <c r="A802" s="121" t="s">
        <v>13439</v>
      </c>
      <c r="B802" s="121" t="s">
        <v>13440</v>
      </c>
      <c r="C802" s="113" t="s">
        <v>159</v>
      </c>
      <c r="D802" s="125">
        <v>752.0</v>
      </c>
      <c r="E802" s="126"/>
      <c r="F802" s="125">
        <f t="shared" si="62"/>
        <v>0</v>
      </c>
    </row>
    <row r="803">
      <c r="A803" s="121" t="s">
        <v>13441</v>
      </c>
      <c r="B803" s="121" t="s">
        <v>13442</v>
      </c>
      <c r="C803" s="113" t="s">
        <v>159</v>
      </c>
      <c r="D803" s="125">
        <v>44.0</v>
      </c>
      <c r="E803" s="126"/>
      <c r="F803" s="125">
        <f t="shared" si="62"/>
        <v>0</v>
      </c>
    </row>
    <row r="804">
      <c r="A804" s="121" t="s">
        <v>13443</v>
      </c>
      <c r="B804" s="121" t="s">
        <v>13444</v>
      </c>
      <c r="C804" s="113" t="s">
        <v>86</v>
      </c>
      <c r="D804" s="125">
        <v>1.0</v>
      </c>
      <c r="E804" s="126"/>
      <c r="F804" s="125">
        <f t="shared" si="62"/>
        <v>0</v>
      </c>
    </row>
    <row r="805">
      <c r="A805" s="121" t="s">
        <v>13445</v>
      </c>
      <c r="B805" s="121" t="s">
        <v>13446</v>
      </c>
      <c r="C805" s="113" t="s">
        <v>86</v>
      </c>
      <c r="D805" s="125">
        <v>1.0</v>
      </c>
      <c r="E805" s="126"/>
      <c r="F805" s="125">
        <f t="shared" si="62"/>
        <v>0</v>
      </c>
    </row>
    <row r="806">
      <c r="A806" s="121" t="s">
        <v>13447</v>
      </c>
      <c r="B806" s="122" t="s">
        <v>13448</v>
      </c>
      <c r="C806" s="113"/>
      <c r="D806" s="123"/>
      <c r="E806" s="123"/>
      <c r="F806" s="124">
        <f>F807+F811+F815</f>
        <v>0</v>
      </c>
    </row>
    <row r="807">
      <c r="A807" s="121" t="s">
        <v>13449</v>
      </c>
      <c r="B807" s="122" t="s">
        <v>13450</v>
      </c>
      <c r="C807" s="113"/>
      <c r="D807" s="123"/>
      <c r="E807" s="123"/>
      <c r="F807" s="124">
        <f>SUM(F808:F810)</f>
        <v>0</v>
      </c>
    </row>
    <row r="808">
      <c r="A808" s="121" t="s">
        <v>13451</v>
      </c>
      <c r="B808" s="121" t="s">
        <v>13452</v>
      </c>
      <c r="C808" s="113" t="s">
        <v>86</v>
      </c>
      <c r="D808" s="125">
        <v>1.0</v>
      </c>
      <c r="E808" s="126"/>
      <c r="F808" s="125">
        <f t="shared" ref="F808:F810" si="63">if(C808="","",round(D808*E808,2))</f>
        <v>0</v>
      </c>
    </row>
    <row r="809">
      <c r="A809" s="121" t="s">
        <v>13453</v>
      </c>
      <c r="B809" s="121" t="s">
        <v>13454</v>
      </c>
      <c r="C809" s="113" t="s">
        <v>86</v>
      </c>
      <c r="D809" s="125">
        <v>1.0</v>
      </c>
      <c r="E809" s="126"/>
      <c r="F809" s="125">
        <f t="shared" si="63"/>
        <v>0</v>
      </c>
    </row>
    <row r="810">
      <c r="A810" s="121" t="s">
        <v>13455</v>
      </c>
      <c r="B810" s="121" t="s">
        <v>13456</v>
      </c>
      <c r="C810" s="113" t="s">
        <v>86</v>
      </c>
      <c r="D810" s="125">
        <v>1.0</v>
      </c>
      <c r="E810" s="126"/>
      <c r="F810" s="125">
        <f t="shared" si="63"/>
        <v>0</v>
      </c>
    </row>
    <row r="811">
      <c r="A811" s="121" t="s">
        <v>13457</v>
      </c>
      <c r="B811" s="122" t="s">
        <v>13458</v>
      </c>
      <c r="C811" s="113"/>
      <c r="D811" s="123"/>
      <c r="E811" s="123"/>
      <c r="F811" s="124">
        <f>SUM(F812:F814)</f>
        <v>0</v>
      </c>
    </row>
    <row r="812">
      <c r="A812" s="121" t="s">
        <v>13459</v>
      </c>
      <c r="B812" s="121" t="s">
        <v>13460</v>
      </c>
      <c r="C812" s="113" t="s">
        <v>86</v>
      </c>
      <c r="D812" s="125">
        <v>1.0</v>
      </c>
      <c r="E812" s="126"/>
      <c r="F812" s="125">
        <f t="shared" ref="F812:F814" si="64">if(C812="","",round(D812*E812,2))</f>
        <v>0</v>
      </c>
    </row>
    <row r="813">
      <c r="A813" s="121" t="s">
        <v>13461</v>
      </c>
      <c r="B813" s="121" t="s">
        <v>13462</v>
      </c>
      <c r="C813" s="113" t="s">
        <v>86</v>
      </c>
      <c r="D813" s="125">
        <v>1.0</v>
      </c>
      <c r="E813" s="126"/>
      <c r="F813" s="125">
        <f t="shared" si="64"/>
        <v>0</v>
      </c>
    </row>
    <row r="814">
      <c r="A814" s="121" t="s">
        <v>13463</v>
      </c>
      <c r="B814" s="121" t="s">
        <v>13464</v>
      </c>
      <c r="C814" s="113" t="s">
        <v>86</v>
      </c>
      <c r="D814" s="125">
        <v>1.0</v>
      </c>
      <c r="E814" s="126"/>
      <c r="F814" s="125">
        <f t="shared" si="64"/>
        <v>0</v>
      </c>
    </row>
    <row r="815">
      <c r="A815" s="121" t="s">
        <v>13465</v>
      </c>
      <c r="B815" s="122" t="s">
        <v>13466</v>
      </c>
      <c r="C815" s="113"/>
      <c r="D815" s="123"/>
      <c r="E815" s="123"/>
      <c r="F815" s="124">
        <f>SUM(F816)</f>
        <v>0</v>
      </c>
    </row>
    <row r="816">
      <c r="A816" s="121" t="s">
        <v>13467</v>
      </c>
      <c r="B816" s="121" t="s">
        <v>13468</v>
      </c>
      <c r="C816" s="113" t="s">
        <v>86</v>
      </c>
      <c r="D816" s="125">
        <v>1.0</v>
      </c>
      <c r="E816" s="126"/>
      <c r="F816" s="125">
        <f>if(C816="","",round(D816*E816,2))</f>
        <v>0</v>
      </c>
    </row>
    <row r="817">
      <c r="A817" s="121" t="s">
        <v>13469</v>
      </c>
      <c r="B817" s="122" t="s">
        <v>13470</v>
      </c>
      <c r="C817" s="113"/>
      <c r="D817" s="123"/>
      <c r="E817" s="123"/>
      <c r="F817" s="124">
        <f>F818+F834</f>
        <v>0</v>
      </c>
    </row>
    <row r="818">
      <c r="A818" s="121" t="s">
        <v>13471</v>
      </c>
      <c r="B818" s="122" t="s">
        <v>13472</v>
      </c>
      <c r="C818" s="113"/>
      <c r="D818" s="123"/>
      <c r="E818" s="123"/>
      <c r="F818" s="124">
        <f>F819+F822+F825</f>
        <v>0</v>
      </c>
    </row>
    <row r="819">
      <c r="A819" s="121" t="s">
        <v>13473</v>
      </c>
      <c r="B819" s="122" t="s">
        <v>13417</v>
      </c>
      <c r="C819" s="113"/>
      <c r="D819" s="123"/>
      <c r="E819" s="123"/>
      <c r="F819" s="124">
        <f>SUM(F820:F821)</f>
        <v>0</v>
      </c>
    </row>
    <row r="820">
      <c r="A820" s="121" t="s">
        <v>13474</v>
      </c>
      <c r="B820" s="121" t="s">
        <v>13475</v>
      </c>
      <c r="C820" s="113" t="s">
        <v>79</v>
      </c>
      <c r="D820" s="125">
        <v>4.0</v>
      </c>
      <c r="E820" s="126"/>
      <c r="F820" s="125">
        <f t="shared" ref="F820:F821" si="65">if(C820="","",round(D820*E820,2))</f>
        <v>0</v>
      </c>
    </row>
    <row r="821">
      <c r="A821" s="121" t="s">
        <v>13476</v>
      </c>
      <c r="B821" s="121" t="s">
        <v>13477</v>
      </c>
      <c r="C821" s="113" t="s">
        <v>79</v>
      </c>
      <c r="D821" s="125">
        <v>4.0</v>
      </c>
      <c r="E821" s="126"/>
      <c r="F821" s="125">
        <f t="shared" si="65"/>
        <v>0</v>
      </c>
    </row>
    <row r="822">
      <c r="A822" s="121" t="s">
        <v>13478</v>
      </c>
      <c r="B822" s="122" t="s">
        <v>13423</v>
      </c>
      <c r="C822" s="113"/>
      <c r="D822" s="123"/>
      <c r="E822" s="123"/>
      <c r="F822" s="124">
        <f>SUM(F823:F824)</f>
        <v>0</v>
      </c>
    </row>
    <row r="823">
      <c r="A823" s="121" t="s">
        <v>13479</v>
      </c>
      <c r="B823" s="121" t="s">
        <v>13425</v>
      </c>
      <c r="C823" s="113" t="s">
        <v>79</v>
      </c>
      <c r="D823" s="125">
        <v>1.0</v>
      </c>
      <c r="E823" s="126"/>
      <c r="F823" s="125">
        <f t="shared" ref="F823:F824" si="66">if(C823="","",round(D823*E823,2))</f>
        <v>0</v>
      </c>
    </row>
    <row r="824">
      <c r="A824" s="121" t="s">
        <v>13480</v>
      </c>
      <c r="B824" s="121" t="s">
        <v>13427</v>
      </c>
      <c r="C824" s="113" t="s">
        <v>79</v>
      </c>
      <c r="D824" s="125">
        <v>1.0</v>
      </c>
      <c r="E824" s="126"/>
      <c r="F824" s="125">
        <f t="shared" si="66"/>
        <v>0</v>
      </c>
    </row>
    <row r="825">
      <c r="A825" s="121" t="s">
        <v>13481</v>
      </c>
      <c r="B825" s="122" t="s">
        <v>13423</v>
      </c>
      <c r="C825" s="113"/>
      <c r="D825" s="123"/>
      <c r="E825" s="123"/>
      <c r="F825" s="124">
        <f>SUM(F826:F833)</f>
        <v>0</v>
      </c>
    </row>
    <row r="826">
      <c r="A826" s="121" t="s">
        <v>13482</v>
      </c>
      <c r="B826" s="121" t="s">
        <v>13432</v>
      </c>
      <c r="C826" s="113" t="s">
        <v>159</v>
      </c>
      <c r="D826" s="125">
        <v>898.0</v>
      </c>
      <c r="E826" s="126"/>
      <c r="F826" s="125">
        <f t="shared" ref="F826:F833" si="67">if(C826="","",round(D826*E826,2))</f>
        <v>0</v>
      </c>
    </row>
    <row r="827">
      <c r="A827" s="121" t="s">
        <v>13483</v>
      </c>
      <c r="B827" s="121" t="s">
        <v>13434</v>
      </c>
      <c r="C827" s="113" t="s">
        <v>159</v>
      </c>
      <c r="D827" s="125">
        <v>28.0</v>
      </c>
      <c r="E827" s="126"/>
      <c r="F827" s="125">
        <f t="shared" si="67"/>
        <v>0</v>
      </c>
    </row>
    <row r="828">
      <c r="A828" s="121" t="s">
        <v>13484</v>
      </c>
      <c r="B828" s="121" t="s">
        <v>13436</v>
      </c>
      <c r="C828" s="113" t="s">
        <v>159</v>
      </c>
      <c r="D828" s="125">
        <v>21.0</v>
      </c>
      <c r="E828" s="126"/>
      <c r="F828" s="125">
        <f t="shared" si="67"/>
        <v>0</v>
      </c>
    </row>
    <row r="829">
      <c r="A829" s="121" t="s">
        <v>13485</v>
      </c>
      <c r="B829" s="121" t="s">
        <v>13438</v>
      </c>
      <c r="C829" s="113" t="s">
        <v>159</v>
      </c>
      <c r="D829" s="125">
        <v>14.0</v>
      </c>
      <c r="E829" s="126"/>
      <c r="F829" s="125">
        <f t="shared" si="67"/>
        <v>0</v>
      </c>
    </row>
    <row r="830">
      <c r="A830" s="121" t="s">
        <v>13486</v>
      </c>
      <c r="B830" s="121" t="s">
        <v>13440</v>
      </c>
      <c r="C830" s="113" t="s">
        <v>159</v>
      </c>
      <c r="D830" s="125">
        <v>447.0</v>
      </c>
      <c r="E830" s="126"/>
      <c r="F830" s="125">
        <f t="shared" si="67"/>
        <v>0</v>
      </c>
    </row>
    <row r="831">
      <c r="A831" s="121" t="s">
        <v>13487</v>
      </c>
      <c r="B831" s="121" t="s">
        <v>13488</v>
      </c>
      <c r="C831" s="113" t="s">
        <v>159</v>
      </c>
      <c r="D831" s="125">
        <v>451.0</v>
      </c>
      <c r="E831" s="126"/>
      <c r="F831" s="125">
        <f t="shared" si="67"/>
        <v>0</v>
      </c>
    </row>
    <row r="832">
      <c r="A832" s="121" t="s">
        <v>13489</v>
      </c>
      <c r="B832" s="121" t="s">
        <v>13442</v>
      </c>
      <c r="C832" s="113" t="s">
        <v>159</v>
      </c>
      <c r="D832" s="125">
        <v>59.0</v>
      </c>
      <c r="E832" s="126"/>
      <c r="F832" s="125">
        <f t="shared" si="67"/>
        <v>0</v>
      </c>
    </row>
    <row r="833">
      <c r="A833" s="121" t="s">
        <v>13490</v>
      </c>
      <c r="B833" s="121" t="s">
        <v>13491</v>
      </c>
      <c r="C833" s="113" t="s">
        <v>86</v>
      </c>
      <c r="D833" s="125">
        <v>1.0</v>
      </c>
      <c r="E833" s="126"/>
      <c r="F833" s="125">
        <f t="shared" si="67"/>
        <v>0</v>
      </c>
    </row>
    <row r="834">
      <c r="A834" s="121" t="s">
        <v>13492</v>
      </c>
      <c r="B834" s="122" t="s">
        <v>13493</v>
      </c>
      <c r="C834" s="113"/>
      <c r="D834" s="123"/>
      <c r="E834" s="123"/>
      <c r="F834" s="124">
        <f>F835+F839+F843</f>
        <v>0</v>
      </c>
    </row>
    <row r="835">
      <c r="A835" s="121" t="s">
        <v>13494</v>
      </c>
      <c r="B835" s="122" t="s">
        <v>13450</v>
      </c>
      <c r="C835" s="113"/>
      <c r="D835" s="123"/>
      <c r="E835" s="123"/>
      <c r="F835" s="124">
        <f>SUM(F836:F838)</f>
        <v>0</v>
      </c>
    </row>
    <row r="836">
      <c r="A836" s="121" t="s">
        <v>13495</v>
      </c>
      <c r="B836" s="121" t="s">
        <v>13496</v>
      </c>
      <c r="C836" s="113" t="s">
        <v>86</v>
      </c>
      <c r="D836" s="125">
        <v>1.0</v>
      </c>
      <c r="E836" s="126"/>
      <c r="F836" s="125">
        <f t="shared" ref="F836:F838" si="68">if(C836="","",round(D836*E836,2))</f>
        <v>0</v>
      </c>
    </row>
    <row r="837">
      <c r="A837" s="121" t="s">
        <v>13497</v>
      </c>
      <c r="B837" s="121" t="s">
        <v>13498</v>
      </c>
      <c r="C837" s="113" t="s">
        <v>86</v>
      </c>
      <c r="D837" s="125">
        <v>1.0</v>
      </c>
      <c r="E837" s="126"/>
      <c r="F837" s="125">
        <f t="shared" si="68"/>
        <v>0</v>
      </c>
    </row>
    <row r="838">
      <c r="A838" s="121" t="s">
        <v>13499</v>
      </c>
      <c r="B838" s="121" t="s">
        <v>13500</v>
      </c>
      <c r="C838" s="113" t="s">
        <v>86</v>
      </c>
      <c r="D838" s="125">
        <v>1.0</v>
      </c>
      <c r="E838" s="126"/>
      <c r="F838" s="125">
        <f t="shared" si="68"/>
        <v>0</v>
      </c>
    </row>
    <row r="839">
      <c r="A839" s="121" t="s">
        <v>13501</v>
      </c>
      <c r="B839" s="122" t="s">
        <v>13458</v>
      </c>
      <c r="C839" s="113"/>
      <c r="D839" s="123"/>
      <c r="E839" s="123"/>
      <c r="F839" s="124">
        <f>SUM(F840:F842)</f>
        <v>0</v>
      </c>
    </row>
    <row r="840">
      <c r="A840" s="121" t="s">
        <v>13502</v>
      </c>
      <c r="B840" s="121" t="s">
        <v>13503</v>
      </c>
      <c r="C840" s="113" t="s">
        <v>86</v>
      </c>
      <c r="D840" s="125">
        <v>1.0</v>
      </c>
      <c r="E840" s="126"/>
      <c r="F840" s="125">
        <f t="shared" ref="F840:F842" si="69">if(C840="","",round(D840*E840,2))</f>
        <v>0</v>
      </c>
    </row>
    <row r="841">
      <c r="A841" s="121" t="s">
        <v>13504</v>
      </c>
      <c r="B841" s="121" t="s">
        <v>13505</v>
      </c>
      <c r="C841" s="113" t="s">
        <v>86</v>
      </c>
      <c r="D841" s="125">
        <v>1.0</v>
      </c>
      <c r="E841" s="126"/>
      <c r="F841" s="125">
        <f t="shared" si="69"/>
        <v>0</v>
      </c>
    </row>
    <row r="842">
      <c r="A842" s="121" t="s">
        <v>13506</v>
      </c>
      <c r="B842" s="121" t="s">
        <v>13507</v>
      </c>
      <c r="C842" s="113" t="s">
        <v>86</v>
      </c>
      <c r="D842" s="125">
        <v>1.0</v>
      </c>
      <c r="E842" s="126"/>
      <c r="F842" s="125">
        <f t="shared" si="69"/>
        <v>0</v>
      </c>
    </row>
    <row r="843">
      <c r="A843" s="121" t="s">
        <v>13508</v>
      </c>
      <c r="B843" s="122" t="s">
        <v>13466</v>
      </c>
      <c r="C843" s="113"/>
      <c r="D843" s="123"/>
      <c r="E843" s="123"/>
      <c r="F843" s="124">
        <f>SUM(F844)</f>
        <v>0</v>
      </c>
    </row>
    <row r="844">
      <c r="A844" s="121" t="s">
        <v>13509</v>
      </c>
      <c r="B844" s="121" t="s">
        <v>13510</v>
      </c>
      <c r="C844" s="113" t="s">
        <v>86</v>
      </c>
      <c r="D844" s="125">
        <v>1.0</v>
      </c>
      <c r="E844" s="126"/>
      <c r="F844" s="125">
        <f>if(C844="","",round(D844*E844,2))</f>
        <v>0</v>
      </c>
    </row>
    <row r="845">
      <c r="A845" s="121" t="s">
        <v>13511</v>
      </c>
      <c r="B845" s="122" t="s">
        <v>13512</v>
      </c>
      <c r="C845" s="113"/>
      <c r="D845" s="123"/>
      <c r="E845" s="123"/>
      <c r="F845" s="124">
        <f>F846+F861</f>
        <v>0</v>
      </c>
    </row>
    <row r="846">
      <c r="A846" s="121" t="s">
        <v>13513</v>
      </c>
      <c r="B846" s="122" t="s">
        <v>13514</v>
      </c>
      <c r="C846" s="113"/>
      <c r="D846" s="123"/>
      <c r="E846" s="123"/>
      <c r="F846" s="124">
        <f>F847+F850+F855</f>
        <v>0</v>
      </c>
    </row>
    <row r="847">
      <c r="A847" s="121" t="s">
        <v>13515</v>
      </c>
      <c r="B847" s="122" t="s">
        <v>13516</v>
      </c>
      <c r="C847" s="113"/>
      <c r="D847" s="123"/>
      <c r="E847" s="123"/>
      <c r="F847" s="124">
        <f>SUM(F848:F849)</f>
        <v>0</v>
      </c>
    </row>
    <row r="848">
      <c r="A848" s="121" t="s">
        <v>13517</v>
      </c>
      <c r="B848" s="121" t="s">
        <v>13518</v>
      </c>
      <c r="C848" s="113" t="s">
        <v>79</v>
      </c>
      <c r="D848" s="125">
        <v>1.0</v>
      </c>
      <c r="E848" s="126"/>
      <c r="F848" s="125">
        <f t="shared" ref="F848:F849" si="70">if(C848="","",round(D848*E848,2))</f>
        <v>0</v>
      </c>
    </row>
    <row r="849">
      <c r="A849" s="121" t="s">
        <v>13519</v>
      </c>
      <c r="B849" s="121" t="s">
        <v>13520</v>
      </c>
      <c r="C849" s="113" t="s">
        <v>79</v>
      </c>
      <c r="D849" s="125">
        <v>1.0</v>
      </c>
      <c r="E849" s="126"/>
      <c r="F849" s="125">
        <f t="shared" si="70"/>
        <v>0</v>
      </c>
    </row>
    <row r="850">
      <c r="A850" s="121" t="s">
        <v>13521</v>
      </c>
      <c r="B850" s="122" t="s">
        <v>13522</v>
      </c>
      <c r="C850" s="113"/>
      <c r="D850" s="123"/>
      <c r="E850" s="123"/>
      <c r="F850" s="124">
        <f>SUM(F851:F854)</f>
        <v>0</v>
      </c>
    </row>
    <row r="851">
      <c r="A851" s="121" t="s">
        <v>13523</v>
      </c>
      <c r="B851" s="121" t="s">
        <v>13524</v>
      </c>
      <c r="C851" s="113" t="s">
        <v>79</v>
      </c>
      <c r="D851" s="125">
        <v>6.0</v>
      </c>
      <c r="E851" s="126"/>
      <c r="F851" s="125">
        <f t="shared" ref="F851:F854" si="71">if(C851="","",round(D851*E851,2))</f>
        <v>0</v>
      </c>
    </row>
    <row r="852">
      <c r="A852" s="121" t="s">
        <v>13525</v>
      </c>
      <c r="B852" s="121" t="s">
        <v>13526</v>
      </c>
      <c r="C852" s="113" t="s">
        <v>79</v>
      </c>
      <c r="D852" s="125">
        <v>8.0</v>
      </c>
      <c r="E852" s="126"/>
      <c r="F852" s="125">
        <f t="shared" si="71"/>
        <v>0</v>
      </c>
    </row>
    <row r="853">
      <c r="A853" s="121" t="s">
        <v>13527</v>
      </c>
      <c r="B853" s="121" t="s">
        <v>13425</v>
      </c>
      <c r="C853" s="113" t="s">
        <v>79</v>
      </c>
      <c r="D853" s="125">
        <v>1.0</v>
      </c>
      <c r="E853" s="126"/>
      <c r="F853" s="125">
        <f t="shared" si="71"/>
        <v>0</v>
      </c>
    </row>
    <row r="854">
      <c r="A854" s="121" t="s">
        <v>13528</v>
      </c>
      <c r="B854" s="121" t="s">
        <v>13427</v>
      </c>
      <c r="C854" s="113" t="s">
        <v>79</v>
      </c>
      <c r="D854" s="125">
        <v>1.0</v>
      </c>
      <c r="E854" s="126"/>
      <c r="F854" s="125">
        <f t="shared" si="71"/>
        <v>0</v>
      </c>
    </row>
    <row r="855">
      <c r="A855" s="121" t="s">
        <v>13529</v>
      </c>
      <c r="B855" s="122" t="s">
        <v>13530</v>
      </c>
      <c r="C855" s="113"/>
      <c r="D855" s="123"/>
      <c r="E855" s="123"/>
      <c r="F855" s="124">
        <f>SUM(F856:F860)</f>
        <v>0</v>
      </c>
    </row>
    <row r="856">
      <c r="A856" s="121" t="s">
        <v>13531</v>
      </c>
      <c r="B856" s="121" t="s">
        <v>13434</v>
      </c>
      <c r="C856" s="113" t="s">
        <v>159</v>
      </c>
      <c r="D856" s="125">
        <v>7.0</v>
      </c>
      <c r="E856" s="126"/>
      <c r="F856" s="125">
        <f t="shared" ref="F856:F860" si="72">if(C856="","",round(D856*E856,2))</f>
        <v>0</v>
      </c>
    </row>
    <row r="857">
      <c r="A857" s="121" t="s">
        <v>13532</v>
      </c>
      <c r="B857" s="121" t="s">
        <v>13436</v>
      </c>
      <c r="C857" s="113" t="s">
        <v>159</v>
      </c>
      <c r="D857" s="125">
        <v>14.0</v>
      </c>
      <c r="E857" s="126"/>
      <c r="F857" s="125">
        <f t="shared" si="72"/>
        <v>0</v>
      </c>
    </row>
    <row r="858">
      <c r="A858" s="121" t="s">
        <v>13533</v>
      </c>
      <c r="B858" s="121" t="s">
        <v>13534</v>
      </c>
      <c r="C858" s="113" t="s">
        <v>159</v>
      </c>
      <c r="D858" s="125">
        <v>312.0</v>
      </c>
      <c r="E858" s="126"/>
      <c r="F858" s="125">
        <f t="shared" si="72"/>
        <v>0</v>
      </c>
    </row>
    <row r="859">
      <c r="A859" s="121" t="s">
        <v>13535</v>
      </c>
      <c r="B859" s="121" t="s">
        <v>13438</v>
      </c>
      <c r="C859" s="113" t="s">
        <v>159</v>
      </c>
      <c r="D859" s="125">
        <v>7.0</v>
      </c>
      <c r="E859" s="126"/>
      <c r="F859" s="125">
        <f t="shared" si="72"/>
        <v>0</v>
      </c>
    </row>
    <row r="860">
      <c r="A860" s="121" t="s">
        <v>13536</v>
      </c>
      <c r="B860" s="121" t="s">
        <v>13491</v>
      </c>
      <c r="C860" s="113" t="s">
        <v>86</v>
      </c>
      <c r="D860" s="125">
        <v>1.0</v>
      </c>
      <c r="E860" s="126"/>
      <c r="F860" s="125">
        <f t="shared" si="72"/>
        <v>0</v>
      </c>
    </row>
    <row r="861">
      <c r="A861" s="121" t="s">
        <v>13537</v>
      </c>
      <c r="B861" s="122" t="s">
        <v>13538</v>
      </c>
      <c r="C861" s="113"/>
      <c r="D861" s="123"/>
      <c r="E861" s="123"/>
      <c r="F861" s="124">
        <f>F862+F866</f>
        <v>0</v>
      </c>
    </row>
    <row r="862">
      <c r="A862" s="121" t="s">
        <v>13539</v>
      </c>
      <c r="B862" s="122" t="s">
        <v>13450</v>
      </c>
      <c r="C862" s="113"/>
      <c r="D862" s="123"/>
      <c r="E862" s="123"/>
      <c r="F862" s="124">
        <f>SUM(F863:F865)</f>
        <v>0</v>
      </c>
    </row>
    <row r="863">
      <c r="A863" s="121" t="s">
        <v>13540</v>
      </c>
      <c r="B863" s="121" t="s">
        <v>13541</v>
      </c>
      <c r="C863" s="113" t="s">
        <v>86</v>
      </c>
      <c r="D863" s="125">
        <v>1.0</v>
      </c>
      <c r="E863" s="126"/>
      <c r="F863" s="125">
        <f t="shared" ref="F863:F865" si="73">if(C863="","",round(D863*E863,2))</f>
        <v>0</v>
      </c>
    </row>
    <row r="864">
      <c r="A864" s="121" t="s">
        <v>13542</v>
      </c>
      <c r="B864" s="121" t="s">
        <v>13543</v>
      </c>
      <c r="C864" s="113" t="s">
        <v>86</v>
      </c>
      <c r="D864" s="125">
        <v>1.0</v>
      </c>
      <c r="E864" s="126"/>
      <c r="F864" s="125">
        <f t="shared" si="73"/>
        <v>0</v>
      </c>
    </row>
    <row r="865">
      <c r="A865" s="121" t="s">
        <v>13544</v>
      </c>
      <c r="B865" s="121" t="s">
        <v>13545</v>
      </c>
      <c r="C865" s="113" t="s">
        <v>86</v>
      </c>
      <c r="D865" s="125">
        <v>1.0</v>
      </c>
      <c r="E865" s="126"/>
      <c r="F865" s="125">
        <f t="shared" si="73"/>
        <v>0</v>
      </c>
    </row>
    <row r="866">
      <c r="A866" s="121" t="s">
        <v>13546</v>
      </c>
      <c r="B866" s="122" t="s">
        <v>13458</v>
      </c>
      <c r="C866" s="113"/>
      <c r="D866" s="123"/>
      <c r="E866" s="123"/>
      <c r="F866" s="124">
        <f>SUM(F867:F869)</f>
        <v>0</v>
      </c>
    </row>
    <row r="867">
      <c r="A867" s="121" t="s">
        <v>13547</v>
      </c>
      <c r="B867" s="121" t="s">
        <v>13548</v>
      </c>
      <c r="C867" s="113" t="s">
        <v>86</v>
      </c>
      <c r="D867" s="125">
        <v>1.0</v>
      </c>
      <c r="E867" s="126"/>
      <c r="F867" s="125">
        <f t="shared" ref="F867:F869" si="74">if(C867="","",round(D867*E867,2))</f>
        <v>0</v>
      </c>
    </row>
    <row r="868">
      <c r="A868" s="121" t="s">
        <v>13549</v>
      </c>
      <c r="B868" s="121" t="s">
        <v>13550</v>
      </c>
      <c r="C868" s="113" t="s">
        <v>86</v>
      </c>
      <c r="D868" s="125">
        <v>1.0</v>
      </c>
      <c r="E868" s="126"/>
      <c r="F868" s="125">
        <f t="shared" si="74"/>
        <v>0</v>
      </c>
    </row>
    <row r="869">
      <c r="A869" s="121" t="s">
        <v>13551</v>
      </c>
      <c r="B869" s="121" t="s">
        <v>13552</v>
      </c>
      <c r="C869" s="113" t="s">
        <v>86</v>
      </c>
      <c r="D869" s="125">
        <v>1.0</v>
      </c>
      <c r="E869" s="126"/>
      <c r="F869" s="125">
        <f t="shared" si="74"/>
        <v>0</v>
      </c>
    </row>
    <row r="870">
      <c r="A870" s="121" t="s">
        <v>13553</v>
      </c>
      <c r="B870" s="122" t="s">
        <v>13554</v>
      </c>
      <c r="C870" s="113"/>
      <c r="D870" s="123"/>
      <c r="E870" s="123"/>
      <c r="F870" s="124">
        <f>F871+F887</f>
        <v>0</v>
      </c>
    </row>
    <row r="871">
      <c r="A871" s="121" t="s">
        <v>13555</v>
      </c>
      <c r="B871" s="122" t="s">
        <v>13415</v>
      </c>
      <c r="C871" s="113"/>
      <c r="D871" s="123"/>
      <c r="E871" s="123"/>
      <c r="F871" s="124">
        <f>F872+F875+F880</f>
        <v>0</v>
      </c>
    </row>
    <row r="872">
      <c r="A872" s="121" t="s">
        <v>13556</v>
      </c>
      <c r="B872" s="122" t="s">
        <v>13557</v>
      </c>
      <c r="C872" s="113"/>
      <c r="D872" s="123"/>
      <c r="E872" s="123"/>
      <c r="F872" s="124">
        <f>SUM(F873:F874)</f>
        <v>0</v>
      </c>
    </row>
    <row r="873">
      <c r="A873" s="121" t="s">
        <v>13558</v>
      </c>
      <c r="B873" s="121" t="s">
        <v>13559</v>
      </c>
      <c r="C873" s="113" t="s">
        <v>79</v>
      </c>
      <c r="D873" s="125">
        <v>1.0</v>
      </c>
      <c r="E873" s="126"/>
      <c r="F873" s="125">
        <f t="shared" ref="F873:F874" si="75">if(C873="","",round(D873*E873,2))</f>
        <v>0</v>
      </c>
    </row>
    <row r="874">
      <c r="A874" s="121" t="s">
        <v>13560</v>
      </c>
      <c r="B874" s="121" t="s">
        <v>13561</v>
      </c>
      <c r="C874" s="113" t="s">
        <v>79</v>
      </c>
      <c r="D874" s="125">
        <v>1.0</v>
      </c>
      <c r="E874" s="126"/>
      <c r="F874" s="125">
        <f t="shared" si="75"/>
        <v>0</v>
      </c>
    </row>
    <row r="875">
      <c r="A875" s="121" t="s">
        <v>13562</v>
      </c>
      <c r="B875" s="122" t="s">
        <v>13423</v>
      </c>
      <c r="C875" s="113"/>
      <c r="D875" s="123"/>
      <c r="E875" s="123"/>
      <c r="F875" s="124">
        <f>SUM(F876:F879)</f>
        <v>0</v>
      </c>
    </row>
    <row r="876">
      <c r="A876" s="121" t="s">
        <v>13563</v>
      </c>
      <c r="B876" s="121" t="s">
        <v>13564</v>
      </c>
      <c r="C876" s="113" t="s">
        <v>79</v>
      </c>
      <c r="D876" s="125">
        <v>2.0</v>
      </c>
      <c r="E876" s="126"/>
      <c r="F876" s="125">
        <f t="shared" ref="F876:F879" si="76">if(C876="","",round(D876*E876,2))</f>
        <v>0</v>
      </c>
    </row>
    <row r="877">
      <c r="A877" s="121" t="s">
        <v>13565</v>
      </c>
      <c r="B877" s="121" t="s">
        <v>13566</v>
      </c>
      <c r="C877" s="113" t="s">
        <v>79</v>
      </c>
      <c r="D877" s="125">
        <v>2.0</v>
      </c>
      <c r="E877" s="126"/>
      <c r="F877" s="125">
        <f t="shared" si="76"/>
        <v>0</v>
      </c>
    </row>
    <row r="878">
      <c r="A878" s="121" t="s">
        <v>13567</v>
      </c>
      <c r="B878" s="121" t="s">
        <v>13425</v>
      </c>
      <c r="C878" s="113" t="s">
        <v>79</v>
      </c>
      <c r="D878" s="125">
        <v>1.0</v>
      </c>
      <c r="E878" s="126"/>
      <c r="F878" s="125">
        <f t="shared" si="76"/>
        <v>0</v>
      </c>
    </row>
    <row r="879">
      <c r="A879" s="121" t="s">
        <v>13568</v>
      </c>
      <c r="B879" s="121" t="s">
        <v>13427</v>
      </c>
      <c r="C879" s="113" t="s">
        <v>79</v>
      </c>
      <c r="D879" s="125">
        <v>1.0</v>
      </c>
      <c r="E879" s="126"/>
      <c r="F879" s="125">
        <f t="shared" si="76"/>
        <v>0</v>
      </c>
    </row>
    <row r="880">
      <c r="A880" s="121" t="s">
        <v>13569</v>
      </c>
      <c r="B880" s="122" t="s">
        <v>13570</v>
      </c>
      <c r="C880" s="113"/>
      <c r="D880" s="123"/>
      <c r="E880" s="123"/>
      <c r="F880" s="124">
        <f>SUM(F881:F886)</f>
        <v>0</v>
      </c>
    </row>
    <row r="881">
      <c r="A881" s="121" t="s">
        <v>13571</v>
      </c>
      <c r="B881" s="121" t="s">
        <v>13432</v>
      </c>
      <c r="C881" s="113" t="s">
        <v>159</v>
      </c>
      <c r="D881" s="125">
        <v>40.0</v>
      </c>
      <c r="E881" s="126"/>
      <c r="F881" s="125">
        <f t="shared" ref="F881:F886" si="77">if(C881="","",round(D881*E881,2))</f>
        <v>0</v>
      </c>
    </row>
    <row r="882">
      <c r="A882" s="121" t="s">
        <v>13572</v>
      </c>
      <c r="B882" s="121" t="s">
        <v>13534</v>
      </c>
      <c r="C882" s="113" t="s">
        <v>159</v>
      </c>
      <c r="D882" s="125">
        <v>35.0</v>
      </c>
      <c r="E882" s="126"/>
      <c r="F882" s="125">
        <f t="shared" si="77"/>
        <v>0</v>
      </c>
    </row>
    <row r="883">
      <c r="A883" s="121" t="s">
        <v>13573</v>
      </c>
      <c r="B883" s="121" t="s">
        <v>13436</v>
      </c>
      <c r="C883" s="113" t="s">
        <v>159</v>
      </c>
      <c r="D883" s="125">
        <v>26.0</v>
      </c>
      <c r="E883" s="126"/>
      <c r="F883" s="125">
        <f t="shared" si="77"/>
        <v>0</v>
      </c>
    </row>
    <row r="884">
      <c r="A884" s="121" t="s">
        <v>13574</v>
      </c>
      <c r="B884" s="121" t="s">
        <v>13438</v>
      </c>
      <c r="C884" s="113" t="s">
        <v>159</v>
      </c>
      <c r="D884" s="125">
        <v>43.0</v>
      </c>
      <c r="E884" s="126"/>
      <c r="F884" s="125">
        <f t="shared" si="77"/>
        <v>0</v>
      </c>
    </row>
    <row r="885">
      <c r="A885" s="121" t="s">
        <v>13575</v>
      </c>
      <c r="B885" s="121" t="s">
        <v>13442</v>
      </c>
      <c r="C885" s="113" t="s">
        <v>159</v>
      </c>
      <c r="D885" s="125">
        <v>65.0</v>
      </c>
      <c r="E885" s="126"/>
      <c r="F885" s="125">
        <f t="shared" si="77"/>
        <v>0</v>
      </c>
    </row>
    <row r="886">
      <c r="A886" s="121" t="s">
        <v>13576</v>
      </c>
      <c r="B886" s="121" t="s">
        <v>13577</v>
      </c>
      <c r="C886" s="113" t="s">
        <v>86</v>
      </c>
      <c r="D886" s="125">
        <v>1.0</v>
      </c>
      <c r="E886" s="126"/>
      <c r="F886" s="125">
        <f t="shared" si="77"/>
        <v>0</v>
      </c>
    </row>
    <row r="887">
      <c r="A887" s="121" t="s">
        <v>13578</v>
      </c>
      <c r="B887" s="122" t="s">
        <v>13579</v>
      </c>
      <c r="C887" s="113"/>
      <c r="D887" s="123"/>
      <c r="E887" s="123"/>
      <c r="F887" s="124">
        <f>F888+F892+F896</f>
        <v>0</v>
      </c>
    </row>
    <row r="888">
      <c r="A888" s="121" t="s">
        <v>13580</v>
      </c>
      <c r="B888" s="122" t="s">
        <v>13450</v>
      </c>
      <c r="C888" s="113"/>
      <c r="D888" s="123"/>
      <c r="E888" s="123"/>
      <c r="F888" s="124">
        <f>SUM(F889:F891)</f>
        <v>0</v>
      </c>
    </row>
    <row r="889">
      <c r="A889" s="121" t="s">
        <v>13581</v>
      </c>
      <c r="B889" s="121" t="s">
        <v>13452</v>
      </c>
      <c r="C889" s="113" t="s">
        <v>86</v>
      </c>
      <c r="D889" s="125">
        <v>1.0</v>
      </c>
      <c r="E889" s="126"/>
      <c r="F889" s="125">
        <f t="shared" ref="F889:F891" si="78">if(C889="","",round(D889*E889,2))</f>
        <v>0</v>
      </c>
    </row>
    <row r="890">
      <c r="A890" s="121" t="s">
        <v>13582</v>
      </c>
      <c r="B890" s="121" t="s">
        <v>13454</v>
      </c>
      <c r="C890" s="113" t="s">
        <v>86</v>
      </c>
      <c r="D890" s="125">
        <v>1.0</v>
      </c>
      <c r="E890" s="126"/>
      <c r="F890" s="125">
        <f t="shared" si="78"/>
        <v>0</v>
      </c>
    </row>
    <row r="891">
      <c r="A891" s="121" t="s">
        <v>13583</v>
      </c>
      <c r="B891" s="121" t="s">
        <v>13584</v>
      </c>
      <c r="C891" s="113" t="s">
        <v>86</v>
      </c>
      <c r="D891" s="125">
        <v>1.0</v>
      </c>
      <c r="E891" s="126"/>
      <c r="F891" s="125">
        <f t="shared" si="78"/>
        <v>0</v>
      </c>
    </row>
    <row r="892">
      <c r="A892" s="121" t="s">
        <v>13585</v>
      </c>
      <c r="B892" s="122" t="s">
        <v>13458</v>
      </c>
      <c r="C892" s="113"/>
      <c r="D892" s="123"/>
      <c r="E892" s="123"/>
      <c r="F892" s="124">
        <f>SUM(F893:F895)</f>
        <v>0</v>
      </c>
    </row>
    <row r="893">
      <c r="A893" s="121" t="s">
        <v>13586</v>
      </c>
      <c r="B893" s="121" t="s">
        <v>13460</v>
      </c>
      <c r="C893" s="113" t="s">
        <v>86</v>
      </c>
      <c r="D893" s="125">
        <v>1.0</v>
      </c>
      <c r="E893" s="126"/>
      <c r="F893" s="125">
        <f t="shared" ref="F893:F895" si="79">if(C893="","",round(D893*E893,2))</f>
        <v>0</v>
      </c>
    </row>
    <row r="894">
      <c r="A894" s="121" t="s">
        <v>13587</v>
      </c>
      <c r="B894" s="121" t="s">
        <v>13462</v>
      </c>
      <c r="C894" s="113" t="s">
        <v>86</v>
      </c>
      <c r="D894" s="125">
        <v>1.0</v>
      </c>
      <c r="E894" s="126"/>
      <c r="F894" s="125">
        <f t="shared" si="79"/>
        <v>0</v>
      </c>
    </row>
    <row r="895">
      <c r="A895" s="121" t="s">
        <v>13588</v>
      </c>
      <c r="B895" s="121" t="s">
        <v>13589</v>
      </c>
      <c r="C895" s="113" t="s">
        <v>86</v>
      </c>
      <c r="D895" s="125">
        <v>1.0</v>
      </c>
      <c r="E895" s="126"/>
      <c r="F895" s="125">
        <f t="shared" si="79"/>
        <v>0</v>
      </c>
    </row>
    <row r="896">
      <c r="A896" s="121" t="s">
        <v>13590</v>
      </c>
      <c r="B896" s="122" t="s">
        <v>13466</v>
      </c>
      <c r="C896" s="113"/>
      <c r="D896" s="123"/>
      <c r="E896" s="123"/>
      <c r="F896" s="124">
        <f>SUM(F897)</f>
        <v>0</v>
      </c>
    </row>
    <row r="897">
      <c r="A897" s="121" t="s">
        <v>13591</v>
      </c>
      <c r="B897" s="121" t="s">
        <v>13592</v>
      </c>
      <c r="C897" s="113" t="s">
        <v>86</v>
      </c>
      <c r="D897" s="125">
        <v>1.0</v>
      </c>
      <c r="E897" s="126"/>
      <c r="F897" s="125">
        <f>if(C897="","",round(D897*E897,2))</f>
        <v>0</v>
      </c>
    </row>
    <row r="898">
      <c r="A898" s="121" t="s">
        <v>13593</v>
      </c>
      <c r="B898" s="122" t="s">
        <v>13594</v>
      </c>
      <c r="C898" s="113"/>
      <c r="D898" s="123"/>
      <c r="E898" s="123"/>
      <c r="F898" s="124">
        <f>F899+F913</f>
        <v>0</v>
      </c>
    </row>
    <row r="899">
      <c r="A899" s="121" t="s">
        <v>13595</v>
      </c>
      <c r="B899" s="122" t="s">
        <v>13415</v>
      </c>
      <c r="C899" s="113"/>
      <c r="D899" s="123"/>
      <c r="E899" s="123"/>
      <c r="F899" s="124">
        <f>F900+F905+F911</f>
        <v>0</v>
      </c>
    </row>
    <row r="900">
      <c r="A900" s="121" t="s">
        <v>13596</v>
      </c>
      <c r="B900" s="122" t="s">
        <v>13522</v>
      </c>
      <c r="C900" s="113"/>
      <c r="D900" s="123"/>
      <c r="E900" s="123"/>
      <c r="F900" s="124">
        <f>SUM(F901:F904)</f>
        <v>0</v>
      </c>
    </row>
    <row r="901">
      <c r="A901" s="121" t="s">
        <v>13597</v>
      </c>
      <c r="B901" s="121" t="s">
        <v>13598</v>
      </c>
      <c r="C901" s="113" t="s">
        <v>79</v>
      </c>
      <c r="D901" s="125">
        <v>1.0</v>
      </c>
      <c r="E901" s="126"/>
      <c r="F901" s="125">
        <f t="shared" ref="F901:F904" si="80">if(C901="","",round(D901*E901,2))</f>
        <v>0</v>
      </c>
    </row>
    <row r="902">
      <c r="A902" s="121" t="s">
        <v>13599</v>
      </c>
      <c r="B902" s="121" t="s">
        <v>13600</v>
      </c>
      <c r="C902" s="113" t="s">
        <v>79</v>
      </c>
      <c r="D902" s="125">
        <v>1.0</v>
      </c>
      <c r="E902" s="126"/>
      <c r="F902" s="125">
        <f t="shared" si="80"/>
        <v>0</v>
      </c>
    </row>
    <row r="903">
      <c r="A903" s="121" t="s">
        <v>13601</v>
      </c>
      <c r="B903" s="121" t="s">
        <v>13602</v>
      </c>
      <c r="C903" s="113" t="s">
        <v>79</v>
      </c>
      <c r="D903" s="125">
        <v>1.0</v>
      </c>
      <c r="E903" s="126"/>
      <c r="F903" s="125">
        <f t="shared" si="80"/>
        <v>0</v>
      </c>
    </row>
    <row r="904">
      <c r="A904" s="121" t="s">
        <v>13603</v>
      </c>
      <c r="B904" s="121" t="s">
        <v>13604</v>
      </c>
      <c r="C904" s="113" t="s">
        <v>79</v>
      </c>
      <c r="D904" s="125">
        <v>1.0</v>
      </c>
      <c r="E904" s="126"/>
      <c r="F904" s="125">
        <f t="shared" si="80"/>
        <v>0</v>
      </c>
    </row>
    <row r="905">
      <c r="A905" s="121" t="s">
        <v>13605</v>
      </c>
      <c r="B905" s="122" t="s">
        <v>13606</v>
      </c>
      <c r="C905" s="113"/>
      <c r="D905" s="123"/>
      <c r="E905" s="123"/>
      <c r="F905" s="124">
        <f>SUM(F906:F910)</f>
        <v>0</v>
      </c>
    </row>
    <row r="906">
      <c r="A906" s="121" t="s">
        <v>13607</v>
      </c>
      <c r="B906" s="121" t="s">
        <v>13432</v>
      </c>
      <c r="C906" s="113" t="s">
        <v>159</v>
      </c>
      <c r="D906" s="125">
        <v>14.0</v>
      </c>
      <c r="E906" s="126"/>
      <c r="F906" s="125">
        <f t="shared" ref="F906:F910" si="81">if(C906="","",round(D906*E906,2))</f>
        <v>0</v>
      </c>
    </row>
    <row r="907">
      <c r="A907" s="121" t="s">
        <v>13608</v>
      </c>
      <c r="B907" s="121" t="s">
        <v>13438</v>
      </c>
      <c r="C907" s="113" t="s">
        <v>159</v>
      </c>
      <c r="D907" s="125">
        <v>14.0</v>
      </c>
      <c r="E907" s="126"/>
      <c r="F907" s="125">
        <f t="shared" si="81"/>
        <v>0</v>
      </c>
    </row>
    <row r="908">
      <c r="A908" s="121" t="s">
        <v>13609</v>
      </c>
      <c r="B908" s="121" t="s">
        <v>13534</v>
      </c>
      <c r="C908" s="113" t="s">
        <v>159</v>
      </c>
      <c r="D908" s="125">
        <v>20.0</v>
      </c>
      <c r="E908" s="126"/>
      <c r="F908" s="125">
        <f t="shared" si="81"/>
        <v>0</v>
      </c>
    </row>
    <row r="909">
      <c r="A909" s="121" t="s">
        <v>13610</v>
      </c>
      <c r="B909" s="121" t="s">
        <v>13611</v>
      </c>
      <c r="C909" s="113" t="s">
        <v>159</v>
      </c>
      <c r="D909" s="125">
        <v>20.0</v>
      </c>
      <c r="E909" s="126"/>
      <c r="F909" s="125">
        <f t="shared" si="81"/>
        <v>0</v>
      </c>
    </row>
    <row r="910">
      <c r="A910" s="121" t="s">
        <v>13612</v>
      </c>
      <c r="B910" s="121" t="s">
        <v>13577</v>
      </c>
      <c r="C910" s="113" t="s">
        <v>86</v>
      </c>
      <c r="D910" s="125">
        <v>1.0</v>
      </c>
      <c r="E910" s="126"/>
      <c r="F910" s="125">
        <f t="shared" si="81"/>
        <v>0</v>
      </c>
    </row>
    <row r="911">
      <c r="A911" s="121" t="s">
        <v>13613</v>
      </c>
      <c r="B911" s="122" t="s">
        <v>13614</v>
      </c>
      <c r="C911" s="113"/>
      <c r="D911" s="123"/>
      <c r="E911" s="123"/>
      <c r="F911" s="124">
        <f>SUM(F912)</f>
        <v>0</v>
      </c>
    </row>
    <row r="912">
      <c r="A912" s="121" t="s">
        <v>13615</v>
      </c>
      <c r="B912" s="121" t="s">
        <v>13616</v>
      </c>
      <c r="C912" s="113" t="s">
        <v>86</v>
      </c>
      <c r="D912" s="125">
        <v>1.0</v>
      </c>
      <c r="E912" s="126"/>
      <c r="F912" s="125">
        <f>if(C912="","",round(D912*E912,2))</f>
        <v>0</v>
      </c>
    </row>
    <row r="913">
      <c r="A913" s="121" t="s">
        <v>13617</v>
      </c>
      <c r="B913" s="122" t="s">
        <v>13618</v>
      </c>
      <c r="C913" s="113"/>
      <c r="D913" s="123"/>
      <c r="E913" s="123"/>
      <c r="F913" s="124">
        <f>F914+F917</f>
        <v>0</v>
      </c>
    </row>
    <row r="914">
      <c r="A914" s="121" t="s">
        <v>13619</v>
      </c>
      <c r="B914" s="122" t="s">
        <v>13450</v>
      </c>
      <c r="C914" s="113"/>
      <c r="D914" s="123"/>
      <c r="E914" s="123"/>
      <c r="F914" s="124">
        <f>SUM(F915:F916)</f>
        <v>0</v>
      </c>
    </row>
    <row r="915">
      <c r="A915" s="121" t="s">
        <v>13620</v>
      </c>
      <c r="B915" s="121" t="s">
        <v>13621</v>
      </c>
      <c r="C915" s="113" t="s">
        <v>86</v>
      </c>
      <c r="D915" s="125">
        <v>1.0</v>
      </c>
      <c r="E915" s="126"/>
      <c r="F915" s="125">
        <f t="shared" ref="F915:F916" si="82">if(C915="","",round(D915*E915,2))</f>
        <v>0</v>
      </c>
    </row>
    <row r="916">
      <c r="A916" s="121" t="s">
        <v>13622</v>
      </c>
      <c r="B916" s="121" t="s">
        <v>13623</v>
      </c>
      <c r="C916" s="113" t="s">
        <v>86</v>
      </c>
      <c r="D916" s="125">
        <v>1.0</v>
      </c>
      <c r="E916" s="126"/>
      <c r="F916" s="125">
        <f t="shared" si="82"/>
        <v>0</v>
      </c>
    </row>
    <row r="917">
      <c r="A917" s="121" t="s">
        <v>13624</v>
      </c>
      <c r="B917" s="122" t="s">
        <v>13458</v>
      </c>
      <c r="C917" s="113"/>
      <c r="D917" s="123"/>
      <c r="E917" s="123"/>
      <c r="F917" s="124">
        <f>SUM(F918:F919)</f>
        <v>0</v>
      </c>
    </row>
    <row r="918">
      <c r="A918" s="121" t="s">
        <v>13625</v>
      </c>
      <c r="B918" s="121" t="s">
        <v>13460</v>
      </c>
      <c r="C918" s="113" t="s">
        <v>86</v>
      </c>
      <c r="D918" s="125">
        <v>1.0</v>
      </c>
      <c r="E918" s="126"/>
      <c r="F918" s="125">
        <f t="shared" ref="F918:F919" si="83">if(C918="","",round(D918*E918,2))</f>
        <v>0</v>
      </c>
    </row>
    <row r="919">
      <c r="A919" s="121" t="s">
        <v>13626</v>
      </c>
      <c r="B919" s="121" t="s">
        <v>13462</v>
      </c>
      <c r="C919" s="113" t="s">
        <v>86</v>
      </c>
      <c r="D919" s="125">
        <v>1.0</v>
      </c>
      <c r="E919" s="126"/>
      <c r="F919" s="125">
        <f t="shared" si="83"/>
        <v>0</v>
      </c>
    </row>
    <row r="920">
      <c r="A920" s="121" t="s">
        <v>13627</v>
      </c>
      <c r="B920" s="122" t="s">
        <v>13628</v>
      </c>
      <c r="C920" s="113"/>
      <c r="D920" s="123"/>
      <c r="E920" s="123"/>
      <c r="F920" s="124">
        <f>F921+F928</f>
        <v>0</v>
      </c>
    </row>
    <row r="921">
      <c r="A921" s="121" t="s">
        <v>13629</v>
      </c>
      <c r="B921" s="122" t="s">
        <v>13415</v>
      </c>
      <c r="C921" s="113"/>
      <c r="D921" s="123"/>
      <c r="E921" s="123"/>
      <c r="F921" s="124">
        <f>F922+F926</f>
        <v>0</v>
      </c>
    </row>
    <row r="922">
      <c r="A922" s="121" t="s">
        <v>13630</v>
      </c>
      <c r="B922" s="122" t="s">
        <v>13606</v>
      </c>
      <c r="C922" s="113"/>
      <c r="D922" s="123"/>
      <c r="E922" s="123"/>
      <c r="F922" s="124">
        <f>SUM(F923:F925)</f>
        <v>0</v>
      </c>
    </row>
    <row r="923">
      <c r="A923" s="121" t="s">
        <v>13631</v>
      </c>
      <c r="B923" s="121" t="s">
        <v>13432</v>
      </c>
      <c r="C923" s="113" t="s">
        <v>159</v>
      </c>
      <c r="D923" s="125">
        <v>40.0</v>
      </c>
      <c r="E923" s="126"/>
      <c r="F923" s="125">
        <f t="shared" ref="F923:F925" si="84">if(C923="","",round(D923*E923,2))</f>
        <v>0</v>
      </c>
    </row>
    <row r="924">
      <c r="A924" s="121" t="s">
        <v>13632</v>
      </c>
      <c r="B924" s="121" t="s">
        <v>13438</v>
      </c>
      <c r="C924" s="113" t="s">
        <v>159</v>
      </c>
      <c r="D924" s="125">
        <v>40.0</v>
      </c>
      <c r="E924" s="126"/>
      <c r="F924" s="125">
        <f t="shared" si="84"/>
        <v>0</v>
      </c>
    </row>
    <row r="925">
      <c r="A925" s="121" t="s">
        <v>13633</v>
      </c>
      <c r="B925" s="121" t="s">
        <v>13577</v>
      </c>
      <c r="C925" s="113" t="s">
        <v>86</v>
      </c>
      <c r="D925" s="125">
        <v>1.0</v>
      </c>
      <c r="E925" s="126"/>
      <c r="F925" s="125">
        <f t="shared" si="84"/>
        <v>0</v>
      </c>
    </row>
    <row r="926">
      <c r="A926" s="121" t="s">
        <v>13634</v>
      </c>
      <c r="B926" s="122" t="s">
        <v>13614</v>
      </c>
      <c r="C926" s="113"/>
      <c r="D926" s="123"/>
      <c r="E926" s="123"/>
      <c r="F926" s="124">
        <f>SUM(F927)</f>
        <v>0</v>
      </c>
    </row>
    <row r="927">
      <c r="A927" s="121" t="s">
        <v>13635</v>
      </c>
      <c r="B927" s="121" t="s">
        <v>13616</v>
      </c>
      <c r="C927" s="113" t="s">
        <v>86</v>
      </c>
      <c r="D927" s="125">
        <v>1.0</v>
      </c>
      <c r="E927" s="126"/>
      <c r="F927" s="125">
        <f>if(C927="","",round(D927*E927,2))</f>
        <v>0</v>
      </c>
    </row>
    <row r="928">
      <c r="A928" s="121" t="s">
        <v>13636</v>
      </c>
      <c r="B928" s="122" t="s">
        <v>13618</v>
      </c>
      <c r="C928" s="113"/>
      <c r="D928" s="123"/>
      <c r="E928" s="123"/>
      <c r="F928" s="124">
        <f>F929+F932</f>
        <v>0</v>
      </c>
    </row>
    <row r="929">
      <c r="A929" s="121" t="s">
        <v>13637</v>
      </c>
      <c r="B929" s="122" t="s">
        <v>13450</v>
      </c>
      <c r="C929" s="113"/>
      <c r="D929" s="123"/>
      <c r="E929" s="123"/>
      <c r="F929" s="124">
        <f>SUM(F930:F931)</f>
        <v>0</v>
      </c>
    </row>
    <row r="930">
      <c r="A930" s="121" t="s">
        <v>13638</v>
      </c>
      <c r="B930" s="121" t="s">
        <v>13621</v>
      </c>
      <c r="C930" s="113" t="s">
        <v>86</v>
      </c>
      <c r="D930" s="125">
        <v>1.0</v>
      </c>
      <c r="E930" s="126"/>
      <c r="F930" s="125">
        <f t="shared" ref="F930:F931" si="85">if(C930="","",round(D930*E930,2))</f>
        <v>0</v>
      </c>
    </row>
    <row r="931">
      <c r="A931" s="121" t="s">
        <v>13639</v>
      </c>
      <c r="B931" s="121" t="s">
        <v>13623</v>
      </c>
      <c r="C931" s="113" t="s">
        <v>86</v>
      </c>
      <c r="D931" s="125">
        <v>1.0</v>
      </c>
      <c r="E931" s="126"/>
      <c r="F931" s="125">
        <f t="shared" si="85"/>
        <v>0</v>
      </c>
    </row>
    <row r="932">
      <c r="A932" s="121" t="s">
        <v>13640</v>
      </c>
      <c r="B932" s="122" t="s">
        <v>13458</v>
      </c>
      <c r="C932" s="113"/>
      <c r="D932" s="123"/>
      <c r="E932" s="123"/>
      <c r="F932" s="124">
        <f>SUM(F933:F934)</f>
        <v>0</v>
      </c>
    </row>
    <row r="933">
      <c r="A933" s="121" t="s">
        <v>13641</v>
      </c>
      <c r="B933" s="121" t="s">
        <v>13460</v>
      </c>
      <c r="C933" s="113" t="s">
        <v>86</v>
      </c>
      <c r="D933" s="125">
        <v>1.0</v>
      </c>
      <c r="E933" s="126"/>
      <c r="F933" s="125">
        <f t="shared" ref="F933:F934" si="86">if(C933="","",round(D933*E933,2))</f>
        <v>0</v>
      </c>
    </row>
    <row r="934">
      <c r="A934" s="121" t="s">
        <v>13642</v>
      </c>
      <c r="B934" s="121" t="s">
        <v>13462</v>
      </c>
      <c r="C934" s="113" t="s">
        <v>86</v>
      </c>
      <c r="D934" s="125">
        <v>1.0</v>
      </c>
      <c r="E934" s="126"/>
      <c r="F934" s="125">
        <f t="shared" si="86"/>
        <v>0</v>
      </c>
    </row>
    <row r="935">
      <c r="A935" s="121" t="s">
        <v>13643</v>
      </c>
      <c r="B935" s="122" t="s">
        <v>13644</v>
      </c>
      <c r="C935" s="113"/>
      <c r="D935" s="123"/>
      <c r="E935" s="123"/>
      <c r="F935" s="124">
        <f>F936+F943</f>
        <v>0</v>
      </c>
    </row>
    <row r="936">
      <c r="A936" s="121" t="s">
        <v>13645</v>
      </c>
      <c r="B936" s="122" t="s">
        <v>13415</v>
      </c>
      <c r="C936" s="113"/>
      <c r="D936" s="123"/>
      <c r="E936" s="123"/>
      <c r="F936" s="124">
        <f>F937+F941</f>
        <v>0</v>
      </c>
    </row>
    <row r="937">
      <c r="A937" s="121" t="s">
        <v>13646</v>
      </c>
      <c r="B937" s="122" t="s">
        <v>13606</v>
      </c>
      <c r="C937" s="113"/>
      <c r="D937" s="123"/>
      <c r="E937" s="123"/>
      <c r="F937" s="124">
        <f>SUM(F938:F940)</f>
        <v>0</v>
      </c>
    </row>
    <row r="938">
      <c r="A938" s="121" t="s">
        <v>13647</v>
      </c>
      <c r="B938" s="121" t="s">
        <v>13432</v>
      </c>
      <c r="C938" s="113" t="s">
        <v>159</v>
      </c>
      <c r="D938" s="125">
        <v>405.0</v>
      </c>
      <c r="E938" s="126"/>
      <c r="F938" s="125">
        <f t="shared" ref="F938:F940" si="87">if(C938="","",round(D938*E938,2))</f>
        <v>0</v>
      </c>
    </row>
    <row r="939">
      <c r="A939" s="121" t="s">
        <v>13648</v>
      </c>
      <c r="B939" s="121" t="s">
        <v>13438</v>
      </c>
      <c r="C939" s="113" t="s">
        <v>159</v>
      </c>
      <c r="D939" s="125">
        <v>528.0</v>
      </c>
      <c r="E939" s="126"/>
      <c r="F939" s="125">
        <f t="shared" si="87"/>
        <v>0</v>
      </c>
    </row>
    <row r="940">
      <c r="A940" s="121" t="s">
        <v>13649</v>
      </c>
      <c r="B940" s="121" t="s">
        <v>13650</v>
      </c>
      <c r="C940" s="113" t="s">
        <v>86</v>
      </c>
      <c r="D940" s="125">
        <v>1.0</v>
      </c>
      <c r="E940" s="126"/>
      <c r="F940" s="125">
        <f t="shared" si="87"/>
        <v>0</v>
      </c>
    </row>
    <row r="941">
      <c r="A941" s="121" t="s">
        <v>13651</v>
      </c>
      <c r="B941" s="122" t="s">
        <v>13614</v>
      </c>
      <c r="C941" s="113"/>
      <c r="D941" s="123"/>
      <c r="E941" s="123"/>
      <c r="F941" s="124">
        <f>SUM(F942)</f>
        <v>0</v>
      </c>
    </row>
    <row r="942">
      <c r="A942" s="121" t="s">
        <v>13652</v>
      </c>
      <c r="B942" s="121" t="s">
        <v>13653</v>
      </c>
      <c r="C942" s="113" t="s">
        <v>86</v>
      </c>
      <c r="D942" s="125">
        <v>1.0</v>
      </c>
      <c r="E942" s="126"/>
      <c r="F942" s="125">
        <f>if(C942="","",round(D942*E942,2))</f>
        <v>0</v>
      </c>
    </row>
    <row r="943">
      <c r="A943" s="121" t="s">
        <v>13654</v>
      </c>
      <c r="B943" s="122" t="s">
        <v>13618</v>
      </c>
      <c r="C943" s="113"/>
      <c r="D943" s="123"/>
      <c r="E943" s="123"/>
      <c r="F943" s="124">
        <f>F944+F946</f>
        <v>0</v>
      </c>
    </row>
    <row r="944">
      <c r="A944" s="121" t="s">
        <v>13655</v>
      </c>
      <c r="B944" s="122" t="s">
        <v>13450</v>
      </c>
      <c r="C944" s="113"/>
      <c r="D944" s="123"/>
      <c r="E944" s="123"/>
      <c r="F944" s="124">
        <f>SUM(F945)</f>
        <v>0</v>
      </c>
    </row>
    <row r="945">
      <c r="A945" s="121" t="s">
        <v>13656</v>
      </c>
      <c r="B945" s="121" t="s">
        <v>13657</v>
      </c>
      <c r="C945" s="113" t="s">
        <v>86</v>
      </c>
      <c r="D945" s="125">
        <v>1.0</v>
      </c>
      <c r="E945" s="126"/>
      <c r="F945" s="125">
        <f>if(C945="","",round(D945*E945,2))</f>
        <v>0</v>
      </c>
    </row>
    <row r="946">
      <c r="A946" s="121" t="s">
        <v>13658</v>
      </c>
      <c r="B946" s="122" t="s">
        <v>13458</v>
      </c>
      <c r="C946" s="113"/>
      <c r="D946" s="123"/>
      <c r="E946" s="123"/>
      <c r="F946" s="124">
        <f>SUM(F947:F948)</f>
        <v>0</v>
      </c>
    </row>
    <row r="947">
      <c r="A947" s="121" t="s">
        <v>13659</v>
      </c>
      <c r="B947" s="121" t="s">
        <v>13660</v>
      </c>
      <c r="C947" s="113" t="s">
        <v>86</v>
      </c>
      <c r="D947" s="125">
        <v>1.0</v>
      </c>
      <c r="E947" s="126"/>
      <c r="F947" s="125">
        <f t="shared" ref="F947:F948" si="88">if(C947="","",round(D947*E947,2))</f>
        <v>0</v>
      </c>
    </row>
    <row r="948">
      <c r="A948" s="121" t="s">
        <v>13661</v>
      </c>
      <c r="B948" s="121" t="s">
        <v>13662</v>
      </c>
      <c r="C948" s="113" t="s">
        <v>86</v>
      </c>
      <c r="D948" s="125">
        <v>1.0</v>
      </c>
      <c r="E948" s="126"/>
      <c r="F948" s="125">
        <f t="shared" si="88"/>
        <v>0</v>
      </c>
    </row>
    <row r="949">
      <c r="A949" s="121" t="s">
        <v>13663</v>
      </c>
      <c r="B949" s="122" t="s">
        <v>13664</v>
      </c>
      <c r="C949" s="113"/>
      <c r="D949" s="123"/>
      <c r="E949" s="123"/>
      <c r="F949" s="124">
        <f>F950+F962</f>
        <v>0</v>
      </c>
    </row>
    <row r="950">
      <c r="A950" s="121" t="s">
        <v>13665</v>
      </c>
      <c r="B950" s="122" t="s">
        <v>13415</v>
      </c>
      <c r="C950" s="113"/>
      <c r="D950" s="123"/>
      <c r="E950" s="123"/>
      <c r="F950" s="124">
        <f>F951+F955+F960</f>
        <v>0</v>
      </c>
    </row>
    <row r="951">
      <c r="A951" s="121" t="s">
        <v>13666</v>
      </c>
      <c r="B951" s="122" t="s">
        <v>13522</v>
      </c>
      <c r="C951" s="113"/>
      <c r="D951" s="123"/>
      <c r="E951" s="123"/>
      <c r="F951" s="124">
        <f>SUM(F952:F954)</f>
        <v>0</v>
      </c>
    </row>
    <row r="952">
      <c r="A952" s="121" t="s">
        <v>13667</v>
      </c>
      <c r="B952" s="121" t="s">
        <v>13598</v>
      </c>
      <c r="C952" s="113" t="s">
        <v>79</v>
      </c>
      <c r="D952" s="125">
        <v>1.0</v>
      </c>
      <c r="E952" s="126"/>
      <c r="F952" s="125">
        <f t="shared" ref="F952:F954" si="89">if(C952="","",round(D952*E952,2))</f>
        <v>0</v>
      </c>
    </row>
    <row r="953">
      <c r="A953" s="121" t="s">
        <v>13668</v>
      </c>
      <c r="B953" s="121" t="s">
        <v>13600</v>
      </c>
      <c r="C953" s="113" t="s">
        <v>79</v>
      </c>
      <c r="D953" s="125">
        <v>1.0</v>
      </c>
      <c r="E953" s="126"/>
      <c r="F953" s="125">
        <f t="shared" si="89"/>
        <v>0</v>
      </c>
    </row>
    <row r="954">
      <c r="A954" s="121" t="s">
        <v>13669</v>
      </c>
      <c r="B954" s="121" t="s">
        <v>13602</v>
      </c>
      <c r="C954" s="113" t="s">
        <v>79</v>
      </c>
      <c r="D954" s="125">
        <v>1.0</v>
      </c>
      <c r="E954" s="126"/>
      <c r="F954" s="125">
        <f t="shared" si="89"/>
        <v>0</v>
      </c>
    </row>
    <row r="955">
      <c r="A955" s="121" t="s">
        <v>13670</v>
      </c>
      <c r="B955" s="122" t="s">
        <v>13606</v>
      </c>
      <c r="C955" s="113"/>
      <c r="D955" s="123"/>
      <c r="E955" s="123"/>
      <c r="F955" s="124">
        <f>SUM(F956:F959)</f>
        <v>0</v>
      </c>
    </row>
    <row r="956">
      <c r="A956" s="121" t="s">
        <v>13671</v>
      </c>
      <c r="B956" s="121" t="s">
        <v>13432</v>
      </c>
      <c r="C956" s="113" t="s">
        <v>159</v>
      </c>
      <c r="D956" s="125">
        <v>7.0</v>
      </c>
      <c r="E956" s="126"/>
      <c r="F956" s="125">
        <f t="shared" ref="F956:F959" si="90">if(C956="","",round(D956*E956,2))</f>
        <v>0</v>
      </c>
    </row>
    <row r="957">
      <c r="A957" s="121" t="s">
        <v>13672</v>
      </c>
      <c r="B957" s="121" t="s">
        <v>13438</v>
      </c>
      <c r="C957" s="113" t="s">
        <v>159</v>
      </c>
      <c r="D957" s="125">
        <v>7.0</v>
      </c>
      <c r="E957" s="126"/>
      <c r="F957" s="125">
        <f t="shared" si="90"/>
        <v>0</v>
      </c>
    </row>
    <row r="958">
      <c r="A958" s="121" t="s">
        <v>13673</v>
      </c>
      <c r="B958" s="121" t="s">
        <v>13674</v>
      </c>
      <c r="C958" s="113" t="s">
        <v>159</v>
      </c>
      <c r="D958" s="125">
        <v>20.0</v>
      </c>
      <c r="E958" s="126"/>
      <c r="F958" s="125">
        <f t="shared" si="90"/>
        <v>0</v>
      </c>
    </row>
    <row r="959">
      <c r="A959" s="121" t="s">
        <v>13675</v>
      </c>
      <c r="B959" s="121" t="s">
        <v>13577</v>
      </c>
      <c r="C959" s="113" t="s">
        <v>86</v>
      </c>
      <c r="D959" s="125">
        <v>1.0</v>
      </c>
      <c r="E959" s="126"/>
      <c r="F959" s="125">
        <f t="shared" si="90"/>
        <v>0</v>
      </c>
    </row>
    <row r="960">
      <c r="A960" s="121" t="s">
        <v>13676</v>
      </c>
      <c r="B960" s="122" t="s">
        <v>13614</v>
      </c>
      <c r="C960" s="113"/>
      <c r="D960" s="123"/>
      <c r="E960" s="123"/>
      <c r="F960" s="124">
        <f>SUM(F961)</f>
        <v>0</v>
      </c>
    </row>
    <row r="961">
      <c r="A961" s="121" t="s">
        <v>13677</v>
      </c>
      <c r="B961" s="121" t="s">
        <v>13616</v>
      </c>
      <c r="C961" s="113" t="s">
        <v>86</v>
      </c>
      <c r="D961" s="125">
        <v>1.0</v>
      </c>
      <c r="E961" s="126"/>
      <c r="F961" s="125">
        <f>if(C961="","",round(D961*E961,2))</f>
        <v>0</v>
      </c>
    </row>
    <row r="962">
      <c r="A962" s="121" t="s">
        <v>13678</v>
      </c>
      <c r="B962" s="122" t="s">
        <v>13618</v>
      </c>
      <c r="C962" s="113"/>
      <c r="D962" s="123"/>
      <c r="E962" s="123"/>
      <c r="F962" s="124">
        <f>F963+F966</f>
        <v>0</v>
      </c>
    </row>
    <row r="963">
      <c r="A963" s="121" t="s">
        <v>13679</v>
      </c>
      <c r="B963" s="122" t="s">
        <v>13450</v>
      </c>
      <c r="C963" s="113"/>
      <c r="D963" s="123"/>
      <c r="E963" s="123"/>
      <c r="F963" s="124">
        <f>SUM(F964:F965)</f>
        <v>0</v>
      </c>
    </row>
    <row r="964">
      <c r="A964" s="121" t="s">
        <v>13680</v>
      </c>
      <c r="B964" s="121" t="s">
        <v>13681</v>
      </c>
      <c r="C964" s="113" t="s">
        <v>86</v>
      </c>
      <c r="D964" s="125">
        <v>1.0</v>
      </c>
      <c r="E964" s="126"/>
      <c r="F964" s="125">
        <f t="shared" ref="F964:F965" si="91">if(C964="","",round(D964*E964,2))</f>
        <v>0</v>
      </c>
    </row>
    <row r="965">
      <c r="A965" s="121" t="s">
        <v>13682</v>
      </c>
      <c r="B965" s="121" t="s">
        <v>13623</v>
      </c>
      <c r="C965" s="113" t="s">
        <v>86</v>
      </c>
      <c r="D965" s="125">
        <v>1.0</v>
      </c>
      <c r="E965" s="126"/>
      <c r="F965" s="125">
        <f t="shared" si="91"/>
        <v>0</v>
      </c>
    </row>
    <row r="966">
      <c r="A966" s="121" t="s">
        <v>13683</v>
      </c>
      <c r="B966" s="122" t="s">
        <v>13458</v>
      </c>
      <c r="C966" s="113"/>
      <c r="D966" s="123"/>
      <c r="E966" s="123"/>
      <c r="F966" s="124">
        <f>SUM(F967:F968)</f>
        <v>0</v>
      </c>
    </row>
    <row r="967">
      <c r="A967" s="121" t="s">
        <v>13684</v>
      </c>
      <c r="B967" s="121" t="s">
        <v>13460</v>
      </c>
      <c r="C967" s="113" t="s">
        <v>86</v>
      </c>
      <c r="D967" s="125">
        <v>1.0</v>
      </c>
      <c r="E967" s="126"/>
      <c r="F967" s="125">
        <f t="shared" ref="F967:F968" si="92">if(C967="","",round(D967*E967,2))</f>
        <v>0</v>
      </c>
    </row>
    <row r="968">
      <c r="A968" s="121" t="s">
        <v>13685</v>
      </c>
      <c r="B968" s="121" t="s">
        <v>13462</v>
      </c>
      <c r="C968" s="113" t="s">
        <v>86</v>
      </c>
      <c r="D968" s="125">
        <v>1.0</v>
      </c>
      <c r="E968" s="126"/>
      <c r="F968" s="125">
        <f t="shared" si="92"/>
        <v>0</v>
      </c>
    </row>
    <row r="969">
      <c r="A969" s="121" t="s">
        <v>13686</v>
      </c>
      <c r="B969" s="122" t="s">
        <v>13687</v>
      </c>
      <c r="C969" s="113"/>
      <c r="D969" s="123"/>
      <c r="E969" s="123"/>
      <c r="F969" s="124">
        <f>F970+F982</f>
        <v>0</v>
      </c>
    </row>
    <row r="970">
      <c r="A970" s="121" t="s">
        <v>13688</v>
      </c>
      <c r="B970" s="122" t="s">
        <v>13415</v>
      </c>
      <c r="C970" s="113"/>
      <c r="D970" s="123"/>
      <c r="E970" s="123"/>
      <c r="F970" s="124">
        <f>F971+F976+F980</f>
        <v>0</v>
      </c>
    </row>
    <row r="971">
      <c r="A971" s="121" t="s">
        <v>13689</v>
      </c>
      <c r="B971" s="122" t="s">
        <v>13522</v>
      </c>
      <c r="C971" s="113"/>
      <c r="D971" s="123"/>
      <c r="E971" s="123"/>
      <c r="F971" s="124">
        <f>SUM(F972:F975)</f>
        <v>0</v>
      </c>
    </row>
    <row r="972">
      <c r="A972" s="121" t="s">
        <v>13690</v>
      </c>
      <c r="B972" s="121" t="s">
        <v>13598</v>
      </c>
      <c r="C972" s="113" t="s">
        <v>79</v>
      </c>
      <c r="D972" s="125">
        <v>4.0</v>
      </c>
      <c r="E972" s="126"/>
      <c r="F972" s="125">
        <f t="shared" ref="F972:F975" si="93">if(C972="","",round(D972*E972,2))</f>
        <v>0</v>
      </c>
    </row>
    <row r="973">
      <c r="A973" s="121" t="s">
        <v>13691</v>
      </c>
      <c r="B973" s="121" t="s">
        <v>13600</v>
      </c>
      <c r="C973" s="113" t="s">
        <v>79</v>
      </c>
      <c r="D973" s="125">
        <v>4.0</v>
      </c>
      <c r="E973" s="126"/>
      <c r="F973" s="125">
        <f t="shared" si="93"/>
        <v>0</v>
      </c>
    </row>
    <row r="974">
      <c r="A974" s="121" t="s">
        <v>13692</v>
      </c>
      <c r="B974" s="121" t="s">
        <v>13602</v>
      </c>
      <c r="C974" s="113" t="s">
        <v>79</v>
      </c>
      <c r="D974" s="125">
        <v>4.0</v>
      </c>
      <c r="E974" s="126"/>
      <c r="F974" s="125">
        <f t="shared" si="93"/>
        <v>0</v>
      </c>
    </row>
    <row r="975">
      <c r="A975" s="121" t="s">
        <v>13693</v>
      </c>
      <c r="B975" s="121" t="s">
        <v>13694</v>
      </c>
      <c r="C975" s="113" t="s">
        <v>79</v>
      </c>
      <c r="D975" s="125">
        <v>4.0</v>
      </c>
      <c r="E975" s="126"/>
      <c r="F975" s="125">
        <f t="shared" si="93"/>
        <v>0</v>
      </c>
    </row>
    <row r="976">
      <c r="A976" s="121" t="s">
        <v>13695</v>
      </c>
      <c r="B976" s="122" t="s">
        <v>13606</v>
      </c>
      <c r="C976" s="113"/>
      <c r="D976" s="123"/>
      <c r="E976" s="123"/>
      <c r="F976" s="124">
        <f>SUM(F977:F979)</f>
        <v>0</v>
      </c>
    </row>
    <row r="977">
      <c r="A977" s="121" t="s">
        <v>13696</v>
      </c>
      <c r="B977" s="121" t="s">
        <v>13432</v>
      </c>
      <c r="C977" s="113" t="s">
        <v>159</v>
      </c>
      <c r="D977" s="125">
        <v>1148.0</v>
      </c>
      <c r="E977" s="126"/>
      <c r="F977" s="125">
        <f t="shared" ref="F977:F979" si="94">if(C977="","",round(D977*E977,2))</f>
        <v>0</v>
      </c>
    </row>
    <row r="978">
      <c r="A978" s="121" t="s">
        <v>13697</v>
      </c>
      <c r="B978" s="121" t="s">
        <v>13438</v>
      </c>
      <c r="C978" s="113" t="s">
        <v>159</v>
      </c>
      <c r="D978" s="125">
        <v>1588.0</v>
      </c>
      <c r="E978" s="126"/>
      <c r="F978" s="125">
        <f t="shared" si="94"/>
        <v>0</v>
      </c>
    </row>
    <row r="979">
      <c r="A979" s="121" t="s">
        <v>13698</v>
      </c>
      <c r="B979" s="121" t="s">
        <v>13699</v>
      </c>
      <c r="C979" s="113" t="s">
        <v>86</v>
      </c>
      <c r="D979" s="125">
        <v>1.0</v>
      </c>
      <c r="E979" s="126"/>
      <c r="F979" s="125">
        <f t="shared" si="94"/>
        <v>0</v>
      </c>
    </row>
    <row r="980">
      <c r="A980" s="121" t="s">
        <v>13700</v>
      </c>
      <c r="B980" s="122" t="s">
        <v>13614</v>
      </c>
      <c r="C980" s="113"/>
      <c r="D980" s="123"/>
      <c r="E980" s="123"/>
      <c r="F980" s="124">
        <f>SUM(F981)</f>
        <v>0</v>
      </c>
    </row>
    <row r="981">
      <c r="A981" s="121" t="s">
        <v>13701</v>
      </c>
      <c r="B981" s="121" t="s">
        <v>13702</v>
      </c>
      <c r="C981" s="113" t="s">
        <v>86</v>
      </c>
      <c r="D981" s="125">
        <v>4.0</v>
      </c>
      <c r="E981" s="126"/>
      <c r="F981" s="125">
        <f>if(C981="","",round(D981*E981,2))</f>
        <v>0</v>
      </c>
    </row>
    <row r="982">
      <c r="A982" s="121" t="s">
        <v>13703</v>
      </c>
      <c r="B982" s="122" t="s">
        <v>13704</v>
      </c>
      <c r="C982" s="113"/>
      <c r="D982" s="123"/>
      <c r="E982" s="123"/>
      <c r="F982" s="124">
        <f>F983+F986</f>
        <v>0</v>
      </c>
    </row>
    <row r="983">
      <c r="A983" s="121" t="s">
        <v>13705</v>
      </c>
      <c r="B983" s="122" t="s">
        <v>13450</v>
      </c>
      <c r="C983" s="113"/>
      <c r="D983" s="123"/>
      <c r="E983" s="123"/>
      <c r="F983" s="124">
        <f>SUM(F984:F985)</f>
        <v>0</v>
      </c>
    </row>
    <row r="984">
      <c r="A984" s="121" t="s">
        <v>13706</v>
      </c>
      <c r="B984" s="121" t="s">
        <v>13707</v>
      </c>
      <c r="C984" s="113" t="s">
        <v>86</v>
      </c>
      <c r="D984" s="125">
        <v>4.0</v>
      </c>
      <c r="E984" s="126"/>
      <c r="F984" s="125">
        <f t="shared" ref="F984:F985" si="95">if(C984="","",round(D984*E984,2))</f>
        <v>0</v>
      </c>
    </row>
    <row r="985">
      <c r="A985" s="121" t="s">
        <v>13708</v>
      </c>
      <c r="B985" s="121" t="s">
        <v>13709</v>
      </c>
      <c r="C985" s="113" t="s">
        <v>86</v>
      </c>
      <c r="D985" s="125">
        <v>4.0</v>
      </c>
      <c r="E985" s="126"/>
      <c r="F985" s="125">
        <f t="shared" si="95"/>
        <v>0</v>
      </c>
    </row>
    <row r="986">
      <c r="A986" s="121" t="s">
        <v>13710</v>
      </c>
      <c r="B986" s="122" t="s">
        <v>13458</v>
      </c>
      <c r="C986" s="113"/>
      <c r="D986" s="123"/>
      <c r="E986" s="123"/>
      <c r="F986" s="124">
        <f>SUM(F987:F988)</f>
        <v>0</v>
      </c>
    </row>
    <row r="987">
      <c r="A987" s="121" t="s">
        <v>13711</v>
      </c>
      <c r="B987" s="121" t="s">
        <v>13712</v>
      </c>
      <c r="C987" s="113" t="s">
        <v>86</v>
      </c>
      <c r="D987" s="125">
        <v>4.0</v>
      </c>
      <c r="E987" s="126"/>
      <c r="F987" s="125">
        <f t="shared" ref="F987:F988" si="96">if(C987="","",round(D987*E987,2))</f>
        <v>0</v>
      </c>
    </row>
    <row r="988">
      <c r="A988" s="121" t="s">
        <v>13713</v>
      </c>
      <c r="B988" s="121" t="s">
        <v>13662</v>
      </c>
      <c r="C988" s="113" t="s">
        <v>86</v>
      </c>
      <c r="D988" s="125">
        <v>4.0</v>
      </c>
      <c r="E988" s="126"/>
      <c r="F988" s="125">
        <f t="shared" si="96"/>
        <v>0</v>
      </c>
    </row>
    <row r="989">
      <c r="A989" s="121" t="s">
        <v>13714</v>
      </c>
      <c r="B989" s="122" t="s">
        <v>13715</v>
      </c>
      <c r="C989" s="113"/>
      <c r="D989" s="123"/>
      <c r="E989" s="123"/>
      <c r="F989" s="124">
        <f>F990+F1001</f>
        <v>0</v>
      </c>
    </row>
    <row r="990">
      <c r="A990" s="121" t="s">
        <v>13716</v>
      </c>
      <c r="B990" s="122" t="s">
        <v>13415</v>
      </c>
      <c r="C990" s="113"/>
      <c r="D990" s="123"/>
      <c r="E990" s="123"/>
      <c r="F990" s="124">
        <f>F991+F995+F999</f>
        <v>0</v>
      </c>
    </row>
    <row r="991">
      <c r="A991" s="121" t="s">
        <v>13717</v>
      </c>
      <c r="B991" s="122" t="s">
        <v>13522</v>
      </c>
      <c r="C991" s="113"/>
      <c r="D991" s="123"/>
      <c r="E991" s="123"/>
      <c r="F991" s="124">
        <f>SUM(F992:F994)</f>
        <v>0</v>
      </c>
    </row>
    <row r="992">
      <c r="A992" s="121" t="s">
        <v>13718</v>
      </c>
      <c r="B992" s="121" t="s">
        <v>13598</v>
      </c>
      <c r="C992" s="113" t="s">
        <v>79</v>
      </c>
      <c r="D992" s="125">
        <v>4.0</v>
      </c>
      <c r="E992" s="126"/>
      <c r="F992" s="125">
        <f t="shared" ref="F992:F994" si="97">if(C992="","",round(D992*E992,2))</f>
        <v>0</v>
      </c>
    </row>
    <row r="993">
      <c r="A993" s="121" t="s">
        <v>13719</v>
      </c>
      <c r="B993" s="121" t="s">
        <v>13600</v>
      </c>
      <c r="C993" s="113" t="s">
        <v>79</v>
      </c>
      <c r="D993" s="125">
        <v>4.0</v>
      </c>
      <c r="E993" s="126"/>
      <c r="F993" s="125">
        <f t="shared" si="97"/>
        <v>0</v>
      </c>
    </row>
    <row r="994">
      <c r="A994" s="121" t="s">
        <v>13720</v>
      </c>
      <c r="B994" s="121" t="s">
        <v>13602</v>
      </c>
      <c r="C994" s="113" t="s">
        <v>79</v>
      </c>
      <c r="D994" s="125">
        <v>4.0</v>
      </c>
      <c r="E994" s="126"/>
      <c r="F994" s="125">
        <f t="shared" si="97"/>
        <v>0</v>
      </c>
    </row>
    <row r="995">
      <c r="A995" s="121" t="s">
        <v>13721</v>
      </c>
      <c r="B995" s="122" t="s">
        <v>13606</v>
      </c>
      <c r="C995" s="113"/>
      <c r="D995" s="123"/>
      <c r="E995" s="123"/>
      <c r="F995" s="124">
        <f>SUM(F996:F998)</f>
        <v>0</v>
      </c>
    </row>
    <row r="996">
      <c r="A996" s="121" t="s">
        <v>13722</v>
      </c>
      <c r="B996" s="121" t="s">
        <v>13432</v>
      </c>
      <c r="C996" s="113" t="s">
        <v>159</v>
      </c>
      <c r="D996" s="125">
        <v>1334.0</v>
      </c>
      <c r="E996" s="126"/>
      <c r="F996" s="125">
        <f t="shared" ref="F996:F998" si="98">if(C996="","",round(D996*E996,2))</f>
        <v>0</v>
      </c>
    </row>
    <row r="997">
      <c r="A997" s="121" t="s">
        <v>13723</v>
      </c>
      <c r="B997" s="121" t="s">
        <v>13438</v>
      </c>
      <c r="C997" s="113" t="s">
        <v>159</v>
      </c>
      <c r="D997" s="125">
        <v>2440.0</v>
      </c>
      <c r="E997" s="126"/>
      <c r="F997" s="125">
        <f t="shared" si="98"/>
        <v>0</v>
      </c>
    </row>
    <row r="998">
      <c r="A998" s="121" t="s">
        <v>13724</v>
      </c>
      <c r="B998" s="121" t="s">
        <v>13725</v>
      </c>
      <c r="C998" s="113" t="s">
        <v>86</v>
      </c>
      <c r="D998" s="125">
        <v>1.0</v>
      </c>
      <c r="E998" s="126"/>
      <c r="F998" s="125">
        <f t="shared" si="98"/>
        <v>0</v>
      </c>
    </row>
    <row r="999">
      <c r="A999" s="121" t="s">
        <v>13726</v>
      </c>
      <c r="B999" s="122" t="s">
        <v>13614</v>
      </c>
      <c r="C999" s="113"/>
      <c r="D999" s="123"/>
      <c r="E999" s="123"/>
      <c r="F999" s="124">
        <f>SUM(F1000)</f>
        <v>0</v>
      </c>
    </row>
    <row r="1000">
      <c r="A1000" s="121" t="s">
        <v>13727</v>
      </c>
      <c r="B1000" s="121" t="s">
        <v>13728</v>
      </c>
      <c r="C1000" s="113" t="s">
        <v>86</v>
      </c>
      <c r="D1000" s="125">
        <v>4.0</v>
      </c>
      <c r="E1000" s="126"/>
      <c r="F1000" s="125">
        <f>if(C1000="","",round(D1000*E1000,2))</f>
        <v>0</v>
      </c>
    </row>
    <row r="1001">
      <c r="A1001" s="121" t="s">
        <v>13729</v>
      </c>
      <c r="B1001" s="122" t="s">
        <v>13704</v>
      </c>
      <c r="C1001" s="113"/>
      <c r="D1001" s="123"/>
      <c r="E1001" s="123"/>
      <c r="F1001" s="124">
        <f>F1002+F1005</f>
        <v>0</v>
      </c>
    </row>
    <row r="1002">
      <c r="A1002" s="121" t="s">
        <v>13730</v>
      </c>
      <c r="B1002" s="122" t="s">
        <v>13450</v>
      </c>
      <c r="C1002" s="113"/>
      <c r="D1002" s="123"/>
      <c r="E1002" s="123"/>
      <c r="F1002" s="124">
        <f>SUM(F1003:F1004)</f>
        <v>0</v>
      </c>
    </row>
    <row r="1003">
      <c r="A1003" s="121" t="s">
        <v>13731</v>
      </c>
      <c r="B1003" s="121" t="s">
        <v>13732</v>
      </c>
      <c r="C1003" s="113" t="s">
        <v>86</v>
      </c>
      <c r="D1003" s="125">
        <v>4.0</v>
      </c>
      <c r="E1003" s="126"/>
      <c r="F1003" s="125">
        <f t="shared" ref="F1003:F1004" si="99">if(C1003="","",round(D1003*E1003,2))</f>
        <v>0</v>
      </c>
    </row>
    <row r="1004">
      <c r="A1004" s="121" t="s">
        <v>13733</v>
      </c>
      <c r="B1004" s="121" t="s">
        <v>13734</v>
      </c>
      <c r="C1004" s="113" t="s">
        <v>86</v>
      </c>
      <c r="D1004" s="125">
        <v>4.0</v>
      </c>
      <c r="E1004" s="126"/>
      <c r="F1004" s="125">
        <f t="shared" si="99"/>
        <v>0</v>
      </c>
    </row>
    <row r="1005">
      <c r="A1005" s="121" t="s">
        <v>13735</v>
      </c>
      <c r="B1005" s="122" t="s">
        <v>13458</v>
      </c>
      <c r="C1005" s="113"/>
      <c r="D1005" s="123"/>
      <c r="E1005" s="123"/>
      <c r="F1005" s="124">
        <f>SUM(F1006:F1007)</f>
        <v>0</v>
      </c>
    </row>
    <row r="1006">
      <c r="A1006" s="121" t="s">
        <v>13736</v>
      </c>
      <c r="B1006" s="121" t="s">
        <v>13712</v>
      </c>
      <c r="C1006" s="113" t="s">
        <v>86</v>
      </c>
      <c r="D1006" s="125">
        <v>4.0</v>
      </c>
      <c r="E1006" s="126"/>
      <c r="F1006" s="125">
        <f t="shared" ref="F1006:F1007" si="100">if(C1006="","",round(D1006*E1006,2))</f>
        <v>0</v>
      </c>
    </row>
    <row r="1007">
      <c r="A1007" s="121" t="s">
        <v>13737</v>
      </c>
      <c r="B1007" s="121" t="s">
        <v>13662</v>
      </c>
      <c r="C1007" s="113" t="s">
        <v>86</v>
      </c>
      <c r="D1007" s="125">
        <v>4.0</v>
      </c>
      <c r="E1007" s="126"/>
      <c r="F1007" s="125">
        <f t="shared" si="100"/>
        <v>0</v>
      </c>
    </row>
    <row r="1008">
      <c r="A1008" s="121" t="s">
        <v>13738</v>
      </c>
      <c r="B1008" s="122" t="s">
        <v>13739</v>
      </c>
      <c r="C1008" s="113"/>
      <c r="D1008" s="123"/>
      <c r="E1008" s="123"/>
      <c r="F1008" s="124">
        <f>F1009+F1028</f>
        <v>0</v>
      </c>
    </row>
    <row r="1009">
      <c r="A1009" s="121" t="s">
        <v>13740</v>
      </c>
      <c r="B1009" s="122" t="s">
        <v>13415</v>
      </c>
      <c r="C1009" s="113"/>
      <c r="D1009" s="123"/>
      <c r="E1009" s="123"/>
      <c r="F1009" s="124">
        <f>F1010+F1012+F1018+F1026</f>
        <v>0</v>
      </c>
    </row>
    <row r="1010">
      <c r="A1010" s="121" t="s">
        <v>13741</v>
      </c>
      <c r="B1010" s="122" t="s">
        <v>13742</v>
      </c>
      <c r="C1010" s="113"/>
      <c r="D1010" s="123"/>
      <c r="E1010" s="123"/>
      <c r="F1010" s="124">
        <f>SUM(F1011)</f>
        <v>0</v>
      </c>
    </row>
    <row r="1011">
      <c r="A1011" s="121" t="s">
        <v>13743</v>
      </c>
      <c r="B1011" s="121" t="s">
        <v>13744</v>
      </c>
      <c r="C1011" s="113" t="s">
        <v>79</v>
      </c>
      <c r="D1011" s="125">
        <v>1.0</v>
      </c>
      <c r="E1011" s="126"/>
      <c r="F1011" s="125">
        <f>if(C1011="","",round(D1011*E1011,2))</f>
        <v>0</v>
      </c>
    </row>
    <row r="1012">
      <c r="A1012" s="121" t="s">
        <v>13745</v>
      </c>
      <c r="B1012" s="122" t="s">
        <v>13522</v>
      </c>
      <c r="C1012" s="113"/>
      <c r="D1012" s="123"/>
      <c r="E1012" s="123"/>
      <c r="F1012" s="124">
        <f>SUM(F1013:F1017)</f>
        <v>0</v>
      </c>
    </row>
    <row r="1013">
      <c r="A1013" s="121" t="s">
        <v>13746</v>
      </c>
      <c r="B1013" s="121" t="s">
        <v>13747</v>
      </c>
      <c r="C1013" s="113" t="s">
        <v>79</v>
      </c>
      <c r="D1013" s="125">
        <v>3.0</v>
      </c>
      <c r="E1013" s="126"/>
      <c r="F1013" s="125">
        <f t="shared" ref="F1013:F1017" si="101">if(C1013="","",round(D1013*E1013,2))</f>
        <v>0</v>
      </c>
    </row>
    <row r="1014">
      <c r="A1014" s="121" t="s">
        <v>13748</v>
      </c>
      <c r="B1014" s="121" t="s">
        <v>13749</v>
      </c>
      <c r="C1014" s="113" t="s">
        <v>79</v>
      </c>
      <c r="D1014" s="125">
        <v>1.0</v>
      </c>
      <c r="E1014" s="126"/>
      <c r="F1014" s="125">
        <f t="shared" si="101"/>
        <v>0</v>
      </c>
    </row>
    <row r="1015">
      <c r="A1015" s="121" t="s">
        <v>13750</v>
      </c>
      <c r="B1015" s="121" t="s">
        <v>13751</v>
      </c>
      <c r="C1015" s="113" t="s">
        <v>79</v>
      </c>
      <c r="D1015" s="125">
        <v>2.0</v>
      </c>
      <c r="E1015" s="126"/>
      <c r="F1015" s="125">
        <f t="shared" si="101"/>
        <v>0</v>
      </c>
    </row>
    <row r="1016">
      <c r="A1016" s="121" t="s">
        <v>13752</v>
      </c>
      <c r="B1016" s="121" t="s">
        <v>13753</v>
      </c>
      <c r="C1016" s="113" t="s">
        <v>79</v>
      </c>
      <c r="D1016" s="125">
        <v>1.0</v>
      </c>
      <c r="E1016" s="126"/>
      <c r="F1016" s="125">
        <f t="shared" si="101"/>
        <v>0</v>
      </c>
    </row>
    <row r="1017">
      <c r="A1017" s="121" t="s">
        <v>13754</v>
      </c>
      <c r="B1017" s="121" t="s">
        <v>13566</v>
      </c>
      <c r="C1017" s="113" t="s">
        <v>79</v>
      </c>
      <c r="D1017" s="125">
        <v>2.0</v>
      </c>
      <c r="E1017" s="126"/>
      <c r="F1017" s="125">
        <f t="shared" si="101"/>
        <v>0</v>
      </c>
    </row>
    <row r="1018">
      <c r="A1018" s="121" t="s">
        <v>13755</v>
      </c>
      <c r="B1018" s="122" t="s">
        <v>13606</v>
      </c>
      <c r="C1018" s="113"/>
      <c r="D1018" s="123"/>
      <c r="E1018" s="123"/>
      <c r="F1018" s="124">
        <f>SUM(F1019:F1025)</f>
        <v>0</v>
      </c>
    </row>
    <row r="1019">
      <c r="A1019" s="121" t="s">
        <v>13756</v>
      </c>
      <c r="B1019" s="121" t="s">
        <v>13432</v>
      </c>
      <c r="C1019" s="113" t="s">
        <v>159</v>
      </c>
      <c r="D1019" s="125">
        <v>135.0</v>
      </c>
      <c r="E1019" s="126"/>
      <c r="F1019" s="125">
        <f t="shared" ref="F1019:F1025" si="102">if(C1019="","",round(D1019*E1019,2))</f>
        <v>0</v>
      </c>
    </row>
    <row r="1020">
      <c r="A1020" s="121" t="s">
        <v>13757</v>
      </c>
      <c r="B1020" s="121" t="s">
        <v>13438</v>
      </c>
      <c r="C1020" s="113" t="s">
        <v>159</v>
      </c>
      <c r="D1020" s="125">
        <v>219.0</v>
      </c>
      <c r="E1020" s="126"/>
      <c r="F1020" s="125">
        <f t="shared" si="102"/>
        <v>0</v>
      </c>
    </row>
    <row r="1021">
      <c r="A1021" s="121" t="s">
        <v>13758</v>
      </c>
      <c r="B1021" s="121" t="s">
        <v>13534</v>
      </c>
      <c r="C1021" s="113" t="s">
        <v>159</v>
      </c>
      <c r="D1021" s="125">
        <v>169.0</v>
      </c>
      <c r="E1021" s="126"/>
      <c r="F1021" s="125">
        <f t="shared" si="102"/>
        <v>0</v>
      </c>
    </row>
    <row r="1022">
      <c r="A1022" s="121" t="s">
        <v>13759</v>
      </c>
      <c r="B1022" s="121" t="s">
        <v>13760</v>
      </c>
      <c r="C1022" s="113" t="s">
        <v>159</v>
      </c>
      <c r="D1022" s="125">
        <v>65.0</v>
      </c>
      <c r="E1022" s="126"/>
      <c r="F1022" s="125">
        <f t="shared" si="102"/>
        <v>0</v>
      </c>
    </row>
    <row r="1023">
      <c r="A1023" s="121" t="s">
        <v>13761</v>
      </c>
      <c r="B1023" s="121" t="s">
        <v>13762</v>
      </c>
      <c r="C1023" s="113" t="s">
        <v>159</v>
      </c>
      <c r="D1023" s="125">
        <v>65.0</v>
      </c>
      <c r="E1023" s="126"/>
      <c r="F1023" s="125">
        <f t="shared" si="102"/>
        <v>0</v>
      </c>
    </row>
    <row r="1024">
      <c r="A1024" s="121" t="s">
        <v>13763</v>
      </c>
      <c r="B1024" s="121" t="s">
        <v>13764</v>
      </c>
      <c r="C1024" s="113" t="s">
        <v>159</v>
      </c>
      <c r="D1024" s="125">
        <v>11.0</v>
      </c>
      <c r="E1024" s="126"/>
      <c r="F1024" s="125">
        <f t="shared" si="102"/>
        <v>0</v>
      </c>
    </row>
    <row r="1025">
      <c r="A1025" s="121" t="s">
        <v>13765</v>
      </c>
      <c r="B1025" s="121" t="s">
        <v>13766</v>
      </c>
      <c r="C1025" s="113" t="s">
        <v>86</v>
      </c>
      <c r="D1025" s="125">
        <v>1.0</v>
      </c>
      <c r="E1025" s="126"/>
      <c r="F1025" s="125">
        <f t="shared" si="102"/>
        <v>0</v>
      </c>
    </row>
    <row r="1026">
      <c r="A1026" s="121" t="s">
        <v>13767</v>
      </c>
      <c r="B1026" s="122" t="s">
        <v>13614</v>
      </c>
      <c r="C1026" s="113"/>
      <c r="D1026" s="123"/>
      <c r="E1026" s="123"/>
      <c r="F1026" s="124">
        <f>SUM(F1027)</f>
        <v>0</v>
      </c>
    </row>
    <row r="1027">
      <c r="A1027" s="121" t="s">
        <v>13768</v>
      </c>
      <c r="B1027" s="121" t="s">
        <v>13769</v>
      </c>
      <c r="C1027" s="113" t="s">
        <v>86</v>
      </c>
      <c r="D1027" s="125">
        <v>1.0</v>
      </c>
      <c r="E1027" s="126"/>
      <c r="F1027" s="125">
        <f>if(C1027="","",round(D1027*E1027,2))</f>
        <v>0</v>
      </c>
    </row>
    <row r="1028">
      <c r="A1028" s="121" t="s">
        <v>13770</v>
      </c>
      <c r="B1028" s="122" t="s">
        <v>13704</v>
      </c>
      <c r="C1028" s="113"/>
      <c r="D1028" s="123"/>
      <c r="E1028" s="123"/>
      <c r="F1028" s="124">
        <f>F1029+F1032</f>
        <v>0</v>
      </c>
    </row>
    <row r="1029">
      <c r="A1029" s="121" t="s">
        <v>13771</v>
      </c>
      <c r="B1029" s="122" t="s">
        <v>13450</v>
      </c>
      <c r="C1029" s="113"/>
      <c r="D1029" s="123"/>
      <c r="E1029" s="123"/>
      <c r="F1029" s="124">
        <f>SUM(F1030:F1031)</f>
        <v>0</v>
      </c>
    </row>
    <row r="1030">
      <c r="A1030" s="121" t="s">
        <v>13772</v>
      </c>
      <c r="B1030" s="121" t="s">
        <v>13773</v>
      </c>
      <c r="C1030" s="113" t="s">
        <v>86</v>
      </c>
      <c r="D1030" s="125">
        <v>1.0</v>
      </c>
      <c r="E1030" s="126"/>
      <c r="F1030" s="125">
        <f t="shared" ref="F1030:F1031" si="103">if(C1030="","",round(D1030*E1030,2))</f>
        <v>0</v>
      </c>
    </row>
    <row r="1031">
      <c r="A1031" s="121" t="s">
        <v>13774</v>
      </c>
      <c r="B1031" s="121" t="s">
        <v>13775</v>
      </c>
      <c r="C1031" s="113" t="s">
        <v>86</v>
      </c>
      <c r="D1031" s="125">
        <v>1.0</v>
      </c>
      <c r="E1031" s="126"/>
      <c r="F1031" s="125">
        <f t="shared" si="103"/>
        <v>0</v>
      </c>
    </row>
    <row r="1032">
      <c r="A1032" s="121" t="s">
        <v>13776</v>
      </c>
      <c r="B1032" s="122" t="s">
        <v>13458</v>
      </c>
      <c r="C1032" s="113"/>
      <c r="D1032" s="123"/>
      <c r="E1032" s="123"/>
      <c r="F1032" s="124">
        <f>SUM(F1033:F1034)</f>
        <v>0</v>
      </c>
    </row>
    <row r="1033">
      <c r="A1033" s="121" t="s">
        <v>13777</v>
      </c>
      <c r="B1033" s="121" t="s">
        <v>13778</v>
      </c>
      <c r="C1033" s="113" t="s">
        <v>86</v>
      </c>
      <c r="D1033" s="125">
        <v>1.0</v>
      </c>
      <c r="E1033" s="126"/>
      <c r="F1033" s="125">
        <f t="shared" ref="F1033:F1034" si="104">if(C1033="","",round(D1033*E1033,2))</f>
        <v>0</v>
      </c>
    </row>
    <row r="1034">
      <c r="A1034" s="121" t="s">
        <v>13779</v>
      </c>
      <c r="B1034" s="121" t="s">
        <v>13780</v>
      </c>
      <c r="C1034" s="113" t="s">
        <v>86</v>
      </c>
      <c r="D1034" s="125">
        <v>1.0</v>
      </c>
      <c r="E1034" s="126"/>
      <c r="F1034" s="125">
        <f t="shared" si="104"/>
        <v>0</v>
      </c>
    </row>
    <row r="1035">
      <c r="A1035" s="121" t="s">
        <v>13781</v>
      </c>
      <c r="B1035" s="122" t="s">
        <v>13782</v>
      </c>
      <c r="C1035" s="113"/>
      <c r="D1035" s="123"/>
      <c r="E1035" s="123"/>
      <c r="F1035" s="124">
        <f>F1036+F1050</f>
        <v>0</v>
      </c>
    </row>
    <row r="1036">
      <c r="A1036" s="121" t="s">
        <v>13783</v>
      </c>
      <c r="B1036" s="122" t="s">
        <v>13415</v>
      </c>
      <c r="C1036" s="113"/>
      <c r="D1036" s="123"/>
      <c r="E1036" s="123"/>
      <c r="F1036" s="124">
        <f>F1037+F1039+F1045</f>
        <v>0</v>
      </c>
    </row>
    <row r="1037">
      <c r="A1037" s="121" t="s">
        <v>13784</v>
      </c>
      <c r="B1037" s="122" t="s">
        <v>13785</v>
      </c>
      <c r="C1037" s="113"/>
      <c r="D1037" s="123"/>
      <c r="E1037" s="123"/>
      <c r="F1037" s="124">
        <f>SUM(F1038)</f>
        <v>0</v>
      </c>
    </row>
    <row r="1038">
      <c r="A1038" s="121" t="s">
        <v>13786</v>
      </c>
      <c r="B1038" s="121" t="s">
        <v>13744</v>
      </c>
      <c r="C1038" s="113" t="s">
        <v>79</v>
      </c>
      <c r="D1038" s="125">
        <v>1.0</v>
      </c>
      <c r="E1038" s="126"/>
      <c r="F1038" s="125">
        <f>if(C1038="","",round(D1038*E1038,2))</f>
        <v>0</v>
      </c>
    </row>
    <row r="1039">
      <c r="A1039" s="121" t="s">
        <v>13787</v>
      </c>
      <c r="B1039" s="122" t="s">
        <v>13522</v>
      </c>
      <c r="C1039" s="113"/>
      <c r="D1039" s="123"/>
      <c r="E1039" s="123"/>
      <c r="F1039" s="124">
        <f>SUM(F1040:F1044)</f>
        <v>0</v>
      </c>
    </row>
    <row r="1040">
      <c r="A1040" s="121" t="s">
        <v>13788</v>
      </c>
      <c r="B1040" s="121" t="s">
        <v>13789</v>
      </c>
      <c r="C1040" s="113" t="s">
        <v>79</v>
      </c>
      <c r="D1040" s="125">
        <v>3.0</v>
      </c>
      <c r="E1040" s="126"/>
      <c r="F1040" s="125">
        <f t="shared" ref="F1040:F1044" si="105">if(C1040="","",round(D1040*E1040,2))</f>
        <v>0</v>
      </c>
    </row>
    <row r="1041">
      <c r="A1041" s="121" t="s">
        <v>13790</v>
      </c>
      <c r="B1041" s="121" t="s">
        <v>13749</v>
      </c>
      <c r="C1041" s="113" t="s">
        <v>79</v>
      </c>
      <c r="D1041" s="125">
        <v>1.0</v>
      </c>
      <c r="E1041" s="126"/>
      <c r="F1041" s="125">
        <f t="shared" si="105"/>
        <v>0</v>
      </c>
    </row>
    <row r="1042">
      <c r="A1042" s="121" t="s">
        <v>13791</v>
      </c>
      <c r="B1042" s="121" t="s">
        <v>13751</v>
      </c>
      <c r="C1042" s="113" t="s">
        <v>79</v>
      </c>
      <c r="D1042" s="125">
        <v>2.0</v>
      </c>
      <c r="E1042" s="126"/>
      <c r="F1042" s="125">
        <f t="shared" si="105"/>
        <v>0</v>
      </c>
    </row>
    <row r="1043">
      <c r="A1043" s="121" t="s">
        <v>13792</v>
      </c>
      <c r="B1043" s="121" t="s">
        <v>13564</v>
      </c>
      <c r="C1043" s="113" t="s">
        <v>79</v>
      </c>
      <c r="D1043" s="125">
        <v>1.0</v>
      </c>
      <c r="E1043" s="126"/>
      <c r="F1043" s="125">
        <f t="shared" si="105"/>
        <v>0</v>
      </c>
    </row>
    <row r="1044">
      <c r="A1044" s="121" t="s">
        <v>13793</v>
      </c>
      <c r="B1044" s="121" t="s">
        <v>13566</v>
      </c>
      <c r="C1044" s="113" t="s">
        <v>79</v>
      </c>
      <c r="D1044" s="125">
        <v>2.0</v>
      </c>
      <c r="E1044" s="126"/>
      <c r="F1044" s="125">
        <f t="shared" si="105"/>
        <v>0</v>
      </c>
    </row>
    <row r="1045">
      <c r="A1045" s="121" t="s">
        <v>13794</v>
      </c>
      <c r="B1045" s="122" t="s">
        <v>13606</v>
      </c>
      <c r="C1045" s="113"/>
      <c r="D1045" s="123"/>
      <c r="E1045" s="123"/>
      <c r="F1045" s="124">
        <f>SUM(F1046:F1049)</f>
        <v>0</v>
      </c>
    </row>
    <row r="1046">
      <c r="A1046" s="121" t="s">
        <v>13795</v>
      </c>
      <c r="B1046" s="121" t="s">
        <v>13432</v>
      </c>
      <c r="C1046" s="113" t="s">
        <v>159</v>
      </c>
      <c r="D1046" s="125">
        <v>209.0</v>
      </c>
      <c r="E1046" s="126"/>
      <c r="F1046" s="125">
        <f t="shared" ref="F1046:F1049" si="106">if(C1046="","",round(D1046*E1046,2))</f>
        <v>0</v>
      </c>
    </row>
    <row r="1047">
      <c r="A1047" s="121" t="s">
        <v>13796</v>
      </c>
      <c r="B1047" s="121" t="s">
        <v>13438</v>
      </c>
      <c r="C1047" s="113" t="s">
        <v>159</v>
      </c>
      <c r="D1047" s="125">
        <v>50.0</v>
      </c>
      <c r="E1047" s="126"/>
      <c r="F1047" s="125">
        <f t="shared" si="106"/>
        <v>0</v>
      </c>
    </row>
    <row r="1048">
      <c r="A1048" s="121" t="s">
        <v>13797</v>
      </c>
      <c r="B1048" s="121" t="s">
        <v>13534</v>
      </c>
      <c r="C1048" s="113" t="s">
        <v>159</v>
      </c>
      <c r="D1048" s="125">
        <v>169.0</v>
      </c>
      <c r="E1048" s="126"/>
      <c r="F1048" s="125">
        <f t="shared" si="106"/>
        <v>0</v>
      </c>
    </row>
    <row r="1049">
      <c r="A1049" s="121" t="s">
        <v>13798</v>
      </c>
      <c r="B1049" s="121" t="s">
        <v>13766</v>
      </c>
      <c r="C1049" s="113" t="s">
        <v>86</v>
      </c>
      <c r="D1049" s="125">
        <v>1.0</v>
      </c>
      <c r="E1049" s="126"/>
      <c r="F1049" s="125">
        <f t="shared" si="106"/>
        <v>0</v>
      </c>
    </row>
    <row r="1050">
      <c r="A1050" s="121" t="s">
        <v>13799</v>
      </c>
      <c r="B1050" s="122" t="s">
        <v>13704</v>
      </c>
      <c r="C1050" s="113"/>
      <c r="D1050" s="123"/>
      <c r="E1050" s="123"/>
      <c r="F1050" s="124">
        <f>F1051+F1054</f>
        <v>0</v>
      </c>
    </row>
    <row r="1051">
      <c r="A1051" s="121" t="s">
        <v>13800</v>
      </c>
      <c r="B1051" s="122" t="s">
        <v>13450</v>
      </c>
      <c r="C1051" s="113"/>
      <c r="D1051" s="123"/>
      <c r="E1051" s="123"/>
      <c r="F1051" s="124">
        <f>SUM(F1052:F1053)</f>
        <v>0</v>
      </c>
    </row>
    <row r="1052">
      <c r="A1052" s="121" t="s">
        <v>13801</v>
      </c>
      <c r="B1052" s="121" t="s">
        <v>13773</v>
      </c>
      <c r="C1052" s="113" t="s">
        <v>86</v>
      </c>
      <c r="D1052" s="125">
        <v>1.0</v>
      </c>
      <c r="E1052" s="126"/>
      <c r="F1052" s="125">
        <f t="shared" ref="F1052:F1053" si="107">if(C1052="","",round(D1052*E1052,2))</f>
        <v>0</v>
      </c>
    </row>
    <row r="1053">
      <c r="A1053" s="121" t="s">
        <v>13802</v>
      </c>
      <c r="B1053" s="121" t="s">
        <v>13775</v>
      </c>
      <c r="C1053" s="113" t="s">
        <v>86</v>
      </c>
      <c r="D1053" s="125">
        <v>1.0</v>
      </c>
      <c r="E1053" s="126"/>
      <c r="F1053" s="125">
        <f t="shared" si="107"/>
        <v>0</v>
      </c>
    </row>
    <row r="1054">
      <c r="A1054" s="121" t="s">
        <v>13803</v>
      </c>
      <c r="B1054" s="122" t="s">
        <v>13458</v>
      </c>
      <c r="C1054" s="113"/>
      <c r="D1054" s="123"/>
      <c r="E1054" s="123"/>
      <c r="F1054" s="124">
        <f>SUM(F1055:F1056)</f>
        <v>0</v>
      </c>
    </row>
    <row r="1055">
      <c r="A1055" s="121" t="s">
        <v>13804</v>
      </c>
      <c r="B1055" s="121" t="s">
        <v>13805</v>
      </c>
      <c r="C1055" s="113" t="s">
        <v>86</v>
      </c>
      <c r="D1055" s="125">
        <v>1.0</v>
      </c>
      <c r="E1055" s="126"/>
      <c r="F1055" s="125">
        <f t="shared" ref="F1055:F1056" si="108">if(C1055="","",round(D1055*E1055,2))</f>
        <v>0</v>
      </c>
    </row>
    <row r="1056">
      <c r="A1056" s="121" t="s">
        <v>13806</v>
      </c>
      <c r="B1056" s="121" t="s">
        <v>13807</v>
      </c>
      <c r="C1056" s="113" t="s">
        <v>86</v>
      </c>
      <c r="D1056" s="125">
        <v>1.0</v>
      </c>
      <c r="E1056" s="126"/>
      <c r="F1056" s="125">
        <f t="shared" si="108"/>
        <v>0</v>
      </c>
    </row>
    <row r="1057">
      <c r="A1057" s="121" t="s">
        <v>13808</v>
      </c>
      <c r="B1057" s="122" t="s">
        <v>13809</v>
      </c>
      <c r="C1057" s="113"/>
      <c r="D1057" s="123"/>
      <c r="E1057" s="123"/>
      <c r="F1057" s="124">
        <f>F1058+F1064</f>
        <v>0</v>
      </c>
    </row>
    <row r="1058">
      <c r="A1058" s="121" t="s">
        <v>13810</v>
      </c>
      <c r="B1058" s="122" t="s">
        <v>13415</v>
      </c>
      <c r="C1058" s="113"/>
      <c r="D1058" s="123"/>
      <c r="E1058" s="123"/>
      <c r="F1058" s="124">
        <f>F1059</f>
        <v>0</v>
      </c>
    </row>
    <row r="1059">
      <c r="A1059" s="121" t="s">
        <v>13811</v>
      </c>
      <c r="B1059" s="122" t="s">
        <v>13522</v>
      </c>
      <c r="C1059" s="113"/>
      <c r="D1059" s="123"/>
      <c r="E1059" s="123"/>
      <c r="F1059" s="124">
        <f>SUM(F1060:F1063)</f>
        <v>0</v>
      </c>
    </row>
    <row r="1060">
      <c r="A1060" s="121" t="s">
        <v>13812</v>
      </c>
      <c r="B1060" s="121" t="s">
        <v>13813</v>
      </c>
      <c r="C1060" s="113" t="s">
        <v>79</v>
      </c>
      <c r="D1060" s="125">
        <v>1.0</v>
      </c>
      <c r="E1060" s="126"/>
      <c r="F1060" s="125">
        <f t="shared" ref="F1060:F1063" si="109">if(C1060="","",round(D1060*E1060,2))</f>
        <v>0</v>
      </c>
    </row>
    <row r="1061">
      <c r="A1061" s="121" t="s">
        <v>13814</v>
      </c>
      <c r="B1061" s="121" t="s">
        <v>13751</v>
      </c>
      <c r="C1061" s="113" t="s">
        <v>79</v>
      </c>
      <c r="D1061" s="125">
        <v>1.0</v>
      </c>
      <c r="E1061" s="126"/>
      <c r="F1061" s="125">
        <f t="shared" si="109"/>
        <v>0</v>
      </c>
    </row>
    <row r="1062">
      <c r="A1062" s="121" t="s">
        <v>13815</v>
      </c>
      <c r="B1062" s="121" t="s">
        <v>13816</v>
      </c>
      <c r="C1062" s="113" t="s">
        <v>79</v>
      </c>
      <c r="D1062" s="125">
        <v>1.0</v>
      </c>
      <c r="E1062" s="126"/>
      <c r="F1062" s="125">
        <f t="shared" si="109"/>
        <v>0</v>
      </c>
    </row>
    <row r="1063">
      <c r="A1063" s="121" t="s">
        <v>13817</v>
      </c>
      <c r="B1063" s="121" t="s">
        <v>13818</v>
      </c>
      <c r="C1063" s="113" t="s">
        <v>79</v>
      </c>
      <c r="D1063" s="125">
        <v>1.0</v>
      </c>
      <c r="E1063" s="126"/>
      <c r="F1063" s="125">
        <f t="shared" si="109"/>
        <v>0</v>
      </c>
    </row>
    <row r="1064">
      <c r="A1064" s="121" t="s">
        <v>13819</v>
      </c>
      <c r="B1064" s="122" t="s">
        <v>13704</v>
      </c>
      <c r="C1064" s="113"/>
      <c r="D1064" s="123"/>
      <c r="E1064" s="123"/>
      <c r="F1064" s="124">
        <f>F1065+F1068</f>
        <v>0</v>
      </c>
    </row>
    <row r="1065">
      <c r="A1065" s="121" t="s">
        <v>13820</v>
      </c>
      <c r="B1065" s="122" t="s">
        <v>13450</v>
      </c>
      <c r="C1065" s="113"/>
      <c r="D1065" s="123"/>
      <c r="E1065" s="123"/>
      <c r="F1065" s="124">
        <f>SUM(F1066:F1067)</f>
        <v>0</v>
      </c>
    </row>
    <row r="1066">
      <c r="A1066" s="121" t="s">
        <v>13821</v>
      </c>
      <c r="B1066" s="121" t="s">
        <v>13822</v>
      </c>
      <c r="C1066" s="113" t="s">
        <v>86</v>
      </c>
      <c r="D1066" s="125">
        <v>1.0</v>
      </c>
      <c r="E1066" s="126"/>
      <c r="F1066" s="125">
        <f t="shared" ref="F1066:F1067" si="110">if(C1066="","",round(D1066*E1066,2))</f>
        <v>0</v>
      </c>
    </row>
    <row r="1067">
      <c r="A1067" s="121" t="s">
        <v>13823</v>
      </c>
      <c r="B1067" s="121" t="s">
        <v>13824</v>
      </c>
      <c r="C1067" s="113" t="s">
        <v>86</v>
      </c>
      <c r="D1067" s="125">
        <v>1.0</v>
      </c>
      <c r="E1067" s="126"/>
      <c r="F1067" s="125">
        <f t="shared" si="110"/>
        <v>0</v>
      </c>
    </row>
    <row r="1068">
      <c r="A1068" s="121" t="s">
        <v>13825</v>
      </c>
      <c r="B1068" s="122" t="s">
        <v>13458</v>
      </c>
      <c r="C1068" s="113"/>
      <c r="D1068" s="123"/>
      <c r="E1068" s="123"/>
      <c r="F1068" s="124">
        <f>SUM(F1069:F1070)</f>
        <v>0</v>
      </c>
    </row>
    <row r="1069">
      <c r="A1069" s="121" t="s">
        <v>13826</v>
      </c>
      <c r="B1069" s="121" t="s">
        <v>13460</v>
      </c>
      <c r="C1069" s="113" t="s">
        <v>86</v>
      </c>
      <c r="D1069" s="125">
        <v>1.0</v>
      </c>
      <c r="E1069" s="126"/>
      <c r="F1069" s="125">
        <f t="shared" ref="F1069:F1070" si="111">if(C1069="","",round(D1069*E1069,2))</f>
        <v>0</v>
      </c>
    </row>
    <row r="1070">
      <c r="A1070" s="121" t="s">
        <v>13827</v>
      </c>
      <c r="B1070" s="121" t="s">
        <v>13462</v>
      </c>
      <c r="C1070" s="113" t="s">
        <v>86</v>
      </c>
      <c r="D1070" s="125">
        <v>1.0</v>
      </c>
      <c r="E1070" s="126"/>
      <c r="F1070" s="125">
        <f t="shared" si="111"/>
        <v>0</v>
      </c>
    </row>
    <row r="1071">
      <c r="A1071" s="121" t="s">
        <v>13828</v>
      </c>
      <c r="B1071" s="122" t="s">
        <v>13829</v>
      </c>
      <c r="C1071" s="113"/>
      <c r="D1071" s="123"/>
      <c r="E1071" s="123"/>
      <c r="F1071" s="124">
        <f>F1072+F1079</f>
        <v>0</v>
      </c>
    </row>
    <row r="1072">
      <c r="A1072" s="121" t="s">
        <v>13830</v>
      </c>
      <c r="B1072" s="122" t="s">
        <v>13415</v>
      </c>
      <c r="C1072" s="113"/>
      <c r="D1072" s="123"/>
      <c r="E1072" s="123"/>
      <c r="F1072" s="124">
        <f>F1073+F1076</f>
        <v>0</v>
      </c>
    </row>
    <row r="1073">
      <c r="A1073" s="121" t="s">
        <v>13831</v>
      </c>
      <c r="B1073" s="122" t="s">
        <v>13522</v>
      </c>
      <c r="C1073" s="113"/>
      <c r="D1073" s="123"/>
      <c r="E1073" s="123"/>
      <c r="F1073" s="124">
        <f>SUM(F1074:F1075)</f>
        <v>0</v>
      </c>
    </row>
    <row r="1074">
      <c r="A1074" s="121" t="s">
        <v>13832</v>
      </c>
      <c r="B1074" s="121" t="s">
        <v>13833</v>
      </c>
      <c r="C1074" s="113" t="s">
        <v>79</v>
      </c>
      <c r="D1074" s="125">
        <v>1.0</v>
      </c>
      <c r="E1074" s="126"/>
      <c r="F1074" s="125">
        <f t="shared" ref="F1074:F1075" si="112">if(C1074="","",round(D1074*E1074,2))</f>
        <v>0</v>
      </c>
    </row>
    <row r="1075">
      <c r="A1075" s="121" t="s">
        <v>13834</v>
      </c>
      <c r="B1075" s="121" t="s">
        <v>13835</v>
      </c>
      <c r="C1075" s="113" t="s">
        <v>79</v>
      </c>
      <c r="D1075" s="125">
        <v>1.0</v>
      </c>
      <c r="E1075" s="126"/>
      <c r="F1075" s="125">
        <f t="shared" si="112"/>
        <v>0</v>
      </c>
    </row>
    <row r="1076">
      <c r="A1076" s="121" t="s">
        <v>13836</v>
      </c>
      <c r="B1076" s="122" t="s">
        <v>13606</v>
      </c>
      <c r="C1076" s="113"/>
      <c r="D1076" s="123"/>
      <c r="E1076" s="123"/>
      <c r="F1076" s="124">
        <f>SUM(F1077:F1078)</f>
        <v>0</v>
      </c>
    </row>
    <row r="1077">
      <c r="A1077" s="121" t="s">
        <v>13837</v>
      </c>
      <c r="B1077" s="121" t="s">
        <v>13764</v>
      </c>
      <c r="C1077" s="113" t="s">
        <v>159</v>
      </c>
      <c r="D1077" s="125">
        <v>15.0</v>
      </c>
      <c r="E1077" s="126"/>
      <c r="F1077" s="125">
        <f t="shared" ref="F1077:F1078" si="113">if(C1077="","",round(D1077*E1077,2))</f>
        <v>0</v>
      </c>
    </row>
    <row r="1078">
      <c r="A1078" s="121" t="s">
        <v>13838</v>
      </c>
      <c r="B1078" s="121" t="s">
        <v>13839</v>
      </c>
      <c r="C1078" s="113" t="s">
        <v>86</v>
      </c>
      <c r="D1078" s="125">
        <v>1.0</v>
      </c>
      <c r="E1078" s="126"/>
      <c r="F1078" s="125">
        <f t="shared" si="113"/>
        <v>0</v>
      </c>
    </row>
    <row r="1079">
      <c r="A1079" s="121" t="s">
        <v>13840</v>
      </c>
      <c r="B1079" s="122" t="s">
        <v>13704</v>
      </c>
      <c r="C1079" s="113"/>
      <c r="D1079" s="123"/>
      <c r="E1079" s="123"/>
      <c r="F1079" s="124">
        <f>F1080+F1083</f>
        <v>0</v>
      </c>
    </row>
    <row r="1080">
      <c r="A1080" s="121" t="s">
        <v>13841</v>
      </c>
      <c r="B1080" s="122" t="s">
        <v>13450</v>
      </c>
      <c r="C1080" s="113"/>
      <c r="D1080" s="123"/>
      <c r="E1080" s="123"/>
      <c r="F1080" s="124">
        <f>SUM(F1081:F1082)</f>
        <v>0</v>
      </c>
    </row>
    <row r="1081">
      <c r="A1081" s="121" t="s">
        <v>13842</v>
      </c>
      <c r="B1081" s="121" t="s">
        <v>13843</v>
      </c>
      <c r="C1081" s="113" t="s">
        <v>86</v>
      </c>
      <c r="D1081" s="125">
        <v>1.0</v>
      </c>
      <c r="E1081" s="126"/>
      <c r="F1081" s="125">
        <f t="shared" ref="F1081:F1082" si="114">if(C1081="","",round(D1081*E1081,2))</f>
        <v>0</v>
      </c>
    </row>
    <row r="1082">
      <c r="A1082" s="121" t="s">
        <v>13844</v>
      </c>
      <c r="B1082" s="121" t="s">
        <v>13845</v>
      </c>
      <c r="C1082" s="113" t="s">
        <v>86</v>
      </c>
      <c r="D1082" s="125">
        <v>1.0</v>
      </c>
      <c r="E1082" s="126"/>
      <c r="F1082" s="125">
        <f t="shared" si="114"/>
        <v>0</v>
      </c>
    </row>
    <row r="1083">
      <c r="A1083" s="121" t="s">
        <v>13846</v>
      </c>
      <c r="B1083" s="122" t="s">
        <v>13458</v>
      </c>
      <c r="C1083" s="113"/>
      <c r="D1083" s="123"/>
      <c r="E1083" s="123"/>
      <c r="F1083" s="124">
        <f>SUM(F1084:F1085)</f>
        <v>0</v>
      </c>
    </row>
    <row r="1084">
      <c r="A1084" s="121" t="s">
        <v>13847</v>
      </c>
      <c r="B1084" s="121" t="s">
        <v>13460</v>
      </c>
      <c r="C1084" s="113" t="s">
        <v>86</v>
      </c>
      <c r="D1084" s="125">
        <v>1.0</v>
      </c>
      <c r="E1084" s="126"/>
      <c r="F1084" s="125">
        <f t="shared" ref="F1084:F1085" si="115">if(C1084="","",round(D1084*E1084,2))</f>
        <v>0</v>
      </c>
    </row>
    <row r="1085">
      <c r="A1085" s="121" t="s">
        <v>13848</v>
      </c>
      <c r="B1085" s="121" t="s">
        <v>13462</v>
      </c>
      <c r="C1085" s="113" t="s">
        <v>86</v>
      </c>
      <c r="D1085" s="125">
        <v>1.0</v>
      </c>
      <c r="E1085" s="126"/>
      <c r="F1085" s="125">
        <f t="shared" si="115"/>
        <v>0</v>
      </c>
    </row>
    <row r="1086">
      <c r="A1086" s="121" t="s">
        <v>13849</v>
      </c>
      <c r="B1086" s="122" t="s">
        <v>13850</v>
      </c>
      <c r="C1086" s="113"/>
      <c r="D1086" s="123"/>
      <c r="E1086" s="123"/>
      <c r="F1086" s="124">
        <f>F1087+F1090</f>
        <v>0</v>
      </c>
    </row>
    <row r="1087">
      <c r="A1087" s="121" t="s">
        <v>13851</v>
      </c>
      <c r="B1087" s="122" t="s">
        <v>13852</v>
      </c>
      <c r="C1087" s="113"/>
      <c r="D1087" s="123"/>
      <c r="E1087" s="123"/>
      <c r="F1087" s="124">
        <f>SUM(F1088:F1089)</f>
        <v>0</v>
      </c>
    </row>
    <row r="1088">
      <c r="A1088" s="121" t="s">
        <v>13853</v>
      </c>
      <c r="B1088" s="121" t="s">
        <v>13854</v>
      </c>
      <c r="C1088" s="113" t="s">
        <v>159</v>
      </c>
      <c r="D1088" s="125">
        <v>739.0</v>
      </c>
      <c r="E1088" s="126"/>
      <c r="F1088" s="125">
        <f t="shared" ref="F1088:F1089" si="116">if(C1088="","",round(D1088*E1088,2))</f>
        <v>0</v>
      </c>
    </row>
    <row r="1089">
      <c r="A1089" s="121" t="s">
        <v>13855</v>
      </c>
      <c r="B1089" s="121" t="s">
        <v>13856</v>
      </c>
      <c r="C1089" s="113" t="s">
        <v>159</v>
      </c>
      <c r="D1089" s="125">
        <v>2487.0</v>
      </c>
      <c r="E1089" s="126"/>
      <c r="F1089" s="125">
        <f t="shared" si="116"/>
        <v>0</v>
      </c>
    </row>
    <row r="1090">
      <c r="A1090" s="121" t="s">
        <v>13857</v>
      </c>
      <c r="B1090" s="122" t="s">
        <v>13858</v>
      </c>
      <c r="C1090" s="113"/>
      <c r="D1090" s="123"/>
      <c r="E1090" s="123"/>
      <c r="F1090" s="124">
        <f>SUM(F1091:F1096)</f>
        <v>0</v>
      </c>
    </row>
    <row r="1091">
      <c r="A1091" s="121" t="s">
        <v>13859</v>
      </c>
      <c r="B1091" s="121" t="s">
        <v>13359</v>
      </c>
      <c r="C1091" s="113" t="s">
        <v>159</v>
      </c>
      <c r="D1091" s="125">
        <v>974.0</v>
      </c>
      <c r="E1091" s="126"/>
      <c r="F1091" s="125">
        <f t="shared" ref="F1091:F1096" si="117">if(C1091="","",round(D1091*E1091,2))</f>
        <v>0</v>
      </c>
    </row>
    <row r="1092">
      <c r="A1092" s="121" t="s">
        <v>13860</v>
      </c>
      <c r="B1092" s="121" t="s">
        <v>13861</v>
      </c>
      <c r="C1092" s="113" t="s">
        <v>159</v>
      </c>
      <c r="D1092" s="125">
        <v>974.0</v>
      </c>
      <c r="E1092" s="126"/>
      <c r="F1092" s="125">
        <f t="shared" si="117"/>
        <v>0</v>
      </c>
    </row>
    <row r="1093">
      <c r="A1093" s="121" t="s">
        <v>13862</v>
      </c>
      <c r="B1093" s="121" t="s">
        <v>12277</v>
      </c>
      <c r="C1093" s="113" t="s">
        <v>159</v>
      </c>
      <c r="D1093" s="125">
        <v>1000.0</v>
      </c>
      <c r="E1093" s="126"/>
      <c r="F1093" s="125">
        <f t="shared" si="117"/>
        <v>0</v>
      </c>
    </row>
    <row r="1094">
      <c r="A1094" s="121" t="s">
        <v>13863</v>
      </c>
      <c r="B1094" s="121" t="s">
        <v>13251</v>
      </c>
      <c r="C1094" s="113" t="s">
        <v>79</v>
      </c>
      <c r="D1094" s="125">
        <v>28.0</v>
      </c>
      <c r="E1094" s="126"/>
      <c r="F1094" s="125">
        <f t="shared" si="117"/>
        <v>0</v>
      </c>
    </row>
    <row r="1095">
      <c r="A1095" s="121" t="s">
        <v>13864</v>
      </c>
      <c r="B1095" s="121" t="s">
        <v>5294</v>
      </c>
      <c r="C1095" s="113" t="s">
        <v>79</v>
      </c>
      <c r="D1095" s="125">
        <v>28.0</v>
      </c>
      <c r="E1095" s="126"/>
      <c r="F1095" s="125">
        <f t="shared" si="117"/>
        <v>0</v>
      </c>
    </row>
    <row r="1096">
      <c r="A1096" s="121" t="s">
        <v>13865</v>
      </c>
      <c r="B1096" s="121" t="s">
        <v>13866</v>
      </c>
      <c r="C1096" s="113" t="s">
        <v>79</v>
      </c>
      <c r="D1096" s="125">
        <v>20.0</v>
      </c>
      <c r="E1096" s="126"/>
      <c r="F1096" s="125">
        <f t="shared" si="117"/>
        <v>0</v>
      </c>
    </row>
    <row r="1097">
      <c r="A1097" s="121" t="s">
        <v>13867</v>
      </c>
      <c r="B1097" s="122" t="s">
        <v>13868</v>
      </c>
      <c r="C1097" s="113"/>
      <c r="D1097" s="123"/>
      <c r="E1097" s="123"/>
      <c r="F1097" s="124">
        <f>F1098+F1107+F1118+F1127+F1136+F1145+F1154</f>
        <v>0</v>
      </c>
    </row>
    <row r="1098">
      <c r="A1098" s="121" t="s">
        <v>13869</v>
      </c>
      <c r="B1098" s="122" t="s">
        <v>13870</v>
      </c>
      <c r="C1098" s="113"/>
      <c r="D1098" s="123"/>
      <c r="E1098" s="123"/>
      <c r="F1098" s="124">
        <f>SUM(F1099:F1106)</f>
        <v>0</v>
      </c>
    </row>
    <row r="1099">
      <c r="A1099" s="121" t="s">
        <v>13871</v>
      </c>
      <c r="B1099" s="121" t="s">
        <v>13872</v>
      </c>
      <c r="C1099" s="113" t="s">
        <v>159</v>
      </c>
      <c r="D1099" s="125">
        <v>102.0</v>
      </c>
      <c r="E1099" s="126"/>
      <c r="F1099" s="125">
        <f t="shared" ref="F1099:F1106" si="118">if(C1099="","",round(D1099*E1099,2))</f>
        <v>0</v>
      </c>
    </row>
    <row r="1100">
      <c r="A1100" s="121" t="s">
        <v>13873</v>
      </c>
      <c r="B1100" s="121" t="s">
        <v>13874</v>
      </c>
      <c r="C1100" s="113" t="s">
        <v>79</v>
      </c>
      <c r="D1100" s="125">
        <v>2.0</v>
      </c>
      <c r="E1100" s="126"/>
      <c r="F1100" s="125">
        <f t="shared" si="118"/>
        <v>0</v>
      </c>
    </row>
    <row r="1101">
      <c r="A1101" s="121" t="s">
        <v>13875</v>
      </c>
      <c r="B1101" s="121" t="s">
        <v>13876</v>
      </c>
      <c r="C1101" s="113" t="s">
        <v>79</v>
      </c>
      <c r="D1101" s="125">
        <v>1.0</v>
      </c>
      <c r="E1101" s="126"/>
      <c r="F1101" s="125">
        <f t="shared" si="118"/>
        <v>0</v>
      </c>
    </row>
    <row r="1102">
      <c r="A1102" s="121" t="s">
        <v>13877</v>
      </c>
      <c r="B1102" s="121" t="s">
        <v>13878</v>
      </c>
      <c r="C1102" s="113" t="s">
        <v>159</v>
      </c>
      <c r="D1102" s="125">
        <v>100.0</v>
      </c>
      <c r="E1102" s="126"/>
      <c r="F1102" s="125">
        <f t="shared" si="118"/>
        <v>0</v>
      </c>
    </row>
    <row r="1103">
      <c r="A1103" s="121" t="s">
        <v>13879</v>
      </c>
      <c r="B1103" s="121" t="s">
        <v>13880</v>
      </c>
      <c r="C1103" s="113" t="s">
        <v>159</v>
      </c>
      <c r="D1103" s="125">
        <v>10.0</v>
      </c>
      <c r="E1103" s="126"/>
      <c r="F1103" s="125">
        <f t="shared" si="118"/>
        <v>0</v>
      </c>
    </row>
    <row r="1104">
      <c r="A1104" s="121" t="s">
        <v>13881</v>
      </c>
      <c r="B1104" s="121" t="s">
        <v>13882</v>
      </c>
      <c r="C1104" s="113" t="s">
        <v>86</v>
      </c>
      <c r="D1104" s="125">
        <v>1.0</v>
      </c>
      <c r="E1104" s="126"/>
      <c r="F1104" s="125">
        <f t="shared" si="118"/>
        <v>0</v>
      </c>
    </row>
    <row r="1105">
      <c r="A1105" s="121" t="s">
        <v>13883</v>
      </c>
      <c r="B1105" s="121" t="s">
        <v>13884</v>
      </c>
      <c r="C1105" s="113" t="s">
        <v>86</v>
      </c>
      <c r="D1105" s="125">
        <v>1.0</v>
      </c>
      <c r="E1105" s="126"/>
      <c r="F1105" s="125">
        <f t="shared" si="118"/>
        <v>0</v>
      </c>
    </row>
    <row r="1106">
      <c r="A1106" s="121" t="s">
        <v>13885</v>
      </c>
      <c r="B1106" s="121" t="s">
        <v>13886</v>
      </c>
      <c r="C1106" s="113" t="s">
        <v>86</v>
      </c>
      <c r="D1106" s="125">
        <v>1.0</v>
      </c>
      <c r="E1106" s="126"/>
      <c r="F1106" s="125">
        <f t="shared" si="118"/>
        <v>0</v>
      </c>
    </row>
    <row r="1107">
      <c r="A1107" s="121" t="s">
        <v>13887</v>
      </c>
      <c r="B1107" s="122" t="s">
        <v>13888</v>
      </c>
      <c r="C1107" s="113"/>
      <c r="D1107" s="123"/>
      <c r="E1107" s="123"/>
      <c r="F1107" s="124">
        <f>SUM(F1108:F1117)</f>
        <v>0</v>
      </c>
    </row>
    <row r="1108">
      <c r="A1108" s="121" t="s">
        <v>13889</v>
      </c>
      <c r="B1108" s="121" t="s">
        <v>13872</v>
      </c>
      <c r="C1108" s="113" t="s">
        <v>159</v>
      </c>
      <c r="D1108" s="125">
        <v>150.0</v>
      </c>
      <c r="E1108" s="126"/>
      <c r="F1108" s="125">
        <f t="shared" ref="F1108:F1117" si="119">if(C1108="","",round(D1108*E1108,2))</f>
        <v>0</v>
      </c>
    </row>
    <row r="1109">
      <c r="A1109" s="121" t="s">
        <v>13890</v>
      </c>
      <c r="B1109" s="121" t="s">
        <v>13874</v>
      </c>
      <c r="C1109" s="113" t="s">
        <v>79</v>
      </c>
      <c r="D1109" s="125">
        <v>2.0</v>
      </c>
      <c r="E1109" s="126"/>
      <c r="F1109" s="125">
        <f t="shared" si="119"/>
        <v>0</v>
      </c>
    </row>
    <row r="1110">
      <c r="A1110" s="121" t="s">
        <v>13891</v>
      </c>
      <c r="B1110" s="121" t="s">
        <v>13876</v>
      </c>
      <c r="C1110" s="113" t="s">
        <v>79</v>
      </c>
      <c r="D1110" s="125">
        <v>1.0</v>
      </c>
      <c r="E1110" s="126"/>
      <c r="F1110" s="125">
        <f t="shared" si="119"/>
        <v>0</v>
      </c>
    </row>
    <row r="1111">
      <c r="A1111" s="121" t="s">
        <v>13892</v>
      </c>
      <c r="B1111" s="121" t="s">
        <v>13878</v>
      </c>
      <c r="C1111" s="113" t="s">
        <v>159</v>
      </c>
      <c r="D1111" s="125">
        <v>140.0</v>
      </c>
      <c r="E1111" s="126"/>
      <c r="F1111" s="125">
        <f t="shared" si="119"/>
        <v>0</v>
      </c>
    </row>
    <row r="1112">
      <c r="A1112" s="121" t="s">
        <v>13893</v>
      </c>
      <c r="B1112" s="121" t="s">
        <v>13880</v>
      </c>
      <c r="C1112" s="113" t="s">
        <v>159</v>
      </c>
      <c r="D1112" s="125">
        <v>10.0</v>
      </c>
      <c r="E1112" s="126"/>
      <c r="F1112" s="125">
        <f t="shared" si="119"/>
        <v>0</v>
      </c>
    </row>
    <row r="1113">
      <c r="A1113" s="121" t="s">
        <v>13894</v>
      </c>
      <c r="B1113" s="121" t="s">
        <v>13895</v>
      </c>
      <c r="C1113" s="113" t="s">
        <v>159</v>
      </c>
      <c r="D1113" s="125">
        <v>30.0</v>
      </c>
      <c r="E1113" s="126"/>
      <c r="F1113" s="125">
        <f t="shared" si="119"/>
        <v>0</v>
      </c>
    </row>
    <row r="1114">
      <c r="A1114" s="121" t="s">
        <v>13896</v>
      </c>
      <c r="B1114" s="121" t="s">
        <v>13897</v>
      </c>
      <c r="C1114" s="113" t="s">
        <v>159</v>
      </c>
      <c r="D1114" s="125">
        <v>20.0</v>
      </c>
      <c r="E1114" s="126"/>
      <c r="F1114" s="125">
        <f t="shared" si="119"/>
        <v>0</v>
      </c>
    </row>
    <row r="1115">
      <c r="A1115" s="121" t="s">
        <v>13898</v>
      </c>
      <c r="B1115" s="121" t="s">
        <v>13882</v>
      </c>
      <c r="C1115" s="113" t="s">
        <v>86</v>
      </c>
      <c r="D1115" s="125">
        <v>1.0</v>
      </c>
      <c r="E1115" s="126"/>
      <c r="F1115" s="125">
        <f t="shared" si="119"/>
        <v>0</v>
      </c>
    </row>
    <row r="1116">
      <c r="A1116" s="121" t="s">
        <v>13899</v>
      </c>
      <c r="B1116" s="121" t="s">
        <v>13884</v>
      </c>
      <c r="C1116" s="113" t="s">
        <v>86</v>
      </c>
      <c r="D1116" s="125">
        <v>1.0</v>
      </c>
      <c r="E1116" s="126"/>
      <c r="F1116" s="125">
        <f t="shared" si="119"/>
        <v>0</v>
      </c>
    </row>
    <row r="1117">
      <c r="A1117" s="121" t="s">
        <v>13900</v>
      </c>
      <c r="B1117" s="121" t="s">
        <v>13886</v>
      </c>
      <c r="C1117" s="113" t="s">
        <v>86</v>
      </c>
      <c r="D1117" s="125">
        <v>1.0</v>
      </c>
      <c r="E1117" s="126"/>
      <c r="F1117" s="125">
        <f t="shared" si="119"/>
        <v>0</v>
      </c>
    </row>
    <row r="1118">
      <c r="A1118" s="121" t="s">
        <v>13901</v>
      </c>
      <c r="B1118" s="122" t="s">
        <v>13902</v>
      </c>
      <c r="C1118" s="113"/>
      <c r="D1118" s="123"/>
      <c r="E1118" s="123"/>
      <c r="F1118" s="124">
        <f>SUM(F1119:F1126)</f>
        <v>0</v>
      </c>
    </row>
    <row r="1119">
      <c r="A1119" s="121" t="s">
        <v>13903</v>
      </c>
      <c r="B1119" s="121" t="s">
        <v>13872</v>
      </c>
      <c r="C1119" s="113" t="s">
        <v>159</v>
      </c>
      <c r="D1119" s="125">
        <v>177.0</v>
      </c>
      <c r="E1119" s="126"/>
      <c r="F1119" s="125">
        <f t="shared" ref="F1119:F1126" si="120">if(C1119="","",round(D1119*E1119,2))</f>
        <v>0</v>
      </c>
    </row>
    <row r="1120">
      <c r="A1120" s="121" t="s">
        <v>13904</v>
      </c>
      <c r="B1120" s="121" t="s">
        <v>13874</v>
      </c>
      <c r="C1120" s="113" t="s">
        <v>79</v>
      </c>
      <c r="D1120" s="125">
        <v>2.0</v>
      </c>
      <c r="E1120" s="126"/>
      <c r="F1120" s="125">
        <f t="shared" si="120"/>
        <v>0</v>
      </c>
    </row>
    <row r="1121">
      <c r="A1121" s="121" t="s">
        <v>13905</v>
      </c>
      <c r="B1121" s="121" t="s">
        <v>13876</v>
      </c>
      <c r="C1121" s="113" t="s">
        <v>79</v>
      </c>
      <c r="D1121" s="125">
        <v>1.0</v>
      </c>
      <c r="E1121" s="126"/>
      <c r="F1121" s="125">
        <f t="shared" si="120"/>
        <v>0</v>
      </c>
    </row>
    <row r="1122">
      <c r="A1122" s="121" t="s">
        <v>13906</v>
      </c>
      <c r="B1122" s="121" t="s">
        <v>13878</v>
      </c>
      <c r="C1122" s="113" t="s">
        <v>159</v>
      </c>
      <c r="D1122" s="125">
        <v>150.0</v>
      </c>
      <c r="E1122" s="126"/>
      <c r="F1122" s="125">
        <f t="shared" si="120"/>
        <v>0</v>
      </c>
    </row>
    <row r="1123">
      <c r="A1123" s="121" t="s">
        <v>13907</v>
      </c>
      <c r="B1123" s="121" t="s">
        <v>13880</v>
      </c>
      <c r="C1123" s="113" t="s">
        <v>159</v>
      </c>
      <c r="D1123" s="125">
        <v>20.0</v>
      </c>
      <c r="E1123" s="126"/>
      <c r="F1123" s="125">
        <f t="shared" si="120"/>
        <v>0</v>
      </c>
    </row>
    <row r="1124">
      <c r="A1124" s="121" t="s">
        <v>13908</v>
      </c>
      <c r="B1124" s="121" t="s">
        <v>13882</v>
      </c>
      <c r="C1124" s="113" t="s">
        <v>86</v>
      </c>
      <c r="D1124" s="125">
        <v>1.0</v>
      </c>
      <c r="E1124" s="126"/>
      <c r="F1124" s="125">
        <f t="shared" si="120"/>
        <v>0</v>
      </c>
    </row>
    <row r="1125">
      <c r="A1125" s="121" t="s">
        <v>13909</v>
      </c>
      <c r="B1125" s="121" t="s">
        <v>13884</v>
      </c>
      <c r="C1125" s="113" t="s">
        <v>86</v>
      </c>
      <c r="D1125" s="125">
        <v>1.0</v>
      </c>
      <c r="E1125" s="126"/>
      <c r="F1125" s="125">
        <f t="shared" si="120"/>
        <v>0</v>
      </c>
    </row>
    <row r="1126">
      <c r="A1126" s="121" t="s">
        <v>13910</v>
      </c>
      <c r="B1126" s="121" t="s">
        <v>13886</v>
      </c>
      <c r="C1126" s="113" t="s">
        <v>86</v>
      </c>
      <c r="D1126" s="125">
        <v>1.0</v>
      </c>
      <c r="E1126" s="126"/>
      <c r="F1126" s="125">
        <f t="shared" si="120"/>
        <v>0</v>
      </c>
    </row>
    <row r="1127">
      <c r="A1127" s="121" t="s">
        <v>13911</v>
      </c>
      <c r="B1127" s="122" t="s">
        <v>13912</v>
      </c>
      <c r="C1127" s="113"/>
      <c r="D1127" s="123"/>
      <c r="E1127" s="123"/>
      <c r="F1127" s="124">
        <f>SUM(F1128:F1135)</f>
        <v>0</v>
      </c>
    </row>
    <row r="1128">
      <c r="A1128" s="121" t="s">
        <v>13913</v>
      </c>
      <c r="B1128" s="121" t="s">
        <v>13872</v>
      </c>
      <c r="C1128" s="113" t="s">
        <v>159</v>
      </c>
      <c r="D1128" s="125">
        <v>104.0</v>
      </c>
      <c r="E1128" s="126"/>
      <c r="F1128" s="125">
        <f t="shared" ref="F1128:F1135" si="121">if(C1128="","",round(D1128*E1128,2))</f>
        <v>0</v>
      </c>
    </row>
    <row r="1129">
      <c r="A1129" s="121" t="s">
        <v>13914</v>
      </c>
      <c r="B1129" s="121" t="s">
        <v>13874</v>
      </c>
      <c r="C1129" s="113" t="s">
        <v>79</v>
      </c>
      <c r="D1129" s="125">
        <v>2.0</v>
      </c>
      <c r="E1129" s="126"/>
      <c r="F1129" s="125">
        <f t="shared" si="121"/>
        <v>0</v>
      </c>
    </row>
    <row r="1130">
      <c r="A1130" s="121" t="s">
        <v>13915</v>
      </c>
      <c r="B1130" s="121" t="s">
        <v>13876</v>
      </c>
      <c r="C1130" s="113" t="s">
        <v>79</v>
      </c>
      <c r="D1130" s="125">
        <v>1.0</v>
      </c>
      <c r="E1130" s="126"/>
      <c r="F1130" s="125">
        <f t="shared" si="121"/>
        <v>0</v>
      </c>
    </row>
    <row r="1131">
      <c r="A1131" s="121" t="s">
        <v>13916</v>
      </c>
      <c r="B1131" s="121" t="s">
        <v>13878</v>
      </c>
      <c r="C1131" s="113" t="s">
        <v>159</v>
      </c>
      <c r="D1131" s="125">
        <v>72.0</v>
      </c>
      <c r="E1131" s="126"/>
      <c r="F1131" s="125">
        <f t="shared" si="121"/>
        <v>0</v>
      </c>
    </row>
    <row r="1132">
      <c r="A1132" s="121" t="s">
        <v>13917</v>
      </c>
      <c r="B1132" s="121" t="s">
        <v>13880</v>
      </c>
      <c r="C1132" s="113" t="s">
        <v>159</v>
      </c>
      <c r="D1132" s="125">
        <v>20.0</v>
      </c>
      <c r="E1132" s="126"/>
      <c r="F1132" s="125">
        <f t="shared" si="121"/>
        <v>0</v>
      </c>
    </row>
    <row r="1133">
      <c r="A1133" s="121" t="s">
        <v>13918</v>
      </c>
      <c r="B1133" s="121" t="s">
        <v>13882</v>
      </c>
      <c r="C1133" s="113" t="s">
        <v>86</v>
      </c>
      <c r="D1133" s="125">
        <v>1.0</v>
      </c>
      <c r="E1133" s="126"/>
      <c r="F1133" s="125">
        <f t="shared" si="121"/>
        <v>0</v>
      </c>
    </row>
    <row r="1134">
      <c r="A1134" s="121" t="s">
        <v>13919</v>
      </c>
      <c r="B1134" s="121" t="s">
        <v>13884</v>
      </c>
      <c r="C1134" s="113" t="s">
        <v>86</v>
      </c>
      <c r="D1134" s="125">
        <v>1.0</v>
      </c>
      <c r="E1134" s="126"/>
      <c r="F1134" s="125">
        <f t="shared" si="121"/>
        <v>0</v>
      </c>
    </row>
    <row r="1135">
      <c r="A1135" s="121" t="s">
        <v>13920</v>
      </c>
      <c r="B1135" s="121" t="s">
        <v>13886</v>
      </c>
      <c r="C1135" s="113" t="s">
        <v>86</v>
      </c>
      <c r="D1135" s="125">
        <v>1.0</v>
      </c>
      <c r="E1135" s="126"/>
      <c r="F1135" s="125">
        <f t="shared" si="121"/>
        <v>0</v>
      </c>
    </row>
    <row r="1136">
      <c r="A1136" s="121" t="s">
        <v>13921</v>
      </c>
      <c r="B1136" s="122" t="s">
        <v>13922</v>
      </c>
      <c r="C1136" s="113"/>
      <c r="D1136" s="123"/>
      <c r="E1136" s="123"/>
      <c r="F1136" s="124">
        <f>SUM(F1137:F1144)</f>
        <v>0</v>
      </c>
    </row>
    <row r="1137">
      <c r="A1137" s="121" t="s">
        <v>13923</v>
      </c>
      <c r="B1137" s="121" t="s">
        <v>13872</v>
      </c>
      <c r="C1137" s="113" t="s">
        <v>159</v>
      </c>
      <c r="D1137" s="125">
        <v>198.0</v>
      </c>
      <c r="E1137" s="126"/>
      <c r="F1137" s="125">
        <f t="shared" ref="F1137:F1144" si="122">if(C1137="","",round(D1137*E1137,2))</f>
        <v>0</v>
      </c>
    </row>
    <row r="1138">
      <c r="A1138" s="121" t="s">
        <v>13924</v>
      </c>
      <c r="B1138" s="121" t="s">
        <v>13874</v>
      </c>
      <c r="C1138" s="113" t="s">
        <v>79</v>
      </c>
      <c r="D1138" s="125">
        <v>4.0</v>
      </c>
      <c r="E1138" s="126"/>
      <c r="F1138" s="125">
        <f t="shared" si="122"/>
        <v>0</v>
      </c>
    </row>
    <row r="1139">
      <c r="A1139" s="121" t="s">
        <v>13925</v>
      </c>
      <c r="B1139" s="121" t="s">
        <v>13876</v>
      </c>
      <c r="C1139" s="113" t="s">
        <v>79</v>
      </c>
      <c r="D1139" s="125">
        <v>1.0</v>
      </c>
      <c r="E1139" s="126"/>
      <c r="F1139" s="125">
        <f t="shared" si="122"/>
        <v>0</v>
      </c>
    </row>
    <row r="1140">
      <c r="A1140" s="121" t="s">
        <v>13926</v>
      </c>
      <c r="B1140" s="121" t="s">
        <v>13878</v>
      </c>
      <c r="C1140" s="113" t="s">
        <v>159</v>
      </c>
      <c r="D1140" s="125">
        <v>160.0</v>
      </c>
      <c r="E1140" s="126"/>
      <c r="F1140" s="125">
        <f t="shared" si="122"/>
        <v>0</v>
      </c>
    </row>
    <row r="1141">
      <c r="A1141" s="121" t="s">
        <v>13927</v>
      </c>
      <c r="B1141" s="121" t="s">
        <v>13880</v>
      </c>
      <c r="C1141" s="113" t="s">
        <v>159</v>
      </c>
      <c r="D1141" s="125">
        <v>20.0</v>
      </c>
      <c r="E1141" s="126"/>
      <c r="F1141" s="125">
        <f t="shared" si="122"/>
        <v>0</v>
      </c>
    </row>
    <row r="1142">
      <c r="A1142" s="121" t="s">
        <v>13928</v>
      </c>
      <c r="B1142" s="121" t="s">
        <v>13882</v>
      </c>
      <c r="C1142" s="113" t="s">
        <v>86</v>
      </c>
      <c r="D1142" s="125">
        <v>1.0</v>
      </c>
      <c r="E1142" s="126"/>
      <c r="F1142" s="125">
        <f t="shared" si="122"/>
        <v>0</v>
      </c>
    </row>
    <row r="1143">
      <c r="A1143" s="121" t="s">
        <v>13929</v>
      </c>
      <c r="B1143" s="121" t="s">
        <v>13884</v>
      </c>
      <c r="C1143" s="113" t="s">
        <v>86</v>
      </c>
      <c r="D1143" s="125">
        <v>1.0</v>
      </c>
      <c r="E1143" s="126"/>
      <c r="F1143" s="125">
        <f t="shared" si="122"/>
        <v>0</v>
      </c>
    </row>
    <row r="1144">
      <c r="A1144" s="121" t="s">
        <v>13930</v>
      </c>
      <c r="B1144" s="121" t="s">
        <v>13886</v>
      </c>
      <c r="C1144" s="113" t="s">
        <v>86</v>
      </c>
      <c r="D1144" s="125">
        <v>1.0</v>
      </c>
      <c r="E1144" s="126"/>
      <c r="F1144" s="125">
        <f t="shared" si="122"/>
        <v>0</v>
      </c>
    </row>
    <row r="1145">
      <c r="A1145" s="121" t="s">
        <v>13931</v>
      </c>
      <c r="B1145" s="122" t="s">
        <v>13932</v>
      </c>
      <c r="C1145" s="113"/>
      <c r="D1145" s="123"/>
      <c r="E1145" s="123"/>
      <c r="F1145" s="124">
        <f>SUM(F1146:F1153)</f>
        <v>0</v>
      </c>
    </row>
    <row r="1146">
      <c r="A1146" s="121" t="s">
        <v>13933</v>
      </c>
      <c r="B1146" s="121" t="s">
        <v>13872</v>
      </c>
      <c r="C1146" s="113" t="s">
        <v>159</v>
      </c>
      <c r="D1146" s="125">
        <v>51.0</v>
      </c>
      <c r="E1146" s="126"/>
      <c r="F1146" s="125">
        <f t="shared" ref="F1146:F1153" si="123">if(C1146="","",round(D1146*E1146,2))</f>
        <v>0</v>
      </c>
    </row>
    <row r="1147">
      <c r="A1147" s="121" t="s">
        <v>13934</v>
      </c>
      <c r="B1147" s="121" t="s">
        <v>13874</v>
      </c>
      <c r="C1147" s="113" t="s">
        <v>79</v>
      </c>
      <c r="D1147" s="125">
        <v>2.0</v>
      </c>
      <c r="E1147" s="126"/>
      <c r="F1147" s="125">
        <f t="shared" si="123"/>
        <v>0</v>
      </c>
    </row>
    <row r="1148">
      <c r="A1148" s="121" t="s">
        <v>13935</v>
      </c>
      <c r="B1148" s="121" t="s">
        <v>13876</v>
      </c>
      <c r="C1148" s="113" t="s">
        <v>79</v>
      </c>
      <c r="D1148" s="125">
        <v>1.0</v>
      </c>
      <c r="E1148" s="126"/>
      <c r="F1148" s="125">
        <f t="shared" si="123"/>
        <v>0</v>
      </c>
    </row>
    <row r="1149">
      <c r="A1149" s="121" t="s">
        <v>13936</v>
      </c>
      <c r="B1149" s="121" t="s">
        <v>13878</v>
      </c>
      <c r="C1149" s="113" t="s">
        <v>159</v>
      </c>
      <c r="D1149" s="125">
        <v>36.0</v>
      </c>
      <c r="E1149" s="126"/>
      <c r="F1149" s="125">
        <f t="shared" si="123"/>
        <v>0</v>
      </c>
    </row>
    <row r="1150">
      <c r="A1150" s="121" t="s">
        <v>13937</v>
      </c>
      <c r="B1150" s="121" t="s">
        <v>13880</v>
      </c>
      <c r="C1150" s="113" t="s">
        <v>159</v>
      </c>
      <c r="D1150" s="125">
        <v>10.0</v>
      </c>
      <c r="E1150" s="126"/>
      <c r="F1150" s="125">
        <f t="shared" si="123"/>
        <v>0</v>
      </c>
    </row>
    <row r="1151">
      <c r="A1151" s="121" t="s">
        <v>13938</v>
      </c>
      <c r="B1151" s="121" t="s">
        <v>13882</v>
      </c>
      <c r="C1151" s="113" t="s">
        <v>86</v>
      </c>
      <c r="D1151" s="125">
        <v>1.0</v>
      </c>
      <c r="E1151" s="126"/>
      <c r="F1151" s="125">
        <f t="shared" si="123"/>
        <v>0</v>
      </c>
    </row>
    <row r="1152">
      <c r="A1152" s="121" t="s">
        <v>13939</v>
      </c>
      <c r="B1152" s="121" t="s">
        <v>13884</v>
      </c>
      <c r="C1152" s="113" t="s">
        <v>86</v>
      </c>
      <c r="D1152" s="125">
        <v>1.0</v>
      </c>
      <c r="E1152" s="126"/>
      <c r="F1152" s="125">
        <f t="shared" si="123"/>
        <v>0</v>
      </c>
    </row>
    <row r="1153">
      <c r="A1153" s="121" t="s">
        <v>13940</v>
      </c>
      <c r="B1153" s="121" t="s">
        <v>13886</v>
      </c>
      <c r="C1153" s="113" t="s">
        <v>86</v>
      </c>
      <c r="D1153" s="125">
        <v>1.0</v>
      </c>
      <c r="E1153" s="126"/>
      <c r="F1153" s="125">
        <f t="shared" si="123"/>
        <v>0</v>
      </c>
    </row>
    <row r="1154">
      <c r="A1154" s="121" t="s">
        <v>13941</v>
      </c>
      <c r="B1154" s="122" t="s">
        <v>13942</v>
      </c>
      <c r="C1154" s="113"/>
      <c r="D1154" s="123"/>
      <c r="E1154" s="123"/>
      <c r="F1154" s="124">
        <f>F1155</f>
        <v>0</v>
      </c>
    </row>
    <row r="1155">
      <c r="A1155" s="121" t="s">
        <v>13943</v>
      </c>
      <c r="B1155" s="122" t="s">
        <v>13944</v>
      </c>
      <c r="C1155" s="113"/>
      <c r="D1155" s="123"/>
      <c r="E1155" s="123"/>
      <c r="F1155" s="124">
        <f>SUM(F1156:F1167)</f>
        <v>0</v>
      </c>
    </row>
    <row r="1156">
      <c r="A1156" s="121" t="s">
        <v>13945</v>
      </c>
      <c r="B1156" s="121" t="s">
        <v>13946</v>
      </c>
      <c r="C1156" s="113" t="s">
        <v>79</v>
      </c>
      <c r="D1156" s="125">
        <v>1.0</v>
      </c>
      <c r="E1156" s="126"/>
      <c r="F1156" s="125">
        <f t="shared" ref="F1156:F1167" si="124">if(C1156="","",round(D1156*E1156,2))</f>
        <v>0</v>
      </c>
    </row>
    <row r="1157">
      <c r="A1157" s="121" t="s">
        <v>13947</v>
      </c>
      <c r="B1157" s="121" t="s">
        <v>13948</v>
      </c>
      <c r="C1157" s="113" t="s">
        <v>79</v>
      </c>
      <c r="D1157" s="125">
        <v>2.0</v>
      </c>
      <c r="E1157" s="126"/>
      <c r="F1157" s="125">
        <f t="shared" si="124"/>
        <v>0</v>
      </c>
    </row>
    <row r="1158">
      <c r="A1158" s="121" t="s">
        <v>13949</v>
      </c>
      <c r="B1158" s="121" t="s">
        <v>13950</v>
      </c>
      <c r="C1158" s="113" t="s">
        <v>159</v>
      </c>
      <c r="D1158" s="125">
        <v>50550.0</v>
      </c>
      <c r="E1158" s="126"/>
      <c r="F1158" s="125">
        <f t="shared" si="124"/>
        <v>0</v>
      </c>
    </row>
    <row r="1159">
      <c r="A1159" s="121" t="s">
        <v>13951</v>
      </c>
      <c r="B1159" s="121" t="s">
        <v>13952</v>
      </c>
      <c r="C1159" s="113" t="s">
        <v>79</v>
      </c>
      <c r="D1159" s="125">
        <v>506.0</v>
      </c>
      <c r="E1159" s="126"/>
      <c r="F1159" s="125">
        <f t="shared" si="124"/>
        <v>0</v>
      </c>
    </row>
    <row r="1160">
      <c r="A1160" s="121" t="s">
        <v>13953</v>
      </c>
      <c r="B1160" s="121" t="s">
        <v>13954</v>
      </c>
      <c r="C1160" s="113" t="s">
        <v>159</v>
      </c>
      <c r="D1160" s="125">
        <v>58133.0</v>
      </c>
      <c r="E1160" s="126"/>
      <c r="F1160" s="125">
        <f t="shared" si="124"/>
        <v>0</v>
      </c>
    </row>
    <row r="1161">
      <c r="A1161" s="121" t="s">
        <v>13955</v>
      </c>
      <c r="B1161" s="121" t="s">
        <v>13956</v>
      </c>
      <c r="C1161" s="113" t="s">
        <v>79</v>
      </c>
      <c r="D1161" s="125">
        <v>253.0</v>
      </c>
      <c r="E1161" s="126"/>
      <c r="F1161" s="125">
        <f t="shared" si="124"/>
        <v>0</v>
      </c>
    </row>
    <row r="1162">
      <c r="A1162" s="121" t="s">
        <v>13957</v>
      </c>
      <c r="B1162" s="121" t="s">
        <v>13958</v>
      </c>
      <c r="C1162" s="113" t="s">
        <v>79</v>
      </c>
      <c r="D1162" s="125">
        <v>20.0</v>
      </c>
      <c r="E1162" s="126"/>
      <c r="F1162" s="125">
        <f t="shared" si="124"/>
        <v>0</v>
      </c>
    </row>
    <row r="1163">
      <c r="A1163" s="121" t="s">
        <v>13959</v>
      </c>
      <c r="B1163" s="121" t="s">
        <v>13960</v>
      </c>
      <c r="C1163" s="113" t="s">
        <v>79</v>
      </c>
      <c r="D1163" s="125">
        <v>2.0</v>
      </c>
      <c r="E1163" s="126"/>
      <c r="F1163" s="125">
        <f t="shared" si="124"/>
        <v>0</v>
      </c>
    </row>
    <row r="1164">
      <c r="A1164" s="121" t="s">
        <v>13961</v>
      </c>
      <c r="B1164" s="121" t="s">
        <v>13962</v>
      </c>
      <c r="C1164" s="113" t="s">
        <v>79</v>
      </c>
      <c r="D1164" s="125">
        <v>2.0</v>
      </c>
      <c r="E1164" s="126"/>
      <c r="F1164" s="125">
        <f t="shared" si="124"/>
        <v>0</v>
      </c>
    </row>
    <row r="1165">
      <c r="A1165" s="121" t="s">
        <v>13963</v>
      </c>
      <c r="B1165" s="121" t="s">
        <v>13964</v>
      </c>
      <c r="C1165" s="113" t="s">
        <v>159</v>
      </c>
      <c r="D1165" s="125">
        <v>50550.0</v>
      </c>
      <c r="E1165" s="126"/>
      <c r="F1165" s="125">
        <f t="shared" si="124"/>
        <v>0</v>
      </c>
    </row>
    <row r="1166">
      <c r="A1166" s="121" t="s">
        <v>13965</v>
      </c>
      <c r="B1166" s="121" t="s">
        <v>13966</v>
      </c>
      <c r="C1166" s="113" t="s">
        <v>86</v>
      </c>
      <c r="D1166" s="125">
        <v>1.0</v>
      </c>
      <c r="E1166" s="126"/>
      <c r="F1166" s="125">
        <f t="shared" si="124"/>
        <v>0</v>
      </c>
    </row>
    <row r="1167">
      <c r="A1167" s="121" t="s">
        <v>13967</v>
      </c>
      <c r="B1167" s="121" t="s">
        <v>13968</v>
      </c>
      <c r="C1167" s="113" t="s">
        <v>86</v>
      </c>
      <c r="D1167" s="125">
        <v>1.0</v>
      </c>
      <c r="E1167" s="126"/>
      <c r="F1167" s="125">
        <f t="shared" si="124"/>
        <v>0</v>
      </c>
    </row>
    <row r="1168">
      <c r="A1168" s="121" t="s">
        <v>13969</v>
      </c>
      <c r="B1168" s="122" t="s">
        <v>13970</v>
      </c>
      <c r="C1168" s="113"/>
      <c r="D1168" s="123"/>
      <c r="E1168" s="123"/>
      <c r="F1168" s="124">
        <f>F1169+F1181+F1183+F1189+F1191</f>
        <v>0</v>
      </c>
    </row>
    <row r="1169">
      <c r="A1169" s="121" t="s">
        <v>13971</v>
      </c>
      <c r="B1169" s="122" t="s">
        <v>13972</v>
      </c>
      <c r="C1169" s="113"/>
      <c r="D1169" s="123"/>
      <c r="E1169" s="123"/>
      <c r="F1169" s="124">
        <f>SUM(F1170:F1180)</f>
        <v>0</v>
      </c>
    </row>
    <row r="1170">
      <c r="A1170" s="121" t="s">
        <v>13973</v>
      </c>
      <c r="B1170" s="121" t="s">
        <v>13974</v>
      </c>
      <c r="C1170" s="113" t="s">
        <v>79</v>
      </c>
      <c r="D1170" s="125">
        <v>1.0</v>
      </c>
      <c r="E1170" s="126"/>
      <c r="F1170" s="125">
        <f t="shared" ref="F1170:F1180" si="125">if(C1170="","",round(D1170*E1170,2))</f>
        <v>0</v>
      </c>
    </row>
    <row r="1171">
      <c r="A1171" s="121" t="s">
        <v>13975</v>
      </c>
      <c r="B1171" s="121" t="s">
        <v>13976</v>
      </c>
      <c r="C1171" s="113" t="s">
        <v>79</v>
      </c>
      <c r="D1171" s="125">
        <v>1.0</v>
      </c>
      <c r="E1171" s="126"/>
      <c r="F1171" s="125">
        <f t="shared" si="125"/>
        <v>0</v>
      </c>
    </row>
    <row r="1172">
      <c r="A1172" s="121" t="s">
        <v>13977</v>
      </c>
      <c r="B1172" s="121" t="s">
        <v>13978</v>
      </c>
      <c r="C1172" s="113" t="s">
        <v>79</v>
      </c>
      <c r="D1172" s="125">
        <v>1.0</v>
      </c>
      <c r="E1172" s="126"/>
      <c r="F1172" s="125">
        <f t="shared" si="125"/>
        <v>0</v>
      </c>
    </row>
    <row r="1173">
      <c r="A1173" s="121" t="s">
        <v>13979</v>
      </c>
      <c r="B1173" s="121" t="s">
        <v>13876</v>
      </c>
      <c r="C1173" s="113" t="s">
        <v>79</v>
      </c>
      <c r="D1173" s="125">
        <v>1.0</v>
      </c>
      <c r="E1173" s="126"/>
      <c r="F1173" s="125">
        <f t="shared" si="125"/>
        <v>0</v>
      </c>
    </row>
    <row r="1174">
      <c r="A1174" s="121" t="s">
        <v>13980</v>
      </c>
      <c r="B1174" s="121" t="s">
        <v>13981</v>
      </c>
      <c r="C1174" s="113" t="s">
        <v>79</v>
      </c>
      <c r="D1174" s="125">
        <v>2.0</v>
      </c>
      <c r="E1174" s="126"/>
      <c r="F1174" s="125">
        <f t="shared" si="125"/>
        <v>0</v>
      </c>
    </row>
    <row r="1175">
      <c r="A1175" s="121" t="s">
        <v>13982</v>
      </c>
      <c r="B1175" s="121" t="s">
        <v>13983</v>
      </c>
      <c r="C1175" s="113" t="s">
        <v>79</v>
      </c>
      <c r="D1175" s="125">
        <v>1.0</v>
      </c>
      <c r="E1175" s="126"/>
      <c r="F1175" s="125">
        <f t="shared" si="125"/>
        <v>0</v>
      </c>
    </row>
    <row r="1176">
      <c r="A1176" s="121" t="s">
        <v>13984</v>
      </c>
      <c r="B1176" s="121" t="s">
        <v>13985</v>
      </c>
      <c r="C1176" s="113" t="s">
        <v>79</v>
      </c>
      <c r="D1176" s="125">
        <v>1.0</v>
      </c>
      <c r="E1176" s="126"/>
      <c r="F1176" s="125">
        <f t="shared" si="125"/>
        <v>0</v>
      </c>
    </row>
    <row r="1177">
      <c r="A1177" s="121" t="s">
        <v>13986</v>
      </c>
      <c r="B1177" s="121" t="s">
        <v>13987</v>
      </c>
      <c r="C1177" s="113" t="s">
        <v>79</v>
      </c>
      <c r="D1177" s="125">
        <v>1.0</v>
      </c>
      <c r="E1177" s="126"/>
      <c r="F1177" s="125">
        <f t="shared" si="125"/>
        <v>0</v>
      </c>
    </row>
    <row r="1178">
      <c r="A1178" s="121" t="s">
        <v>13988</v>
      </c>
      <c r="B1178" s="121" t="s">
        <v>13989</v>
      </c>
      <c r="C1178" s="113" t="s">
        <v>79</v>
      </c>
      <c r="D1178" s="125">
        <v>1.0</v>
      </c>
      <c r="E1178" s="126"/>
      <c r="F1178" s="125">
        <f t="shared" si="125"/>
        <v>0</v>
      </c>
    </row>
    <row r="1179">
      <c r="A1179" s="121" t="s">
        <v>13990</v>
      </c>
      <c r="B1179" s="121" t="s">
        <v>13991</v>
      </c>
      <c r="C1179" s="113" t="s">
        <v>79</v>
      </c>
      <c r="D1179" s="125">
        <v>1.0</v>
      </c>
      <c r="E1179" s="126"/>
      <c r="F1179" s="125">
        <f t="shared" si="125"/>
        <v>0</v>
      </c>
    </row>
    <row r="1180">
      <c r="A1180" s="121" t="s">
        <v>13992</v>
      </c>
      <c r="B1180" s="121" t="s">
        <v>13993</v>
      </c>
      <c r="C1180" s="113" t="s">
        <v>79</v>
      </c>
      <c r="D1180" s="125">
        <v>1.0</v>
      </c>
      <c r="E1180" s="126"/>
      <c r="F1180" s="125">
        <f t="shared" si="125"/>
        <v>0</v>
      </c>
    </row>
    <row r="1181">
      <c r="A1181" s="121" t="s">
        <v>13994</v>
      </c>
      <c r="B1181" s="122" t="s">
        <v>13995</v>
      </c>
      <c r="C1181" s="113"/>
      <c r="D1181" s="123"/>
      <c r="E1181" s="123"/>
      <c r="F1181" s="124">
        <f>SUM(F1182)</f>
        <v>0</v>
      </c>
    </row>
    <row r="1182">
      <c r="A1182" s="121" t="s">
        <v>13996</v>
      </c>
      <c r="B1182" s="121" t="s">
        <v>13997</v>
      </c>
      <c r="C1182" s="113" t="s">
        <v>79</v>
      </c>
      <c r="D1182" s="125">
        <v>1.0</v>
      </c>
      <c r="E1182" s="126"/>
      <c r="F1182" s="125">
        <f>if(C1182="","",round(D1182*E1182,2))</f>
        <v>0</v>
      </c>
    </row>
    <row r="1183">
      <c r="A1183" s="121" t="s">
        <v>13998</v>
      </c>
      <c r="B1183" s="122" t="s">
        <v>13999</v>
      </c>
      <c r="C1183" s="113"/>
      <c r="D1183" s="123"/>
      <c r="E1183" s="123"/>
      <c r="F1183" s="124">
        <f>SUM(F1184:F1188)</f>
        <v>0</v>
      </c>
    </row>
    <row r="1184">
      <c r="A1184" s="121" t="s">
        <v>14000</v>
      </c>
      <c r="B1184" s="121" t="s">
        <v>14001</v>
      </c>
      <c r="C1184" s="113" t="s">
        <v>79</v>
      </c>
      <c r="D1184" s="125">
        <v>1.0</v>
      </c>
      <c r="E1184" s="126"/>
      <c r="F1184" s="125">
        <f t="shared" ref="F1184:F1188" si="126">if(C1184="","",round(D1184*E1184,2))</f>
        <v>0</v>
      </c>
    </row>
    <row r="1185">
      <c r="A1185" s="121" t="s">
        <v>14002</v>
      </c>
      <c r="B1185" s="121" t="s">
        <v>14003</v>
      </c>
      <c r="C1185" s="113" t="s">
        <v>79</v>
      </c>
      <c r="D1185" s="125">
        <v>3.0</v>
      </c>
      <c r="E1185" s="126"/>
      <c r="F1185" s="125">
        <f t="shared" si="126"/>
        <v>0</v>
      </c>
    </row>
    <row r="1186">
      <c r="A1186" s="121" t="s">
        <v>14004</v>
      </c>
      <c r="B1186" s="121" t="s">
        <v>14005</v>
      </c>
      <c r="C1186" s="113" t="s">
        <v>79</v>
      </c>
      <c r="D1186" s="125">
        <v>3.0</v>
      </c>
      <c r="E1186" s="126"/>
      <c r="F1186" s="125">
        <f t="shared" si="126"/>
        <v>0</v>
      </c>
    </row>
    <row r="1187">
      <c r="A1187" s="121" t="s">
        <v>14006</v>
      </c>
      <c r="B1187" s="121" t="s">
        <v>14007</v>
      </c>
      <c r="C1187" s="113" t="s">
        <v>79</v>
      </c>
      <c r="D1187" s="125">
        <v>1.0</v>
      </c>
      <c r="E1187" s="126"/>
      <c r="F1187" s="125">
        <f t="shared" si="126"/>
        <v>0</v>
      </c>
    </row>
    <row r="1188">
      <c r="A1188" s="121" t="s">
        <v>14008</v>
      </c>
      <c r="B1188" s="121" t="s">
        <v>14009</v>
      </c>
      <c r="C1188" s="113" t="s">
        <v>79</v>
      </c>
      <c r="D1188" s="125">
        <v>1.0</v>
      </c>
      <c r="E1188" s="126"/>
      <c r="F1188" s="125">
        <f t="shared" si="126"/>
        <v>0</v>
      </c>
    </row>
    <row r="1189">
      <c r="A1189" s="121" t="s">
        <v>14010</v>
      </c>
      <c r="B1189" s="122" t="s">
        <v>14011</v>
      </c>
      <c r="C1189" s="113"/>
      <c r="D1189" s="123"/>
      <c r="E1189" s="123"/>
      <c r="F1189" s="124">
        <f>SUM(F1190)</f>
        <v>0</v>
      </c>
    </row>
    <row r="1190">
      <c r="A1190" s="121" t="s">
        <v>14012</v>
      </c>
      <c r="B1190" s="121" t="s">
        <v>14013</v>
      </c>
      <c r="C1190" s="113" t="s">
        <v>79</v>
      </c>
      <c r="D1190" s="125">
        <v>1.0</v>
      </c>
      <c r="E1190" s="126"/>
      <c r="F1190" s="125">
        <f>if(C1190="","",round(D1190*E1190,2))</f>
        <v>0</v>
      </c>
    </row>
    <row r="1191">
      <c r="A1191" s="121" t="s">
        <v>14014</v>
      </c>
      <c r="B1191" s="122" t="s">
        <v>13450</v>
      </c>
      <c r="C1191" s="113"/>
      <c r="D1191" s="123"/>
      <c r="E1191" s="123"/>
      <c r="F1191" s="124">
        <f>SUM(F1192:F1194)</f>
        <v>0</v>
      </c>
    </row>
    <row r="1192">
      <c r="A1192" s="121" t="s">
        <v>14015</v>
      </c>
      <c r="B1192" s="121" t="s">
        <v>14016</v>
      </c>
      <c r="C1192" s="113" t="s">
        <v>79</v>
      </c>
      <c r="D1192" s="125">
        <v>1.0</v>
      </c>
      <c r="E1192" s="126"/>
      <c r="F1192" s="125">
        <f t="shared" ref="F1192:F1194" si="127">if(C1192="","",round(D1192*E1192,2))</f>
        <v>0</v>
      </c>
    </row>
    <row r="1193">
      <c r="A1193" s="121" t="s">
        <v>14017</v>
      </c>
      <c r="B1193" s="121" t="s">
        <v>14018</v>
      </c>
      <c r="C1193" s="113" t="s">
        <v>79</v>
      </c>
      <c r="D1193" s="125">
        <v>1.0</v>
      </c>
      <c r="E1193" s="126"/>
      <c r="F1193" s="125">
        <f t="shared" si="127"/>
        <v>0</v>
      </c>
    </row>
    <row r="1194">
      <c r="A1194" s="121" t="s">
        <v>14019</v>
      </c>
      <c r="B1194" s="121" t="s">
        <v>14020</v>
      </c>
      <c r="C1194" s="113" t="s">
        <v>79</v>
      </c>
      <c r="D1194" s="125">
        <v>1.0</v>
      </c>
      <c r="E1194" s="126"/>
      <c r="F1194" s="125">
        <f t="shared" si="127"/>
        <v>0</v>
      </c>
    </row>
    <row r="1195">
      <c r="A1195" s="121" t="s">
        <v>14021</v>
      </c>
      <c r="B1195" s="122" t="s">
        <v>14022</v>
      </c>
      <c r="C1195" s="113"/>
      <c r="D1195" s="123"/>
      <c r="E1195" s="123"/>
      <c r="F1195" s="124">
        <f>F1196+F1199</f>
        <v>0</v>
      </c>
    </row>
    <row r="1196">
      <c r="A1196" s="121" t="s">
        <v>14023</v>
      </c>
      <c r="B1196" s="122" t="s">
        <v>14024</v>
      </c>
      <c r="C1196" s="113"/>
      <c r="D1196" s="123"/>
      <c r="E1196" s="123"/>
      <c r="F1196" s="124">
        <f>SUM(F1197:F1198)</f>
        <v>0</v>
      </c>
    </row>
    <row r="1197">
      <c r="A1197" s="121" t="s">
        <v>14025</v>
      </c>
      <c r="B1197" s="121" t="s">
        <v>14026</v>
      </c>
      <c r="C1197" s="113" t="s">
        <v>79</v>
      </c>
      <c r="D1197" s="125">
        <v>1.0</v>
      </c>
      <c r="E1197" s="126"/>
      <c r="F1197" s="125">
        <f t="shared" ref="F1197:F1198" si="128">if(C1197="","",round(D1197*E1197,2))</f>
        <v>0</v>
      </c>
    </row>
    <row r="1198">
      <c r="A1198" s="121" t="s">
        <v>14027</v>
      </c>
      <c r="B1198" s="121" t="s">
        <v>14028</v>
      </c>
      <c r="C1198" s="113" t="s">
        <v>79</v>
      </c>
      <c r="D1198" s="125">
        <v>1.0</v>
      </c>
      <c r="E1198" s="126"/>
      <c r="F1198" s="125">
        <f t="shared" si="128"/>
        <v>0</v>
      </c>
    </row>
    <row r="1199">
      <c r="A1199" s="121" t="s">
        <v>14029</v>
      </c>
      <c r="B1199" s="122" t="s">
        <v>14030</v>
      </c>
      <c r="C1199" s="113"/>
      <c r="D1199" s="123"/>
      <c r="E1199" s="123"/>
      <c r="F1199" s="124">
        <f>SUM(F1200:F1201)</f>
        <v>0</v>
      </c>
    </row>
    <row r="1200">
      <c r="A1200" s="121" t="s">
        <v>14031</v>
      </c>
      <c r="B1200" s="121" t="s">
        <v>14032</v>
      </c>
      <c r="C1200" s="113" t="s">
        <v>79</v>
      </c>
      <c r="D1200" s="125">
        <v>1.0</v>
      </c>
      <c r="E1200" s="126"/>
      <c r="F1200" s="125">
        <f t="shared" ref="F1200:F1201" si="129">if(C1200="","",round(D1200*E1200,2))</f>
        <v>0</v>
      </c>
    </row>
    <row r="1201">
      <c r="A1201" s="121" t="s">
        <v>14033</v>
      </c>
      <c r="B1201" s="121" t="s">
        <v>14034</v>
      </c>
      <c r="C1201" s="113" t="s">
        <v>79</v>
      </c>
      <c r="D1201" s="125">
        <v>1.0</v>
      </c>
      <c r="E1201" s="126"/>
      <c r="F1201" s="125">
        <f t="shared" si="129"/>
        <v>0</v>
      </c>
    </row>
    <row r="1202">
      <c r="A1202" s="121">
        <v>2.03</v>
      </c>
      <c r="B1202" s="122" t="s">
        <v>14035</v>
      </c>
      <c r="C1202" s="113"/>
      <c r="D1202" s="123"/>
      <c r="E1202" s="123"/>
      <c r="F1202" s="124">
        <f>F1203+F1250+F1268</f>
        <v>0</v>
      </c>
    </row>
    <row r="1203">
      <c r="A1203" s="121" t="s">
        <v>14036</v>
      </c>
      <c r="B1203" s="122" t="s">
        <v>14037</v>
      </c>
      <c r="C1203" s="113"/>
      <c r="D1203" s="123"/>
      <c r="E1203" s="123"/>
      <c r="F1203" s="124">
        <f>F1204+F1219+F1221+F1224+F1230+F1233+F1238+F1243</f>
        <v>0</v>
      </c>
    </row>
    <row r="1204">
      <c r="A1204" s="121" t="s">
        <v>14038</v>
      </c>
      <c r="B1204" s="122" t="s">
        <v>14039</v>
      </c>
      <c r="C1204" s="113"/>
      <c r="D1204" s="123"/>
      <c r="E1204" s="123"/>
      <c r="F1204" s="124">
        <f>SUM(F1205:F1218)</f>
        <v>0</v>
      </c>
    </row>
    <row r="1205">
      <c r="A1205" s="121" t="s">
        <v>14040</v>
      </c>
      <c r="B1205" s="121" t="s">
        <v>13974</v>
      </c>
      <c r="C1205" s="113" t="s">
        <v>79</v>
      </c>
      <c r="D1205" s="125">
        <v>2.0</v>
      </c>
      <c r="E1205" s="126"/>
      <c r="F1205" s="125">
        <f t="shared" ref="F1205:F1218" si="130">if(C1205="","",round(D1205*E1205,2))</f>
        <v>0</v>
      </c>
    </row>
    <row r="1206">
      <c r="A1206" s="121" t="s">
        <v>14041</v>
      </c>
      <c r="B1206" s="121" t="s">
        <v>13976</v>
      </c>
      <c r="C1206" s="113" t="s">
        <v>79</v>
      </c>
      <c r="D1206" s="125">
        <v>1.0</v>
      </c>
      <c r="E1206" s="126"/>
      <c r="F1206" s="125">
        <f t="shared" si="130"/>
        <v>0</v>
      </c>
    </row>
    <row r="1207">
      <c r="A1207" s="121" t="s">
        <v>14042</v>
      </c>
      <c r="B1207" s="121" t="s">
        <v>14043</v>
      </c>
      <c r="C1207" s="113" t="s">
        <v>79</v>
      </c>
      <c r="D1207" s="125">
        <v>1.0</v>
      </c>
      <c r="E1207" s="126"/>
      <c r="F1207" s="125">
        <f t="shared" si="130"/>
        <v>0</v>
      </c>
    </row>
    <row r="1208">
      <c r="A1208" s="121" t="s">
        <v>14044</v>
      </c>
      <c r="B1208" s="121" t="s">
        <v>13876</v>
      </c>
      <c r="C1208" s="113" t="s">
        <v>79</v>
      </c>
      <c r="D1208" s="125">
        <v>1.0</v>
      </c>
      <c r="E1208" s="126"/>
      <c r="F1208" s="125">
        <f t="shared" si="130"/>
        <v>0</v>
      </c>
    </row>
    <row r="1209">
      <c r="A1209" s="121" t="s">
        <v>14045</v>
      </c>
      <c r="B1209" s="121" t="s">
        <v>13981</v>
      </c>
      <c r="C1209" s="113" t="s">
        <v>79</v>
      </c>
      <c r="D1209" s="125">
        <v>2.0</v>
      </c>
      <c r="E1209" s="126"/>
      <c r="F1209" s="125">
        <f t="shared" si="130"/>
        <v>0</v>
      </c>
    </row>
    <row r="1210">
      <c r="A1210" s="121" t="s">
        <v>14046</v>
      </c>
      <c r="B1210" s="121" t="s">
        <v>14047</v>
      </c>
      <c r="C1210" s="113" t="s">
        <v>79</v>
      </c>
      <c r="D1210" s="125">
        <v>1.0</v>
      </c>
      <c r="E1210" s="126"/>
      <c r="F1210" s="125">
        <f t="shared" si="130"/>
        <v>0</v>
      </c>
    </row>
    <row r="1211">
      <c r="A1211" s="121" t="s">
        <v>14048</v>
      </c>
      <c r="B1211" s="121" t="s">
        <v>14049</v>
      </c>
      <c r="C1211" s="113" t="s">
        <v>79</v>
      </c>
      <c r="D1211" s="125">
        <v>1.0</v>
      </c>
      <c r="E1211" s="126"/>
      <c r="F1211" s="125">
        <f t="shared" si="130"/>
        <v>0</v>
      </c>
    </row>
    <row r="1212">
      <c r="A1212" s="121" t="s">
        <v>14050</v>
      </c>
      <c r="B1212" s="121" t="s">
        <v>14051</v>
      </c>
      <c r="C1212" s="113" t="s">
        <v>79</v>
      </c>
      <c r="D1212" s="125">
        <v>1.0</v>
      </c>
      <c r="E1212" s="126"/>
      <c r="F1212" s="125">
        <f t="shared" si="130"/>
        <v>0</v>
      </c>
    </row>
    <row r="1213">
      <c r="A1213" s="121" t="s">
        <v>14052</v>
      </c>
      <c r="B1213" s="121" t="s">
        <v>14053</v>
      </c>
      <c r="C1213" s="113" t="s">
        <v>79</v>
      </c>
      <c r="D1213" s="125">
        <v>3.0</v>
      </c>
      <c r="E1213" s="126"/>
      <c r="F1213" s="125">
        <f t="shared" si="130"/>
        <v>0</v>
      </c>
    </row>
    <row r="1214">
      <c r="A1214" s="121" t="s">
        <v>14054</v>
      </c>
      <c r="B1214" s="121" t="s">
        <v>13989</v>
      </c>
      <c r="C1214" s="113" t="s">
        <v>79</v>
      </c>
      <c r="D1214" s="125">
        <v>1.0</v>
      </c>
      <c r="E1214" s="126"/>
      <c r="F1214" s="125">
        <f t="shared" si="130"/>
        <v>0</v>
      </c>
    </row>
    <row r="1215">
      <c r="A1215" s="121" t="s">
        <v>14055</v>
      </c>
      <c r="B1215" s="121" t="s">
        <v>13991</v>
      </c>
      <c r="C1215" s="113" t="s">
        <v>79</v>
      </c>
      <c r="D1215" s="125">
        <v>1.0</v>
      </c>
      <c r="E1215" s="126"/>
      <c r="F1215" s="125">
        <f t="shared" si="130"/>
        <v>0</v>
      </c>
    </row>
    <row r="1216">
      <c r="A1216" s="121" t="s">
        <v>14056</v>
      </c>
      <c r="B1216" s="121" t="s">
        <v>14057</v>
      </c>
      <c r="C1216" s="113" t="s">
        <v>79</v>
      </c>
      <c r="D1216" s="125">
        <v>1.0</v>
      </c>
      <c r="E1216" s="126"/>
      <c r="F1216" s="125">
        <f t="shared" si="130"/>
        <v>0</v>
      </c>
    </row>
    <row r="1217">
      <c r="A1217" s="121" t="s">
        <v>14058</v>
      </c>
      <c r="B1217" s="121" t="s">
        <v>14059</v>
      </c>
      <c r="C1217" s="113" t="s">
        <v>79</v>
      </c>
      <c r="D1217" s="125">
        <v>1.0</v>
      </c>
      <c r="E1217" s="126"/>
      <c r="F1217" s="125">
        <f t="shared" si="130"/>
        <v>0</v>
      </c>
    </row>
    <row r="1218">
      <c r="A1218" s="121" t="s">
        <v>14060</v>
      </c>
      <c r="B1218" s="121" t="s">
        <v>14061</v>
      </c>
      <c r="C1218" s="113" t="s">
        <v>79</v>
      </c>
      <c r="D1218" s="125">
        <v>1.0</v>
      </c>
      <c r="E1218" s="126"/>
      <c r="F1218" s="125">
        <f t="shared" si="130"/>
        <v>0</v>
      </c>
    </row>
    <row r="1219">
      <c r="A1219" s="121" t="s">
        <v>14062</v>
      </c>
      <c r="B1219" s="122" t="s">
        <v>13995</v>
      </c>
      <c r="C1219" s="113"/>
      <c r="D1219" s="123"/>
      <c r="E1219" s="123"/>
      <c r="F1219" s="124">
        <f>SUM(F1220)</f>
        <v>0</v>
      </c>
    </row>
    <row r="1220">
      <c r="A1220" s="121" t="s">
        <v>14063</v>
      </c>
      <c r="B1220" s="121" t="s">
        <v>13997</v>
      </c>
      <c r="C1220" s="113" t="s">
        <v>79</v>
      </c>
      <c r="D1220" s="125">
        <v>2.0</v>
      </c>
      <c r="E1220" s="126"/>
      <c r="F1220" s="125">
        <f>if(C1220="","",round(D1220*E1220,2))</f>
        <v>0</v>
      </c>
    </row>
    <row r="1221">
      <c r="A1221" s="121" t="s">
        <v>14064</v>
      </c>
      <c r="B1221" s="122" t="s">
        <v>14065</v>
      </c>
      <c r="C1221" s="113"/>
      <c r="D1221" s="123"/>
      <c r="E1221" s="123"/>
      <c r="F1221" s="124">
        <f>SUM(F1222:F1223)</f>
        <v>0</v>
      </c>
    </row>
    <row r="1222">
      <c r="A1222" s="121" t="s">
        <v>14066</v>
      </c>
      <c r="B1222" s="121" t="s">
        <v>14067</v>
      </c>
      <c r="C1222" s="113" t="s">
        <v>79</v>
      </c>
      <c r="D1222" s="125">
        <v>1.0</v>
      </c>
      <c r="E1222" s="126"/>
      <c r="F1222" s="125">
        <f t="shared" ref="F1222:F1223" si="131">if(C1222="","",round(D1222*E1222,2))</f>
        <v>0</v>
      </c>
    </row>
    <row r="1223">
      <c r="A1223" s="121" t="s">
        <v>14068</v>
      </c>
      <c r="B1223" s="121" t="s">
        <v>14069</v>
      </c>
      <c r="C1223" s="113" t="s">
        <v>79</v>
      </c>
      <c r="D1223" s="125">
        <v>1.0</v>
      </c>
      <c r="E1223" s="126"/>
      <c r="F1223" s="125">
        <f t="shared" si="131"/>
        <v>0</v>
      </c>
    </row>
    <row r="1224">
      <c r="A1224" s="121" t="s">
        <v>14070</v>
      </c>
      <c r="B1224" s="122" t="s">
        <v>13999</v>
      </c>
      <c r="C1224" s="113"/>
      <c r="D1224" s="123"/>
      <c r="E1224" s="123"/>
      <c r="F1224" s="124">
        <f>SUM(F1225:F1229)</f>
        <v>0</v>
      </c>
    </row>
    <row r="1225">
      <c r="A1225" s="121" t="s">
        <v>14071</v>
      </c>
      <c r="B1225" s="121" t="s">
        <v>14072</v>
      </c>
      <c r="C1225" s="113" t="s">
        <v>79</v>
      </c>
      <c r="D1225" s="125">
        <v>1.0</v>
      </c>
      <c r="E1225" s="126"/>
      <c r="F1225" s="125">
        <f t="shared" ref="F1225:F1229" si="132">if(C1225="","",round(D1225*E1225,2))</f>
        <v>0</v>
      </c>
    </row>
    <row r="1226">
      <c r="A1226" s="121" t="s">
        <v>14073</v>
      </c>
      <c r="B1226" s="121" t="s">
        <v>14003</v>
      </c>
      <c r="C1226" s="113" t="s">
        <v>79</v>
      </c>
      <c r="D1226" s="125">
        <v>5.0</v>
      </c>
      <c r="E1226" s="126"/>
      <c r="F1226" s="125">
        <f t="shared" si="132"/>
        <v>0</v>
      </c>
    </row>
    <row r="1227">
      <c r="A1227" s="121" t="s">
        <v>14074</v>
      </c>
      <c r="B1227" s="121" t="s">
        <v>14005</v>
      </c>
      <c r="C1227" s="113" t="s">
        <v>79</v>
      </c>
      <c r="D1227" s="125">
        <v>5.0</v>
      </c>
      <c r="E1227" s="126"/>
      <c r="F1227" s="125">
        <f t="shared" si="132"/>
        <v>0</v>
      </c>
    </row>
    <row r="1228">
      <c r="A1228" s="121" t="s">
        <v>14075</v>
      </c>
      <c r="B1228" s="121" t="s">
        <v>14007</v>
      </c>
      <c r="C1228" s="113" t="s">
        <v>79</v>
      </c>
      <c r="D1228" s="125">
        <v>3.0</v>
      </c>
      <c r="E1228" s="126"/>
      <c r="F1228" s="125">
        <f t="shared" si="132"/>
        <v>0</v>
      </c>
    </row>
    <row r="1229">
      <c r="A1229" s="121" t="s">
        <v>14076</v>
      </c>
      <c r="B1229" s="121" t="s">
        <v>14009</v>
      </c>
      <c r="C1229" s="113" t="s">
        <v>79</v>
      </c>
      <c r="D1229" s="125">
        <v>3.0</v>
      </c>
      <c r="E1229" s="126"/>
      <c r="F1229" s="125">
        <f t="shared" si="132"/>
        <v>0</v>
      </c>
    </row>
    <row r="1230">
      <c r="A1230" s="121" t="s">
        <v>14077</v>
      </c>
      <c r="B1230" s="122" t="s">
        <v>14011</v>
      </c>
      <c r="C1230" s="113"/>
      <c r="D1230" s="123"/>
      <c r="E1230" s="123"/>
      <c r="F1230" s="124">
        <f>SUM(F1231:F1232)</f>
        <v>0</v>
      </c>
    </row>
    <row r="1231">
      <c r="A1231" s="121" t="s">
        <v>14078</v>
      </c>
      <c r="B1231" s="121" t="s">
        <v>14079</v>
      </c>
      <c r="C1231" s="113" t="s">
        <v>79</v>
      </c>
      <c r="D1231" s="125">
        <v>1.0</v>
      </c>
      <c r="E1231" s="126"/>
      <c r="F1231" s="125">
        <f t="shared" ref="F1231:F1232" si="133">if(C1231="","",round(D1231*E1231,2))</f>
        <v>0</v>
      </c>
    </row>
    <row r="1232">
      <c r="A1232" s="121" t="s">
        <v>14080</v>
      </c>
      <c r="B1232" s="121" t="s">
        <v>14081</v>
      </c>
      <c r="C1232" s="113" t="s">
        <v>79</v>
      </c>
      <c r="D1232" s="125">
        <v>1.0</v>
      </c>
      <c r="E1232" s="126"/>
      <c r="F1232" s="125">
        <f t="shared" si="133"/>
        <v>0</v>
      </c>
    </row>
    <row r="1233">
      <c r="A1233" s="121" t="s">
        <v>14082</v>
      </c>
      <c r="B1233" s="122" t="s">
        <v>14083</v>
      </c>
      <c r="C1233" s="113"/>
      <c r="D1233" s="123"/>
      <c r="E1233" s="123"/>
      <c r="F1233" s="124">
        <f>SUM(F1234:F1237)</f>
        <v>0</v>
      </c>
    </row>
    <row r="1234">
      <c r="A1234" s="121" t="s">
        <v>14084</v>
      </c>
      <c r="B1234" s="121" t="s">
        <v>14085</v>
      </c>
      <c r="C1234" s="113" t="s">
        <v>79</v>
      </c>
      <c r="D1234" s="125">
        <v>2.0</v>
      </c>
      <c r="E1234" s="126"/>
      <c r="F1234" s="125">
        <f t="shared" ref="F1234:F1237" si="134">if(C1234="","",round(D1234*E1234,2))</f>
        <v>0</v>
      </c>
    </row>
    <row r="1235">
      <c r="A1235" s="121" t="s">
        <v>14086</v>
      </c>
      <c r="B1235" s="121" t="s">
        <v>14087</v>
      </c>
      <c r="C1235" s="113" t="s">
        <v>79</v>
      </c>
      <c r="D1235" s="125">
        <v>1.0</v>
      </c>
      <c r="E1235" s="126"/>
      <c r="F1235" s="125">
        <f t="shared" si="134"/>
        <v>0</v>
      </c>
    </row>
    <row r="1236">
      <c r="A1236" s="121" t="s">
        <v>14088</v>
      </c>
      <c r="B1236" s="121" t="s">
        <v>14089</v>
      </c>
      <c r="C1236" s="113" t="s">
        <v>79</v>
      </c>
      <c r="D1236" s="125">
        <v>1.0</v>
      </c>
      <c r="E1236" s="126"/>
      <c r="F1236" s="125">
        <f t="shared" si="134"/>
        <v>0</v>
      </c>
    </row>
    <row r="1237">
      <c r="A1237" s="121" t="s">
        <v>14090</v>
      </c>
      <c r="B1237" s="121" t="s">
        <v>14091</v>
      </c>
      <c r="C1237" s="113" t="s">
        <v>79</v>
      </c>
      <c r="D1237" s="125">
        <v>1.0</v>
      </c>
      <c r="E1237" s="126"/>
      <c r="F1237" s="125">
        <f t="shared" si="134"/>
        <v>0</v>
      </c>
    </row>
    <row r="1238">
      <c r="A1238" s="121" t="s">
        <v>14092</v>
      </c>
      <c r="B1238" s="122" t="s">
        <v>14093</v>
      </c>
      <c r="C1238" s="113"/>
      <c r="D1238" s="123"/>
      <c r="E1238" s="123"/>
      <c r="F1238" s="124">
        <f>F1239</f>
        <v>0</v>
      </c>
    </row>
    <row r="1239">
      <c r="A1239" s="121" t="s">
        <v>14094</v>
      </c>
      <c r="B1239" s="122" t="s">
        <v>14095</v>
      </c>
      <c r="C1239" s="113"/>
      <c r="D1239" s="123"/>
      <c r="E1239" s="123"/>
      <c r="F1239" s="124">
        <f>SUM(F1240:F1242)</f>
        <v>0</v>
      </c>
    </row>
    <row r="1240">
      <c r="A1240" s="121" t="s">
        <v>14096</v>
      </c>
      <c r="B1240" s="121" t="s">
        <v>14097</v>
      </c>
      <c r="C1240" s="113" t="s">
        <v>79</v>
      </c>
      <c r="D1240" s="125">
        <v>1.0</v>
      </c>
      <c r="E1240" s="126"/>
      <c r="F1240" s="125">
        <f t="shared" ref="F1240:F1242" si="135">if(C1240="","",round(D1240*E1240,2))</f>
        <v>0</v>
      </c>
    </row>
    <row r="1241">
      <c r="A1241" s="121" t="s">
        <v>14098</v>
      </c>
      <c r="B1241" s="121" t="s">
        <v>14099</v>
      </c>
      <c r="C1241" s="113" t="s">
        <v>79</v>
      </c>
      <c r="D1241" s="125">
        <v>42.0</v>
      </c>
      <c r="E1241" s="126"/>
      <c r="F1241" s="125">
        <f t="shared" si="135"/>
        <v>0</v>
      </c>
    </row>
    <row r="1242">
      <c r="A1242" s="121" t="s">
        <v>14100</v>
      </c>
      <c r="B1242" s="121" t="s">
        <v>14101</v>
      </c>
      <c r="C1242" s="113" t="s">
        <v>79</v>
      </c>
      <c r="D1242" s="125">
        <v>42.0</v>
      </c>
      <c r="E1242" s="126"/>
      <c r="F1242" s="125">
        <f t="shared" si="135"/>
        <v>0</v>
      </c>
    </row>
    <row r="1243">
      <c r="A1243" s="121" t="s">
        <v>14102</v>
      </c>
      <c r="B1243" s="122" t="s">
        <v>14103</v>
      </c>
      <c r="C1243" s="113"/>
      <c r="D1243" s="123"/>
      <c r="E1243" s="123"/>
      <c r="F1243" s="124">
        <f>F1244+F1247</f>
        <v>0</v>
      </c>
    </row>
    <row r="1244">
      <c r="A1244" s="121" t="s">
        <v>14104</v>
      </c>
      <c r="B1244" s="122" t="s">
        <v>14024</v>
      </c>
      <c r="C1244" s="113"/>
      <c r="D1244" s="123"/>
      <c r="E1244" s="123"/>
      <c r="F1244" s="124">
        <f>SUM(F1245:F1246)</f>
        <v>0</v>
      </c>
    </row>
    <row r="1245">
      <c r="A1245" s="121" t="s">
        <v>14105</v>
      </c>
      <c r="B1245" s="121" t="s">
        <v>14106</v>
      </c>
      <c r="C1245" s="113" t="s">
        <v>86</v>
      </c>
      <c r="D1245" s="125">
        <v>1.0</v>
      </c>
      <c r="E1245" s="126"/>
      <c r="F1245" s="125">
        <f t="shared" ref="F1245:F1246" si="136">if(C1245="","",round(D1245*E1245,2))</f>
        <v>0</v>
      </c>
    </row>
    <row r="1246">
      <c r="A1246" s="121" t="s">
        <v>14107</v>
      </c>
      <c r="B1246" s="121" t="s">
        <v>14028</v>
      </c>
      <c r="C1246" s="113" t="s">
        <v>86</v>
      </c>
      <c r="D1246" s="125">
        <v>1.0</v>
      </c>
      <c r="E1246" s="126"/>
      <c r="F1246" s="125">
        <f t="shared" si="136"/>
        <v>0</v>
      </c>
    </row>
    <row r="1247">
      <c r="A1247" s="121" t="s">
        <v>14108</v>
      </c>
      <c r="B1247" s="122" t="s">
        <v>14030</v>
      </c>
      <c r="C1247" s="113"/>
      <c r="D1247" s="123"/>
      <c r="E1247" s="123"/>
      <c r="F1247" s="124">
        <f>SUM(F1248:F1249)</f>
        <v>0</v>
      </c>
    </row>
    <row r="1248">
      <c r="A1248" s="121" t="s">
        <v>14109</v>
      </c>
      <c r="B1248" s="121" t="s">
        <v>14032</v>
      </c>
      <c r="C1248" s="113" t="s">
        <v>86</v>
      </c>
      <c r="D1248" s="125">
        <v>1.0</v>
      </c>
      <c r="E1248" s="126"/>
      <c r="F1248" s="125">
        <f t="shared" ref="F1248:F1249" si="137">if(C1248="","",round(D1248*E1248,2))</f>
        <v>0</v>
      </c>
    </row>
    <row r="1249">
      <c r="A1249" s="121" t="s">
        <v>14110</v>
      </c>
      <c r="B1249" s="121" t="s">
        <v>14111</v>
      </c>
      <c r="C1249" s="113" t="s">
        <v>86</v>
      </c>
      <c r="D1249" s="125">
        <v>1.0</v>
      </c>
      <c r="E1249" s="126"/>
      <c r="F1249" s="125">
        <f t="shared" si="137"/>
        <v>0</v>
      </c>
    </row>
    <row r="1250">
      <c r="A1250" s="121" t="s">
        <v>14112</v>
      </c>
      <c r="B1250" s="122" t="s">
        <v>14113</v>
      </c>
      <c r="C1250" s="113"/>
      <c r="D1250" s="123"/>
      <c r="E1250" s="123"/>
      <c r="F1250" s="124">
        <f>F1251</f>
        <v>0</v>
      </c>
    </row>
    <row r="1251">
      <c r="A1251" s="121" t="s">
        <v>14114</v>
      </c>
      <c r="B1251" s="122" t="s">
        <v>14115</v>
      </c>
      <c r="C1251" s="113"/>
      <c r="D1251" s="123"/>
      <c r="E1251" s="123"/>
      <c r="F1251" s="124">
        <f>F1252+F1255</f>
        <v>0</v>
      </c>
    </row>
    <row r="1252">
      <c r="A1252" s="121" t="s">
        <v>14116</v>
      </c>
      <c r="B1252" s="122" t="s">
        <v>12331</v>
      </c>
      <c r="C1252" s="113"/>
      <c r="D1252" s="123"/>
      <c r="E1252" s="123"/>
      <c r="F1252" s="124">
        <f>SUM(F1253:F1254)</f>
        <v>0</v>
      </c>
    </row>
    <row r="1253">
      <c r="A1253" s="121" t="s">
        <v>14117</v>
      </c>
      <c r="B1253" s="121" t="s">
        <v>14118</v>
      </c>
      <c r="C1253" s="113" t="s">
        <v>79</v>
      </c>
      <c r="D1253" s="125">
        <v>1.0</v>
      </c>
      <c r="E1253" s="126"/>
      <c r="F1253" s="125">
        <f t="shared" ref="F1253:F1254" si="138">if(C1253="","",round(D1253*E1253,2))</f>
        <v>0</v>
      </c>
    </row>
    <row r="1254">
      <c r="A1254" s="121" t="s">
        <v>14119</v>
      </c>
      <c r="B1254" s="121" t="s">
        <v>14120</v>
      </c>
      <c r="C1254" s="113" t="s">
        <v>86</v>
      </c>
      <c r="D1254" s="125">
        <v>1.0</v>
      </c>
      <c r="E1254" s="126"/>
      <c r="F1254" s="125">
        <f t="shared" si="138"/>
        <v>0</v>
      </c>
    </row>
    <row r="1255">
      <c r="A1255" s="121" t="s">
        <v>14121</v>
      </c>
      <c r="B1255" s="122" t="s">
        <v>13944</v>
      </c>
      <c r="C1255" s="113"/>
      <c r="D1255" s="123"/>
      <c r="E1255" s="123"/>
      <c r="F1255" s="124">
        <f>SUM(F1256:F1267)</f>
        <v>0</v>
      </c>
    </row>
    <row r="1256">
      <c r="A1256" s="121" t="s">
        <v>14122</v>
      </c>
      <c r="B1256" s="121" t="s">
        <v>14123</v>
      </c>
      <c r="C1256" s="113" t="s">
        <v>79</v>
      </c>
      <c r="D1256" s="125">
        <v>1.0</v>
      </c>
      <c r="E1256" s="126"/>
      <c r="F1256" s="125">
        <f t="shared" ref="F1256:F1267" si="139">if(C1256="","",round(D1256*E1256,2))</f>
        <v>0</v>
      </c>
    </row>
    <row r="1257">
      <c r="A1257" s="121" t="s">
        <v>14124</v>
      </c>
      <c r="B1257" s="121" t="s">
        <v>14125</v>
      </c>
      <c r="C1257" s="113" t="s">
        <v>79</v>
      </c>
      <c r="D1257" s="125">
        <v>1.0</v>
      </c>
      <c r="E1257" s="126"/>
      <c r="F1257" s="125">
        <f t="shared" si="139"/>
        <v>0</v>
      </c>
    </row>
    <row r="1258">
      <c r="A1258" s="121" t="s">
        <v>14126</v>
      </c>
      <c r="B1258" s="121" t="s">
        <v>14127</v>
      </c>
      <c r="C1258" s="113" t="s">
        <v>79</v>
      </c>
      <c r="D1258" s="125">
        <v>1.0</v>
      </c>
      <c r="E1258" s="126"/>
      <c r="F1258" s="125">
        <f t="shared" si="139"/>
        <v>0</v>
      </c>
    </row>
    <row r="1259">
      <c r="A1259" s="121" t="s">
        <v>14128</v>
      </c>
      <c r="B1259" s="121" t="s">
        <v>14129</v>
      </c>
      <c r="C1259" s="113" t="s">
        <v>79</v>
      </c>
      <c r="D1259" s="125">
        <v>1.0</v>
      </c>
      <c r="E1259" s="126"/>
      <c r="F1259" s="125">
        <f t="shared" si="139"/>
        <v>0</v>
      </c>
    </row>
    <row r="1260">
      <c r="A1260" s="121" t="s">
        <v>14130</v>
      </c>
      <c r="B1260" s="121" t="s">
        <v>14131</v>
      </c>
      <c r="C1260" s="113" t="s">
        <v>159</v>
      </c>
      <c r="D1260" s="125">
        <v>50.0</v>
      </c>
      <c r="E1260" s="126"/>
      <c r="F1260" s="125">
        <f t="shared" si="139"/>
        <v>0</v>
      </c>
    </row>
    <row r="1261">
      <c r="A1261" s="121" t="s">
        <v>14132</v>
      </c>
      <c r="B1261" s="121" t="s">
        <v>14133</v>
      </c>
      <c r="C1261" s="113" t="s">
        <v>159</v>
      </c>
      <c r="D1261" s="125">
        <v>1.0</v>
      </c>
      <c r="E1261" s="126"/>
      <c r="F1261" s="125">
        <f t="shared" si="139"/>
        <v>0</v>
      </c>
    </row>
    <row r="1262">
      <c r="A1262" s="121" t="s">
        <v>14134</v>
      </c>
      <c r="B1262" s="121" t="s">
        <v>14135</v>
      </c>
      <c r="C1262" s="113" t="s">
        <v>159</v>
      </c>
      <c r="D1262" s="125">
        <v>50.0</v>
      </c>
      <c r="E1262" s="126"/>
      <c r="F1262" s="125">
        <f t="shared" si="139"/>
        <v>0</v>
      </c>
    </row>
    <row r="1263">
      <c r="A1263" s="121" t="s">
        <v>14136</v>
      </c>
      <c r="B1263" s="121" t="s">
        <v>14137</v>
      </c>
      <c r="C1263" s="113" t="s">
        <v>159</v>
      </c>
      <c r="D1263" s="125">
        <v>70.0</v>
      </c>
      <c r="E1263" s="126"/>
      <c r="F1263" s="125">
        <f t="shared" si="139"/>
        <v>0</v>
      </c>
    </row>
    <row r="1264">
      <c r="A1264" s="121" t="s">
        <v>14138</v>
      </c>
      <c r="B1264" s="121" t="s">
        <v>14139</v>
      </c>
      <c r="C1264" s="113" t="s">
        <v>86</v>
      </c>
      <c r="D1264" s="125">
        <v>1.0</v>
      </c>
      <c r="E1264" s="126"/>
      <c r="F1264" s="125">
        <f t="shared" si="139"/>
        <v>0</v>
      </c>
    </row>
    <row r="1265">
      <c r="A1265" s="121" t="s">
        <v>14140</v>
      </c>
      <c r="B1265" s="121" t="s">
        <v>14141</v>
      </c>
      <c r="C1265" s="113" t="s">
        <v>79</v>
      </c>
      <c r="D1265" s="125">
        <v>1.0</v>
      </c>
      <c r="E1265" s="126"/>
      <c r="F1265" s="125">
        <f t="shared" si="139"/>
        <v>0</v>
      </c>
    </row>
    <row r="1266">
      <c r="A1266" s="121" t="s">
        <v>14142</v>
      </c>
      <c r="B1266" s="121" t="s">
        <v>14143</v>
      </c>
      <c r="C1266" s="113" t="s">
        <v>79</v>
      </c>
      <c r="D1266" s="125">
        <v>1.0</v>
      </c>
      <c r="E1266" s="126"/>
      <c r="F1266" s="125">
        <f t="shared" si="139"/>
        <v>0</v>
      </c>
    </row>
    <row r="1267">
      <c r="A1267" s="121" t="s">
        <v>14144</v>
      </c>
      <c r="B1267" s="121" t="s">
        <v>14145</v>
      </c>
      <c r="C1267" s="113" t="s">
        <v>86</v>
      </c>
      <c r="D1267" s="125">
        <v>1.0</v>
      </c>
      <c r="E1267" s="126"/>
      <c r="F1267" s="125">
        <f t="shared" si="139"/>
        <v>0</v>
      </c>
    </row>
    <row r="1268">
      <c r="A1268" s="121" t="s">
        <v>14146</v>
      </c>
      <c r="B1268" s="122" t="s">
        <v>14147</v>
      </c>
      <c r="C1268" s="113"/>
      <c r="D1268" s="123"/>
      <c r="E1268" s="123"/>
      <c r="F1268" s="124">
        <f>SUM(F1269:F1271)</f>
        <v>0</v>
      </c>
    </row>
    <row r="1269">
      <c r="A1269" s="121" t="s">
        <v>14148</v>
      </c>
      <c r="B1269" s="121" t="s">
        <v>14149</v>
      </c>
      <c r="C1269" s="113" t="s">
        <v>86</v>
      </c>
      <c r="D1269" s="125">
        <v>43.0</v>
      </c>
      <c r="E1269" s="126"/>
      <c r="F1269" s="125">
        <f t="shared" ref="F1269:F1271" si="140">if(C1269="","",round(D1269*E1269,2))</f>
        <v>0</v>
      </c>
    </row>
    <row r="1270">
      <c r="A1270" s="121" t="s">
        <v>14150</v>
      </c>
      <c r="B1270" s="121" t="s">
        <v>14151</v>
      </c>
      <c r="C1270" s="113" t="s">
        <v>86</v>
      </c>
      <c r="D1270" s="125">
        <v>5.0</v>
      </c>
      <c r="E1270" s="126"/>
      <c r="F1270" s="125">
        <f t="shared" si="140"/>
        <v>0</v>
      </c>
    </row>
    <row r="1271">
      <c r="A1271" s="121" t="s">
        <v>14152</v>
      </c>
      <c r="B1271" s="121" t="s">
        <v>14153</v>
      </c>
      <c r="C1271" s="113" t="s">
        <v>86</v>
      </c>
      <c r="D1271" s="125">
        <v>1.0</v>
      </c>
      <c r="E1271" s="126"/>
      <c r="F1271" s="125">
        <f t="shared" si="140"/>
        <v>0</v>
      </c>
    </row>
    <row r="1272">
      <c r="A1272" s="121">
        <v>2.04</v>
      </c>
      <c r="B1272" s="122" t="s">
        <v>14154</v>
      </c>
      <c r="C1272" s="113"/>
      <c r="D1272" s="123"/>
      <c r="E1272" s="123"/>
      <c r="F1272" s="124">
        <f>F1273+F1477+F1683+F1887+F2100+F2315+F2529+F2709+F2902+F3114</f>
        <v>0</v>
      </c>
    </row>
    <row r="1273">
      <c r="A1273" s="121" t="s">
        <v>14155</v>
      </c>
      <c r="B1273" s="122" t="s">
        <v>14156</v>
      </c>
      <c r="C1273" s="113"/>
      <c r="D1273" s="123"/>
      <c r="E1273" s="123"/>
      <c r="F1273" s="124">
        <f>F1274+F1321+F1416</f>
        <v>0</v>
      </c>
    </row>
    <row r="1274">
      <c r="A1274" s="121" t="s">
        <v>14157</v>
      </c>
      <c r="B1274" s="122" t="s">
        <v>14158</v>
      </c>
      <c r="C1274" s="113"/>
      <c r="D1274" s="123"/>
      <c r="E1274" s="123"/>
      <c r="F1274" s="124">
        <f>F1275+F1290+F1311+F1319</f>
        <v>0</v>
      </c>
    </row>
    <row r="1275">
      <c r="A1275" s="121" t="s">
        <v>14159</v>
      </c>
      <c r="B1275" s="122" t="s">
        <v>14160</v>
      </c>
      <c r="C1275" s="113"/>
      <c r="D1275" s="123"/>
      <c r="E1275" s="123"/>
      <c r="F1275" s="124">
        <f>SUM(F1276:F1289)</f>
        <v>0</v>
      </c>
    </row>
    <row r="1276">
      <c r="A1276" s="121" t="s">
        <v>14161</v>
      </c>
      <c r="B1276" s="121" t="s">
        <v>12586</v>
      </c>
      <c r="C1276" s="113" t="s">
        <v>159</v>
      </c>
      <c r="D1276" s="125">
        <v>48.11</v>
      </c>
      <c r="E1276" s="126"/>
      <c r="F1276" s="125">
        <f t="shared" ref="F1276:F1289" si="141">if(C1276="","",round(D1276*E1276,2))</f>
        <v>0</v>
      </c>
    </row>
    <row r="1277">
      <c r="A1277" s="121" t="s">
        <v>14162</v>
      </c>
      <c r="B1277" s="121" t="s">
        <v>12395</v>
      </c>
      <c r="C1277" s="113" t="s">
        <v>159</v>
      </c>
      <c r="D1277" s="125">
        <v>44.78</v>
      </c>
      <c r="E1277" s="126"/>
      <c r="F1277" s="125">
        <f t="shared" si="141"/>
        <v>0</v>
      </c>
    </row>
    <row r="1278">
      <c r="A1278" s="121" t="s">
        <v>14163</v>
      </c>
      <c r="B1278" s="121" t="s">
        <v>14164</v>
      </c>
      <c r="C1278" s="113" t="s">
        <v>159</v>
      </c>
      <c r="D1278" s="125">
        <v>78.07</v>
      </c>
      <c r="E1278" s="126"/>
      <c r="F1278" s="125">
        <f t="shared" si="141"/>
        <v>0</v>
      </c>
    </row>
    <row r="1279">
      <c r="A1279" s="121" t="s">
        <v>14165</v>
      </c>
      <c r="B1279" s="121" t="s">
        <v>14166</v>
      </c>
      <c r="C1279" s="113" t="s">
        <v>79</v>
      </c>
      <c r="D1279" s="125">
        <v>31.0</v>
      </c>
      <c r="E1279" s="126"/>
      <c r="F1279" s="125">
        <f t="shared" si="141"/>
        <v>0</v>
      </c>
    </row>
    <row r="1280">
      <c r="A1280" s="121" t="s">
        <v>14167</v>
      </c>
      <c r="B1280" s="121" t="s">
        <v>12413</v>
      </c>
      <c r="C1280" s="113" t="s">
        <v>79</v>
      </c>
      <c r="D1280" s="125">
        <v>49.0</v>
      </c>
      <c r="E1280" s="126"/>
      <c r="F1280" s="125">
        <f t="shared" si="141"/>
        <v>0</v>
      </c>
    </row>
    <row r="1281">
      <c r="A1281" s="121" t="s">
        <v>14168</v>
      </c>
      <c r="B1281" s="121" t="s">
        <v>14169</v>
      </c>
      <c r="C1281" s="113" t="s">
        <v>79</v>
      </c>
      <c r="D1281" s="125">
        <v>39.0</v>
      </c>
      <c r="E1281" s="126"/>
      <c r="F1281" s="125">
        <f t="shared" si="141"/>
        <v>0</v>
      </c>
    </row>
    <row r="1282">
      <c r="A1282" s="121" t="s">
        <v>14170</v>
      </c>
      <c r="B1282" s="121" t="s">
        <v>14171</v>
      </c>
      <c r="C1282" s="113" t="s">
        <v>79</v>
      </c>
      <c r="D1282" s="125">
        <v>248.0</v>
      </c>
      <c r="E1282" s="126"/>
      <c r="F1282" s="125">
        <f t="shared" si="141"/>
        <v>0</v>
      </c>
    </row>
    <row r="1283">
      <c r="A1283" s="121" t="s">
        <v>14172</v>
      </c>
      <c r="B1283" s="121" t="s">
        <v>12421</v>
      </c>
      <c r="C1283" s="113" t="s">
        <v>79</v>
      </c>
      <c r="D1283" s="125">
        <v>588.0</v>
      </c>
      <c r="E1283" s="126"/>
      <c r="F1283" s="125">
        <f t="shared" si="141"/>
        <v>0</v>
      </c>
    </row>
    <row r="1284">
      <c r="A1284" s="121" t="s">
        <v>14173</v>
      </c>
      <c r="B1284" s="121" t="s">
        <v>14174</v>
      </c>
      <c r="C1284" s="113" t="s">
        <v>79</v>
      </c>
      <c r="D1284" s="125">
        <v>468.0</v>
      </c>
      <c r="E1284" s="126"/>
      <c r="F1284" s="125">
        <f t="shared" si="141"/>
        <v>0</v>
      </c>
    </row>
    <row r="1285">
      <c r="A1285" s="121" t="s">
        <v>14175</v>
      </c>
      <c r="B1285" s="121" t="s">
        <v>14176</v>
      </c>
      <c r="C1285" s="113" t="s">
        <v>79</v>
      </c>
      <c r="D1285" s="125">
        <v>26.0</v>
      </c>
      <c r="E1285" s="126"/>
      <c r="F1285" s="125">
        <f t="shared" si="141"/>
        <v>0</v>
      </c>
    </row>
    <row r="1286">
      <c r="A1286" s="121" t="s">
        <v>14177</v>
      </c>
      <c r="B1286" s="121" t="s">
        <v>12409</v>
      </c>
      <c r="C1286" s="113" t="s">
        <v>79</v>
      </c>
      <c r="D1286" s="125">
        <v>38.0</v>
      </c>
      <c r="E1286" s="126"/>
      <c r="F1286" s="125">
        <f t="shared" si="141"/>
        <v>0</v>
      </c>
    </row>
    <row r="1287">
      <c r="A1287" s="121" t="s">
        <v>14178</v>
      </c>
      <c r="B1287" s="121" t="s">
        <v>12672</v>
      </c>
      <c r="C1287" s="113" t="s">
        <v>79</v>
      </c>
      <c r="D1287" s="125">
        <v>45.0</v>
      </c>
      <c r="E1287" s="126"/>
      <c r="F1287" s="125">
        <f t="shared" si="141"/>
        <v>0</v>
      </c>
    </row>
    <row r="1288">
      <c r="A1288" s="121" t="s">
        <v>14179</v>
      </c>
      <c r="B1288" s="121" t="s">
        <v>14180</v>
      </c>
      <c r="C1288" s="113" t="s">
        <v>79</v>
      </c>
      <c r="D1288" s="125">
        <v>1.0</v>
      </c>
      <c r="E1288" s="126"/>
      <c r="F1288" s="125">
        <f t="shared" si="141"/>
        <v>0</v>
      </c>
    </row>
    <row r="1289">
      <c r="A1289" s="121" t="s">
        <v>14181</v>
      </c>
      <c r="B1289" s="121" t="s">
        <v>14182</v>
      </c>
      <c r="C1289" s="113" t="s">
        <v>79</v>
      </c>
      <c r="D1289" s="125">
        <v>5.0</v>
      </c>
      <c r="E1289" s="126"/>
      <c r="F1289" s="125">
        <f t="shared" si="141"/>
        <v>0</v>
      </c>
    </row>
    <row r="1290">
      <c r="A1290" s="121" t="s">
        <v>14183</v>
      </c>
      <c r="B1290" s="122" t="s">
        <v>14184</v>
      </c>
      <c r="C1290" s="113"/>
      <c r="D1290" s="123"/>
      <c r="E1290" s="123"/>
      <c r="F1290" s="124">
        <f>SUM(F1291:F1310)</f>
        <v>0</v>
      </c>
    </row>
    <row r="1291">
      <c r="A1291" s="121" t="s">
        <v>14185</v>
      </c>
      <c r="B1291" s="121" t="s">
        <v>14186</v>
      </c>
      <c r="C1291" s="113" t="s">
        <v>79</v>
      </c>
      <c r="D1291" s="125">
        <v>1.0</v>
      </c>
      <c r="E1291" s="126"/>
      <c r="F1291" s="125">
        <f t="shared" ref="F1291:F1310" si="142">if(C1291="","",round(D1291*E1291,2))</f>
        <v>0</v>
      </c>
    </row>
    <row r="1292">
      <c r="A1292" s="121" t="s">
        <v>14187</v>
      </c>
      <c r="B1292" s="121" t="s">
        <v>14188</v>
      </c>
      <c r="C1292" s="113" t="s">
        <v>79</v>
      </c>
      <c r="D1292" s="125">
        <v>4.0</v>
      </c>
      <c r="E1292" s="126"/>
      <c r="F1292" s="125">
        <f t="shared" si="142"/>
        <v>0</v>
      </c>
    </row>
    <row r="1293">
      <c r="A1293" s="121" t="s">
        <v>14189</v>
      </c>
      <c r="B1293" s="121" t="s">
        <v>14190</v>
      </c>
      <c r="C1293" s="113" t="s">
        <v>79</v>
      </c>
      <c r="D1293" s="125">
        <v>5.0</v>
      </c>
      <c r="E1293" s="126"/>
      <c r="F1293" s="125">
        <f t="shared" si="142"/>
        <v>0</v>
      </c>
    </row>
    <row r="1294">
      <c r="A1294" s="121" t="s">
        <v>14191</v>
      </c>
      <c r="B1294" s="121" t="s">
        <v>14192</v>
      </c>
      <c r="C1294" s="113" t="s">
        <v>79</v>
      </c>
      <c r="D1294" s="125">
        <v>1.0</v>
      </c>
      <c r="E1294" s="126"/>
      <c r="F1294" s="125">
        <f t="shared" si="142"/>
        <v>0</v>
      </c>
    </row>
    <row r="1295">
      <c r="A1295" s="121" t="s">
        <v>14193</v>
      </c>
      <c r="B1295" s="121" t="s">
        <v>14194</v>
      </c>
      <c r="C1295" s="113" t="s">
        <v>79</v>
      </c>
      <c r="D1295" s="125">
        <v>1.0</v>
      </c>
      <c r="E1295" s="126"/>
      <c r="F1295" s="125">
        <f t="shared" si="142"/>
        <v>0</v>
      </c>
    </row>
    <row r="1296">
      <c r="A1296" s="121" t="s">
        <v>14195</v>
      </c>
      <c r="B1296" s="121" t="s">
        <v>14196</v>
      </c>
      <c r="C1296" s="113" t="s">
        <v>79</v>
      </c>
      <c r="D1296" s="125">
        <v>3.0</v>
      </c>
      <c r="E1296" s="126"/>
      <c r="F1296" s="125">
        <f t="shared" si="142"/>
        <v>0</v>
      </c>
    </row>
    <row r="1297">
      <c r="A1297" s="121" t="s">
        <v>14197</v>
      </c>
      <c r="B1297" s="121" t="s">
        <v>14198</v>
      </c>
      <c r="C1297" s="113" t="s">
        <v>79</v>
      </c>
      <c r="D1297" s="125">
        <v>7.0</v>
      </c>
      <c r="E1297" s="126"/>
      <c r="F1297" s="125">
        <f t="shared" si="142"/>
        <v>0</v>
      </c>
    </row>
    <row r="1298">
      <c r="A1298" s="121" t="s">
        <v>14199</v>
      </c>
      <c r="B1298" s="121" t="s">
        <v>14200</v>
      </c>
      <c r="C1298" s="113" t="s">
        <v>79</v>
      </c>
      <c r="D1298" s="125">
        <v>7.0</v>
      </c>
      <c r="E1298" s="126"/>
      <c r="F1298" s="125">
        <f t="shared" si="142"/>
        <v>0</v>
      </c>
    </row>
    <row r="1299">
      <c r="A1299" s="121" t="s">
        <v>14201</v>
      </c>
      <c r="B1299" s="121" t="s">
        <v>14202</v>
      </c>
      <c r="C1299" s="113" t="s">
        <v>79</v>
      </c>
      <c r="D1299" s="125">
        <v>2.0</v>
      </c>
      <c r="E1299" s="126"/>
      <c r="F1299" s="125">
        <f t="shared" si="142"/>
        <v>0</v>
      </c>
    </row>
    <row r="1300">
      <c r="A1300" s="121" t="s">
        <v>14203</v>
      </c>
      <c r="B1300" s="121" t="s">
        <v>14204</v>
      </c>
      <c r="C1300" s="113" t="s">
        <v>79</v>
      </c>
      <c r="D1300" s="125">
        <v>1.0</v>
      </c>
      <c r="E1300" s="126"/>
      <c r="F1300" s="125">
        <f t="shared" si="142"/>
        <v>0</v>
      </c>
    </row>
    <row r="1301">
      <c r="A1301" s="121" t="s">
        <v>14205</v>
      </c>
      <c r="B1301" s="121" t="s">
        <v>12712</v>
      </c>
      <c r="C1301" s="113" t="s">
        <v>79</v>
      </c>
      <c r="D1301" s="125">
        <v>3.0</v>
      </c>
      <c r="E1301" s="126"/>
      <c r="F1301" s="125">
        <f t="shared" si="142"/>
        <v>0</v>
      </c>
    </row>
    <row r="1302">
      <c r="A1302" s="121" t="s">
        <v>14206</v>
      </c>
      <c r="B1302" s="121" t="s">
        <v>14207</v>
      </c>
      <c r="C1302" s="113" t="s">
        <v>79</v>
      </c>
      <c r="D1302" s="125">
        <v>1.0</v>
      </c>
      <c r="E1302" s="126"/>
      <c r="F1302" s="125">
        <f t="shared" si="142"/>
        <v>0</v>
      </c>
    </row>
    <row r="1303">
      <c r="A1303" s="121" t="s">
        <v>14208</v>
      </c>
      <c r="B1303" s="121" t="s">
        <v>12927</v>
      </c>
      <c r="C1303" s="113" t="s">
        <v>79</v>
      </c>
      <c r="D1303" s="125">
        <v>3.0</v>
      </c>
      <c r="E1303" s="126"/>
      <c r="F1303" s="125">
        <f t="shared" si="142"/>
        <v>0</v>
      </c>
    </row>
    <row r="1304">
      <c r="A1304" s="121" t="s">
        <v>14209</v>
      </c>
      <c r="B1304" s="121" t="s">
        <v>14210</v>
      </c>
      <c r="C1304" s="113" t="s">
        <v>79</v>
      </c>
      <c r="D1304" s="125">
        <v>1.0</v>
      </c>
      <c r="E1304" s="126"/>
      <c r="F1304" s="125">
        <f t="shared" si="142"/>
        <v>0</v>
      </c>
    </row>
    <row r="1305">
      <c r="A1305" s="121" t="s">
        <v>14211</v>
      </c>
      <c r="B1305" s="121" t="s">
        <v>14212</v>
      </c>
      <c r="C1305" s="113" t="s">
        <v>79</v>
      </c>
      <c r="D1305" s="125">
        <v>1.0</v>
      </c>
      <c r="E1305" s="126"/>
      <c r="F1305" s="125">
        <f t="shared" si="142"/>
        <v>0</v>
      </c>
    </row>
    <row r="1306">
      <c r="A1306" s="121" t="s">
        <v>14213</v>
      </c>
      <c r="B1306" s="121" t="s">
        <v>12701</v>
      </c>
      <c r="C1306" s="113" t="s">
        <v>79</v>
      </c>
      <c r="D1306" s="125">
        <v>6.0</v>
      </c>
      <c r="E1306" s="126"/>
      <c r="F1306" s="125">
        <f t="shared" si="142"/>
        <v>0</v>
      </c>
    </row>
    <row r="1307">
      <c r="A1307" s="121" t="s">
        <v>14214</v>
      </c>
      <c r="B1307" s="121" t="s">
        <v>14215</v>
      </c>
      <c r="C1307" s="113" t="s">
        <v>79</v>
      </c>
      <c r="D1307" s="125">
        <v>2.0</v>
      </c>
      <c r="E1307" s="126"/>
      <c r="F1307" s="125">
        <f t="shared" si="142"/>
        <v>0</v>
      </c>
    </row>
    <row r="1308">
      <c r="A1308" s="121" t="s">
        <v>14216</v>
      </c>
      <c r="B1308" s="121" t="s">
        <v>14217</v>
      </c>
      <c r="C1308" s="113" t="s">
        <v>79</v>
      </c>
      <c r="D1308" s="125">
        <v>1.0</v>
      </c>
      <c r="E1308" s="126"/>
      <c r="F1308" s="125">
        <f t="shared" si="142"/>
        <v>0</v>
      </c>
    </row>
    <row r="1309">
      <c r="A1309" s="121" t="s">
        <v>14218</v>
      </c>
      <c r="B1309" s="121" t="s">
        <v>12712</v>
      </c>
      <c r="C1309" s="113" t="s">
        <v>79</v>
      </c>
      <c r="D1309" s="125">
        <v>1.0</v>
      </c>
      <c r="E1309" s="126"/>
      <c r="F1309" s="125">
        <f t="shared" si="142"/>
        <v>0</v>
      </c>
    </row>
    <row r="1310">
      <c r="A1310" s="121" t="s">
        <v>14219</v>
      </c>
      <c r="B1310" s="121" t="s">
        <v>14220</v>
      </c>
      <c r="C1310" s="113" t="s">
        <v>79</v>
      </c>
      <c r="D1310" s="125">
        <v>1.0</v>
      </c>
      <c r="E1310" s="126"/>
      <c r="F1310" s="125">
        <f t="shared" si="142"/>
        <v>0</v>
      </c>
    </row>
    <row r="1311">
      <c r="A1311" s="121" t="s">
        <v>14221</v>
      </c>
      <c r="B1311" s="122" t="s">
        <v>14222</v>
      </c>
      <c r="C1311" s="113"/>
      <c r="D1311" s="123"/>
      <c r="E1311" s="123"/>
      <c r="F1311" s="124">
        <f>SUM(F1312:F1318)</f>
        <v>0</v>
      </c>
    </row>
    <row r="1312">
      <c r="A1312" s="121" t="s">
        <v>14223</v>
      </c>
      <c r="B1312" s="121" t="s">
        <v>14224</v>
      </c>
      <c r="C1312" s="113" t="s">
        <v>79</v>
      </c>
      <c r="D1312" s="125">
        <v>6.0</v>
      </c>
      <c r="E1312" s="126"/>
      <c r="F1312" s="125">
        <f t="shared" ref="F1312:F1318" si="143">if(C1312="","",round(D1312*E1312,2))</f>
        <v>0</v>
      </c>
    </row>
    <row r="1313">
      <c r="A1313" s="121" t="s">
        <v>14225</v>
      </c>
      <c r="B1313" s="121" t="s">
        <v>14226</v>
      </c>
      <c r="C1313" s="113" t="s">
        <v>79</v>
      </c>
      <c r="D1313" s="125">
        <v>2.0</v>
      </c>
      <c r="E1313" s="126"/>
      <c r="F1313" s="125">
        <f t="shared" si="143"/>
        <v>0</v>
      </c>
    </row>
    <row r="1314">
      <c r="A1314" s="121" t="s">
        <v>14227</v>
      </c>
      <c r="B1314" s="121" t="s">
        <v>14228</v>
      </c>
      <c r="C1314" s="113" t="s">
        <v>79</v>
      </c>
      <c r="D1314" s="125">
        <v>1.0</v>
      </c>
      <c r="E1314" s="126"/>
      <c r="F1314" s="125">
        <f t="shared" si="143"/>
        <v>0</v>
      </c>
    </row>
    <row r="1315">
      <c r="A1315" s="121" t="s">
        <v>14229</v>
      </c>
      <c r="B1315" s="121" t="s">
        <v>14230</v>
      </c>
      <c r="C1315" s="113" t="s">
        <v>79</v>
      </c>
      <c r="D1315" s="125">
        <v>1.0</v>
      </c>
      <c r="E1315" s="126"/>
      <c r="F1315" s="125">
        <f t="shared" si="143"/>
        <v>0</v>
      </c>
    </row>
    <row r="1316">
      <c r="A1316" s="121" t="s">
        <v>14231</v>
      </c>
      <c r="B1316" s="121" t="s">
        <v>14232</v>
      </c>
      <c r="C1316" s="113" t="s">
        <v>79</v>
      </c>
      <c r="D1316" s="125">
        <v>2.0</v>
      </c>
      <c r="E1316" s="126"/>
      <c r="F1316" s="125">
        <f t="shared" si="143"/>
        <v>0</v>
      </c>
    </row>
    <row r="1317">
      <c r="A1317" s="121" t="s">
        <v>14233</v>
      </c>
      <c r="B1317" s="121" t="s">
        <v>14234</v>
      </c>
      <c r="C1317" s="113" t="s">
        <v>79</v>
      </c>
      <c r="D1317" s="125">
        <v>1.0</v>
      </c>
      <c r="E1317" s="126"/>
      <c r="F1317" s="125">
        <f t="shared" si="143"/>
        <v>0</v>
      </c>
    </row>
    <row r="1318">
      <c r="A1318" s="121" t="s">
        <v>14235</v>
      </c>
      <c r="B1318" s="121" t="s">
        <v>14236</v>
      </c>
      <c r="C1318" s="113" t="s">
        <v>79</v>
      </c>
      <c r="D1318" s="125">
        <v>2.0</v>
      </c>
      <c r="E1318" s="126"/>
      <c r="F1318" s="125">
        <f t="shared" si="143"/>
        <v>0</v>
      </c>
    </row>
    <row r="1319">
      <c r="A1319" s="121" t="s">
        <v>14237</v>
      </c>
      <c r="B1319" s="122" t="s">
        <v>14238</v>
      </c>
      <c r="C1319" s="113"/>
      <c r="D1319" s="123"/>
      <c r="E1319" s="123"/>
      <c r="F1319" s="124">
        <f>SUM(F1320)</f>
        <v>0</v>
      </c>
    </row>
    <row r="1320">
      <c r="A1320" s="121" t="s">
        <v>14239</v>
      </c>
      <c r="B1320" s="121" t="s">
        <v>14240</v>
      </c>
      <c r="C1320" s="113" t="s">
        <v>86</v>
      </c>
      <c r="D1320" s="125">
        <v>1.0</v>
      </c>
      <c r="E1320" s="126"/>
      <c r="F1320" s="125">
        <f>if(C1320="","",round(D1320*E1320,2))</f>
        <v>0</v>
      </c>
    </row>
    <row r="1321">
      <c r="A1321" s="121" t="s">
        <v>14241</v>
      </c>
      <c r="B1321" s="122" t="s">
        <v>12996</v>
      </c>
      <c r="C1321" s="113"/>
      <c r="D1321" s="123"/>
      <c r="E1321" s="123"/>
      <c r="F1321" s="124">
        <f>F1322+F1356+F1369+F1397+F1406</f>
        <v>0</v>
      </c>
    </row>
    <row r="1322">
      <c r="A1322" s="121" t="s">
        <v>14242</v>
      </c>
      <c r="B1322" s="122" t="s">
        <v>13236</v>
      </c>
      <c r="C1322" s="113"/>
      <c r="D1322" s="123"/>
      <c r="E1322" s="123"/>
      <c r="F1322" s="124">
        <f>F1323+F1329+F1343+F1349+F1353</f>
        <v>0</v>
      </c>
    </row>
    <row r="1323">
      <c r="A1323" s="121" t="s">
        <v>14243</v>
      </c>
      <c r="B1323" s="122" t="s">
        <v>13195</v>
      </c>
      <c r="C1323" s="113"/>
      <c r="D1323" s="123"/>
      <c r="E1323" s="123"/>
      <c r="F1323" s="124">
        <f>SUM(F1324:F1328)</f>
        <v>0</v>
      </c>
    </row>
    <row r="1324">
      <c r="A1324" s="121" t="s">
        <v>14244</v>
      </c>
      <c r="B1324" s="121" t="s">
        <v>14245</v>
      </c>
      <c r="C1324" s="113" t="s">
        <v>79</v>
      </c>
      <c r="D1324" s="125">
        <v>1.0</v>
      </c>
      <c r="E1324" s="126"/>
      <c r="F1324" s="125">
        <f t="shared" ref="F1324:F1328" si="144">if(C1324="","",round(D1324*E1324,2))</f>
        <v>0</v>
      </c>
    </row>
    <row r="1325">
      <c r="A1325" s="121" t="s">
        <v>14246</v>
      </c>
      <c r="B1325" s="121" t="s">
        <v>14247</v>
      </c>
      <c r="C1325" s="113" t="s">
        <v>79</v>
      </c>
      <c r="D1325" s="125">
        <v>1.0</v>
      </c>
      <c r="E1325" s="126"/>
      <c r="F1325" s="125">
        <f t="shared" si="144"/>
        <v>0</v>
      </c>
    </row>
    <row r="1326">
      <c r="A1326" s="121" t="s">
        <v>14248</v>
      </c>
      <c r="B1326" s="121" t="s">
        <v>13199</v>
      </c>
      <c r="C1326" s="113" t="s">
        <v>79</v>
      </c>
      <c r="D1326" s="125">
        <v>1.0</v>
      </c>
      <c r="E1326" s="126"/>
      <c r="F1326" s="125">
        <f t="shared" si="144"/>
        <v>0</v>
      </c>
    </row>
    <row r="1327">
      <c r="A1327" s="121" t="s">
        <v>14249</v>
      </c>
      <c r="B1327" s="121" t="s">
        <v>14250</v>
      </c>
      <c r="C1327" s="113" t="s">
        <v>79</v>
      </c>
      <c r="D1327" s="125">
        <v>5.0</v>
      </c>
      <c r="E1327" s="126"/>
      <c r="F1327" s="125">
        <f t="shared" si="144"/>
        <v>0</v>
      </c>
    </row>
    <row r="1328">
      <c r="A1328" s="121" t="s">
        <v>14251</v>
      </c>
      <c r="B1328" s="121" t="s">
        <v>14252</v>
      </c>
      <c r="C1328" s="113" t="s">
        <v>79</v>
      </c>
      <c r="D1328" s="125">
        <v>2.0</v>
      </c>
      <c r="E1328" s="126"/>
      <c r="F1328" s="125">
        <f t="shared" si="144"/>
        <v>0</v>
      </c>
    </row>
    <row r="1329">
      <c r="A1329" s="121" t="s">
        <v>14253</v>
      </c>
      <c r="B1329" s="122" t="s">
        <v>12358</v>
      </c>
      <c r="C1329" s="113"/>
      <c r="D1329" s="123"/>
      <c r="E1329" s="123"/>
      <c r="F1329" s="124">
        <f>SUM(F1330:F1342)</f>
        <v>0</v>
      </c>
    </row>
    <row r="1330">
      <c r="A1330" s="121" t="s">
        <v>14254</v>
      </c>
      <c r="B1330" s="121" t="s">
        <v>12271</v>
      </c>
      <c r="C1330" s="113" t="s">
        <v>159</v>
      </c>
      <c r="D1330" s="125">
        <v>51.0</v>
      </c>
      <c r="E1330" s="126"/>
      <c r="F1330" s="125">
        <f t="shared" ref="F1330:F1342" si="145">if(C1330="","",round(D1330*E1330,2))</f>
        <v>0</v>
      </c>
    </row>
    <row r="1331">
      <c r="A1331" s="121" t="s">
        <v>14255</v>
      </c>
      <c r="B1331" s="121" t="s">
        <v>12273</v>
      </c>
      <c r="C1331" s="113" t="s">
        <v>117</v>
      </c>
      <c r="D1331" s="125">
        <v>1.53</v>
      </c>
      <c r="E1331" s="126"/>
      <c r="F1331" s="125">
        <f t="shared" si="145"/>
        <v>0</v>
      </c>
    </row>
    <row r="1332">
      <c r="A1332" s="121" t="s">
        <v>14256</v>
      </c>
      <c r="B1332" s="121" t="s">
        <v>12275</v>
      </c>
      <c r="C1332" s="113" t="s">
        <v>159</v>
      </c>
      <c r="D1332" s="125">
        <v>30.6</v>
      </c>
      <c r="E1332" s="126"/>
      <c r="F1332" s="125">
        <f t="shared" si="145"/>
        <v>0</v>
      </c>
    </row>
    <row r="1333">
      <c r="A1333" s="121" t="s">
        <v>14257</v>
      </c>
      <c r="B1333" s="121" t="s">
        <v>12277</v>
      </c>
      <c r="C1333" s="113" t="s">
        <v>159</v>
      </c>
      <c r="D1333" s="125">
        <v>51.0</v>
      </c>
      <c r="E1333" s="126"/>
      <c r="F1333" s="125">
        <f t="shared" si="145"/>
        <v>0</v>
      </c>
    </row>
    <row r="1334">
      <c r="A1334" s="121" t="s">
        <v>14258</v>
      </c>
      <c r="B1334" s="121" t="s">
        <v>13251</v>
      </c>
      <c r="C1334" s="113" t="s">
        <v>79</v>
      </c>
      <c r="D1334" s="125">
        <v>1.0</v>
      </c>
      <c r="E1334" s="126"/>
      <c r="F1334" s="125">
        <f t="shared" si="145"/>
        <v>0</v>
      </c>
    </row>
    <row r="1335">
      <c r="A1335" s="121" t="s">
        <v>14259</v>
      </c>
      <c r="B1335" s="121" t="s">
        <v>12279</v>
      </c>
      <c r="C1335" s="113" t="s">
        <v>159</v>
      </c>
      <c r="D1335" s="125">
        <v>42.7</v>
      </c>
      <c r="E1335" s="126"/>
      <c r="F1335" s="125">
        <f t="shared" si="145"/>
        <v>0</v>
      </c>
    </row>
    <row r="1336">
      <c r="A1336" s="121" t="s">
        <v>14260</v>
      </c>
      <c r="B1336" s="121" t="s">
        <v>13369</v>
      </c>
      <c r="C1336" s="113" t="s">
        <v>159</v>
      </c>
      <c r="D1336" s="125">
        <v>28.0</v>
      </c>
      <c r="E1336" s="126"/>
      <c r="F1336" s="125">
        <f t="shared" si="145"/>
        <v>0</v>
      </c>
    </row>
    <row r="1337">
      <c r="A1337" s="121" t="s">
        <v>14261</v>
      </c>
      <c r="B1337" s="121" t="s">
        <v>12281</v>
      </c>
      <c r="C1337" s="113" t="s">
        <v>159</v>
      </c>
      <c r="D1337" s="125">
        <v>10.0</v>
      </c>
      <c r="E1337" s="126"/>
      <c r="F1337" s="125">
        <f t="shared" si="145"/>
        <v>0</v>
      </c>
    </row>
    <row r="1338">
      <c r="A1338" s="121" t="s">
        <v>14262</v>
      </c>
      <c r="B1338" s="121" t="s">
        <v>14263</v>
      </c>
      <c r="C1338" s="113" t="s">
        <v>159</v>
      </c>
      <c r="D1338" s="125">
        <v>1.5</v>
      </c>
      <c r="E1338" s="126"/>
      <c r="F1338" s="125">
        <f t="shared" si="145"/>
        <v>0</v>
      </c>
    </row>
    <row r="1339">
      <c r="A1339" s="121" t="s">
        <v>14264</v>
      </c>
      <c r="B1339" s="121" t="s">
        <v>12283</v>
      </c>
      <c r="C1339" s="113" t="s">
        <v>159</v>
      </c>
      <c r="D1339" s="125">
        <v>12.0</v>
      </c>
      <c r="E1339" s="126"/>
      <c r="F1339" s="125">
        <f t="shared" si="145"/>
        <v>0</v>
      </c>
    </row>
    <row r="1340">
      <c r="A1340" s="121" t="s">
        <v>14265</v>
      </c>
      <c r="B1340" s="121" t="s">
        <v>14266</v>
      </c>
      <c r="C1340" s="113" t="s">
        <v>159</v>
      </c>
      <c r="D1340" s="125">
        <v>1.5</v>
      </c>
      <c r="E1340" s="126"/>
      <c r="F1340" s="125">
        <f t="shared" si="145"/>
        <v>0</v>
      </c>
    </row>
    <row r="1341">
      <c r="A1341" s="121" t="s">
        <v>14267</v>
      </c>
      <c r="B1341" s="121" t="s">
        <v>14268</v>
      </c>
      <c r="C1341" s="113" t="s">
        <v>79</v>
      </c>
      <c r="D1341" s="125">
        <v>1.0</v>
      </c>
      <c r="E1341" s="126"/>
      <c r="F1341" s="125">
        <f t="shared" si="145"/>
        <v>0</v>
      </c>
    </row>
    <row r="1342">
      <c r="A1342" s="121" t="s">
        <v>14269</v>
      </c>
      <c r="B1342" s="121" t="s">
        <v>14270</v>
      </c>
      <c r="C1342" s="113" t="s">
        <v>79</v>
      </c>
      <c r="D1342" s="125">
        <v>2.0</v>
      </c>
      <c r="E1342" s="126"/>
      <c r="F1342" s="125">
        <f t="shared" si="145"/>
        <v>0</v>
      </c>
    </row>
    <row r="1343">
      <c r="A1343" s="121" t="s">
        <v>14271</v>
      </c>
      <c r="B1343" s="122" t="s">
        <v>12369</v>
      </c>
      <c r="C1343" s="113"/>
      <c r="D1343" s="123"/>
      <c r="E1343" s="123"/>
      <c r="F1343" s="124">
        <f>SUM(F1344:F1348)</f>
        <v>0</v>
      </c>
    </row>
    <row r="1344">
      <c r="A1344" s="121" t="s">
        <v>14272</v>
      </c>
      <c r="B1344" s="121" t="s">
        <v>14273</v>
      </c>
      <c r="C1344" s="113" t="s">
        <v>159</v>
      </c>
      <c r="D1344" s="125">
        <v>34.0</v>
      </c>
      <c r="E1344" s="126"/>
      <c r="F1344" s="125">
        <f t="shared" ref="F1344:F1348" si="146">if(C1344="","",round(D1344*E1344,2))</f>
        <v>0</v>
      </c>
    </row>
    <row r="1345">
      <c r="A1345" s="121" t="s">
        <v>14274</v>
      </c>
      <c r="B1345" s="121" t="s">
        <v>14275</v>
      </c>
      <c r="C1345" s="113" t="s">
        <v>159</v>
      </c>
      <c r="D1345" s="125">
        <v>8.5</v>
      </c>
      <c r="E1345" s="126"/>
      <c r="F1345" s="125">
        <f t="shared" si="146"/>
        <v>0</v>
      </c>
    </row>
    <row r="1346">
      <c r="A1346" s="121" t="s">
        <v>14276</v>
      </c>
      <c r="B1346" s="121" t="s">
        <v>12285</v>
      </c>
      <c r="C1346" s="113" t="s">
        <v>159</v>
      </c>
      <c r="D1346" s="125">
        <v>33.8</v>
      </c>
      <c r="E1346" s="126"/>
      <c r="F1346" s="125">
        <f t="shared" si="146"/>
        <v>0</v>
      </c>
    </row>
    <row r="1347">
      <c r="A1347" s="121" t="s">
        <v>14277</v>
      </c>
      <c r="B1347" s="121" t="s">
        <v>12314</v>
      </c>
      <c r="C1347" s="113" t="s">
        <v>159</v>
      </c>
      <c r="D1347" s="125">
        <v>13.0</v>
      </c>
      <c r="E1347" s="126"/>
      <c r="F1347" s="125">
        <f t="shared" si="146"/>
        <v>0</v>
      </c>
    </row>
    <row r="1348">
      <c r="A1348" s="121" t="s">
        <v>14278</v>
      </c>
      <c r="B1348" s="121" t="s">
        <v>12356</v>
      </c>
      <c r="C1348" s="113" t="s">
        <v>159</v>
      </c>
      <c r="D1348" s="125">
        <v>24.9</v>
      </c>
      <c r="E1348" s="126"/>
      <c r="F1348" s="125">
        <f t="shared" si="146"/>
        <v>0</v>
      </c>
    </row>
    <row r="1349">
      <c r="A1349" s="121" t="s">
        <v>14279</v>
      </c>
      <c r="B1349" s="122" t="s">
        <v>12331</v>
      </c>
      <c r="C1349" s="113"/>
      <c r="D1349" s="123"/>
      <c r="E1349" s="123"/>
      <c r="F1349" s="124">
        <f>SUM(F1350:F1352)</f>
        <v>0</v>
      </c>
    </row>
    <row r="1350">
      <c r="A1350" s="121" t="s">
        <v>14280</v>
      </c>
      <c r="B1350" s="121" t="s">
        <v>14281</v>
      </c>
      <c r="C1350" s="113" t="s">
        <v>79</v>
      </c>
      <c r="D1350" s="125">
        <v>1.0</v>
      </c>
      <c r="E1350" s="126"/>
      <c r="F1350" s="125">
        <f t="shared" ref="F1350:F1352" si="147">if(C1350="","",round(D1350*E1350,2))</f>
        <v>0</v>
      </c>
    </row>
    <row r="1351">
      <c r="A1351" s="121" t="s">
        <v>14282</v>
      </c>
      <c r="B1351" s="121" t="s">
        <v>14283</v>
      </c>
      <c r="C1351" s="113" t="s">
        <v>79</v>
      </c>
      <c r="D1351" s="125">
        <v>1.0</v>
      </c>
      <c r="E1351" s="126"/>
      <c r="F1351" s="125">
        <f t="shared" si="147"/>
        <v>0</v>
      </c>
    </row>
    <row r="1352">
      <c r="A1352" s="121" t="s">
        <v>14284</v>
      </c>
      <c r="B1352" s="121" t="s">
        <v>14285</v>
      </c>
      <c r="C1352" s="113" t="s">
        <v>86</v>
      </c>
      <c r="D1352" s="125">
        <v>1.0</v>
      </c>
      <c r="E1352" s="126"/>
      <c r="F1352" s="125">
        <f t="shared" si="147"/>
        <v>0</v>
      </c>
    </row>
    <row r="1353">
      <c r="A1353" s="121" t="s">
        <v>14286</v>
      </c>
      <c r="B1353" s="122" t="s">
        <v>12267</v>
      </c>
      <c r="C1353" s="113"/>
      <c r="D1353" s="123"/>
      <c r="E1353" s="123"/>
      <c r="F1353" s="124">
        <f>SUM(F1354:F1355)</f>
        <v>0</v>
      </c>
    </row>
    <row r="1354">
      <c r="A1354" s="121" t="s">
        <v>14287</v>
      </c>
      <c r="B1354" s="121" t="s">
        <v>14288</v>
      </c>
      <c r="C1354" s="113" t="s">
        <v>79</v>
      </c>
      <c r="D1354" s="125">
        <v>2.0</v>
      </c>
      <c r="E1354" s="126"/>
      <c r="F1354" s="125">
        <f t="shared" ref="F1354:F1355" si="148">if(C1354="","",round(D1354*E1354,2))</f>
        <v>0</v>
      </c>
    </row>
    <row r="1355">
      <c r="A1355" s="121" t="s">
        <v>14289</v>
      </c>
      <c r="B1355" s="121" t="s">
        <v>14290</v>
      </c>
      <c r="C1355" s="113" t="s">
        <v>79</v>
      </c>
      <c r="D1355" s="125">
        <v>1.0</v>
      </c>
      <c r="E1355" s="126"/>
      <c r="F1355" s="125">
        <f t="shared" si="148"/>
        <v>0</v>
      </c>
    </row>
    <row r="1356">
      <c r="A1356" s="121" t="s">
        <v>14291</v>
      </c>
      <c r="B1356" s="122" t="s">
        <v>12287</v>
      </c>
      <c r="C1356" s="113"/>
      <c r="D1356" s="123"/>
      <c r="E1356" s="123"/>
      <c r="F1356" s="124">
        <f>F1357+F1363</f>
        <v>0</v>
      </c>
    </row>
    <row r="1357">
      <c r="A1357" s="121" t="s">
        <v>14292</v>
      </c>
      <c r="B1357" s="122" t="s">
        <v>4329</v>
      </c>
      <c r="C1357" s="113"/>
      <c r="D1357" s="123"/>
      <c r="E1357" s="123"/>
      <c r="F1357" s="124">
        <f>SUM(F1358:F1362)</f>
        <v>0</v>
      </c>
    </row>
    <row r="1358">
      <c r="A1358" s="121" t="s">
        <v>14293</v>
      </c>
      <c r="B1358" s="121" t="s">
        <v>12291</v>
      </c>
      <c r="C1358" s="113" t="s">
        <v>423</v>
      </c>
      <c r="D1358" s="125">
        <v>3.0</v>
      </c>
      <c r="E1358" s="126"/>
      <c r="F1358" s="125">
        <f t="shared" ref="F1358:F1362" si="149">if(C1358="","",round(D1358*E1358,2))</f>
        <v>0</v>
      </c>
    </row>
    <row r="1359">
      <c r="A1359" s="121" t="s">
        <v>14294</v>
      </c>
      <c r="B1359" s="121" t="s">
        <v>12293</v>
      </c>
      <c r="C1359" s="113" t="s">
        <v>79</v>
      </c>
      <c r="D1359" s="125">
        <v>3.0</v>
      </c>
      <c r="E1359" s="126"/>
      <c r="F1359" s="125">
        <f t="shared" si="149"/>
        <v>0</v>
      </c>
    </row>
    <row r="1360">
      <c r="A1360" s="121" t="s">
        <v>14295</v>
      </c>
      <c r="B1360" s="121" t="s">
        <v>12281</v>
      </c>
      <c r="C1360" s="113" t="s">
        <v>159</v>
      </c>
      <c r="D1360" s="125">
        <v>7.5</v>
      </c>
      <c r="E1360" s="126"/>
      <c r="F1360" s="125">
        <f t="shared" si="149"/>
        <v>0</v>
      </c>
    </row>
    <row r="1361">
      <c r="A1361" s="121" t="s">
        <v>14296</v>
      </c>
      <c r="B1361" s="121" t="s">
        <v>12283</v>
      </c>
      <c r="C1361" s="113" t="s">
        <v>159</v>
      </c>
      <c r="D1361" s="125">
        <v>27.0</v>
      </c>
      <c r="E1361" s="126"/>
      <c r="F1361" s="125">
        <f t="shared" si="149"/>
        <v>0</v>
      </c>
    </row>
    <row r="1362">
      <c r="A1362" s="121" t="s">
        <v>14297</v>
      </c>
      <c r="B1362" s="121" t="s">
        <v>12285</v>
      </c>
      <c r="C1362" s="113" t="s">
        <v>159</v>
      </c>
      <c r="D1362" s="125">
        <v>36.7</v>
      </c>
      <c r="E1362" s="126"/>
      <c r="F1362" s="125">
        <f t="shared" si="149"/>
        <v>0</v>
      </c>
    </row>
    <row r="1363">
      <c r="A1363" s="121" t="s">
        <v>14298</v>
      </c>
      <c r="B1363" s="122" t="s">
        <v>12289</v>
      </c>
      <c r="C1363" s="113"/>
      <c r="D1363" s="123"/>
      <c r="E1363" s="123"/>
      <c r="F1363" s="124">
        <f>SUM(F1364:F1368)</f>
        <v>0</v>
      </c>
    </row>
    <row r="1364">
      <c r="A1364" s="121" t="s">
        <v>14299</v>
      </c>
      <c r="B1364" s="121" t="s">
        <v>12291</v>
      </c>
      <c r="C1364" s="113" t="s">
        <v>423</v>
      </c>
      <c r="D1364" s="125">
        <v>2.0</v>
      </c>
      <c r="E1364" s="126"/>
      <c r="F1364" s="125">
        <f t="shared" ref="F1364:F1368" si="150">if(C1364="","",round(D1364*E1364,2))</f>
        <v>0</v>
      </c>
    </row>
    <row r="1365">
      <c r="A1365" s="121" t="s">
        <v>14300</v>
      </c>
      <c r="B1365" s="121" t="s">
        <v>12293</v>
      </c>
      <c r="C1365" s="113" t="s">
        <v>79</v>
      </c>
      <c r="D1365" s="125">
        <v>2.0</v>
      </c>
      <c r="E1365" s="126"/>
      <c r="F1365" s="125">
        <f t="shared" si="150"/>
        <v>0</v>
      </c>
    </row>
    <row r="1366">
      <c r="A1366" s="121" t="s">
        <v>14301</v>
      </c>
      <c r="B1366" s="121" t="s">
        <v>12281</v>
      </c>
      <c r="C1366" s="113" t="s">
        <v>159</v>
      </c>
      <c r="D1366" s="125">
        <v>6.0</v>
      </c>
      <c r="E1366" s="126"/>
      <c r="F1366" s="125">
        <f t="shared" si="150"/>
        <v>0</v>
      </c>
    </row>
    <row r="1367">
      <c r="A1367" s="121" t="s">
        <v>14302</v>
      </c>
      <c r="B1367" s="121" t="s">
        <v>12283</v>
      </c>
      <c r="C1367" s="113" t="s">
        <v>159</v>
      </c>
      <c r="D1367" s="125">
        <v>1.5</v>
      </c>
      <c r="E1367" s="126"/>
      <c r="F1367" s="125">
        <f t="shared" si="150"/>
        <v>0</v>
      </c>
    </row>
    <row r="1368">
      <c r="A1368" s="121" t="s">
        <v>14303</v>
      </c>
      <c r="B1368" s="121" t="s">
        <v>12285</v>
      </c>
      <c r="C1368" s="113" t="s">
        <v>159</v>
      </c>
      <c r="D1368" s="125">
        <v>9.3</v>
      </c>
      <c r="E1368" s="126"/>
      <c r="F1368" s="125">
        <f t="shared" si="150"/>
        <v>0</v>
      </c>
    </row>
    <row r="1369">
      <c r="A1369" s="121" t="s">
        <v>14304</v>
      </c>
      <c r="B1369" s="122" t="s">
        <v>12297</v>
      </c>
      <c r="C1369" s="113"/>
      <c r="D1369" s="123"/>
      <c r="E1369" s="123"/>
      <c r="F1369" s="124">
        <f>F1370+F1387</f>
        <v>0</v>
      </c>
    </row>
    <row r="1370">
      <c r="A1370" s="121" t="s">
        <v>14305</v>
      </c>
      <c r="B1370" s="122" t="s">
        <v>14306</v>
      </c>
      <c r="C1370" s="113"/>
      <c r="D1370" s="123"/>
      <c r="E1370" s="123"/>
      <c r="F1370" s="124">
        <f>SUM(F1371:F1386)</f>
        <v>0</v>
      </c>
    </row>
    <row r="1371">
      <c r="A1371" s="121" t="s">
        <v>14307</v>
      </c>
      <c r="B1371" s="121" t="s">
        <v>13023</v>
      </c>
      <c r="C1371" s="113" t="s">
        <v>423</v>
      </c>
      <c r="D1371" s="125">
        <v>14.0</v>
      </c>
      <c r="E1371" s="126"/>
      <c r="F1371" s="125">
        <f t="shared" ref="F1371:F1386" si="151">if(C1371="","",round(D1371*E1371,2))</f>
        <v>0</v>
      </c>
    </row>
    <row r="1372">
      <c r="A1372" s="121" t="s">
        <v>14308</v>
      </c>
      <c r="B1372" s="121" t="s">
        <v>12302</v>
      </c>
      <c r="C1372" s="113" t="s">
        <v>79</v>
      </c>
      <c r="D1372" s="125">
        <v>7.0</v>
      </c>
      <c r="E1372" s="126"/>
      <c r="F1372" s="125">
        <f t="shared" si="151"/>
        <v>0</v>
      </c>
    </row>
    <row r="1373">
      <c r="A1373" s="121" t="s">
        <v>14309</v>
      </c>
      <c r="B1373" s="121" t="s">
        <v>12304</v>
      </c>
      <c r="C1373" s="113" t="s">
        <v>423</v>
      </c>
      <c r="D1373" s="125">
        <v>1.0</v>
      </c>
      <c r="E1373" s="126"/>
      <c r="F1373" s="125">
        <f t="shared" si="151"/>
        <v>0</v>
      </c>
    </row>
    <row r="1374">
      <c r="A1374" s="121" t="s">
        <v>14310</v>
      </c>
      <c r="B1374" s="121" t="s">
        <v>14311</v>
      </c>
      <c r="C1374" s="113" t="s">
        <v>79</v>
      </c>
      <c r="D1374" s="125">
        <v>2.0</v>
      </c>
      <c r="E1374" s="126"/>
      <c r="F1374" s="125">
        <f t="shared" si="151"/>
        <v>0</v>
      </c>
    </row>
    <row r="1375">
      <c r="A1375" s="121" t="s">
        <v>14312</v>
      </c>
      <c r="B1375" s="121" t="s">
        <v>12308</v>
      </c>
      <c r="C1375" s="113" t="s">
        <v>79</v>
      </c>
      <c r="D1375" s="125">
        <v>14.0</v>
      </c>
      <c r="E1375" s="126"/>
      <c r="F1375" s="125">
        <f t="shared" si="151"/>
        <v>0</v>
      </c>
    </row>
    <row r="1376">
      <c r="A1376" s="121" t="s">
        <v>14313</v>
      </c>
      <c r="B1376" s="121" t="s">
        <v>12310</v>
      </c>
      <c r="C1376" s="113" t="s">
        <v>79</v>
      </c>
      <c r="D1376" s="125">
        <v>7.0</v>
      </c>
      <c r="E1376" s="126"/>
      <c r="F1376" s="125">
        <f t="shared" si="151"/>
        <v>0</v>
      </c>
    </row>
    <row r="1377">
      <c r="A1377" s="121" t="s">
        <v>14314</v>
      </c>
      <c r="B1377" s="121" t="s">
        <v>12306</v>
      </c>
      <c r="C1377" s="113" t="s">
        <v>79</v>
      </c>
      <c r="D1377" s="125">
        <v>1.0</v>
      </c>
      <c r="E1377" s="126"/>
      <c r="F1377" s="125">
        <f t="shared" si="151"/>
        <v>0</v>
      </c>
    </row>
    <row r="1378">
      <c r="A1378" s="121" t="s">
        <v>14315</v>
      </c>
      <c r="B1378" s="121" t="s">
        <v>14316</v>
      </c>
      <c r="C1378" s="113" t="s">
        <v>79</v>
      </c>
      <c r="D1378" s="125">
        <v>2.0</v>
      </c>
      <c r="E1378" s="126"/>
      <c r="F1378" s="125">
        <f t="shared" si="151"/>
        <v>0</v>
      </c>
    </row>
    <row r="1379">
      <c r="A1379" s="121" t="s">
        <v>14317</v>
      </c>
      <c r="B1379" s="121" t="s">
        <v>14318</v>
      </c>
      <c r="C1379" s="113" t="s">
        <v>79</v>
      </c>
      <c r="D1379" s="125">
        <v>1.0</v>
      </c>
      <c r="E1379" s="126"/>
      <c r="F1379" s="125">
        <f t="shared" si="151"/>
        <v>0</v>
      </c>
    </row>
    <row r="1380">
      <c r="A1380" s="121" t="s">
        <v>14319</v>
      </c>
      <c r="B1380" s="121" t="s">
        <v>12279</v>
      </c>
      <c r="C1380" s="113" t="s">
        <v>159</v>
      </c>
      <c r="D1380" s="125">
        <v>3.0</v>
      </c>
      <c r="E1380" s="126"/>
      <c r="F1380" s="125">
        <f t="shared" si="151"/>
        <v>0</v>
      </c>
    </row>
    <row r="1381">
      <c r="A1381" s="121" t="s">
        <v>14320</v>
      </c>
      <c r="B1381" s="121" t="s">
        <v>12281</v>
      </c>
      <c r="C1381" s="113" t="s">
        <v>159</v>
      </c>
      <c r="D1381" s="125">
        <v>7.0</v>
      </c>
      <c r="E1381" s="126"/>
      <c r="F1381" s="125">
        <f t="shared" si="151"/>
        <v>0</v>
      </c>
    </row>
    <row r="1382">
      <c r="A1382" s="121" t="s">
        <v>14321</v>
      </c>
      <c r="B1382" s="121" t="s">
        <v>12283</v>
      </c>
      <c r="C1382" s="113" t="s">
        <v>159</v>
      </c>
      <c r="D1382" s="125">
        <v>110.5</v>
      </c>
      <c r="E1382" s="126"/>
      <c r="F1382" s="125">
        <f t="shared" si="151"/>
        <v>0</v>
      </c>
    </row>
    <row r="1383">
      <c r="A1383" s="121" t="s">
        <v>14322</v>
      </c>
      <c r="B1383" s="121" t="s">
        <v>12314</v>
      </c>
      <c r="C1383" s="113" t="s">
        <v>159</v>
      </c>
      <c r="D1383" s="125">
        <v>230.3</v>
      </c>
      <c r="E1383" s="126"/>
      <c r="F1383" s="125">
        <f t="shared" si="151"/>
        <v>0</v>
      </c>
    </row>
    <row r="1384">
      <c r="A1384" s="121" t="s">
        <v>14323</v>
      </c>
      <c r="B1384" s="121" t="s">
        <v>13011</v>
      </c>
      <c r="C1384" s="113" t="s">
        <v>79</v>
      </c>
      <c r="D1384" s="125">
        <v>9.0</v>
      </c>
      <c r="E1384" s="126"/>
      <c r="F1384" s="125">
        <f t="shared" si="151"/>
        <v>0</v>
      </c>
    </row>
    <row r="1385">
      <c r="A1385" s="121" t="s">
        <v>14324</v>
      </c>
      <c r="B1385" s="121" t="s">
        <v>12367</v>
      </c>
      <c r="C1385" s="113" t="s">
        <v>79</v>
      </c>
      <c r="D1385" s="125">
        <v>4.0</v>
      </c>
      <c r="E1385" s="126"/>
      <c r="F1385" s="125">
        <f t="shared" si="151"/>
        <v>0</v>
      </c>
    </row>
    <row r="1386">
      <c r="A1386" s="121" t="s">
        <v>14325</v>
      </c>
      <c r="B1386" s="121" t="s">
        <v>14326</v>
      </c>
      <c r="C1386" s="113" t="s">
        <v>79</v>
      </c>
      <c r="D1386" s="125">
        <v>5.0</v>
      </c>
      <c r="E1386" s="126"/>
      <c r="F1386" s="125">
        <f t="shared" si="151"/>
        <v>0</v>
      </c>
    </row>
    <row r="1387">
      <c r="A1387" s="121" t="s">
        <v>14327</v>
      </c>
      <c r="B1387" s="122" t="s">
        <v>12289</v>
      </c>
      <c r="C1387" s="113"/>
      <c r="D1387" s="123"/>
      <c r="E1387" s="123"/>
      <c r="F1387" s="124">
        <f>SUM(F1388:F1396)</f>
        <v>0</v>
      </c>
    </row>
    <row r="1388">
      <c r="A1388" s="121" t="s">
        <v>14328</v>
      </c>
      <c r="B1388" s="121" t="s">
        <v>12300</v>
      </c>
      <c r="C1388" s="113" t="s">
        <v>79</v>
      </c>
      <c r="D1388" s="125">
        <v>3.0</v>
      </c>
      <c r="E1388" s="126"/>
      <c r="F1388" s="125">
        <f t="shared" ref="F1388:F1396" si="152">if(C1388="","",round(D1388*E1388,2))</f>
        <v>0</v>
      </c>
    </row>
    <row r="1389">
      <c r="A1389" s="121" t="s">
        <v>14329</v>
      </c>
      <c r="B1389" s="121" t="s">
        <v>12302</v>
      </c>
      <c r="C1389" s="113" t="s">
        <v>79</v>
      </c>
      <c r="D1389" s="125">
        <v>1.0</v>
      </c>
      <c r="E1389" s="126"/>
      <c r="F1389" s="125">
        <f t="shared" si="152"/>
        <v>0</v>
      </c>
    </row>
    <row r="1390">
      <c r="A1390" s="121" t="s">
        <v>14330</v>
      </c>
      <c r="B1390" s="121" t="s">
        <v>12304</v>
      </c>
      <c r="C1390" s="113" t="s">
        <v>423</v>
      </c>
      <c r="D1390" s="125">
        <v>2.0</v>
      </c>
      <c r="E1390" s="126"/>
      <c r="F1390" s="125">
        <f t="shared" si="152"/>
        <v>0</v>
      </c>
    </row>
    <row r="1391">
      <c r="A1391" s="121" t="s">
        <v>14331</v>
      </c>
      <c r="B1391" s="121" t="s">
        <v>14332</v>
      </c>
      <c r="C1391" s="113" t="s">
        <v>79</v>
      </c>
      <c r="D1391" s="125">
        <v>3.0</v>
      </c>
      <c r="E1391" s="126"/>
      <c r="F1391" s="125">
        <f t="shared" si="152"/>
        <v>0</v>
      </c>
    </row>
    <row r="1392">
      <c r="A1392" s="121" t="s">
        <v>14333</v>
      </c>
      <c r="B1392" s="121" t="s">
        <v>12310</v>
      </c>
      <c r="C1392" s="113" t="s">
        <v>79</v>
      </c>
      <c r="D1392" s="125">
        <v>1.0</v>
      </c>
      <c r="E1392" s="126"/>
      <c r="F1392" s="125">
        <f t="shared" si="152"/>
        <v>0</v>
      </c>
    </row>
    <row r="1393">
      <c r="A1393" s="121" t="s">
        <v>14334</v>
      </c>
      <c r="B1393" s="121" t="s">
        <v>12306</v>
      </c>
      <c r="C1393" s="113" t="s">
        <v>79</v>
      </c>
      <c r="D1393" s="125">
        <v>2.0</v>
      </c>
      <c r="E1393" s="126"/>
      <c r="F1393" s="125">
        <f t="shared" si="152"/>
        <v>0</v>
      </c>
    </row>
    <row r="1394">
      <c r="A1394" s="121" t="s">
        <v>14335</v>
      </c>
      <c r="B1394" s="121" t="s">
        <v>12283</v>
      </c>
      <c r="C1394" s="113" t="s">
        <v>159</v>
      </c>
      <c r="D1394" s="125">
        <v>13.0</v>
      </c>
      <c r="E1394" s="126"/>
      <c r="F1394" s="125">
        <f t="shared" si="152"/>
        <v>0</v>
      </c>
    </row>
    <row r="1395">
      <c r="A1395" s="121" t="s">
        <v>14336</v>
      </c>
      <c r="B1395" s="121" t="s">
        <v>12283</v>
      </c>
      <c r="C1395" s="113" t="s">
        <v>159</v>
      </c>
      <c r="D1395" s="125">
        <v>1.0</v>
      </c>
      <c r="E1395" s="126"/>
      <c r="F1395" s="125">
        <f t="shared" si="152"/>
        <v>0</v>
      </c>
    </row>
    <row r="1396">
      <c r="A1396" s="121" t="s">
        <v>14337</v>
      </c>
      <c r="B1396" s="121" t="s">
        <v>12314</v>
      </c>
      <c r="C1396" s="113" t="s">
        <v>159</v>
      </c>
      <c r="D1396" s="125">
        <v>17.4</v>
      </c>
      <c r="E1396" s="126"/>
      <c r="F1396" s="125">
        <f t="shared" si="152"/>
        <v>0</v>
      </c>
    </row>
    <row r="1397">
      <c r="A1397" s="121" t="s">
        <v>14338</v>
      </c>
      <c r="B1397" s="122" t="s">
        <v>12316</v>
      </c>
      <c r="C1397" s="113"/>
      <c r="D1397" s="123"/>
      <c r="E1397" s="123"/>
      <c r="F1397" s="124">
        <f>SUM(F1398:F1405)</f>
        <v>0</v>
      </c>
    </row>
    <row r="1398">
      <c r="A1398" s="121" t="s">
        <v>14339</v>
      </c>
      <c r="B1398" s="121" t="s">
        <v>12271</v>
      </c>
      <c r="C1398" s="113" t="s">
        <v>159</v>
      </c>
      <c r="D1398" s="125">
        <v>97.0</v>
      </c>
      <c r="E1398" s="126"/>
      <c r="F1398" s="125">
        <f t="shared" ref="F1398:F1405" si="153">if(C1398="","",round(D1398*E1398,2))</f>
        <v>0</v>
      </c>
    </row>
    <row r="1399">
      <c r="A1399" s="121" t="s">
        <v>14340</v>
      </c>
      <c r="B1399" s="121" t="s">
        <v>12273</v>
      </c>
      <c r="C1399" s="113" t="s">
        <v>117</v>
      </c>
      <c r="D1399" s="125">
        <v>2.91</v>
      </c>
      <c r="E1399" s="126"/>
      <c r="F1399" s="125">
        <f t="shared" si="153"/>
        <v>0</v>
      </c>
    </row>
    <row r="1400">
      <c r="A1400" s="121" t="s">
        <v>14341</v>
      </c>
      <c r="B1400" s="121" t="s">
        <v>12275</v>
      </c>
      <c r="C1400" s="113" t="s">
        <v>159</v>
      </c>
      <c r="D1400" s="125">
        <v>97.0</v>
      </c>
      <c r="E1400" s="126"/>
      <c r="F1400" s="125">
        <f t="shared" si="153"/>
        <v>0</v>
      </c>
    </row>
    <row r="1401">
      <c r="A1401" s="121" t="s">
        <v>14342</v>
      </c>
      <c r="B1401" s="121" t="s">
        <v>12277</v>
      </c>
      <c r="C1401" s="113" t="s">
        <v>159</v>
      </c>
      <c r="D1401" s="125">
        <v>97.0</v>
      </c>
      <c r="E1401" s="126"/>
      <c r="F1401" s="125">
        <f t="shared" si="153"/>
        <v>0</v>
      </c>
    </row>
    <row r="1402">
      <c r="A1402" s="121" t="s">
        <v>14343</v>
      </c>
      <c r="B1402" s="121" t="s">
        <v>12279</v>
      </c>
      <c r="C1402" s="113" t="s">
        <v>159</v>
      </c>
      <c r="D1402" s="125">
        <v>104.0</v>
      </c>
      <c r="E1402" s="126"/>
      <c r="F1402" s="125">
        <f t="shared" si="153"/>
        <v>0</v>
      </c>
    </row>
    <row r="1403">
      <c r="A1403" s="121" t="s">
        <v>14344</v>
      </c>
      <c r="B1403" s="121" t="s">
        <v>12283</v>
      </c>
      <c r="C1403" s="113" t="s">
        <v>159</v>
      </c>
      <c r="D1403" s="125">
        <v>1.5</v>
      </c>
      <c r="E1403" s="126"/>
      <c r="F1403" s="125">
        <f t="shared" si="153"/>
        <v>0</v>
      </c>
    </row>
    <row r="1404">
      <c r="A1404" s="121" t="s">
        <v>14345</v>
      </c>
      <c r="B1404" s="121" t="s">
        <v>12325</v>
      </c>
      <c r="C1404" s="113" t="s">
        <v>159</v>
      </c>
      <c r="D1404" s="125">
        <v>155.5</v>
      </c>
      <c r="E1404" s="126"/>
      <c r="F1404" s="125">
        <f t="shared" si="153"/>
        <v>0</v>
      </c>
    </row>
    <row r="1405">
      <c r="A1405" s="121" t="s">
        <v>14346</v>
      </c>
      <c r="B1405" s="121" t="s">
        <v>13307</v>
      </c>
      <c r="C1405" s="113" t="s">
        <v>79</v>
      </c>
      <c r="D1405" s="125">
        <v>4.0</v>
      </c>
      <c r="E1405" s="126"/>
      <c r="F1405" s="125">
        <f t="shared" si="153"/>
        <v>0</v>
      </c>
    </row>
    <row r="1406">
      <c r="A1406" s="121" t="s">
        <v>14347</v>
      </c>
      <c r="B1406" s="122" t="s">
        <v>14348</v>
      </c>
      <c r="C1406" s="113"/>
      <c r="D1406" s="123"/>
      <c r="E1406" s="123"/>
      <c r="F1406" s="124">
        <f>SUM(F1407:F1415)</f>
        <v>0</v>
      </c>
    </row>
    <row r="1407">
      <c r="A1407" s="121" t="s">
        <v>14349</v>
      </c>
      <c r="B1407" s="121" t="s">
        <v>12271</v>
      </c>
      <c r="C1407" s="113" t="s">
        <v>159</v>
      </c>
      <c r="D1407" s="125">
        <v>2.0</v>
      </c>
      <c r="E1407" s="126"/>
      <c r="F1407" s="125">
        <f t="shared" ref="F1407:F1415" si="154">if(C1407="","",round(D1407*E1407,2))</f>
        <v>0</v>
      </c>
    </row>
    <row r="1408">
      <c r="A1408" s="121" t="s">
        <v>14350</v>
      </c>
      <c r="B1408" s="121" t="s">
        <v>14351</v>
      </c>
      <c r="C1408" s="113" t="s">
        <v>159</v>
      </c>
      <c r="D1408" s="125">
        <v>2.0</v>
      </c>
      <c r="E1408" s="126"/>
      <c r="F1408" s="125">
        <f t="shared" si="154"/>
        <v>0</v>
      </c>
    </row>
    <row r="1409">
      <c r="A1409" s="121" t="s">
        <v>14352</v>
      </c>
      <c r="B1409" s="121" t="s">
        <v>12277</v>
      </c>
      <c r="C1409" s="113" t="s">
        <v>159</v>
      </c>
      <c r="D1409" s="125">
        <v>2.0</v>
      </c>
      <c r="E1409" s="126"/>
      <c r="F1409" s="125">
        <f t="shared" si="154"/>
        <v>0</v>
      </c>
    </row>
    <row r="1410">
      <c r="A1410" s="121" t="s">
        <v>14353</v>
      </c>
      <c r="B1410" s="121" t="s">
        <v>13854</v>
      </c>
      <c r="C1410" s="113" t="s">
        <v>159</v>
      </c>
      <c r="D1410" s="125">
        <v>2.5</v>
      </c>
      <c r="E1410" s="126"/>
      <c r="F1410" s="125">
        <f t="shared" si="154"/>
        <v>0</v>
      </c>
    </row>
    <row r="1411">
      <c r="A1411" s="121" t="s">
        <v>14354</v>
      </c>
      <c r="B1411" s="121" t="s">
        <v>14355</v>
      </c>
      <c r="C1411" s="113" t="s">
        <v>159</v>
      </c>
      <c r="D1411" s="125">
        <v>5.2</v>
      </c>
      <c r="E1411" s="126"/>
      <c r="F1411" s="125">
        <f t="shared" si="154"/>
        <v>0</v>
      </c>
    </row>
    <row r="1412">
      <c r="A1412" s="121" t="s">
        <v>14356</v>
      </c>
      <c r="B1412" s="121" t="s">
        <v>14357</v>
      </c>
      <c r="C1412" s="113" t="s">
        <v>159</v>
      </c>
      <c r="D1412" s="125">
        <v>53.7</v>
      </c>
      <c r="E1412" s="126"/>
      <c r="F1412" s="125">
        <f t="shared" si="154"/>
        <v>0</v>
      </c>
    </row>
    <row r="1413">
      <c r="A1413" s="121" t="s">
        <v>14358</v>
      </c>
      <c r="B1413" s="121" t="s">
        <v>14359</v>
      </c>
      <c r="C1413" s="113" t="s">
        <v>79</v>
      </c>
      <c r="D1413" s="125">
        <v>1.0</v>
      </c>
      <c r="E1413" s="126"/>
      <c r="F1413" s="125">
        <f t="shared" si="154"/>
        <v>0</v>
      </c>
    </row>
    <row r="1414">
      <c r="A1414" s="121" t="s">
        <v>14360</v>
      </c>
      <c r="B1414" s="121" t="s">
        <v>14361</v>
      </c>
      <c r="C1414" s="113" t="s">
        <v>79</v>
      </c>
      <c r="D1414" s="125">
        <v>1.0</v>
      </c>
      <c r="E1414" s="126"/>
      <c r="F1414" s="125">
        <f t="shared" si="154"/>
        <v>0</v>
      </c>
    </row>
    <row r="1415">
      <c r="A1415" s="121" t="s">
        <v>14362</v>
      </c>
      <c r="B1415" s="121" t="s">
        <v>14363</v>
      </c>
      <c r="C1415" s="113" t="s">
        <v>79</v>
      </c>
      <c r="D1415" s="125">
        <v>1.0</v>
      </c>
      <c r="E1415" s="126"/>
      <c r="F1415" s="125">
        <f t="shared" si="154"/>
        <v>0</v>
      </c>
    </row>
    <row r="1416">
      <c r="A1416" s="121" t="s">
        <v>14364</v>
      </c>
      <c r="B1416" s="122" t="s">
        <v>13411</v>
      </c>
      <c r="C1416" s="113"/>
      <c r="D1416" s="123"/>
      <c r="E1416" s="123"/>
      <c r="F1416" s="124">
        <f>F1417+F1452+F1461</f>
        <v>0</v>
      </c>
    </row>
    <row r="1417">
      <c r="A1417" s="121" t="s">
        <v>14365</v>
      </c>
      <c r="B1417" s="122" t="s">
        <v>14366</v>
      </c>
      <c r="C1417" s="113"/>
      <c r="D1417" s="123"/>
      <c r="E1417" s="123"/>
      <c r="F1417" s="124">
        <f>F1418+F1422+F1437+F1440+F1442</f>
        <v>0</v>
      </c>
    </row>
    <row r="1418">
      <c r="A1418" s="121" t="s">
        <v>14367</v>
      </c>
      <c r="B1418" s="122" t="s">
        <v>14368</v>
      </c>
      <c r="C1418" s="113"/>
      <c r="D1418" s="123"/>
      <c r="E1418" s="123"/>
      <c r="F1418" s="124">
        <f>SUM(F1419:F1421)</f>
        <v>0</v>
      </c>
    </row>
    <row r="1419">
      <c r="A1419" s="121" t="s">
        <v>14369</v>
      </c>
      <c r="B1419" s="121" t="s">
        <v>14370</v>
      </c>
      <c r="C1419" s="113" t="s">
        <v>79</v>
      </c>
      <c r="D1419" s="125">
        <v>1.0</v>
      </c>
      <c r="E1419" s="126"/>
      <c r="F1419" s="125">
        <f t="shared" ref="F1419:F1421" si="155">if(C1419="","",round(D1419*E1419,2))</f>
        <v>0</v>
      </c>
    </row>
    <row r="1420">
      <c r="A1420" s="121" t="s">
        <v>14371</v>
      </c>
      <c r="B1420" s="121" t="s">
        <v>14372</v>
      </c>
      <c r="C1420" s="113" t="s">
        <v>79</v>
      </c>
      <c r="D1420" s="125">
        <v>1.0</v>
      </c>
      <c r="E1420" s="126"/>
      <c r="F1420" s="125">
        <f t="shared" si="155"/>
        <v>0</v>
      </c>
    </row>
    <row r="1421">
      <c r="A1421" s="121" t="s">
        <v>14373</v>
      </c>
      <c r="B1421" s="121" t="s">
        <v>13452</v>
      </c>
      <c r="C1421" s="113" t="s">
        <v>86</v>
      </c>
      <c r="D1421" s="125">
        <v>1.0</v>
      </c>
      <c r="E1421" s="126"/>
      <c r="F1421" s="125">
        <f t="shared" si="155"/>
        <v>0</v>
      </c>
    </row>
    <row r="1422">
      <c r="A1422" s="121" t="s">
        <v>14374</v>
      </c>
      <c r="B1422" s="122" t="s">
        <v>14375</v>
      </c>
      <c r="C1422" s="113"/>
      <c r="D1422" s="123"/>
      <c r="E1422" s="123"/>
      <c r="F1422" s="124">
        <f>SUM(F1423:F1436)</f>
        <v>0</v>
      </c>
    </row>
    <row r="1423">
      <c r="A1423" s="121" t="s">
        <v>14376</v>
      </c>
      <c r="B1423" s="121" t="s">
        <v>14377</v>
      </c>
      <c r="C1423" s="113" t="s">
        <v>79</v>
      </c>
      <c r="D1423" s="125">
        <v>1.0</v>
      </c>
      <c r="E1423" s="126"/>
      <c r="F1423" s="125">
        <f t="shared" ref="F1423:F1436" si="156">if(C1423="","",round(D1423*E1423,2))</f>
        <v>0</v>
      </c>
    </row>
    <row r="1424">
      <c r="A1424" s="121" t="s">
        <v>14378</v>
      </c>
      <c r="B1424" s="121" t="s">
        <v>13813</v>
      </c>
      <c r="C1424" s="113" t="s">
        <v>79</v>
      </c>
      <c r="D1424" s="125">
        <v>1.0</v>
      </c>
      <c r="E1424" s="126"/>
      <c r="F1424" s="125">
        <f t="shared" si="156"/>
        <v>0</v>
      </c>
    </row>
    <row r="1425">
      <c r="A1425" s="121" t="s">
        <v>14379</v>
      </c>
      <c r="B1425" s="121" t="s">
        <v>14380</v>
      </c>
      <c r="C1425" s="113" t="s">
        <v>79</v>
      </c>
      <c r="D1425" s="125">
        <v>1.0</v>
      </c>
      <c r="E1425" s="126"/>
      <c r="F1425" s="125">
        <f t="shared" si="156"/>
        <v>0</v>
      </c>
    </row>
    <row r="1426">
      <c r="A1426" s="121" t="s">
        <v>14381</v>
      </c>
      <c r="B1426" s="121" t="s">
        <v>13816</v>
      </c>
      <c r="C1426" s="113" t="s">
        <v>79</v>
      </c>
      <c r="D1426" s="125">
        <v>1.0</v>
      </c>
      <c r="E1426" s="126"/>
      <c r="F1426" s="125">
        <f t="shared" si="156"/>
        <v>0</v>
      </c>
    </row>
    <row r="1427">
      <c r="A1427" s="121" t="s">
        <v>14382</v>
      </c>
      <c r="B1427" s="121" t="s">
        <v>14383</v>
      </c>
      <c r="C1427" s="113" t="s">
        <v>79</v>
      </c>
      <c r="D1427" s="125">
        <v>1.0</v>
      </c>
      <c r="E1427" s="126"/>
      <c r="F1427" s="125">
        <f t="shared" si="156"/>
        <v>0</v>
      </c>
    </row>
    <row r="1428">
      <c r="A1428" s="121" t="s">
        <v>14384</v>
      </c>
      <c r="B1428" s="121" t="s">
        <v>14385</v>
      </c>
      <c r="C1428" s="113" t="s">
        <v>79</v>
      </c>
      <c r="D1428" s="125">
        <v>1.0</v>
      </c>
      <c r="E1428" s="126"/>
      <c r="F1428" s="125">
        <f t="shared" si="156"/>
        <v>0</v>
      </c>
    </row>
    <row r="1429">
      <c r="A1429" s="121" t="s">
        <v>14386</v>
      </c>
      <c r="B1429" s="121" t="s">
        <v>14387</v>
      </c>
      <c r="C1429" s="113" t="s">
        <v>79</v>
      </c>
      <c r="D1429" s="125">
        <v>1.0</v>
      </c>
      <c r="E1429" s="126"/>
      <c r="F1429" s="125">
        <f t="shared" si="156"/>
        <v>0</v>
      </c>
    </row>
    <row r="1430">
      <c r="A1430" s="121" t="s">
        <v>14388</v>
      </c>
      <c r="B1430" s="121" t="s">
        <v>14389</v>
      </c>
      <c r="C1430" s="113" t="s">
        <v>79</v>
      </c>
      <c r="D1430" s="125">
        <v>1.0</v>
      </c>
      <c r="E1430" s="126"/>
      <c r="F1430" s="125">
        <f t="shared" si="156"/>
        <v>0</v>
      </c>
    </row>
    <row r="1431">
      <c r="A1431" s="121" t="s">
        <v>14390</v>
      </c>
      <c r="B1431" s="121" t="s">
        <v>13524</v>
      </c>
      <c r="C1431" s="113" t="s">
        <v>79</v>
      </c>
      <c r="D1431" s="125">
        <v>1.0</v>
      </c>
      <c r="E1431" s="126"/>
      <c r="F1431" s="125">
        <f t="shared" si="156"/>
        <v>0</v>
      </c>
    </row>
    <row r="1432">
      <c r="A1432" s="121" t="s">
        <v>14391</v>
      </c>
      <c r="B1432" s="121" t="s">
        <v>14392</v>
      </c>
      <c r="C1432" s="113" t="s">
        <v>79</v>
      </c>
      <c r="D1432" s="125">
        <v>1.0</v>
      </c>
      <c r="E1432" s="126"/>
      <c r="F1432" s="125">
        <f t="shared" si="156"/>
        <v>0</v>
      </c>
    </row>
    <row r="1433">
      <c r="A1433" s="121" t="s">
        <v>14393</v>
      </c>
      <c r="B1433" s="121" t="s">
        <v>14394</v>
      </c>
      <c r="C1433" s="113" t="s">
        <v>79</v>
      </c>
      <c r="D1433" s="125">
        <v>1.0</v>
      </c>
      <c r="E1433" s="126"/>
      <c r="F1433" s="125">
        <f t="shared" si="156"/>
        <v>0</v>
      </c>
    </row>
    <row r="1434">
      <c r="A1434" s="121" t="s">
        <v>14395</v>
      </c>
      <c r="B1434" s="121" t="s">
        <v>13425</v>
      </c>
      <c r="C1434" s="113" t="s">
        <v>79</v>
      </c>
      <c r="D1434" s="125">
        <v>1.0</v>
      </c>
      <c r="E1434" s="126"/>
      <c r="F1434" s="125">
        <f t="shared" si="156"/>
        <v>0</v>
      </c>
    </row>
    <row r="1435">
      <c r="A1435" s="121" t="s">
        <v>14396</v>
      </c>
      <c r="B1435" s="121" t="s">
        <v>14397</v>
      </c>
      <c r="C1435" s="113" t="s">
        <v>79</v>
      </c>
      <c r="D1435" s="125">
        <v>1.0</v>
      </c>
      <c r="E1435" s="126"/>
      <c r="F1435" s="125">
        <f t="shared" si="156"/>
        <v>0</v>
      </c>
    </row>
    <row r="1436">
      <c r="A1436" s="121" t="s">
        <v>14398</v>
      </c>
      <c r="B1436" s="121" t="s">
        <v>14399</v>
      </c>
      <c r="C1436" s="113" t="s">
        <v>79</v>
      </c>
      <c r="D1436" s="125">
        <v>1.0</v>
      </c>
      <c r="E1436" s="126"/>
      <c r="F1436" s="125">
        <f t="shared" si="156"/>
        <v>0</v>
      </c>
    </row>
    <row r="1437">
      <c r="A1437" s="121" t="s">
        <v>14400</v>
      </c>
      <c r="B1437" s="122" t="s">
        <v>14401</v>
      </c>
      <c r="C1437" s="113"/>
      <c r="D1437" s="123"/>
      <c r="E1437" s="123"/>
      <c r="F1437" s="124">
        <f>SUM(F1438:F1439)</f>
        <v>0</v>
      </c>
    </row>
    <row r="1438">
      <c r="A1438" s="121" t="s">
        <v>14402</v>
      </c>
      <c r="B1438" s="121" t="s">
        <v>14403</v>
      </c>
      <c r="C1438" s="113" t="s">
        <v>79</v>
      </c>
      <c r="D1438" s="125">
        <v>1.0</v>
      </c>
      <c r="E1438" s="126"/>
      <c r="F1438" s="125">
        <f t="shared" ref="F1438:F1439" si="157">if(C1438="","",round(D1438*E1438,2))</f>
        <v>0</v>
      </c>
    </row>
    <row r="1439">
      <c r="A1439" s="121" t="s">
        <v>14404</v>
      </c>
      <c r="B1439" s="121" t="s">
        <v>14405</v>
      </c>
      <c r="C1439" s="113" t="s">
        <v>79</v>
      </c>
      <c r="D1439" s="125">
        <v>1.0</v>
      </c>
      <c r="E1439" s="126"/>
      <c r="F1439" s="125">
        <f t="shared" si="157"/>
        <v>0</v>
      </c>
    </row>
    <row r="1440">
      <c r="A1440" s="121" t="s">
        <v>14406</v>
      </c>
      <c r="B1440" s="122" t="s">
        <v>14407</v>
      </c>
      <c r="C1440" s="113"/>
      <c r="D1440" s="123"/>
      <c r="E1440" s="123"/>
      <c r="F1440" s="124">
        <f>SUM(F1441)</f>
        <v>0</v>
      </c>
    </row>
    <row r="1441">
      <c r="A1441" s="121" t="s">
        <v>14408</v>
      </c>
      <c r="B1441" s="121" t="s">
        <v>14409</v>
      </c>
      <c r="C1441" s="113" t="s">
        <v>79</v>
      </c>
      <c r="D1441" s="125">
        <v>1.0</v>
      </c>
      <c r="E1441" s="126"/>
      <c r="F1441" s="125">
        <f>if(C1441="","",round(D1441*E1441,2))</f>
        <v>0</v>
      </c>
    </row>
    <row r="1442">
      <c r="A1442" s="121" t="s">
        <v>14410</v>
      </c>
      <c r="B1442" s="122" t="s">
        <v>13423</v>
      </c>
      <c r="C1442" s="113"/>
      <c r="D1442" s="123"/>
      <c r="E1442" s="123"/>
      <c r="F1442" s="124">
        <f>SUM(F1443:F1451)</f>
        <v>0</v>
      </c>
    </row>
    <row r="1443">
      <c r="A1443" s="121" t="s">
        <v>14411</v>
      </c>
      <c r="B1443" s="121" t="s">
        <v>13432</v>
      </c>
      <c r="C1443" s="113" t="s">
        <v>159</v>
      </c>
      <c r="D1443" s="125">
        <v>2.0</v>
      </c>
      <c r="E1443" s="126"/>
      <c r="F1443" s="125">
        <f t="shared" ref="F1443:F1451" si="158">if(C1443="","",round(D1443*E1443,2))</f>
        <v>0</v>
      </c>
    </row>
    <row r="1444">
      <c r="A1444" s="121" t="s">
        <v>14412</v>
      </c>
      <c r="B1444" s="121" t="s">
        <v>14413</v>
      </c>
      <c r="C1444" s="113" t="s">
        <v>159</v>
      </c>
      <c r="D1444" s="125">
        <v>100.0</v>
      </c>
      <c r="E1444" s="126"/>
      <c r="F1444" s="125">
        <f t="shared" si="158"/>
        <v>0</v>
      </c>
    </row>
    <row r="1445">
      <c r="A1445" s="121" t="s">
        <v>14414</v>
      </c>
      <c r="B1445" s="121" t="s">
        <v>13434</v>
      </c>
      <c r="C1445" s="113" t="s">
        <v>159</v>
      </c>
      <c r="D1445" s="125">
        <v>8.0</v>
      </c>
      <c r="E1445" s="126"/>
      <c r="F1445" s="125">
        <f t="shared" si="158"/>
        <v>0</v>
      </c>
    </row>
    <row r="1446">
      <c r="A1446" s="121" t="s">
        <v>14415</v>
      </c>
      <c r="B1446" s="121" t="s">
        <v>13436</v>
      </c>
      <c r="C1446" s="113" t="s">
        <v>159</v>
      </c>
      <c r="D1446" s="125">
        <v>350.0</v>
      </c>
      <c r="E1446" s="126"/>
      <c r="F1446" s="125">
        <f t="shared" si="158"/>
        <v>0</v>
      </c>
    </row>
    <row r="1447">
      <c r="A1447" s="121" t="s">
        <v>14416</v>
      </c>
      <c r="B1447" s="121" t="s">
        <v>13440</v>
      </c>
      <c r="C1447" s="113" t="s">
        <v>159</v>
      </c>
      <c r="D1447" s="125">
        <v>68.0</v>
      </c>
      <c r="E1447" s="126"/>
      <c r="F1447" s="125">
        <f t="shared" si="158"/>
        <v>0</v>
      </c>
    </row>
    <row r="1448">
      <c r="A1448" s="121" t="s">
        <v>14417</v>
      </c>
      <c r="B1448" s="121" t="s">
        <v>13674</v>
      </c>
      <c r="C1448" s="113" t="s">
        <v>159</v>
      </c>
      <c r="D1448" s="125">
        <v>55.0</v>
      </c>
      <c r="E1448" s="126"/>
      <c r="F1448" s="125">
        <f t="shared" si="158"/>
        <v>0</v>
      </c>
    </row>
    <row r="1449">
      <c r="A1449" s="121" t="s">
        <v>14418</v>
      </c>
      <c r="B1449" s="121" t="s">
        <v>13442</v>
      </c>
      <c r="C1449" s="113" t="s">
        <v>159</v>
      </c>
      <c r="D1449" s="125">
        <v>11.0</v>
      </c>
      <c r="E1449" s="126"/>
      <c r="F1449" s="125">
        <f t="shared" si="158"/>
        <v>0</v>
      </c>
    </row>
    <row r="1450">
      <c r="A1450" s="121" t="s">
        <v>14419</v>
      </c>
      <c r="B1450" s="121" t="s">
        <v>13611</v>
      </c>
      <c r="C1450" s="113" t="s">
        <v>159</v>
      </c>
      <c r="D1450" s="125">
        <v>38.0</v>
      </c>
      <c r="E1450" s="126"/>
      <c r="F1450" s="125">
        <f t="shared" si="158"/>
        <v>0</v>
      </c>
    </row>
    <row r="1451">
      <c r="A1451" s="121" t="s">
        <v>14420</v>
      </c>
      <c r="B1451" s="121" t="s">
        <v>13456</v>
      </c>
      <c r="C1451" s="113" t="s">
        <v>86</v>
      </c>
      <c r="D1451" s="125">
        <v>1.0</v>
      </c>
      <c r="E1451" s="126"/>
      <c r="F1451" s="125">
        <f t="shared" si="158"/>
        <v>0</v>
      </c>
    </row>
    <row r="1452">
      <c r="A1452" s="121" t="s">
        <v>14421</v>
      </c>
      <c r="B1452" s="122" t="s">
        <v>14422</v>
      </c>
      <c r="C1452" s="113"/>
      <c r="D1452" s="123"/>
      <c r="E1452" s="123"/>
      <c r="F1452" s="124">
        <f>F1453+F1456+F1458</f>
        <v>0</v>
      </c>
    </row>
    <row r="1453">
      <c r="A1453" s="121" t="s">
        <v>14423</v>
      </c>
      <c r="B1453" s="122" t="s">
        <v>13458</v>
      </c>
      <c r="C1453" s="113"/>
      <c r="D1453" s="123"/>
      <c r="E1453" s="123"/>
      <c r="F1453" s="124">
        <f>SUM(F1454:F1455)</f>
        <v>0</v>
      </c>
    </row>
    <row r="1454">
      <c r="A1454" s="121" t="s">
        <v>14424</v>
      </c>
      <c r="B1454" s="121" t="s">
        <v>13460</v>
      </c>
      <c r="C1454" s="113" t="s">
        <v>86</v>
      </c>
      <c r="D1454" s="125">
        <v>1.0</v>
      </c>
      <c r="E1454" s="126"/>
      <c r="F1454" s="125">
        <f t="shared" ref="F1454:F1455" si="159">if(C1454="","",round(D1454*E1454,2))</f>
        <v>0</v>
      </c>
    </row>
    <row r="1455">
      <c r="A1455" s="121" t="s">
        <v>14425</v>
      </c>
      <c r="B1455" s="121" t="s">
        <v>13462</v>
      </c>
      <c r="C1455" s="113" t="s">
        <v>86</v>
      </c>
      <c r="D1455" s="125">
        <v>1.0</v>
      </c>
      <c r="E1455" s="126"/>
      <c r="F1455" s="125">
        <f t="shared" si="159"/>
        <v>0</v>
      </c>
    </row>
    <row r="1456">
      <c r="A1456" s="121" t="s">
        <v>14426</v>
      </c>
      <c r="B1456" s="122" t="s">
        <v>13466</v>
      </c>
      <c r="C1456" s="113"/>
      <c r="D1456" s="123"/>
      <c r="E1456" s="123"/>
      <c r="F1456" s="124">
        <f>SUM(F1457)</f>
        <v>0</v>
      </c>
    </row>
    <row r="1457">
      <c r="A1457" s="121" t="s">
        <v>14427</v>
      </c>
      <c r="B1457" s="121" t="s">
        <v>14428</v>
      </c>
      <c r="C1457" s="113" t="s">
        <v>86</v>
      </c>
      <c r="D1457" s="125">
        <v>1.0</v>
      </c>
      <c r="E1457" s="126"/>
      <c r="F1457" s="125">
        <f>if(C1457="","",round(D1457*E1457,2))</f>
        <v>0</v>
      </c>
    </row>
    <row r="1458">
      <c r="A1458" s="121" t="s">
        <v>14429</v>
      </c>
      <c r="B1458" s="122" t="s">
        <v>14430</v>
      </c>
      <c r="C1458" s="113"/>
      <c r="D1458" s="123"/>
      <c r="E1458" s="123"/>
      <c r="F1458" s="124">
        <f>SUM(F1459:F1460)</f>
        <v>0</v>
      </c>
    </row>
    <row r="1459">
      <c r="A1459" s="121" t="s">
        <v>14431</v>
      </c>
      <c r="B1459" s="121" t="s">
        <v>14432</v>
      </c>
      <c r="C1459" s="113" t="s">
        <v>86</v>
      </c>
      <c r="D1459" s="125">
        <v>1.0</v>
      </c>
      <c r="E1459" s="126"/>
      <c r="F1459" s="125">
        <f t="shared" ref="F1459:F1460" si="160">if(C1459="","",round(D1459*E1459,2))</f>
        <v>0</v>
      </c>
    </row>
    <row r="1460">
      <c r="A1460" s="121" t="s">
        <v>14433</v>
      </c>
      <c r="B1460" s="121" t="s">
        <v>14434</v>
      </c>
      <c r="C1460" s="113" t="s">
        <v>86</v>
      </c>
      <c r="D1460" s="125">
        <v>1.0</v>
      </c>
      <c r="E1460" s="126"/>
      <c r="F1460" s="125">
        <f t="shared" si="160"/>
        <v>0</v>
      </c>
    </row>
    <row r="1461">
      <c r="A1461" s="121" t="s">
        <v>14435</v>
      </c>
      <c r="B1461" s="122" t="s">
        <v>14436</v>
      </c>
      <c r="C1461" s="113"/>
      <c r="D1461" s="123"/>
      <c r="E1461" s="123"/>
      <c r="F1461" s="124">
        <f>F1462+F1465</f>
        <v>0</v>
      </c>
    </row>
    <row r="1462">
      <c r="A1462" s="121" t="s">
        <v>14437</v>
      </c>
      <c r="B1462" s="122" t="s">
        <v>12331</v>
      </c>
      <c r="C1462" s="113"/>
      <c r="D1462" s="123"/>
      <c r="E1462" s="123"/>
      <c r="F1462" s="124">
        <f>SUM(F1463:F1464)</f>
        <v>0</v>
      </c>
    </row>
    <row r="1463">
      <c r="A1463" s="121" t="s">
        <v>14438</v>
      </c>
      <c r="B1463" s="121" t="s">
        <v>14118</v>
      </c>
      <c r="C1463" s="113" t="s">
        <v>79</v>
      </c>
      <c r="D1463" s="125">
        <v>1.0</v>
      </c>
      <c r="E1463" s="126"/>
      <c r="F1463" s="125">
        <f t="shared" ref="F1463:F1464" si="161">if(C1463="","",round(D1463*E1463,2))</f>
        <v>0</v>
      </c>
    </row>
    <row r="1464">
      <c r="A1464" s="121" t="s">
        <v>14439</v>
      </c>
      <c r="B1464" s="121" t="s">
        <v>14120</v>
      </c>
      <c r="C1464" s="113" t="s">
        <v>86</v>
      </c>
      <c r="D1464" s="125">
        <v>1.0</v>
      </c>
      <c r="E1464" s="126"/>
      <c r="F1464" s="125">
        <f t="shared" si="161"/>
        <v>0</v>
      </c>
    </row>
    <row r="1465">
      <c r="A1465" s="121" t="s">
        <v>14440</v>
      </c>
      <c r="B1465" s="122" t="s">
        <v>13944</v>
      </c>
      <c r="C1465" s="113"/>
      <c r="D1465" s="123"/>
      <c r="E1465" s="123"/>
      <c r="F1465" s="124">
        <f>SUM(F1466:F1476)</f>
        <v>0</v>
      </c>
    </row>
    <row r="1466">
      <c r="A1466" s="121" t="s">
        <v>14441</v>
      </c>
      <c r="B1466" s="121" t="s">
        <v>14123</v>
      </c>
      <c r="C1466" s="113" t="s">
        <v>79</v>
      </c>
      <c r="D1466" s="125">
        <v>7.0</v>
      </c>
      <c r="E1466" s="126"/>
      <c r="F1466" s="125">
        <f t="shared" ref="F1466:F1476" si="162">if(C1466="","",round(D1466*E1466,2))</f>
        <v>0</v>
      </c>
    </row>
    <row r="1467">
      <c r="A1467" s="121" t="s">
        <v>14442</v>
      </c>
      <c r="B1467" s="121" t="s">
        <v>14443</v>
      </c>
      <c r="C1467" s="113" t="s">
        <v>79</v>
      </c>
      <c r="D1467" s="125">
        <v>1.0</v>
      </c>
      <c r="E1467" s="126"/>
      <c r="F1467" s="125">
        <f t="shared" si="162"/>
        <v>0</v>
      </c>
    </row>
    <row r="1468">
      <c r="A1468" s="121" t="s">
        <v>14444</v>
      </c>
      <c r="B1468" s="121" t="s">
        <v>14127</v>
      </c>
      <c r="C1468" s="113" t="s">
        <v>79</v>
      </c>
      <c r="D1468" s="125">
        <v>1.0</v>
      </c>
      <c r="E1468" s="126"/>
      <c r="F1468" s="125">
        <f t="shared" si="162"/>
        <v>0</v>
      </c>
    </row>
    <row r="1469">
      <c r="A1469" s="121" t="s">
        <v>14445</v>
      </c>
      <c r="B1469" s="121" t="s">
        <v>14131</v>
      </c>
      <c r="C1469" s="113" t="s">
        <v>159</v>
      </c>
      <c r="D1469" s="125">
        <v>280.0</v>
      </c>
      <c r="E1469" s="126"/>
      <c r="F1469" s="125">
        <f t="shared" si="162"/>
        <v>0</v>
      </c>
    </row>
    <row r="1470">
      <c r="A1470" s="121" t="s">
        <v>14446</v>
      </c>
      <c r="B1470" s="121" t="s">
        <v>14133</v>
      </c>
      <c r="C1470" s="113" t="s">
        <v>159</v>
      </c>
      <c r="D1470" s="125">
        <v>40.0</v>
      </c>
      <c r="E1470" s="126"/>
      <c r="F1470" s="125">
        <f t="shared" si="162"/>
        <v>0</v>
      </c>
    </row>
    <row r="1471">
      <c r="A1471" s="121" t="s">
        <v>14447</v>
      </c>
      <c r="B1471" s="121" t="s">
        <v>14135</v>
      </c>
      <c r="C1471" s="113" t="s">
        <v>159</v>
      </c>
      <c r="D1471" s="125">
        <v>1.0</v>
      </c>
      <c r="E1471" s="126"/>
      <c r="F1471" s="125">
        <f t="shared" si="162"/>
        <v>0</v>
      </c>
    </row>
    <row r="1472">
      <c r="A1472" s="121" t="s">
        <v>14448</v>
      </c>
      <c r="B1472" s="121" t="s">
        <v>14137</v>
      </c>
      <c r="C1472" s="113" t="s">
        <v>159</v>
      </c>
      <c r="D1472" s="125">
        <v>20.0</v>
      </c>
      <c r="E1472" s="126"/>
      <c r="F1472" s="125">
        <f t="shared" si="162"/>
        <v>0</v>
      </c>
    </row>
    <row r="1473">
      <c r="A1473" s="121" t="s">
        <v>14449</v>
      </c>
      <c r="B1473" s="121" t="s">
        <v>14139</v>
      </c>
      <c r="C1473" s="113" t="s">
        <v>86</v>
      </c>
      <c r="D1473" s="125">
        <v>280.0</v>
      </c>
      <c r="E1473" s="126"/>
      <c r="F1473" s="125">
        <f t="shared" si="162"/>
        <v>0</v>
      </c>
    </row>
    <row r="1474">
      <c r="A1474" s="121" t="s">
        <v>14450</v>
      </c>
      <c r="B1474" s="121" t="s">
        <v>14451</v>
      </c>
      <c r="C1474" s="113" t="s">
        <v>86</v>
      </c>
      <c r="D1474" s="125">
        <v>1.0</v>
      </c>
      <c r="E1474" s="126"/>
      <c r="F1474" s="125">
        <f t="shared" si="162"/>
        <v>0</v>
      </c>
    </row>
    <row r="1475">
      <c r="A1475" s="121" t="s">
        <v>14452</v>
      </c>
      <c r="B1475" s="121" t="s">
        <v>14141</v>
      </c>
      <c r="C1475" s="113" t="s">
        <v>79</v>
      </c>
      <c r="D1475" s="125">
        <v>7.0</v>
      </c>
      <c r="E1475" s="126"/>
      <c r="F1475" s="125">
        <f t="shared" si="162"/>
        <v>0</v>
      </c>
    </row>
    <row r="1476">
      <c r="A1476" s="121" t="s">
        <v>14453</v>
      </c>
      <c r="B1476" s="121" t="s">
        <v>14145</v>
      </c>
      <c r="C1476" s="113" t="s">
        <v>86</v>
      </c>
      <c r="D1476" s="125">
        <v>1.0</v>
      </c>
      <c r="E1476" s="126"/>
      <c r="F1476" s="125">
        <f t="shared" si="162"/>
        <v>0</v>
      </c>
    </row>
    <row r="1477">
      <c r="A1477" s="121" t="s">
        <v>14454</v>
      </c>
      <c r="B1477" s="122" t="s">
        <v>14455</v>
      </c>
      <c r="C1477" s="113"/>
      <c r="D1477" s="123"/>
      <c r="E1477" s="123"/>
      <c r="F1477" s="124">
        <f>F1478+F1523+F1618</f>
        <v>0</v>
      </c>
    </row>
    <row r="1478">
      <c r="A1478" s="121" t="s">
        <v>14456</v>
      </c>
      <c r="B1478" s="122" t="s">
        <v>14158</v>
      </c>
      <c r="C1478" s="113"/>
      <c r="D1478" s="123"/>
      <c r="E1478" s="123"/>
      <c r="F1478" s="124">
        <f>F1479+F1494+F1513+F1521</f>
        <v>0</v>
      </c>
    </row>
    <row r="1479">
      <c r="A1479" s="121" t="s">
        <v>14457</v>
      </c>
      <c r="B1479" s="122" t="s">
        <v>14160</v>
      </c>
      <c r="C1479" s="113"/>
      <c r="D1479" s="123"/>
      <c r="E1479" s="123"/>
      <c r="F1479" s="124">
        <f>SUM(F1480:F1493)</f>
        <v>0</v>
      </c>
    </row>
    <row r="1480">
      <c r="A1480" s="121" t="s">
        <v>14458</v>
      </c>
      <c r="B1480" s="121" t="s">
        <v>12586</v>
      </c>
      <c r="C1480" s="113" t="s">
        <v>159</v>
      </c>
      <c r="D1480" s="125">
        <v>34.51</v>
      </c>
      <c r="E1480" s="126"/>
      <c r="F1480" s="125">
        <f t="shared" ref="F1480:F1493" si="163">if(C1480="","",round(D1480*E1480,2))</f>
        <v>0</v>
      </c>
    </row>
    <row r="1481">
      <c r="A1481" s="121" t="s">
        <v>14459</v>
      </c>
      <c r="B1481" s="121" t="s">
        <v>12393</v>
      </c>
      <c r="C1481" s="113" t="s">
        <v>159</v>
      </c>
      <c r="D1481" s="125">
        <v>36.2</v>
      </c>
      <c r="E1481" s="126"/>
      <c r="F1481" s="125">
        <f t="shared" si="163"/>
        <v>0</v>
      </c>
    </row>
    <row r="1482">
      <c r="A1482" s="121" t="s">
        <v>14460</v>
      </c>
      <c r="B1482" s="121" t="s">
        <v>12395</v>
      </c>
      <c r="C1482" s="113" t="s">
        <v>159</v>
      </c>
      <c r="D1482" s="125">
        <v>59.9</v>
      </c>
      <c r="E1482" s="126"/>
      <c r="F1482" s="125">
        <f t="shared" si="163"/>
        <v>0</v>
      </c>
    </row>
    <row r="1483">
      <c r="A1483" s="121" t="s">
        <v>14461</v>
      </c>
      <c r="B1483" s="121" t="s">
        <v>14166</v>
      </c>
      <c r="C1483" s="113" t="s">
        <v>79</v>
      </c>
      <c r="D1483" s="125">
        <v>30.0</v>
      </c>
      <c r="E1483" s="126"/>
      <c r="F1483" s="125">
        <f t="shared" si="163"/>
        <v>0</v>
      </c>
    </row>
    <row r="1484">
      <c r="A1484" s="121" t="s">
        <v>14462</v>
      </c>
      <c r="B1484" s="121" t="s">
        <v>12411</v>
      </c>
      <c r="C1484" s="113" t="s">
        <v>79</v>
      </c>
      <c r="D1484" s="125">
        <v>47.0</v>
      </c>
      <c r="E1484" s="126"/>
      <c r="F1484" s="125">
        <f t="shared" si="163"/>
        <v>0</v>
      </c>
    </row>
    <row r="1485">
      <c r="A1485" s="121" t="s">
        <v>14463</v>
      </c>
      <c r="B1485" s="121" t="s">
        <v>12413</v>
      </c>
      <c r="C1485" s="113" t="s">
        <v>79</v>
      </c>
      <c r="D1485" s="125">
        <v>35.0</v>
      </c>
      <c r="E1485" s="126"/>
      <c r="F1485" s="125">
        <f t="shared" si="163"/>
        <v>0</v>
      </c>
    </row>
    <row r="1486">
      <c r="A1486" s="121" t="s">
        <v>14464</v>
      </c>
      <c r="B1486" s="121" t="s">
        <v>14171</v>
      </c>
      <c r="C1486" s="113" t="s">
        <v>79</v>
      </c>
      <c r="D1486" s="125">
        <v>240.0</v>
      </c>
      <c r="E1486" s="126"/>
      <c r="F1486" s="125">
        <f t="shared" si="163"/>
        <v>0</v>
      </c>
    </row>
    <row r="1487">
      <c r="A1487" s="121" t="s">
        <v>14465</v>
      </c>
      <c r="B1487" s="121" t="s">
        <v>12419</v>
      </c>
      <c r="C1487" s="113" t="s">
        <v>79</v>
      </c>
      <c r="D1487" s="125">
        <v>564.0</v>
      </c>
      <c r="E1487" s="126"/>
      <c r="F1487" s="125">
        <f t="shared" si="163"/>
        <v>0</v>
      </c>
    </row>
    <row r="1488">
      <c r="A1488" s="121" t="s">
        <v>14466</v>
      </c>
      <c r="B1488" s="121" t="s">
        <v>12421</v>
      </c>
      <c r="C1488" s="113" t="s">
        <v>79</v>
      </c>
      <c r="D1488" s="125">
        <v>420.0</v>
      </c>
      <c r="E1488" s="126"/>
      <c r="F1488" s="125">
        <f t="shared" si="163"/>
        <v>0</v>
      </c>
    </row>
    <row r="1489">
      <c r="A1489" s="121" t="s">
        <v>14467</v>
      </c>
      <c r="B1489" s="121" t="s">
        <v>14176</v>
      </c>
      <c r="C1489" s="113" t="s">
        <v>79</v>
      </c>
      <c r="D1489" s="125">
        <v>22.0</v>
      </c>
      <c r="E1489" s="126"/>
      <c r="F1489" s="125">
        <f t="shared" si="163"/>
        <v>0</v>
      </c>
    </row>
    <row r="1490">
      <c r="A1490" s="121" t="s">
        <v>14468</v>
      </c>
      <c r="B1490" s="121" t="s">
        <v>12407</v>
      </c>
      <c r="C1490" s="113" t="s">
        <v>79</v>
      </c>
      <c r="D1490" s="125">
        <v>33.0</v>
      </c>
      <c r="E1490" s="126"/>
      <c r="F1490" s="125">
        <f t="shared" si="163"/>
        <v>0</v>
      </c>
    </row>
    <row r="1491">
      <c r="A1491" s="121" t="s">
        <v>14469</v>
      </c>
      <c r="B1491" s="121" t="s">
        <v>12409</v>
      </c>
      <c r="C1491" s="113" t="s">
        <v>79</v>
      </c>
      <c r="D1491" s="125">
        <v>39.0</v>
      </c>
      <c r="E1491" s="126"/>
      <c r="F1491" s="125">
        <f t="shared" si="163"/>
        <v>0</v>
      </c>
    </row>
    <row r="1492">
      <c r="A1492" s="121" t="s">
        <v>14470</v>
      </c>
      <c r="B1492" s="121" t="s">
        <v>14471</v>
      </c>
      <c r="C1492" s="113" t="s">
        <v>79</v>
      </c>
      <c r="D1492" s="125">
        <v>1.0</v>
      </c>
      <c r="E1492" s="126"/>
      <c r="F1492" s="125">
        <f t="shared" si="163"/>
        <v>0</v>
      </c>
    </row>
    <row r="1493">
      <c r="A1493" s="121" t="s">
        <v>14472</v>
      </c>
      <c r="B1493" s="121" t="s">
        <v>14180</v>
      </c>
      <c r="C1493" s="113" t="s">
        <v>79</v>
      </c>
      <c r="D1493" s="125">
        <v>5.0</v>
      </c>
      <c r="E1493" s="126"/>
      <c r="F1493" s="125">
        <f t="shared" si="163"/>
        <v>0</v>
      </c>
    </row>
    <row r="1494">
      <c r="A1494" s="121" t="s">
        <v>14473</v>
      </c>
      <c r="B1494" s="122" t="s">
        <v>14184</v>
      </c>
      <c r="C1494" s="113"/>
      <c r="D1494" s="123"/>
      <c r="E1494" s="123"/>
      <c r="F1494" s="124">
        <f>SUM(F1495:F1512)</f>
        <v>0</v>
      </c>
    </row>
    <row r="1495">
      <c r="A1495" s="121" t="s">
        <v>14474</v>
      </c>
      <c r="B1495" s="121" t="s">
        <v>14475</v>
      </c>
      <c r="C1495" s="113" t="s">
        <v>79</v>
      </c>
      <c r="D1495" s="125">
        <v>1.0</v>
      </c>
      <c r="E1495" s="126"/>
      <c r="F1495" s="125">
        <f t="shared" ref="F1495:F1512" si="164">if(C1495="","",round(D1495*E1495,2))</f>
        <v>0</v>
      </c>
    </row>
    <row r="1496">
      <c r="A1496" s="121" t="s">
        <v>14476</v>
      </c>
      <c r="B1496" s="121" t="s">
        <v>12894</v>
      </c>
      <c r="C1496" s="113" t="s">
        <v>79</v>
      </c>
      <c r="D1496" s="125">
        <v>4.0</v>
      </c>
      <c r="E1496" s="126"/>
      <c r="F1496" s="125">
        <f t="shared" si="164"/>
        <v>0</v>
      </c>
    </row>
    <row r="1497">
      <c r="A1497" s="121" t="s">
        <v>14477</v>
      </c>
      <c r="B1497" s="121" t="s">
        <v>14478</v>
      </c>
      <c r="C1497" s="113" t="s">
        <v>79</v>
      </c>
      <c r="D1497" s="125">
        <v>5.0</v>
      </c>
      <c r="E1497" s="126"/>
      <c r="F1497" s="125">
        <f t="shared" si="164"/>
        <v>0</v>
      </c>
    </row>
    <row r="1498">
      <c r="A1498" s="121" t="s">
        <v>14479</v>
      </c>
      <c r="B1498" s="121" t="s">
        <v>14480</v>
      </c>
      <c r="C1498" s="113" t="s">
        <v>79</v>
      </c>
      <c r="D1498" s="125">
        <v>1.0</v>
      </c>
      <c r="E1498" s="126"/>
      <c r="F1498" s="125">
        <f t="shared" si="164"/>
        <v>0</v>
      </c>
    </row>
    <row r="1499">
      <c r="A1499" s="121" t="s">
        <v>14481</v>
      </c>
      <c r="B1499" s="121" t="s">
        <v>14482</v>
      </c>
      <c r="C1499" s="113" t="s">
        <v>79</v>
      </c>
      <c r="D1499" s="125">
        <v>1.0</v>
      </c>
      <c r="E1499" s="126"/>
      <c r="F1499" s="125">
        <f t="shared" si="164"/>
        <v>0</v>
      </c>
    </row>
    <row r="1500">
      <c r="A1500" s="121" t="s">
        <v>14483</v>
      </c>
      <c r="B1500" s="121" t="s">
        <v>14484</v>
      </c>
      <c r="C1500" s="113" t="s">
        <v>79</v>
      </c>
      <c r="D1500" s="125">
        <v>3.0</v>
      </c>
      <c r="E1500" s="126"/>
      <c r="F1500" s="125">
        <f t="shared" si="164"/>
        <v>0</v>
      </c>
    </row>
    <row r="1501">
      <c r="A1501" s="121" t="s">
        <v>14485</v>
      </c>
      <c r="B1501" s="121" t="s">
        <v>14486</v>
      </c>
      <c r="C1501" s="113" t="s">
        <v>79</v>
      </c>
      <c r="D1501" s="125">
        <v>7.0</v>
      </c>
      <c r="E1501" s="126"/>
      <c r="F1501" s="125">
        <f t="shared" si="164"/>
        <v>0</v>
      </c>
    </row>
    <row r="1502">
      <c r="A1502" s="121" t="s">
        <v>14487</v>
      </c>
      <c r="B1502" s="121" t="s">
        <v>14200</v>
      </c>
      <c r="C1502" s="113" t="s">
        <v>79</v>
      </c>
      <c r="D1502" s="125">
        <v>7.0</v>
      </c>
      <c r="E1502" s="126"/>
      <c r="F1502" s="125">
        <f t="shared" si="164"/>
        <v>0</v>
      </c>
    </row>
    <row r="1503">
      <c r="A1503" s="121" t="s">
        <v>14488</v>
      </c>
      <c r="B1503" s="121" t="s">
        <v>14202</v>
      </c>
      <c r="C1503" s="113" t="s">
        <v>79</v>
      </c>
      <c r="D1503" s="125">
        <v>2.0</v>
      </c>
      <c r="E1503" s="126"/>
      <c r="F1503" s="125">
        <f t="shared" si="164"/>
        <v>0</v>
      </c>
    </row>
    <row r="1504">
      <c r="A1504" s="121" t="s">
        <v>14489</v>
      </c>
      <c r="B1504" s="121" t="s">
        <v>14186</v>
      </c>
      <c r="C1504" s="113" t="s">
        <v>79</v>
      </c>
      <c r="D1504" s="125">
        <v>1.0</v>
      </c>
      <c r="E1504" s="126"/>
      <c r="F1504" s="125">
        <f t="shared" si="164"/>
        <v>0</v>
      </c>
    </row>
    <row r="1505">
      <c r="A1505" s="121" t="s">
        <v>14490</v>
      </c>
      <c r="B1505" s="121" t="s">
        <v>14188</v>
      </c>
      <c r="C1505" s="113" t="s">
        <v>79</v>
      </c>
      <c r="D1505" s="125">
        <v>4.0</v>
      </c>
      <c r="E1505" s="126"/>
      <c r="F1505" s="125">
        <f t="shared" si="164"/>
        <v>0</v>
      </c>
    </row>
    <row r="1506">
      <c r="A1506" s="121" t="s">
        <v>14491</v>
      </c>
      <c r="B1506" s="121" t="s">
        <v>14194</v>
      </c>
      <c r="C1506" s="113" t="s">
        <v>79</v>
      </c>
      <c r="D1506" s="125">
        <v>1.0</v>
      </c>
      <c r="E1506" s="126"/>
      <c r="F1506" s="125">
        <f t="shared" si="164"/>
        <v>0</v>
      </c>
    </row>
    <row r="1507">
      <c r="A1507" s="121" t="s">
        <v>14492</v>
      </c>
      <c r="B1507" s="121" t="s">
        <v>14190</v>
      </c>
      <c r="C1507" s="113" t="s">
        <v>79</v>
      </c>
      <c r="D1507" s="125">
        <v>3.0</v>
      </c>
      <c r="E1507" s="126"/>
      <c r="F1507" s="125">
        <f t="shared" si="164"/>
        <v>0</v>
      </c>
    </row>
    <row r="1508">
      <c r="A1508" s="121" t="s">
        <v>14493</v>
      </c>
      <c r="B1508" s="121" t="s">
        <v>14494</v>
      </c>
      <c r="C1508" s="113" t="s">
        <v>79</v>
      </c>
      <c r="D1508" s="125">
        <v>1.0</v>
      </c>
      <c r="E1508" s="126"/>
      <c r="F1508" s="125">
        <f t="shared" si="164"/>
        <v>0</v>
      </c>
    </row>
    <row r="1509">
      <c r="A1509" s="121" t="s">
        <v>14495</v>
      </c>
      <c r="B1509" s="121" t="s">
        <v>14198</v>
      </c>
      <c r="C1509" s="113" t="s">
        <v>79</v>
      </c>
      <c r="D1509" s="125">
        <v>5.0</v>
      </c>
      <c r="E1509" s="126"/>
      <c r="F1509" s="125">
        <f t="shared" si="164"/>
        <v>0</v>
      </c>
    </row>
    <row r="1510">
      <c r="A1510" s="121" t="s">
        <v>14496</v>
      </c>
      <c r="B1510" s="121" t="s">
        <v>14215</v>
      </c>
      <c r="C1510" s="113" t="s">
        <v>79</v>
      </c>
      <c r="D1510" s="125">
        <v>2.0</v>
      </c>
      <c r="E1510" s="126"/>
      <c r="F1510" s="125">
        <f t="shared" si="164"/>
        <v>0</v>
      </c>
    </row>
    <row r="1511">
      <c r="A1511" s="121" t="s">
        <v>14497</v>
      </c>
      <c r="B1511" s="121" t="s">
        <v>14196</v>
      </c>
      <c r="C1511" s="113" t="s">
        <v>79</v>
      </c>
      <c r="D1511" s="125">
        <v>1.0</v>
      </c>
      <c r="E1511" s="126"/>
      <c r="F1511" s="125">
        <f t="shared" si="164"/>
        <v>0</v>
      </c>
    </row>
    <row r="1512">
      <c r="A1512" s="121" t="s">
        <v>14498</v>
      </c>
      <c r="B1512" s="121" t="s">
        <v>14499</v>
      </c>
      <c r="C1512" s="113" t="s">
        <v>79</v>
      </c>
      <c r="D1512" s="125">
        <v>1.0</v>
      </c>
      <c r="E1512" s="126"/>
      <c r="F1512" s="125">
        <f t="shared" si="164"/>
        <v>0</v>
      </c>
    </row>
    <row r="1513">
      <c r="A1513" s="121" t="s">
        <v>14500</v>
      </c>
      <c r="B1513" s="122" t="s">
        <v>14222</v>
      </c>
      <c r="C1513" s="113"/>
      <c r="D1513" s="123"/>
      <c r="E1513" s="123"/>
      <c r="F1513" s="124">
        <f>SUM(F1514:F1520)</f>
        <v>0</v>
      </c>
    </row>
    <row r="1514">
      <c r="A1514" s="121" t="s">
        <v>14501</v>
      </c>
      <c r="B1514" s="121" t="s">
        <v>14502</v>
      </c>
      <c r="C1514" s="113" t="s">
        <v>79</v>
      </c>
      <c r="D1514" s="125">
        <v>6.0</v>
      </c>
      <c r="E1514" s="126"/>
      <c r="F1514" s="125">
        <f t="shared" ref="F1514:F1520" si="165">if(C1514="","",round(D1514*E1514,2))</f>
        <v>0</v>
      </c>
    </row>
    <row r="1515">
      <c r="A1515" s="121" t="s">
        <v>14503</v>
      </c>
      <c r="B1515" s="121" t="s">
        <v>14226</v>
      </c>
      <c r="C1515" s="113" t="s">
        <v>79</v>
      </c>
      <c r="D1515" s="125">
        <v>2.0</v>
      </c>
      <c r="E1515" s="126"/>
      <c r="F1515" s="125">
        <f t="shared" si="165"/>
        <v>0</v>
      </c>
    </row>
    <row r="1516">
      <c r="A1516" s="121" t="s">
        <v>14504</v>
      </c>
      <c r="B1516" s="121" t="s">
        <v>14228</v>
      </c>
      <c r="C1516" s="113" t="s">
        <v>79</v>
      </c>
      <c r="D1516" s="125">
        <v>1.0</v>
      </c>
      <c r="E1516" s="126"/>
      <c r="F1516" s="125">
        <f t="shared" si="165"/>
        <v>0</v>
      </c>
    </row>
    <row r="1517">
      <c r="A1517" s="121" t="s">
        <v>14505</v>
      </c>
      <c r="B1517" s="121" t="s">
        <v>14506</v>
      </c>
      <c r="C1517" s="113" t="s">
        <v>79</v>
      </c>
      <c r="D1517" s="125">
        <v>1.0</v>
      </c>
      <c r="E1517" s="126"/>
      <c r="F1517" s="125">
        <f t="shared" si="165"/>
        <v>0</v>
      </c>
    </row>
    <row r="1518">
      <c r="A1518" s="121" t="s">
        <v>14507</v>
      </c>
      <c r="B1518" s="121" t="s">
        <v>14508</v>
      </c>
      <c r="C1518" s="113" t="s">
        <v>79</v>
      </c>
      <c r="D1518" s="125">
        <v>2.0</v>
      </c>
      <c r="E1518" s="126"/>
      <c r="F1518" s="125">
        <f t="shared" si="165"/>
        <v>0</v>
      </c>
    </row>
    <row r="1519">
      <c r="A1519" s="121" t="s">
        <v>14509</v>
      </c>
      <c r="B1519" s="121" t="s">
        <v>14234</v>
      </c>
      <c r="C1519" s="113" t="s">
        <v>79</v>
      </c>
      <c r="D1519" s="125">
        <v>1.0</v>
      </c>
      <c r="E1519" s="126"/>
      <c r="F1519" s="125">
        <f t="shared" si="165"/>
        <v>0</v>
      </c>
    </row>
    <row r="1520">
      <c r="A1520" s="121" t="s">
        <v>14510</v>
      </c>
      <c r="B1520" s="121" t="s">
        <v>14224</v>
      </c>
      <c r="C1520" s="113" t="s">
        <v>79</v>
      </c>
      <c r="D1520" s="125">
        <v>2.0</v>
      </c>
      <c r="E1520" s="126"/>
      <c r="F1520" s="125">
        <f t="shared" si="165"/>
        <v>0</v>
      </c>
    </row>
    <row r="1521">
      <c r="A1521" s="121" t="s">
        <v>14511</v>
      </c>
      <c r="B1521" s="122" t="s">
        <v>14238</v>
      </c>
      <c r="C1521" s="113"/>
      <c r="D1521" s="123"/>
      <c r="E1521" s="123"/>
      <c r="F1521" s="124">
        <f>SUM(F1522)</f>
        <v>0</v>
      </c>
    </row>
    <row r="1522">
      <c r="A1522" s="121" t="s">
        <v>14512</v>
      </c>
      <c r="B1522" s="121" t="s">
        <v>14513</v>
      </c>
      <c r="C1522" s="113" t="s">
        <v>86</v>
      </c>
      <c r="D1522" s="125">
        <v>1.0</v>
      </c>
      <c r="E1522" s="126"/>
      <c r="F1522" s="125">
        <f>if(C1522="","",round(D1522*E1522,2))</f>
        <v>0</v>
      </c>
    </row>
    <row r="1523">
      <c r="A1523" s="121" t="s">
        <v>14514</v>
      </c>
      <c r="B1523" s="122" t="s">
        <v>12996</v>
      </c>
      <c r="C1523" s="113"/>
      <c r="D1523" s="123"/>
      <c r="E1523" s="123"/>
      <c r="F1523" s="124">
        <f>F1524+F1558+F1571+F1599+F1608</f>
        <v>0</v>
      </c>
    </row>
    <row r="1524">
      <c r="A1524" s="121" t="s">
        <v>14515</v>
      </c>
      <c r="B1524" s="122" t="s">
        <v>13236</v>
      </c>
      <c r="C1524" s="113"/>
      <c r="D1524" s="123"/>
      <c r="E1524" s="123"/>
      <c r="F1524" s="124">
        <f>F1525+F1531+F1545+F1551+F1555</f>
        <v>0</v>
      </c>
    </row>
    <row r="1525">
      <c r="A1525" s="121" t="s">
        <v>14516</v>
      </c>
      <c r="B1525" s="122" t="s">
        <v>13195</v>
      </c>
      <c r="C1525" s="113"/>
      <c r="D1525" s="123"/>
      <c r="E1525" s="123"/>
      <c r="F1525" s="124">
        <f>SUM(F1526:F1530)</f>
        <v>0</v>
      </c>
    </row>
    <row r="1526">
      <c r="A1526" s="121" t="s">
        <v>14517</v>
      </c>
      <c r="B1526" s="121" t="s">
        <v>14245</v>
      </c>
      <c r="C1526" s="113" t="s">
        <v>79</v>
      </c>
      <c r="D1526" s="125">
        <v>1.0</v>
      </c>
      <c r="E1526" s="126"/>
      <c r="F1526" s="125">
        <f t="shared" ref="F1526:F1530" si="166">if(C1526="","",round(D1526*E1526,2))</f>
        <v>0</v>
      </c>
    </row>
    <row r="1527">
      <c r="A1527" s="121" t="s">
        <v>14518</v>
      </c>
      <c r="B1527" s="121" t="s">
        <v>14247</v>
      </c>
      <c r="C1527" s="113" t="s">
        <v>79</v>
      </c>
      <c r="D1527" s="125">
        <v>1.0</v>
      </c>
      <c r="E1527" s="126"/>
      <c r="F1527" s="125">
        <f t="shared" si="166"/>
        <v>0</v>
      </c>
    </row>
    <row r="1528">
      <c r="A1528" s="121" t="s">
        <v>14519</v>
      </c>
      <c r="B1528" s="121" t="s">
        <v>13199</v>
      </c>
      <c r="C1528" s="113" t="s">
        <v>79</v>
      </c>
      <c r="D1528" s="125">
        <v>1.0</v>
      </c>
      <c r="E1528" s="126"/>
      <c r="F1528" s="125">
        <f t="shared" si="166"/>
        <v>0</v>
      </c>
    </row>
    <row r="1529">
      <c r="A1529" s="121" t="s">
        <v>14520</v>
      </c>
      <c r="B1529" s="121" t="s">
        <v>14250</v>
      </c>
      <c r="C1529" s="113" t="s">
        <v>79</v>
      </c>
      <c r="D1529" s="125">
        <v>4.0</v>
      </c>
      <c r="E1529" s="126"/>
      <c r="F1529" s="125">
        <f t="shared" si="166"/>
        <v>0</v>
      </c>
    </row>
    <row r="1530">
      <c r="A1530" s="121" t="s">
        <v>14521</v>
      </c>
      <c r="B1530" s="121" t="s">
        <v>14252</v>
      </c>
      <c r="C1530" s="113" t="s">
        <v>79</v>
      </c>
      <c r="D1530" s="125">
        <v>2.0</v>
      </c>
      <c r="E1530" s="126"/>
      <c r="F1530" s="125">
        <f t="shared" si="166"/>
        <v>0</v>
      </c>
    </row>
    <row r="1531">
      <c r="A1531" s="121" t="s">
        <v>14522</v>
      </c>
      <c r="B1531" s="122" t="s">
        <v>12358</v>
      </c>
      <c r="C1531" s="113"/>
      <c r="D1531" s="123"/>
      <c r="E1531" s="123"/>
      <c r="F1531" s="124">
        <f>SUM(F1532:F1544)</f>
        <v>0</v>
      </c>
    </row>
    <row r="1532">
      <c r="A1532" s="121" t="s">
        <v>14523</v>
      </c>
      <c r="B1532" s="121" t="s">
        <v>12271</v>
      </c>
      <c r="C1532" s="113" t="s">
        <v>159</v>
      </c>
      <c r="D1532" s="125">
        <v>39.0</v>
      </c>
      <c r="E1532" s="126"/>
      <c r="F1532" s="125">
        <f t="shared" ref="F1532:F1544" si="167">if(C1532="","",round(D1532*E1532,2))</f>
        <v>0</v>
      </c>
    </row>
    <row r="1533">
      <c r="A1533" s="121" t="s">
        <v>14524</v>
      </c>
      <c r="B1533" s="121" t="s">
        <v>12273</v>
      </c>
      <c r="C1533" s="113" t="s">
        <v>117</v>
      </c>
      <c r="D1533" s="125">
        <v>1.17</v>
      </c>
      <c r="E1533" s="126"/>
      <c r="F1533" s="125">
        <f t="shared" si="167"/>
        <v>0</v>
      </c>
    </row>
    <row r="1534">
      <c r="A1534" s="121" t="s">
        <v>14525</v>
      </c>
      <c r="B1534" s="121" t="s">
        <v>12275</v>
      </c>
      <c r="C1534" s="113" t="s">
        <v>159</v>
      </c>
      <c r="D1534" s="125">
        <v>39.0</v>
      </c>
      <c r="E1534" s="126"/>
      <c r="F1534" s="125">
        <f t="shared" si="167"/>
        <v>0</v>
      </c>
    </row>
    <row r="1535">
      <c r="A1535" s="121" t="s">
        <v>14526</v>
      </c>
      <c r="B1535" s="121" t="s">
        <v>12277</v>
      </c>
      <c r="C1535" s="113" t="s">
        <v>159</v>
      </c>
      <c r="D1535" s="125">
        <v>39.0</v>
      </c>
      <c r="E1535" s="126"/>
      <c r="F1535" s="125">
        <f t="shared" si="167"/>
        <v>0</v>
      </c>
    </row>
    <row r="1536">
      <c r="A1536" s="121" t="s">
        <v>14527</v>
      </c>
      <c r="B1536" s="121" t="s">
        <v>13866</v>
      </c>
      <c r="C1536" s="113" t="s">
        <v>79</v>
      </c>
      <c r="D1536" s="125">
        <v>1.0</v>
      </c>
      <c r="E1536" s="126"/>
      <c r="F1536" s="125">
        <f t="shared" si="167"/>
        <v>0</v>
      </c>
    </row>
    <row r="1537">
      <c r="A1537" s="121" t="s">
        <v>14528</v>
      </c>
      <c r="B1537" s="121" t="s">
        <v>12279</v>
      </c>
      <c r="C1537" s="113" t="s">
        <v>159</v>
      </c>
      <c r="D1537" s="125">
        <v>37.5</v>
      </c>
      <c r="E1537" s="126"/>
      <c r="F1537" s="125">
        <f t="shared" si="167"/>
        <v>0</v>
      </c>
    </row>
    <row r="1538">
      <c r="A1538" s="121" t="s">
        <v>14529</v>
      </c>
      <c r="B1538" s="121" t="s">
        <v>13369</v>
      </c>
      <c r="C1538" s="113" t="s">
        <v>159</v>
      </c>
      <c r="D1538" s="125">
        <v>11.5</v>
      </c>
      <c r="E1538" s="126"/>
      <c r="F1538" s="125">
        <f t="shared" si="167"/>
        <v>0</v>
      </c>
    </row>
    <row r="1539">
      <c r="A1539" s="121" t="s">
        <v>14530</v>
      </c>
      <c r="B1539" s="121" t="s">
        <v>12281</v>
      </c>
      <c r="C1539" s="113" t="s">
        <v>159</v>
      </c>
      <c r="D1539" s="125">
        <v>8.0</v>
      </c>
      <c r="E1539" s="126"/>
      <c r="F1539" s="125">
        <f t="shared" si="167"/>
        <v>0</v>
      </c>
    </row>
    <row r="1540">
      <c r="A1540" s="121" t="s">
        <v>14531</v>
      </c>
      <c r="B1540" s="121" t="s">
        <v>14263</v>
      </c>
      <c r="C1540" s="113" t="s">
        <v>159</v>
      </c>
      <c r="D1540" s="125">
        <v>1.5</v>
      </c>
      <c r="E1540" s="126"/>
      <c r="F1540" s="125">
        <f t="shared" si="167"/>
        <v>0</v>
      </c>
    </row>
    <row r="1541">
      <c r="A1541" s="121" t="s">
        <v>14532</v>
      </c>
      <c r="B1541" s="121" t="s">
        <v>12283</v>
      </c>
      <c r="C1541" s="113" t="s">
        <v>159</v>
      </c>
      <c r="D1541" s="125">
        <v>16.0</v>
      </c>
      <c r="E1541" s="126"/>
      <c r="F1541" s="125">
        <f t="shared" si="167"/>
        <v>0</v>
      </c>
    </row>
    <row r="1542">
      <c r="A1542" s="121" t="s">
        <v>14533</v>
      </c>
      <c r="B1542" s="121" t="s">
        <v>14266</v>
      </c>
      <c r="C1542" s="113" t="s">
        <v>159</v>
      </c>
      <c r="D1542" s="125">
        <v>1.5</v>
      </c>
      <c r="E1542" s="126"/>
      <c r="F1542" s="125">
        <f t="shared" si="167"/>
        <v>0</v>
      </c>
    </row>
    <row r="1543">
      <c r="A1543" s="121" t="s">
        <v>14534</v>
      </c>
      <c r="B1543" s="121" t="s">
        <v>14268</v>
      </c>
      <c r="C1543" s="113" t="s">
        <v>79</v>
      </c>
      <c r="D1543" s="125">
        <v>1.0</v>
      </c>
      <c r="E1543" s="126"/>
      <c r="F1543" s="125">
        <f t="shared" si="167"/>
        <v>0</v>
      </c>
    </row>
    <row r="1544">
      <c r="A1544" s="121" t="s">
        <v>14535</v>
      </c>
      <c r="B1544" s="121" t="s">
        <v>14270</v>
      </c>
      <c r="C1544" s="113" t="s">
        <v>79</v>
      </c>
      <c r="D1544" s="125">
        <v>2.0</v>
      </c>
      <c r="E1544" s="126"/>
      <c r="F1544" s="125">
        <f t="shared" si="167"/>
        <v>0</v>
      </c>
    </row>
    <row r="1545">
      <c r="A1545" s="121" t="s">
        <v>14536</v>
      </c>
      <c r="B1545" s="122" t="s">
        <v>12369</v>
      </c>
      <c r="C1545" s="113"/>
      <c r="D1545" s="123"/>
      <c r="E1545" s="123"/>
      <c r="F1545" s="124">
        <f>SUM(F1546:F1550)</f>
        <v>0</v>
      </c>
    </row>
    <row r="1546">
      <c r="A1546" s="121" t="s">
        <v>14537</v>
      </c>
      <c r="B1546" s="121" t="s">
        <v>14538</v>
      </c>
      <c r="C1546" s="113" t="s">
        <v>159</v>
      </c>
      <c r="D1546" s="125">
        <v>17.5</v>
      </c>
      <c r="E1546" s="126"/>
      <c r="F1546" s="125">
        <f t="shared" ref="F1546:F1550" si="168">if(C1546="","",round(D1546*E1546,2))</f>
        <v>0</v>
      </c>
    </row>
    <row r="1547">
      <c r="A1547" s="121" t="s">
        <v>14539</v>
      </c>
      <c r="B1547" s="121" t="s">
        <v>14275</v>
      </c>
      <c r="C1547" s="113" t="s">
        <v>159</v>
      </c>
      <c r="D1547" s="125">
        <v>8.5</v>
      </c>
      <c r="E1547" s="126"/>
      <c r="F1547" s="125">
        <f t="shared" si="168"/>
        <v>0</v>
      </c>
    </row>
    <row r="1548">
      <c r="A1548" s="121" t="s">
        <v>14540</v>
      </c>
      <c r="B1548" s="121" t="s">
        <v>12285</v>
      </c>
      <c r="C1548" s="113" t="s">
        <v>159</v>
      </c>
      <c r="D1548" s="125">
        <v>30.0</v>
      </c>
      <c r="E1548" s="126"/>
      <c r="F1548" s="125">
        <f t="shared" si="168"/>
        <v>0</v>
      </c>
    </row>
    <row r="1549">
      <c r="A1549" s="121" t="s">
        <v>14541</v>
      </c>
      <c r="B1549" s="121" t="s">
        <v>12314</v>
      </c>
      <c r="C1549" s="113" t="s">
        <v>159</v>
      </c>
      <c r="D1549" s="125">
        <v>13.0</v>
      </c>
      <c r="E1549" s="126"/>
      <c r="F1549" s="125">
        <f t="shared" si="168"/>
        <v>0</v>
      </c>
    </row>
    <row r="1550">
      <c r="A1550" s="121" t="s">
        <v>14542</v>
      </c>
      <c r="B1550" s="121" t="s">
        <v>12356</v>
      </c>
      <c r="C1550" s="113" t="s">
        <v>159</v>
      </c>
      <c r="D1550" s="125">
        <v>30.5</v>
      </c>
      <c r="E1550" s="126"/>
      <c r="F1550" s="125">
        <f t="shared" si="168"/>
        <v>0</v>
      </c>
    </row>
    <row r="1551">
      <c r="A1551" s="121" t="s">
        <v>14543</v>
      </c>
      <c r="B1551" s="122" t="s">
        <v>12331</v>
      </c>
      <c r="C1551" s="113"/>
      <c r="D1551" s="123"/>
      <c r="E1551" s="123"/>
      <c r="F1551" s="124">
        <f>SUM(F1552:F1554)</f>
        <v>0</v>
      </c>
    </row>
    <row r="1552">
      <c r="A1552" s="121" t="s">
        <v>14544</v>
      </c>
      <c r="B1552" s="121" t="s">
        <v>14545</v>
      </c>
      <c r="C1552" s="113" t="s">
        <v>79</v>
      </c>
      <c r="D1552" s="125">
        <v>1.0</v>
      </c>
      <c r="E1552" s="126"/>
      <c r="F1552" s="125">
        <f t="shared" ref="F1552:F1554" si="169">if(C1552="","",round(D1552*E1552,2))</f>
        <v>0</v>
      </c>
    </row>
    <row r="1553">
      <c r="A1553" s="121" t="s">
        <v>14546</v>
      </c>
      <c r="B1553" s="121" t="s">
        <v>14547</v>
      </c>
      <c r="C1553" s="113" t="s">
        <v>79</v>
      </c>
      <c r="D1553" s="125">
        <v>1.0</v>
      </c>
      <c r="E1553" s="126"/>
      <c r="F1553" s="125">
        <f t="shared" si="169"/>
        <v>0</v>
      </c>
    </row>
    <row r="1554">
      <c r="A1554" s="121" t="s">
        <v>14548</v>
      </c>
      <c r="B1554" s="121" t="s">
        <v>14549</v>
      </c>
      <c r="C1554" s="113" t="s">
        <v>86</v>
      </c>
      <c r="D1554" s="125">
        <v>1.0</v>
      </c>
      <c r="E1554" s="126"/>
      <c r="F1554" s="125">
        <f t="shared" si="169"/>
        <v>0</v>
      </c>
    </row>
    <row r="1555">
      <c r="A1555" s="121" t="s">
        <v>14550</v>
      </c>
      <c r="B1555" s="122" t="s">
        <v>12267</v>
      </c>
      <c r="C1555" s="113"/>
      <c r="D1555" s="123"/>
      <c r="E1555" s="123"/>
      <c r="F1555" s="124">
        <f>SUM(F1556:F1557)</f>
        <v>0</v>
      </c>
    </row>
    <row r="1556">
      <c r="A1556" s="121" t="s">
        <v>14551</v>
      </c>
      <c r="B1556" s="121" t="s">
        <v>14288</v>
      </c>
      <c r="C1556" s="113" t="s">
        <v>79</v>
      </c>
      <c r="D1556" s="125">
        <v>2.0</v>
      </c>
      <c r="E1556" s="126"/>
      <c r="F1556" s="125">
        <f t="shared" ref="F1556:F1557" si="170">if(C1556="","",round(D1556*E1556,2))</f>
        <v>0</v>
      </c>
    </row>
    <row r="1557">
      <c r="A1557" s="121" t="s">
        <v>14552</v>
      </c>
      <c r="B1557" s="121" t="s">
        <v>14290</v>
      </c>
      <c r="C1557" s="113" t="s">
        <v>79</v>
      </c>
      <c r="D1557" s="125">
        <v>1.0</v>
      </c>
      <c r="E1557" s="126"/>
      <c r="F1557" s="125">
        <f t="shared" si="170"/>
        <v>0</v>
      </c>
    </row>
    <row r="1558">
      <c r="A1558" s="121" t="s">
        <v>14553</v>
      </c>
      <c r="B1558" s="122" t="s">
        <v>12287</v>
      </c>
      <c r="C1558" s="113"/>
      <c r="D1558" s="123"/>
      <c r="E1558" s="123"/>
      <c r="F1558" s="124">
        <f>F1559+F1565</f>
        <v>0</v>
      </c>
    </row>
    <row r="1559">
      <c r="A1559" s="121" t="s">
        <v>14554</v>
      </c>
      <c r="B1559" s="122" t="s">
        <v>4329</v>
      </c>
      <c r="C1559" s="113"/>
      <c r="D1559" s="123"/>
      <c r="E1559" s="123"/>
      <c r="F1559" s="124">
        <f>SUM(F1560:F1564)</f>
        <v>0</v>
      </c>
    </row>
    <row r="1560">
      <c r="A1560" s="121" t="s">
        <v>14555</v>
      </c>
      <c r="B1560" s="121" t="s">
        <v>12291</v>
      </c>
      <c r="C1560" s="113" t="s">
        <v>423</v>
      </c>
      <c r="D1560" s="125">
        <v>3.0</v>
      </c>
      <c r="E1560" s="126"/>
      <c r="F1560" s="125">
        <f t="shared" ref="F1560:F1564" si="171">if(C1560="","",round(D1560*E1560,2))</f>
        <v>0</v>
      </c>
    </row>
    <row r="1561">
      <c r="A1561" s="121" t="s">
        <v>14556</v>
      </c>
      <c r="B1561" s="121" t="s">
        <v>12293</v>
      </c>
      <c r="C1561" s="113" t="s">
        <v>79</v>
      </c>
      <c r="D1561" s="125">
        <v>3.0</v>
      </c>
      <c r="E1561" s="126"/>
      <c r="F1561" s="125">
        <f t="shared" si="171"/>
        <v>0</v>
      </c>
    </row>
    <row r="1562">
      <c r="A1562" s="121" t="s">
        <v>14557</v>
      </c>
      <c r="B1562" s="121" t="s">
        <v>12281</v>
      </c>
      <c r="C1562" s="113" t="s">
        <v>159</v>
      </c>
      <c r="D1562" s="125">
        <v>6.0</v>
      </c>
      <c r="E1562" s="126"/>
      <c r="F1562" s="125">
        <f t="shared" si="171"/>
        <v>0</v>
      </c>
    </row>
    <row r="1563">
      <c r="A1563" s="121" t="s">
        <v>14558</v>
      </c>
      <c r="B1563" s="121" t="s">
        <v>12283</v>
      </c>
      <c r="C1563" s="113" t="s">
        <v>159</v>
      </c>
      <c r="D1563" s="125">
        <v>29.0</v>
      </c>
      <c r="E1563" s="126"/>
      <c r="F1563" s="125">
        <f t="shared" si="171"/>
        <v>0</v>
      </c>
    </row>
    <row r="1564">
      <c r="A1564" s="121" t="s">
        <v>14559</v>
      </c>
      <c r="B1564" s="121" t="s">
        <v>12285</v>
      </c>
      <c r="C1564" s="113" t="s">
        <v>159</v>
      </c>
      <c r="D1564" s="125">
        <v>37.2</v>
      </c>
      <c r="E1564" s="126"/>
      <c r="F1564" s="125">
        <f t="shared" si="171"/>
        <v>0</v>
      </c>
    </row>
    <row r="1565">
      <c r="A1565" s="121" t="s">
        <v>14560</v>
      </c>
      <c r="B1565" s="122" t="s">
        <v>12289</v>
      </c>
      <c r="C1565" s="113"/>
      <c r="D1565" s="123"/>
      <c r="E1565" s="123"/>
      <c r="F1565" s="124">
        <f>SUM(F1566:F1570)</f>
        <v>0</v>
      </c>
    </row>
    <row r="1566">
      <c r="A1566" s="121" t="s">
        <v>14561</v>
      </c>
      <c r="B1566" s="121" t="s">
        <v>12291</v>
      </c>
      <c r="C1566" s="113" t="s">
        <v>423</v>
      </c>
      <c r="D1566" s="125">
        <v>2.0</v>
      </c>
      <c r="E1566" s="126"/>
      <c r="F1566" s="125">
        <f t="shared" ref="F1566:F1570" si="172">if(C1566="","",round(D1566*E1566,2))</f>
        <v>0</v>
      </c>
    </row>
    <row r="1567">
      <c r="A1567" s="121" t="s">
        <v>14562</v>
      </c>
      <c r="B1567" s="121" t="s">
        <v>12293</v>
      </c>
      <c r="C1567" s="113" t="s">
        <v>79</v>
      </c>
      <c r="D1567" s="125">
        <v>2.0</v>
      </c>
      <c r="E1567" s="126"/>
      <c r="F1567" s="125">
        <f t="shared" si="172"/>
        <v>0</v>
      </c>
    </row>
    <row r="1568">
      <c r="A1568" s="121" t="s">
        <v>14563</v>
      </c>
      <c r="B1568" s="121" t="s">
        <v>12281</v>
      </c>
      <c r="C1568" s="113" t="s">
        <v>159</v>
      </c>
      <c r="D1568" s="125">
        <v>6.0</v>
      </c>
      <c r="E1568" s="126"/>
      <c r="F1568" s="125">
        <f t="shared" si="172"/>
        <v>0</v>
      </c>
    </row>
    <row r="1569">
      <c r="A1569" s="121" t="s">
        <v>14564</v>
      </c>
      <c r="B1569" s="121" t="s">
        <v>12283</v>
      </c>
      <c r="C1569" s="113" t="s">
        <v>159</v>
      </c>
      <c r="D1569" s="125">
        <v>1.5</v>
      </c>
      <c r="E1569" s="126"/>
      <c r="F1569" s="125">
        <f t="shared" si="172"/>
        <v>0</v>
      </c>
    </row>
    <row r="1570">
      <c r="A1570" s="121" t="s">
        <v>14565</v>
      </c>
      <c r="B1570" s="121" t="s">
        <v>12285</v>
      </c>
      <c r="C1570" s="113" t="s">
        <v>159</v>
      </c>
      <c r="D1570" s="125">
        <v>9.3</v>
      </c>
      <c r="E1570" s="126"/>
      <c r="F1570" s="125">
        <f t="shared" si="172"/>
        <v>0</v>
      </c>
    </row>
    <row r="1571">
      <c r="A1571" s="121" t="s">
        <v>14566</v>
      </c>
      <c r="B1571" s="122" t="s">
        <v>12297</v>
      </c>
      <c r="C1571" s="113"/>
      <c r="D1571" s="123"/>
      <c r="E1571" s="123"/>
      <c r="F1571" s="124">
        <f>F1572+F1589</f>
        <v>0</v>
      </c>
    </row>
    <row r="1572">
      <c r="A1572" s="121" t="s">
        <v>14567</v>
      </c>
      <c r="B1572" s="122" t="s">
        <v>14568</v>
      </c>
      <c r="C1572" s="113"/>
      <c r="D1572" s="123"/>
      <c r="E1572" s="123"/>
      <c r="F1572" s="124">
        <f>SUM(F1573:F1588)</f>
        <v>0</v>
      </c>
    </row>
    <row r="1573">
      <c r="A1573" s="121" t="s">
        <v>14569</v>
      </c>
      <c r="B1573" s="121" t="s">
        <v>13023</v>
      </c>
      <c r="C1573" s="113" t="s">
        <v>423</v>
      </c>
      <c r="D1573" s="125">
        <v>13.0</v>
      </c>
      <c r="E1573" s="126"/>
      <c r="F1573" s="125">
        <f t="shared" ref="F1573:F1588" si="173">if(C1573="","",round(D1573*E1573,2))</f>
        <v>0</v>
      </c>
    </row>
    <row r="1574">
      <c r="A1574" s="121" t="s">
        <v>14570</v>
      </c>
      <c r="B1574" s="121" t="s">
        <v>12302</v>
      </c>
      <c r="C1574" s="113" t="s">
        <v>79</v>
      </c>
      <c r="D1574" s="125">
        <v>7.0</v>
      </c>
      <c r="E1574" s="126"/>
      <c r="F1574" s="125">
        <f t="shared" si="173"/>
        <v>0</v>
      </c>
    </row>
    <row r="1575">
      <c r="A1575" s="121" t="s">
        <v>14571</v>
      </c>
      <c r="B1575" s="121" t="s">
        <v>12304</v>
      </c>
      <c r="C1575" s="113" t="s">
        <v>423</v>
      </c>
      <c r="D1575" s="125">
        <v>1.0</v>
      </c>
      <c r="E1575" s="126"/>
      <c r="F1575" s="125">
        <f t="shared" si="173"/>
        <v>0</v>
      </c>
    </row>
    <row r="1576">
      <c r="A1576" s="121" t="s">
        <v>14572</v>
      </c>
      <c r="B1576" s="121" t="s">
        <v>14573</v>
      </c>
      <c r="C1576" s="113" t="s">
        <v>79</v>
      </c>
      <c r="D1576" s="125">
        <v>2.0</v>
      </c>
      <c r="E1576" s="126"/>
      <c r="F1576" s="125">
        <f t="shared" si="173"/>
        <v>0</v>
      </c>
    </row>
    <row r="1577">
      <c r="A1577" s="121" t="s">
        <v>14574</v>
      </c>
      <c r="B1577" s="121" t="s">
        <v>12308</v>
      </c>
      <c r="C1577" s="113" t="s">
        <v>79</v>
      </c>
      <c r="D1577" s="125">
        <v>13.0</v>
      </c>
      <c r="E1577" s="126"/>
      <c r="F1577" s="125">
        <f t="shared" si="173"/>
        <v>0</v>
      </c>
    </row>
    <row r="1578">
      <c r="A1578" s="121" t="s">
        <v>14575</v>
      </c>
      <c r="B1578" s="121" t="s">
        <v>12310</v>
      </c>
      <c r="C1578" s="113" t="s">
        <v>79</v>
      </c>
      <c r="D1578" s="125">
        <v>7.0</v>
      </c>
      <c r="E1578" s="126"/>
      <c r="F1578" s="125">
        <f t="shared" si="173"/>
        <v>0</v>
      </c>
    </row>
    <row r="1579">
      <c r="A1579" s="121" t="s">
        <v>14576</v>
      </c>
      <c r="B1579" s="121" t="s">
        <v>12306</v>
      </c>
      <c r="C1579" s="113" t="s">
        <v>79</v>
      </c>
      <c r="D1579" s="125">
        <v>1.0</v>
      </c>
      <c r="E1579" s="126"/>
      <c r="F1579" s="125">
        <f t="shared" si="173"/>
        <v>0</v>
      </c>
    </row>
    <row r="1580">
      <c r="A1580" s="121" t="s">
        <v>14577</v>
      </c>
      <c r="B1580" s="121" t="s">
        <v>14578</v>
      </c>
      <c r="C1580" s="113" t="s">
        <v>79</v>
      </c>
      <c r="D1580" s="125">
        <v>2.0</v>
      </c>
      <c r="E1580" s="126"/>
      <c r="F1580" s="125">
        <f t="shared" si="173"/>
        <v>0</v>
      </c>
    </row>
    <row r="1581">
      <c r="A1581" s="121" t="s">
        <v>14579</v>
      </c>
      <c r="B1581" s="121" t="s">
        <v>14318</v>
      </c>
      <c r="C1581" s="113" t="s">
        <v>79</v>
      </c>
      <c r="D1581" s="125">
        <v>1.0</v>
      </c>
      <c r="E1581" s="126"/>
      <c r="F1581" s="125">
        <f t="shared" si="173"/>
        <v>0</v>
      </c>
    </row>
    <row r="1582">
      <c r="A1582" s="121" t="s">
        <v>14580</v>
      </c>
      <c r="B1582" s="121" t="s">
        <v>12279</v>
      </c>
      <c r="C1582" s="113" t="s">
        <v>159</v>
      </c>
      <c r="D1582" s="125">
        <v>5.5</v>
      </c>
      <c r="E1582" s="126"/>
      <c r="F1582" s="125">
        <f t="shared" si="173"/>
        <v>0</v>
      </c>
    </row>
    <row r="1583">
      <c r="A1583" s="121" t="s">
        <v>14581</v>
      </c>
      <c r="B1583" s="121" t="s">
        <v>12281</v>
      </c>
      <c r="C1583" s="113" t="s">
        <v>159</v>
      </c>
      <c r="D1583" s="125">
        <v>7.0</v>
      </c>
      <c r="E1583" s="126"/>
      <c r="F1583" s="125">
        <f t="shared" si="173"/>
        <v>0</v>
      </c>
    </row>
    <row r="1584">
      <c r="A1584" s="121" t="s">
        <v>14582</v>
      </c>
      <c r="B1584" s="121" t="s">
        <v>12283</v>
      </c>
      <c r="C1584" s="113" t="s">
        <v>159</v>
      </c>
      <c r="D1584" s="125">
        <v>95.7</v>
      </c>
      <c r="E1584" s="126"/>
      <c r="F1584" s="125">
        <f t="shared" si="173"/>
        <v>0</v>
      </c>
    </row>
    <row r="1585">
      <c r="A1585" s="121" t="s">
        <v>14583</v>
      </c>
      <c r="B1585" s="121" t="s">
        <v>12314</v>
      </c>
      <c r="C1585" s="113" t="s">
        <v>159</v>
      </c>
      <c r="D1585" s="125">
        <v>188.2</v>
      </c>
      <c r="E1585" s="126"/>
      <c r="F1585" s="125">
        <f t="shared" si="173"/>
        <v>0</v>
      </c>
    </row>
    <row r="1586">
      <c r="A1586" s="121" t="s">
        <v>14584</v>
      </c>
      <c r="B1586" s="121" t="s">
        <v>13011</v>
      </c>
      <c r="C1586" s="113" t="s">
        <v>79</v>
      </c>
      <c r="D1586" s="125">
        <v>9.0</v>
      </c>
      <c r="E1586" s="126"/>
      <c r="F1586" s="125">
        <f t="shared" si="173"/>
        <v>0</v>
      </c>
    </row>
    <row r="1587">
      <c r="A1587" s="121" t="s">
        <v>14585</v>
      </c>
      <c r="B1587" s="121" t="s">
        <v>12367</v>
      </c>
      <c r="C1587" s="113" t="s">
        <v>79</v>
      </c>
      <c r="D1587" s="125">
        <v>4.0</v>
      </c>
      <c r="E1587" s="126"/>
      <c r="F1587" s="125">
        <f t="shared" si="173"/>
        <v>0</v>
      </c>
    </row>
    <row r="1588">
      <c r="A1588" s="121" t="s">
        <v>14586</v>
      </c>
      <c r="B1588" s="121" t="s">
        <v>14326</v>
      </c>
      <c r="C1588" s="113" t="s">
        <v>79</v>
      </c>
      <c r="D1588" s="125">
        <v>4.0</v>
      </c>
      <c r="E1588" s="126"/>
      <c r="F1588" s="125">
        <f t="shared" si="173"/>
        <v>0</v>
      </c>
    </row>
    <row r="1589">
      <c r="A1589" s="121" t="s">
        <v>14587</v>
      </c>
      <c r="B1589" s="122" t="s">
        <v>12289</v>
      </c>
      <c r="C1589" s="113"/>
      <c r="D1589" s="123"/>
      <c r="E1589" s="123"/>
      <c r="F1589" s="124">
        <f>SUM(F1590:F1598)</f>
        <v>0</v>
      </c>
    </row>
    <row r="1590">
      <c r="A1590" s="121" t="s">
        <v>14588</v>
      </c>
      <c r="B1590" s="121" t="s">
        <v>12300</v>
      </c>
      <c r="C1590" s="113" t="s">
        <v>79</v>
      </c>
      <c r="D1590" s="125">
        <v>3.0</v>
      </c>
      <c r="E1590" s="126"/>
      <c r="F1590" s="125">
        <f t="shared" ref="F1590:F1598" si="174">if(C1590="","",round(D1590*E1590,2))</f>
        <v>0</v>
      </c>
    </row>
    <row r="1591">
      <c r="A1591" s="121" t="s">
        <v>14589</v>
      </c>
      <c r="B1591" s="121" t="s">
        <v>12302</v>
      </c>
      <c r="C1591" s="113" t="s">
        <v>79</v>
      </c>
      <c r="D1591" s="125">
        <v>1.0</v>
      </c>
      <c r="E1591" s="126"/>
      <c r="F1591" s="125">
        <f t="shared" si="174"/>
        <v>0</v>
      </c>
    </row>
    <row r="1592">
      <c r="A1592" s="121" t="s">
        <v>14590</v>
      </c>
      <c r="B1592" s="121" t="s">
        <v>12304</v>
      </c>
      <c r="C1592" s="113" t="s">
        <v>423</v>
      </c>
      <c r="D1592" s="125">
        <v>2.0</v>
      </c>
      <c r="E1592" s="126"/>
      <c r="F1592" s="125">
        <f t="shared" si="174"/>
        <v>0</v>
      </c>
    </row>
    <row r="1593">
      <c r="A1593" s="121" t="s">
        <v>14591</v>
      </c>
      <c r="B1593" s="121" t="s">
        <v>14332</v>
      </c>
      <c r="C1593" s="113" t="s">
        <v>79</v>
      </c>
      <c r="D1593" s="125">
        <v>3.0</v>
      </c>
      <c r="E1593" s="126"/>
      <c r="F1593" s="125">
        <f t="shared" si="174"/>
        <v>0</v>
      </c>
    </row>
    <row r="1594">
      <c r="A1594" s="121" t="s">
        <v>14592</v>
      </c>
      <c r="B1594" s="121" t="s">
        <v>12310</v>
      </c>
      <c r="C1594" s="113" t="s">
        <v>79</v>
      </c>
      <c r="D1594" s="125">
        <v>1.0</v>
      </c>
      <c r="E1594" s="126"/>
      <c r="F1594" s="125">
        <f t="shared" si="174"/>
        <v>0</v>
      </c>
    </row>
    <row r="1595">
      <c r="A1595" s="121" t="s">
        <v>14593</v>
      </c>
      <c r="B1595" s="121" t="s">
        <v>12306</v>
      </c>
      <c r="C1595" s="113" t="s">
        <v>79</v>
      </c>
      <c r="D1595" s="125">
        <v>2.0</v>
      </c>
      <c r="E1595" s="126"/>
      <c r="F1595" s="125">
        <f t="shared" si="174"/>
        <v>0</v>
      </c>
    </row>
    <row r="1596">
      <c r="A1596" s="121" t="s">
        <v>14594</v>
      </c>
      <c r="B1596" s="121" t="s">
        <v>12283</v>
      </c>
      <c r="C1596" s="113" t="s">
        <v>159</v>
      </c>
      <c r="D1596" s="125">
        <v>13.0</v>
      </c>
      <c r="E1596" s="126"/>
      <c r="F1596" s="125">
        <f t="shared" si="174"/>
        <v>0</v>
      </c>
    </row>
    <row r="1597">
      <c r="A1597" s="121" t="s">
        <v>14595</v>
      </c>
      <c r="B1597" s="121" t="s">
        <v>12283</v>
      </c>
      <c r="C1597" s="113" t="s">
        <v>159</v>
      </c>
      <c r="D1597" s="125">
        <v>1.0</v>
      </c>
      <c r="E1597" s="126"/>
      <c r="F1597" s="125">
        <f t="shared" si="174"/>
        <v>0</v>
      </c>
    </row>
    <row r="1598">
      <c r="A1598" s="121" t="s">
        <v>14596</v>
      </c>
      <c r="B1598" s="121" t="s">
        <v>12314</v>
      </c>
      <c r="C1598" s="113" t="s">
        <v>159</v>
      </c>
      <c r="D1598" s="125">
        <v>17.4</v>
      </c>
      <c r="E1598" s="126"/>
      <c r="F1598" s="125">
        <f t="shared" si="174"/>
        <v>0</v>
      </c>
    </row>
    <row r="1599">
      <c r="A1599" s="121" t="s">
        <v>14597</v>
      </c>
      <c r="B1599" s="122" t="s">
        <v>12316</v>
      </c>
      <c r="C1599" s="113"/>
      <c r="D1599" s="123"/>
      <c r="E1599" s="123"/>
      <c r="F1599" s="124">
        <f>SUM(F1600:F1607)</f>
        <v>0</v>
      </c>
    </row>
    <row r="1600">
      <c r="A1600" s="121" t="s">
        <v>14598</v>
      </c>
      <c r="B1600" s="121" t="s">
        <v>12271</v>
      </c>
      <c r="C1600" s="113" t="s">
        <v>159</v>
      </c>
      <c r="D1600" s="125">
        <v>89.5</v>
      </c>
      <c r="E1600" s="126"/>
      <c r="F1600" s="125">
        <f t="shared" ref="F1600:F1607" si="175">if(C1600="","",round(D1600*E1600,2))</f>
        <v>0</v>
      </c>
    </row>
    <row r="1601">
      <c r="A1601" s="121" t="s">
        <v>14599</v>
      </c>
      <c r="B1601" s="121" t="s">
        <v>12273</v>
      </c>
      <c r="C1601" s="113" t="s">
        <v>117</v>
      </c>
      <c r="D1601" s="125">
        <v>2.69</v>
      </c>
      <c r="E1601" s="126"/>
      <c r="F1601" s="125">
        <f t="shared" si="175"/>
        <v>0</v>
      </c>
    </row>
    <row r="1602">
      <c r="A1602" s="121" t="s">
        <v>14600</v>
      </c>
      <c r="B1602" s="121" t="s">
        <v>12275</v>
      </c>
      <c r="C1602" s="113" t="s">
        <v>159</v>
      </c>
      <c r="D1602" s="125">
        <v>89.5</v>
      </c>
      <c r="E1602" s="126"/>
      <c r="F1602" s="125">
        <f t="shared" si="175"/>
        <v>0</v>
      </c>
    </row>
    <row r="1603">
      <c r="A1603" s="121" t="s">
        <v>14601</v>
      </c>
      <c r="B1603" s="121" t="s">
        <v>12277</v>
      </c>
      <c r="C1603" s="113" t="s">
        <v>159</v>
      </c>
      <c r="D1603" s="125">
        <v>89.5</v>
      </c>
      <c r="E1603" s="126"/>
      <c r="F1603" s="125">
        <f t="shared" si="175"/>
        <v>0</v>
      </c>
    </row>
    <row r="1604">
      <c r="A1604" s="121" t="s">
        <v>14602</v>
      </c>
      <c r="B1604" s="121" t="s">
        <v>12279</v>
      </c>
      <c r="C1604" s="113" t="s">
        <v>159</v>
      </c>
      <c r="D1604" s="125">
        <v>96.5</v>
      </c>
      <c r="E1604" s="126"/>
      <c r="F1604" s="125">
        <f t="shared" si="175"/>
        <v>0</v>
      </c>
    </row>
    <row r="1605">
      <c r="A1605" s="121" t="s">
        <v>14603</v>
      </c>
      <c r="B1605" s="121" t="s">
        <v>12283</v>
      </c>
      <c r="C1605" s="113" t="s">
        <v>159</v>
      </c>
      <c r="D1605" s="125">
        <v>1.5</v>
      </c>
      <c r="E1605" s="126"/>
      <c r="F1605" s="125">
        <f t="shared" si="175"/>
        <v>0</v>
      </c>
    </row>
    <row r="1606">
      <c r="A1606" s="121" t="s">
        <v>14604</v>
      </c>
      <c r="B1606" s="121" t="s">
        <v>12325</v>
      </c>
      <c r="C1606" s="113" t="s">
        <v>159</v>
      </c>
      <c r="D1606" s="125">
        <v>148.0</v>
      </c>
      <c r="E1606" s="126"/>
      <c r="F1606" s="125">
        <f t="shared" si="175"/>
        <v>0</v>
      </c>
    </row>
    <row r="1607">
      <c r="A1607" s="121" t="s">
        <v>14605</v>
      </c>
      <c r="B1607" s="121" t="s">
        <v>13307</v>
      </c>
      <c r="C1607" s="113" t="s">
        <v>79</v>
      </c>
      <c r="D1607" s="125">
        <v>4.0</v>
      </c>
      <c r="E1607" s="126"/>
      <c r="F1607" s="125">
        <f t="shared" si="175"/>
        <v>0</v>
      </c>
    </row>
    <row r="1608">
      <c r="A1608" s="121" t="s">
        <v>14606</v>
      </c>
      <c r="B1608" s="122" t="s">
        <v>14348</v>
      </c>
      <c r="C1608" s="113"/>
      <c r="D1608" s="123"/>
      <c r="E1608" s="123"/>
      <c r="F1608" s="124">
        <f>SUM(F1609:F1617)</f>
        <v>0</v>
      </c>
    </row>
    <row r="1609">
      <c r="A1609" s="121" t="s">
        <v>14607</v>
      </c>
      <c r="B1609" s="121" t="s">
        <v>12271</v>
      </c>
      <c r="C1609" s="113" t="s">
        <v>159</v>
      </c>
      <c r="D1609" s="125">
        <v>2.0</v>
      </c>
      <c r="E1609" s="126"/>
      <c r="F1609" s="125">
        <f t="shared" ref="F1609:F1617" si="176">if(C1609="","",round(D1609*E1609,2))</f>
        <v>0</v>
      </c>
    </row>
    <row r="1610">
      <c r="A1610" s="121" t="s">
        <v>14608</v>
      </c>
      <c r="B1610" s="121" t="s">
        <v>14351</v>
      </c>
      <c r="C1610" s="113" t="s">
        <v>159</v>
      </c>
      <c r="D1610" s="125">
        <v>2.0</v>
      </c>
      <c r="E1610" s="126"/>
      <c r="F1610" s="125">
        <f t="shared" si="176"/>
        <v>0</v>
      </c>
    </row>
    <row r="1611">
      <c r="A1611" s="121" t="s">
        <v>14609</v>
      </c>
      <c r="B1611" s="121" t="s">
        <v>12277</v>
      </c>
      <c r="C1611" s="113" t="s">
        <v>159</v>
      </c>
      <c r="D1611" s="125">
        <v>2.0</v>
      </c>
      <c r="E1611" s="126"/>
      <c r="F1611" s="125">
        <f t="shared" si="176"/>
        <v>0</v>
      </c>
    </row>
    <row r="1612">
      <c r="A1612" s="121" t="s">
        <v>14610</v>
      </c>
      <c r="B1612" s="121" t="s">
        <v>13854</v>
      </c>
      <c r="C1612" s="113" t="s">
        <v>159</v>
      </c>
      <c r="D1612" s="125">
        <v>2.5</v>
      </c>
      <c r="E1612" s="126"/>
      <c r="F1612" s="125">
        <f t="shared" si="176"/>
        <v>0</v>
      </c>
    </row>
    <row r="1613">
      <c r="A1613" s="121" t="s">
        <v>14611</v>
      </c>
      <c r="B1613" s="121" t="s">
        <v>14355</v>
      </c>
      <c r="C1613" s="113" t="s">
        <v>159</v>
      </c>
      <c r="D1613" s="125">
        <v>5.2</v>
      </c>
      <c r="E1613" s="126"/>
      <c r="F1613" s="125">
        <f t="shared" si="176"/>
        <v>0</v>
      </c>
    </row>
    <row r="1614">
      <c r="A1614" s="121" t="s">
        <v>14612</v>
      </c>
      <c r="B1614" s="121" t="s">
        <v>14357</v>
      </c>
      <c r="C1614" s="113" t="s">
        <v>159</v>
      </c>
      <c r="D1614" s="125">
        <v>43.7</v>
      </c>
      <c r="E1614" s="126"/>
      <c r="F1614" s="125">
        <f t="shared" si="176"/>
        <v>0</v>
      </c>
    </row>
    <row r="1615">
      <c r="A1615" s="121" t="s">
        <v>14613</v>
      </c>
      <c r="B1615" s="121" t="s">
        <v>14359</v>
      </c>
      <c r="C1615" s="113" t="s">
        <v>79</v>
      </c>
      <c r="D1615" s="125">
        <v>1.0</v>
      </c>
      <c r="E1615" s="126"/>
      <c r="F1615" s="125">
        <f t="shared" si="176"/>
        <v>0</v>
      </c>
    </row>
    <row r="1616">
      <c r="A1616" s="121" t="s">
        <v>14614</v>
      </c>
      <c r="B1616" s="121" t="s">
        <v>14361</v>
      </c>
      <c r="C1616" s="113" t="s">
        <v>79</v>
      </c>
      <c r="D1616" s="125">
        <v>1.0</v>
      </c>
      <c r="E1616" s="126"/>
      <c r="F1616" s="125">
        <f t="shared" si="176"/>
        <v>0</v>
      </c>
    </row>
    <row r="1617">
      <c r="A1617" s="121" t="s">
        <v>14615</v>
      </c>
      <c r="B1617" s="121" t="s">
        <v>14363</v>
      </c>
      <c r="C1617" s="113" t="s">
        <v>79</v>
      </c>
      <c r="D1617" s="125">
        <v>1.0</v>
      </c>
      <c r="E1617" s="126"/>
      <c r="F1617" s="125">
        <f t="shared" si="176"/>
        <v>0</v>
      </c>
    </row>
    <row r="1618">
      <c r="A1618" s="121" t="s">
        <v>14616</v>
      </c>
      <c r="B1618" s="122" t="s">
        <v>13411</v>
      </c>
      <c r="C1618" s="113"/>
      <c r="D1618" s="123"/>
      <c r="E1618" s="123"/>
      <c r="F1618" s="124">
        <f>F1619+F1654+F1663</f>
        <v>0</v>
      </c>
    </row>
    <row r="1619">
      <c r="A1619" s="121" t="s">
        <v>14617</v>
      </c>
      <c r="B1619" s="122" t="s">
        <v>14618</v>
      </c>
      <c r="C1619" s="113"/>
      <c r="D1619" s="123"/>
      <c r="E1619" s="123"/>
      <c r="F1619" s="124">
        <f>F1620+F1624+F1639+F1642+F1644</f>
        <v>0</v>
      </c>
    </row>
    <row r="1620">
      <c r="A1620" s="121" t="s">
        <v>14619</v>
      </c>
      <c r="B1620" s="122" t="s">
        <v>14368</v>
      </c>
      <c r="C1620" s="113"/>
      <c r="D1620" s="123"/>
      <c r="E1620" s="123"/>
      <c r="F1620" s="124">
        <f>SUM(F1621:F1623)</f>
        <v>0</v>
      </c>
    </row>
    <row r="1621">
      <c r="A1621" s="121" t="s">
        <v>14620</v>
      </c>
      <c r="B1621" s="121" t="s">
        <v>14621</v>
      </c>
      <c r="C1621" s="113" t="s">
        <v>79</v>
      </c>
      <c r="D1621" s="125">
        <v>1.0</v>
      </c>
      <c r="E1621" s="126"/>
      <c r="F1621" s="125">
        <f t="shared" ref="F1621:F1623" si="177">if(C1621="","",round(D1621*E1621,2))</f>
        <v>0</v>
      </c>
    </row>
    <row r="1622">
      <c r="A1622" s="121" t="s">
        <v>14622</v>
      </c>
      <c r="B1622" s="121" t="s">
        <v>14623</v>
      </c>
      <c r="C1622" s="113" t="s">
        <v>79</v>
      </c>
      <c r="D1622" s="125">
        <v>1.0</v>
      </c>
      <c r="E1622" s="126"/>
      <c r="F1622" s="125">
        <f t="shared" si="177"/>
        <v>0</v>
      </c>
    </row>
    <row r="1623">
      <c r="A1623" s="121" t="s">
        <v>14624</v>
      </c>
      <c r="B1623" s="121" t="s">
        <v>13452</v>
      </c>
      <c r="C1623" s="113" t="s">
        <v>86</v>
      </c>
      <c r="D1623" s="125">
        <v>1.0</v>
      </c>
      <c r="E1623" s="126"/>
      <c r="F1623" s="125">
        <f t="shared" si="177"/>
        <v>0</v>
      </c>
    </row>
    <row r="1624">
      <c r="A1624" s="121" t="s">
        <v>14625</v>
      </c>
      <c r="B1624" s="122" t="s">
        <v>14375</v>
      </c>
      <c r="C1624" s="113"/>
      <c r="D1624" s="123"/>
      <c r="E1624" s="123"/>
      <c r="F1624" s="124">
        <f>SUM(F1625:F1638)</f>
        <v>0</v>
      </c>
    </row>
    <row r="1625">
      <c r="A1625" s="121" t="s">
        <v>14626</v>
      </c>
      <c r="B1625" s="121" t="s">
        <v>14627</v>
      </c>
      <c r="C1625" s="113" t="s">
        <v>79</v>
      </c>
      <c r="D1625" s="125">
        <v>1.0</v>
      </c>
      <c r="E1625" s="126"/>
      <c r="F1625" s="125">
        <f t="shared" ref="F1625:F1638" si="178">if(C1625="","",round(D1625*E1625,2))</f>
        <v>0</v>
      </c>
    </row>
    <row r="1626">
      <c r="A1626" s="121" t="s">
        <v>14628</v>
      </c>
      <c r="B1626" s="121" t="s">
        <v>14377</v>
      </c>
      <c r="C1626" s="113" t="s">
        <v>79</v>
      </c>
      <c r="D1626" s="125">
        <v>1.0</v>
      </c>
      <c r="E1626" s="126"/>
      <c r="F1626" s="125">
        <f t="shared" si="178"/>
        <v>0</v>
      </c>
    </row>
    <row r="1627">
      <c r="A1627" s="121" t="s">
        <v>14629</v>
      </c>
      <c r="B1627" s="121" t="s">
        <v>14380</v>
      </c>
      <c r="C1627" s="113" t="s">
        <v>79</v>
      </c>
      <c r="D1627" s="125">
        <v>1.0</v>
      </c>
      <c r="E1627" s="126"/>
      <c r="F1627" s="125">
        <f t="shared" si="178"/>
        <v>0</v>
      </c>
    </row>
    <row r="1628">
      <c r="A1628" s="121" t="s">
        <v>14630</v>
      </c>
      <c r="B1628" s="121" t="s">
        <v>13816</v>
      </c>
      <c r="C1628" s="113" t="s">
        <v>79</v>
      </c>
      <c r="D1628" s="125">
        <v>1.0</v>
      </c>
      <c r="E1628" s="126"/>
      <c r="F1628" s="125">
        <f t="shared" si="178"/>
        <v>0</v>
      </c>
    </row>
    <row r="1629">
      <c r="A1629" s="121" t="s">
        <v>14631</v>
      </c>
      <c r="B1629" s="121" t="s">
        <v>14383</v>
      </c>
      <c r="C1629" s="113" t="s">
        <v>79</v>
      </c>
      <c r="D1629" s="125">
        <v>1.0</v>
      </c>
      <c r="E1629" s="126"/>
      <c r="F1629" s="125">
        <f t="shared" si="178"/>
        <v>0</v>
      </c>
    </row>
    <row r="1630">
      <c r="A1630" s="121" t="s">
        <v>14632</v>
      </c>
      <c r="B1630" s="121" t="s">
        <v>14385</v>
      </c>
      <c r="C1630" s="113" t="s">
        <v>79</v>
      </c>
      <c r="D1630" s="125">
        <v>1.0</v>
      </c>
      <c r="E1630" s="126"/>
      <c r="F1630" s="125">
        <f t="shared" si="178"/>
        <v>0</v>
      </c>
    </row>
    <row r="1631">
      <c r="A1631" s="121" t="s">
        <v>14633</v>
      </c>
      <c r="B1631" s="121" t="s">
        <v>14389</v>
      </c>
      <c r="C1631" s="113" t="s">
        <v>79</v>
      </c>
      <c r="D1631" s="125">
        <v>1.0</v>
      </c>
      <c r="E1631" s="126"/>
      <c r="F1631" s="125">
        <f t="shared" si="178"/>
        <v>0</v>
      </c>
    </row>
    <row r="1632">
      <c r="A1632" s="121" t="s">
        <v>14634</v>
      </c>
      <c r="B1632" s="121" t="s">
        <v>14387</v>
      </c>
      <c r="C1632" s="113" t="s">
        <v>79</v>
      </c>
      <c r="D1632" s="125">
        <v>1.0</v>
      </c>
      <c r="E1632" s="126"/>
      <c r="F1632" s="125">
        <f t="shared" si="178"/>
        <v>0</v>
      </c>
    </row>
    <row r="1633">
      <c r="A1633" s="121" t="s">
        <v>14635</v>
      </c>
      <c r="B1633" s="121" t="s">
        <v>13524</v>
      </c>
      <c r="C1633" s="113" t="s">
        <v>79</v>
      </c>
      <c r="D1633" s="125">
        <v>1.0</v>
      </c>
      <c r="E1633" s="126"/>
      <c r="F1633" s="125">
        <f t="shared" si="178"/>
        <v>0</v>
      </c>
    </row>
    <row r="1634">
      <c r="A1634" s="121" t="s">
        <v>14636</v>
      </c>
      <c r="B1634" s="121" t="s">
        <v>14392</v>
      </c>
      <c r="C1634" s="113" t="s">
        <v>79</v>
      </c>
      <c r="D1634" s="125">
        <v>1.0</v>
      </c>
      <c r="E1634" s="126"/>
      <c r="F1634" s="125">
        <f t="shared" si="178"/>
        <v>0</v>
      </c>
    </row>
    <row r="1635">
      <c r="A1635" s="121" t="s">
        <v>14637</v>
      </c>
      <c r="B1635" s="121" t="s">
        <v>14394</v>
      </c>
      <c r="C1635" s="113" t="s">
        <v>79</v>
      </c>
      <c r="D1635" s="125">
        <v>1.0</v>
      </c>
      <c r="E1635" s="126"/>
      <c r="F1635" s="125">
        <f t="shared" si="178"/>
        <v>0</v>
      </c>
    </row>
    <row r="1636">
      <c r="A1636" s="121" t="s">
        <v>14638</v>
      </c>
      <c r="B1636" s="121" t="s">
        <v>13425</v>
      </c>
      <c r="C1636" s="113" t="s">
        <v>79</v>
      </c>
      <c r="D1636" s="125">
        <v>1.0</v>
      </c>
      <c r="E1636" s="126"/>
      <c r="F1636" s="125">
        <f t="shared" si="178"/>
        <v>0</v>
      </c>
    </row>
    <row r="1637">
      <c r="A1637" s="121" t="s">
        <v>14639</v>
      </c>
      <c r="B1637" s="121" t="s">
        <v>14397</v>
      </c>
      <c r="C1637" s="113" t="s">
        <v>79</v>
      </c>
      <c r="D1637" s="125">
        <v>1.0</v>
      </c>
      <c r="E1637" s="126"/>
      <c r="F1637" s="125">
        <f t="shared" si="178"/>
        <v>0</v>
      </c>
    </row>
    <row r="1638">
      <c r="A1638" s="121" t="s">
        <v>14640</v>
      </c>
      <c r="B1638" s="121" t="s">
        <v>14399</v>
      </c>
      <c r="C1638" s="113" t="s">
        <v>79</v>
      </c>
      <c r="D1638" s="125">
        <v>1.0</v>
      </c>
      <c r="E1638" s="126"/>
      <c r="F1638" s="125">
        <f t="shared" si="178"/>
        <v>0</v>
      </c>
    </row>
    <row r="1639">
      <c r="A1639" s="121" t="s">
        <v>14641</v>
      </c>
      <c r="B1639" s="122" t="s">
        <v>14401</v>
      </c>
      <c r="C1639" s="113"/>
      <c r="D1639" s="123"/>
      <c r="E1639" s="123"/>
      <c r="F1639" s="124">
        <f>SUM(F1640:F1641)</f>
        <v>0</v>
      </c>
    </row>
    <row r="1640">
      <c r="A1640" s="121" t="s">
        <v>14642</v>
      </c>
      <c r="B1640" s="121" t="s">
        <v>14403</v>
      </c>
      <c r="C1640" s="113" t="s">
        <v>79</v>
      </c>
      <c r="D1640" s="125">
        <v>1.0</v>
      </c>
      <c r="E1640" s="126"/>
      <c r="F1640" s="125">
        <f t="shared" ref="F1640:F1641" si="179">if(C1640="","",round(D1640*E1640,2))</f>
        <v>0</v>
      </c>
    </row>
    <row r="1641">
      <c r="A1641" s="121" t="s">
        <v>14643</v>
      </c>
      <c r="B1641" s="121" t="s">
        <v>14405</v>
      </c>
      <c r="C1641" s="113" t="s">
        <v>79</v>
      </c>
      <c r="D1641" s="125">
        <v>1.0</v>
      </c>
      <c r="E1641" s="126"/>
      <c r="F1641" s="125">
        <f t="shared" si="179"/>
        <v>0</v>
      </c>
    </row>
    <row r="1642">
      <c r="A1642" s="121" t="s">
        <v>14644</v>
      </c>
      <c r="B1642" s="122" t="s">
        <v>14407</v>
      </c>
      <c r="C1642" s="113"/>
      <c r="D1642" s="123"/>
      <c r="E1642" s="123"/>
      <c r="F1642" s="124">
        <f>SUM(F1643)</f>
        <v>0</v>
      </c>
    </row>
    <row r="1643">
      <c r="A1643" s="121" t="s">
        <v>14645</v>
      </c>
      <c r="B1643" s="121" t="s">
        <v>14409</v>
      </c>
      <c r="C1643" s="113" t="s">
        <v>79</v>
      </c>
      <c r="D1643" s="125">
        <v>1.0</v>
      </c>
      <c r="E1643" s="126"/>
      <c r="F1643" s="125">
        <f>if(C1643="","",round(D1643*E1643,2))</f>
        <v>0</v>
      </c>
    </row>
    <row r="1644">
      <c r="A1644" s="121" t="s">
        <v>14646</v>
      </c>
      <c r="B1644" s="122" t="s">
        <v>13423</v>
      </c>
      <c r="C1644" s="113"/>
      <c r="D1644" s="123"/>
      <c r="E1644" s="123"/>
      <c r="F1644" s="124">
        <f>SUM(F1645:F1653)</f>
        <v>0</v>
      </c>
    </row>
    <row r="1645">
      <c r="A1645" s="121" t="s">
        <v>14647</v>
      </c>
      <c r="B1645" s="121" t="s">
        <v>13432</v>
      </c>
      <c r="C1645" s="113" t="s">
        <v>159</v>
      </c>
      <c r="D1645" s="125">
        <v>2.0</v>
      </c>
      <c r="E1645" s="126"/>
      <c r="F1645" s="125">
        <f t="shared" ref="F1645:F1653" si="180">if(C1645="","",round(D1645*E1645,2))</f>
        <v>0</v>
      </c>
    </row>
    <row r="1646">
      <c r="A1646" s="121" t="s">
        <v>14648</v>
      </c>
      <c r="B1646" s="121" t="s">
        <v>14413</v>
      </c>
      <c r="C1646" s="113" t="s">
        <v>159</v>
      </c>
      <c r="D1646" s="125">
        <v>86.0</v>
      </c>
      <c r="E1646" s="126"/>
      <c r="F1646" s="125">
        <f t="shared" si="180"/>
        <v>0</v>
      </c>
    </row>
    <row r="1647">
      <c r="A1647" s="121" t="s">
        <v>14649</v>
      </c>
      <c r="B1647" s="121" t="s">
        <v>13434</v>
      </c>
      <c r="C1647" s="113" t="s">
        <v>159</v>
      </c>
      <c r="D1647" s="125">
        <v>8.0</v>
      </c>
      <c r="E1647" s="126"/>
      <c r="F1647" s="125">
        <f t="shared" si="180"/>
        <v>0</v>
      </c>
    </row>
    <row r="1648">
      <c r="A1648" s="121" t="s">
        <v>14650</v>
      </c>
      <c r="B1648" s="121" t="s">
        <v>13436</v>
      </c>
      <c r="C1648" s="113" t="s">
        <v>159</v>
      </c>
      <c r="D1648" s="125">
        <v>283.0</v>
      </c>
      <c r="E1648" s="126"/>
      <c r="F1648" s="125">
        <f t="shared" si="180"/>
        <v>0</v>
      </c>
    </row>
    <row r="1649">
      <c r="A1649" s="121" t="s">
        <v>14651</v>
      </c>
      <c r="B1649" s="121" t="s">
        <v>13440</v>
      </c>
      <c r="C1649" s="113" t="s">
        <v>159</v>
      </c>
      <c r="D1649" s="125">
        <v>55.0</v>
      </c>
      <c r="E1649" s="126"/>
      <c r="F1649" s="125">
        <f t="shared" si="180"/>
        <v>0</v>
      </c>
    </row>
    <row r="1650">
      <c r="A1650" s="121" t="s">
        <v>14652</v>
      </c>
      <c r="B1650" s="121" t="s">
        <v>13674</v>
      </c>
      <c r="C1650" s="113" t="s">
        <v>159</v>
      </c>
      <c r="D1650" s="125">
        <v>123.0</v>
      </c>
      <c r="E1650" s="126"/>
      <c r="F1650" s="125">
        <f t="shared" si="180"/>
        <v>0</v>
      </c>
    </row>
    <row r="1651">
      <c r="A1651" s="121" t="s">
        <v>14653</v>
      </c>
      <c r="B1651" s="121" t="s">
        <v>13442</v>
      </c>
      <c r="C1651" s="113" t="s">
        <v>159</v>
      </c>
      <c r="D1651" s="125">
        <v>11.0</v>
      </c>
      <c r="E1651" s="126"/>
      <c r="F1651" s="125">
        <f t="shared" si="180"/>
        <v>0</v>
      </c>
    </row>
    <row r="1652">
      <c r="A1652" s="121" t="s">
        <v>14654</v>
      </c>
      <c r="B1652" s="121" t="s">
        <v>13611</v>
      </c>
      <c r="C1652" s="113" t="s">
        <v>159</v>
      </c>
      <c r="D1652" s="125">
        <v>32.0</v>
      </c>
      <c r="E1652" s="126"/>
      <c r="F1652" s="125">
        <f t="shared" si="180"/>
        <v>0</v>
      </c>
    </row>
    <row r="1653">
      <c r="A1653" s="121" t="s">
        <v>14655</v>
      </c>
      <c r="B1653" s="121" t="s">
        <v>13456</v>
      </c>
      <c r="C1653" s="113" t="s">
        <v>86</v>
      </c>
      <c r="D1653" s="125">
        <v>1.0</v>
      </c>
      <c r="E1653" s="126"/>
      <c r="F1653" s="125">
        <f t="shared" si="180"/>
        <v>0</v>
      </c>
    </row>
    <row r="1654">
      <c r="A1654" s="121" t="s">
        <v>14656</v>
      </c>
      <c r="B1654" s="122" t="s">
        <v>14422</v>
      </c>
      <c r="C1654" s="113"/>
      <c r="D1654" s="123"/>
      <c r="E1654" s="123"/>
      <c r="F1654" s="124">
        <f>F1655+F1658+F1660</f>
        <v>0</v>
      </c>
    </row>
    <row r="1655">
      <c r="A1655" s="121" t="s">
        <v>14657</v>
      </c>
      <c r="B1655" s="122" t="s">
        <v>13458</v>
      </c>
      <c r="C1655" s="113"/>
      <c r="D1655" s="123"/>
      <c r="E1655" s="123"/>
      <c r="F1655" s="124">
        <f>SUM(F1656:F1657)</f>
        <v>0</v>
      </c>
    </row>
    <row r="1656">
      <c r="A1656" s="121" t="s">
        <v>14658</v>
      </c>
      <c r="B1656" s="121" t="s">
        <v>13460</v>
      </c>
      <c r="C1656" s="113" t="s">
        <v>86</v>
      </c>
      <c r="D1656" s="125">
        <v>1.0</v>
      </c>
      <c r="E1656" s="126"/>
      <c r="F1656" s="125">
        <f t="shared" ref="F1656:F1657" si="181">if(C1656="","",round(D1656*E1656,2))</f>
        <v>0</v>
      </c>
    </row>
    <row r="1657">
      <c r="A1657" s="121" t="s">
        <v>14659</v>
      </c>
      <c r="B1657" s="121" t="s">
        <v>13462</v>
      </c>
      <c r="C1657" s="113" t="s">
        <v>86</v>
      </c>
      <c r="D1657" s="125">
        <v>1.0</v>
      </c>
      <c r="E1657" s="126"/>
      <c r="F1657" s="125">
        <f t="shared" si="181"/>
        <v>0</v>
      </c>
    </row>
    <row r="1658">
      <c r="A1658" s="121" t="s">
        <v>14660</v>
      </c>
      <c r="B1658" s="122" t="s">
        <v>13466</v>
      </c>
      <c r="C1658" s="113"/>
      <c r="D1658" s="123"/>
      <c r="E1658" s="123"/>
      <c r="F1658" s="124">
        <f>SUM(F1659)</f>
        <v>0</v>
      </c>
    </row>
    <row r="1659">
      <c r="A1659" s="121" t="s">
        <v>14661</v>
      </c>
      <c r="B1659" s="121" t="s">
        <v>14428</v>
      </c>
      <c r="C1659" s="113" t="s">
        <v>86</v>
      </c>
      <c r="D1659" s="125">
        <v>1.0</v>
      </c>
      <c r="E1659" s="126"/>
      <c r="F1659" s="125">
        <f>if(C1659="","",round(D1659*E1659,2))</f>
        <v>0</v>
      </c>
    </row>
    <row r="1660">
      <c r="A1660" s="121" t="s">
        <v>14662</v>
      </c>
      <c r="B1660" s="122" t="s">
        <v>14430</v>
      </c>
      <c r="C1660" s="113"/>
      <c r="D1660" s="123"/>
      <c r="E1660" s="123"/>
      <c r="F1660" s="124">
        <f>SUM(F1661:F1662)</f>
        <v>0</v>
      </c>
    </row>
    <row r="1661">
      <c r="A1661" s="121" t="s">
        <v>14663</v>
      </c>
      <c r="B1661" s="121" t="s">
        <v>14432</v>
      </c>
      <c r="C1661" s="113" t="s">
        <v>86</v>
      </c>
      <c r="D1661" s="125">
        <v>1.0</v>
      </c>
      <c r="E1661" s="126"/>
      <c r="F1661" s="125">
        <f t="shared" ref="F1661:F1662" si="182">if(C1661="","",round(D1661*E1661,2))</f>
        <v>0</v>
      </c>
    </row>
    <row r="1662">
      <c r="A1662" s="121" t="s">
        <v>14664</v>
      </c>
      <c r="B1662" s="121" t="s">
        <v>14434</v>
      </c>
      <c r="C1662" s="113" t="s">
        <v>86</v>
      </c>
      <c r="D1662" s="125">
        <v>1.0</v>
      </c>
      <c r="E1662" s="126"/>
      <c r="F1662" s="125">
        <f t="shared" si="182"/>
        <v>0</v>
      </c>
    </row>
    <row r="1663">
      <c r="A1663" s="121" t="s">
        <v>14665</v>
      </c>
      <c r="B1663" s="122" t="s">
        <v>14666</v>
      </c>
      <c r="C1663" s="113"/>
      <c r="D1663" s="123"/>
      <c r="E1663" s="123"/>
      <c r="F1663" s="124">
        <f>F1664+F1668</f>
        <v>0</v>
      </c>
    </row>
    <row r="1664">
      <c r="A1664" s="121" t="s">
        <v>14667</v>
      </c>
      <c r="B1664" s="122" t="s">
        <v>12331</v>
      </c>
      <c r="C1664" s="113"/>
      <c r="D1664" s="123"/>
      <c r="E1664" s="123"/>
      <c r="F1664" s="124">
        <f>SUM(F1665:F1667)</f>
        <v>0</v>
      </c>
    </row>
    <row r="1665">
      <c r="A1665" s="121" t="s">
        <v>14668</v>
      </c>
      <c r="B1665" s="121" t="s">
        <v>14118</v>
      </c>
      <c r="C1665" s="113" t="s">
        <v>79</v>
      </c>
      <c r="D1665" s="125">
        <v>1.0</v>
      </c>
      <c r="E1665" s="126"/>
      <c r="F1665" s="125">
        <f t="shared" ref="F1665:F1667" si="183">if(C1665="","",round(D1665*E1665,2))</f>
        <v>0</v>
      </c>
    </row>
    <row r="1666">
      <c r="A1666" s="121" t="s">
        <v>14669</v>
      </c>
      <c r="B1666" s="121" t="s">
        <v>14670</v>
      </c>
      <c r="C1666" s="113" t="s">
        <v>79</v>
      </c>
      <c r="D1666" s="125">
        <v>1.0</v>
      </c>
      <c r="E1666" s="126"/>
      <c r="F1666" s="125">
        <f t="shared" si="183"/>
        <v>0</v>
      </c>
    </row>
    <row r="1667">
      <c r="A1667" s="121" t="s">
        <v>14671</v>
      </c>
      <c r="B1667" s="121" t="s">
        <v>14120</v>
      </c>
      <c r="C1667" s="113" t="s">
        <v>86</v>
      </c>
      <c r="D1667" s="125">
        <v>1.0</v>
      </c>
      <c r="E1667" s="126"/>
      <c r="F1667" s="125">
        <f t="shared" si="183"/>
        <v>0</v>
      </c>
    </row>
    <row r="1668">
      <c r="A1668" s="121" t="s">
        <v>14672</v>
      </c>
      <c r="B1668" s="122" t="s">
        <v>13944</v>
      </c>
      <c r="C1668" s="113"/>
      <c r="D1668" s="123"/>
      <c r="E1668" s="123"/>
      <c r="F1668" s="124">
        <f>SUM(F1669:F1682)</f>
        <v>0</v>
      </c>
    </row>
    <row r="1669">
      <c r="A1669" s="121" t="s">
        <v>14673</v>
      </c>
      <c r="B1669" s="121" t="s">
        <v>14123</v>
      </c>
      <c r="C1669" s="113" t="s">
        <v>79</v>
      </c>
      <c r="D1669" s="125">
        <v>3.0</v>
      </c>
      <c r="E1669" s="126"/>
      <c r="F1669" s="125">
        <f t="shared" ref="F1669:F1682" si="184">if(C1669="","",round(D1669*E1669,2))</f>
        <v>0</v>
      </c>
    </row>
    <row r="1670">
      <c r="A1670" s="121" t="s">
        <v>14674</v>
      </c>
      <c r="B1670" s="121" t="s">
        <v>14675</v>
      </c>
      <c r="C1670" s="113" t="s">
        <v>79</v>
      </c>
      <c r="D1670" s="125">
        <v>1.0</v>
      </c>
      <c r="E1670" s="126"/>
      <c r="F1670" s="125">
        <f t="shared" si="184"/>
        <v>0</v>
      </c>
    </row>
    <row r="1671">
      <c r="A1671" s="121" t="s">
        <v>14676</v>
      </c>
      <c r="B1671" s="121" t="s">
        <v>14127</v>
      </c>
      <c r="C1671" s="113" t="s">
        <v>79</v>
      </c>
      <c r="D1671" s="125">
        <v>1.0</v>
      </c>
      <c r="E1671" s="126"/>
      <c r="F1671" s="125">
        <f t="shared" si="184"/>
        <v>0</v>
      </c>
    </row>
    <row r="1672">
      <c r="A1672" s="121" t="s">
        <v>14677</v>
      </c>
      <c r="B1672" s="121" t="s">
        <v>14129</v>
      </c>
      <c r="C1672" s="113" t="s">
        <v>79</v>
      </c>
      <c r="D1672" s="125">
        <v>1.0</v>
      </c>
      <c r="E1672" s="126"/>
      <c r="F1672" s="125">
        <f t="shared" si="184"/>
        <v>0</v>
      </c>
    </row>
    <row r="1673">
      <c r="A1673" s="121" t="s">
        <v>14678</v>
      </c>
      <c r="B1673" s="121" t="s">
        <v>14451</v>
      </c>
      <c r="C1673" s="113" t="s">
        <v>86</v>
      </c>
      <c r="D1673" s="125">
        <v>1.0</v>
      </c>
      <c r="E1673" s="126"/>
      <c r="F1673" s="125">
        <f t="shared" si="184"/>
        <v>0</v>
      </c>
    </row>
    <row r="1674">
      <c r="A1674" s="121" t="s">
        <v>14679</v>
      </c>
      <c r="B1674" s="121" t="s">
        <v>14131</v>
      </c>
      <c r="C1674" s="113" t="s">
        <v>159</v>
      </c>
      <c r="D1674" s="125">
        <v>120.0</v>
      </c>
      <c r="E1674" s="126"/>
      <c r="F1674" s="125">
        <f t="shared" si="184"/>
        <v>0</v>
      </c>
    </row>
    <row r="1675">
      <c r="A1675" s="121" t="s">
        <v>14680</v>
      </c>
      <c r="B1675" s="121" t="s">
        <v>14133</v>
      </c>
      <c r="C1675" s="113" t="s">
        <v>159</v>
      </c>
      <c r="D1675" s="125">
        <v>10.0</v>
      </c>
      <c r="E1675" s="126"/>
      <c r="F1675" s="125">
        <f t="shared" si="184"/>
        <v>0</v>
      </c>
    </row>
    <row r="1676">
      <c r="A1676" s="121" t="s">
        <v>14681</v>
      </c>
      <c r="B1676" s="121" t="s">
        <v>14135</v>
      </c>
      <c r="C1676" s="113" t="s">
        <v>159</v>
      </c>
      <c r="D1676" s="125">
        <v>120.0</v>
      </c>
      <c r="E1676" s="126"/>
      <c r="F1676" s="125">
        <f t="shared" si="184"/>
        <v>0</v>
      </c>
    </row>
    <row r="1677">
      <c r="A1677" s="121" t="s">
        <v>14682</v>
      </c>
      <c r="B1677" s="121" t="s">
        <v>14137</v>
      </c>
      <c r="C1677" s="113" t="s">
        <v>159</v>
      </c>
      <c r="D1677" s="125">
        <v>30.0</v>
      </c>
      <c r="E1677" s="126"/>
      <c r="F1677" s="125">
        <f t="shared" si="184"/>
        <v>0</v>
      </c>
    </row>
    <row r="1678">
      <c r="A1678" s="121" t="s">
        <v>14683</v>
      </c>
      <c r="B1678" s="121" t="s">
        <v>14139</v>
      </c>
      <c r="C1678" s="113" t="s">
        <v>86</v>
      </c>
      <c r="D1678" s="125">
        <v>1.0</v>
      </c>
      <c r="E1678" s="126"/>
      <c r="F1678" s="125">
        <f t="shared" si="184"/>
        <v>0</v>
      </c>
    </row>
    <row r="1679">
      <c r="A1679" s="121" t="s">
        <v>14684</v>
      </c>
      <c r="B1679" s="121" t="s">
        <v>14141</v>
      </c>
      <c r="C1679" s="113" t="s">
        <v>79</v>
      </c>
      <c r="D1679" s="125">
        <v>3.0</v>
      </c>
      <c r="E1679" s="126"/>
      <c r="F1679" s="125">
        <f t="shared" si="184"/>
        <v>0</v>
      </c>
    </row>
    <row r="1680">
      <c r="A1680" s="121" t="s">
        <v>14685</v>
      </c>
      <c r="B1680" s="121" t="s">
        <v>14686</v>
      </c>
      <c r="C1680" s="113" t="s">
        <v>79</v>
      </c>
      <c r="D1680" s="125">
        <v>2.0</v>
      </c>
      <c r="E1680" s="126"/>
      <c r="F1680" s="125">
        <f t="shared" si="184"/>
        <v>0</v>
      </c>
    </row>
    <row r="1681">
      <c r="A1681" s="121" t="s">
        <v>14687</v>
      </c>
      <c r="B1681" s="121" t="s">
        <v>13962</v>
      </c>
      <c r="C1681" s="113" t="s">
        <v>79</v>
      </c>
      <c r="D1681" s="125">
        <v>1.0</v>
      </c>
      <c r="E1681" s="126"/>
      <c r="F1681" s="125">
        <f t="shared" si="184"/>
        <v>0</v>
      </c>
    </row>
    <row r="1682">
      <c r="A1682" s="121" t="s">
        <v>14688</v>
      </c>
      <c r="B1682" s="121" t="s">
        <v>14145</v>
      </c>
      <c r="C1682" s="113" t="s">
        <v>86</v>
      </c>
      <c r="D1682" s="125">
        <v>1.0</v>
      </c>
      <c r="E1682" s="126"/>
      <c r="F1682" s="125">
        <f t="shared" si="184"/>
        <v>0</v>
      </c>
    </row>
    <row r="1683">
      <c r="A1683" s="121" t="s">
        <v>14689</v>
      </c>
      <c r="B1683" s="122" t="s">
        <v>14690</v>
      </c>
      <c r="C1683" s="113"/>
      <c r="D1683" s="123"/>
      <c r="E1683" s="123"/>
      <c r="F1683" s="124">
        <f>F1684+F1730+F1825</f>
        <v>0</v>
      </c>
    </row>
    <row r="1684">
      <c r="A1684" s="121" t="s">
        <v>14691</v>
      </c>
      <c r="B1684" s="122" t="s">
        <v>14158</v>
      </c>
      <c r="C1684" s="113"/>
      <c r="D1684" s="123"/>
      <c r="E1684" s="123"/>
      <c r="F1684" s="124">
        <f>F1685+F1700+F1720+F1728</f>
        <v>0</v>
      </c>
    </row>
    <row r="1685">
      <c r="A1685" s="121" t="s">
        <v>14692</v>
      </c>
      <c r="B1685" s="122" t="s">
        <v>14160</v>
      </c>
      <c r="C1685" s="113"/>
      <c r="D1685" s="123"/>
      <c r="E1685" s="123"/>
      <c r="F1685" s="124">
        <f>SUM(F1686:F1699)</f>
        <v>0</v>
      </c>
    </row>
    <row r="1686">
      <c r="A1686" s="121" t="s">
        <v>14693</v>
      </c>
      <c r="B1686" s="121" t="s">
        <v>12586</v>
      </c>
      <c r="C1686" s="113" t="s">
        <v>159</v>
      </c>
      <c r="D1686" s="125">
        <v>46.53</v>
      </c>
      <c r="E1686" s="126"/>
      <c r="F1686" s="125">
        <f t="shared" ref="F1686:F1699" si="185">if(C1686="","",round(D1686*E1686,2))</f>
        <v>0</v>
      </c>
    </row>
    <row r="1687">
      <c r="A1687" s="121" t="s">
        <v>14694</v>
      </c>
      <c r="B1687" s="121" t="s">
        <v>12395</v>
      </c>
      <c r="C1687" s="113" t="s">
        <v>159</v>
      </c>
      <c r="D1687" s="125">
        <v>46.81</v>
      </c>
      <c r="E1687" s="126"/>
      <c r="F1687" s="125">
        <f t="shared" si="185"/>
        <v>0</v>
      </c>
    </row>
    <row r="1688">
      <c r="A1688" s="121" t="s">
        <v>14695</v>
      </c>
      <c r="B1688" s="121" t="s">
        <v>12397</v>
      </c>
      <c r="C1688" s="113" t="s">
        <v>159</v>
      </c>
      <c r="D1688" s="125">
        <v>76.08</v>
      </c>
      <c r="E1688" s="126"/>
      <c r="F1688" s="125">
        <f t="shared" si="185"/>
        <v>0</v>
      </c>
    </row>
    <row r="1689">
      <c r="A1689" s="121" t="s">
        <v>14696</v>
      </c>
      <c r="B1689" s="121" t="s">
        <v>14166</v>
      </c>
      <c r="C1689" s="113" t="s">
        <v>79</v>
      </c>
      <c r="D1689" s="125">
        <v>30.0</v>
      </c>
      <c r="E1689" s="126"/>
      <c r="F1689" s="125">
        <f t="shared" si="185"/>
        <v>0</v>
      </c>
    </row>
    <row r="1690">
      <c r="A1690" s="121" t="s">
        <v>14697</v>
      </c>
      <c r="B1690" s="121" t="s">
        <v>12413</v>
      </c>
      <c r="C1690" s="113" t="s">
        <v>79</v>
      </c>
      <c r="D1690" s="125">
        <v>47.0</v>
      </c>
      <c r="E1690" s="126"/>
      <c r="F1690" s="125">
        <f t="shared" si="185"/>
        <v>0</v>
      </c>
    </row>
    <row r="1691">
      <c r="A1691" s="121" t="s">
        <v>14698</v>
      </c>
      <c r="B1691" s="121" t="s">
        <v>14169</v>
      </c>
      <c r="C1691" s="113" t="s">
        <v>79</v>
      </c>
      <c r="D1691" s="125">
        <v>35.0</v>
      </c>
      <c r="E1691" s="126"/>
      <c r="F1691" s="125">
        <f t="shared" si="185"/>
        <v>0</v>
      </c>
    </row>
    <row r="1692">
      <c r="A1692" s="121" t="s">
        <v>14699</v>
      </c>
      <c r="B1692" s="121" t="s">
        <v>14171</v>
      </c>
      <c r="C1692" s="113" t="s">
        <v>79</v>
      </c>
      <c r="D1692" s="125">
        <v>240.0</v>
      </c>
      <c r="E1692" s="126"/>
      <c r="F1692" s="125">
        <f t="shared" si="185"/>
        <v>0</v>
      </c>
    </row>
    <row r="1693">
      <c r="A1693" s="121" t="s">
        <v>14700</v>
      </c>
      <c r="B1693" s="121" t="s">
        <v>12421</v>
      </c>
      <c r="C1693" s="113" t="s">
        <v>79</v>
      </c>
      <c r="D1693" s="125">
        <v>564.0</v>
      </c>
      <c r="E1693" s="126"/>
      <c r="F1693" s="125">
        <f t="shared" si="185"/>
        <v>0</v>
      </c>
    </row>
    <row r="1694">
      <c r="A1694" s="121" t="s">
        <v>14701</v>
      </c>
      <c r="B1694" s="121" t="s">
        <v>14174</v>
      </c>
      <c r="C1694" s="113" t="s">
        <v>79</v>
      </c>
      <c r="D1694" s="125">
        <v>560.0</v>
      </c>
      <c r="E1694" s="126"/>
      <c r="F1694" s="125">
        <f t="shared" si="185"/>
        <v>0</v>
      </c>
    </row>
    <row r="1695">
      <c r="A1695" s="121" t="s">
        <v>14702</v>
      </c>
      <c r="B1695" s="121" t="s">
        <v>14176</v>
      </c>
      <c r="C1695" s="113" t="s">
        <v>79</v>
      </c>
      <c r="D1695" s="125">
        <v>26.0</v>
      </c>
      <c r="E1695" s="126"/>
      <c r="F1695" s="125">
        <f t="shared" si="185"/>
        <v>0</v>
      </c>
    </row>
    <row r="1696">
      <c r="A1696" s="121" t="s">
        <v>14703</v>
      </c>
      <c r="B1696" s="121" t="s">
        <v>12409</v>
      </c>
      <c r="C1696" s="113" t="s">
        <v>79</v>
      </c>
      <c r="D1696" s="125">
        <v>37.0</v>
      </c>
      <c r="E1696" s="126"/>
      <c r="F1696" s="125">
        <f t="shared" si="185"/>
        <v>0</v>
      </c>
    </row>
    <row r="1697">
      <c r="A1697" s="121" t="s">
        <v>14704</v>
      </c>
      <c r="B1697" s="121" t="s">
        <v>12546</v>
      </c>
      <c r="C1697" s="113" t="s">
        <v>79</v>
      </c>
      <c r="D1697" s="125">
        <v>44.0</v>
      </c>
      <c r="E1697" s="126"/>
      <c r="F1697" s="125">
        <f t="shared" si="185"/>
        <v>0</v>
      </c>
    </row>
    <row r="1698">
      <c r="A1698" s="121" t="s">
        <v>14705</v>
      </c>
      <c r="B1698" s="121" t="s">
        <v>14180</v>
      </c>
      <c r="C1698" s="113" t="s">
        <v>79</v>
      </c>
      <c r="D1698" s="125">
        <v>1.0</v>
      </c>
      <c r="E1698" s="126"/>
      <c r="F1698" s="125">
        <f t="shared" si="185"/>
        <v>0</v>
      </c>
    </row>
    <row r="1699">
      <c r="A1699" s="121" t="s">
        <v>14706</v>
      </c>
      <c r="B1699" s="121" t="s">
        <v>14182</v>
      </c>
      <c r="C1699" s="113" t="s">
        <v>79</v>
      </c>
      <c r="D1699" s="125">
        <v>5.0</v>
      </c>
      <c r="E1699" s="126"/>
      <c r="F1699" s="125">
        <f t="shared" si="185"/>
        <v>0</v>
      </c>
    </row>
    <row r="1700">
      <c r="A1700" s="121" t="s">
        <v>14707</v>
      </c>
      <c r="B1700" s="122" t="s">
        <v>14184</v>
      </c>
      <c r="C1700" s="113"/>
      <c r="D1700" s="123"/>
      <c r="E1700" s="123"/>
      <c r="F1700" s="124">
        <f>SUM(F1701:F1719)</f>
        <v>0</v>
      </c>
    </row>
    <row r="1701">
      <c r="A1701" s="121" t="s">
        <v>14708</v>
      </c>
      <c r="B1701" s="121" t="s">
        <v>14186</v>
      </c>
      <c r="C1701" s="113" t="s">
        <v>79</v>
      </c>
      <c r="D1701" s="125">
        <v>1.0</v>
      </c>
      <c r="E1701" s="126"/>
      <c r="F1701" s="125">
        <f t="shared" ref="F1701:F1719" si="186">if(C1701="","",round(D1701*E1701,2))</f>
        <v>0</v>
      </c>
    </row>
    <row r="1702">
      <c r="A1702" s="121" t="s">
        <v>14709</v>
      </c>
      <c r="B1702" s="121" t="s">
        <v>14188</v>
      </c>
      <c r="C1702" s="113" t="s">
        <v>79</v>
      </c>
      <c r="D1702" s="125">
        <v>4.0</v>
      </c>
      <c r="E1702" s="126"/>
      <c r="F1702" s="125">
        <f t="shared" si="186"/>
        <v>0</v>
      </c>
    </row>
    <row r="1703">
      <c r="A1703" s="121" t="s">
        <v>14710</v>
      </c>
      <c r="B1703" s="121" t="s">
        <v>14190</v>
      </c>
      <c r="C1703" s="113" t="s">
        <v>79</v>
      </c>
      <c r="D1703" s="125">
        <v>5.0</v>
      </c>
      <c r="E1703" s="126"/>
      <c r="F1703" s="125">
        <f t="shared" si="186"/>
        <v>0</v>
      </c>
    </row>
    <row r="1704">
      <c r="A1704" s="121" t="s">
        <v>14711</v>
      </c>
      <c r="B1704" s="121" t="s">
        <v>14192</v>
      </c>
      <c r="C1704" s="113" t="s">
        <v>79</v>
      </c>
      <c r="D1704" s="125">
        <v>1.0</v>
      </c>
      <c r="E1704" s="126"/>
      <c r="F1704" s="125">
        <f t="shared" si="186"/>
        <v>0</v>
      </c>
    </row>
    <row r="1705">
      <c r="A1705" s="121" t="s">
        <v>14712</v>
      </c>
      <c r="B1705" s="121" t="s">
        <v>14194</v>
      </c>
      <c r="C1705" s="113" t="s">
        <v>79</v>
      </c>
      <c r="D1705" s="125">
        <v>1.0</v>
      </c>
      <c r="E1705" s="126"/>
      <c r="F1705" s="125">
        <f t="shared" si="186"/>
        <v>0</v>
      </c>
    </row>
    <row r="1706">
      <c r="A1706" s="121" t="s">
        <v>14713</v>
      </c>
      <c r="B1706" s="121" t="s">
        <v>14196</v>
      </c>
      <c r="C1706" s="113" t="s">
        <v>79</v>
      </c>
      <c r="D1706" s="125">
        <v>3.0</v>
      </c>
      <c r="E1706" s="126"/>
      <c r="F1706" s="125">
        <f t="shared" si="186"/>
        <v>0</v>
      </c>
    </row>
    <row r="1707">
      <c r="A1707" s="121" t="s">
        <v>14714</v>
      </c>
      <c r="B1707" s="121" t="s">
        <v>14198</v>
      </c>
      <c r="C1707" s="113" t="s">
        <v>79</v>
      </c>
      <c r="D1707" s="125">
        <v>7.0</v>
      </c>
      <c r="E1707" s="126"/>
      <c r="F1707" s="125">
        <f t="shared" si="186"/>
        <v>0</v>
      </c>
    </row>
    <row r="1708">
      <c r="A1708" s="121" t="s">
        <v>14715</v>
      </c>
      <c r="B1708" s="121" t="s">
        <v>14200</v>
      </c>
      <c r="C1708" s="113" t="s">
        <v>79</v>
      </c>
      <c r="D1708" s="125">
        <v>7.0</v>
      </c>
      <c r="E1708" s="126"/>
      <c r="F1708" s="125">
        <f t="shared" si="186"/>
        <v>0</v>
      </c>
    </row>
    <row r="1709">
      <c r="A1709" s="121" t="s">
        <v>14716</v>
      </c>
      <c r="B1709" s="121" t="s">
        <v>14202</v>
      </c>
      <c r="C1709" s="113" t="s">
        <v>79</v>
      </c>
      <c r="D1709" s="125">
        <v>2.0</v>
      </c>
      <c r="E1709" s="126"/>
      <c r="F1709" s="125">
        <f t="shared" si="186"/>
        <v>0</v>
      </c>
    </row>
    <row r="1710">
      <c r="A1710" s="121" t="s">
        <v>14717</v>
      </c>
      <c r="B1710" s="121" t="s">
        <v>14204</v>
      </c>
      <c r="C1710" s="113" t="s">
        <v>79</v>
      </c>
      <c r="D1710" s="125">
        <v>1.0</v>
      </c>
      <c r="E1710" s="126"/>
      <c r="F1710" s="125">
        <f t="shared" si="186"/>
        <v>0</v>
      </c>
    </row>
    <row r="1711">
      <c r="A1711" s="121" t="s">
        <v>14718</v>
      </c>
      <c r="B1711" s="121" t="s">
        <v>12712</v>
      </c>
      <c r="C1711" s="113" t="s">
        <v>79</v>
      </c>
      <c r="D1711" s="125">
        <v>3.0</v>
      </c>
      <c r="E1711" s="126"/>
      <c r="F1711" s="125">
        <f t="shared" si="186"/>
        <v>0</v>
      </c>
    </row>
    <row r="1712">
      <c r="A1712" s="121" t="s">
        <v>14719</v>
      </c>
      <c r="B1712" s="121" t="s">
        <v>14207</v>
      </c>
      <c r="C1712" s="113" t="s">
        <v>79</v>
      </c>
      <c r="D1712" s="125">
        <v>1.0</v>
      </c>
      <c r="E1712" s="126"/>
      <c r="F1712" s="125">
        <f t="shared" si="186"/>
        <v>0</v>
      </c>
    </row>
    <row r="1713">
      <c r="A1713" s="121" t="s">
        <v>14720</v>
      </c>
      <c r="B1713" s="121" t="s">
        <v>12927</v>
      </c>
      <c r="C1713" s="113" t="s">
        <v>79</v>
      </c>
      <c r="D1713" s="125">
        <v>3.0</v>
      </c>
      <c r="E1713" s="126"/>
      <c r="F1713" s="125">
        <f t="shared" si="186"/>
        <v>0</v>
      </c>
    </row>
    <row r="1714">
      <c r="A1714" s="121" t="s">
        <v>14721</v>
      </c>
      <c r="B1714" s="121" t="s">
        <v>14210</v>
      </c>
      <c r="C1714" s="113" t="s">
        <v>79</v>
      </c>
      <c r="D1714" s="125">
        <v>1.0</v>
      </c>
      <c r="E1714" s="126"/>
      <c r="F1714" s="125">
        <f t="shared" si="186"/>
        <v>0</v>
      </c>
    </row>
    <row r="1715">
      <c r="A1715" s="121" t="s">
        <v>14722</v>
      </c>
      <c r="B1715" s="121" t="s">
        <v>12701</v>
      </c>
      <c r="C1715" s="113" t="s">
        <v>79</v>
      </c>
      <c r="D1715" s="125">
        <v>6.0</v>
      </c>
      <c r="E1715" s="126"/>
      <c r="F1715" s="125">
        <f t="shared" si="186"/>
        <v>0</v>
      </c>
    </row>
    <row r="1716">
      <c r="A1716" s="121" t="s">
        <v>14723</v>
      </c>
      <c r="B1716" s="121" t="s">
        <v>14215</v>
      </c>
      <c r="C1716" s="113" t="s">
        <v>79</v>
      </c>
      <c r="D1716" s="125">
        <v>2.0</v>
      </c>
      <c r="E1716" s="126"/>
      <c r="F1716" s="125">
        <f t="shared" si="186"/>
        <v>0</v>
      </c>
    </row>
    <row r="1717">
      <c r="A1717" s="121" t="s">
        <v>14724</v>
      </c>
      <c r="B1717" s="121" t="s">
        <v>14217</v>
      </c>
      <c r="C1717" s="113" t="s">
        <v>79</v>
      </c>
      <c r="D1717" s="125">
        <v>1.0</v>
      </c>
      <c r="E1717" s="126"/>
      <c r="F1717" s="125">
        <f t="shared" si="186"/>
        <v>0</v>
      </c>
    </row>
    <row r="1718">
      <c r="A1718" s="121" t="s">
        <v>14725</v>
      </c>
      <c r="B1718" s="121" t="s">
        <v>12712</v>
      </c>
      <c r="C1718" s="113" t="s">
        <v>79</v>
      </c>
      <c r="D1718" s="125">
        <v>1.0</v>
      </c>
      <c r="E1718" s="126"/>
      <c r="F1718" s="125">
        <f t="shared" si="186"/>
        <v>0</v>
      </c>
    </row>
    <row r="1719">
      <c r="A1719" s="121" t="s">
        <v>14726</v>
      </c>
      <c r="B1719" s="121" t="s">
        <v>14212</v>
      </c>
      <c r="C1719" s="113" t="s">
        <v>79</v>
      </c>
      <c r="D1719" s="125">
        <v>1.0</v>
      </c>
      <c r="E1719" s="126"/>
      <c r="F1719" s="125">
        <f t="shared" si="186"/>
        <v>0</v>
      </c>
    </row>
    <row r="1720">
      <c r="A1720" s="121" t="s">
        <v>14727</v>
      </c>
      <c r="B1720" s="122" t="s">
        <v>14222</v>
      </c>
      <c r="C1720" s="113"/>
      <c r="D1720" s="123"/>
      <c r="E1720" s="123"/>
      <c r="F1720" s="124">
        <f>SUM(F1721:F1727)</f>
        <v>0</v>
      </c>
    </row>
    <row r="1721">
      <c r="A1721" s="121" t="s">
        <v>14728</v>
      </c>
      <c r="B1721" s="121" t="s">
        <v>14224</v>
      </c>
      <c r="C1721" s="113" t="s">
        <v>79</v>
      </c>
      <c r="D1721" s="125">
        <v>6.0</v>
      </c>
      <c r="E1721" s="126"/>
      <c r="F1721" s="125">
        <f t="shared" ref="F1721:F1727" si="187">if(C1721="","",round(D1721*E1721,2))</f>
        <v>0</v>
      </c>
    </row>
    <row r="1722">
      <c r="A1722" s="121" t="s">
        <v>14729</v>
      </c>
      <c r="B1722" s="121" t="s">
        <v>14226</v>
      </c>
      <c r="C1722" s="113" t="s">
        <v>79</v>
      </c>
      <c r="D1722" s="125">
        <v>2.0</v>
      </c>
      <c r="E1722" s="126"/>
      <c r="F1722" s="125">
        <f t="shared" si="187"/>
        <v>0</v>
      </c>
    </row>
    <row r="1723">
      <c r="A1723" s="121" t="s">
        <v>14730</v>
      </c>
      <c r="B1723" s="121" t="s">
        <v>14228</v>
      </c>
      <c r="C1723" s="113" t="s">
        <v>79</v>
      </c>
      <c r="D1723" s="125">
        <v>1.0</v>
      </c>
      <c r="E1723" s="126"/>
      <c r="F1723" s="125">
        <f t="shared" si="187"/>
        <v>0</v>
      </c>
    </row>
    <row r="1724">
      <c r="A1724" s="121" t="s">
        <v>14731</v>
      </c>
      <c r="B1724" s="121" t="s">
        <v>14230</v>
      </c>
      <c r="C1724" s="113" t="s">
        <v>79</v>
      </c>
      <c r="D1724" s="125">
        <v>1.0</v>
      </c>
      <c r="E1724" s="126"/>
      <c r="F1724" s="125">
        <f t="shared" si="187"/>
        <v>0</v>
      </c>
    </row>
    <row r="1725">
      <c r="A1725" s="121" t="s">
        <v>14732</v>
      </c>
      <c r="B1725" s="121" t="s">
        <v>14232</v>
      </c>
      <c r="C1725" s="113" t="s">
        <v>79</v>
      </c>
      <c r="D1725" s="125">
        <v>2.0</v>
      </c>
      <c r="E1725" s="126"/>
      <c r="F1725" s="125">
        <f t="shared" si="187"/>
        <v>0</v>
      </c>
    </row>
    <row r="1726">
      <c r="A1726" s="121" t="s">
        <v>14733</v>
      </c>
      <c r="B1726" s="121" t="s">
        <v>14234</v>
      </c>
      <c r="C1726" s="113" t="s">
        <v>79</v>
      </c>
      <c r="D1726" s="125">
        <v>1.0</v>
      </c>
      <c r="E1726" s="126"/>
      <c r="F1726" s="125">
        <f t="shared" si="187"/>
        <v>0</v>
      </c>
    </row>
    <row r="1727">
      <c r="A1727" s="121" t="s">
        <v>14734</v>
      </c>
      <c r="B1727" s="121" t="s">
        <v>14236</v>
      </c>
      <c r="C1727" s="113" t="s">
        <v>79</v>
      </c>
      <c r="D1727" s="125">
        <v>2.0</v>
      </c>
      <c r="E1727" s="126"/>
      <c r="F1727" s="125">
        <f t="shared" si="187"/>
        <v>0</v>
      </c>
    </row>
    <row r="1728">
      <c r="A1728" s="121" t="s">
        <v>14735</v>
      </c>
      <c r="B1728" s="122" t="s">
        <v>14238</v>
      </c>
      <c r="C1728" s="113"/>
      <c r="D1728" s="123"/>
      <c r="E1728" s="123"/>
      <c r="F1728" s="124">
        <f>SUM(F1729)</f>
        <v>0</v>
      </c>
    </row>
    <row r="1729">
      <c r="A1729" s="121" t="s">
        <v>14736</v>
      </c>
      <c r="B1729" s="121" t="s">
        <v>14737</v>
      </c>
      <c r="C1729" s="113" t="s">
        <v>86</v>
      </c>
      <c r="D1729" s="125">
        <v>1.0</v>
      </c>
      <c r="E1729" s="126"/>
      <c r="F1729" s="125">
        <f>if(C1729="","",round(D1729*E1729,2))</f>
        <v>0</v>
      </c>
    </row>
    <row r="1730">
      <c r="A1730" s="121" t="s">
        <v>14738</v>
      </c>
      <c r="B1730" s="122" t="s">
        <v>12996</v>
      </c>
      <c r="C1730" s="113"/>
      <c r="D1730" s="123"/>
      <c r="E1730" s="123"/>
      <c r="F1730" s="124">
        <f>F1731+F1765+F1778+F1806+F1815</f>
        <v>0</v>
      </c>
    </row>
    <row r="1731">
      <c r="A1731" s="121" t="s">
        <v>14739</v>
      </c>
      <c r="B1731" s="122" t="s">
        <v>13236</v>
      </c>
      <c r="C1731" s="113"/>
      <c r="D1731" s="123"/>
      <c r="E1731" s="123"/>
      <c r="F1731" s="124">
        <f>F1732+F1738+F1752+F1758+F1762</f>
        <v>0</v>
      </c>
    </row>
    <row r="1732">
      <c r="A1732" s="121" t="s">
        <v>14740</v>
      </c>
      <c r="B1732" s="122" t="s">
        <v>13195</v>
      </c>
      <c r="C1732" s="113"/>
      <c r="D1732" s="123"/>
      <c r="E1732" s="123"/>
      <c r="F1732" s="124">
        <f>SUM(F1733:F1737)</f>
        <v>0</v>
      </c>
    </row>
    <row r="1733">
      <c r="A1733" s="121" t="s">
        <v>14741</v>
      </c>
      <c r="B1733" s="121" t="s">
        <v>14245</v>
      </c>
      <c r="C1733" s="113" t="s">
        <v>79</v>
      </c>
      <c r="D1733" s="125">
        <v>1.0</v>
      </c>
      <c r="E1733" s="126"/>
      <c r="F1733" s="125">
        <f t="shared" ref="F1733:F1737" si="188">if(C1733="","",round(D1733*E1733,2))</f>
        <v>0</v>
      </c>
    </row>
    <row r="1734">
      <c r="A1734" s="121" t="s">
        <v>14742</v>
      </c>
      <c r="B1734" s="121" t="s">
        <v>14247</v>
      </c>
      <c r="C1734" s="113" t="s">
        <v>79</v>
      </c>
      <c r="D1734" s="125">
        <v>1.0</v>
      </c>
      <c r="E1734" s="126"/>
      <c r="F1734" s="125">
        <f t="shared" si="188"/>
        <v>0</v>
      </c>
    </row>
    <row r="1735">
      <c r="A1735" s="121" t="s">
        <v>14743</v>
      </c>
      <c r="B1735" s="121" t="s">
        <v>13199</v>
      </c>
      <c r="C1735" s="113" t="s">
        <v>79</v>
      </c>
      <c r="D1735" s="125">
        <v>1.0</v>
      </c>
      <c r="E1735" s="126"/>
      <c r="F1735" s="125">
        <f t="shared" si="188"/>
        <v>0</v>
      </c>
    </row>
    <row r="1736">
      <c r="A1736" s="121" t="s">
        <v>14744</v>
      </c>
      <c r="B1736" s="121" t="s">
        <v>14250</v>
      </c>
      <c r="C1736" s="113" t="s">
        <v>79</v>
      </c>
      <c r="D1736" s="125">
        <v>5.0</v>
      </c>
      <c r="E1736" s="126"/>
      <c r="F1736" s="125">
        <f t="shared" si="188"/>
        <v>0</v>
      </c>
    </row>
    <row r="1737">
      <c r="A1737" s="121" t="s">
        <v>14745</v>
      </c>
      <c r="B1737" s="121" t="s">
        <v>14252</v>
      </c>
      <c r="C1737" s="113" t="s">
        <v>79</v>
      </c>
      <c r="D1737" s="125">
        <v>2.0</v>
      </c>
      <c r="E1737" s="126"/>
      <c r="F1737" s="125">
        <f t="shared" si="188"/>
        <v>0</v>
      </c>
    </row>
    <row r="1738">
      <c r="A1738" s="121" t="s">
        <v>14746</v>
      </c>
      <c r="B1738" s="122" t="s">
        <v>12358</v>
      </c>
      <c r="C1738" s="113"/>
      <c r="D1738" s="123"/>
      <c r="E1738" s="123"/>
      <c r="F1738" s="124">
        <f>SUM(F1739:F1751)</f>
        <v>0</v>
      </c>
    </row>
    <row r="1739">
      <c r="A1739" s="121" t="s">
        <v>14747</v>
      </c>
      <c r="B1739" s="121" t="s">
        <v>12318</v>
      </c>
      <c r="C1739" s="113" t="s">
        <v>159</v>
      </c>
      <c r="D1739" s="125">
        <v>33.5</v>
      </c>
      <c r="E1739" s="126"/>
      <c r="F1739" s="125">
        <f t="shared" ref="F1739:F1751" si="189">if(C1739="","",round(D1739*E1739,2))</f>
        <v>0</v>
      </c>
    </row>
    <row r="1740">
      <c r="A1740" s="121" t="s">
        <v>14748</v>
      </c>
      <c r="B1740" s="121" t="s">
        <v>12273</v>
      </c>
      <c r="C1740" s="113" t="s">
        <v>117</v>
      </c>
      <c r="D1740" s="125">
        <v>1.01</v>
      </c>
      <c r="E1740" s="126"/>
      <c r="F1740" s="125">
        <f t="shared" si="189"/>
        <v>0</v>
      </c>
    </row>
    <row r="1741">
      <c r="A1741" s="121" t="s">
        <v>14749</v>
      </c>
      <c r="B1741" s="121" t="s">
        <v>12275</v>
      </c>
      <c r="C1741" s="113" t="s">
        <v>159</v>
      </c>
      <c r="D1741" s="125">
        <v>33.5</v>
      </c>
      <c r="E1741" s="126"/>
      <c r="F1741" s="125">
        <f t="shared" si="189"/>
        <v>0</v>
      </c>
    </row>
    <row r="1742">
      <c r="A1742" s="121" t="s">
        <v>14750</v>
      </c>
      <c r="B1742" s="121" t="s">
        <v>12277</v>
      </c>
      <c r="C1742" s="113" t="s">
        <v>159</v>
      </c>
      <c r="D1742" s="125">
        <v>33.5</v>
      </c>
      <c r="E1742" s="126"/>
      <c r="F1742" s="125">
        <f t="shared" si="189"/>
        <v>0</v>
      </c>
    </row>
    <row r="1743">
      <c r="A1743" s="121" t="s">
        <v>14751</v>
      </c>
      <c r="B1743" s="121" t="s">
        <v>13866</v>
      </c>
      <c r="C1743" s="113" t="s">
        <v>79</v>
      </c>
      <c r="D1743" s="125">
        <v>1.0</v>
      </c>
      <c r="E1743" s="126"/>
      <c r="F1743" s="125">
        <f t="shared" si="189"/>
        <v>0</v>
      </c>
    </row>
    <row r="1744">
      <c r="A1744" s="121" t="s">
        <v>14752</v>
      </c>
      <c r="B1744" s="121" t="s">
        <v>12279</v>
      </c>
      <c r="C1744" s="113" t="s">
        <v>159</v>
      </c>
      <c r="D1744" s="125">
        <v>31.0</v>
      </c>
      <c r="E1744" s="126"/>
      <c r="F1744" s="125">
        <f t="shared" si="189"/>
        <v>0</v>
      </c>
    </row>
    <row r="1745">
      <c r="A1745" s="121" t="s">
        <v>14753</v>
      </c>
      <c r="B1745" s="121" t="s">
        <v>13369</v>
      </c>
      <c r="C1745" s="113" t="s">
        <v>159</v>
      </c>
      <c r="D1745" s="125">
        <v>14.0</v>
      </c>
      <c r="E1745" s="126"/>
      <c r="F1745" s="125">
        <f t="shared" si="189"/>
        <v>0</v>
      </c>
    </row>
    <row r="1746">
      <c r="A1746" s="121" t="s">
        <v>14754</v>
      </c>
      <c r="B1746" s="121" t="s">
        <v>12281</v>
      </c>
      <c r="C1746" s="113" t="s">
        <v>159</v>
      </c>
      <c r="D1746" s="125">
        <v>10.0</v>
      </c>
      <c r="E1746" s="126"/>
      <c r="F1746" s="125">
        <f t="shared" si="189"/>
        <v>0</v>
      </c>
    </row>
    <row r="1747">
      <c r="A1747" s="121" t="s">
        <v>14755</v>
      </c>
      <c r="B1747" s="121" t="s">
        <v>14263</v>
      </c>
      <c r="C1747" s="113" t="s">
        <v>159</v>
      </c>
      <c r="D1747" s="125">
        <v>1.5</v>
      </c>
      <c r="E1747" s="126"/>
      <c r="F1747" s="125">
        <f t="shared" si="189"/>
        <v>0</v>
      </c>
    </row>
    <row r="1748">
      <c r="A1748" s="121" t="s">
        <v>14756</v>
      </c>
      <c r="B1748" s="121" t="s">
        <v>12283</v>
      </c>
      <c r="C1748" s="113" t="s">
        <v>159</v>
      </c>
      <c r="D1748" s="125">
        <v>12.0</v>
      </c>
      <c r="E1748" s="126"/>
      <c r="F1748" s="125">
        <f t="shared" si="189"/>
        <v>0</v>
      </c>
    </row>
    <row r="1749">
      <c r="A1749" s="121" t="s">
        <v>14757</v>
      </c>
      <c r="B1749" s="121" t="s">
        <v>14266</v>
      </c>
      <c r="C1749" s="113" t="s">
        <v>159</v>
      </c>
      <c r="D1749" s="125">
        <v>1.5</v>
      </c>
      <c r="E1749" s="126"/>
      <c r="F1749" s="125">
        <f t="shared" si="189"/>
        <v>0</v>
      </c>
    </row>
    <row r="1750">
      <c r="A1750" s="121" t="s">
        <v>14758</v>
      </c>
      <c r="B1750" s="121" t="s">
        <v>14268</v>
      </c>
      <c r="C1750" s="113" t="s">
        <v>79</v>
      </c>
      <c r="D1750" s="125">
        <v>1.0</v>
      </c>
      <c r="E1750" s="126"/>
      <c r="F1750" s="125">
        <f t="shared" si="189"/>
        <v>0</v>
      </c>
    </row>
    <row r="1751">
      <c r="A1751" s="121" t="s">
        <v>14759</v>
      </c>
      <c r="B1751" s="121" t="s">
        <v>14270</v>
      </c>
      <c r="C1751" s="113" t="s">
        <v>79</v>
      </c>
      <c r="D1751" s="125">
        <v>2.0</v>
      </c>
      <c r="E1751" s="126"/>
      <c r="F1751" s="125">
        <f t="shared" si="189"/>
        <v>0</v>
      </c>
    </row>
    <row r="1752">
      <c r="A1752" s="121" t="s">
        <v>14760</v>
      </c>
      <c r="B1752" s="122" t="s">
        <v>12369</v>
      </c>
      <c r="C1752" s="113"/>
      <c r="D1752" s="123"/>
      <c r="E1752" s="123"/>
      <c r="F1752" s="124">
        <f>SUM(F1753:F1757)</f>
        <v>0</v>
      </c>
    </row>
    <row r="1753">
      <c r="A1753" s="121" t="s">
        <v>14761</v>
      </c>
      <c r="B1753" s="121" t="s">
        <v>14538</v>
      </c>
      <c r="C1753" s="113" t="s">
        <v>159</v>
      </c>
      <c r="D1753" s="125">
        <v>20.0</v>
      </c>
      <c r="E1753" s="126"/>
      <c r="F1753" s="125">
        <f t="shared" ref="F1753:F1757" si="190">if(C1753="","",round(D1753*E1753,2))</f>
        <v>0</v>
      </c>
    </row>
    <row r="1754">
      <c r="A1754" s="121" t="s">
        <v>14762</v>
      </c>
      <c r="B1754" s="121" t="s">
        <v>14275</v>
      </c>
      <c r="C1754" s="113" t="s">
        <v>159</v>
      </c>
      <c r="D1754" s="125">
        <v>8.5</v>
      </c>
      <c r="E1754" s="126"/>
      <c r="F1754" s="125">
        <f t="shared" si="190"/>
        <v>0</v>
      </c>
    </row>
    <row r="1755">
      <c r="A1755" s="121" t="s">
        <v>14763</v>
      </c>
      <c r="B1755" s="121" t="s">
        <v>12285</v>
      </c>
      <c r="C1755" s="113" t="s">
        <v>159</v>
      </c>
      <c r="D1755" s="125">
        <v>22.0</v>
      </c>
      <c r="E1755" s="126"/>
      <c r="F1755" s="125">
        <f t="shared" si="190"/>
        <v>0</v>
      </c>
    </row>
    <row r="1756">
      <c r="A1756" s="121" t="s">
        <v>14764</v>
      </c>
      <c r="B1756" s="121" t="s">
        <v>12314</v>
      </c>
      <c r="C1756" s="113" t="s">
        <v>159</v>
      </c>
      <c r="D1756" s="125">
        <v>13.0</v>
      </c>
      <c r="E1756" s="126"/>
      <c r="F1756" s="125">
        <f t="shared" si="190"/>
        <v>0</v>
      </c>
    </row>
    <row r="1757">
      <c r="A1757" s="121" t="s">
        <v>14765</v>
      </c>
      <c r="B1757" s="121" t="s">
        <v>12356</v>
      </c>
      <c r="C1757" s="113" t="s">
        <v>159</v>
      </c>
      <c r="D1757" s="125">
        <v>25.0</v>
      </c>
      <c r="E1757" s="126"/>
      <c r="F1757" s="125">
        <f t="shared" si="190"/>
        <v>0</v>
      </c>
    </row>
    <row r="1758">
      <c r="A1758" s="121" t="s">
        <v>14766</v>
      </c>
      <c r="B1758" s="122" t="s">
        <v>12331</v>
      </c>
      <c r="C1758" s="113"/>
      <c r="D1758" s="123"/>
      <c r="E1758" s="123"/>
      <c r="F1758" s="124">
        <f>SUM(F1759:F1761)</f>
        <v>0</v>
      </c>
    </row>
    <row r="1759">
      <c r="A1759" s="121" t="s">
        <v>14767</v>
      </c>
      <c r="B1759" s="121" t="s">
        <v>14768</v>
      </c>
      <c r="C1759" s="113" t="s">
        <v>79</v>
      </c>
      <c r="D1759" s="125">
        <v>1.0</v>
      </c>
      <c r="E1759" s="126"/>
      <c r="F1759" s="125">
        <f t="shared" ref="F1759:F1761" si="191">if(C1759="","",round(D1759*E1759,2))</f>
        <v>0</v>
      </c>
    </row>
    <row r="1760">
      <c r="A1760" s="121" t="s">
        <v>14769</v>
      </c>
      <c r="B1760" s="121" t="s">
        <v>14770</v>
      </c>
      <c r="C1760" s="113" t="s">
        <v>79</v>
      </c>
      <c r="D1760" s="125">
        <v>1.0</v>
      </c>
      <c r="E1760" s="126"/>
      <c r="F1760" s="125">
        <f t="shared" si="191"/>
        <v>0</v>
      </c>
    </row>
    <row r="1761">
      <c r="A1761" s="121" t="s">
        <v>14771</v>
      </c>
      <c r="B1761" s="121" t="s">
        <v>14772</v>
      </c>
      <c r="C1761" s="113" t="s">
        <v>86</v>
      </c>
      <c r="D1761" s="125">
        <v>1.0</v>
      </c>
      <c r="E1761" s="126"/>
      <c r="F1761" s="125">
        <f t="shared" si="191"/>
        <v>0</v>
      </c>
    </row>
    <row r="1762">
      <c r="A1762" s="121" t="s">
        <v>14773</v>
      </c>
      <c r="B1762" s="122" t="s">
        <v>12267</v>
      </c>
      <c r="C1762" s="113"/>
      <c r="D1762" s="123"/>
      <c r="E1762" s="123"/>
      <c r="F1762" s="124">
        <f>SUM(F1763:F1764)</f>
        <v>0</v>
      </c>
    </row>
    <row r="1763">
      <c r="A1763" s="121" t="s">
        <v>14774</v>
      </c>
      <c r="B1763" s="121" t="s">
        <v>14288</v>
      </c>
      <c r="C1763" s="113" t="s">
        <v>79</v>
      </c>
      <c r="D1763" s="125">
        <v>2.0</v>
      </c>
      <c r="E1763" s="126"/>
      <c r="F1763" s="125">
        <f t="shared" ref="F1763:F1764" si="192">if(C1763="","",round(D1763*E1763,2))</f>
        <v>0</v>
      </c>
    </row>
    <row r="1764">
      <c r="A1764" s="121" t="s">
        <v>14775</v>
      </c>
      <c r="B1764" s="121" t="s">
        <v>14290</v>
      </c>
      <c r="C1764" s="113" t="s">
        <v>79</v>
      </c>
      <c r="D1764" s="125">
        <v>1.0</v>
      </c>
      <c r="E1764" s="126"/>
      <c r="F1764" s="125">
        <f t="shared" si="192"/>
        <v>0</v>
      </c>
    </row>
    <row r="1765">
      <c r="A1765" s="121" t="s">
        <v>14776</v>
      </c>
      <c r="B1765" s="122" t="s">
        <v>12287</v>
      </c>
      <c r="C1765" s="113"/>
      <c r="D1765" s="123"/>
      <c r="E1765" s="123"/>
      <c r="F1765" s="124">
        <f>F1766+F1772</f>
        <v>0</v>
      </c>
    </row>
    <row r="1766">
      <c r="A1766" s="121" t="s">
        <v>14777</v>
      </c>
      <c r="B1766" s="122" t="s">
        <v>4329</v>
      </c>
      <c r="C1766" s="113"/>
      <c r="D1766" s="123"/>
      <c r="E1766" s="123"/>
      <c r="F1766" s="124">
        <f>SUM(F1767:F1771)</f>
        <v>0</v>
      </c>
    </row>
    <row r="1767">
      <c r="A1767" s="121" t="s">
        <v>14778</v>
      </c>
      <c r="B1767" s="121" t="s">
        <v>12291</v>
      </c>
      <c r="C1767" s="113" t="s">
        <v>423</v>
      </c>
      <c r="D1767" s="125">
        <v>3.0</v>
      </c>
      <c r="E1767" s="126"/>
      <c r="F1767" s="125">
        <f t="shared" ref="F1767:F1771" si="193">if(C1767="","",round(D1767*E1767,2))</f>
        <v>0</v>
      </c>
    </row>
    <row r="1768">
      <c r="A1768" s="121" t="s">
        <v>14779</v>
      </c>
      <c r="B1768" s="121" t="s">
        <v>12293</v>
      </c>
      <c r="C1768" s="113" t="s">
        <v>79</v>
      </c>
      <c r="D1768" s="125">
        <v>3.0</v>
      </c>
      <c r="E1768" s="126"/>
      <c r="F1768" s="125">
        <f t="shared" si="193"/>
        <v>0</v>
      </c>
    </row>
    <row r="1769">
      <c r="A1769" s="121" t="s">
        <v>14780</v>
      </c>
      <c r="B1769" s="121" t="s">
        <v>12281</v>
      </c>
      <c r="C1769" s="113" t="s">
        <v>159</v>
      </c>
      <c r="D1769" s="125">
        <v>7.5</v>
      </c>
      <c r="E1769" s="126"/>
      <c r="F1769" s="125">
        <f t="shared" si="193"/>
        <v>0</v>
      </c>
    </row>
    <row r="1770">
      <c r="A1770" s="121" t="s">
        <v>14781</v>
      </c>
      <c r="B1770" s="121" t="s">
        <v>12283</v>
      </c>
      <c r="C1770" s="113" t="s">
        <v>159</v>
      </c>
      <c r="D1770" s="125">
        <v>27.0</v>
      </c>
      <c r="E1770" s="126"/>
      <c r="F1770" s="125">
        <f t="shared" si="193"/>
        <v>0</v>
      </c>
    </row>
    <row r="1771">
      <c r="A1771" s="121" t="s">
        <v>14782</v>
      </c>
      <c r="B1771" s="121" t="s">
        <v>12285</v>
      </c>
      <c r="C1771" s="113" t="s">
        <v>159</v>
      </c>
      <c r="D1771" s="125">
        <v>36.7</v>
      </c>
      <c r="E1771" s="126"/>
      <c r="F1771" s="125">
        <f t="shared" si="193"/>
        <v>0</v>
      </c>
    </row>
    <row r="1772">
      <c r="A1772" s="121" t="s">
        <v>14783</v>
      </c>
      <c r="B1772" s="122" t="s">
        <v>12289</v>
      </c>
      <c r="C1772" s="113"/>
      <c r="D1772" s="123"/>
      <c r="E1772" s="123"/>
      <c r="F1772" s="124">
        <f>SUM(F1773:F1777)</f>
        <v>0</v>
      </c>
    </row>
    <row r="1773">
      <c r="A1773" s="121" t="s">
        <v>14784</v>
      </c>
      <c r="B1773" s="121" t="s">
        <v>12291</v>
      </c>
      <c r="C1773" s="113" t="s">
        <v>423</v>
      </c>
      <c r="D1773" s="125">
        <v>2.0</v>
      </c>
      <c r="E1773" s="126"/>
      <c r="F1773" s="125">
        <f t="shared" ref="F1773:F1777" si="194">if(C1773="","",round(D1773*E1773,2))</f>
        <v>0</v>
      </c>
    </row>
    <row r="1774">
      <c r="A1774" s="121" t="s">
        <v>14785</v>
      </c>
      <c r="B1774" s="121" t="s">
        <v>12293</v>
      </c>
      <c r="C1774" s="113" t="s">
        <v>79</v>
      </c>
      <c r="D1774" s="125">
        <v>2.0</v>
      </c>
      <c r="E1774" s="126"/>
      <c r="F1774" s="125">
        <f t="shared" si="194"/>
        <v>0</v>
      </c>
    </row>
    <row r="1775">
      <c r="A1775" s="121" t="s">
        <v>14786</v>
      </c>
      <c r="B1775" s="121" t="s">
        <v>12281</v>
      </c>
      <c r="C1775" s="113" t="s">
        <v>159</v>
      </c>
      <c r="D1775" s="125">
        <v>6.0</v>
      </c>
      <c r="E1775" s="126"/>
      <c r="F1775" s="125">
        <f t="shared" si="194"/>
        <v>0</v>
      </c>
    </row>
    <row r="1776">
      <c r="A1776" s="121" t="s">
        <v>14787</v>
      </c>
      <c r="B1776" s="121" t="s">
        <v>12283</v>
      </c>
      <c r="C1776" s="113" t="s">
        <v>159</v>
      </c>
      <c r="D1776" s="125">
        <v>1.5</v>
      </c>
      <c r="E1776" s="126"/>
      <c r="F1776" s="125">
        <f t="shared" si="194"/>
        <v>0</v>
      </c>
    </row>
    <row r="1777">
      <c r="A1777" s="121" t="s">
        <v>14788</v>
      </c>
      <c r="B1777" s="121" t="s">
        <v>12285</v>
      </c>
      <c r="C1777" s="113" t="s">
        <v>159</v>
      </c>
      <c r="D1777" s="125">
        <v>9.3</v>
      </c>
      <c r="E1777" s="126"/>
      <c r="F1777" s="125">
        <f t="shared" si="194"/>
        <v>0</v>
      </c>
    </row>
    <row r="1778">
      <c r="A1778" s="121" t="s">
        <v>14789</v>
      </c>
      <c r="B1778" s="122" t="s">
        <v>12297</v>
      </c>
      <c r="C1778" s="113"/>
      <c r="D1778" s="123"/>
      <c r="E1778" s="123"/>
      <c r="F1778" s="124">
        <f>F1779+F1796</f>
        <v>0</v>
      </c>
    </row>
    <row r="1779">
      <c r="A1779" s="121" t="s">
        <v>14790</v>
      </c>
      <c r="B1779" s="122" t="s">
        <v>14568</v>
      </c>
      <c r="C1779" s="113"/>
      <c r="D1779" s="123"/>
      <c r="E1779" s="123"/>
      <c r="F1779" s="124">
        <f>SUM(F1780:F1795)</f>
        <v>0</v>
      </c>
    </row>
    <row r="1780">
      <c r="A1780" s="121" t="s">
        <v>14791</v>
      </c>
      <c r="B1780" s="121" t="s">
        <v>13023</v>
      </c>
      <c r="C1780" s="113" t="s">
        <v>423</v>
      </c>
      <c r="D1780" s="125">
        <v>14.0</v>
      </c>
      <c r="E1780" s="126"/>
      <c r="F1780" s="125">
        <f t="shared" ref="F1780:F1795" si="195">if(C1780="","",round(D1780*E1780,2))</f>
        <v>0</v>
      </c>
    </row>
    <row r="1781">
      <c r="A1781" s="121" t="s">
        <v>14792</v>
      </c>
      <c r="B1781" s="121" t="s">
        <v>12302</v>
      </c>
      <c r="C1781" s="113" t="s">
        <v>79</v>
      </c>
      <c r="D1781" s="125">
        <v>7.0</v>
      </c>
      <c r="E1781" s="126"/>
      <c r="F1781" s="125">
        <f t="shared" si="195"/>
        <v>0</v>
      </c>
    </row>
    <row r="1782">
      <c r="A1782" s="121" t="s">
        <v>14793</v>
      </c>
      <c r="B1782" s="121" t="s">
        <v>12304</v>
      </c>
      <c r="C1782" s="113" t="s">
        <v>423</v>
      </c>
      <c r="D1782" s="125">
        <v>1.0</v>
      </c>
      <c r="E1782" s="126"/>
      <c r="F1782" s="125">
        <f t="shared" si="195"/>
        <v>0</v>
      </c>
    </row>
    <row r="1783">
      <c r="A1783" s="121" t="s">
        <v>14794</v>
      </c>
      <c r="B1783" s="121" t="s">
        <v>14311</v>
      </c>
      <c r="C1783" s="113" t="s">
        <v>79</v>
      </c>
      <c r="D1783" s="125">
        <v>2.0</v>
      </c>
      <c r="E1783" s="126"/>
      <c r="F1783" s="125">
        <f t="shared" si="195"/>
        <v>0</v>
      </c>
    </row>
    <row r="1784">
      <c r="A1784" s="121" t="s">
        <v>14795</v>
      </c>
      <c r="B1784" s="121" t="s">
        <v>14796</v>
      </c>
      <c r="C1784" s="113" t="s">
        <v>79</v>
      </c>
      <c r="D1784" s="125">
        <v>14.0</v>
      </c>
      <c r="E1784" s="126"/>
      <c r="F1784" s="125">
        <f t="shared" si="195"/>
        <v>0</v>
      </c>
    </row>
    <row r="1785">
      <c r="A1785" s="121" t="s">
        <v>14797</v>
      </c>
      <c r="B1785" s="121" t="s">
        <v>12310</v>
      </c>
      <c r="C1785" s="113" t="s">
        <v>79</v>
      </c>
      <c r="D1785" s="125">
        <v>7.0</v>
      </c>
      <c r="E1785" s="126"/>
      <c r="F1785" s="125">
        <f t="shared" si="195"/>
        <v>0</v>
      </c>
    </row>
    <row r="1786">
      <c r="A1786" s="121" t="s">
        <v>14798</v>
      </c>
      <c r="B1786" s="121" t="s">
        <v>12306</v>
      </c>
      <c r="C1786" s="113" t="s">
        <v>79</v>
      </c>
      <c r="D1786" s="125">
        <v>1.0</v>
      </c>
      <c r="E1786" s="126"/>
      <c r="F1786" s="125">
        <f t="shared" si="195"/>
        <v>0</v>
      </c>
    </row>
    <row r="1787">
      <c r="A1787" s="121" t="s">
        <v>14799</v>
      </c>
      <c r="B1787" s="121" t="s">
        <v>14316</v>
      </c>
      <c r="C1787" s="113" t="s">
        <v>79</v>
      </c>
      <c r="D1787" s="125">
        <v>2.0</v>
      </c>
      <c r="E1787" s="126"/>
      <c r="F1787" s="125">
        <f t="shared" si="195"/>
        <v>0</v>
      </c>
    </row>
    <row r="1788">
      <c r="A1788" s="121" t="s">
        <v>14800</v>
      </c>
      <c r="B1788" s="121" t="s">
        <v>14318</v>
      </c>
      <c r="C1788" s="113" t="s">
        <v>79</v>
      </c>
      <c r="D1788" s="125">
        <v>1.0</v>
      </c>
      <c r="E1788" s="126"/>
      <c r="F1788" s="125">
        <f t="shared" si="195"/>
        <v>0</v>
      </c>
    </row>
    <row r="1789">
      <c r="A1789" s="121" t="s">
        <v>14801</v>
      </c>
      <c r="B1789" s="121" t="s">
        <v>12279</v>
      </c>
      <c r="C1789" s="113" t="s">
        <v>159</v>
      </c>
      <c r="D1789" s="125">
        <v>3.0</v>
      </c>
      <c r="E1789" s="126"/>
      <c r="F1789" s="125">
        <f t="shared" si="195"/>
        <v>0</v>
      </c>
    </row>
    <row r="1790">
      <c r="A1790" s="121" t="s">
        <v>14802</v>
      </c>
      <c r="B1790" s="121" t="s">
        <v>12281</v>
      </c>
      <c r="C1790" s="113" t="s">
        <v>159</v>
      </c>
      <c r="D1790" s="125">
        <v>7.0</v>
      </c>
      <c r="E1790" s="126"/>
      <c r="F1790" s="125">
        <f t="shared" si="195"/>
        <v>0</v>
      </c>
    </row>
    <row r="1791">
      <c r="A1791" s="121" t="s">
        <v>14803</v>
      </c>
      <c r="B1791" s="121" t="s">
        <v>12283</v>
      </c>
      <c r="C1791" s="113" t="s">
        <v>159</v>
      </c>
      <c r="D1791" s="125">
        <v>110.5</v>
      </c>
      <c r="E1791" s="126"/>
      <c r="F1791" s="125">
        <f t="shared" si="195"/>
        <v>0</v>
      </c>
    </row>
    <row r="1792">
      <c r="A1792" s="121" t="s">
        <v>14804</v>
      </c>
      <c r="B1792" s="121" t="s">
        <v>12314</v>
      </c>
      <c r="C1792" s="113" t="s">
        <v>159</v>
      </c>
      <c r="D1792" s="125">
        <v>230.3</v>
      </c>
      <c r="E1792" s="126"/>
      <c r="F1792" s="125">
        <f t="shared" si="195"/>
        <v>0</v>
      </c>
    </row>
    <row r="1793">
      <c r="A1793" s="121" t="s">
        <v>14805</v>
      </c>
      <c r="B1793" s="121" t="s">
        <v>13011</v>
      </c>
      <c r="C1793" s="113" t="s">
        <v>79</v>
      </c>
      <c r="D1793" s="125">
        <v>9.0</v>
      </c>
      <c r="E1793" s="126"/>
      <c r="F1793" s="125">
        <f t="shared" si="195"/>
        <v>0</v>
      </c>
    </row>
    <row r="1794">
      <c r="A1794" s="121" t="s">
        <v>14806</v>
      </c>
      <c r="B1794" s="121" t="s">
        <v>12367</v>
      </c>
      <c r="C1794" s="113" t="s">
        <v>79</v>
      </c>
      <c r="D1794" s="125">
        <v>4.0</v>
      </c>
      <c r="E1794" s="126"/>
      <c r="F1794" s="125">
        <f t="shared" si="195"/>
        <v>0</v>
      </c>
    </row>
    <row r="1795">
      <c r="A1795" s="121" t="s">
        <v>14807</v>
      </c>
      <c r="B1795" s="121" t="s">
        <v>14326</v>
      </c>
      <c r="C1795" s="113" t="s">
        <v>79</v>
      </c>
      <c r="D1795" s="125">
        <v>5.0</v>
      </c>
      <c r="E1795" s="126"/>
      <c r="F1795" s="125">
        <f t="shared" si="195"/>
        <v>0</v>
      </c>
    </row>
    <row r="1796">
      <c r="A1796" s="121" t="s">
        <v>14808</v>
      </c>
      <c r="B1796" s="122" t="s">
        <v>12289</v>
      </c>
      <c r="C1796" s="113"/>
      <c r="D1796" s="123"/>
      <c r="E1796" s="123"/>
      <c r="F1796" s="124">
        <f>SUM(F1797:F1805)</f>
        <v>0</v>
      </c>
    </row>
    <row r="1797">
      <c r="A1797" s="121" t="s">
        <v>14809</v>
      </c>
      <c r="B1797" s="121" t="s">
        <v>12300</v>
      </c>
      <c r="C1797" s="113" t="s">
        <v>79</v>
      </c>
      <c r="D1797" s="125">
        <v>3.0</v>
      </c>
      <c r="E1797" s="126"/>
      <c r="F1797" s="125">
        <f t="shared" ref="F1797:F1805" si="196">if(C1797="","",round(D1797*E1797,2))</f>
        <v>0</v>
      </c>
    </row>
    <row r="1798">
      <c r="A1798" s="121" t="s">
        <v>14810</v>
      </c>
      <c r="B1798" s="121" t="s">
        <v>12302</v>
      </c>
      <c r="C1798" s="113" t="s">
        <v>79</v>
      </c>
      <c r="D1798" s="125">
        <v>1.0</v>
      </c>
      <c r="E1798" s="126"/>
      <c r="F1798" s="125">
        <f t="shared" si="196"/>
        <v>0</v>
      </c>
    </row>
    <row r="1799">
      <c r="A1799" s="121" t="s">
        <v>14811</v>
      </c>
      <c r="B1799" s="121" t="s">
        <v>12304</v>
      </c>
      <c r="C1799" s="113" t="s">
        <v>423</v>
      </c>
      <c r="D1799" s="125">
        <v>2.0</v>
      </c>
      <c r="E1799" s="126"/>
      <c r="F1799" s="125">
        <f t="shared" si="196"/>
        <v>0</v>
      </c>
    </row>
    <row r="1800">
      <c r="A1800" s="121" t="s">
        <v>14812</v>
      </c>
      <c r="B1800" s="121" t="s">
        <v>14332</v>
      </c>
      <c r="C1800" s="113" t="s">
        <v>79</v>
      </c>
      <c r="D1800" s="125">
        <v>3.0</v>
      </c>
      <c r="E1800" s="126"/>
      <c r="F1800" s="125">
        <f t="shared" si="196"/>
        <v>0</v>
      </c>
    </row>
    <row r="1801">
      <c r="A1801" s="121" t="s">
        <v>14813</v>
      </c>
      <c r="B1801" s="121" t="s">
        <v>12310</v>
      </c>
      <c r="C1801" s="113" t="s">
        <v>79</v>
      </c>
      <c r="D1801" s="125">
        <v>1.0</v>
      </c>
      <c r="E1801" s="126"/>
      <c r="F1801" s="125">
        <f t="shared" si="196"/>
        <v>0</v>
      </c>
    </row>
    <row r="1802">
      <c r="A1802" s="121" t="s">
        <v>14814</v>
      </c>
      <c r="B1802" s="121" t="s">
        <v>12306</v>
      </c>
      <c r="C1802" s="113" t="s">
        <v>79</v>
      </c>
      <c r="D1802" s="125">
        <v>2.0</v>
      </c>
      <c r="E1802" s="126"/>
      <c r="F1802" s="125">
        <f t="shared" si="196"/>
        <v>0</v>
      </c>
    </row>
    <row r="1803">
      <c r="A1803" s="121" t="s">
        <v>14815</v>
      </c>
      <c r="B1803" s="121" t="s">
        <v>12283</v>
      </c>
      <c r="C1803" s="113" t="s">
        <v>159</v>
      </c>
      <c r="D1803" s="125">
        <v>13.0</v>
      </c>
      <c r="E1803" s="126"/>
      <c r="F1803" s="125">
        <f t="shared" si="196"/>
        <v>0</v>
      </c>
    </row>
    <row r="1804">
      <c r="A1804" s="121" t="s">
        <v>14816</v>
      </c>
      <c r="B1804" s="121" t="s">
        <v>12283</v>
      </c>
      <c r="C1804" s="113" t="s">
        <v>159</v>
      </c>
      <c r="D1804" s="125">
        <v>1.0</v>
      </c>
      <c r="E1804" s="126"/>
      <c r="F1804" s="125">
        <f t="shared" si="196"/>
        <v>0</v>
      </c>
    </row>
    <row r="1805">
      <c r="A1805" s="121" t="s">
        <v>14817</v>
      </c>
      <c r="B1805" s="121" t="s">
        <v>12314</v>
      </c>
      <c r="C1805" s="113" t="s">
        <v>159</v>
      </c>
      <c r="D1805" s="125">
        <v>17.4</v>
      </c>
      <c r="E1805" s="126"/>
      <c r="F1805" s="125">
        <f t="shared" si="196"/>
        <v>0</v>
      </c>
    </row>
    <row r="1806">
      <c r="A1806" s="121" t="s">
        <v>14818</v>
      </c>
      <c r="B1806" s="122" t="s">
        <v>12316</v>
      </c>
      <c r="C1806" s="113"/>
      <c r="D1806" s="123"/>
      <c r="E1806" s="123"/>
      <c r="F1806" s="124">
        <f>SUM(F1807:F1814)</f>
        <v>0</v>
      </c>
    </row>
    <row r="1807">
      <c r="A1807" s="121" t="s">
        <v>14819</v>
      </c>
      <c r="B1807" s="121" t="s">
        <v>12271</v>
      </c>
      <c r="C1807" s="113" t="s">
        <v>159</v>
      </c>
      <c r="D1807" s="125">
        <v>94.5</v>
      </c>
      <c r="E1807" s="126"/>
      <c r="F1807" s="125">
        <f t="shared" ref="F1807:F1814" si="197">if(C1807="","",round(D1807*E1807,2))</f>
        <v>0</v>
      </c>
    </row>
    <row r="1808">
      <c r="A1808" s="121" t="s">
        <v>14820</v>
      </c>
      <c r="B1808" s="121" t="s">
        <v>12273</v>
      </c>
      <c r="C1808" s="113" t="s">
        <v>117</v>
      </c>
      <c r="D1808" s="125">
        <v>2.84</v>
      </c>
      <c r="E1808" s="126"/>
      <c r="F1808" s="125">
        <f t="shared" si="197"/>
        <v>0</v>
      </c>
    </row>
    <row r="1809">
      <c r="A1809" s="121" t="s">
        <v>14821</v>
      </c>
      <c r="B1809" s="121" t="s">
        <v>12275</v>
      </c>
      <c r="C1809" s="113" t="s">
        <v>159</v>
      </c>
      <c r="D1809" s="125">
        <v>94.5</v>
      </c>
      <c r="E1809" s="126"/>
      <c r="F1809" s="125">
        <f t="shared" si="197"/>
        <v>0</v>
      </c>
    </row>
    <row r="1810">
      <c r="A1810" s="121" t="s">
        <v>14822</v>
      </c>
      <c r="B1810" s="121" t="s">
        <v>12277</v>
      </c>
      <c r="C1810" s="113" t="s">
        <v>159</v>
      </c>
      <c r="D1810" s="125">
        <v>94.5</v>
      </c>
      <c r="E1810" s="126"/>
      <c r="F1810" s="125">
        <f t="shared" si="197"/>
        <v>0</v>
      </c>
    </row>
    <row r="1811">
      <c r="A1811" s="121" t="s">
        <v>14823</v>
      </c>
      <c r="B1811" s="121" t="s">
        <v>12279</v>
      </c>
      <c r="C1811" s="113" t="s">
        <v>159</v>
      </c>
      <c r="D1811" s="125">
        <v>101.5</v>
      </c>
      <c r="E1811" s="126"/>
      <c r="F1811" s="125">
        <f t="shared" si="197"/>
        <v>0</v>
      </c>
    </row>
    <row r="1812">
      <c r="A1812" s="121" t="s">
        <v>14824</v>
      </c>
      <c r="B1812" s="121" t="s">
        <v>12283</v>
      </c>
      <c r="C1812" s="113" t="s">
        <v>159</v>
      </c>
      <c r="D1812" s="125">
        <v>1.5</v>
      </c>
      <c r="E1812" s="126"/>
      <c r="F1812" s="125">
        <f t="shared" si="197"/>
        <v>0</v>
      </c>
    </row>
    <row r="1813">
      <c r="A1813" s="121" t="s">
        <v>14825</v>
      </c>
      <c r="B1813" s="121" t="s">
        <v>12325</v>
      </c>
      <c r="C1813" s="113" t="s">
        <v>159</v>
      </c>
      <c r="D1813" s="125">
        <v>153.0</v>
      </c>
      <c r="E1813" s="126"/>
      <c r="F1813" s="125">
        <f t="shared" si="197"/>
        <v>0</v>
      </c>
    </row>
    <row r="1814">
      <c r="A1814" s="121" t="s">
        <v>14826</v>
      </c>
      <c r="B1814" s="121" t="s">
        <v>13307</v>
      </c>
      <c r="C1814" s="113" t="s">
        <v>79</v>
      </c>
      <c r="D1814" s="125">
        <v>4.0</v>
      </c>
      <c r="E1814" s="126"/>
      <c r="F1814" s="125">
        <f t="shared" si="197"/>
        <v>0</v>
      </c>
    </row>
    <row r="1815">
      <c r="A1815" s="121" t="s">
        <v>14827</v>
      </c>
      <c r="B1815" s="122" t="s">
        <v>14348</v>
      </c>
      <c r="C1815" s="113"/>
      <c r="D1815" s="123"/>
      <c r="E1815" s="123"/>
      <c r="F1815" s="124">
        <f>SUM(F1816:F1824)</f>
        <v>0</v>
      </c>
    </row>
    <row r="1816">
      <c r="A1816" s="121" t="s">
        <v>14828</v>
      </c>
      <c r="B1816" s="121" t="s">
        <v>12271</v>
      </c>
      <c r="C1816" s="113" t="s">
        <v>159</v>
      </c>
      <c r="D1816" s="125">
        <v>2.0</v>
      </c>
      <c r="E1816" s="126"/>
      <c r="F1816" s="125">
        <f t="shared" ref="F1816:F1824" si="198">if(C1816="","",round(D1816*E1816,2))</f>
        <v>0</v>
      </c>
    </row>
    <row r="1817">
      <c r="A1817" s="121" t="s">
        <v>14829</v>
      </c>
      <c r="B1817" s="121" t="s">
        <v>14351</v>
      </c>
      <c r="C1817" s="113" t="s">
        <v>159</v>
      </c>
      <c r="D1817" s="125">
        <v>2.0</v>
      </c>
      <c r="E1817" s="126"/>
      <c r="F1817" s="125">
        <f t="shared" si="198"/>
        <v>0</v>
      </c>
    </row>
    <row r="1818">
      <c r="A1818" s="121" t="s">
        <v>14830</v>
      </c>
      <c r="B1818" s="121" t="s">
        <v>12277</v>
      </c>
      <c r="C1818" s="113" t="s">
        <v>159</v>
      </c>
      <c r="D1818" s="125">
        <v>2.0</v>
      </c>
      <c r="E1818" s="126"/>
      <c r="F1818" s="125">
        <f t="shared" si="198"/>
        <v>0</v>
      </c>
    </row>
    <row r="1819">
      <c r="A1819" s="121" t="s">
        <v>14831</v>
      </c>
      <c r="B1819" s="121" t="s">
        <v>13854</v>
      </c>
      <c r="C1819" s="113" t="s">
        <v>159</v>
      </c>
      <c r="D1819" s="125">
        <v>2.5</v>
      </c>
      <c r="E1819" s="126"/>
      <c r="F1819" s="125">
        <f t="shared" si="198"/>
        <v>0</v>
      </c>
    </row>
    <row r="1820">
      <c r="A1820" s="121" t="s">
        <v>14832</v>
      </c>
      <c r="B1820" s="121" t="s">
        <v>14355</v>
      </c>
      <c r="C1820" s="113" t="s">
        <v>159</v>
      </c>
      <c r="D1820" s="125">
        <v>5.2</v>
      </c>
      <c r="E1820" s="126"/>
      <c r="F1820" s="125">
        <f t="shared" si="198"/>
        <v>0</v>
      </c>
    </row>
    <row r="1821">
      <c r="A1821" s="121" t="s">
        <v>14833</v>
      </c>
      <c r="B1821" s="121" t="s">
        <v>14357</v>
      </c>
      <c r="C1821" s="113" t="s">
        <v>159</v>
      </c>
      <c r="D1821" s="125">
        <v>53.7</v>
      </c>
      <c r="E1821" s="126"/>
      <c r="F1821" s="125">
        <f t="shared" si="198"/>
        <v>0</v>
      </c>
    </row>
    <row r="1822">
      <c r="A1822" s="121" t="s">
        <v>14834</v>
      </c>
      <c r="B1822" s="121" t="s">
        <v>14359</v>
      </c>
      <c r="C1822" s="113" t="s">
        <v>79</v>
      </c>
      <c r="D1822" s="125">
        <v>1.0</v>
      </c>
      <c r="E1822" s="126"/>
      <c r="F1822" s="125">
        <f t="shared" si="198"/>
        <v>0</v>
      </c>
    </row>
    <row r="1823">
      <c r="A1823" s="121" t="s">
        <v>14835</v>
      </c>
      <c r="B1823" s="121" t="s">
        <v>14361</v>
      </c>
      <c r="C1823" s="113" t="s">
        <v>79</v>
      </c>
      <c r="D1823" s="125">
        <v>1.0</v>
      </c>
      <c r="E1823" s="126"/>
      <c r="F1823" s="125">
        <f t="shared" si="198"/>
        <v>0</v>
      </c>
    </row>
    <row r="1824">
      <c r="A1824" s="121" t="s">
        <v>14836</v>
      </c>
      <c r="B1824" s="121" t="s">
        <v>14363</v>
      </c>
      <c r="C1824" s="113" t="s">
        <v>79</v>
      </c>
      <c r="D1824" s="125">
        <v>1.0</v>
      </c>
      <c r="E1824" s="126"/>
      <c r="F1824" s="125">
        <f t="shared" si="198"/>
        <v>0</v>
      </c>
    </row>
    <row r="1825">
      <c r="A1825" s="121" t="s">
        <v>14837</v>
      </c>
      <c r="B1825" s="122" t="s">
        <v>13411</v>
      </c>
      <c r="C1825" s="113"/>
      <c r="D1825" s="123"/>
      <c r="E1825" s="123"/>
      <c r="F1825" s="124">
        <f>F1826+F1861+F1870</f>
        <v>0</v>
      </c>
    </row>
    <row r="1826">
      <c r="A1826" s="121" t="s">
        <v>14838</v>
      </c>
      <c r="B1826" s="122" t="s">
        <v>14839</v>
      </c>
      <c r="C1826" s="113"/>
      <c r="D1826" s="123"/>
      <c r="E1826" s="123"/>
      <c r="F1826" s="124">
        <f>F1827+F1831+F1846+F1849+F1851</f>
        <v>0</v>
      </c>
    </row>
    <row r="1827">
      <c r="A1827" s="121" t="s">
        <v>14840</v>
      </c>
      <c r="B1827" s="122" t="s">
        <v>14368</v>
      </c>
      <c r="C1827" s="113"/>
      <c r="D1827" s="123"/>
      <c r="E1827" s="123"/>
      <c r="F1827" s="124">
        <f>SUM(F1828:F1830)</f>
        <v>0</v>
      </c>
    </row>
    <row r="1828">
      <c r="A1828" s="121" t="s">
        <v>14841</v>
      </c>
      <c r="B1828" s="121" t="s">
        <v>14842</v>
      </c>
      <c r="C1828" s="113" t="s">
        <v>79</v>
      </c>
      <c r="D1828" s="125">
        <v>1.0</v>
      </c>
      <c r="E1828" s="126"/>
      <c r="F1828" s="125">
        <f t="shared" ref="F1828:F1830" si="199">if(C1828="","",round(D1828*E1828,2))</f>
        <v>0</v>
      </c>
    </row>
    <row r="1829">
      <c r="A1829" s="121" t="s">
        <v>14843</v>
      </c>
      <c r="B1829" s="121" t="s">
        <v>14844</v>
      </c>
      <c r="C1829" s="113" t="s">
        <v>79</v>
      </c>
      <c r="D1829" s="125">
        <v>1.0</v>
      </c>
      <c r="E1829" s="126"/>
      <c r="F1829" s="125">
        <f t="shared" si="199"/>
        <v>0</v>
      </c>
    </row>
    <row r="1830">
      <c r="A1830" s="121" t="s">
        <v>14845</v>
      </c>
      <c r="B1830" s="121" t="s">
        <v>13452</v>
      </c>
      <c r="C1830" s="113" t="s">
        <v>86</v>
      </c>
      <c r="D1830" s="125">
        <v>1.0</v>
      </c>
      <c r="E1830" s="126"/>
      <c r="F1830" s="125">
        <f t="shared" si="199"/>
        <v>0</v>
      </c>
    </row>
    <row r="1831">
      <c r="A1831" s="121" t="s">
        <v>14846</v>
      </c>
      <c r="B1831" s="122" t="s">
        <v>14375</v>
      </c>
      <c r="C1831" s="113"/>
      <c r="D1831" s="123"/>
      <c r="E1831" s="123"/>
      <c r="F1831" s="124">
        <f>SUM(F1832:F1845)</f>
        <v>0</v>
      </c>
    </row>
    <row r="1832">
      <c r="A1832" s="121" t="s">
        <v>14847</v>
      </c>
      <c r="B1832" s="121" t="s">
        <v>14377</v>
      </c>
      <c r="C1832" s="113" t="s">
        <v>79</v>
      </c>
      <c r="D1832" s="125">
        <v>1.0</v>
      </c>
      <c r="E1832" s="126"/>
      <c r="F1832" s="125">
        <f t="shared" ref="F1832:F1845" si="200">if(C1832="","",round(D1832*E1832,2))</f>
        <v>0</v>
      </c>
    </row>
    <row r="1833">
      <c r="A1833" s="121" t="s">
        <v>14848</v>
      </c>
      <c r="B1833" s="121" t="s">
        <v>13813</v>
      </c>
      <c r="C1833" s="113" t="s">
        <v>79</v>
      </c>
      <c r="D1833" s="125">
        <v>1.0</v>
      </c>
      <c r="E1833" s="126"/>
      <c r="F1833" s="125">
        <f t="shared" si="200"/>
        <v>0</v>
      </c>
    </row>
    <row r="1834">
      <c r="A1834" s="121" t="s">
        <v>14849</v>
      </c>
      <c r="B1834" s="121" t="s">
        <v>14380</v>
      </c>
      <c r="C1834" s="113" t="s">
        <v>79</v>
      </c>
      <c r="D1834" s="125">
        <v>1.0</v>
      </c>
      <c r="E1834" s="126"/>
      <c r="F1834" s="125">
        <f t="shared" si="200"/>
        <v>0</v>
      </c>
    </row>
    <row r="1835">
      <c r="A1835" s="121" t="s">
        <v>14850</v>
      </c>
      <c r="B1835" s="121" t="s">
        <v>13816</v>
      </c>
      <c r="C1835" s="113" t="s">
        <v>79</v>
      </c>
      <c r="D1835" s="125">
        <v>1.0</v>
      </c>
      <c r="E1835" s="126"/>
      <c r="F1835" s="125">
        <f t="shared" si="200"/>
        <v>0</v>
      </c>
    </row>
    <row r="1836">
      <c r="A1836" s="121" t="s">
        <v>14851</v>
      </c>
      <c r="B1836" s="121" t="s">
        <v>14383</v>
      </c>
      <c r="C1836" s="113" t="s">
        <v>79</v>
      </c>
      <c r="D1836" s="125">
        <v>1.0</v>
      </c>
      <c r="E1836" s="126"/>
      <c r="F1836" s="125">
        <f t="shared" si="200"/>
        <v>0</v>
      </c>
    </row>
    <row r="1837">
      <c r="A1837" s="121" t="s">
        <v>14852</v>
      </c>
      <c r="B1837" s="121" t="s">
        <v>14385</v>
      </c>
      <c r="C1837" s="113" t="s">
        <v>79</v>
      </c>
      <c r="D1837" s="125">
        <v>1.0</v>
      </c>
      <c r="E1837" s="126"/>
      <c r="F1837" s="125">
        <f t="shared" si="200"/>
        <v>0</v>
      </c>
    </row>
    <row r="1838">
      <c r="A1838" s="121" t="s">
        <v>14853</v>
      </c>
      <c r="B1838" s="121" t="s">
        <v>14387</v>
      </c>
      <c r="C1838" s="113" t="s">
        <v>79</v>
      </c>
      <c r="D1838" s="125">
        <v>1.0</v>
      </c>
      <c r="E1838" s="126"/>
      <c r="F1838" s="125">
        <f t="shared" si="200"/>
        <v>0</v>
      </c>
    </row>
    <row r="1839">
      <c r="A1839" s="121" t="s">
        <v>14854</v>
      </c>
      <c r="B1839" s="121" t="s">
        <v>14389</v>
      </c>
      <c r="C1839" s="113" t="s">
        <v>79</v>
      </c>
      <c r="D1839" s="125">
        <v>1.0</v>
      </c>
      <c r="E1839" s="126"/>
      <c r="F1839" s="125">
        <f t="shared" si="200"/>
        <v>0</v>
      </c>
    </row>
    <row r="1840">
      <c r="A1840" s="121" t="s">
        <v>14855</v>
      </c>
      <c r="B1840" s="121" t="s">
        <v>13524</v>
      </c>
      <c r="C1840" s="113" t="s">
        <v>79</v>
      </c>
      <c r="D1840" s="125">
        <v>1.0</v>
      </c>
      <c r="E1840" s="126"/>
      <c r="F1840" s="125">
        <f t="shared" si="200"/>
        <v>0</v>
      </c>
    </row>
    <row r="1841">
      <c r="A1841" s="121" t="s">
        <v>14856</v>
      </c>
      <c r="B1841" s="121" t="s">
        <v>14392</v>
      </c>
      <c r="C1841" s="113" t="s">
        <v>79</v>
      </c>
      <c r="D1841" s="125">
        <v>1.0</v>
      </c>
      <c r="E1841" s="126"/>
      <c r="F1841" s="125">
        <f t="shared" si="200"/>
        <v>0</v>
      </c>
    </row>
    <row r="1842">
      <c r="A1842" s="121" t="s">
        <v>14857</v>
      </c>
      <c r="B1842" s="121" t="s">
        <v>14394</v>
      </c>
      <c r="C1842" s="113" t="s">
        <v>79</v>
      </c>
      <c r="D1842" s="125">
        <v>1.0</v>
      </c>
      <c r="E1842" s="126"/>
      <c r="F1842" s="125">
        <f t="shared" si="200"/>
        <v>0</v>
      </c>
    </row>
    <row r="1843">
      <c r="A1843" s="121" t="s">
        <v>14858</v>
      </c>
      <c r="B1843" s="121" t="s">
        <v>13425</v>
      </c>
      <c r="C1843" s="113" t="s">
        <v>79</v>
      </c>
      <c r="D1843" s="125">
        <v>1.0</v>
      </c>
      <c r="E1843" s="126"/>
      <c r="F1843" s="125">
        <f t="shared" si="200"/>
        <v>0</v>
      </c>
    </row>
    <row r="1844">
      <c r="A1844" s="121" t="s">
        <v>14859</v>
      </c>
      <c r="B1844" s="121" t="s">
        <v>14397</v>
      </c>
      <c r="C1844" s="113" t="s">
        <v>79</v>
      </c>
      <c r="D1844" s="125">
        <v>1.0</v>
      </c>
      <c r="E1844" s="126"/>
      <c r="F1844" s="125">
        <f t="shared" si="200"/>
        <v>0</v>
      </c>
    </row>
    <row r="1845">
      <c r="A1845" s="121" t="s">
        <v>14860</v>
      </c>
      <c r="B1845" s="121" t="s">
        <v>14399</v>
      </c>
      <c r="C1845" s="113" t="s">
        <v>79</v>
      </c>
      <c r="D1845" s="125">
        <v>1.0</v>
      </c>
      <c r="E1845" s="126"/>
      <c r="F1845" s="125">
        <f t="shared" si="200"/>
        <v>0</v>
      </c>
    </row>
    <row r="1846">
      <c r="A1846" s="121" t="s">
        <v>14861</v>
      </c>
      <c r="B1846" s="122" t="s">
        <v>14401</v>
      </c>
      <c r="C1846" s="113"/>
      <c r="D1846" s="123"/>
      <c r="E1846" s="123"/>
      <c r="F1846" s="124">
        <f>SUM(F1847:F1848)</f>
        <v>0</v>
      </c>
    </row>
    <row r="1847">
      <c r="A1847" s="121" t="s">
        <v>14862</v>
      </c>
      <c r="B1847" s="121" t="s">
        <v>14403</v>
      </c>
      <c r="C1847" s="113" t="s">
        <v>79</v>
      </c>
      <c r="D1847" s="125">
        <v>1.0</v>
      </c>
      <c r="E1847" s="126"/>
      <c r="F1847" s="125">
        <f t="shared" ref="F1847:F1848" si="201">if(C1847="","",round(D1847*E1847,2))</f>
        <v>0</v>
      </c>
    </row>
    <row r="1848">
      <c r="A1848" s="121" t="s">
        <v>14863</v>
      </c>
      <c r="B1848" s="121" t="s">
        <v>14405</v>
      </c>
      <c r="C1848" s="113" t="s">
        <v>79</v>
      </c>
      <c r="D1848" s="125">
        <v>1.0</v>
      </c>
      <c r="E1848" s="126"/>
      <c r="F1848" s="125">
        <f t="shared" si="201"/>
        <v>0</v>
      </c>
    </row>
    <row r="1849">
      <c r="A1849" s="121" t="s">
        <v>14864</v>
      </c>
      <c r="B1849" s="122" t="s">
        <v>14407</v>
      </c>
      <c r="C1849" s="113"/>
      <c r="D1849" s="123"/>
      <c r="E1849" s="123"/>
      <c r="F1849" s="124">
        <f>SUM(F1850)</f>
        <v>0</v>
      </c>
    </row>
    <row r="1850">
      <c r="A1850" s="121" t="s">
        <v>14865</v>
      </c>
      <c r="B1850" s="121" t="s">
        <v>14409</v>
      </c>
      <c r="C1850" s="113" t="s">
        <v>79</v>
      </c>
      <c r="D1850" s="125">
        <v>1.0</v>
      </c>
      <c r="E1850" s="126"/>
      <c r="F1850" s="125">
        <f>if(C1850="","",round(D1850*E1850,2))</f>
        <v>0</v>
      </c>
    </row>
    <row r="1851">
      <c r="A1851" s="121" t="s">
        <v>14866</v>
      </c>
      <c r="B1851" s="122" t="s">
        <v>13423</v>
      </c>
      <c r="C1851" s="113"/>
      <c r="D1851" s="123"/>
      <c r="E1851" s="123"/>
      <c r="F1851" s="124">
        <f>SUM(F1852:F1860)</f>
        <v>0</v>
      </c>
    </row>
    <row r="1852">
      <c r="A1852" s="121" t="s">
        <v>14867</v>
      </c>
      <c r="B1852" s="121" t="s">
        <v>13432</v>
      </c>
      <c r="C1852" s="113" t="s">
        <v>159</v>
      </c>
      <c r="D1852" s="125">
        <v>2.0</v>
      </c>
      <c r="E1852" s="126"/>
      <c r="F1852" s="125">
        <f t="shared" ref="F1852:F1860" si="202">if(C1852="","",round(D1852*E1852,2))</f>
        <v>0</v>
      </c>
    </row>
    <row r="1853">
      <c r="A1853" s="121" t="s">
        <v>14868</v>
      </c>
      <c r="B1853" s="121" t="s">
        <v>14413</v>
      </c>
      <c r="C1853" s="113" t="s">
        <v>159</v>
      </c>
      <c r="D1853" s="125">
        <v>100.0</v>
      </c>
      <c r="E1853" s="126"/>
      <c r="F1853" s="125">
        <f t="shared" si="202"/>
        <v>0</v>
      </c>
    </row>
    <row r="1854">
      <c r="A1854" s="121" t="s">
        <v>14869</v>
      </c>
      <c r="B1854" s="121" t="s">
        <v>13434</v>
      </c>
      <c r="C1854" s="113" t="s">
        <v>159</v>
      </c>
      <c r="D1854" s="125">
        <v>8.0</v>
      </c>
      <c r="E1854" s="126"/>
      <c r="F1854" s="125">
        <f t="shared" si="202"/>
        <v>0</v>
      </c>
    </row>
    <row r="1855">
      <c r="A1855" s="121" t="s">
        <v>14870</v>
      </c>
      <c r="B1855" s="121" t="s">
        <v>13436</v>
      </c>
      <c r="C1855" s="113" t="s">
        <v>159</v>
      </c>
      <c r="D1855" s="125">
        <v>350.0</v>
      </c>
      <c r="E1855" s="126"/>
      <c r="F1855" s="125">
        <f t="shared" si="202"/>
        <v>0</v>
      </c>
    </row>
    <row r="1856">
      <c r="A1856" s="121" t="s">
        <v>14871</v>
      </c>
      <c r="B1856" s="121" t="s">
        <v>13440</v>
      </c>
      <c r="C1856" s="113" t="s">
        <v>159</v>
      </c>
      <c r="D1856" s="125">
        <v>68.0</v>
      </c>
      <c r="E1856" s="126"/>
      <c r="F1856" s="125">
        <f t="shared" si="202"/>
        <v>0</v>
      </c>
    </row>
    <row r="1857">
      <c r="A1857" s="121" t="s">
        <v>14872</v>
      </c>
      <c r="B1857" s="121" t="s">
        <v>13674</v>
      </c>
      <c r="C1857" s="113" t="s">
        <v>159</v>
      </c>
      <c r="D1857" s="125">
        <v>141.0</v>
      </c>
      <c r="E1857" s="126"/>
      <c r="F1857" s="125">
        <f t="shared" si="202"/>
        <v>0</v>
      </c>
    </row>
    <row r="1858">
      <c r="A1858" s="121" t="s">
        <v>14873</v>
      </c>
      <c r="B1858" s="121" t="s">
        <v>13442</v>
      </c>
      <c r="C1858" s="113" t="s">
        <v>159</v>
      </c>
      <c r="D1858" s="125">
        <v>11.0</v>
      </c>
      <c r="E1858" s="126"/>
      <c r="F1858" s="125">
        <f t="shared" si="202"/>
        <v>0</v>
      </c>
    </row>
    <row r="1859">
      <c r="A1859" s="121" t="s">
        <v>14874</v>
      </c>
      <c r="B1859" s="121" t="s">
        <v>13611</v>
      </c>
      <c r="C1859" s="113" t="s">
        <v>159</v>
      </c>
      <c r="D1859" s="125">
        <v>38.0</v>
      </c>
      <c r="E1859" s="126"/>
      <c r="F1859" s="125">
        <f t="shared" si="202"/>
        <v>0</v>
      </c>
    </row>
    <row r="1860">
      <c r="A1860" s="121" t="s">
        <v>14875</v>
      </c>
      <c r="B1860" s="121" t="s">
        <v>13456</v>
      </c>
      <c r="C1860" s="113" t="s">
        <v>86</v>
      </c>
      <c r="D1860" s="125">
        <v>1.0</v>
      </c>
      <c r="E1860" s="126"/>
      <c r="F1860" s="125">
        <f t="shared" si="202"/>
        <v>0</v>
      </c>
    </row>
    <row r="1861">
      <c r="A1861" s="121" t="s">
        <v>14876</v>
      </c>
      <c r="B1861" s="122" t="s">
        <v>14877</v>
      </c>
      <c r="C1861" s="113"/>
      <c r="D1861" s="123"/>
      <c r="E1861" s="123"/>
      <c r="F1861" s="124">
        <f>F1862+F1865+F1867</f>
        <v>0</v>
      </c>
    </row>
    <row r="1862">
      <c r="A1862" s="121" t="s">
        <v>14878</v>
      </c>
      <c r="B1862" s="122" t="s">
        <v>13458</v>
      </c>
      <c r="C1862" s="113"/>
      <c r="D1862" s="123"/>
      <c r="E1862" s="123"/>
      <c r="F1862" s="124">
        <f>SUM(F1863:F1864)</f>
        <v>0</v>
      </c>
    </row>
    <row r="1863">
      <c r="A1863" s="121" t="s">
        <v>14879</v>
      </c>
      <c r="B1863" s="121" t="s">
        <v>13460</v>
      </c>
      <c r="C1863" s="113" t="s">
        <v>86</v>
      </c>
      <c r="D1863" s="125">
        <v>1.0</v>
      </c>
      <c r="E1863" s="126"/>
      <c r="F1863" s="125">
        <f t="shared" ref="F1863:F1864" si="203">if(C1863="","",round(D1863*E1863,2))</f>
        <v>0</v>
      </c>
    </row>
    <row r="1864">
      <c r="A1864" s="121" t="s">
        <v>14880</v>
      </c>
      <c r="B1864" s="121" t="s">
        <v>13462</v>
      </c>
      <c r="C1864" s="113" t="s">
        <v>86</v>
      </c>
      <c r="D1864" s="125">
        <v>1.0</v>
      </c>
      <c r="E1864" s="126"/>
      <c r="F1864" s="125">
        <f t="shared" si="203"/>
        <v>0</v>
      </c>
    </row>
    <row r="1865">
      <c r="A1865" s="121" t="s">
        <v>14881</v>
      </c>
      <c r="B1865" s="122" t="s">
        <v>13466</v>
      </c>
      <c r="C1865" s="113"/>
      <c r="D1865" s="123"/>
      <c r="E1865" s="123"/>
      <c r="F1865" s="124">
        <f>SUM(F1866)</f>
        <v>0</v>
      </c>
    </row>
    <row r="1866">
      <c r="A1866" s="121" t="s">
        <v>14882</v>
      </c>
      <c r="B1866" s="121" t="s">
        <v>14428</v>
      </c>
      <c r="C1866" s="113" t="s">
        <v>86</v>
      </c>
      <c r="D1866" s="125">
        <v>1.0</v>
      </c>
      <c r="E1866" s="126"/>
      <c r="F1866" s="125">
        <f>if(C1866="","",round(D1866*E1866,2))</f>
        <v>0</v>
      </c>
    </row>
    <row r="1867">
      <c r="A1867" s="121" t="s">
        <v>14883</v>
      </c>
      <c r="B1867" s="122" t="s">
        <v>14430</v>
      </c>
      <c r="C1867" s="113"/>
      <c r="D1867" s="123"/>
      <c r="E1867" s="123"/>
      <c r="F1867" s="124">
        <f>SUM(F1868:F1869)</f>
        <v>0</v>
      </c>
    </row>
    <row r="1868">
      <c r="A1868" s="121" t="s">
        <v>14884</v>
      </c>
      <c r="B1868" s="121" t="s">
        <v>14432</v>
      </c>
      <c r="C1868" s="113" t="s">
        <v>86</v>
      </c>
      <c r="D1868" s="125">
        <v>1.0</v>
      </c>
      <c r="E1868" s="126"/>
      <c r="F1868" s="125">
        <f t="shared" ref="F1868:F1869" si="204">if(C1868="","",round(D1868*E1868,2))</f>
        <v>0</v>
      </c>
    </row>
    <row r="1869">
      <c r="A1869" s="121" t="s">
        <v>14885</v>
      </c>
      <c r="B1869" s="121" t="s">
        <v>14434</v>
      </c>
      <c r="C1869" s="113" t="s">
        <v>86</v>
      </c>
      <c r="D1869" s="125">
        <v>1.0</v>
      </c>
      <c r="E1869" s="126"/>
      <c r="F1869" s="125">
        <f t="shared" si="204"/>
        <v>0</v>
      </c>
    </row>
    <row r="1870">
      <c r="A1870" s="121" t="s">
        <v>14886</v>
      </c>
      <c r="B1870" s="122" t="s">
        <v>14887</v>
      </c>
      <c r="C1870" s="113"/>
      <c r="D1870" s="123"/>
      <c r="E1870" s="123"/>
      <c r="F1870" s="124">
        <f>F1871+F1874</f>
        <v>0</v>
      </c>
    </row>
    <row r="1871">
      <c r="A1871" s="121" t="s">
        <v>14888</v>
      </c>
      <c r="B1871" s="122" t="s">
        <v>12331</v>
      </c>
      <c r="C1871" s="113"/>
      <c r="D1871" s="123"/>
      <c r="E1871" s="123"/>
      <c r="F1871" s="124">
        <f>SUM(F1872:F1873)</f>
        <v>0</v>
      </c>
    </row>
    <row r="1872">
      <c r="A1872" s="121" t="s">
        <v>14889</v>
      </c>
      <c r="B1872" s="121" t="s">
        <v>14118</v>
      </c>
      <c r="C1872" s="113" t="s">
        <v>79</v>
      </c>
      <c r="D1872" s="125">
        <v>1.0</v>
      </c>
      <c r="E1872" s="126"/>
      <c r="F1872" s="125">
        <f t="shared" ref="F1872:F1873" si="205">if(C1872="","",round(D1872*E1872,2))</f>
        <v>0</v>
      </c>
    </row>
    <row r="1873">
      <c r="A1873" s="121" t="s">
        <v>14890</v>
      </c>
      <c r="B1873" s="121" t="s">
        <v>14120</v>
      </c>
      <c r="C1873" s="113" t="s">
        <v>86</v>
      </c>
      <c r="D1873" s="125">
        <v>1.0</v>
      </c>
      <c r="E1873" s="126"/>
      <c r="F1873" s="125">
        <f t="shared" si="205"/>
        <v>0</v>
      </c>
    </row>
    <row r="1874">
      <c r="A1874" s="121" t="s">
        <v>14891</v>
      </c>
      <c r="B1874" s="122" t="s">
        <v>13944</v>
      </c>
      <c r="C1874" s="113"/>
      <c r="D1874" s="123"/>
      <c r="E1874" s="123"/>
      <c r="F1874" s="124">
        <f>SUM(F1875:F1886)</f>
        <v>0</v>
      </c>
    </row>
    <row r="1875">
      <c r="A1875" s="121" t="s">
        <v>14892</v>
      </c>
      <c r="B1875" s="121" t="s">
        <v>14123</v>
      </c>
      <c r="C1875" s="113" t="s">
        <v>79</v>
      </c>
      <c r="D1875" s="125">
        <v>4.0</v>
      </c>
      <c r="E1875" s="126"/>
      <c r="F1875" s="125">
        <f t="shared" ref="F1875:F1886" si="206">if(C1875="","",round(D1875*E1875,2))</f>
        <v>0</v>
      </c>
    </row>
    <row r="1876">
      <c r="A1876" s="121" t="s">
        <v>14893</v>
      </c>
      <c r="B1876" s="121" t="s">
        <v>14894</v>
      </c>
      <c r="C1876" s="113" t="s">
        <v>79</v>
      </c>
      <c r="D1876" s="125">
        <v>1.0</v>
      </c>
      <c r="E1876" s="126"/>
      <c r="F1876" s="125">
        <f t="shared" si="206"/>
        <v>0</v>
      </c>
    </row>
    <row r="1877">
      <c r="A1877" s="121" t="s">
        <v>14895</v>
      </c>
      <c r="B1877" s="121" t="s">
        <v>14127</v>
      </c>
      <c r="C1877" s="113" t="s">
        <v>79</v>
      </c>
      <c r="D1877" s="125">
        <v>1.0</v>
      </c>
      <c r="E1877" s="126"/>
      <c r="F1877" s="125">
        <f t="shared" si="206"/>
        <v>0</v>
      </c>
    </row>
    <row r="1878">
      <c r="A1878" s="121" t="s">
        <v>14896</v>
      </c>
      <c r="B1878" s="121" t="s">
        <v>14129</v>
      </c>
      <c r="C1878" s="113" t="s">
        <v>79</v>
      </c>
      <c r="D1878" s="125">
        <v>1.0</v>
      </c>
      <c r="E1878" s="126"/>
      <c r="F1878" s="125">
        <f t="shared" si="206"/>
        <v>0</v>
      </c>
    </row>
    <row r="1879">
      <c r="A1879" s="121" t="s">
        <v>14897</v>
      </c>
      <c r="B1879" s="121" t="s">
        <v>14131</v>
      </c>
      <c r="C1879" s="113" t="s">
        <v>159</v>
      </c>
      <c r="D1879" s="125">
        <v>152.0</v>
      </c>
      <c r="E1879" s="126"/>
      <c r="F1879" s="125">
        <f t="shared" si="206"/>
        <v>0</v>
      </c>
    </row>
    <row r="1880">
      <c r="A1880" s="121" t="s">
        <v>14898</v>
      </c>
      <c r="B1880" s="121" t="s">
        <v>14133</v>
      </c>
      <c r="C1880" s="113" t="s">
        <v>159</v>
      </c>
      <c r="D1880" s="125">
        <v>20.0</v>
      </c>
      <c r="E1880" s="126"/>
      <c r="F1880" s="125">
        <f t="shared" si="206"/>
        <v>0</v>
      </c>
    </row>
    <row r="1881">
      <c r="A1881" s="121" t="s">
        <v>14899</v>
      </c>
      <c r="B1881" s="121" t="s">
        <v>14135</v>
      </c>
      <c r="C1881" s="113" t="s">
        <v>159</v>
      </c>
      <c r="D1881" s="125">
        <v>152.0</v>
      </c>
      <c r="E1881" s="126"/>
      <c r="F1881" s="125">
        <f t="shared" si="206"/>
        <v>0</v>
      </c>
    </row>
    <row r="1882">
      <c r="A1882" s="121" t="s">
        <v>14900</v>
      </c>
      <c r="B1882" s="121" t="s">
        <v>14137</v>
      </c>
      <c r="C1882" s="113" t="s">
        <v>159</v>
      </c>
      <c r="D1882" s="125">
        <v>30.0</v>
      </c>
      <c r="E1882" s="126"/>
      <c r="F1882" s="125">
        <f t="shared" si="206"/>
        <v>0</v>
      </c>
    </row>
    <row r="1883">
      <c r="A1883" s="121" t="s">
        <v>14901</v>
      </c>
      <c r="B1883" s="121" t="s">
        <v>14139</v>
      </c>
      <c r="C1883" s="113" t="s">
        <v>86</v>
      </c>
      <c r="D1883" s="125">
        <v>1.0</v>
      </c>
      <c r="E1883" s="126"/>
      <c r="F1883" s="125">
        <f t="shared" si="206"/>
        <v>0</v>
      </c>
    </row>
    <row r="1884">
      <c r="A1884" s="121" t="s">
        <v>14902</v>
      </c>
      <c r="B1884" s="121" t="s">
        <v>14451</v>
      </c>
      <c r="C1884" s="113" t="s">
        <v>86</v>
      </c>
      <c r="D1884" s="125">
        <v>1.0</v>
      </c>
      <c r="E1884" s="126"/>
      <c r="F1884" s="125">
        <f t="shared" si="206"/>
        <v>0</v>
      </c>
    </row>
    <row r="1885">
      <c r="A1885" s="121" t="s">
        <v>14903</v>
      </c>
      <c r="B1885" s="121" t="s">
        <v>14141</v>
      </c>
      <c r="C1885" s="113" t="s">
        <v>79</v>
      </c>
      <c r="D1885" s="125">
        <v>4.0</v>
      </c>
      <c r="E1885" s="126"/>
      <c r="F1885" s="125">
        <f t="shared" si="206"/>
        <v>0</v>
      </c>
    </row>
    <row r="1886">
      <c r="A1886" s="121" t="s">
        <v>14904</v>
      </c>
      <c r="B1886" s="121" t="s">
        <v>14145</v>
      </c>
      <c r="C1886" s="113" t="s">
        <v>86</v>
      </c>
      <c r="D1886" s="125">
        <v>1.0</v>
      </c>
      <c r="E1886" s="126"/>
      <c r="F1886" s="125">
        <f t="shared" si="206"/>
        <v>0</v>
      </c>
    </row>
    <row r="1887">
      <c r="A1887" s="121" t="s">
        <v>14905</v>
      </c>
      <c r="B1887" s="122" t="s">
        <v>14906</v>
      </c>
      <c r="C1887" s="113"/>
      <c r="D1887" s="123"/>
      <c r="E1887" s="123"/>
      <c r="F1887" s="124">
        <f>F1888+F1943+F2038</f>
        <v>0</v>
      </c>
    </row>
    <row r="1888">
      <c r="A1888" s="121" t="s">
        <v>14907</v>
      </c>
      <c r="B1888" s="122" t="s">
        <v>14158</v>
      </c>
      <c r="C1888" s="113"/>
      <c r="D1888" s="123"/>
      <c r="E1888" s="123"/>
      <c r="F1888" s="124">
        <f>F1889+F1909+F1932+F1941</f>
        <v>0</v>
      </c>
    </row>
    <row r="1889">
      <c r="A1889" s="121" t="s">
        <v>14908</v>
      </c>
      <c r="B1889" s="122" t="s">
        <v>14160</v>
      </c>
      <c r="C1889" s="113"/>
      <c r="D1889" s="123"/>
      <c r="E1889" s="123"/>
      <c r="F1889" s="124">
        <f>SUM(F1890:F1908)</f>
        <v>0</v>
      </c>
    </row>
    <row r="1890">
      <c r="A1890" s="121" t="s">
        <v>14909</v>
      </c>
      <c r="B1890" s="121" t="s">
        <v>12586</v>
      </c>
      <c r="C1890" s="113" t="s">
        <v>159</v>
      </c>
      <c r="D1890" s="125">
        <v>30.48</v>
      </c>
      <c r="E1890" s="126"/>
      <c r="F1890" s="125">
        <f t="shared" ref="F1890:F1908" si="207">if(C1890="","",round(D1890*E1890,2))</f>
        <v>0</v>
      </c>
    </row>
    <row r="1891">
      <c r="A1891" s="121" t="s">
        <v>14910</v>
      </c>
      <c r="B1891" s="121" t="s">
        <v>12393</v>
      </c>
      <c r="C1891" s="113" t="s">
        <v>159</v>
      </c>
      <c r="D1891" s="125">
        <v>35.15</v>
      </c>
      <c r="E1891" s="126"/>
      <c r="F1891" s="125">
        <f t="shared" si="207"/>
        <v>0</v>
      </c>
    </row>
    <row r="1892">
      <c r="A1892" s="121" t="s">
        <v>14911</v>
      </c>
      <c r="B1892" s="121" t="s">
        <v>12395</v>
      </c>
      <c r="C1892" s="113" t="s">
        <v>159</v>
      </c>
      <c r="D1892" s="125">
        <v>23.14</v>
      </c>
      <c r="E1892" s="126"/>
      <c r="F1892" s="125">
        <f t="shared" si="207"/>
        <v>0</v>
      </c>
    </row>
    <row r="1893">
      <c r="A1893" s="121" t="s">
        <v>14912</v>
      </c>
      <c r="B1893" s="121" t="s">
        <v>14164</v>
      </c>
      <c r="C1893" s="113" t="s">
        <v>159</v>
      </c>
      <c r="D1893" s="125">
        <v>25.16</v>
      </c>
      <c r="E1893" s="126"/>
      <c r="F1893" s="125">
        <f t="shared" si="207"/>
        <v>0</v>
      </c>
    </row>
    <row r="1894">
      <c r="A1894" s="121" t="s">
        <v>14913</v>
      </c>
      <c r="B1894" s="121" t="s">
        <v>14166</v>
      </c>
      <c r="C1894" s="113" t="s">
        <v>79</v>
      </c>
      <c r="D1894" s="125">
        <v>25.0</v>
      </c>
      <c r="E1894" s="126"/>
      <c r="F1894" s="125">
        <f t="shared" si="207"/>
        <v>0</v>
      </c>
    </row>
    <row r="1895">
      <c r="A1895" s="121" t="s">
        <v>14914</v>
      </c>
      <c r="B1895" s="121" t="s">
        <v>12411</v>
      </c>
      <c r="C1895" s="113" t="s">
        <v>79</v>
      </c>
      <c r="D1895" s="125">
        <v>42.0</v>
      </c>
      <c r="E1895" s="126"/>
      <c r="F1895" s="125">
        <f t="shared" si="207"/>
        <v>0</v>
      </c>
    </row>
    <row r="1896">
      <c r="A1896" s="121" t="s">
        <v>14915</v>
      </c>
      <c r="B1896" s="121" t="s">
        <v>12413</v>
      </c>
      <c r="C1896" s="113" t="s">
        <v>79</v>
      </c>
      <c r="D1896" s="125">
        <v>16.0</v>
      </c>
      <c r="E1896" s="126"/>
      <c r="F1896" s="125">
        <f t="shared" si="207"/>
        <v>0</v>
      </c>
    </row>
    <row r="1897">
      <c r="A1897" s="121" t="s">
        <v>14916</v>
      </c>
      <c r="B1897" s="121" t="s">
        <v>14169</v>
      </c>
      <c r="C1897" s="113" t="s">
        <v>79</v>
      </c>
      <c r="D1897" s="125">
        <v>17.0</v>
      </c>
      <c r="E1897" s="126"/>
      <c r="F1897" s="125">
        <f t="shared" si="207"/>
        <v>0</v>
      </c>
    </row>
    <row r="1898">
      <c r="A1898" s="121" t="s">
        <v>14917</v>
      </c>
      <c r="B1898" s="121" t="s">
        <v>14171</v>
      </c>
      <c r="C1898" s="113" t="s">
        <v>79</v>
      </c>
      <c r="D1898" s="125">
        <v>200.0</v>
      </c>
      <c r="E1898" s="126"/>
      <c r="F1898" s="125">
        <f t="shared" si="207"/>
        <v>0</v>
      </c>
    </row>
    <row r="1899">
      <c r="A1899" s="121" t="s">
        <v>14918</v>
      </c>
      <c r="B1899" s="121" t="s">
        <v>12419</v>
      </c>
      <c r="C1899" s="113" t="s">
        <v>79</v>
      </c>
      <c r="D1899" s="125">
        <v>504.0</v>
      </c>
      <c r="E1899" s="126"/>
      <c r="F1899" s="125">
        <f t="shared" si="207"/>
        <v>0</v>
      </c>
    </row>
    <row r="1900">
      <c r="A1900" s="121" t="s">
        <v>14919</v>
      </c>
      <c r="B1900" s="121" t="s">
        <v>12421</v>
      </c>
      <c r="C1900" s="113" t="s">
        <v>79</v>
      </c>
      <c r="D1900" s="125">
        <v>192.0</v>
      </c>
      <c r="E1900" s="126"/>
      <c r="F1900" s="125">
        <f t="shared" si="207"/>
        <v>0</v>
      </c>
    </row>
    <row r="1901">
      <c r="A1901" s="121" t="s">
        <v>14920</v>
      </c>
      <c r="B1901" s="121" t="s">
        <v>14174</v>
      </c>
      <c r="C1901" s="113" t="s">
        <v>79</v>
      </c>
      <c r="D1901" s="125">
        <v>204.0</v>
      </c>
      <c r="E1901" s="126"/>
      <c r="F1901" s="125">
        <f t="shared" si="207"/>
        <v>0</v>
      </c>
    </row>
    <row r="1902">
      <c r="A1902" s="121" t="s">
        <v>14921</v>
      </c>
      <c r="B1902" s="121" t="s">
        <v>14176</v>
      </c>
      <c r="C1902" s="113" t="s">
        <v>79</v>
      </c>
      <c r="D1902" s="125">
        <v>20.0</v>
      </c>
      <c r="E1902" s="126"/>
      <c r="F1902" s="125">
        <f t="shared" si="207"/>
        <v>0</v>
      </c>
    </row>
    <row r="1903">
      <c r="A1903" s="121" t="s">
        <v>14922</v>
      </c>
      <c r="B1903" s="121" t="s">
        <v>12407</v>
      </c>
      <c r="C1903" s="113" t="s">
        <v>79</v>
      </c>
      <c r="D1903" s="125">
        <v>31.0</v>
      </c>
      <c r="E1903" s="126"/>
      <c r="F1903" s="125">
        <f t="shared" si="207"/>
        <v>0</v>
      </c>
    </row>
    <row r="1904">
      <c r="A1904" s="121" t="s">
        <v>14923</v>
      </c>
      <c r="B1904" s="121" t="s">
        <v>12409</v>
      </c>
      <c r="C1904" s="113" t="s">
        <v>79</v>
      </c>
      <c r="D1904" s="125">
        <v>16.0</v>
      </c>
      <c r="E1904" s="126"/>
      <c r="F1904" s="125">
        <f t="shared" si="207"/>
        <v>0</v>
      </c>
    </row>
    <row r="1905">
      <c r="A1905" s="121" t="s">
        <v>14924</v>
      </c>
      <c r="B1905" s="121" t="s">
        <v>12672</v>
      </c>
      <c r="C1905" s="113" t="s">
        <v>79</v>
      </c>
      <c r="D1905" s="125">
        <v>20.0</v>
      </c>
      <c r="E1905" s="126"/>
      <c r="F1905" s="125">
        <f t="shared" si="207"/>
        <v>0</v>
      </c>
    </row>
    <row r="1906">
      <c r="A1906" s="121" t="s">
        <v>14925</v>
      </c>
      <c r="B1906" s="121" t="s">
        <v>14926</v>
      </c>
      <c r="C1906" s="113" t="s">
        <v>79</v>
      </c>
      <c r="D1906" s="125">
        <v>1.0</v>
      </c>
      <c r="E1906" s="126"/>
      <c r="F1906" s="125">
        <f t="shared" si="207"/>
        <v>0</v>
      </c>
    </row>
    <row r="1907">
      <c r="A1907" s="121" t="s">
        <v>14927</v>
      </c>
      <c r="B1907" s="121" t="s">
        <v>14180</v>
      </c>
      <c r="C1907" s="113" t="s">
        <v>79</v>
      </c>
      <c r="D1907" s="125">
        <v>2.0</v>
      </c>
      <c r="E1907" s="126"/>
      <c r="F1907" s="125">
        <f t="shared" si="207"/>
        <v>0</v>
      </c>
    </row>
    <row r="1908">
      <c r="A1908" s="121" t="s">
        <v>14928</v>
      </c>
      <c r="B1908" s="121" t="s">
        <v>14929</v>
      </c>
      <c r="C1908" s="113" t="s">
        <v>79</v>
      </c>
      <c r="D1908" s="125">
        <v>3.0</v>
      </c>
      <c r="E1908" s="126"/>
      <c r="F1908" s="125">
        <f t="shared" si="207"/>
        <v>0</v>
      </c>
    </row>
    <row r="1909">
      <c r="A1909" s="121" t="s">
        <v>14930</v>
      </c>
      <c r="B1909" s="122" t="s">
        <v>14184</v>
      </c>
      <c r="C1909" s="113"/>
      <c r="D1909" s="123"/>
      <c r="E1909" s="123"/>
      <c r="F1909" s="124">
        <f>SUM(F1910:F1931)</f>
        <v>0</v>
      </c>
    </row>
    <row r="1910">
      <c r="A1910" s="121" t="s">
        <v>14931</v>
      </c>
      <c r="B1910" s="121" t="s">
        <v>14475</v>
      </c>
      <c r="C1910" s="113" t="s">
        <v>79</v>
      </c>
      <c r="D1910" s="125">
        <v>1.0</v>
      </c>
      <c r="E1910" s="126"/>
      <c r="F1910" s="125">
        <f t="shared" ref="F1910:F1931" si="208">if(C1910="","",round(D1910*E1910,2))</f>
        <v>0</v>
      </c>
    </row>
    <row r="1911">
      <c r="A1911" s="121" t="s">
        <v>14932</v>
      </c>
      <c r="B1911" s="121" t="s">
        <v>12894</v>
      </c>
      <c r="C1911" s="113" t="s">
        <v>79</v>
      </c>
      <c r="D1911" s="125">
        <v>2.0</v>
      </c>
      <c r="E1911" s="126"/>
      <c r="F1911" s="125">
        <f t="shared" si="208"/>
        <v>0</v>
      </c>
    </row>
    <row r="1912">
      <c r="A1912" s="121" t="s">
        <v>14933</v>
      </c>
      <c r="B1912" s="121" t="s">
        <v>14486</v>
      </c>
      <c r="C1912" s="113" t="s">
        <v>79</v>
      </c>
      <c r="D1912" s="125">
        <v>2.0</v>
      </c>
      <c r="E1912" s="126"/>
      <c r="F1912" s="125">
        <f t="shared" si="208"/>
        <v>0</v>
      </c>
    </row>
    <row r="1913">
      <c r="A1913" s="121" t="s">
        <v>14934</v>
      </c>
      <c r="B1913" s="121" t="s">
        <v>14478</v>
      </c>
      <c r="C1913" s="113" t="s">
        <v>79</v>
      </c>
      <c r="D1913" s="125">
        <v>5.0</v>
      </c>
      <c r="E1913" s="126"/>
      <c r="F1913" s="125">
        <f t="shared" si="208"/>
        <v>0</v>
      </c>
    </row>
    <row r="1914">
      <c r="A1914" s="121" t="s">
        <v>14935</v>
      </c>
      <c r="B1914" s="121" t="s">
        <v>14480</v>
      </c>
      <c r="C1914" s="113" t="s">
        <v>79</v>
      </c>
      <c r="D1914" s="125">
        <v>1.0</v>
      </c>
      <c r="E1914" s="126"/>
      <c r="F1914" s="125">
        <f t="shared" si="208"/>
        <v>0</v>
      </c>
    </row>
    <row r="1915">
      <c r="A1915" s="121" t="s">
        <v>14936</v>
      </c>
      <c r="B1915" s="121" t="s">
        <v>14482</v>
      </c>
      <c r="C1915" s="113" t="s">
        <v>79</v>
      </c>
      <c r="D1915" s="125">
        <v>1.0</v>
      </c>
      <c r="E1915" s="126"/>
      <c r="F1915" s="125">
        <f t="shared" si="208"/>
        <v>0</v>
      </c>
    </row>
    <row r="1916">
      <c r="A1916" s="121" t="s">
        <v>14937</v>
      </c>
      <c r="B1916" s="121" t="s">
        <v>14484</v>
      </c>
      <c r="C1916" s="113" t="s">
        <v>79</v>
      </c>
      <c r="D1916" s="125">
        <v>3.0</v>
      </c>
      <c r="E1916" s="126"/>
      <c r="F1916" s="125">
        <f t="shared" si="208"/>
        <v>0</v>
      </c>
    </row>
    <row r="1917">
      <c r="A1917" s="121" t="s">
        <v>14938</v>
      </c>
      <c r="B1917" s="121" t="s">
        <v>14486</v>
      </c>
      <c r="C1917" s="113" t="s">
        <v>79</v>
      </c>
      <c r="D1917" s="125">
        <v>7.0</v>
      </c>
      <c r="E1917" s="126"/>
      <c r="F1917" s="125">
        <f t="shared" si="208"/>
        <v>0</v>
      </c>
    </row>
    <row r="1918">
      <c r="A1918" s="121" t="s">
        <v>14939</v>
      </c>
      <c r="B1918" s="121" t="s">
        <v>14200</v>
      </c>
      <c r="C1918" s="113" t="s">
        <v>79</v>
      </c>
      <c r="D1918" s="125">
        <v>7.0</v>
      </c>
      <c r="E1918" s="126"/>
      <c r="F1918" s="125">
        <f t="shared" si="208"/>
        <v>0</v>
      </c>
    </row>
    <row r="1919">
      <c r="A1919" s="121" t="s">
        <v>14940</v>
      </c>
      <c r="B1919" s="121" t="s">
        <v>14202</v>
      </c>
      <c r="C1919" s="113" t="s">
        <v>79</v>
      </c>
      <c r="D1919" s="125">
        <v>2.0</v>
      </c>
      <c r="E1919" s="126"/>
      <c r="F1919" s="125">
        <f t="shared" si="208"/>
        <v>0</v>
      </c>
    </row>
    <row r="1920">
      <c r="A1920" s="121" t="s">
        <v>14941</v>
      </c>
      <c r="B1920" s="121" t="s">
        <v>14186</v>
      </c>
      <c r="C1920" s="113" t="s">
        <v>79</v>
      </c>
      <c r="D1920" s="125">
        <v>1.0</v>
      </c>
      <c r="E1920" s="126"/>
      <c r="F1920" s="125">
        <f t="shared" si="208"/>
        <v>0</v>
      </c>
    </row>
    <row r="1921">
      <c r="A1921" s="121" t="s">
        <v>14942</v>
      </c>
      <c r="B1921" s="121" t="s">
        <v>14188</v>
      </c>
      <c r="C1921" s="113" t="s">
        <v>79</v>
      </c>
      <c r="D1921" s="125">
        <v>2.0</v>
      </c>
      <c r="E1921" s="126"/>
      <c r="F1921" s="125">
        <f t="shared" si="208"/>
        <v>0</v>
      </c>
    </row>
    <row r="1922">
      <c r="A1922" s="121" t="s">
        <v>14943</v>
      </c>
      <c r="B1922" s="121" t="s">
        <v>14194</v>
      </c>
      <c r="C1922" s="113" t="s">
        <v>79</v>
      </c>
      <c r="D1922" s="125">
        <v>1.0</v>
      </c>
      <c r="E1922" s="126"/>
      <c r="F1922" s="125">
        <f t="shared" si="208"/>
        <v>0</v>
      </c>
    </row>
    <row r="1923">
      <c r="A1923" s="121" t="s">
        <v>14944</v>
      </c>
      <c r="B1923" s="121" t="s">
        <v>14190</v>
      </c>
      <c r="C1923" s="113" t="s">
        <v>79</v>
      </c>
      <c r="D1923" s="125">
        <v>2.0</v>
      </c>
      <c r="E1923" s="126"/>
      <c r="F1923" s="125">
        <f t="shared" si="208"/>
        <v>0</v>
      </c>
    </row>
    <row r="1924">
      <c r="A1924" s="121" t="s">
        <v>14945</v>
      </c>
      <c r="B1924" s="121" t="s">
        <v>14494</v>
      </c>
      <c r="C1924" s="113" t="s">
        <v>79</v>
      </c>
      <c r="D1924" s="125">
        <v>1.0</v>
      </c>
      <c r="E1924" s="126"/>
      <c r="F1924" s="125">
        <f t="shared" si="208"/>
        <v>0</v>
      </c>
    </row>
    <row r="1925">
      <c r="A1925" s="121" t="s">
        <v>14946</v>
      </c>
      <c r="B1925" s="121" t="s">
        <v>14198</v>
      </c>
      <c r="C1925" s="113" t="s">
        <v>79</v>
      </c>
      <c r="D1925" s="125">
        <v>1.0</v>
      </c>
      <c r="E1925" s="126"/>
      <c r="F1925" s="125">
        <f t="shared" si="208"/>
        <v>0</v>
      </c>
    </row>
    <row r="1926">
      <c r="A1926" s="121" t="s">
        <v>14947</v>
      </c>
      <c r="B1926" s="121" t="s">
        <v>14948</v>
      </c>
      <c r="C1926" s="113" t="s">
        <v>79</v>
      </c>
      <c r="D1926" s="125">
        <v>4.0</v>
      </c>
      <c r="E1926" s="126"/>
      <c r="F1926" s="125">
        <f t="shared" si="208"/>
        <v>0</v>
      </c>
    </row>
    <row r="1927">
      <c r="A1927" s="121" t="s">
        <v>14949</v>
      </c>
      <c r="B1927" s="121" t="s">
        <v>14215</v>
      </c>
      <c r="C1927" s="113" t="s">
        <v>79</v>
      </c>
      <c r="D1927" s="125">
        <v>2.0</v>
      </c>
      <c r="E1927" s="126"/>
      <c r="F1927" s="125">
        <f t="shared" si="208"/>
        <v>0</v>
      </c>
    </row>
    <row r="1928">
      <c r="A1928" s="121" t="s">
        <v>14950</v>
      </c>
      <c r="B1928" s="121" t="s">
        <v>14951</v>
      </c>
      <c r="C1928" s="113" t="s">
        <v>79</v>
      </c>
      <c r="D1928" s="125">
        <v>1.0</v>
      </c>
      <c r="E1928" s="126"/>
      <c r="F1928" s="125">
        <f t="shared" si="208"/>
        <v>0</v>
      </c>
    </row>
    <row r="1929">
      <c r="A1929" s="121" t="s">
        <v>14952</v>
      </c>
      <c r="B1929" s="121" t="s">
        <v>14953</v>
      </c>
      <c r="C1929" s="113" t="s">
        <v>79</v>
      </c>
      <c r="D1929" s="125">
        <v>2.0</v>
      </c>
      <c r="E1929" s="126"/>
      <c r="F1929" s="125">
        <f t="shared" si="208"/>
        <v>0</v>
      </c>
    </row>
    <row r="1930">
      <c r="A1930" s="121" t="s">
        <v>14954</v>
      </c>
      <c r="B1930" s="121" t="s">
        <v>14955</v>
      </c>
      <c r="C1930" s="113" t="s">
        <v>79</v>
      </c>
      <c r="D1930" s="125">
        <v>1.0</v>
      </c>
      <c r="E1930" s="126"/>
      <c r="F1930" s="125">
        <f t="shared" si="208"/>
        <v>0</v>
      </c>
    </row>
    <row r="1931">
      <c r="A1931" s="121" t="s">
        <v>14956</v>
      </c>
      <c r="B1931" s="121" t="s">
        <v>14499</v>
      </c>
      <c r="C1931" s="113" t="s">
        <v>79</v>
      </c>
      <c r="D1931" s="125">
        <v>1.0</v>
      </c>
      <c r="E1931" s="126"/>
      <c r="F1931" s="125">
        <f t="shared" si="208"/>
        <v>0</v>
      </c>
    </row>
    <row r="1932">
      <c r="A1932" s="121" t="s">
        <v>14957</v>
      </c>
      <c r="B1932" s="122" t="s">
        <v>14222</v>
      </c>
      <c r="C1932" s="113"/>
      <c r="D1932" s="123"/>
      <c r="E1932" s="123"/>
      <c r="F1932" s="124">
        <f>SUM(F1933:F1940)</f>
        <v>0</v>
      </c>
    </row>
    <row r="1933">
      <c r="A1933" s="121" t="s">
        <v>14958</v>
      </c>
      <c r="B1933" s="121" t="s">
        <v>14502</v>
      </c>
      <c r="C1933" s="113" t="s">
        <v>79</v>
      </c>
      <c r="D1933" s="125">
        <v>6.0</v>
      </c>
      <c r="E1933" s="126"/>
      <c r="F1933" s="125">
        <f t="shared" ref="F1933:F1940" si="209">if(C1933="","",round(D1933*E1933,2))</f>
        <v>0</v>
      </c>
    </row>
    <row r="1934">
      <c r="A1934" s="121" t="s">
        <v>14959</v>
      </c>
      <c r="B1934" s="121" t="s">
        <v>14226</v>
      </c>
      <c r="C1934" s="113" t="s">
        <v>79</v>
      </c>
      <c r="D1934" s="125">
        <v>2.0</v>
      </c>
      <c r="E1934" s="126"/>
      <c r="F1934" s="125">
        <f t="shared" si="209"/>
        <v>0</v>
      </c>
    </row>
    <row r="1935">
      <c r="A1935" s="121" t="s">
        <v>14960</v>
      </c>
      <c r="B1935" s="121" t="s">
        <v>14228</v>
      </c>
      <c r="C1935" s="113" t="s">
        <v>79</v>
      </c>
      <c r="D1935" s="125">
        <v>1.0</v>
      </c>
      <c r="E1935" s="126"/>
      <c r="F1935" s="125">
        <f t="shared" si="209"/>
        <v>0</v>
      </c>
    </row>
    <row r="1936">
      <c r="A1936" s="121" t="s">
        <v>14961</v>
      </c>
      <c r="B1936" s="121" t="s">
        <v>14506</v>
      </c>
      <c r="C1936" s="113" t="s">
        <v>79</v>
      </c>
      <c r="D1936" s="125">
        <v>1.0</v>
      </c>
      <c r="E1936" s="126"/>
      <c r="F1936" s="125">
        <f t="shared" si="209"/>
        <v>0</v>
      </c>
    </row>
    <row r="1937">
      <c r="A1937" s="121" t="s">
        <v>14962</v>
      </c>
      <c r="B1937" s="121" t="s">
        <v>14508</v>
      </c>
      <c r="C1937" s="113" t="s">
        <v>79</v>
      </c>
      <c r="D1937" s="125">
        <v>2.0</v>
      </c>
      <c r="E1937" s="126"/>
      <c r="F1937" s="125">
        <f t="shared" si="209"/>
        <v>0</v>
      </c>
    </row>
    <row r="1938">
      <c r="A1938" s="121" t="s">
        <v>14963</v>
      </c>
      <c r="B1938" s="121" t="s">
        <v>14234</v>
      </c>
      <c r="C1938" s="113" t="s">
        <v>79</v>
      </c>
      <c r="D1938" s="125">
        <v>1.0</v>
      </c>
      <c r="E1938" s="126"/>
      <c r="F1938" s="125">
        <f t="shared" si="209"/>
        <v>0</v>
      </c>
    </row>
    <row r="1939">
      <c r="A1939" s="121" t="s">
        <v>14964</v>
      </c>
      <c r="B1939" s="121" t="s">
        <v>14224</v>
      </c>
      <c r="C1939" s="113" t="s">
        <v>79</v>
      </c>
      <c r="D1939" s="125">
        <v>1.0</v>
      </c>
      <c r="E1939" s="126"/>
      <c r="F1939" s="125">
        <f t="shared" si="209"/>
        <v>0</v>
      </c>
    </row>
    <row r="1940">
      <c r="A1940" s="121" t="s">
        <v>14965</v>
      </c>
      <c r="B1940" s="121" t="s">
        <v>14966</v>
      </c>
      <c r="C1940" s="113" t="s">
        <v>79</v>
      </c>
      <c r="D1940" s="125">
        <v>1.0</v>
      </c>
      <c r="E1940" s="126"/>
      <c r="F1940" s="125">
        <f t="shared" si="209"/>
        <v>0</v>
      </c>
    </row>
    <row r="1941">
      <c r="A1941" s="121" t="s">
        <v>14967</v>
      </c>
      <c r="B1941" s="122" t="s">
        <v>14238</v>
      </c>
      <c r="C1941" s="113"/>
      <c r="D1941" s="123"/>
      <c r="E1941" s="123"/>
      <c r="F1941" s="124">
        <f>SUM(F1942)</f>
        <v>0</v>
      </c>
    </row>
    <row r="1942">
      <c r="A1942" s="121" t="s">
        <v>14968</v>
      </c>
      <c r="B1942" s="121" t="s">
        <v>14969</v>
      </c>
      <c r="C1942" s="113" t="s">
        <v>86</v>
      </c>
      <c r="D1942" s="125">
        <v>1.0</v>
      </c>
      <c r="E1942" s="126"/>
      <c r="F1942" s="125">
        <f>if(C1942="","",round(D1942*E1942,2))</f>
        <v>0</v>
      </c>
    </row>
    <row r="1943">
      <c r="A1943" s="121" t="s">
        <v>14970</v>
      </c>
      <c r="B1943" s="122" t="s">
        <v>12996</v>
      </c>
      <c r="C1943" s="113"/>
      <c r="D1943" s="123"/>
      <c r="E1943" s="123"/>
      <c r="F1943" s="124">
        <f>F1944+F1978+F1991+F2019+F2028</f>
        <v>0</v>
      </c>
    </row>
    <row r="1944">
      <c r="A1944" s="121" t="s">
        <v>14971</v>
      </c>
      <c r="B1944" s="122" t="s">
        <v>13236</v>
      </c>
      <c r="C1944" s="113"/>
      <c r="D1944" s="123"/>
      <c r="E1944" s="123"/>
      <c r="F1944" s="124">
        <f>F1945+F1951+F1965+F1971+F1975</f>
        <v>0</v>
      </c>
    </row>
    <row r="1945">
      <c r="A1945" s="121" t="s">
        <v>14972</v>
      </c>
      <c r="B1945" s="122" t="s">
        <v>13195</v>
      </c>
      <c r="C1945" s="113"/>
      <c r="D1945" s="123"/>
      <c r="E1945" s="123"/>
      <c r="F1945" s="124">
        <f>SUM(F1946:F1950)</f>
        <v>0</v>
      </c>
    </row>
    <row r="1946">
      <c r="A1946" s="121" t="s">
        <v>14973</v>
      </c>
      <c r="B1946" s="121" t="s">
        <v>14245</v>
      </c>
      <c r="C1946" s="113" t="s">
        <v>79</v>
      </c>
      <c r="D1946" s="125">
        <v>1.0</v>
      </c>
      <c r="E1946" s="126"/>
      <c r="F1946" s="125">
        <f t="shared" ref="F1946:F1950" si="210">if(C1946="","",round(D1946*E1946,2))</f>
        <v>0</v>
      </c>
    </row>
    <row r="1947">
      <c r="A1947" s="121" t="s">
        <v>14974</v>
      </c>
      <c r="B1947" s="121" t="s">
        <v>14247</v>
      </c>
      <c r="C1947" s="113" t="s">
        <v>79</v>
      </c>
      <c r="D1947" s="125">
        <v>1.0</v>
      </c>
      <c r="E1947" s="126"/>
      <c r="F1947" s="125">
        <f t="shared" si="210"/>
        <v>0</v>
      </c>
    </row>
    <row r="1948">
      <c r="A1948" s="121" t="s">
        <v>14975</v>
      </c>
      <c r="B1948" s="121" t="s">
        <v>13199</v>
      </c>
      <c r="C1948" s="113" t="s">
        <v>79</v>
      </c>
      <c r="D1948" s="125">
        <v>1.0</v>
      </c>
      <c r="E1948" s="126"/>
      <c r="F1948" s="125">
        <f t="shared" si="210"/>
        <v>0</v>
      </c>
    </row>
    <row r="1949">
      <c r="A1949" s="121" t="s">
        <v>14976</v>
      </c>
      <c r="B1949" s="121" t="s">
        <v>14250</v>
      </c>
      <c r="C1949" s="113" t="s">
        <v>79</v>
      </c>
      <c r="D1949" s="125">
        <v>4.0</v>
      </c>
      <c r="E1949" s="126"/>
      <c r="F1949" s="125">
        <f t="shared" si="210"/>
        <v>0</v>
      </c>
    </row>
    <row r="1950">
      <c r="A1950" s="121" t="s">
        <v>14977</v>
      </c>
      <c r="B1950" s="121" t="s">
        <v>14252</v>
      </c>
      <c r="C1950" s="113" t="s">
        <v>79</v>
      </c>
      <c r="D1950" s="125">
        <v>2.0</v>
      </c>
      <c r="E1950" s="126"/>
      <c r="F1950" s="125">
        <f t="shared" si="210"/>
        <v>0</v>
      </c>
    </row>
    <row r="1951">
      <c r="A1951" s="121" t="s">
        <v>14978</v>
      </c>
      <c r="B1951" s="122" t="s">
        <v>12358</v>
      </c>
      <c r="C1951" s="113"/>
      <c r="D1951" s="123"/>
      <c r="E1951" s="123"/>
      <c r="F1951" s="124">
        <f>SUM(F1952:F1964)</f>
        <v>0</v>
      </c>
    </row>
    <row r="1952">
      <c r="A1952" s="121" t="s">
        <v>14979</v>
      </c>
      <c r="B1952" s="121" t="s">
        <v>12271</v>
      </c>
      <c r="C1952" s="113" t="s">
        <v>159</v>
      </c>
      <c r="D1952" s="125">
        <v>47.0</v>
      </c>
      <c r="E1952" s="126"/>
      <c r="F1952" s="125">
        <f t="shared" ref="F1952:F1964" si="211">if(C1952="","",round(D1952*E1952,2))</f>
        <v>0</v>
      </c>
    </row>
    <row r="1953">
      <c r="A1953" s="121" t="s">
        <v>14980</v>
      </c>
      <c r="B1953" s="121" t="s">
        <v>12273</v>
      </c>
      <c r="C1953" s="113" t="s">
        <v>117</v>
      </c>
      <c r="D1953" s="125">
        <v>1.41</v>
      </c>
      <c r="E1953" s="126"/>
      <c r="F1953" s="125">
        <f t="shared" si="211"/>
        <v>0</v>
      </c>
    </row>
    <row r="1954">
      <c r="A1954" s="121" t="s">
        <v>14981</v>
      </c>
      <c r="B1954" s="121" t="s">
        <v>12275</v>
      </c>
      <c r="C1954" s="113" t="s">
        <v>159</v>
      </c>
      <c r="D1954" s="125">
        <v>47.0</v>
      </c>
      <c r="E1954" s="126"/>
      <c r="F1954" s="125">
        <f t="shared" si="211"/>
        <v>0</v>
      </c>
    </row>
    <row r="1955">
      <c r="A1955" s="121" t="s">
        <v>14982</v>
      </c>
      <c r="B1955" s="121" t="s">
        <v>12277</v>
      </c>
      <c r="C1955" s="113" t="s">
        <v>159</v>
      </c>
      <c r="D1955" s="125">
        <v>47.0</v>
      </c>
      <c r="E1955" s="126"/>
      <c r="F1955" s="125">
        <f t="shared" si="211"/>
        <v>0</v>
      </c>
    </row>
    <row r="1956">
      <c r="A1956" s="121" t="s">
        <v>14983</v>
      </c>
      <c r="B1956" s="121" t="s">
        <v>13866</v>
      </c>
      <c r="C1956" s="113" t="s">
        <v>79</v>
      </c>
      <c r="D1956" s="125">
        <v>1.0</v>
      </c>
      <c r="E1956" s="126"/>
      <c r="F1956" s="125">
        <f t="shared" si="211"/>
        <v>0</v>
      </c>
    </row>
    <row r="1957">
      <c r="A1957" s="121" t="s">
        <v>14984</v>
      </c>
      <c r="B1957" s="121" t="s">
        <v>12279</v>
      </c>
      <c r="C1957" s="113" t="s">
        <v>159</v>
      </c>
      <c r="D1957" s="125">
        <v>50.5</v>
      </c>
      <c r="E1957" s="126"/>
      <c r="F1957" s="125">
        <f t="shared" si="211"/>
        <v>0</v>
      </c>
    </row>
    <row r="1958">
      <c r="A1958" s="121" t="s">
        <v>14985</v>
      </c>
      <c r="B1958" s="121" t="s">
        <v>13369</v>
      </c>
      <c r="C1958" s="113" t="s">
        <v>159</v>
      </c>
      <c r="D1958" s="125">
        <v>18.0</v>
      </c>
      <c r="E1958" s="126"/>
      <c r="F1958" s="125">
        <f t="shared" si="211"/>
        <v>0</v>
      </c>
    </row>
    <row r="1959">
      <c r="A1959" s="121" t="s">
        <v>14986</v>
      </c>
      <c r="B1959" s="121" t="s">
        <v>12281</v>
      </c>
      <c r="C1959" s="113" t="s">
        <v>159</v>
      </c>
      <c r="D1959" s="125">
        <v>7.5</v>
      </c>
      <c r="E1959" s="126"/>
      <c r="F1959" s="125">
        <f t="shared" si="211"/>
        <v>0</v>
      </c>
    </row>
    <row r="1960">
      <c r="A1960" s="121" t="s">
        <v>14987</v>
      </c>
      <c r="B1960" s="121" t="s">
        <v>14263</v>
      </c>
      <c r="C1960" s="113" t="s">
        <v>159</v>
      </c>
      <c r="D1960" s="125">
        <v>1.5</v>
      </c>
      <c r="E1960" s="126"/>
      <c r="F1960" s="125">
        <f t="shared" si="211"/>
        <v>0</v>
      </c>
    </row>
    <row r="1961">
      <c r="A1961" s="121" t="s">
        <v>14988</v>
      </c>
      <c r="B1961" s="121" t="s">
        <v>12283</v>
      </c>
      <c r="C1961" s="113" t="s">
        <v>159</v>
      </c>
      <c r="D1961" s="125">
        <v>17.0</v>
      </c>
      <c r="E1961" s="126"/>
      <c r="F1961" s="125">
        <f t="shared" si="211"/>
        <v>0</v>
      </c>
    </row>
    <row r="1962">
      <c r="A1962" s="121" t="s">
        <v>14989</v>
      </c>
      <c r="B1962" s="121" t="s">
        <v>14266</v>
      </c>
      <c r="C1962" s="113" t="s">
        <v>159</v>
      </c>
      <c r="D1962" s="125">
        <v>1.5</v>
      </c>
      <c r="E1962" s="126"/>
      <c r="F1962" s="125">
        <f t="shared" si="211"/>
        <v>0</v>
      </c>
    </row>
    <row r="1963">
      <c r="A1963" s="121" t="s">
        <v>14990</v>
      </c>
      <c r="B1963" s="121" t="s">
        <v>14268</v>
      </c>
      <c r="C1963" s="113" t="s">
        <v>79</v>
      </c>
      <c r="D1963" s="125">
        <v>1.0</v>
      </c>
      <c r="E1963" s="126"/>
      <c r="F1963" s="125">
        <f t="shared" si="211"/>
        <v>0</v>
      </c>
    </row>
    <row r="1964">
      <c r="A1964" s="121" t="s">
        <v>14991</v>
      </c>
      <c r="B1964" s="121" t="s">
        <v>14270</v>
      </c>
      <c r="C1964" s="113" t="s">
        <v>79</v>
      </c>
      <c r="D1964" s="125">
        <v>2.0</v>
      </c>
      <c r="E1964" s="126"/>
      <c r="F1964" s="125">
        <f t="shared" si="211"/>
        <v>0</v>
      </c>
    </row>
    <row r="1965">
      <c r="A1965" s="121" t="s">
        <v>14992</v>
      </c>
      <c r="B1965" s="122" t="s">
        <v>12369</v>
      </c>
      <c r="C1965" s="113"/>
      <c r="D1965" s="123"/>
      <c r="E1965" s="123"/>
      <c r="F1965" s="124">
        <f>SUM(F1966:F1970)</f>
        <v>0</v>
      </c>
    </row>
    <row r="1966">
      <c r="A1966" s="121" t="s">
        <v>14993</v>
      </c>
      <c r="B1966" s="121" t="s">
        <v>14538</v>
      </c>
      <c r="C1966" s="113" t="s">
        <v>159</v>
      </c>
      <c r="D1966" s="125">
        <v>24.0</v>
      </c>
      <c r="E1966" s="126"/>
      <c r="F1966" s="125">
        <f t="shared" ref="F1966:F1970" si="212">if(C1966="","",round(D1966*E1966,2))</f>
        <v>0</v>
      </c>
    </row>
    <row r="1967">
      <c r="A1967" s="121" t="s">
        <v>14994</v>
      </c>
      <c r="B1967" s="121" t="s">
        <v>14275</v>
      </c>
      <c r="C1967" s="113" t="s">
        <v>159</v>
      </c>
      <c r="D1967" s="125">
        <v>8.0</v>
      </c>
      <c r="E1967" s="126"/>
      <c r="F1967" s="125">
        <f t="shared" si="212"/>
        <v>0</v>
      </c>
    </row>
    <row r="1968">
      <c r="A1968" s="121" t="s">
        <v>14995</v>
      </c>
      <c r="B1968" s="121" t="s">
        <v>12285</v>
      </c>
      <c r="C1968" s="113" t="s">
        <v>159</v>
      </c>
      <c r="D1968" s="125">
        <v>39.5</v>
      </c>
      <c r="E1968" s="126"/>
      <c r="F1968" s="125">
        <f t="shared" si="212"/>
        <v>0</v>
      </c>
    </row>
    <row r="1969">
      <c r="A1969" s="121" t="s">
        <v>14996</v>
      </c>
      <c r="B1969" s="121" t="s">
        <v>12314</v>
      </c>
      <c r="C1969" s="113" t="s">
        <v>159</v>
      </c>
      <c r="D1969" s="125">
        <v>14.0</v>
      </c>
      <c r="E1969" s="126"/>
      <c r="F1969" s="125">
        <f t="shared" si="212"/>
        <v>0</v>
      </c>
    </row>
    <row r="1970">
      <c r="A1970" s="121" t="s">
        <v>14997</v>
      </c>
      <c r="B1970" s="121" t="s">
        <v>12356</v>
      </c>
      <c r="C1970" s="113" t="s">
        <v>159</v>
      </c>
      <c r="D1970" s="125">
        <v>36.0</v>
      </c>
      <c r="E1970" s="126"/>
      <c r="F1970" s="125">
        <f t="shared" si="212"/>
        <v>0</v>
      </c>
    </row>
    <row r="1971">
      <c r="A1971" s="121" t="s">
        <v>14998</v>
      </c>
      <c r="B1971" s="122" t="s">
        <v>12331</v>
      </c>
      <c r="C1971" s="113"/>
      <c r="D1971" s="123"/>
      <c r="E1971" s="123"/>
      <c r="F1971" s="124">
        <f>SUM(F1972:F1974)</f>
        <v>0</v>
      </c>
    </row>
    <row r="1972">
      <c r="A1972" s="121" t="s">
        <v>14999</v>
      </c>
      <c r="B1972" s="121" t="s">
        <v>15000</v>
      </c>
      <c r="C1972" s="113" t="s">
        <v>79</v>
      </c>
      <c r="D1972" s="125">
        <v>1.0</v>
      </c>
      <c r="E1972" s="126"/>
      <c r="F1972" s="125">
        <f t="shared" ref="F1972:F1974" si="213">if(C1972="","",round(D1972*E1972,2))</f>
        <v>0</v>
      </c>
    </row>
    <row r="1973">
      <c r="A1973" s="121" t="s">
        <v>15001</v>
      </c>
      <c r="B1973" s="121" t="s">
        <v>15002</v>
      </c>
      <c r="C1973" s="113" t="s">
        <v>79</v>
      </c>
      <c r="D1973" s="125">
        <v>1.0</v>
      </c>
      <c r="E1973" s="126"/>
      <c r="F1973" s="125">
        <f t="shared" si="213"/>
        <v>0</v>
      </c>
    </row>
    <row r="1974">
      <c r="A1974" s="121" t="s">
        <v>15003</v>
      </c>
      <c r="B1974" s="121" t="s">
        <v>15004</v>
      </c>
      <c r="C1974" s="113" t="s">
        <v>86</v>
      </c>
      <c r="D1974" s="125">
        <v>1.0</v>
      </c>
      <c r="E1974" s="126"/>
      <c r="F1974" s="125">
        <f t="shared" si="213"/>
        <v>0</v>
      </c>
    </row>
    <row r="1975">
      <c r="A1975" s="121" t="s">
        <v>15005</v>
      </c>
      <c r="B1975" s="122" t="s">
        <v>12267</v>
      </c>
      <c r="C1975" s="113"/>
      <c r="D1975" s="123"/>
      <c r="E1975" s="123"/>
      <c r="F1975" s="124">
        <f>SUM(F1976:F1977)</f>
        <v>0</v>
      </c>
    </row>
    <row r="1976">
      <c r="A1976" s="121" t="s">
        <v>15006</v>
      </c>
      <c r="B1976" s="121" t="s">
        <v>14288</v>
      </c>
      <c r="C1976" s="113" t="s">
        <v>79</v>
      </c>
      <c r="D1976" s="125">
        <v>2.0</v>
      </c>
      <c r="E1976" s="126"/>
      <c r="F1976" s="125">
        <f t="shared" ref="F1976:F1977" si="214">if(C1976="","",round(D1976*E1976,2))</f>
        <v>0</v>
      </c>
    </row>
    <row r="1977">
      <c r="A1977" s="121" t="s">
        <v>15007</v>
      </c>
      <c r="B1977" s="121" t="s">
        <v>14290</v>
      </c>
      <c r="C1977" s="113" t="s">
        <v>79</v>
      </c>
      <c r="D1977" s="125">
        <v>1.0</v>
      </c>
      <c r="E1977" s="126"/>
      <c r="F1977" s="125">
        <f t="shared" si="214"/>
        <v>0</v>
      </c>
    </row>
    <row r="1978">
      <c r="A1978" s="121" t="s">
        <v>15008</v>
      </c>
      <c r="B1978" s="122" t="s">
        <v>12287</v>
      </c>
      <c r="C1978" s="113"/>
      <c r="D1978" s="123"/>
      <c r="E1978" s="123"/>
      <c r="F1978" s="124">
        <f>F1979+F1985</f>
        <v>0</v>
      </c>
    </row>
    <row r="1979">
      <c r="A1979" s="121" t="s">
        <v>15009</v>
      </c>
      <c r="B1979" s="122" t="s">
        <v>4329</v>
      </c>
      <c r="C1979" s="113"/>
      <c r="D1979" s="123"/>
      <c r="E1979" s="123"/>
      <c r="F1979" s="124">
        <f>SUM(F1980:F1984)</f>
        <v>0</v>
      </c>
    </row>
    <row r="1980">
      <c r="A1980" s="121" t="s">
        <v>15010</v>
      </c>
      <c r="B1980" s="121" t="s">
        <v>12291</v>
      </c>
      <c r="C1980" s="113" t="s">
        <v>423</v>
      </c>
      <c r="D1980" s="125">
        <v>3.0</v>
      </c>
      <c r="E1980" s="126"/>
      <c r="F1980" s="125">
        <f t="shared" ref="F1980:F1984" si="215">if(C1980="","",round(D1980*E1980,2))</f>
        <v>0</v>
      </c>
    </row>
    <row r="1981">
      <c r="A1981" s="121" t="s">
        <v>15011</v>
      </c>
      <c r="B1981" s="121" t="s">
        <v>12293</v>
      </c>
      <c r="C1981" s="113" t="s">
        <v>79</v>
      </c>
      <c r="D1981" s="125">
        <v>3.0</v>
      </c>
      <c r="E1981" s="126"/>
      <c r="F1981" s="125">
        <f t="shared" si="215"/>
        <v>0</v>
      </c>
    </row>
    <row r="1982">
      <c r="A1982" s="121" t="s">
        <v>15012</v>
      </c>
      <c r="B1982" s="121" t="s">
        <v>12281</v>
      </c>
      <c r="C1982" s="113" t="s">
        <v>159</v>
      </c>
      <c r="D1982" s="125">
        <v>6.0</v>
      </c>
      <c r="E1982" s="126"/>
      <c r="F1982" s="125">
        <f t="shared" si="215"/>
        <v>0</v>
      </c>
    </row>
    <row r="1983">
      <c r="A1983" s="121" t="s">
        <v>15013</v>
      </c>
      <c r="B1983" s="121" t="s">
        <v>12283</v>
      </c>
      <c r="C1983" s="113" t="s">
        <v>159</v>
      </c>
      <c r="D1983" s="125">
        <v>18.5</v>
      </c>
      <c r="E1983" s="126"/>
      <c r="F1983" s="125">
        <f t="shared" si="215"/>
        <v>0</v>
      </c>
    </row>
    <row r="1984">
      <c r="A1984" s="121" t="s">
        <v>15014</v>
      </c>
      <c r="B1984" s="121" t="s">
        <v>12285</v>
      </c>
      <c r="C1984" s="113" t="s">
        <v>159</v>
      </c>
      <c r="D1984" s="125">
        <v>26.7</v>
      </c>
      <c r="E1984" s="126"/>
      <c r="F1984" s="125">
        <f t="shared" si="215"/>
        <v>0</v>
      </c>
    </row>
    <row r="1985">
      <c r="A1985" s="121" t="s">
        <v>15015</v>
      </c>
      <c r="B1985" s="122" t="s">
        <v>12289</v>
      </c>
      <c r="C1985" s="113"/>
      <c r="D1985" s="123"/>
      <c r="E1985" s="123"/>
      <c r="F1985" s="124">
        <f>SUM(F1986:F1990)</f>
        <v>0</v>
      </c>
    </row>
    <row r="1986">
      <c r="A1986" s="121" t="s">
        <v>15016</v>
      </c>
      <c r="B1986" s="121" t="s">
        <v>12291</v>
      </c>
      <c r="C1986" s="113" t="s">
        <v>423</v>
      </c>
      <c r="D1986" s="125">
        <v>2.0</v>
      </c>
      <c r="E1986" s="126"/>
      <c r="F1986" s="125">
        <f t="shared" ref="F1986:F1990" si="216">if(C1986="","",round(D1986*E1986,2))</f>
        <v>0</v>
      </c>
    </row>
    <row r="1987">
      <c r="A1987" s="121" t="s">
        <v>15017</v>
      </c>
      <c r="B1987" s="121" t="s">
        <v>12293</v>
      </c>
      <c r="C1987" s="113" t="s">
        <v>79</v>
      </c>
      <c r="D1987" s="125">
        <v>2.0</v>
      </c>
      <c r="E1987" s="126"/>
      <c r="F1987" s="125">
        <f t="shared" si="216"/>
        <v>0</v>
      </c>
    </row>
    <row r="1988">
      <c r="A1988" s="121" t="s">
        <v>15018</v>
      </c>
      <c r="B1988" s="121" t="s">
        <v>12281</v>
      </c>
      <c r="C1988" s="113" t="s">
        <v>159</v>
      </c>
      <c r="D1988" s="125">
        <v>6.0</v>
      </c>
      <c r="E1988" s="126"/>
      <c r="F1988" s="125">
        <f t="shared" si="216"/>
        <v>0</v>
      </c>
    </row>
    <row r="1989">
      <c r="A1989" s="121" t="s">
        <v>15019</v>
      </c>
      <c r="B1989" s="121" t="s">
        <v>12283</v>
      </c>
      <c r="C1989" s="113" t="s">
        <v>159</v>
      </c>
      <c r="D1989" s="125">
        <v>1.5</v>
      </c>
      <c r="E1989" s="126"/>
      <c r="F1989" s="125">
        <f t="shared" si="216"/>
        <v>0</v>
      </c>
    </row>
    <row r="1990">
      <c r="A1990" s="121" t="s">
        <v>15020</v>
      </c>
      <c r="B1990" s="121" t="s">
        <v>12285</v>
      </c>
      <c r="C1990" s="113" t="s">
        <v>159</v>
      </c>
      <c r="D1990" s="125">
        <v>9.3</v>
      </c>
      <c r="E1990" s="126"/>
      <c r="F1990" s="125">
        <f t="shared" si="216"/>
        <v>0</v>
      </c>
    </row>
    <row r="1991">
      <c r="A1991" s="121" t="s">
        <v>15021</v>
      </c>
      <c r="B1991" s="122" t="s">
        <v>12297</v>
      </c>
      <c r="C1991" s="113"/>
      <c r="D1991" s="123"/>
      <c r="E1991" s="123"/>
      <c r="F1991" s="124">
        <f>F1992+F2009</f>
        <v>0</v>
      </c>
    </row>
    <row r="1992">
      <c r="A1992" s="121" t="s">
        <v>15022</v>
      </c>
      <c r="B1992" s="122" t="s">
        <v>14568</v>
      </c>
      <c r="C1992" s="113"/>
      <c r="D1992" s="123"/>
      <c r="E1992" s="123"/>
      <c r="F1992" s="124">
        <f>SUM(F1993:F2008)</f>
        <v>0</v>
      </c>
    </row>
    <row r="1993">
      <c r="A1993" s="121" t="s">
        <v>15023</v>
      </c>
      <c r="B1993" s="121" t="s">
        <v>13023</v>
      </c>
      <c r="C1993" s="113" t="s">
        <v>423</v>
      </c>
      <c r="D1993" s="125">
        <v>12.0</v>
      </c>
      <c r="E1993" s="126"/>
      <c r="F1993" s="125">
        <f t="shared" ref="F1993:F2008" si="217">if(C1993="","",round(D1993*E1993,2))</f>
        <v>0</v>
      </c>
    </row>
    <row r="1994">
      <c r="A1994" s="121" t="s">
        <v>15024</v>
      </c>
      <c r="B1994" s="121" t="s">
        <v>12302</v>
      </c>
      <c r="C1994" s="113" t="s">
        <v>79</v>
      </c>
      <c r="D1994" s="125">
        <v>7.0</v>
      </c>
      <c r="E1994" s="126"/>
      <c r="F1994" s="125">
        <f t="shared" si="217"/>
        <v>0</v>
      </c>
    </row>
    <row r="1995">
      <c r="A1995" s="121" t="s">
        <v>15025</v>
      </c>
      <c r="B1995" s="121" t="s">
        <v>12304</v>
      </c>
      <c r="C1995" s="113" t="s">
        <v>423</v>
      </c>
      <c r="D1995" s="125">
        <v>1.0</v>
      </c>
      <c r="E1995" s="126"/>
      <c r="F1995" s="125">
        <f t="shared" si="217"/>
        <v>0</v>
      </c>
    </row>
    <row r="1996">
      <c r="A1996" s="121" t="s">
        <v>15026</v>
      </c>
      <c r="B1996" s="121" t="s">
        <v>14311</v>
      </c>
      <c r="C1996" s="113" t="s">
        <v>79</v>
      </c>
      <c r="D1996" s="125">
        <v>2.0</v>
      </c>
      <c r="E1996" s="126"/>
      <c r="F1996" s="125">
        <f t="shared" si="217"/>
        <v>0</v>
      </c>
    </row>
    <row r="1997">
      <c r="A1997" s="121" t="s">
        <v>15027</v>
      </c>
      <c r="B1997" s="121" t="s">
        <v>14796</v>
      </c>
      <c r="C1997" s="113" t="s">
        <v>79</v>
      </c>
      <c r="D1997" s="125">
        <v>12.0</v>
      </c>
      <c r="E1997" s="126"/>
      <c r="F1997" s="125">
        <f t="shared" si="217"/>
        <v>0</v>
      </c>
    </row>
    <row r="1998">
      <c r="A1998" s="121" t="s">
        <v>15028</v>
      </c>
      <c r="B1998" s="121" t="s">
        <v>12310</v>
      </c>
      <c r="C1998" s="113" t="s">
        <v>79</v>
      </c>
      <c r="D1998" s="125">
        <v>7.0</v>
      </c>
      <c r="E1998" s="126"/>
      <c r="F1998" s="125">
        <f t="shared" si="217"/>
        <v>0</v>
      </c>
    </row>
    <row r="1999">
      <c r="A1999" s="121" t="s">
        <v>15029</v>
      </c>
      <c r="B1999" s="121" t="s">
        <v>12306</v>
      </c>
      <c r="C1999" s="113" t="s">
        <v>79</v>
      </c>
      <c r="D1999" s="125">
        <v>1.0</v>
      </c>
      <c r="E1999" s="126"/>
      <c r="F1999" s="125">
        <f t="shared" si="217"/>
        <v>0</v>
      </c>
    </row>
    <row r="2000">
      <c r="A2000" s="121" t="s">
        <v>15030</v>
      </c>
      <c r="B2000" s="121" t="s">
        <v>14316</v>
      </c>
      <c r="C2000" s="113" t="s">
        <v>79</v>
      </c>
      <c r="D2000" s="125">
        <v>2.0</v>
      </c>
      <c r="E2000" s="126"/>
      <c r="F2000" s="125">
        <f t="shared" si="217"/>
        <v>0</v>
      </c>
    </row>
    <row r="2001">
      <c r="A2001" s="121" t="s">
        <v>15031</v>
      </c>
      <c r="B2001" s="121" t="s">
        <v>14318</v>
      </c>
      <c r="C2001" s="113" t="s">
        <v>79</v>
      </c>
      <c r="D2001" s="125">
        <v>1.0</v>
      </c>
      <c r="E2001" s="126"/>
      <c r="F2001" s="125">
        <f t="shared" si="217"/>
        <v>0</v>
      </c>
    </row>
    <row r="2002">
      <c r="A2002" s="121" t="s">
        <v>15032</v>
      </c>
      <c r="B2002" s="121" t="s">
        <v>12279</v>
      </c>
      <c r="C2002" s="113" t="s">
        <v>159</v>
      </c>
      <c r="D2002" s="125">
        <v>6.5</v>
      </c>
      <c r="E2002" s="126"/>
      <c r="F2002" s="125">
        <f t="shared" si="217"/>
        <v>0</v>
      </c>
    </row>
    <row r="2003">
      <c r="A2003" s="121" t="s">
        <v>15033</v>
      </c>
      <c r="B2003" s="121" t="s">
        <v>12281</v>
      </c>
      <c r="C2003" s="113" t="s">
        <v>159</v>
      </c>
      <c r="D2003" s="125">
        <v>7.0</v>
      </c>
      <c r="E2003" s="126"/>
      <c r="F2003" s="125">
        <f t="shared" si="217"/>
        <v>0</v>
      </c>
    </row>
    <row r="2004">
      <c r="A2004" s="121" t="s">
        <v>15034</v>
      </c>
      <c r="B2004" s="121" t="s">
        <v>12283</v>
      </c>
      <c r="C2004" s="113" t="s">
        <v>159</v>
      </c>
      <c r="D2004" s="125">
        <v>96.0</v>
      </c>
      <c r="E2004" s="126"/>
      <c r="F2004" s="125">
        <f t="shared" si="217"/>
        <v>0</v>
      </c>
    </row>
    <row r="2005">
      <c r="A2005" s="121" t="s">
        <v>15035</v>
      </c>
      <c r="B2005" s="121" t="s">
        <v>12314</v>
      </c>
      <c r="C2005" s="113" t="s">
        <v>159</v>
      </c>
      <c r="D2005" s="125">
        <v>176.1</v>
      </c>
      <c r="E2005" s="126"/>
      <c r="F2005" s="125">
        <f t="shared" si="217"/>
        <v>0</v>
      </c>
    </row>
    <row r="2006">
      <c r="A2006" s="121" t="s">
        <v>15036</v>
      </c>
      <c r="B2006" s="121" t="s">
        <v>13011</v>
      </c>
      <c r="C2006" s="113" t="s">
        <v>79</v>
      </c>
      <c r="D2006" s="125">
        <v>9.0</v>
      </c>
      <c r="E2006" s="126"/>
      <c r="F2006" s="125">
        <f t="shared" si="217"/>
        <v>0</v>
      </c>
    </row>
    <row r="2007">
      <c r="A2007" s="121" t="s">
        <v>15037</v>
      </c>
      <c r="B2007" s="121" t="s">
        <v>12367</v>
      </c>
      <c r="C2007" s="113" t="s">
        <v>79</v>
      </c>
      <c r="D2007" s="125">
        <v>4.0</v>
      </c>
      <c r="E2007" s="126"/>
      <c r="F2007" s="125">
        <f t="shared" si="217"/>
        <v>0</v>
      </c>
    </row>
    <row r="2008">
      <c r="A2008" s="121" t="s">
        <v>15038</v>
      </c>
      <c r="B2008" s="121" t="s">
        <v>14326</v>
      </c>
      <c r="C2008" s="113" t="s">
        <v>79</v>
      </c>
      <c r="D2008" s="125">
        <v>4.0</v>
      </c>
      <c r="E2008" s="126"/>
      <c r="F2008" s="125">
        <f t="shared" si="217"/>
        <v>0</v>
      </c>
    </row>
    <row r="2009">
      <c r="A2009" s="121" t="s">
        <v>15039</v>
      </c>
      <c r="B2009" s="122" t="s">
        <v>12289</v>
      </c>
      <c r="C2009" s="113"/>
      <c r="D2009" s="123"/>
      <c r="E2009" s="123"/>
      <c r="F2009" s="124">
        <f>SUM(F2010:F2018)</f>
        <v>0</v>
      </c>
    </row>
    <row r="2010">
      <c r="A2010" s="121" t="s">
        <v>15040</v>
      </c>
      <c r="B2010" s="121" t="s">
        <v>12300</v>
      </c>
      <c r="C2010" s="113" t="s">
        <v>79</v>
      </c>
      <c r="D2010" s="125">
        <v>3.0</v>
      </c>
      <c r="E2010" s="126"/>
      <c r="F2010" s="125">
        <f t="shared" ref="F2010:F2018" si="218">if(C2010="","",round(D2010*E2010,2))</f>
        <v>0</v>
      </c>
    </row>
    <row r="2011">
      <c r="A2011" s="121" t="s">
        <v>15041</v>
      </c>
      <c r="B2011" s="121" t="s">
        <v>12302</v>
      </c>
      <c r="C2011" s="113" t="s">
        <v>79</v>
      </c>
      <c r="D2011" s="125">
        <v>1.0</v>
      </c>
      <c r="E2011" s="126"/>
      <c r="F2011" s="125">
        <f t="shared" si="218"/>
        <v>0</v>
      </c>
    </row>
    <row r="2012">
      <c r="A2012" s="121" t="s">
        <v>15042</v>
      </c>
      <c r="B2012" s="121" t="s">
        <v>12304</v>
      </c>
      <c r="C2012" s="113" t="s">
        <v>423</v>
      </c>
      <c r="D2012" s="125">
        <v>2.0</v>
      </c>
      <c r="E2012" s="126"/>
      <c r="F2012" s="125">
        <f t="shared" si="218"/>
        <v>0</v>
      </c>
    </row>
    <row r="2013">
      <c r="A2013" s="121" t="s">
        <v>15043</v>
      </c>
      <c r="B2013" s="121" t="s">
        <v>14332</v>
      </c>
      <c r="C2013" s="113" t="s">
        <v>79</v>
      </c>
      <c r="D2013" s="125">
        <v>3.0</v>
      </c>
      <c r="E2013" s="126"/>
      <c r="F2013" s="125">
        <f t="shared" si="218"/>
        <v>0</v>
      </c>
    </row>
    <row r="2014">
      <c r="A2014" s="121" t="s">
        <v>15044</v>
      </c>
      <c r="B2014" s="121" t="s">
        <v>12310</v>
      </c>
      <c r="C2014" s="113" t="s">
        <v>79</v>
      </c>
      <c r="D2014" s="125">
        <v>1.0</v>
      </c>
      <c r="E2014" s="126"/>
      <c r="F2014" s="125">
        <f t="shared" si="218"/>
        <v>0</v>
      </c>
    </row>
    <row r="2015">
      <c r="A2015" s="121" t="s">
        <v>15045</v>
      </c>
      <c r="B2015" s="121" t="s">
        <v>12306</v>
      </c>
      <c r="C2015" s="113" t="s">
        <v>79</v>
      </c>
      <c r="D2015" s="125">
        <v>2.0</v>
      </c>
      <c r="E2015" s="126"/>
      <c r="F2015" s="125">
        <f t="shared" si="218"/>
        <v>0</v>
      </c>
    </row>
    <row r="2016">
      <c r="A2016" s="121" t="s">
        <v>15046</v>
      </c>
      <c r="B2016" s="121" t="s">
        <v>12283</v>
      </c>
      <c r="C2016" s="113" t="s">
        <v>159</v>
      </c>
      <c r="D2016" s="125">
        <v>13.0</v>
      </c>
      <c r="E2016" s="126"/>
      <c r="F2016" s="125">
        <f t="shared" si="218"/>
        <v>0</v>
      </c>
    </row>
    <row r="2017">
      <c r="A2017" s="121" t="s">
        <v>15047</v>
      </c>
      <c r="B2017" s="121" t="s">
        <v>12283</v>
      </c>
      <c r="C2017" s="113" t="s">
        <v>159</v>
      </c>
      <c r="D2017" s="125">
        <v>1.0</v>
      </c>
      <c r="E2017" s="126"/>
      <c r="F2017" s="125">
        <f t="shared" si="218"/>
        <v>0</v>
      </c>
    </row>
    <row r="2018">
      <c r="A2018" s="121" t="s">
        <v>15048</v>
      </c>
      <c r="B2018" s="121" t="s">
        <v>12314</v>
      </c>
      <c r="C2018" s="113" t="s">
        <v>159</v>
      </c>
      <c r="D2018" s="125">
        <v>17.4</v>
      </c>
      <c r="E2018" s="126"/>
      <c r="F2018" s="125">
        <f t="shared" si="218"/>
        <v>0</v>
      </c>
    </row>
    <row r="2019">
      <c r="A2019" s="121" t="s">
        <v>15049</v>
      </c>
      <c r="B2019" s="122" t="s">
        <v>12316</v>
      </c>
      <c r="C2019" s="113"/>
      <c r="D2019" s="123"/>
      <c r="E2019" s="123"/>
      <c r="F2019" s="124">
        <f>SUM(F2020:F2027)</f>
        <v>0</v>
      </c>
    </row>
    <row r="2020">
      <c r="A2020" s="121" t="s">
        <v>15050</v>
      </c>
      <c r="B2020" s="121" t="s">
        <v>12271</v>
      </c>
      <c r="C2020" s="113" t="s">
        <v>159</v>
      </c>
      <c r="D2020" s="125">
        <v>88.0</v>
      </c>
      <c r="E2020" s="126"/>
      <c r="F2020" s="125">
        <f t="shared" ref="F2020:F2027" si="219">if(C2020="","",round(D2020*E2020,2))</f>
        <v>0</v>
      </c>
    </row>
    <row r="2021">
      <c r="A2021" s="121" t="s">
        <v>15051</v>
      </c>
      <c r="B2021" s="121" t="s">
        <v>12273</v>
      </c>
      <c r="C2021" s="113" t="s">
        <v>117</v>
      </c>
      <c r="D2021" s="125">
        <v>2.64</v>
      </c>
      <c r="E2021" s="126"/>
      <c r="F2021" s="125">
        <f t="shared" si="219"/>
        <v>0</v>
      </c>
    </row>
    <row r="2022">
      <c r="A2022" s="121" t="s">
        <v>15052</v>
      </c>
      <c r="B2022" s="121" t="s">
        <v>12275</v>
      </c>
      <c r="C2022" s="113" t="s">
        <v>159</v>
      </c>
      <c r="D2022" s="125">
        <v>88.0</v>
      </c>
      <c r="E2022" s="126"/>
      <c r="F2022" s="125">
        <f t="shared" si="219"/>
        <v>0</v>
      </c>
    </row>
    <row r="2023">
      <c r="A2023" s="121" t="s">
        <v>15053</v>
      </c>
      <c r="B2023" s="121" t="s">
        <v>12277</v>
      </c>
      <c r="C2023" s="113" t="s">
        <v>159</v>
      </c>
      <c r="D2023" s="125">
        <v>88.0</v>
      </c>
      <c r="E2023" s="126"/>
      <c r="F2023" s="125">
        <f t="shared" si="219"/>
        <v>0</v>
      </c>
    </row>
    <row r="2024">
      <c r="A2024" s="121" t="s">
        <v>15054</v>
      </c>
      <c r="B2024" s="121" t="s">
        <v>12279</v>
      </c>
      <c r="C2024" s="113" t="s">
        <v>159</v>
      </c>
      <c r="D2024" s="125">
        <v>99.0</v>
      </c>
      <c r="E2024" s="126"/>
      <c r="F2024" s="125">
        <f t="shared" si="219"/>
        <v>0</v>
      </c>
    </row>
    <row r="2025">
      <c r="A2025" s="121" t="s">
        <v>15055</v>
      </c>
      <c r="B2025" s="121" t="s">
        <v>12283</v>
      </c>
      <c r="C2025" s="113" t="s">
        <v>159</v>
      </c>
      <c r="D2025" s="125">
        <v>1.5</v>
      </c>
      <c r="E2025" s="126"/>
      <c r="F2025" s="125">
        <f t="shared" si="219"/>
        <v>0</v>
      </c>
    </row>
    <row r="2026">
      <c r="A2026" s="121" t="s">
        <v>15056</v>
      </c>
      <c r="B2026" s="121" t="s">
        <v>12325</v>
      </c>
      <c r="C2026" s="113" t="s">
        <v>159</v>
      </c>
      <c r="D2026" s="125">
        <v>150.5</v>
      </c>
      <c r="E2026" s="126"/>
      <c r="F2026" s="125">
        <f t="shared" si="219"/>
        <v>0</v>
      </c>
    </row>
    <row r="2027">
      <c r="A2027" s="121" t="s">
        <v>15057</v>
      </c>
      <c r="B2027" s="121" t="s">
        <v>13307</v>
      </c>
      <c r="C2027" s="113" t="s">
        <v>79</v>
      </c>
      <c r="D2027" s="125">
        <v>4.0</v>
      </c>
      <c r="E2027" s="126"/>
      <c r="F2027" s="125">
        <f t="shared" si="219"/>
        <v>0</v>
      </c>
    </row>
    <row r="2028">
      <c r="A2028" s="121" t="s">
        <v>15058</v>
      </c>
      <c r="B2028" s="122" t="s">
        <v>14348</v>
      </c>
      <c r="C2028" s="113"/>
      <c r="D2028" s="123"/>
      <c r="E2028" s="123"/>
      <c r="F2028" s="124">
        <f>SUM(F2029:F2037)</f>
        <v>0</v>
      </c>
    </row>
    <row r="2029">
      <c r="A2029" s="121" t="s">
        <v>15059</v>
      </c>
      <c r="B2029" s="121" t="s">
        <v>12271</v>
      </c>
      <c r="C2029" s="113" t="s">
        <v>159</v>
      </c>
      <c r="D2029" s="125">
        <v>2.0</v>
      </c>
      <c r="E2029" s="126"/>
      <c r="F2029" s="125">
        <f t="shared" ref="F2029:F2037" si="220">if(C2029="","",round(D2029*E2029,2))</f>
        <v>0</v>
      </c>
    </row>
    <row r="2030">
      <c r="A2030" s="121" t="s">
        <v>15060</v>
      </c>
      <c r="B2030" s="121" t="s">
        <v>14351</v>
      </c>
      <c r="C2030" s="113" t="s">
        <v>159</v>
      </c>
      <c r="D2030" s="125">
        <v>2.0</v>
      </c>
      <c r="E2030" s="126"/>
      <c r="F2030" s="125">
        <f t="shared" si="220"/>
        <v>0</v>
      </c>
    </row>
    <row r="2031">
      <c r="A2031" s="121" t="s">
        <v>15061</v>
      </c>
      <c r="B2031" s="121" t="s">
        <v>12277</v>
      </c>
      <c r="C2031" s="113" t="s">
        <v>159</v>
      </c>
      <c r="D2031" s="125">
        <v>2.0</v>
      </c>
      <c r="E2031" s="126"/>
      <c r="F2031" s="125">
        <f t="shared" si="220"/>
        <v>0</v>
      </c>
    </row>
    <row r="2032">
      <c r="A2032" s="121" t="s">
        <v>15062</v>
      </c>
      <c r="B2032" s="121" t="s">
        <v>13854</v>
      </c>
      <c r="C2032" s="113" t="s">
        <v>159</v>
      </c>
      <c r="D2032" s="125">
        <v>2.5</v>
      </c>
      <c r="E2032" s="126"/>
      <c r="F2032" s="125">
        <f t="shared" si="220"/>
        <v>0</v>
      </c>
    </row>
    <row r="2033">
      <c r="A2033" s="121" t="s">
        <v>15063</v>
      </c>
      <c r="B2033" s="121" t="s">
        <v>14355</v>
      </c>
      <c r="C2033" s="113" t="s">
        <v>159</v>
      </c>
      <c r="D2033" s="125">
        <v>5.2</v>
      </c>
      <c r="E2033" s="126"/>
      <c r="F2033" s="125">
        <f t="shared" si="220"/>
        <v>0</v>
      </c>
    </row>
    <row r="2034">
      <c r="A2034" s="121" t="s">
        <v>15064</v>
      </c>
      <c r="B2034" s="121" t="s">
        <v>14357</v>
      </c>
      <c r="C2034" s="113" t="s">
        <v>159</v>
      </c>
      <c r="D2034" s="125">
        <v>40.7</v>
      </c>
      <c r="E2034" s="126"/>
      <c r="F2034" s="125">
        <f t="shared" si="220"/>
        <v>0</v>
      </c>
    </row>
    <row r="2035">
      <c r="A2035" s="121" t="s">
        <v>15065</v>
      </c>
      <c r="B2035" s="121" t="s">
        <v>14359</v>
      </c>
      <c r="C2035" s="113" t="s">
        <v>79</v>
      </c>
      <c r="D2035" s="125">
        <v>1.0</v>
      </c>
      <c r="E2035" s="126"/>
      <c r="F2035" s="125">
        <f t="shared" si="220"/>
        <v>0</v>
      </c>
    </row>
    <row r="2036">
      <c r="A2036" s="121" t="s">
        <v>15066</v>
      </c>
      <c r="B2036" s="121" t="s">
        <v>14361</v>
      </c>
      <c r="C2036" s="113" t="s">
        <v>79</v>
      </c>
      <c r="D2036" s="125">
        <v>1.0</v>
      </c>
      <c r="E2036" s="126"/>
      <c r="F2036" s="125">
        <f t="shared" si="220"/>
        <v>0</v>
      </c>
    </row>
    <row r="2037">
      <c r="A2037" s="121" t="s">
        <v>15067</v>
      </c>
      <c r="B2037" s="121" t="s">
        <v>14363</v>
      </c>
      <c r="C2037" s="113" t="s">
        <v>79</v>
      </c>
      <c r="D2037" s="125">
        <v>1.0</v>
      </c>
      <c r="E2037" s="126"/>
      <c r="F2037" s="125">
        <f t="shared" si="220"/>
        <v>0</v>
      </c>
    </row>
    <row r="2038">
      <c r="A2038" s="121" t="s">
        <v>15068</v>
      </c>
      <c r="B2038" s="122" t="s">
        <v>13411</v>
      </c>
      <c r="C2038" s="113"/>
      <c r="D2038" s="123"/>
      <c r="E2038" s="123"/>
      <c r="F2038" s="124">
        <f>F2039+F2074+F2083</f>
        <v>0</v>
      </c>
    </row>
    <row r="2039">
      <c r="A2039" s="121" t="s">
        <v>15069</v>
      </c>
      <c r="B2039" s="122" t="s">
        <v>15070</v>
      </c>
      <c r="C2039" s="113"/>
      <c r="D2039" s="123"/>
      <c r="E2039" s="123"/>
      <c r="F2039" s="124">
        <f>F2040+F2044+F2059+F2062+F2064</f>
        <v>0</v>
      </c>
    </row>
    <row r="2040">
      <c r="A2040" s="121" t="s">
        <v>15071</v>
      </c>
      <c r="B2040" s="122" t="s">
        <v>14368</v>
      </c>
      <c r="C2040" s="113"/>
      <c r="D2040" s="123"/>
      <c r="E2040" s="123"/>
      <c r="F2040" s="124">
        <f>SUM(F2041:F2043)</f>
        <v>0</v>
      </c>
    </row>
    <row r="2041">
      <c r="A2041" s="121" t="s">
        <v>15072</v>
      </c>
      <c r="B2041" s="121" t="s">
        <v>15073</v>
      </c>
      <c r="C2041" s="113" t="s">
        <v>79</v>
      </c>
      <c r="D2041" s="125">
        <v>1.0</v>
      </c>
      <c r="E2041" s="126"/>
      <c r="F2041" s="125">
        <f t="shared" ref="F2041:F2043" si="221">if(C2041="","",round(D2041*E2041,2))</f>
        <v>0</v>
      </c>
    </row>
    <row r="2042">
      <c r="A2042" s="121" t="s">
        <v>15074</v>
      </c>
      <c r="B2042" s="121" t="s">
        <v>15075</v>
      </c>
      <c r="C2042" s="113" t="s">
        <v>79</v>
      </c>
      <c r="D2042" s="125">
        <v>1.0</v>
      </c>
      <c r="E2042" s="126"/>
      <c r="F2042" s="125">
        <f t="shared" si="221"/>
        <v>0</v>
      </c>
    </row>
    <row r="2043">
      <c r="A2043" s="121" t="s">
        <v>15076</v>
      </c>
      <c r="B2043" s="121" t="s">
        <v>13452</v>
      </c>
      <c r="C2043" s="113" t="s">
        <v>86</v>
      </c>
      <c r="D2043" s="125">
        <v>1.0</v>
      </c>
      <c r="E2043" s="126"/>
      <c r="F2043" s="125">
        <f t="shared" si="221"/>
        <v>0</v>
      </c>
    </row>
    <row r="2044">
      <c r="A2044" s="121" t="s">
        <v>15077</v>
      </c>
      <c r="B2044" s="122" t="s">
        <v>14375</v>
      </c>
      <c r="C2044" s="113"/>
      <c r="D2044" s="123"/>
      <c r="E2044" s="123"/>
      <c r="F2044" s="124">
        <f>SUM(F2045:F2058)</f>
        <v>0</v>
      </c>
    </row>
    <row r="2045">
      <c r="A2045" s="121" t="s">
        <v>15078</v>
      </c>
      <c r="B2045" s="121" t="s">
        <v>14627</v>
      </c>
      <c r="C2045" s="113" t="s">
        <v>79</v>
      </c>
      <c r="D2045" s="125">
        <v>1.0</v>
      </c>
      <c r="E2045" s="126"/>
      <c r="F2045" s="125">
        <f t="shared" ref="F2045:F2058" si="222">if(C2045="","",round(D2045*E2045,2))</f>
        <v>0</v>
      </c>
    </row>
    <row r="2046">
      <c r="A2046" s="121" t="s">
        <v>15079</v>
      </c>
      <c r="B2046" s="121" t="s">
        <v>14377</v>
      </c>
      <c r="C2046" s="113" t="s">
        <v>79</v>
      </c>
      <c r="D2046" s="125">
        <v>1.0</v>
      </c>
      <c r="E2046" s="126"/>
      <c r="F2046" s="125">
        <f t="shared" si="222"/>
        <v>0</v>
      </c>
    </row>
    <row r="2047">
      <c r="A2047" s="121" t="s">
        <v>15080</v>
      </c>
      <c r="B2047" s="121" t="s">
        <v>14380</v>
      </c>
      <c r="C2047" s="113" t="s">
        <v>79</v>
      </c>
      <c r="D2047" s="125">
        <v>1.0</v>
      </c>
      <c r="E2047" s="126"/>
      <c r="F2047" s="125">
        <f t="shared" si="222"/>
        <v>0</v>
      </c>
    </row>
    <row r="2048">
      <c r="A2048" s="121" t="s">
        <v>15081</v>
      </c>
      <c r="B2048" s="121" t="s">
        <v>13816</v>
      </c>
      <c r="C2048" s="113" t="s">
        <v>79</v>
      </c>
      <c r="D2048" s="125">
        <v>1.0</v>
      </c>
      <c r="E2048" s="126"/>
      <c r="F2048" s="125">
        <f t="shared" si="222"/>
        <v>0</v>
      </c>
    </row>
    <row r="2049">
      <c r="A2049" s="121" t="s">
        <v>15082</v>
      </c>
      <c r="B2049" s="121" t="s">
        <v>14383</v>
      </c>
      <c r="C2049" s="113" t="s">
        <v>79</v>
      </c>
      <c r="D2049" s="125">
        <v>1.0</v>
      </c>
      <c r="E2049" s="126"/>
      <c r="F2049" s="125">
        <f t="shared" si="222"/>
        <v>0</v>
      </c>
    </row>
    <row r="2050">
      <c r="A2050" s="121" t="s">
        <v>15083</v>
      </c>
      <c r="B2050" s="121" t="s">
        <v>14389</v>
      </c>
      <c r="C2050" s="113" t="s">
        <v>79</v>
      </c>
      <c r="D2050" s="125">
        <v>1.0</v>
      </c>
      <c r="E2050" s="126"/>
      <c r="F2050" s="125">
        <f t="shared" si="222"/>
        <v>0</v>
      </c>
    </row>
    <row r="2051">
      <c r="A2051" s="121" t="s">
        <v>15084</v>
      </c>
      <c r="B2051" s="121" t="s">
        <v>14387</v>
      </c>
      <c r="C2051" s="113" t="s">
        <v>79</v>
      </c>
      <c r="D2051" s="125">
        <v>1.0</v>
      </c>
      <c r="E2051" s="126"/>
      <c r="F2051" s="125">
        <f t="shared" si="222"/>
        <v>0</v>
      </c>
    </row>
    <row r="2052">
      <c r="A2052" s="121" t="s">
        <v>15085</v>
      </c>
      <c r="B2052" s="121" t="s">
        <v>14385</v>
      </c>
      <c r="C2052" s="113" t="s">
        <v>79</v>
      </c>
      <c r="D2052" s="125">
        <v>1.0</v>
      </c>
      <c r="E2052" s="126"/>
      <c r="F2052" s="125">
        <f t="shared" si="222"/>
        <v>0</v>
      </c>
    </row>
    <row r="2053">
      <c r="A2053" s="121" t="s">
        <v>15086</v>
      </c>
      <c r="B2053" s="121" t="s">
        <v>13524</v>
      </c>
      <c r="C2053" s="113" t="s">
        <v>79</v>
      </c>
      <c r="D2053" s="125">
        <v>1.0</v>
      </c>
      <c r="E2053" s="126"/>
      <c r="F2053" s="125">
        <f t="shared" si="222"/>
        <v>0</v>
      </c>
    </row>
    <row r="2054">
      <c r="A2054" s="121" t="s">
        <v>15087</v>
      </c>
      <c r="B2054" s="121" t="s">
        <v>14392</v>
      </c>
      <c r="C2054" s="113" t="s">
        <v>79</v>
      </c>
      <c r="D2054" s="125">
        <v>1.0</v>
      </c>
      <c r="E2054" s="126"/>
      <c r="F2054" s="125">
        <f t="shared" si="222"/>
        <v>0</v>
      </c>
    </row>
    <row r="2055">
      <c r="A2055" s="121" t="s">
        <v>15088</v>
      </c>
      <c r="B2055" s="121" t="s">
        <v>14394</v>
      </c>
      <c r="C2055" s="113" t="s">
        <v>79</v>
      </c>
      <c r="D2055" s="125">
        <v>1.0</v>
      </c>
      <c r="E2055" s="126"/>
      <c r="F2055" s="125">
        <f t="shared" si="222"/>
        <v>0</v>
      </c>
    </row>
    <row r="2056">
      <c r="A2056" s="121" t="s">
        <v>15089</v>
      </c>
      <c r="B2056" s="121" t="s">
        <v>13425</v>
      </c>
      <c r="C2056" s="113" t="s">
        <v>79</v>
      </c>
      <c r="D2056" s="125">
        <v>1.0</v>
      </c>
      <c r="E2056" s="126"/>
      <c r="F2056" s="125">
        <f t="shared" si="222"/>
        <v>0</v>
      </c>
    </row>
    <row r="2057">
      <c r="A2057" s="121" t="s">
        <v>15090</v>
      </c>
      <c r="B2057" s="121" t="s">
        <v>14397</v>
      </c>
      <c r="C2057" s="113" t="s">
        <v>79</v>
      </c>
      <c r="D2057" s="125">
        <v>1.0</v>
      </c>
      <c r="E2057" s="126"/>
      <c r="F2057" s="125">
        <f t="shared" si="222"/>
        <v>0</v>
      </c>
    </row>
    <row r="2058">
      <c r="A2058" s="121" t="s">
        <v>15091</v>
      </c>
      <c r="B2058" s="121" t="s">
        <v>14399</v>
      </c>
      <c r="C2058" s="113" t="s">
        <v>79</v>
      </c>
      <c r="D2058" s="125">
        <v>1.0</v>
      </c>
      <c r="E2058" s="126"/>
      <c r="F2058" s="125">
        <f t="shared" si="222"/>
        <v>0</v>
      </c>
    </row>
    <row r="2059">
      <c r="A2059" s="121" t="s">
        <v>15092</v>
      </c>
      <c r="B2059" s="122" t="s">
        <v>14401</v>
      </c>
      <c r="C2059" s="113"/>
      <c r="D2059" s="123"/>
      <c r="E2059" s="123"/>
      <c r="F2059" s="124">
        <f>SUM(F2060:F2061)</f>
        <v>0</v>
      </c>
    </row>
    <row r="2060">
      <c r="A2060" s="121" t="s">
        <v>15093</v>
      </c>
      <c r="B2060" s="121" t="s">
        <v>14403</v>
      </c>
      <c r="C2060" s="113" t="s">
        <v>79</v>
      </c>
      <c r="D2060" s="125">
        <v>1.0</v>
      </c>
      <c r="E2060" s="126"/>
      <c r="F2060" s="125">
        <f t="shared" ref="F2060:F2061" si="223">if(C2060="","",round(D2060*E2060,2))</f>
        <v>0</v>
      </c>
    </row>
    <row r="2061">
      <c r="A2061" s="121" t="s">
        <v>15094</v>
      </c>
      <c r="B2061" s="121" t="s">
        <v>14405</v>
      </c>
      <c r="C2061" s="113" t="s">
        <v>79</v>
      </c>
      <c r="D2061" s="125">
        <v>1.0</v>
      </c>
      <c r="E2061" s="126"/>
      <c r="F2061" s="125">
        <f t="shared" si="223"/>
        <v>0</v>
      </c>
    </row>
    <row r="2062">
      <c r="A2062" s="121" t="s">
        <v>15095</v>
      </c>
      <c r="B2062" s="122" t="s">
        <v>14407</v>
      </c>
      <c r="C2062" s="113"/>
      <c r="D2062" s="123"/>
      <c r="E2062" s="123"/>
      <c r="F2062" s="124">
        <f>SUM(F2063)</f>
        <v>0</v>
      </c>
    </row>
    <row r="2063">
      <c r="A2063" s="121" t="s">
        <v>15096</v>
      </c>
      <c r="B2063" s="121" t="s">
        <v>14409</v>
      </c>
      <c r="C2063" s="113" t="s">
        <v>79</v>
      </c>
      <c r="D2063" s="125">
        <v>1.0</v>
      </c>
      <c r="E2063" s="126"/>
      <c r="F2063" s="125">
        <f>if(C2063="","",round(D2063*E2063,2))</f>
        <v>0</v>
      </c>
    </row>
    <row r="2064">
      <c r="A2064" s="121" t="s">
        <v>15097</v>
      </c>
      <c r="B2064" s="122" t="s">
        <v>13423</v>
      </c>
      <c r="C2064" s="113"/>
      <c r="D2064" s="123"/>
      <c r="E2064" s="123"/>
      <c r="F2064" s="124">
        <f>SUM(F2065:F2073)</f>
        <v>0</v>
      </c>
    </row>
    <row r="2065">
      <c r="A2065" s="121" t="s">
        <v>15098</v>
      </c>
      <c r="B2065" s="121" t="s">
        <v>13432</v>
      </c>
      <c r="C2065" s="113" t="s">
        <v>159</v>
      </c>
      <c r="D2065" s="125">
        <v>2.0</v>
      </c>
      <c r="E2065" s="126"/>
      <c r="F2065" s="125">
        <f t="shared" ref="F2065:F2073" si="224">if(C2065="","",round(D2065*E2065,2))</f>
        <v>0</v>
      </c>
    </row>
    <row r="2066">
      <c r="A2066" s="121" t="s">
        <v>15099</v>
      </c>
      <c r="B2066" s="121" t="s">
        <v>14413</v>
      </c>
      <c r="C2066" s="113" t="s">
        <v>159</v>
      </c>
      <c r="D2066" s="125">
        <v>100.0</v>
      </c>
      <c r="E2066" s="126"/>
      <c r="F2066" s="125">
        <f t="shared" si="224"/>
        <v>0</v>
      </c>
    </row>
    <row r="2067">
      <c r="A2067" s="121" t="s">
        <v>15100</v>
      </c>
      <c r="B2067" s="121" t="s">
        <v>13434</v>
      </c>
      <c r="C2067" s="113" t="s">
        <v>159</v>
      </c>
      <c r="D2067" s="125">
        <v>8.0</v>
      </c>
      <c r="E2067" s="126"/>
      <c r="F2067" s="125">
        <f t="shared" si="224"/>
        <v>0</v>
      </c>
    </row>
    <row r="2068">
      <c r="A2068" s="121" t="s">
        <v>15101</v>
      </c>
      <c r="B2068" s="121" t="s">
        <v>13436</v>
      </c>
      <c r="C2068" s="113" t="s">
        <v>159</v>
      </c>
      <c r="D2068" s="125">
        <v>350.0</v>
      </c>
      <c r="E2068" s="126"/>
      <c r="F2068" s="125">
        <f t="shared" si="224"/>
        <v>0</v>
      </c>
    </row>
    <row r="2069">
      <c r="A2069" s="121" t="s">
        <v>15102</v>
      </c>
      <c r="B2069" s="121" t="s">
        <v>13440</v>
      </c>
      <c r="C2069" s="113" t="s">
        <v>159</v>
      </c>
      <c r="D2069" s="125">
        <v>68.0</v>
      </c>
      <c r="E2069" s="126"/>
      <c r="F2069" s="125">
        <f t="shared" si="224"/>
        <v>0</v>
      </c>
    </row>
    <row r="2070">
      <c r="A2070" s="121" t="s">
        <v>15103</v>
      </c>
      <c r="B2070" s="121" t="s">
        <v>13674</v>
      </c>
      <c r="C2070" s="113" t="s">
        <v>159</v>
      </c>
      <c r="D2070" s="125">
        <v>141.0</v>
      </c>
      <c r="E2070" s="126"/>
      <c r="F2070" s="125">
        <f t="shared" si="224"/>
        <v>0</v>
      </c>
    </row>
    <row r="2071">
      <c r="A2071" s="121" t="s">
        <v>15104</v>
      </c>
      <c r="B2071" s="121" t="s">
        <v>13442</v>
      </c>
      <c r="C2071" s="113" t="s">
        <v>159</v>
      </c>
      <c r="D2071" s="125">
        <v>11.0</v>
      </c>
      <c r="E2071" s="126"/>
      <c r="F2071" s="125">
        <f t="shared" si="224"/>
        <v>0</v>
      </c>
    </row>
    <row r="2072">
      <c r="A2072" s="121" t="s">
        <v>15105</v>
      </c>
      <c r="B2072" s="121" t="s">
        <v>13611</v>
      </c>
      <c r="C2072" s="113" t="s">
        <v>159</v>
      </c>
      <c r="D2072" s="125">
        <v>38.0</v>
      </c>
      <c r="E2072" s="126"/>
      <c r="F2072" s="125">
        <f t="shared" si="224"/>
        <v>0</v>
      </c>
    </row>
    <row r="2073">
      <c r="A2073" s="121" t="s">
        <v>15106</v>
      </c>
      <c r="B2073" s="121" t="s">
        <v>13456</v>
      </c>
      <c r="C2073" s="113" t="s">
        <v>86</v>
      </c>
      <c r="D2073" s="125">
        <v>1.0</v>
      </c>
      <c r="E2073" s="126"/>
      <c r="F2073" s="125">
        <f t="shared" si="224"/>
        <v>0</v>
      </c>
    </row>
    <row r="2074">
      <c r="A2074" s="121" t="s">
        <v>15107</v>
      </c>
      <c r="B2074" s="122" t="s">
        <v>14877</v>
      </c>
      <c r="C2074" s="113"/>
      <c r="D2074" s="123"/>
      <c r="E2074" s="123"/>
      <c r="F2074" s="124">
        <f>F2075+F2078+F2080</f>
        <v>0</v>
      </c>
    </row>
    <row r="2075">
      <c r="A2075" s="121" t="s">
        <v>15108</v>
      </c>
      <c r="B2075" s="122" t="s">
        <v>13458</v>
      </c>
      <c r="C2075" s="113"/>
      <c r="D2075" s="123"/>
      <c r="E2075" s="123"/>
      <c r="F2075" s="124">
        <f>SUM(F2076:F2077)</f>
        <v>0</v>
      </c>
    </row>
    <row r="2076">
      <c r="A2076" s="121" t="s">
        <v>15109</v>
      </c>
      <c r="B2076" s="121" t="s">
        <v>13460</v>
      </c>
      <c r="C2076" s="113" t="s">
        <v>86</v>
      </c>
      <c r="D2076" s="125">
        <v>1.0</v>
      </c>
      <c r="E2076" s="126"/>
      <c r="F2076" s="125">
        <f t="shared" ref="F2076:F2077" si="225">if(C2076="","",round(D2076*E2076,2))</f>
        <v>0</v>
      </c>
    </row>
    <row r="2077">
      <c r="A2077" s="121" t="s">
        <v>15110</v>
      </c>
      <c r="B2077" s="121" t="s">
        <v>13462</v>
      </c>
      <c r="C2077" s="113" t="s">
        <v>86</v>
      </c>
      <c r="D2077" s="125">
        <v>1.0</v>
      </c>
      <c r="E2077" s="126"/>
      <c r="F2077" s="125">
        <f t="shared" si="225"/>
        <v>0</v>
      </c>
    </row>
    <row r="2078">
      <c r="A2078" s="121" t="s">
        <v>15111</v>
      </c>
      <c r="B2078" s="122" t="s">
        <v>13466</v>
      </c>
      <c r="C2078" s="113"/>
      <c r="D2078" s="123"/>
      <c r="E2078" s="123"/>
      <c r="F2078" s="124">
        <f>SUM(F2079)</f>
        <v>0</v>
      </c>
    </row>
    <row r="2079">
      <c r="A2079" s="121" t="s">
        <v>15112</v>
      </c>
      <c r="B2079" s="121" t="s">
        <v>14428</v>
      </c>
      <c r="C2079" s="113" t="s">
        <v>86</v>
      </c>
      <c r="D2079" s="125">
        <v>1.0</v>
      </c>
      <c r="E2079" s="126"/>
      <c r="F2079" s="125">
        <f>if(C2079="","",round(D2079*E2079,2))</f>
        <v>0</v>
      </c>
    </row>
    <row r="2080">
      <c r="A2080" s="121" t="s">
        <v>15113</v>
      </c>
      <c r="B2080" s="122" t="s">
        <v>14430</v>
      </c>
      <c r="C2080" s="113"/>
      <c r="D2080" s="123"/>
      <c r="E2080" s="123"/>
      <c r="F2080" s="124">
        <f>SUM(F2081:F2082)</f>
        <v>0</v>
      </c>
    </row>
    <row r="2081">
      <c r="A2081" s="121" t="s">
        <v>15114</v>
      </c>
      <c r="B2081" s="121" t="s">
        <v>14432</v>
      </c>
      <c r="C2081" s="113" t="s">
        <v>86</v>
      </c>
      <c r="D2081" s="125">
        <v>1.0</v>
      </c>
      <c r="E2081" s="126"/>
      <c r="F2081" s="125">
        <f t="shared" ref="F2081:F2082" si="226">if(C2081="","",round(D2081*E2081,2))</f>
        <v>0</v>
      </c>
    </row>
    <row r="2082">
      <c r="A2082" s="121" t="s">
        <v>15115</v>
      </c>
      <c r="B2082" s="121" t="s">
        <v>14434</v>
      </c>
      <c r="C2082" s="113" t="s">
        <v>86</v>
      </c>
      <c r="D2082" s="125">
        <v>1.0</v>
      </c>
      <c r="E2082" s="126"/>
      <c r="F2082" s="125">
        <f t="shared" si="226"/>
        <v>0</v>
      </c>
    </row>
    <row r="2083">
      <c r="A2083" s="121" t="s">
        <v>15116</v>
      </c>
      <c r="B2083" s="122" t="s">
        <v>15117</v>
      </c>
      <c r="C2083" s="113"/>
      <c r="D2083" s="123"/>
      <c r="E2083" s="123"/>
      <c r="F2083" s="124">
        <f>F2084+F2087</f>
        <v>0</v>
      </c>
    </row>
    <row r="2084">
      <c r="A2084" s="121" t="s">
        <v>15118</v>
      </c>
      <c r="B2084" s="122" t="s">
        <v>12331</v>
      </c>
      <c r="C2084" s="113"/>
      <c r="D2084" s="123"/>
      <c r="E2084" s="123"/>
      <c r="F2084" s="124">
        <f>SUM(F2085:F2086)</f>
        <v>0</v>
      </c>
    </row>
    <row r="2085">
      <c r="A2085" s="121" t="s">
        <v>15119</v>
      </c>
      <c r="B2085" s="121" t="s">
        <v>14118</v>
      </c>
      <c r="C2085" s="113" t="s">
        <v>79</v>
      </c>
      <c r="D2085" s="125">
        <v>1.0</v>
      </c>
      <c r="E2085" s="126"/>
      <c r="F2085" s="125">
        <f t="shared" ref="F2085:F2086" si="227">if(C2085="","",round(D2085*E2085,2))</f>
        <v>0</v>
      </c>
    </row>
    <row r="2086">
      <c r="A2086" s="121" t="s">
        <v>15120</v>
      </c>
      <c r="B2086" s="121" t="s">
        <v>14120</v>
      </c>
      <c r="C2086" s="113" t="s">
        <v>86</v>
      </c>
      <c r="D2086" s="125">
        <v>1.0</v>
      </c>
      <c r="E2086" s="126"/>
      <c r="F2086" s="125">
        <f t="shared" si="227"/>
        <v>0</v>
      </c>
    </row>
    <row r="2087">
      <c r="A2087" s="121" t="s">
        <v>15121</v>
      </c>
      <c r="B2087" s="122" t="s">
        <v>13944</v>
      </c>
      <c r="C2087" s="113"/>
      <c r="D2087" s="123"/>
      <c r="E2087" s="123"/>
      <c r="F2087" s="124">
        <f>SUM(F2088:F2099)</f>
        <v>0</v>
      </c>
    </row>
    <row r="2088">
      <c r="A2088" s="121" t="s">
        <v>15122</v>
      </c>
      <c r="B2088" s="121" t="s">
        <v>14123</v>
      </c>
      <c r="C2088" s="113" t="s">
        <v>79</v>
      </c>
      <c r="D2088" s="125">
        <v>5.0</v>
      </c>
      <c r="E2088" s="126"/>
      <c r="F2088" s="125">
        <f t="shared" ref="F2088:F2099" si="228">if(C2088="","",round(D2088*E2088,2))</f>
        <v>0</v>
      </c>
    </row>
    <row r="2089">
      <c r="A2089" s="121" t="s">
        <v>15123</v>
      </c>
      <c r="B2089" s="121" t="s">
        <v>15124</v>
      </c>
      <c r="C2089" s="113" t="s">
        <v>79</v>
      </c>
      <c r="D2089" s="125">
        <v>1.0</v>
      </c>
      <c r="E2089" s="126"/>
      <c r="F2089" s="125">
        <f t="shared" si="228"/>
        <v>0</v>
      </c>
    </row>
    <row r="2090">
      <c r="A2090" s="121" t="s">
        <v>15125</v>
      </c>
      <c r="B2090" s="121" t="s">
        <v>14127</v>
      </c>
      <c r="C2090" s="113" t="s">
        <v>79</v>
      </c>
      <c r="D2090" s="125">
        <v>1.0</v>
      </c>
      <c r="E2090" s="126"/>
      <c r="F2090" s="125">
        <f t="shared" si="228"/>
        <v>0</v>
      </c>
    </row>
    <row r="2091">
      <c r="A2091" s="121" t="s">
        <v>15126</v>
      </c>
      <c r="B2091" s="121" t="s">
        <v>14129</v>
      </c>
      <c r="C2091" s="113" t="s">
        <v>79</v>
      </c>
      <c r="D2091" s="125">
        <v>1.0</v>
      </c>
      <c r="E2091" s="126"/>
      <c r="F2091" s="125">
        <f t="shared" si="228"/>
        <v>0</v>
      </c>
    </row>
    <row r="2092">
      <c r="A2092" s="121" t="s">
        <v>15127</v>
      </c>
      <c r="B2092" s="121" t="s">
        <v>14451</v>
      </c>
      <c r="C2092" s="113" t="s">
        <v>86</v>
      </c>
      <c r="D2092" s="125">
        <v>200.0</v>
      </c>
      <c r="E2092" s="126"/>
      <c r="F2092" s="125">
        <f t="shared" si="228"/>
        <v>0</v>
      </c>
    </row>
    <row r="2093">
      <c r="A2093" s="121" t="s">
        <v>15128</v>
      </c>
      <c r="B2093" s="121" t="s">
        <v>14131</v>
      </c>
      <c r="C2093" s="113" t="s">
        <v>159</v>
      </c>
      <c r="D2093" s="125">
        <v>20.0</v>
      </c>
      <c r="E2093" s="126"/>
      <c r="F2093" s="125">
        <f t="shared" si="228"/>
        <v>0</v>
      </c>
    </row>
    <row r="2094">
      <c r="A2094" s="121" t="s">
        <v>15129</v>
      </c>
      <c r="B2094" s="121" t="s">
        <v>14133</v>
      </c>
      <c r="C2094" s="113" t="s">
        <v>159</v>
      </c>
      <c r="D2094" s="125">
        <v>200.0</v>
      </c>
      <c r="E2094" s="126"/>
      <c r="F2094" s="125">
        <f t="shared" si="228"/>
        <v>0</v>
      </c>
    </row>
    <row r="2095">
      <c r="A2095" s="121" t="s">
        <v>15130</v>
      </c>
      <c r="B2095" s="121" t="s">
        <v>14135</v>
      </c>
      <c r="C2095" s="113" t="s">
        <v>159</v>
      </c>
      <c r="D2095" s="125">
        <v>30.0</v>
      </c>
      <c r="E2095" s="126"/>
      <c r="F2095" s="125">
        <f t="shared" si="228"/>
        <v>0</v>
      </c>
    </row>
    <row r="2096">
      <c r="A2096" s="121" t="s">
        <v>15131</v>
      </c>
      <c r="B2096" s="121" t="s">
        <v>14137</v>
      </c>
      <c r="C2096" s="113" t="s">
        <v>159</v>
      </c>
      <c r="D2096" s="125">
        <v>1.0</v>
      </c>
      <c r="E2096" s="126"/>
      <c r="F2096" s="125">
        <f t="shared" si="228"/>
        <v>0</v>
      </c>
    </row>
    <row r="2097">
      <c r="A2097" s="121" t="s">
        <v>15132</v>
      </c>
      <c r="B2097" s="121" t="s">
        <v>14139</v>
      </c>
      <c r="C2097" s="113" t="s">
        <v>86</v>
      </c>
      <c r="D2097" s="125">
        <v>1.0</v>
      </c>
      <c r="E2097" s="126"/>
      <c r="F2097" s="125">
        <f t="shared" si="228"/>
        <v>0</v>
      </c>
    </row>
    <row r="2098">
      <c r="A2098" s="121" t="s">
        <v>15133</v>
      </c>
      <c r="B2098" s="121" t="s">
        <v>14141</v>
      </c>
      <c r="C2098" s="113" t="s">
        <v>79</v>
      </c>
      <c r="D2098" s="125">
        <v>5.0</v>
      </c>
      <c r="E2098" s="126"/>
      <c r="F2098" s="125">
        <f t="shared" si="228"/>
        <v>0</v>
      </c>
    </row>
    <row r="2099">
      <c r="A2099" s="121" t="s">
        <v>15134</v>
      </c>
      <c r="B2099" s="121" t="s">
        <v>14145</v>
      </c>
      <c r="C2099" s="113" t="s">
        <v>86</v>
      </c>
      <c r="D2099" s="125">
        <v>1.0</v>
      </c>
      <c r="E2099" s="126"/>
      <c r="F2099" s="125">
        <f t="shared" si="228"/>
        <v>0</v>
      </c>
    </row>
    <row r="2100">
      <c r="A2100" s="121" t="s">
        <v>15135</v>
      </c>
      <c r="B2100" s="122" t="s">
        <v>15136</v>
      </c>
      <c r="C2100" s="113"/>
      <c r="D2100" s="123"/>
      <c r="E2100" s="123"/>
      <c r="F2100" s="124">
        <f>F2101+F2156+F2251</f>
        <v>0</v>
      </c>
    </row>
    <row r="2101">
      <c r="A2101" s="121" t="s">
        <v>15137</v>
      </c>
      <c r="B2101" s="122" t="s">
        <v>14158</v>
      </c>
      <c r="C2101" s="113"/>
      <c r="D2101" s="123"/>
      <c r="E2101" s="123"/>
      <c r="F2101" s="124">
        <f>F2102+F2122+F2145+F2154</f>
        <v>0</v>
      </c>
    </row>
    <row r="2102">
      <c r="A2102" s="121" t="s">
        <v>15138</v>
      </c>
      <c r="B2102" s="122" t="s">
        <v>14160</v>
      </c>
      <c r="C2102" s="113"/>
      <c r="D2102" s="123"/>
      <c r="E2102" s="123"/>
      <c r="F2102" s="124">
        <f>SUM(F2103:F2121)</f>
        <v>0</v>
      </c>
    </row>
    <row r="2103">
      <c r="A2103" s="121" t="s">
        <v>15139</v>
      </c>
      <c r="B2103" s="121" t="s">
        <v>12586</v>
      </c>
      <c r="C2103" s="113" t="s">
        <v>159</v>
      </c>
      <c r="D2103" s="125">
        <v>43.09</v>
      </c>
      <c r="E2103" s="126"/>
      <c r="F2103" s="125">
        <f t="shared" ref="F2103:F2121" si="229">if(C2103="","",round(D2103*E2103,2))</f>
        <v>0</v>
      </c>
    </row>
    <row r="2104">
      <c r="A2104" s="121" t="s">
        <v>15140</v>
      </c>
      <c r="B2104" s="121" t="s">
        <v>12395</v>
      </c>
      <c r="C2104" s="113" t="s">
        <v>159</v>
      </c>
      <c r="D2104" s="125">
        <v>42.06</v>
      </c>
      <c r="E2104" s="126"/>
      <c r="F2104" s="125">
        <f t="shared" si="229"/>
        <v>0</v>
      </c>
    </row>
    <row r="2105">
      <c r="A2105" s="121" t="s">
        <v>15141</v>
      </c>
      <c r="B2105" s="121" t="s">
        <v>14164</v>
      </c>
      <c r="C2105" s="113" t="s">
        <v>159</v>
      </c>
      <c r="D2105" s="125">
        <v>32.63</v>
      </c>
      <c r="E2105" s="126"/>
      <c r="F2105" s="125">
        <f t="shared" si="229"/>
        <v>0</v>
      </c>
    </row>
    <row r="2106">
      <c r="A2106" s="121" t="s">
        <v>15142</v>
      </c>
      <c r="B2106" s="121" t="s">
        <v>12397</v>
      </c>
      <c r="C2106" s="113" t="s">
        <v>159</v>
      </c>
      <c r="D2106" s="125">
        <v>36.39</v>
      </c>
      <c r="E2106" s="126"/>
      <c r="F2106" s="125">
        <f t="shared" si="229"/>
        <v>0</v>
      </c>
    </row>
    <row r="2107">
      <c r="A2107" s="121" t="s">
        <v>15143</v>
      </c>
      <c r="B2107" s="121" t="s">
        <v>14166</v>
      </c>
      <c r="C2107" s="113" t="s">
        <v>79</v>
      </c>
      <c r="D2107" s="125">
        <v>27.0</v>
      </c>
      <c r="E2107" s="126"/>
      <c r="F2107" s="125">
        <f t="shared" si="229"/>
        <v>0</v>
      </c>
    </row>
    <row r="2108">
      <c r="A2108" s="121" t="s">
        <v>15144</v>
      </c>
      <c r="B2108" s="121" t="s">
        <v>12413</v>
      </c>
      <c r="C2108" s="113" t="s">
        <v>79</v>
      </c>
      <c r="D2108" s="125">
        <v>43.0</v>
      </c>
      <c r="E2108" s="126"/>
      <c r="F2108" s="125">
        <f t="shared" si="229"/>
        <v>0</v>
      </c>
    </row>
    <row r="2109">
      <c r="A2109" s="121" t="s">
        <v>15145</v>
      </c>
      <c r="B2109" s="121" t="s">
        <v>14169</v>
      </c>
      <c r="C2109" s="113" t="s">
        <v>79</v>
      </c>
      <c r="D2109" s="125">
        <v>20.0</v>
      </c>
      <c r="E2109" s="126"/>
      <c r="F2109" s="125">
        <f t="shared" si="229"/>
        <v>0</v>
      </c>
    </row>
    <row r="2110">
      <c r="A2110" s="121" t="s">
        <v>15146</v>
      </c>
      <c r="B2110" s="121" t="s">
        <v>12415</v>
      </c>
      <c r="C2110" s="113" t="s">
        <v>79</v>
      </c>
      <c r="D2110" s="125">
        <v>23.0</v>
      </c>
      <c r="E2110" s="126"/>
      <c r="F2110" s="125">
        <f t="shared" si="229"/>
        <v>0</v>
      </c>
    </row>
    <row r="2111">
      <c r="A2111" s="121" t="s">
        <v>15147</v>
      </c>
      <c r="B2111" s="121" t="s">
        <v>14171</v>
      </c>
      <c r="C2111" s="113" t="s">
        <v>79</v>
      </c>
      <c r="D2111" s="125">
        <v>216.0</v>
      </c>
      <c r="E2111" s="126"/>
      <c r="F2111" s="125">
        <f t="shared" si="229"/>
        <v>0</v>
      </c>
    </row>
    <row r="2112">
      <c r="A2112" s="121" t="s">
        <v>15148</v>
      </c>
      <c r="B2112" s="121" t="s">
        <v>12421</v>
      </c>
      <c r="C2112" s="113" t="s">
        <v>79</v>
      </c>
      <c r="D2112" s="125">
        <v>516.0</v>
      </c>
      <c r="E2112" s="126"/>
      <c r="F2112" s="125">
        <f t="shared" si="229"/>
        <v>0</v>
      </c>
    </row>
    <row r="2113">
      <c r="A2113" s="121" t="s">
        <v>15149</v>
      </c>
      <c r="B2113" s="121" t="s">
        <v>14174</v>
      </c>
      <c r="C2113" s="113" t="s">
        <v>79</v>
      </c>
      <c r="D2113" s="125">
        <v>240.0</v>
      </c>
      <c r="E2113" s="126"/>
      <c r="F2113" s="125">
        <f t="shared" si="229"/>
        <v>0</v>
      </c>
    </row>
    <row r="2114">
      <c r="A2114" s="121" t="s">
        <v>15150</v>
      </c>
      <c r="B2114" s="121" t="s">
        <v>12423</v>
      </c>
      <c r="C2114" s="113" t="s">
        <v>79</v>
      </c>
      <c r="D2114" s="125">
        <v>368.0</v>
      </c>
      <c r="E2114" s="126"/>
      <c r="F2114" s="125">
        <f t="shared" si="229"/>
        <v>0</v>
      </c>
    </row>
    <row r="2115">
      <c r="A2115" s="121" t="s">
        <v>15151</v>
      </c>
      <c r="B2115" s="121" t="s">
        <v>14176</v>
      </c>
      <c r="C2115" s="113" t="s">
        <v>79</v>
      </c>
      <c r="D2115" s="125">
        <v>26.0</v>
      </c>
      <c r="E2115" s="126"/>
      <c r="F2115" s="125">
        <f t="shared" si="229"/>
        <v>0</v>
      </c>
    </row>
    <row r="2116">
      <c r="A2116" s="121" t="s">
        <v>15152</v>
      </c>
      <c r="B2116" s="121" t="s">
        <v>12409</v>
      </c>
      <c r="C2116" s="113" t="s">
        <v>79</v>
      </c>
      <c r="D2116" s="125">
        <v>37.0</v>
      </c>
      <c r="E2116" s="126"/>
      <c r="F2116" s="125">
        <f t="shared" si="229"/>
        <v>0</v>
      </c>
    </row>
    <row r="2117">
      <c r="A2117" s="121" t="s">
        <v>15153</v>
      </c>
      <c r="B2117" s="121" t="s">
        <v>12672</v>
      </c>
      <c r="C2117" s="113" t="s">
        <v>79</v>
      </c>
      <c r="D2117" s="125">
        <v>18.0</v>
      </c>
      <c r="E2117" s="126"/>
      <c r="F2117" s="125">
        <f t="shared" si="229"/>
        <v>0</v>
      </c>
    </row>
    <row r="2118">
      <c r="A2118" s="121" t="s">
        <v>15154</v>
      </c>
      <c r="B2118" s="121" t="s">
        <v>12546</v>
      </c>
      <c r="C2118" s="113" t="s">
        <v>79</v>
      </c>
      <c r="D2118" s="125">
        <v>22.0</v>
      </c>
      <c r="E2118" s="126"/>
      <c r="F2118" s="125">
        <f t="shared" si="229"/>
        <v>0</v>
      </c>
    </row>
    <row r="2119">
      <c r="A2119" s="121" t="s">
        <v>15155</v>
      </c>
      <c r="B2119" s="121" t="s">
        <v>14180</v>
      </c>
      <c r="C2119" s="113" t="s">
        <v>79</v>
      </c>
      <c r="D2119" s="125">
        <v>1.0</v>
      </c>
      <c r="E2119" s="126"/>
      <c r="F2119" s="125">
        <f t="shared" si="229"/>
        <v>0</v>
      </c>
    </row>
    <row r="2120">
      <c r="A2120" s="121" t="s">
        <v>15156</v>
      </c>
      <c r="B2120" s="121" t="s">
        <v>14929</v>
      </c>
      <c r="C2120" s="113" t="s">
        <v>79</v>
      </c>
      <c r="D2120" s="125">
        <v>2.0</v>
      </c>
      <c r="E2120" s="126"/>
      <c r="F2120" s="125">
        <f t="shared" si="229"/>
        <v>0</v>
      </c>
    </row>
    <row r="2121">
      <c r="A2121" s="121" t="s">
        <v>15157</v>
      </c>
      <c r="B2121" s="121" t="s">
        <v>14182</v>
      </c>
      <c r="C2121" s="113" t="s">
        <v>79</v>
      </c>
      <c r="D2121" s="125">
        <v>3.0</v>
      </c>
      <c r="E2121" s="126"/>
      <c r="F2121" s="125">
        <f t="shared" si="229"/>
        <v>0</v>
      </c>
    </row>
    <row r="2122">
      <c r="A2122" s="121" t="s">
        <v>15158</v>
      </c>
      <c r="B2122" s="122" t="s">
        <v>14184</v>
      </c>
      <c r="C2122" s="113"/>
      <c r="D2122" s="123"/>
      <c r="E2122" s="123"/>
      <c r="F2122" s="124">
        <f>SUM(F2123:F2144)</f>
        <v>0</v>
      </c>
    </row>
    <row r="2123">
      <c r="A2123" s="121" t="s">
        <v>15159</v>
      </c>
      <c r="B2123" s="121" t="s">
        <v>14186</v>
      </c>
      <c r="C2123" s="113" t="s">
        <v>79</v>
      </c>
      <c r="D2123" s="125">
        <v>1.0</v>
      </c>
      <c r="E2123" s="126"/>
      <c r="F2123" s="125">
        <f t="shared" ref="F2123:F2144" si="230">if(C2123="","",round(D2123*E2123,2))</f>
        <v>0</v>
      </c>
    </row>
    <row r="2124">
      <c r="A2124" s="121" t="s">
        <v>15160</v>
      </c>
      <c r="B2124" s="121" t="s">
        <v>14188</v>
      </c>
      <c r="C2124" s="113" t="s">
        <v>79</v>
      </c>
      <c r="D2124" s="125">
        <v>4.0</v>
      </c>
      <c r="E2124" s="126"/>
      <c r="F2124" s="125">
        <f t="shared" si="230"/>
        <v>0</v>
      </c>
    </row>
    <row r="2125">
      <c r="A2125" s="121" t="s">
        <v>15161</v>
      </c>
      <c r="B2125" s="121" t="s">
        <v>14190</v>
      </c>
      <c r="C2125" s="113" t="s">
        <v>79</v>
      </c>
      <c r="D2125" s="125">
        <v>5.0</v>
      </c>
      <c r="E2125" s="126"/>
      <c r="F2125" s="125">
        <f t="shared" si="230"/>
        <v>0</v>
      </c>
    </row>
    <row r="2126">
      <c r="A2126" s="121" t="s">
        <v>15162</v>
      </c>
      <c r="B2126" s="121" t="s">
        <v>14192</v>
      </c>
      <c r="C2126" s="113" t="s">
        <v>79</v>
      </c>
      <c r="D2126" s="125">
        <v>1.0</v>
      </c>
      <c r="E2126" s="126"/>
      <c r="F2126" s="125">
        <f t="shared" si="230"/>
        <v>0</v>
      </c>
    </row>
    <row r="2127">
      <c r="A2127" s="121" t="s">
        <v>15163</v>
      </c>
      <c r="B2127" s="121" t="s">
        <v>14194</v>
      </c>
      <c r="C2127" s="113" t="s">
        <v>79</v>
      </c>
      <c r="D2127" s="125">
        <v>1.0</v>
      </c>
      <c r="E2127" s="126"/>
      <c r="F2127" s="125">
        <f t="shared" si="230"/>
        <v>0</v>
      </c>
    </row>
    <row r="2128">
      <c r="A2128" s="121" t="s">
        <v>15164</v>
      </c>
      <c r="B2128" s="121" t="s">
        <v>14196</v>
      </c>
      <c r="C2128" s="113" t="s">
        <v>79</v>
      </c>
      <c r="D2128" s="125">
        <v>3.0</v>
      </c>
      <c r="E2128" s="126"/>
      <c r="F2128" s="125">
        <f t="shared" si="230"/>
        <v>0</v>
      </c>
    </row>
    <row r="2129">
      <c r="A2129" s="121" t="s">
        <v>15165</v>
      </c>
      <c r="B2129" s="121" t="s">
        <v>14198</v>
      </c>
      <c r="C2129" s="113" t="s">
        <v>79</v>
      </c>
      <c r="D2129" s="125">
        <v>7.0</v>
      </c>
      <c r="E2129" s="126"/>
      <c r="F2129" s="125">
        <f t="shared" si="230"/>
        <v>0</v>
      </c>
    </row>
    <row r="2130">
      <c r="A2130" s="121" t="s">
        <v>15166</v>
      </c>
      <c r="B2130" s="121" t="s">
        <v>14200</v>
      </c>
      <c r="C2130" s="113" t="s">
        <v>79</v>
      </c>
      <c r="D2130" s="125">
        <v>7.0</v>
      </c>
      <c r="E2130" s="126"/>
      <c r="F2130" s="125">
        <f t="shared" si="230"/>
        <v>0</v>
      </c>
    </row>
    <row r="2131">
      <c r="A2131" s="121" t="s">
        <v>15167</v>
      </c>
      <c r="B2131" s="121" t="s">
        <v>14202</v>
      </c>
      <c r="C2131" s="113" t="s">
        <v>79</v>
      </c>
      <c r="D2131" s="125">
        <v>2.0</v>
      </c>
      <c r="E2131" s="126"/>
      <c r="F2131" s="125">
        <f t="shared" si="230"/>
        <v>0</v>
      </c>
    </row>
    <row r="2132">
      <c r="A2132" s="121" t="s">
        <v>15168</v>
      </c>
      <c r="B2132" s="121" t="s">
        <v>15169</v>
      </c>
      <c r="C2132" s="113" t="s">
        <v>79</v>
      </c>
      <c r="D2132" s="125">
        <v>1.0</v>
      </c>
      <c r="E2132" s="126"/>
      <c r="F2132" s="125">
        <f t="shared" si="230"/>
        <v>0</v>
      </c>
    </row>
    <row r="2133">
      <c r="A2133" s="121" t="s">
        <v>15170</v>
      </c>
      <c r="B2133" s="121" t="s">
        <v>14953</v>
      </c>
      <c r="C2133" s="113" t="s">
        <v>79</v>
      </c>
      <c r="D2133" s="125">
        <v>2.0</v>
      </c>
      <c r="E2133" s="126"/>
      <c r="F2133" s="125">
        <f t="shared" si="230"/>
        <v>0</v>
      </c>
    </row>
    <row r="2134">
      <c r="A2134" s="121" t="s">
        <v>15171</v>
      </c>
      <c r="B2134" s="121" t="s">
        <v>15172</v>
      </c>
      <c r="C2134" s="113" t="s">
        <v>79</v>
      </c>
      <c r="D2134" s="125">
        <v>1.0</v>
      </c>
      <c r="E2134" s="126"/>
      <c r="F2134" s="125">
        <f t="shared" si="230"/>
        <v>0</v>
      </c>
    </row>
    <row r="2135">
      <c r="A2135" s="121" t="s">
        <v>15173</v>
      </c>
      <c r="B2135" s="121" t="s">
        <v>14955</v>
      </c>
      <c r="C2135" s="113" t="s">
        <v>79</v>
      </c>
      <c r="D2135" s="125">
        <v>2.0</v>
      </c>
      <c r="E2135" s="126"/>
      <c r="F2135" s="125">
        <f t="shared" si="230"/>
        <v>0</v>
      </c>
    </row>
    <row r="2136">
      <c r="A2136" s="121" t="s">
        <v>15174</v>
      </c>
      <c r="B2136" s="121" t="s">
        <v>15175</v>
      </c>
      <c r="C2136" s="113" t="s">
        <v>79</v>
      </c>
      <c r="D2136" s="125">
        <v>1.0</v>
      </c>
      <c r="E2136" s="126"/>
      <c r="F2136" s="125">
        <f t="shared" si="230"/>
        <v>0</v>
      </c>
    </row>
    <row r="2137">
      <c r="A2137" s="121" t="s">
        <v>15176</v>
      </c>
      <c r="B2137" s="121" t="s">
        <v>12701</v>
      </c>
      <c r="C2137" s="113" t="s">
        <v>79</v>
      </c>
      <c r="D2137" s="125">
        <v>6.0</v>
      </c>
      <c r="E2137" s="126"/>
      <c r="F2137" s="125">
        <f t="shared" si="230"/>
        <v>0</v>
      </c>
    </row>
    <row r="2138">
      <c r="A2138" s="121" t="s">
        <v>15177</v>
      </c>
      <c r="B2138" s="121" t="s">
        <v>14948</v>
      </c>
      <c r="C2138" s="113" t="s">
        <v>79</v>
      </c>
      <c r="D2138" s="125">
        <v>1.0</v>
      </c>
      <c r="E2138" s="126"/>
      <c r="F2138" s="125">
        <f t="shared" si="230"/>
        <v>0</v>
      </c>
    </row>
    <row r="2139">
      <c r="A2139" s="121" t="s">
        <v>15178</v>
      </c>
      <c r="B2139" s="121" t="s">
        <v>12712</v>
      </c>
      <c r="C2139" s="113" t="s">
        <v>79</v>
      </c>
      <c r="D2139" s="125">
        <v>2.0</v>
      </c>
      <c r="E2139" s="126"/>
      <c r="F2139" s="125">
        <f t="shared" si="230"/>
        <v>0</v>
      </c>
    </row>
    <row r="2140">
      <c r="A2140" s="121" t="s">
        <v>15179</v>
      </c>
      <c r="B2140" s="121" t="s">
        <v>14215</v>
      </c>
      <c r="C2140" s="113" t="s">
        <v>79</v>
      </c>
      <c r="D2140" s="125">
        <v>2.0</v>
      </c>
      <c r="E2140" s="126"/>
      <c r="F2140" s="125">
        <f t="shared" si="230"/>
        <v>0</v>
      </c>
    </row>
    <row r="2141">
      <c r="A2141" s="121" t="s">
        <v>15180</v>
      </c>
      <c r="B2141" s="121" t="s">
        <v>14217</v>
      </c>
      <c r="C2141" s="113" t="s">
        <v>79</v>
      </c>
      <c r="D2141" s="125">
        <v>1.0</v>
      </c>
      <c r="E2141" s="126"/>
      <c r="F2141" s="125">
        <f t="shared" si="230"/>
        <v>0</v>
      </c>
    </row>
    <row r="2142">
      <c r="A2142" s="121" t="s">
        <v>15181</v>
      </c>
      <c r="B2142" s="121" t="s">
        <v>12712</v>
      </c>
      <c r="C2142" s="113" t="s">
        <v>79</v>
      </c>
      <c r="D2142" s="125">
        <v>2.0</v>
      </c>
      <c r="E2142" s="126"/>
      <c r="F2142" s="125">
        <f t="shared" si="230"/>
        <v>0</v>
      </c>
    </row>
    <row r="2143">
      <c r="A2143" s="121" t="s">
        <v>15182</v>
      </c>
      <c r="B2143" s="121" t="s">
        <v>12927</v>
      </c>
      <c r="C2143" s="113" t="s">
        <v>79</v>
      </c>
      <c r="D2143" s="125">
        <v>1.0</v>
      </c>
      <c r="E2143" s="126"/>
      <c r="F2143" s="125">
        <f t="shared" si="230"/>
        <v>0</v>
      </c>
    </row>
    <row r="2144">
      <c r="A2144" s="121" t="s">
        <v>15183</v>
      </c>
      <c r="B2144" s="121" t="s">
        <v>15184</v>
      </c>
      <c r="C2144" s="113" t="s">
        <v>79</v>
      </c>
      <c r="D2144" s="125">
        <v>1.0</v>
      </c>
      <c r="E2144" s="126"/>
      <c r="F2144" s="125">
        <f t="shared" si="230"/>
        <v>0</v>
      </c>
    </row>
    <row r="2145">
      <c r="A2145" s="121" t="s">
        <v>15185</v>
      </c>
      <c r="B2145" s="122" t="s">
        <v>14222</v>
      </c>
      <c r="C2145" s="113"/>
      <c r="D2145" s="123"/>
      <c r="E2145" s="123"/>
      <c r="F2145" s="124">
        <f>SUM(F2146:F2153)</f>
        <v>0</v>
      </c>
    </row>
    <row r="2146">
      <c r="A2146" s="121" t="s">
        <v>15186</v>
      </c>
      <c r="B2146" s="121" t="s">
        <v>14224</v>
      </c>
      <c r="C2146" s="113" t="s">
        <v>79</v>
      </c>
      <c r="D2146" s="125">
        <v>6.0</v>
      </c>
      <c r="E2146" s="126"/>
      <c r="F2146" s="125">
        <f t="shared" ref="F2146:F2153" si="231">if(C2146="","",round(D2146*E2146,2))</f>
        <v>0</v>
      </c>
    </row>
    <row r="2147">
      <c r="A2147" s="121" t="s">
        <v>15187</v>
      </c>
      <c r="B2147" s="121" t="s">
        <v>14226</v>
      </c>
      <c r="C2147" s="113" t="s">
        <v>79</v>
      </c>
      <c r="D2147" s="125">
        <v>2.0</v>
      </c>
      <c r="E2147" s="126"/>
      <c r="F2147" s="125">
        <f t="shared" si="231"/>
        <v>0</v>
      </c>
    </row>
    <row r="2148">
      <c r="A2148" s="121" t="s">
        <v>15188</v>
      </c>
      <c r="B2148" s="121" t="s">
        <v>14228</v>
      </c>
      <c r="C2148" s="113" t="s">
        <v>79</v>
      </c>
      <c r="D2148" s="125">
        <v>1.0</v>
      </c>
      <c r="E2148" s="126"/>
      <c r="F2148" s="125">
        <f t="shared" si="231"/>
        <v>0</v>
      </c>
    </row>
    <row r="2149">
      <c r="A2149" s="121" t="s">
        <v>15189</v>
      </c>
      <c r="B2149" s="121" t="s">
        <v>14230</v>
      </c>
      <c r="C2149" s="113" t="s">
        <v>79</v>
      </c>
      <c r="D2149" s="125">
        <v>1.0</v>
      </c>
      <c r="E2149" s="126"/>
      <c r="F2149" s="125">
        <f t="shared" si="231"/>
        <v>0</v>
      </c>
    </row>
    <row r="2150">
      <c r="A2150" s="121" t="s">
        <v>15190</v>
      </c>
      <c r="B2150" s="121" t="s">
        <v>14232</v>
      </c>
      <c r="C2150" s="113" t="s">
        <v>79</v>
      </c>
      <c r="D2150" s="125">
        <v>2.0</v>
      </c>
      <c r="E2150" s="126"/>
      <c r="F2150" s="125">
        <f t="shared" si="231"/>
        <v>0</v>
      </c>
    </row>
    <row r="2151">
      <c r="A2151" s="121" t="s">
        <v>15191</v>
      </c>
      <c r="B2151" s="121" t="s">
        <v>14234</v>
      </c>
      <c r="C2151" s="113" t="s">
        <v>79</v>
      </c>
      <c r="D2151" s="125">
        <v>1.0</v>
      </c>
      <c r="E2151" s="126"/>
      <c r="F2151" s="125">
        <f t="shared" si="231"/>
        <v>0</v>
      </c>
    </row>
    <row r="2152">
      <c r="A2152" s="121" t="s">
        <v>15192</v>
      </c>
      <c r="B2152" s="121" t="s">
        <v>14966</v>
      </c>
      <c r="C2152" s="113" t="s">
        <v>79</v>
      </c>
      <c r="D2152" s="125">
        <v>1.0</v>
      </c>
      <c r="E2152" s="126"/>
      <c r="F2152" s="125">
        <f t="shared" si="231"/>
        <v>0</v>
      </c>
    </row>
    <row r="2153">
      <c r="A2153" s="121" t="s">
        <v>15193</v>
      </c>
      <c r="B2153" s="121" t="s">
        <v>14236</v>
      </c>
      <c r="C2153" s="113" t="s">
        <v>79</v>
      </c>
      <c r="D2153" s="125">
        <v>1.0</v>
      </c>
      <c r="E2153" s="126"/>
      <c r="F2153" s="125">
        <f t="shared" si="231"/>
        <v>0</v>
      </c>
    </row>
    <row r="2154">
      <c r="A2154" s="121" t="s">
        <v>15194</v>
      </c>
      <c r="B2154" s="122" t="s">
        <v>14238</v>
      </c>
      <c r="C2154" s="113"/>
      <c r="D2154" s="123"/>
      <c r="E2154" s="123"/>
      <c r="F2154" s="124">
        <f>SUM(F2155)</f>
        <v>0</v>
      </c>
    </row>
    <row r="2155">
      <c r="A2155" s="121" t="s">
        <v>15195</v>
      </c>
      <c r="B2155" s="121" t="s">
        <v>15196</v>
      </c>
      <c r="C2155" s="113" t="s">
        <v>86</v>
      </c>
      <c r="D2155" s="125">
        <v>1.0</v>
      </c>
      <c r="E2155" s="126"/>
      <c r="F2155" s="125">
        <f>if(C2155="","",round(D2155*E2155,2))</f>
        <v>0</v>
      </c>
    </row>
    <row r="2156">
      <c r="A2156" s="121" t="s">
        <v>15197</v>
      </c>
      <c r="B2156" s="122" t="s">
        <v>12996</v>
      </c>
      <c r="C2156" s="113"/>
      <c r="D2156" s="123"/>
      <c r="E2156" s="123"/>
      <c r="F2156" s="124">
        <f>F2157+F2191+F2204+F2232+F2241</f>
        <v>0</v>
      </c>
    </row>
    <row r="2157">
      <c r="A2157" s="121" t="s">
        <v>15198</v>
      </c>
      <c r="B2157" s="122" t="s">
        <v>13236</v>
      </c>
      <c r="C2157" s="113"/>
      <c r="D2157" s="123"/>
      <c r="E2157" s="123"/>
      <c r="F2157" s="124">
        <f>F2158+F2164+F2178+F2184+F2188</f>
        <v>0</v>
      </c>
    </row>
    <row r="2158">
      <c r="A2158" s="121" t="s">
        <v>15199</v>
      </c>
      <c r="B2158" s="122" t="s">
        <v>13195</v>
      </c>
      <c r="C2158" s="113"/>
      <c r="D2158" s="123"/>
      <c r="E2158" s="123"/>
      <c r="F2158" s="124">
        <f>SUM(F2159:F2163)</f>
        <v>0</v>
      </c>
    </row>
    <row r="2159">
      <c r="A2159" s="121" t="s">
        <v>15200</v>
      </c>
      <c r="B2159" s="121" t="s">
        <v>14245</v>
      </c>
      <c r="C2159" s="113" t="s">
        <v>79</v>
      </c>
      <c r="D2159" s="125">
        <v>1.0</v>
      </c>
      <c r="E2159" s="126"/>
      <c r="F2159" s="125">
        <f t="shared" ref="F2159:F2163" si="232">if(C2159="","",round(D2159*E2159,2))</f>
        <v>0</v>
      </c>
    </row>
    <row r="2160">
      <c r="A2160" s="121" t="s">
        <v>15201</v>
      </c>
      <c r="B2160" s="121" t="s">
        <v>14247</v>
      </c>
      <c r="C2160" s="113" t="s">
        <v>79</v>
      </c>
      <c r="D2160" s="125">
        <v>1.0</v>
      </c>
      <c r="E2160" s="126"/>
      <c r="F2160" s="125">
        <f t="shared" si="232"/>
        <v>0</v>
      </c>
    </row>
    <row r="2161">
      <c r="A2161" s="121" t="s">
        <v>15202</v>
      </c>
      <c r="B2161" s="121" t="s">
        <v>13199</v>
      </c>
      <c r="C2161" s="113" t="s">
        <v>79</v>
      </c>
      <c r="D2161" s="125">
        <v>1.0</v>
      </c>
      <c r="E2161" s="126"/>
      <c r="F2161" s="125">
        <f t="shared" si="232"/>
        <v>0</v>
      </c>
    </row>
    <row r="2162">
      <c r="A2162" s="121" t="s">
        <v>15203</v>
      </c>
      <c r="B2162" s="121" t="s">
        <v>14250</v>
      </c>
      <c r="C2162" s="113" t="s">
        <v>79</v>
      </c>
      <c r="D2162" s="125">
        <v>5.0</v>
      </c>
      <c r="E2162" s="126"/>
      <c r="F2162" s="125">
        <f t="shared" si="232"/>
        <v>0</v>
      </c>
    </row>
    <row r="2163">
      <c r="A2163" s="121" t="s">
        <v>15204</v>
      </c>
      <c r="B2163" s="121" t="s">
        <v>14252</v>
      </c>
      <c r="C2163" s="113" t="s">
        <v>79</v>
      </c>
      <c r="D2163" s="125">
        <v>2.0</v>
      </c>
      <c r="E2163" s="126"/>
      <c r="F2163" s="125">
        <f t="shared" si="232"/>
        <v>0</v>
      </c>
    </row>
    <row r="2164">
      <c r="A2164" s="121" t="s">
        <v>15205</v>
      </c>
      <c r="B2164" s="122" t="s">
        <v>12358</v>
      </c>
      <c r="C2164" s="113"/>
      <c r="D2164" s="123"/>
      <c r="E2164" s="123"/>
      <c r="F2164" s="124">
        <f>SUM(F2165:F2177)</f>
        <v>0</v>
      </c>
    </row>
    <row r="2165">
      <c r="A2165" s="121" t="s">
        <v>15206</v>
      </c>
      <c r="B2165" s="121" t="s">
        <v>12271</v>
      </c>
      <c r="C2165" s="113" t="s">
        <v>159</v>
      </c>
      <c r="D2165" s="125">
        <v>40.5</v>
      </c>
      <c r="E2165" s="126"/>
      <c r="F2165" s="125">
        <f t="shared" ref="F2165:F2177" si="233">if(C2165="","",round(D2165*E2165,2))</f>
        <v>0</v>
      </c>
    </row>
    <row r="2166">
      <c r="A2166" s="121" t="s">
        <v>15207</v>
      </c>
      <c r="B2166" s="121" t="s">
        <v>12273</v>
      </c>
      <c r="C2166" s="113" t="s">
        <v>117</v>
      </c>
      <c r="D2166" s="125">
        <v>1.22</v>
      </c>
      <c r="E2166" s="126"/>
      <c r="F2166" s="125">
        <f t="shared" si="233"/>
        <v>0</v>
      </c>
    </row>
    <row r="2167">
      <c r="A2167" s="121" t="s">
        <v>15208</v>
      </c>
      <c r="B2167" s="121" t="s">
        <v>12275</v>
      </c>
      <c r="C2167" s="113" t="s">
        <v>159</v>
      </c>
      <c r="D2167" s="125">
        <v>40.5</v>
      </c>
      <c r="E2167" s="126"/>
      <c r="F2167" s="125">
        <f t="shared" si="233"/>
        <v>0</v>
      </c>
    </row>
    <row r="2168">
      <c r="A2168" s="121" t="s">
        <v>15209</v>
      </c>
      <c r="B2168" s="121" t="s">
        <v>12277</v>
      </c>
      <c r="C2168" s="113" t="s">
        <v>159</v>
      </c>
      <c r="D2168" s="125">
        <v>40.5</v>
      </c>
      <c r="E2168" s="126"/>
      <c r="F2168" s="125">
        <f t="shared" si="233"/>
        <v>0</v>
      </c>
    </row>
    <row r="2169">
      <c r="A2169" s="121" t="s">
        <v>15210</v>
      </c>
      <c r="B2169" s="121" t="s">
        <v>13866</v>
      </c>
      <c r="C2169" s="113" t="s">
        <v>79</v>
      </c>
      <c r="D2169" s="125">
        <v>1.0</v>
      </c>
      <c r="E2169" s="126"/>
      <c r="F2169" s="125">
        <f t="shared" si="233"/>
        <v>0</v>
      </c>
    </row>
    <row r="2170">
      <c r="A2170" s="121" t="s">
        <v>15211</v>
      </c>
      <c r="B2170" s="121" t="s">
        <v>12279</v>
      </c>
      <c r="C2170" s="113" t="s">
        <v>159</v>
      </c>
      <c r="D2170" s="125">
        <v>34.9</v>
      </c>
      <c r="E2170" s="126"/>
      <c r="F2170" s="125">
        <f t="shared" si="233"/>
        <v>0</v>
      </c>
    </row>
    <row r="2171">
      <c r="A2171" s="121" t="s">
        <v>15212</v>
      </c>
      <c r="B2171" s="121" t="s">
        <v>13369</v>
      </c>
      <c r="C2171" s="113" t="s">
        <v>159</v>
      </c>
      <c r="D2171" s="125">
        <v>14.5</v>
      </c>
      <c r="E2171" s="126"/>
      <c r="F2171" s="125">
        <f t="shared" si="233"/>
        <v>0</v>
      </c>
    </row>
    <row r="2172">
      <c r="A2172" s="121" t="s">
        <v>15213</v>
      </c>
      <c r="B2172" s="121" t="s">
        <v>12281</v>
      </c>
      <c r="C2172" s="113" t="s">
        <v>159</v>
      </c>
      <c r="D2172" s="125">
        <v>11.0</v>
      </c>
      <c r="E2172" s="126"/>
      <c r="F2172" s="125">
        <f t="shared" si="233"/>
        <v>0</v>
      </c>
    </row>
    <row r="2173">
      <c r="A2173" s="121" t="s">
        <v>15214</v>
      </c>
      <c r="B2173" s="121" t="s">
        <v>14263</v>
      </c>
      <c r="C2173" s="113" t="s">
        <v>159</v>
      </c>
      <c r="D2173" s="125">
        <v>1.5</v>
      </c>
      <c r="E2173" s="126"/>
      <c r="F2173" s="125">
        <f t="shared" si="233"/>
        <v>0</v>
      </c>
    </row>
    <row r="2174">
      <c r="A2174" s="121" t="s">
        <v>15215</v>
      </c>
      <c r="B2174" s="121" t="s">
        <v>12283</v>
      </c>
      <c r="C2174" s="113" t="s">
        <v>159</v>
      </c>
      <c r="D2174" s="125">
        <v>19.0</v>
      </c>
      <c r="E2174" s="126"/>
      <c r="F2174" s="125">
        <f t="shared" si="233"/>
        <v>0</v>
      </c>
    </row>
    <row r="2175">
      <c r="A2175" s="121" t="s">
        <v>15216</v>
      </c>
      <c r="B2175" s="121" t="s">
        <v>14266</v>
      </c>
      <c r="C2175" s="113" t="s">
        <v>159</v>
      </c>
      <c r="D2175" s="125">
        <v>1.5</v>
      </c>
      <c r="E2175" s="126"/>
      <c r="F2175" s="125">
        <f t="shared" si="233"/>
        <v>0</v>
      </c>
    </row>
    <row r="2176">
      <c r="A2176" s="121" t="s">
        <v>15217</v>
      </c>
      <c r="B2176" s="121" t="s">
        <v>14268</v>
      </c>
      <c r="C2176" s="113" t="s">
        <v>79</v>
      </c>
      <c r="D2176" s="125">
        <v>1.0</v>
      </c>
      <c r="E2176" s="126"/>
      <c r="F2176" s="125">
        <f t="shared" si="233"/>
        <v>0</v>
      </c>
    </row>
    <row r="2177">
      <c r="A2177" s="121" t="s">
        <v>15218</v>
      </c>
      <c r="B2177" s="121" t="s">
        <v>14270</v>
      </c>
      <c r="C2177" s="113" t="s">
        <v>79</v>
      </c>
      <c r="D2177" s="125">
        <v>2.0</v>
      </c>
      <c r="E2177" s="126"/>
      <c r="F2177" s="125">
        <f t="shared" si="233"/>
        <v>0</v>
      </c>
    </row>
    <row r="2178">
      <c r="A2178" s="121" t="s">
        <v>15219</v>
      </c>
      <c r="B2178" s="122" t="s">
        <v>12369</v>
      </c>
      <c r="C2178" s="113"/>
      <c r="D2178" s="123"/>
      <c r="E2178" s="123"/>
      <c r="F2178" s="124">
        <f>SUM(F2179:F2183)</f>
        <v>0</v>
      </c>
    </row>
    <row r="2179">
      <c r="A2179" s="121" t="s">
        <v>15220</v>
      </c>
      <c r="B2179" s="121" t="s">
        <v>14273</v>
      </c>
      <c r="C2179" s="113" t="s">
        <v>159</v>
      </c>
      <c r="D2179" s="125">
        <v>20.5</v>
      </c>
      <c r="E2179" s="126"/>
      <c r="F2179" s="125">
        <f t="shared" ref="F2179:F2183" si="234">if(C2179="","",round(D2179*E2179,2))</f>
        <v>0</v>
      </c>
    </row>
    <row r="2180">
      <c r="A2180" s="121" t="s">
        <v>15221</v>
      </c>
      <c r="B2180" s="121" t="s">
        <v>14275</v>
      </c>
      <c r="C2180" s="113" t="s">
        <v>159</v>
      </c>
      <c r="D2180" s="125">
        <v>9.0</v>
      </c>
      <c r="E2180" s="126"/>
      <c r="F2180" s="125">
        <f t="shared" si="234"/>
        <v>0</v>
      </c>
    </row>
    <row r="2181">
      <c r="A2181" s="121" t="s">
        <v>15222</v>
      </c>
      <c r="B2181" s="121" t="s">
        <v>12285</v>
      </c>
      <c r="C2181" s="113" t="s">
        <v>159</v>
      </c>
      <c r="D2181" s="125">
        <v>27.6</v>
      </c>
      <c r="E2181" s="126"/>
      <c r="F2181" s="125">
        <f t="shared" si="234"/>
        <v>0</v>
      </c>
    </row>
    <row r="2182">
      <c r="A2182" s="121" t="s">
        <v>15223</v>
      </c>
      <c r="B2182" s="121" t="s">
        <v>12314</v>
      </c>
      <c r="C2182" s="113" t="s">
        <v>159</v>
      </c>
      <c r="D2182" s="125">
        <v>17.5</v>
      </c>
      <c r="E2182" s="126"/>
      <c r="F2182" s="125">
        <f t="shared" si="234"/>
        <v>0</v>
      </c>
    </row>
    <row r="2183">
      <c r="A2183" s="121" t="s">
        <v>15224</v>
      </c>
      <c r="B2183" s="121" t="s">
        <v>12356</v>
      </c>
      <c r="C2183" s="113" t="s">
        <v>159</v>
      </c>
      <c r="D2183" s="125">
        <v>35.3</v>
      </c>
      <c r="E2183" s="126"/>
      <c r="F2183" s="125">
        <f t="shared" si="234"/>
        <v>0</v>
      </c>
    </row>
    <row r="2184">
      <c r="A2184" s="121" t="s">
        <v>15225</v>
      </c>
      <c r="B2184" s="122" t="s">
        <v>12331</v>
      </c>
      <c r="C2184" s="113"/>
      <c r="D2184" s="123"/>
      <c r="E2184" s="123"/>
      <c r="F2184" s="124">
        <f>SUM(F2185:F2187)</f>
        <v>0</v>
      </c>
    </row>
    <row r="2185">
      <c r="A2185" s="121" t="s">
        <v>15226</v>
      </c>
      <c r="B2185" s="121" t="s">
        <v>15227</v>
      </c>
      <c r="C2185" s="113" t="s">
        <v>79</v>
      </c>
      <c r="D2185" s="125">
        <v>1.0</v>
      </c>
      <c r="E2185" s="126"/>
      <c r="F2185" s="125">
        <f t="shared" ref="F2185:F2187" si="235">if(C2185="","",round(D2185*E2185,2))</f>
        <v>0</v>
      </c>
    </row>
    <row r="2186">
      <c r="A2186" s="121" t="s">
        <v>15228</v>
      </c>
      <c r="B2186" s="121" t="s">
        <v>15229</v>
      </c>
      <c r="C2186" s="113" t="s">
        <v>79</v>
      </c>
      <c r="D2186" s="125">
        <v>1.0</v>
      </c>
      <c r="E2186" s="126"/>
      <c r="F2186" s="125">
        <f t="shared" si="235"/>
        <v>0</v>
      </c>
    </row>
    <row r="2187">
      <c r="A2187" s="121" t="s">
        <v>15230</v>
      </c>
      <c r="B2187" s="121" t="s">
        <v>15231</v>
      </c>
      <c r="C2187" s="113" t="s">
        <v>86</v>
      </c>
      <c r="D2187" s="125">
        <v>1.0</v>
      </c>
      <c r="E2187" s="126"/>
      <c r="F2187" s="125">
        <f t="shared" si="235"/>
        <v>0</v>
      </c>
    </row>
    <row r="2188">
      <c r="A2188" s="121" t="s">
        <v>15232</v>
      </c>
      <c r="B2188" s="122" t="s">
        <v>12267</v>
      </c>
      <c r="C2188" s="113"/>
      <c r="D2188" s="123"/>
      <c r="E2188" s="123"/>
      <c r="F2188" s="124">
        <f>SUM(F2189:F2190)</f>
        <v>0</v>
      </c>
    </row>
    <row r="2189">
      <c r="A2189" s="121" t="s">
        <v>15233</v>
      </c>
      <c r="B2189" s="121" t="s">
        <v>14288</v>
      </c>
      <c r="C2189" s="113" t="s">
        <v>79</v>
      </c>
      <c r="D2189" s="125">
        <v>2.0</v>
      </c>
      <c r="E2189" s="126"/>
      <c r="F2189" s="125">
        <f t="shared" ref="F2189:F2190" si="236">if(C2189="","",round(D2189*E2189,2))</f>
        <v>0</v>
      </c>
    </row>
    <row r="2190">
      <c r="A2190" s="121" t="s">
        <v>15234</v>
      </c>
      <c r="B2190" s="121" t="s">
        <v>14290</v>
      </c>
      <c r="C2190" s="113" t="s">
        <v>79</v>
      </c>
      <c r="D2190" s="125">
        <v>1.0</v>
      </c>
      <c r="E2190" s="126"/>
      <c r="F2190" s="125">
        <f t="shared" si="236"/>
        <v>0</v>
      </c>
    </row>
    <row r="2191">
      <c r="A2191" s="121" t="s">
        <v>15235</v>
      </c>
      <c r="B2191" s="122" t="s">
        <v>12287</v>
      </c>
      <c r="C2191" s="113"/>
      <c r="D2191" s="123"/>
      <c r="E2191" s="123"/>
      <c r="F2191" s="124">
        <f>F2192+F2198</f>
        <v>0</v>
      </c>
    </row>
    <row r="2192">
      <c r="A2192" s="121" t="s">
        <v>15236</v>
      </c>
      <c r="B2192" s="122" t="s">
        <v>4329</v>
      </c>
      <c r="C2192" s="113"/>
      <c r="D2192" s="123"/>
      <c r="E2192" s="123"/>
      <c r="F2192" s="124">
        <f>SUM(F2193:F2197)</f>
        <v>0</v>
      </c>
    </row>
    <row r="2193">
      <c r="A2193" s="121" t="s">
        <v>15237</v>
      </c>
      <c r="B2193" s="121" t="s">
        <v>12291</v>
      </c>
      <c r="C2193" s="113" t="s">
        <v>423</v>
      </c>
      <c r="D2193" s="125">
        <v>4.0</v>
      </c>
      <c r="E2193" s="126"/>
      <c r="F2193" s="125">
        <f t="shared" ref="F2193:F2197" si="237">if(C2193="","",round(D2193*E2193,2))</f>
        <v>0</v>
      </c>
    </row>
    <row r="2194">
      <c r="A2194" s="121" t="s">
        <v>15238</v>
      </c>
      <c r="B2194" s="121" t="s">
        <v>12293</v>
      </c>
      <c r="C2194" s="113" t="s">
        <v>79</v>
      </c>
      <c r="D2194" s="125">
        <v>4.0</v>
      </c>
      <c r="E2194" s="126"/>
      <c r="F2194" s="125">
        <f t="shared" si="237"/>
        <v>0</v>
      </c>
    </row>
    <row r="2195">
      <c r="A2195" s="121" t="s">
        <v>15239</v>
      </c>
      <c r="B2195" s="121" t="s">
        <v>12281</v>
      </c>
      <c r="C2195" s="113" t="s">
        <v>159</v>
      </c>
      <c r="D2195" s="125">
        <v>3.5</v>
      </c>
      <c r="E2195" s="126"/>
      <c r="F2195" s="125">
        <f t="shared" si="237"/>
        <v>0</v>
      </c>
    </row>
    <row r="2196">
      <c r="A2196" s="121" t="s">
        <v>15240</v>
      </c>
      <c r="B2196" s="121" t="s">
        <v>12283</v>
      </c>
      <c r="C2196" s="113" t="s">
        <v>159</v>
      </c>
      <c r="D2196" s="125">
        <v>28.0</v>
      </c>
      <c r="E2196" s="126"/>
      <c r="F2196" s="125">
        <f t="shared" si="237"/>
        <v>0</v>
      </c>
    </row>
    <row r="2197">
      <c r="A2197" s="121" t="s">
        <v>15241</v>
      </c>
      <c r="B2197" s="121" t="s">
        <v>12285</v>
      </c>
      <c r="C2197" s="113" t="s">
        <v>159</v>
      </c>
      <c r="D2197" s="125">
        <v>34.1</v>
      </c>
      <c r="E2197" s="126"/>
      <c r="F2197" s="125">
        <f t="shared" si="237"/>
        <v>0</v>
      </c>
    </row>
    <row r="2198">
      <c r="A2198" s="121" t="s">
        <v>15242</v>
      </c>
      <c r="B2198" s="122" t="s">
        <v>12289</v>
      </c>
      <c r="C2198" s="113"/>
      <c r="D2198" s="123"/>
      <c r="E2198" s="123"/>
      <c r="F2198" s="124">
        <f>SUM(F2199:F2203)</f>
        <v>0</v>
      </c>
    </row>
    <row r="2199">
      <c r="A2199" s="121" t="s">
        <v>15243</v>
      </c>
      <c r="B2199" s="121" t="s">
        <v>12291</v>
      </c>
      <c r="C2199" s="113" t="s">
        <v>423</v>
      </c>
      <c r="D2199" s="125">
        <v>2.0</v>
      </c>
      <c r="E2199" s="126"/>
      <c r="F2199" s="125">
        <f t="shared" ref="F2199:F2203" si="238">if(C2199="","",round(D2199*E2199,2))</f>
        <v>0</v>
      </c>
    </row>
    <row r="2200">
      <c r="A2200" s="121" t="s">
        <v>15244</v>
      </c>
      <c r="B2200" s="121" t="s">
        <v>12293</v>
      </c>
      <c r="C2200" s="113" t="s">
        <v>79</v>
      </c>
      <c r="D2200" s="125">
        <v>2.0</v>
      </c>
      <c r="E2200" s="126"/>
      <c r="F2200" s="125">
        <f t="shared" si="238"/>
        <v>0</v>
      </c>
    </row>
    <row r="2201">
      <c r="A2201" s="121" t="s">
        <v>15245</v>
      </c>
      <c r="B2201" s="121" t="s">
        <v>12281</v>
      </c>
      <c r="C2201" s="113" t="s">
        <v>159</v>
      </c>
      <c r="D2201" s="125">
        <v>6.0</v>
      </c>
      <c r="E2201" s="126"/>
      <c r="F2201" s="125">
        <f t="shared" si="238"/>
        <v>0</v>
      </c>
    </row>
    <row r="2202">
      <c r="A2202" s="121" t="s">
        <v>15246</v>
      </c>
      <c r="B2202" s="121" t="s">
        <v>12283</v>
      </c>
      <c r="C2202" s="113" t="s">
        <v>159</v>
      </c>
      <c r="D2202" s="125">
        <v>1.5</v>
      </c>
      <c r="E2202" s="126"/>
      <c r="F2202" s="125">
        <f t="shared" si="238"/>
        <v>0</v>
      </c>
    </row>
    <row r="2203">
      <c r="A2203" s="121" t="s">
        <v>15247</v>
      </c>
      <c r="B2203" s="121" t="s">
        <v>12285</v>
      </c>
      <c r="C2203" s="113" t="s">
        <v>159</v>
      </c>
      <c r="D2203" s="125">
        <v>9.3</v>
      </c>
      <c r="E2203" s="126"/>
      <c r="F2203" s="125">
        <f t="shared" si="238"/>
        <v>0</v>
      </c>
    </row>
    <row r="2204">
      <c r="A2204" s="121" t="s">
        <v>15248</v>
      </c>
      <c r="B2204" s="122" t="s">
        <v>12297</v>
      </c>
      <c r="C2204" s="113"/>
      <c r="D2204" s="123"/>
      <c r="E2204" s="123"/>
      <c r="F2204" s="124">
        <f>F2205+F2222</f>
        <v>0</v>
      </c>
    </row>
    <row r="2205">
      <c r="A2205" s="121" t="s">
        <v>15249</v>
      </c>
      <c r="B2205" s="122" t="s">
        <v>14568</v>
      </c>
      <c r="C2205" s="113"/>
      <c r="D2205" s="123"/>
      <c r="E2205" s="123"/>
      <c r="F2205" s="124">
        <f>SUM(F2206:F2221)</f>
        <v>0</v>
      </c>
    </row>
    <row r="2206">
      <c r="A2206" s="121" t="s">
        <v>15250</v>
      </c>
      <c r="B2206" s="121" t="s">
        <v>13023</v>
      </c>
      <c r="C2206" s="113" t="s">
        <v>423</v>
      </c>
      <c r="D2206" s="125">
        <v>13.0</v>
      </c>
      <c r="E2206" s="126"/>
      <c r="F2206" s="125">
        <f t="shared" ref="F2206:F2221" si="239">if(C2206="","",round(D2206*E2206,2))</f>
        <v>0</v>
      </c>
    </row>
    <row r="2207">
      <c r="A2207" s="121" t="s">
        <v>15251</v>
      </c>
      <c r="B2207" s="121" t="s">
        <v>12302</v>
      </c>
      <c r="C2207" s="113" t="s">
        <v>79</v>
      </c>
      <c r="D2207" s="125">
        <v>7.0</v>
      </c>
      <c r="E2207" s="126"/>
      <c r="F2207" s="125">
        <f t="shared" si="239"/>
        <v>0</v>
      </c>
    </row>
    <row r="2208">
      <c r="A2208" s="121" t="s">
        <v>15252</v>
      </c>
      <c r="B2208" s="121" t="s">
        <v>12304</v>
      </c>
      <c r="C2208" s="113" t="s">
        <v>423</v>
      </c>
      <c r="D2208" s="125">
        <v>1.0</v>
      </c>
      <c r="E2208" s="126"/>
      <c r="F2208" s="125">
        <f t="shared" si="239"/>
        <v>0</v>
      </c>
    </row>
    <row r="2209">
      <c r="A2209" s="121" t="s">
        <v>15253</v>
      </c>
      <c r="B2209" s="121" t="s">
        <v>14311</v>
      </c>
      <c r="C2209" s="113" t="s">
        <v>79</v>
      </c>
      <c r="D2209" s="125">
        <v>2.0</v>
      </c>
      <c r="E2209" s="126"/>
      <c r="F2209" s="125">
        <f t="shared" si="239"/>
        <v>0</v>
      </c>
    </row>
    <row r="2210">
      <c r="A2210" s="121" t="s">
        <v>15254</v>
      </c>
      <c r="B2210" s="121" t="s">
        <v>14796</v>
      </c>
      <c r="C2210" s="113" t="s">
        <v>79</v>
      </c>
      <c r="D2210" s="125">
        <v>13.0</v>
      </c>
      <c r="E2210" s="126"/>
      <c r="F2210" s="125">
        <f t="shared" si="239"/>
        <v>0</v>
      </c>
    </row>
    <row r="2211">
      <c r="A2211" s="121" t="s">
        <v>15255</v>
      </c>
      <c r="B2211" s="121" t="s">
        <v>12310</v>
      </c>
      <c r="C2211" s="113" t="s">
        <v>79</v>
      </c>
      <c r="D2211" s="125">
        <v>7.0</v>
      </c>
      <c r="E2211" s="126"/>
      <c r="F2211" s="125">
        <f t="shared" si="239"/>
        <v>0</v>
      </c>
    </row>
    <row r="2212">
      <c r="A2212" s="121" t="s">
        <v>15256</v>
      </c>
      <c r="B2212" s="121" t="s">
        <v>12306</v>
      </c>
      <c r="C2212" s="113" t="s">
        <v>79</v>
      </c>
      <c r="D2212" s="125">
        <v>1.0</v>
      </c>
      <c r="E2212" s="126"/>
      <c r="F2212" s="125">
        <f t="shared" si="239"/>
        <v>0</v>
      </c>
    </row>
    <row r="2213">
      <c r="A2213" s="121" t="s">
        <v>15257</v>
      </c>
      <c r="B2213" s="121" t="s">
        <v>14316</v>
      </c>
      <c r="C2213" s="113" t="s">
        <v>79</v>
      </c>
      <c r="D2213" s="125">
        <v>2.0</v>
      </c>
      <c r="E2213" s="126"/>
      <c r="F2213" s="125">
        <f t="shared" si="239"/>
        <v>0</v>
      </c>
    </row>
    <row r="2214">
      <c r="A2214" s="121" t="s">
        <v>15258</v>
      </c>
      <c r="B2214" s="121" t="s">
        <v>14318</v>
      </c>
      <c r="C2214" s="113" t="s">
        <v>79</v>
      </c>
      <c r="D2214" s="125">
        <v>1.0</v>
      </c>
      <c r="E2214" s="126"/>
      <c r="F2214" s="125">
        <f t="shared" si="239"/>
        <v>0</v>
      </c>
    </row>
    <row r="2215">
      <c r="A2215" s="121" t="s">
        <v>15259</v>
      </c>
      <c r="B2215" s="121" t="s">
        <v>12279</v>
      </c>
      <c r="C2215" s="113" t="s">
        <v>159</v>
      </c>
      <c r="D2215" s="125">
        <v>7.5</v>
      </c>
      <c r="E2215" s="126"/>
      <c r="F2215" s="125">
        <f t="shared" si="239"/>
        <v>0</v>
      </c>
    </row>
    <row r="2216">
      <c r="A2216" s="121" t="s">
        <v>15260</v>
      </c>
      <c r="B2216" s="121" t="s">
        <v>12281</v>
      </c>
      <c r="C2216" s="113" t="s">
        <v>159</v>
      </c>
      <c r="D2216" s="125">
        <v>7.0</v>
      </c>
      <c r="E2216" s="126"/>
      <c r="F2216" s="125">
        <f t="shared" si="239"/>
        <v>0</v>
      </c>
    </row>
    <row r="2217">
      <c r="A2217" s="121" t="s">
        <v>15261</v>
      </c>
      <c r="B2217" s="121" t="s">
        <v>12283</v>
      </c>
      <c r="C2217" s="113" t="s">
        <v>159</v>
      </c>
      <c r="D2217" s="125">
        <v>105.0</v>
      </c>
      <c r="E2217" s="126"/>
      <c r="F2217" s="125">
        <f t="shared" si="239"/>
        <v>0</v>
      </c>
    </row>
    <row r="2218">
      <c r="A2218" s="121" t="s">
        <v>15262</v>
      </c>
      <c r="B2218" s="121" t="s">
        <v>12314</v>
      </c>
      <c r="C2218" s="113" t="s">
        <v>159</v>
      </c>
      <c r="D2218" s="125">
        <v>201.5</v>
      </c>
      <c r="E2218" s="126"/>
      <c r="F2218" s="125">
        <f t="shared" si="239"/>
        <v>0</v>
      </c>
    </row>
    <row r="2219">
      <c r="A2219" s="121" t="s">
        <v>15263</v>
      </c>
      <c r="B2219" s="121" t="s">
        <v>13011</v>
      </c>
      <c r="C2219" s="113" t="s">
        <v>79</v>
      </c>
      <c r="D2219" s="125">
        <v>9.0</v>
      </c>
      <c r="E2219" s="126"/>
      <c r="F2219" s="125">
        <f t="shared" si="239"/>
        <v>0</v>
      </c>
    </row>
    <row r="2220">
      <c r="A2220" s="121" t="s">
        <v>15264</v>
      </c>
      <c r="B2220" s="121" t="s">
        <v>12367</v>
      </c>
      <c r="C2220" s="113" t="s">
        <v>79</v>
      </c>
      <c r="D2220" s="125">
        <v>4.0</v>
      </c>
      <c r="E2220" s="126"/>
      <c r="F2220" s="125">
        <f t="shared" si="239"/>
        <v>0</v>
      </c>
    </row>
    <row r="2221">
      <c r="A2221" s="121" t="s">
        <v>15265</v>
      </c>
      <c r="B2221" s="121" t="s">
        <v>14326</v>
      </c>
      <c r="C2221" s="113" t="s">
        <v>79</v>
      </c>
      <c r="D2221" s="125">
        <v>4.0</v>
      </c>
      <c r="E2221" s="126"/>
      <c r="F2221" s="125">
        <f t="shared" si="239"/>
        <v>0</v>
      </c>
    </row>
    <row r="2222">
      <c r="A2222" s="121" t="s">
        <v>15266</v>
      </c>
      <c r="B2222" s="122" t="s">
        <v>12289</v>
      </c>
      <c r="C2222" s="113"/>
      <c r="D2222" s="123"/>
      <c r="E2222" s="123"/>
      <c r="F2222" s="124">
        <f>SUM(F2223:F2231)</f>
        <v>0</v>
      </c>
    </row>
    <row r="2223">
      <c r="A2223" s="121" t="s">
        <v>15267</v>
      </c>
      <c r="B2223" s="121" t="s">
        <v>12300</v>
      </c>
      <c r="C2223" s="113" t="s">
        <v>79</v>
      </c>
      <c r="D2223" s="125">
        <v>3.0</v>
      </c>
      <c r="E2223" s="126"/>
      <c r="F2223" s="125">
        <f t="shared" ref="F2223:F2231" si="240">if(C2223="","",round(D2223*E2223,2))</f>
        <v>0</v>
      </c>
    </row>
    <row r="2224">
      <c r="A2224" s="121" t="s">
        <v>15268</v>
      </c>
      <c r="B2224" s="121" t="s">
        <v>12302</v>
      </c>
      <c r="C2224" s="113" t="s">
        <v>79</v>
      </c>
      <c r="D2224" s="125">
        <v>1.0</v>
      </c>
      <c r="E2224" s="126"/>
      <c r="F2224" s="125">
        <f t="shared" si="240"/>
        <v>0</v>
      </c>
    </row>
    <row r="2225">
      <c r="A2225" s="121" t="s">
        <v>15269</v>
      </c>
      <c r="B2225" s="121" t="s">
        <v>12304</v>
      </c>
      <c r="C2225" s="113" t="s">
        <v>423</v>
      </c>
      <c r="D2225" s="125">
        <v>2.0</v>
      </c>
      <c r="E2225" s="126"/>
      <c r="F2225" s="125">
        <f t="shared" si="240"/>
        <v>0</v>
      </c>
    </row>
    <row r="2226">
      <c r="A2226" s="121" t="s">
        <v>15270</v>
      </c>
      <c r="B2226" s="121" t="s">
        <v>14332</v>
      </c>
      <c r="C2226" s="113" t="s">
        <v>79</v>
      </c>
      <c r="D2226" s="125">
        <v>3.0</v>
      </c>
      <c r="E2226" s="126"/>
      <c r="F2226" s="125">
        <f t="shared" si="240"/>
        <v>0</v>
      </c>
    </row>
    <row r="2227">
      <c r="A2227" s="121" t="s">
        <v>15271</v>
      </c>
      <c r="B2227" s="121" t="s">
        <v>12310</v>
      </c>
      <c r="C2227" s="113" t="s">
        <v>79</v>
      </c>
      <c r="D2227" s="125">
        <v>1.0</v>
      </c>
      <c r="E2227" s="126"/>
      <c r="F2227" s="125">
        <f t="shared" si="240"/>
        <v>0</v>
      </c>
    </row>
    <row r="2228">
      <c r="A2228" s="121" t="s">
        <v>15272</v>
      </c>
      <c r="B2228" s="121" t="s">
        <v>12306</v>
      </c>
      <c r="C2228" s="113" t="s">
        <v>79</v>
      </c>
      <c r="D2228" s="125">
        <v>2.0</v>
      </c>
      <c r="E2228" s="126"/>
      <c r="F2228" s="125">
        <f t="shared" si="240"/>
        <v>0</v>
      </c>
    </row>
    <row r="2229">
      <c r="A2229" s="121" t="s">
        <v>15273</v>
      </c>
      <c r="B2229" s="121" t="s">
        <v>12283</v>
      </c>
      <c r="C2229" s="113" t="s">
        <v>159</v>
      </c>
      <c r="D2229" s="125">
        <v>13.0</v>
      </c>
      <c r="E2229" s="126"/>
      <c r="F2229" s="125">
        <f t="shared" si="240"/>
        <v>0</v>
      </c>
    </row>
    <row r="2230">
      <c r="A2230" s="121" t="s">
        <v>15274</v>
      </c>
      <c r="B2230" s="121" t="s">
        <v>12283</v>
      </c>
      <c r="C2230" s="113" t="s">
        <v>159</v>
      </c>
      <c r="D2230" s="125">
        <v>1.0</v>
      </c>
      <c r="E2230" s="126"/>
      <c r="F2230" s="125">
        <f t="shared" si="240"/>
        <v>0</v>
      </c>
    </row>
    <row r="2231">
      <c r="A2231" s="121" t="s">
        <v>15275</v>
      </c>
      <c r="B2231" s="121" t="s">
        <v>12314</v>
      </c>
      <c r="C2231" s="113" t="s">
        <v>159</v>
      </c>
      <c r="D2231" s="125">
        <v>17.4</v>
      </c>
      <c r="E2231" s="126"/>
      <c r="F2231" s="125">
        <f t="shared" si="240"/>
        <v>0</v>
      </c>
    </row>
    <row r="2232">
      <c r="A2232" s="121" t="s">
        <v>15276</v>
      </c>
      <c r="B2232" s="122" t="s">
        <v>12316</v>
      </c>
      <c r="C2232" s="113"/>
      <c r="D2232" s="123"/>
      <c r="E2232" s="123"/>
      <c r="F2232" s="124">
        <f>SUM(F2233:F2240)</f>
        <v>0</v>
      </c>
    </row>
    <row r="2233">
      <c r="A2233" s="121" t="s">
        <v>15277</v>
      </c>
      <c r="B2233" s="121" t="s">
        <v>12318</v>
      </c>
      <c r="C2233" s="113" t="s">
        <v>159</v>
      </c>
      <c r="D2233" s="125">
        <v>123.5</v>
      </c>
      <c r="E2233" s="126"/>
      <c r="F2233" s="125">
        <f t="shared" ref="F2233:F2240" si="241">if(C2233="","",round(D2233*E2233,2))</f>
        <v>0</v>
      </c>
    </row>
    <row r="2234">
      <c r="A2234" s="121" t="s">
        <v>15278</v>
      </c>
      <c r="B2234" s="121" t="s">
        <v>12273</v>
      </c>
      <c r="C2234" s="113" t="s">
        <v>117</v>
      </c>
      <c r="D2234" s="125">
        <v>3.71</v>
      </c>
      <c r="E2234" s="126"/>
      <c r="F2234" s="125">
        <f t="shared" si="241"/>
        <v>0</v>
      </c>
    </row>
    <row r="2235">
      <c r="A2235" s="121" t="s">
        <v>15279</v>
      </c>
      <c r="B2235" s="121" t="s">
        <v>12275</v>
      </c>
      <c r="C2235" s="113" t="s">
        <v>159</v>
      </c>
      <c r="D2235" s="125">
        <v>123.5</v>
      </c>
      <c r="E2235" s="126"/>
      <c r="F2235" s="125">
        <f t="shared" si="241"/>
        <v>0</v>
      </c>
    </row>
    <row r="2236">
      <c r="A2236" s="121" t="s">
        <v>15280</v>
      </c>
      <c r="B2236" s="121" t="s">
        <v>12277</v>
      </c>
      <c r="C2236" s="113" t="s">
        <v>159</v>
      </c>
      <c r="D2236" s="125">
        <v>123.5</v>
      </c>
      <c r="E2236" s="126"/>
      <c r="F2236" s="125">
        <f t="shared" si="241"/>
        <v>0</v>
      </c>
    </row>
    <row r="2237">
      <c r="A2237" s="121" t="s">
        <v>15281</v>
      </c>
      <c r="B2237" s="121" t="s">
        <v>12279</v>
      </c>
      <c r="C2237" s="113" t="s">
        <v>159</v>
      </c>
      <c r="D2237" s="125">
        <v>131.5</v>
      </c>
      <c r="E2237" s="126"/>
      <c r="F2237" s="125">
        <f t="shared" si="241"/>
        <v>0</v>
      </c>
    </row>
    <row r="2238">
      <c r="A2238" s="121" t="s">
        <v>15282</v>
      </c>
      <c r="B2238" s="121" t="s">
        <v>12283</v>
      </c>
      <c r="C2238" s="113" t="s">
        <v>159</v>
      </c>
      <c r="D2238" s="125">
        <v>1.5</v>
      </c>
      <c r="E2238" s="126"/>
      <c r="F2238" s="125">
        <f t="shared" si="241"/>
        <v>0</v>
      </c>
    </row>
    <row r="2239">
      <c r="A2239" s="121" t="s">
        <v>15283</v>
      </c>
      <c r="B2239" s="121" t="s">
        <v>12325</v>
      </c>
      <c r="C2239" s="113" t="s">
        <v>159</v>
      </c>
      <c r="D2239" s="125">
        <v>207.0</v>
      </c>
      <c r="E2239" s="126"/>
      <c r="F2239" s="125">
        <f t="shared" si="241"/>
        <v>0</v>
      </c>
    </row>
    <row r="2240">
      <c r="A2240" s="121" t="s">
        <v>15284</v>
      </c>
      <c r="B2240" s="121" t="s">
        <v>13307</v>
      </c>
      <c r="C2240" s="113" t="s">
        <v>79</v>
      </c>
      <c r="D2240" s="125">
        <v>6.0</v>
      </c>
      <c r="E2240" s="126"/>
      <c r="F2240" s="125">
        <f t="shared" si="241"/>
        <v>0</v>
      </c>
    </row>
    <row r="2241">
      <c r="A2241" s="121" t="s">
        <v>15285</v>
      </c>
      <c r="B2241" s="122" t="s">
        <v>14348</v>
      </c>
      <c r="C2241" s="113"/>
      <c r="D2241" s="123"/>
      <c r="E2241" s="123"/>
      <c r="F2241" s="124">
        <f>SUM(F2242:F2250)</f>
        <v>0</v>
      </c>
    </row>
    <row r="2242">
      <c r="A2242" s="121" t="s">
        <v>15286</v>
      </c>
      <c r="B2242" s="121" t="s">
        <v>12318</v>
      </c>
      <c r="C2242" s="113" t="s">
        <v>159</v>
      </c>
      <c r="D2242" s="125">
        <v>2.0</v>
      </c>
      <c r="E2242" s="126"/>
      <c r="F2242" s="125">
        <f t="shared" ref="F2242:F2250" si="242">if(C2242="","",round(D2242*E2242,2))</f>
        <v>0</v>
      </c>
    </row>
    <row r="2243">
      <c r="A2243" s="121" t="s">
        <v>15287</v>
      </c>
      <c r="B2243" s="121" t="s">
        <v>14351</v>
      </c>
      <c r="C2243" s="113" t="s">
        <v>159</v>
      </c>
      <c r="D2243" s="125">
        <v>2.0</v>
      </c>
      <c r="E2243" s="126"/>
      <c r="F2243" s="125">
        <f t="shared" si="242"/>
        <v>0</v>
      </c>
    </row>
    <row r="2244">
      <c r="A2244" s="121" t="s">
        <v>15288</v>
      </c>
      <c r="B2244" s="121" t="s">
        <v>12277</v>
      </c>
      <c r="C2244" s="113" t="s">
        <v>159</v>
      </c>
      <c r="D2244" s="125">
        <v>2.0</v>
      </c>
      <c r="E2244" s="126"/>
      <c r="F2244" s="125">
        <f t="shared" si="242"/>
        <v>0</v>
      </c>
    </row>
    <row r="2245">
      <c r="A2245" s="121" t="s">
        <v>15289</v>
      </c>
      <c r="B2245" s="121" t="s">
        <v>13854</v>
      </c>
      <c r="C2245" s="113" t="s">
        <v>159</v>
      </c>
      <c r="D2245" s="125">
        <v>2.5</v>
      </c>
      <c r="E2245" s="126"/>
      <c r="F2245" s="125">
        <f t="shared" si="242"/>
        <v>0</v>
      </c>
    </row>
    <row r="2246">
      <c r="A2246" s="121" t="s">
        <v>15290</v>
      </c>
      <c r="B2246" s="121" t="s">
        <v>14355</v>
      </c>
      <c r="C2246" s="113" t="s">
        <v>159</v>
      </c>
      <c r="D2246" s="125">
        <v>5.2</v>
      </c>
      <c r="E2246" s="126"/>
      <c r="F2246" s="125">
        <f t="shared" si="242"/>
        <v>0</v>
      </c>
    </row>
    <row r="2247">
      <c r="A2247" s="121" t="s">
        <v>15291</v>
      </c>
      <c r="B2247" s="121" t="s">
        <v>14357</v>
      </c>
      <c r="C2247" s="113" t="s">
        <v>159</v>
      </c>
      <c r="D2247" s="125">
        <v>50.3</v>
      </c>
      <c r="E2247" s="126"/>
      <c r="F2247" s="125">
        <f t="shared" si="242"/>
        <v>0</v>
      </c>
    </row>
    <row r="2248">
      <c r="A2248" s="121" t="s">
        <v>15292</v>
      </c>
      <c r="B2248" s="121" t="s">
        <v>14359</v>
      </c>
      <c r="C2248" s="113" t="s">
        <v>79</v>
      </c>
      <c r="D2248" s="125">
        <v>1.0</v>
      </c>
      <c r="E2248" s="126"/>
      <c r="F2248" s="125">
        <f t="shared" si="242"/>
        <v>0</v>
      </c>
    </row>
    <row r="2249">
      <c r="A2249" s="121" t="s">
        <v>15293</v>
      </c>
      <c r="B2249" s="121" t="s">
        <v>14361</v>
      </c>
      <c r="C2249" s="113" t="s">
        <v>79</v>
      </c>
      <c r="D2249" s="125">
        <v>1.0</v>
      </c>
      <c r="E2249" s="126"/>
      <c r="F2249" s="125">
        <f t="shared" si="242"/>
        <v>0</v>
      </c>
    </row>
    <row r="2250">
      <c r="A2250" s="121" t="s">
        <v>15294</v>
      </c>
      <c r="B2250" s="121" t="s">
        <v>14363</v>
      </c>
      <c r="C2250" s="113" t="s">
        <v>79</v>
      </c>
      <c r="D2250" s="125">
        <v>1.0</v>
      </c>
      <c r="E2250" s="126"/>
      <c r="F2250" s="125">
        <f t="shared" si="242"/>
        <v>0</v>
      </c>
    </row>
    <row r="2251">
      <c r="A2251" s="121" t="s">
        <v>15295</v>
      </c>
      <c r="B2251" s="122" t="s">
        <v>13411</v>
      </c>
      <c r="C2251" s="113"/>
      <c r="D2251" s="123"/>
      <c r="E2251" s="123"/>
      <c r="F2251" s="124">
        <f>F2252+F2287+F2296</f>
        <v>0</v>
      </c>
    </row>
    <row r="2252">
      <c r="A2252" s="121" t="s">
        <v>15296</v>
      </c>
      <c r="B2252" s="122" t="s">
        <v>15297</v>
      </c>
      <c r="C2252" s="113"/>
      <c r="D2252" s="123"/>
      <c r="E2252" s="123"/>
      <c r="F2252" s="124">
        <f>F2253+F2257+F2272+F2275+F2277</f>
        <v>0</v>
      </c>
    </row>
    <row r="2253">
      <c r="A2253" s="121" t="s">
        <v>15298</v>
      </c>
      <c r="B2253" s="122" t="s">
        <v>14368</v>
      </c>
      <c r="C2253" s="113"/>
      <c r="D2253" s="123"/>
      <c r="E2253" s="123"/>
      <c r="F2253" s="124">
        <f>SUM(F2254:F2256)</f>
        <v>0</v>
      </c>
    </row>
    <row r="2254">
      <c r="A2254" s="121" t="s">
        <v>15299</v>
      </c>
      <c r="B2254" s="121" t="s">
        <v>15300</v>
      </c>
      <c r="C2254" s="113" t="s">
        <v>79</v>
      </c>
      <c r="D2254" s="125">
        <v>1.0</v>
      </c>
      <c r="E2254" s="126"/>
      <c r="F2254" s="125">
        <f t="shared" ref="F2254:F2256" si="243">if(C2254="","",round(D2254*E2254,2))</f>
        <v>0</v>
      </c>
    </row>
    <row r="2255">
      <c r="A2255" s="121" t="s">
        <v>15301</v>
      </c>
      <c r="B2255" s="121" t="s">
        <v>15302</v>
      </c>
      <c r="C2255" s="113" t="s">
        <v>79</v>
      </c>
      <c r="D2255" s="125">
        <v>1.0</v>
      </c>
      <c r="E2255" s="126"/>
      <c r="F2255" s="125">
        <f t="shared" si="243"/>
        <v>0</v>
      </c>
    </row>
    <row r="2256">
      <c r="A2256" s="121" t="s">
        <v>15303</v>
      </c>
      <c r="B2256" s="121" t="s">
        <v>13452</v>
      </c>
      <c r="C2256" s="113" t="s">
        <v>86</v>
      </c>
      <c r="D2256" s="125">
        <v>1.0</v>
      </c>
      <c r="E2256" s="126"/>
      <c r="F2256" s="125">
        <f t="shared" si="243"/>
        <v>0</v>
      </c>
    </row>
    <row r="2257">
      <c r="A2257" s="121" t="s">
        <v>15304</v>
      </c>
      <c r="B2257" s="122" t="s">
        <v>14375</v>
      </c>
      <c r="C2257" s="113"/>
      <c r="D2257" s="123"/>
      <c r="E2257" s="123"/>
      <c r="F2257" s="124">
        <f>SUM(F2258:F2271)</f>
        <v>0</v>
      </c>
    </row>
    <row r="2258">
      <c r="A2258" s="121" t="s">
        <v>15305</v>
      </c>
      <c r="B2258" s="121" t="s">
        <v>14377</v>
      </c>
      <c r="C2258" s="113" t="s">
        <v>79</v>
      </c>
      <c r="D2258" s="125">
        <v>1.0</v>
      </c>
      <c r="E2258" s="126"/>
      <c r="F2258" s="125">
        <f t="shared" ref="F2258:F2271" si="244">if(C2258="","",round(D2258*E2258,2))</f>
        <v>0</v>
      </c>
    </row>
    <row r="2259">
      <c r="A2259" s="121" t="s">
        <v>15306</v>
      </c>
      <c r="B2259" s="121" t="s">
        <v>15307</v>
      </c>
      <c r="C2259" s="113" t="s">
        <v>79</v>
      </c>
      <c r="D2259" s="125">
        <v>1.0</v>
      </c>
      <c r="E2259" s="126"/>
      <c r="F2259" s="125">
        <f t="shared" si="244"/>
        <v>0</v>
      </c>
    </row>
    <row r="2260">
      <c r="A2260" s="121" t="s">
        <v>15308</v>
      </c>
      <c r="B2260" s="121" t="s">
        <v>14380</v>
      </c>
      <c r="C2260" s="113" t="s">
        <v>79</v>
      </c>
      <c r="D2260" s="125">
        <v>1.0</v>
      </c>
      <c r="E2260" s="126"/>
      <c r="F2260" s="125">
        <f t="shared" si="244"/>
        <v>0</v>
      </c>
    </row>
    <row r="2261">
      <c r="A2261" s="121" t="s">
        <v>15309</v>
      </c>
      <c r="B2261" s="121" t="s">
        <v>13816</v>
      </c>
      <c r="C2261" s="113" t="s">
        <v>79</v>
      </c>
      <c r="D2261" s="125">
        <v>1.0</v>
      </c>
      <c r="E2261" s="126"/>
      <c r="F2261" s="125">
        <f t="shared" si="244"/>
        <v>0</v>
      </c>
    </row>
    <row r="2262">
      <c r="A2262" s="121" t="s">
        <v>15310</v>
      </c>
      <c r="B2262" s="121" t="s">
        <v>14383</v>
      </c>
      <c r="C2262" s="113" t="s">
        <v>79</v>
      </c>
      <c r="D2262" s="125">
        <v>1.0</v>
      </c>
      <c r="E2262" s="126"/>
      <c r="F2262" s="125">
        <f t="shared" si="244"/>
        <v>0</v>
      </c>
    </row>
    <row r="2263">
      <c r="A2263" s="121" t="s">
        <v>15311</v>
      </c>
      <c r="B2263" s="121" t="s">
        <v>14385</v>
      </c>
      <c r="C2263" s="113" t="s">
        <v>79</v>
      </c>
      <c r="D2263" s="125">
        <v>1.0</v>
      </c>
      <c r="E2263" s="126"/>
      <c r="F2263" s="125">
        <f t="shared" si="244"/>
        <v>0</v>
      </c>
    </row>
    <row r="2264">
      <c r="A2264" s="121" t="s">
        <v>15312</v>
      </c>
      <c r="B2264" s="121" t="s">
        <v>14387</v>
      </c>
      <c r="C2264" s="113" t="s">
        <v>79</v>
      </c>
      <c r="D2264" s="125">
        <v>1.0</v>
      </c>
      <c r="E2264" s="126"/>
      <c r="F2264" s="125">
        <f t="shared" si="244"/>
        <v>0</v>
      </c>
    </row>
    <row r="2265">
      <c r="A2265" s="121" t="s">
        <v>15313</v>
      </c>
      <c r="B2265" s="121" t="s">
        <v>14389</v>
      </c>
      <c r="C2265" s="113" t="s">
        <v>79</v>
      </c>
      <c r="D2265" s="125">
        <v>1.0</v>
      </c>
      <c r="E2265" s="126"/>
      <c r="F2265" s="125">
        <f t="shared" si="244"/>
        <v>0</v>
      </c>
    </row>
    <row r="2266">
      <c r="A2266" s="121" t="s">
        <v>15314</v>
      </c>
      <c r="B2266" s="121" t="s">
        <v>13524</v>
      </c>
      <c r="C2266" s="113" t="s">
        <v>79</v>
      </c>
      <c r="D2266" s="125">
        <v>1.0</v>
      </c>
      <c r="E2266" s="126"/>
      <c r="F2266" s="125">
        <f t="shared" si="244"/>
        <v>0</v>
      </c>
    </row>
    <row r="2267">
      <c r="A2267" s="121" t="s">
        <v>15315</v>
      </c>
      <c r="B2267" s="121" t="s">
        <v>14392</v>
      </c>
      <c r="C2267" s="113" t="s">
        <v>79</v>
      </c>
      <c r="D2267" s="125">
        <v>1.0</v>
      </c>
      <c r="E2267" s="126"/>
      <c r="F2267" s="125">
        <f t="shared" si="244"/>
        <v>0</v>
      </c>
    </row>
    <row r="2268">
      <c r="A2268" s="121" t="s">
        <v>15316</v>
      </c>
      <c r="B2268" s="121" t="s">
        <v>14394</v>
      </c>
      <c r="C2268" s="113" t="s">
        <v>79</v>
      </c>
      <c r="D2268" s="125">
        <v>1.0</v>
      </c>
      <c r="E2268" s="126"/>
      <c r="F2268" s="125">
        <f t="shared" si="244"/>
        <v>0</v>
      </c>
    </row>
    <row r="2269">
      <c r="A2269" s="121" t="s">
        <v>15317</v>
      </c>
      <c r="B2269" s="121" t="s">
        <v>13425</v>
      </c>
      <c r="C2269" s="113" t="s">
        <v>79</v>
      </c>
      <c r="D2269" s="125">
        <v>1.0</v>
      </c>
      <c r="E2269" s="126"/>
      <c r="F2269" s="125">
        <f t="shared" si="244"/>
        <v>0</v>
      </c>
    </row>
    <row r="2270">
      <c r="A2270" s="121" t="s">
        <v>15318</v>
      </c>
      <c r="B2270" s="121" t="s">
        <v>14397</v>
      </c>
      <c r="C2270" s="113" t="s">
        <v>79</v>
      </c>
      <c r="D2270" s="125">
        <v>1.0</v>
      </c>
      <c r="E2270" s="126"/>
      <c r="F2270" s="125">
        <f t="shared" si="244"/>
        <v>0</v>
      </c>
    </row>
    <row r="2271">
      <c r="A2271" s="121" t="s">
        <v>15319</v>
      </c>
      <c r="B2271" s="121" t="s">
        <v>14399</v>
      </c>
      <c r="C2271" s="113" t="s">
        <v>79</v>
      </c>
      <c r="D2271" s="125">
        <v>1.0</v>
      </c>
      <c r="E2271" s="126"/>
      <c r="F2271" s="125">
        <f t="shared" si="244"/>
        <v>0</v>
      </c>
    </row>
    <row r="2272">
      <c r="A2272" s="121" t="s">
        <v>15320</v>
      </c>
      <c r="B2272" s="122" t="s">
        <v>14401</v>
      </c>
      <c r="C2272" s="113"/>
      <c r="D2272" s="123"/>
      <c r="E2272" s="123"/>
      <c r="F2272" s="124">
        <f>SUM(F2273:F2274)</f>
        <v>0</v>
      </c>
    </row>
    <row r="2273">
      <c r="A2273" s="121" t="s">
        <v>15321</v>
      </c>
      <c r="B2273" s="121" t="s">
        <v>14403</v>
      </c>
      <c r="C2273" s="113" t="s">
        <v>79</v>
      </c>
      <c r="D2273" s="125">
        <v>1.0</v>
      </c>
      <c r="E2273" s="126"/>
      <c r="F2273" s="125">
        <f t="shared" ref="F2273:F2274" si="245">if(C2273="","",round(D2273*E2273,2))</f>
        <v>0</v>
      </c>
    </row>
    <row r="2274">
      <c r="A2274" s="121" t="s">
        <v>15322</v>
      </c>
      <c r="B2274" s="121" t="s">
        <v>14405</v>
      </c>
      <c r="C2274" s="113" t="s">
        <v>79</v>
      </c>
      <c r="D2274" s="125">
        <v>1.0</v>
      </c>
      <c r="E2274" s="126"/>
      <c r="F2274" s="125">
        <f t="shared" si="245"/>
        <v>0</v>
      </c>
    </row>
    <row r="2275">
      <c r="A2275" s="121" t="s">
        <v>15323</v>
      </c>
      <c r="B2275" s="122" t="s">
        <v>14407</v>
      </c>
      <c r="C2275" s="113"/>
      <c r="D2275" s="123"/>
      <c r="E2275" s="123"/>
      <c r="F2275" s="124">
        <f>SUM(F2276)</f>
        <v>0</v>
      </c>
    </row>
    <row r="2276">
      <c r="A2276" s="121" t="s">
        <v>15324</v>
      </c>
      <c r="B2276" s="121" t="s">
        <v>14409</v>
      </c>
      <c r="C2276" s="113" t="s">
        <v>79</v>
      </c>
      <c r="D2276" s="125">
        <v>1.0</v>
      </c>
      <c r="E2276" s="126"/>
      <c r="F2276" s="125">
        <f>if(C2276="","",round(D2276*E2276,2))</f>
        <v>0</v>
      </c>
    </row>
    <row r="2277">
      <c r="A2277" s="121" t="s">
        <v>15325</v>
      </c>
      <c r="B2277" s="122" t="s">
        <v>13423</v>
      </c>
      <c r="C2277" s="113"/>
      <c r="D2277" s="123"/>
      <c r="E2277" s="123"/>
      <c r="F2277" s="124">
        <f>SUM(F2278:F2286)</f>
        <v>0</v>
      </c>
    </row>
    <row r="2278">
      <c r="A2278" s="121" t="s">
        <v>15326</v>
      </c>
      <c r="B2278" s="121" t="s">
        <v>13432</v>
      </c>
      <c r="C2278" s="113" t="s">
        <v>159</v>
      </c>
      <c r="D2278" s="125">
        <v>2.0</v>
      </c>
      <c r="E2278" s="126"/>
      <c r="F2278" s="125">
        <f t="shared" ref="F2278:F2286" si="246">if(C2278="","",round(D2278*E2278,2))</f>
        <v>0</v>
      </c>
    </row>
    <row r="2279">
      <c r="A2279" s="121" t="s">
        <v>15327</v>
      </c>
      <c r="B2279" s="121" t="s">
        <v>14413</v>
      </c>
      <c r="C2279" s="113" t="s">
        <v>159</v>
      </c>
      <c r="D2279" s="125">
        <v>121.0</v>
      </c>
      <c r="E2279" s="126"/>
      <c r="F2279" s="125">
        <f t="shared" si="246"/>
        <v>0</v>
      </c>
    </row>
    <row r="2280">
      <c r="A2280" s="121" t="s">
        <v>15328</v>
      </c>
      <c r="B2280" s="121" t="s">
        <v>13434</v>
      </c>
      <c r="C2280" s="113" t="s">
        <v>159</v>
      </c>
      <c r="D2280" s="125">
        <v>8.0</v>
      </c>
      <c r="E2280" s="126"/>
      <c r="F2280" s="125">
        <f t="shared" si="246"/>
        <v>0</v>
      </c>
    </row>
    <row r="2281">
      <c r="A2281" s="121" t="s">
        <v>15329</v>
      </c>
      <c r="B2281" s="121" t="s">
        <v>13436</v>
      </c>
      <c r="C2281" s="113" t="s">
        <v>159</v>
      </c>
      <c r="D2281" s="125">
        <v>350.0</v>
      </c>
      <c r="E2281" s="126"/>
      <c r="F2281" s="125">
        <f t="shared" si="246"/>
        <v>0</v>
      </c>
    </row>
    <row r="2282">
      <c r="A2282" s="121" t="s">
        <v>15330</v>
      </c>
      <c r="B2282" s="121" t="s">
        <v>13440</v>
      </c>
      <c r="C2282" s="113" t="s">
        <v>159</v>
      </c>
      <c r="D2282" s="125">
        <v>81.0</v>
      </c>
      <c r="E2282" s="126"/>
      <c r="F2282" s="125">
        <f t="shared" si="246"/>
        <v>0</v>
      </c>
    </row>
    <row r="2283">
      <c r="A2283" s="121" t="s">
        <v>15331</v>
      </c>
      <c r="B2283" s="121" t="s">
        <v>13674</v>
      </c>
      <c r="C2283" s="113" t="s">
        <v>159</v>
      </c>
      <c r="D2283" s="125">
        <v>155.0</v>
      </c>
      <c r="E2283" s="126"/>
      <c r="F2283" s="125">
        <f t="shared" si="246"/>
        <v>0</v>
      </c>
    </row>
    <row r="2284">
      <c r="A2284" s="121" t="s">
        <v>15332</v>
      </c>
      <c r="B2284" s="121" t="s">
        <v>13442</v>
      </c>
      <c r="C2284" s="113" t="s">
        <v>159</v>
      </c>
      <c r="D2284" s="125">
        <v>11.0</v>
      </c>
      <c r="E2284" s="126"/>
      <c r="F2284" s="125">
        <f t="shared" si="246"/>
        <v>0</v>
      </c>
    </row>
    <row r="2285">
      <c r="A2285" s="121" t="s">
        <v>15333</v>
      </c>
      <c r="B2285" s="121" t="s">
        <v>13611</v>
      </c>
      <c r="C2285" s="113" t="s">
        <v>159</v>
      </c>
      <c r="D2285" s="125">
        <v>38.0</v>
      </c>
      <c r="E2285" s="126"/>
      <c r="F2285" s="125">
        <f t="shared" si="246"/>
        <v>0</v>
      </c>
    </row>
    <row r="2286">
      <c r="A2286" s="121" t="s">
        <v>15334</v>
      </c>
      <c r="B2286" s="121" t="s">
        <v>13456</v>
      </c>
      <c r="C2286" s="113" t="s">
        <v>86</v>
      </c>
      <c r="D2286" s="125">
        <v>1.0</v>
      </c>
      <c r="E2286" s="126"/>
      <c r="F2286" s="125">
        <f t="shared" si="246"/>
        <v>0</v>
      </c>
    </row>
    <row r="2287">
      <c r="A2287" s="121" t="s">
        <v>15335</v>
      </c>
      <c r="B2287" s="122" t="s">
        <v>14877</v>
      </c>
      <c r="C2287" s="113"/>
      <c r="D2287" s="123"/>
      <c r="E2287" s="123"/>
      <c r="F2287" s="124">
        <f>F2288+F2291+F2293</f>
        <v>0</v>
      </c>
    </row>
    <row r="2288">
      <c r="A2288" s="121" t="s">
        <v>15336</v>
      </c>
      <c r="B2288" s="122" t="s">
        <v>13458</v>
      </c>
      <c r="C2288" s="113"/>
      <c r="D2288" s="123"/>
      <c r="E2288" s="123"/>
      <c r="F2288" s="124">
        <f>SUM(F2289:F2290)</f>
        <v>0</v>
      </c>
    </row>
    <row r="2289">
      <c r="A2289" s="121" t="s">
        <v>15337</v>
      </c>
      <c r="B2289" s="121" t="s">
        <v>13460</v>
      </c>
      <c r="C2289" s="113" t="s">
        <v>86</v>
      </c>
      <c r="D2289" s="125">
        <v>1.0</v>
      </c>
      <c r="E2289" s="126"/>
      <c r="F2289" s="125">
        <f t="shared" ref="F2289:F2290" si="247">if(C2289="","",round(D2289*E2289,2))</f>
        <v>0</v>
      </c>
    </row>
    <row r="2290">
      <c r="A2290" s="121" t="s">
        <v>15338</v>
      </c>
      <c r="B2290" s="121" t="s">
        <v>13462</v>
      </c>
      <c r="C2290" s="113" t="s">
        <v>86</v>
      </c>
      <c r="D2290" s="125">
        <v>1.0</v>
      </c>
      <c r="E2290" s="126"/>
      <c r="F2290" s="125">
        <f t="shared" si="247"/>
        <v>0</v>
      </c>
    </row>
    <row r="2291">
      <c r="A2291" s="121" t="s">
        <v>15339</v>
      </c>
      <c r="B2291" s="122" t="s">
        <v>13466</v>
      </c>
      <c r="C2291" s="113"/>
      <c r="D2291" s="123"/>
      <c r="E2291" s="123"/>
      <c r="F2291" s="124">
        <f>SUM(F2292)</f>
        <v>0</v>
      </c>
    </row>
    <row r="2292">
      <c r="A2292" s="121" t="s">
        <v>15340</v>
      </c>
      <c r="B2292" s="121" t="s">
        <v>14428</v>
      </c>
      <c r="C2292" s="113" t="s">
        <v>86</v>
      </c>
      <c r="D2292" s="125">
        <v>1.0</v>
      </c>
      <c r="E2292" s="126"/>
      <c r="F2292" s="125">
        <f>if(C2292="","",round(D2292*E2292,2))</f>
        <v>0</v>
      </c>
    </row>
    <row r="2293">
      <c r="A2293" s="121" t="s">
        <v>15341</v>
      </c>
      <c r="B2293" s="122" t="s">
        <v>14430</v>
      </c>
      <c r="C2293" s="113"/>
      <c r="D2293" s="123"/>
      <c r="E2293" s="123"/>
      <c r="F2293" s="124">
        <f>SUM(F2294:F2295)</f>
        <v>0</v>
      </c>
    </row>
    <row r="2294">
      <c r="A2294" s="121" t="s">
        <v>15342</v>
      </c>
      <c r="B2294" s="121" t="s">
        <v>14432</v>
      </c>
      <c r="C2294" s="113" t="s">
        <v>86</v>
      </c>
      <c r="D2294" s="125">
        <v>1.0</v>
      </c>
      <c r="E2294" s="126"/>
      <c r="F2294" s="125">
        <f t="shared" ref="F2294:F2295" si="248">if(C2294="","",round(D2294*E2294,2))</f>
        <v>0</v>
      </c>
    </row>
    <row r="2295">
      <c r="A2295" s="121" t="s">
        <v>15343</v>
      </c>
      <c r="B2295" s="121" t="s">
        <v>14434</v>
      </c>
      <c r="C2295" s="113" t="s">
        <v>86</v>
      </c>
      <c r="D2295" s="125">
        <v>1.0</v>
      </c>
      <c r="E2295" s="126"/>
      <c r="F2295" s="125">
        <f t="shared" si="248"/>
        <v>0</v>
      </c>
    </row>
    <row r="2296">
      <c r="A2296" s="121" t="s">
        <v>15344</v>
      </c>
      <c r="B2296" s="122" t="s">
        <v>15345</v>
      </c>
      <c r="C2296" s="113"/>
      <c r="D2296" s="123"/>
      <c r="E2296" s="123"/>
      <c r="F2296" s="124">
        <f>F2297+F2301</f>
        <v>0</v>
      </c>
    </row>
    <row r="2297">
      <c r="A2297" s="121" t="s">
        <v>15346</v>
      </c>
      <c r="B2297" s="122" t="s">
        <v>12331</v>
      </c>
      <c r="C2297" s="113"/>
      <c r="D2297" s="123"/>
      <c r="E2297" s="123"/>
      <c r="F2297" s="124">
        <f>SUM(F2298:F2300)</f>
        <v>0</v>
      </c>
    </row>
    <row r="2298">
      <c r="A2298" s="121" t="s">
        <v>15347</v>
      </c>
      <c r="B2298" s="121" t="s">
        <v>14118</v>
      </c>
      <c r="C2298" s="113" t="s">
        <v>79</v>
      </c>
      <c r="D2298" s="125">
        <v>1.0</v>
      </c>
      <c r="E2298" s="126"/>
      <c r="F2298" s="125">
        <f t="shared" ref="F2298:F2300" si="249">if(C2298="","",round(D2298*E2298,2))</f>
        <v>0</v>
      </c>
    </row>
    <row r="2299">
      <c r="A2299" s="121" t="s">
        <v>15348</v>
      </c>
      <c r="B2299" s="121" t="s">
        <v>14670</v>
      </c>
      <c r="C2299" s="113" t="s">
        <v>79</v>
      </c>
      <c r="D2299" s="125">
        <v>1.0</v>
      </c>
      <c r="E2299" s="126"/>
      <c r="F2299" s="125">
        <f t="shared" si="249"/>
        <v>0</v>
      </c>
    </row>
    <row r="2300">
      <c r="A2300" s="121" t="s">
        <v>15349</v>
      </c>
      <c r="B2300" s="121" t="s">
        <v>14120</v>
      </c>
      <c r="C2300" s="113" t="s">
        <v>86</v>
      </c>
      <c r="D2300" s="125">
        <v>1.0</v>
      </c>
      <c r="E2300" s="126"/>
      <c r="F2300" s="125">
        <f t="shared" si="249"/>
        <v>0</v>
      </c>
    </row>
    <row r="2301">
      <c r="A2301" s="121" t="s">
        <v>15350</v>
      </c>
      <c r="B2301" s="122" t="s">
        <v>13944</v>
      </c>
      <c r="C2301" s="113"/>
      <c r="D2301" s="123"/>
      <c r="E2301" s="123"/>
      <c r="F2301" s="124">
        <f>SUM(F2302:F2314)</f>
        <v>0</v>
      </c>
    </row>
    <row r="2302">
      <c r="A2302" s="121" t="s">
        <v>15351</v>
      </c>
      <c r="B2302" s="121" t="s">
        <v>14123</v>
      </c>
      <c r="C2302" s="113" t="s">
        <v>79</v>
      </c>
      <c r="D2302" s="125">
        <v>3.0</v>
      </c>
      <c r="E2302" s="126"/>
      <c r="F2302" s="125">
        <f t="shared" ref="F2302:F2314" si="250">if(C2302="","",round(D2302*E2302,2))</f>
        <v>0</v>
      </c>
    </row>
    <row r="2303">
      <c r="A2303" s="121" t="s">
        <v>15352</v>
      </c>
      <c r="B2303" s="121" t="s">
        <v>14675</v>
      </c>
      <c r="C2303" s="113" t="s">
        <v>79</v>
      </c>
      <c r="D2303" s="125">
        <v>1.0</v>
      </c>
      <c r="E2303" s="126"/>
      <c r="F2303" s="125">
        <f t="shared" si="250"/>
        <v>0</v>
      </c>
    </row>
    <row r="2304">
      <c r="A2304" s="121" t="s">
        <v>15353</v>
      </c>
      <c r="B2304" s="121" t="s">
        <v>14127</v>
      </c>
      <c r="C2304" s="113" t="s">
        <v>79</v>
      </c>
      <c r="D2304" s="125">
        <v>1.0</v>
      </c>
      <c r="E2304" s="126"/>
      <c r="F2304" s="125">
        <f t="shared" si="250"/>
        <v>0</v>
      </c>
    </row>
    <row r="2305">
      <c r="A2305" s="121" t="s">
        <v>15354</v>
      </c>
      <c r="B2305" s="121" t="s">
        <v>14451</v>
      </c>
      <c r="C2305" s="113" t="s">
        <v>86</v>
      </c>
      <c r="D2305" s="125">
        <v>120.0</v>
      </c>
      <c r="E2305" s="126"/>
      <c r="F2305" s="125">
        <f t="shared" si="250"/>
        <v>0</v>
      </c>
    </row>
    <row r="2306">
      <c r="A2306" s="121" t="s">
        <v>15355</v>
      </c>
      <c r="B2306" s="121" t="s">
        <v>14131</v>
      </c>
      <c r="C2306" s="113" t="s">
        <v>159</v>
      </c>
      <c r="D2306" s="125">
        <v>20.0</v>
      </c>
      <c r="E2306" s="126"/>
      <c r="F2306" s="125">
        <f t="shared" si="250"/>
        <v>0</v>
      </c>
    </row>
    <row r="2307">
      <c r="A2307" s="121" t="s">
        <v>15356</v>
      </c>
      <c r="B2307" s="121" t="s">
        <v>14133</v>
      </c>
      <c r="C2307" s="113" t="s">
        <v>159</v>
      </c>
      <c r="D2307" s="125">
        <v>120.0</v>
      </c>
      <c r="E2307" s="126"/>
      <c r="F2307" s="125">
        <f t="shared" si="250"/>
        <v>0</v>
      </c>
    </row>
    <row r="2308">
      <c r="A2308" s="121" t="s">
        <v>15357</v>
      </c>
      <c r="B2308" s="121" t="s">
        <v>14135</v>
      </c>
      <c r="C2308" s="113" t="s">
        <v>159</v>
      </c>
      <c r="D2308" s="125">
        <v>30.0</v>
      </c>
      <c r="E2308" s="126"/>
      <c r="F2308" s="125">
        <f t="shared" si="250"/>
        <v>0</v>
      </c>
    </row>
    <row r="2309">
      <c r="A2309" s="121" t="s">
        <v>15358</v>
      </c>
      <c r="B2309" s="121" t="s">
        <v>14137</v>
      </c>
      <c r="C2309" s="113" t="s">
        <v>159</v>
      </c>
      <c r="D2309" s="125">
        <v>1.0</v>
      </c>
      <c r="E2309" s="126"/>
      <c r="F2309" s="125">
        <f t="shared" si="250"/>
        <v>0</v>
      </c>
    </row>
    <row r="2310">
      <c r="A2310" s="121" t="s">
        <v>15359</v>
      </c>
      <c r="B2310" s="121" t="s">
        <v>14139</v>
      </c>
      <c r="C2310" s="113" t="s">
        <v>86</v>
      </c>
      <c r="D2310" s="125">
        <v>1.0</v>
      </c>
      <c r="E2310" s="126"/>
      <c r="F2310" s="125">
        <f t="shared" si="250"/>
        <v>0</v>
      </c>
    </row>
    <row r="2311">
      <c r="A2311" s="121" t="s">
        <v>15360</v>
      </c>
      <c r="B2311" s="121" t="s">
        <v>14686</v>
      </c>
      <c r="C2311" s="113" t="s">
        <v>79</v>
      </c>
      <c r="D2311" s="125">
        <v>2.0</v>
      </c>
      <c r="E2311" s="126"/>
      <c r="F2311" s="125">
        <f t="shared" si="250"/>
        <v>0</v>
      </c>
    </row>
    <row r="2312">
      <c r="A2312" s="121" t="s">
        <v>15361</v>
      </c>
      <c r="B2312" s="121" t="s">
        <v>13962</v>
      </c>
      <c r="C2312" s="113" t="s">
        <v>79</v>
      </c>
      <c r="D2312" s="125">
        <v>1.0</v>
      </c>
      <c r="E2312" s="126"/>
      <c r="F2312" s="125">
        <f t="shared" si="250"/>
        <v>0</v>
      </c>
    </row>
    <row r="2313">
      <c r="A2313" s="121" t="s">
        <v>15362</v>
      </c>
      <c r="B2313" s="121" t="s">
        <v>14141</v>
      </c>
      <c r="C2313" s="113" t="s">
        <v>79</v>
      </c>
      <c r="D2313" s="125">
        <v>3.0</v>
      </c>
      <c r="E2313" s="126"/>
      <c r="F2313" s="125">
        <f t="shared" si="250"/>
        <v>0</v>
      </c>
    </row>
    <row r="2314">
      <c r="A2314" s="121" t="s">
        <v>15363</v>
      </c>
      <c r="B2314" s="121" t="s">
        <v>14145</v>
      </c>
      <c r="C2314" s="113" t="s">
        <v>86</v>
      </c>
      <c r="D2314" s="125">
        <v>1.0</v>
      </c>
      <c r="E2314" s="126"/>
      <c r="F2314" s="125">
        <f t="shared" si="250"/>
        <v>0</v>
      </c>
    </row>
    <row r="2315">
      <c r="A2315" s="121" t="s">
        <v>15364</v>
      </c>
      <c r="B2315" s="122" t="s">
        <v>15365</v>
      </c>
      <c r="C2315" s="113"/>
      <c r="D2315" s="123"/>
      <c r="E2315" s="123"/>
      <c r="F2315" s="124">
        <f>F2316+F2370+F2465</f>
        <v>0</v>
      </c>
    </row>
    <row r="2316">
      <c r="A2316" s="121" t="s">
        <v>15366</v>
      </c>
      <c r="B2316" s="122" t="s">
        <v>14158</v>
      </c>
      <c r="C2316" s="113"/>
      <c r="D2316" s="123"/>
      <c r="E2316" s="123"/>
      <c r="F2316" s="124">
        <f>F2317+F2337+F2359+F2368</f>
        <v>0</v>
      </c>
    </row>
    <row r="2317">
      <c r="A2317" s="121" t="s">
        <v>15367</v>
      </c>
      <c r="B2317" s="122" t="s">
        <v>14160</v>
      </c>
      <c r="C2317" s="113"/>
      <c r="D2317" s="123"/>
      <c r="E2317" s="123"/>
      <c r="F2317" s="124">
        <f>SUM(F2318:F2336)</f>
        <v>0</v>
      </c>
    </row>
    <row r="2318">
      <c r="A2318" s="121" t="s">
        <v>15368</v>
      </c>
      <c r="B2318" s="121" t="s">
        <v>12586</v>
      </c>
      <c r="C2318" s="113" t="s">
        <v>159</v>
      </c>
      <c r="D2318" s="125">
        <v>43.85</v>
      </c>
      <c r="E2318" s="126"/>
      <c r="F2318" s="125">
        <f t="shared" ref="F2318:F2336" si="251">if(C2318="","",round(D2318*E2318,2))</f>
        <v>0</v>
      </c>
    </row>
    <row r="2319">
      <c r="A2319" s="121" t="s">
        <v>15369</v>
      </c>
      <c r="B2319" s="121" t="s">
        <v>12395</v>
      </c>
      <c r="C2319" s="113" t="s">
        <v>159</v>
      </c>
      <c r="D2319" s="125">
        <v>48.58</v>
      </c>
      <c r="E2319" s="126"/>
      <c r="F2319" s="125">
        <f t="shared" si="251"/>
        <v>0</v>
      </c>
    </row>
    <row r="2320">
      <c r="A2320" s="121" t="s">
        <v>15370</v>
      </c>
      <c r="B2320" s="121" t="s">
        <v>12397</v>
      </c>
      <c r="C2320" s="113" t="s">
        <v>159</v>
      </c>
      <c r="D2320" s="125">
        <v>47.61</v>
      </c>
      <c r="E2320" s="126"/>
      <c r="F2320" s="125">
        <f t="shared" si="251"/>
        <v>0</v>
      </c>
    </row>
    <row r="2321">
      <c r="A2321" s="121" t="s">
        <v>15371</v>
      </c>
      <c r="B2321" s="121" t="s">
        <v>15372</v>
      </c>
      <c r="C2321" s="113" t="s">
        <v>159</v>
      </c>
      <c r="D2321" s="125">
        <v>33.28</v>
      </c>
      <c r="E2321" s="126"/>
      <c r="F2321" s="125">
        <f t="shared" si="251"/>
        <v>0</v>
      </c>
    </row>
    <row r="2322">
      <c r="A2322" s="121" t="s">
        <v>15373</v>
      </c>
      <c r="B2322" s="121" t="s">
        <v>14166</v>
      </c>
      <c r="C2322" s="113" t="s">
        <v>79</v>
      </c>
      <c r="D2322" s="125">
        <v>29.0</v>
      </c>
      <c r="E2322" s="126"/>
      <c r="F2322" s="125">
        <f t="shared" si="251"/>
        <v>0</v>
      </c>
    </row>
    <row r="2323">
      <c r="A2323" s="121" t="s">
        <v>15374</v>
      </c>
      <c r="B2323" s="121" t="s">
        <v>12413</v>
      </c>
      <c r="C2323" s="113" t="s">
        <v>79</v>
      </c>
      <c r="D2323" s="125">
        <v>50.0</v>
      </c>
      <c r="E2323" s="126"/>
      <c r="F2323" s="125">
        <f t="shared" si="251"/>
        <v>0</v>
      </c>
    </row>
    <row r="2324">
      <c r="A2324" s="121" t="s">
        <v>15375</v>
      </c>
      <c r="B2324" s="121" t="s">
        <v>12415</v>
      </c>
      <c r="C2324" s="113" t="s">
        <v>79</v>
      </c>
      <c r="D2324" s="125">
        <v>20.0</v>
      </c>
      <c r="E2324" s="126"/>
      <c r="F2324" s="125">
        <f t="shared" si="251"/>
        <v>0</v>
      </c>
    </row>
    <row r="2325">
      <c r="A2325" s="121" t="s">
        <v>15376</v>
      </c>
      <c r="B2325" s="121" t="s">
        <v>15377</v>
      </c>
      <c r="C2325" s="113" t="s">
        <v>79</v>
      </c>
      <c r="D2325" s="125">
        <v>17.0</v>
      </c>
      <c r="E2325" s="126"/>
      <c r="F2325" s="125">
        <f t="shared" si="251"/>
        <v>0</v>
      </c>
    </row>
    <row r="2326">
      <c r="A2326" s="121" t="s">
        <v>15378</v>
      </c>
      <c r="B2326" s="121" t="s">
        <v>14171</v>
      </c>
      <c r="C2326" s="113" t="s">
        <v>79</v>
      </c>
      <c r="D2326" s="125">
        <v>232.0</v>
      </c>
      <c r="E2326" s="126"/>
      <c r="F2326" s="125">
        <f t="shared" si="251"/>
        <v>0</v>
      </c>
    </row>
    <row r="2327">
      <c r="A2327" s="121" t="s">
        <v>15379</v>
      </c>
      <c r="B2327" s="121" t="s">
        <v>12421</v>
      </c>
      <c r="C2327" s="113" t="s">
        <v>79</v>
      </c>
      <c r="D2327" s="125">
        <v>600.0</v>
      </c>
      <c r="E2327" s="126"/>
      <c r="F2327" s="125">
        <f t="shared" si="251"/>
        <v>0</v>
      </c>
    </row>
    <row r="2328">
      <c r="A2328" s="121" t="s">
        <v>15380</v>
      </c>
      <c r="B2328" s="121" t="s">
        <v>12423</v>
      </c>
      <c r="C2328" s="113" t="s">
        <v>79</v>
      </c>
      <c r="D2328" s="125">
        <v>320.0</v>
      </c>
      <c r="E2328" s="126"/>
      <c r="F2328" s="125">
        <f t="shared" si="251"/>
        <v>0</v>
      </c>
    </row>
    <row r="2329">
      <c r="A2329" s="121" t="s">
        <v>15381</v>
      </c>
      <c r="B2329" s="121" t="s">
        <v>15382</v>
      </c>
      <c r="C2329" s="113" t="s">
        <v>79</v>
      </c>
      <c r="D2329" s="125">
        <v>272.0</v>
      </c>
      <c r="E2329" s="126"/>
      <c r="F2329" s="125">
        <f t="shared" si="251"/>
        <v>0</v>
      </c>
    </row>
    <row r="2330">
      <c r="A2330" s="121" t="s">
        <v>15383</v>
      </c>
      <c r="B2330" s="121" t="s">
        <v>14176</v>
      </c>
      <c r="C2330" s="113" t="s">
        <v>79</v>
      </c>
      <c r="D2330" s="125">
        <v>27.0</v>
      </c>
      <c r="E2330" s="126"/>
      <c r="F2330" s="125">
        <f t="shared" si="251"/>
        <v>0</v>
      </c>
    </row>
    <row r="2331">
      <c r="A2331" s="121" t="s">
        <v>15384</v>
      </c>
      <c r="B2331" s="121" t="s">
        <v>12409</v>
      </c>
      <c r="C2331" s="113" t="s">
        <v>79</v>
      </c>
      <c r="D2331" s="125">
        <v>40.0</v>
      </c>
      <c r="E2331" s="126"/>
      <c r="F2331" s="125">
        <f t="shared" si="251"/>
        <v>0</v>
      </c>
    </row>
    <row r="2332">
      <c r="A2332" s="121" t="s">
        <v>15385</v>
      </c>
      <c r="B2332" s="121" t="s">
        <v>12546</v>
      </c>
      <c r="C2332" s="113" t="s">
        <v>79</v>
      </c>
      <c r="D2332" s="125">
        <v>32.0</v>
      </c>
      <c r="E2332" s="126"/>
      <c r="F2332" s="125">
        <f t="shared" si="251"/>
        <v>0</v>
      </c>
    </row>
    <row r="2333">
      <c r="A2333" s="121" t="s">
        <v>15386</v>
      </c>
      <c r="B2333" s="121" t="s">
        <v>15387</v>
      </c>
      <c r="C2333" s="113" t="s">
        <v>79</v>
      </c>
      <c r="D2333" s="125">
        <v>20.0</v>
      </c>
      <c r="E2333" s="126"/>
      <c r="F2333" s="125">
        <f t="shared" si="251"/>
        <v>0</v>
      </c>
    </row>
    <row r="2334">
      <c r="A2334" s="121" t="s">
        <v>15388</v>
      </c>
      <c r="B2334" s="121" t="s">
        <v>14180</v>
      </c>
      <c r="C2334" s="113" t="s">
        <v>79</v>
      </c>
      <c r="D2334" s="125">
        <v>1.0</v>
      </c>
      <c r="E2334" s="126"/>
      <c r="F2334" s="125">
        <f t="shared" si="251"/>
        <v>0</v>
      </c>
    </row>
    <row r="2335">
      <c r="A2335" s="121" t="s">
        <v>15389</v>
      </c>
      <c r="B2335" s="121" t="s">
        <v>14182</v>
      </c>
      <c r="C2335" s="113" t="s">
        <v>79</v>
      </c>
      <c r="D2335" s="125">
        <v>3.0</v>
      </c>
      <c r="E2335" s="126"/>
      <c r="F2335" s="125">
        <f t="shared" si="251"/>
        <v>0</v>
      </c>
    </row>
    <row r="2336">
      <c r="A2336" s="121" t="s">
        <v>15390</v>
      </c>
      <c r="B2336" s="121" t="s">
        <v>15391</v>
      </c>
      <c r="C2336" s="113" t="s">
        <v>79</v>
      </c>
      <c r="D2336" s="125">
        <v>2.0</v>
      </c>
      <c r="E2336" s="126"/>
      <c r="F2336" s="125">
        <f t="shared" si="251"/>
        <v>0</v>
      </c>
    </row>
    <row r="2337">
      <c r="A2337" s="121" t="s">
        <v>15392</v>
      </c>
      <c r="B2337" s="122" t="s">
        <v>14184</v>
      </c>
      <c r="C2337" s="113"/>
      <c r="D2337" s="123"/>
      <c r="E2337" s="123"/>
      <c r="F2337" s="124">
        <f>SUM(F2338:F2358)</f>
        <v>0</v>
      </c>
    </row>
    <row r="2338">
      <c r="A2338" s="121" t="s">
        <v>15393</v>
      </c>
      <c r="B2338" s="121" t="s">
        <v>14186</v>
      </c>
      <c r="C2338" s="113" t="s">
        <v>79</v>
      </c>
      <c r="D2338" s="125">
        <v>1.0</v>
      </c>
      <c r="E2338" s="126"/>
      <c r="F2338" s="125">
        <f t="shared" ref="F2338:F2358" si="252">if(C2338="","",round(D2338*E2338,2))</f>
        <v>0</v>
      </c>
    </row>
    <row r="2339">
      <c r="A2339" s="121" t="s">
        <v>15394</v>
      </c>
      <c r="B2339" s="121" t="s">
        <v>14188</v>
      </c>
      <c r="C2339" s="113" t="s">
        <v>79</v>
      </c>
      <c r="D2339" s="125">
        <v>4.0</v>
      </c>
      <c r="E2339" s="126"/>
      <c r="F2339" s="125">
        <f t="shared" si="252"/>
        <v>0</v>
      </c>
    </row>
    <row r="2340">
      <c r="A2340" s="121" t="s">
        <v>15395</v>
      </c>
      <c r="B2340" s="121" t="s">
        <v>14190</v>
      </c>
      <c r="C2340" s="113" t="s">
        <v>79</v>
      </c>
      <c r="D2340" s="125">
        <v>5.0</v>
      </c>
      <c r="E2340" s="126"/>
      <c r="F2340" s="125">
        <f t="shared" si="252"/>
        <v>0</v>
      </c>
    </row>
    <row r="2341">
      <c r="A2341" s="121" t="s">
        <v>15396</v>
      </c>
      <c r="B2341" s="121" t="s">
        <v>14192</v>
      </c>
      <c r="C2341" s="113" t="s">
        <v>79</v>
      </c>
      <c r="D2341" s="125">
        <v>1.0</v>
      </c>
      <c r="E2341" s="126"/>
      <c r="F2341" s="125">
        <f t="shared" si="252"/>
        <v>0</v>
      </c>
    </row>
    <row r="2342">
      <c r="A2342" s="121" t="s">
        <v>15397</v>
      </c>
      <c r="B2342" s="121" t="s">
        <v>14194</v>
      </c>
      <c r="C2342" s="113" t="s">
        <v>79</v>
      </c>
      <c r="D2342" s="125">
        <v>1.0</v>
      </c>
      <c r="E2342" s="126"/>
      <c r="F2342" s="125">
        <f t="shared" si="252"/>
        <v>0</v>
      </c>
    </row>
    <row r="2343">
      <c r="A2343" s="121" t="s">
        <v>15398</v>
      </c>
      <c r="B2343" s="121" t="s">
        <v>14196</v>
      </c>
      <c r="C2343" s="113" t="s">
        <v>79</v>
      </c>
      <c r="D2343" s="125">
        <v>3.0</v>
      </c>
      <c r="E2343" s="126"/>
      <c r="F2343" s="125">
        <f t="shared" si="252"/>
        <v>0</v>
      </c>
    </row>
    <row r="2344">
      <c r="A2344" s="121" t="s">
        <v>15399</v>
      </c>
      <c r="B2344" s="121" t="s">
        <v>14198</v>
      </c>
      <c r="C2344" s="113" t="s">
        <v>79</v>
      </c>
      <c r="D2344" s="125">
        <v>7.0</v>
      </c>
      <c r="E2344" s="126"/>
      <c r="F2344" s="125">
        <f t="shared" si="252"/>
        <v>0</v>
      </c>
    </row>
    <row r="2345">
      <c r="A2345" s="121" t="s">
        <v>15400</v>
      </c>
      <c r="B2345" s="121" t="s">
        <v>14200</v>
      </c>
      <c r="C2345" s="113" t="s">
        <v>79</v>
      </c>
      <c r="D2345" s="125">
        <v>7.0</v>
      </c>
      <c r="E2345" s="126"/>
      <c r="F2345" s="125">
        <f t="shared" si="252"/>
        <v>0</v>
      </c>
    </row>
    <row r="2346">
      <c r="A2346" s="121" t="s">
        <v>15401</v>
      </c>
      <c r="B2346" s="121" t="s">
        <v>14202</v>
      </c>
      <c r="C2346" s="113" t="s">
        <v>79</v>
      </c>
      <c r="D2346" s="125">
        <v>2.0</v>
      </c>
      <c r="E2346" s="126"/>
      <c r="F2346" s="125">
        <f t="shared" si="252"/>
        <v>0</v>
      </c>
    </row>
    <row r="2347">
      <c r="A2347" s="121" t="s">
        <v>15402</v>
      </c>
      <c r="B2347" s="121" t="s">
        <v>15403</v>
      </c>
      <c r="C2347" s="113" t="s">
        <v>79</v>
      </c>
      <c r="D2347" s="125">
        <v>1.0</v>
      </c>
      <c r="E2347" s="126"/>
      <c r="F2347" s="125">
        <f t="shared" si="252"/>
        <v>0</v>
      </c>
    </row>
    <row r="2348">
      <c r="A2348" s="121" t="s">
        <v>15404</v>
      </c>
      <c r="B2348" s="121" t="s">
        <v>12712</v>
      </c>
      <c r="C2348" s="113" t="s">
        <v>79</v>
      </c>
      <c r="D2348" s="125">
        <v>2.0</v>
      </c>
      <c r="E2348" s="126"/>
      <c r="F2348" s="125">
        <f t="shared" si="252"/>
        <v>0</v>
      </c>
    </row>
    <row r="2349">
      <c r="A2349" s="121" t="s">
        <v>15405</v>
      </c>
      <c r="B2349" s="121" t="s">
        <v>15406</v>
      </c>
      <c r="C2349" s="113" t="s">
        <v>79</v>
      </c>
      <c r="D2349" s="125">
        <v>2.0</v>
      </c>
      <c r="E2349" s="126"/>
      <c r="F2349" s="125">
        <f t="shared" si="252"/>
        <v>0</v>
      </c>
    </row>
    <row r="2350">
      <c r="A2350" s="121" t="s">
        <v>15407</v>
      </c>
      <c r="B2350" s="121" t="s">
        <v>15408</v>
      </c>
      <c r="C2350" s="113" t="s">
        <v>79</v>
      </c>
      <c r="D2350" s="125">
        <v>1.0</v>
      </c>
      <c r="E2350" s="126"/>
      <c r="F2350" s="125">
        <f t="shared" si="252"/>
        <v>0</v>
      </c>
    </row>
    <row r="2351">
      <c r="A2351" s="121" t="s">
        <v>15409</v>
      </c>
      <c r="B2351" s="121" t="s">
        <v>12927</v>
      </c>
      <c r="C2351" s="113" t="s">
        <v>79</v>
      </c>
      <c r="D2351" s="125">
        <v>1.0</v>
      </c>
      <c r="E2351" s="126"/>
      <c r="F2351" s="125">
        <f t="shared" si="252"/>
        <v>0</v>
      </c>
    </row>
    <row r="2352">
      <c r="A2352" s="121" t="s">
        <v>15410</v>
      </c>
      <c r="B2352" s="121" t="s">
        <v>15411</v>
      </c>
      <c r="C2352" s="113" t="s">
        <v>79</v>
      </c>
      <c r="D2352" s="125">
        <v>2.0</v>
      </c>
      <c r="E2352" s="126"/>
      <c r="F2352" s="125">
        <f t="shared" si="252"/>
        <v>0</v>
      </c>
    </row>
    <row r="2353">
      <c r="A2353" s="121" t="s">
        <v>15412</v>
      </c>
      <c r="B2353" s="121" t="s">
        <v>15413</v>
      </c>
      <c r="C2353" s="113" t="s">
        <v>79</v>
      </c>
      <c r="D2353" s="125">
        <v>1.0</v>
      </c>
      <c r="E2353" s="126"/>
      <c r="F2353" s="125">
        <f t="shared" si="252"/>
        <v>0</v>
      </c>
    </row>
    <row r="2354">
      <c r="A2354" s="121" t="s">
        <v>15414</v>
      </c>
      <c r="B2354" s="121" t="s">
        <v>15415</v>
      </c>
      <c r="C2354" s="113" t="s">
        <v>79</v>
      </c>
      <c r="D2354" s="125">
        <v>1.0</v>
      </c>
      <c r="E2354" s="126"/>
      <c r="F2354" s="125">
        <f t="shared" si="252"/>
        <v>0</v>
      </c>
    </row>
    <row r="2355">
      <c r="A2355" s="121" t="s">
        <v>15416</v>
      </c>
      <c r="B2355" s="121" t="s">
        <v>12701</v>
      </c>
      <c r="C2355" s="113" t="s">
        <v>79</v>
      </c>
      <c r="D2355" s="125">
        <v>4.0</v>
      </c>
      <c r="E2355" s="126"/>
      <c r="F2355" s="125">
        <f t="shared" si="252"/>
        <v>0</v>
      </c>
    </row>
    <row r="2356">
      <c r="A2356" s="121" t="s">
        <v>15417</v>
      </c>
      <c r="B2356" s="121" t="s">
        <v>14215</v>
      </c>
      <c r="C2356" s="113" t="s">
        <v>79</v>
      </c>
      <c r="D2356" s="125">
        <v>2.0</v>
      </c>
      <c r="E2356" s="126"/>
      <c r="F2356" s="125">
        <f t="shared" si="252"/>
        <v>0</v>
      </c>
    </row>
    <row r="2357">
      <c r="A2357" s="121" t="s">
        <v>15418</v>
      </c>
      <c r="B2357" s="121" t="s">
        <v>14217</v>
      </c>
      <c r="C2357" s="113" t="s">
        <v>79</v>
      </c>
      <c r="D2357" s="125">
        <v>1.0</v>
      </c>
      <c r="E2357" s="126"/>
      <c r="F2357" s="125">
        <f t="shared" si="252"/>
        <v>0</v>
      </c>
    </row>
    <row r="2358">
      <c r="A2358" s="121" t="s">
        <v>15419</v>
      </c>
      <c r="B2358" s="121" t="s">
        <v>15420</v>
      </c>
      <c r="C2358" s="113" t="s">
        <v>79</v>
      </c>
      <c r="D2358" s="125">
        <v>1.0</v>
      </c>
      <c r="E2358" s="126"/>
      <c r="F2358" s="125">
        <f t="shared" si="252"/>
        <v>0</v>
      </c>
    </row>
    <row r="2359">
      <c r="A2359" s="121" t="s">
        <v>15421</v>
      </c>
      <c r="B2359" s="122" t="s">
        <v>14222</v>
      </c>
      <c r="C2359" s="113"/>
      <c r="D2359" s="123"/>
      <c r="E2359" s="123"/>
      <c r="F2359" s="124">
        <f>SUM(F2360:F2367)</f>
        <v>0</v>
      </c>
    </row>
    <row r="2360">
      <c r="A2360" s="121" t="s">
        <v>15422</v>
      </c>
      <c r="B2360" s="121" t="s">
        <v>14224</v>
      </c>
      <c r="C2360" s="113" t="s">
        <v>79</v>
      </c>
      <c r="D2360" s="125">
        <v>6.0</v>
      </c>
      <c r="E2360" s="126"/>
      <c r="F2360" s="125">
        <f t="shared" ref="F2360:F2367" si="253">if(C2360="","",round(D2360*E2360,2))</f>
        <v>0</v>
      </c>
    </row>
    <row r="2361">
      <c r="A2361" s="121" t="s">
        <v>15423</v>
      </c>
      <c r="B2361" s="121" t="s">
        <v>14226</v>
      </c>
      <c r="C2361" s="113" t="s">
        <v>79</v>
      </c>
      <c r="D2361" s="125">
        <v>2.0</v>
      </c>
      <c r="E2361" s="126"/>
      <c r="F2361" s="125">
        <f t="shared" si="253"/>
        <v>0</v>
      </c>
    </row>
    <row r="2362">
      <c r="A2362" s="121" t="s">
        <v>15424</v>
      </c>
      <c r="B2362" s="121" t="s">
        <v>14228</v>
      </c>
      <c r="C2362" s="113" t="s">
        <v>79</v>
      </c>
      <c r="D2362" s="125">
        <v>1.0</v>
      </c>
      <c r="E2362" s="126"/>
      <c r="F2362" s="125">
        <f t="shared" si="253"/>
        <v>0</v>
      </c>
    </row>
    <row r="2363">
      <c r="A2363" s="121" t="s">
        <v>15425</v>
      </c>
      <c r="B2363" s="121" t="s">
        <v>14230</v>
      </c>
      <c r="C2363" s="113" t="s">
        <v>79</v>
      </c>
      <c r="D2363" s="125">
        <v>1.0</v>
      </c>
      <c r="E2363" s="126"/>
      <c r="F2363" s="125">
        <f t="shared" si="253"/>
        <v>0</v>
      </c>
    </row>
    <row r="2364">
      <c r="A2364" s="121" t="s">
        <v>15426</v>
      </c>
      <c r="B2364" s="121" t="s">
        <v>14232</v>
      </c>
      <c r="C2364" s="113" t="s">
        <v>79</v>
      </c>
      <c r="D2364" s="125">
        <v>2.0</v>
      </c>
      <c r="E2364" s="126"/>
      <c r="F2364" s="125">
        <f t="shared" si="253"/>
        <v>0</v>
      </c>
    </row>
    <row r="2365">
      <c r="A2365" s="121" t="s">
        <v>15427</v>
      </c>
      <c r="B2365" s="121" t="s">
        <v>14234</v>
      </c>
      <c r="C2365" s="113" t="s">
        <v>79</v>
      </c>
      <c r="D2365" s="125">
        <v>1.0</v>
      </c>
      <c r="E2365" s="126"/>
      <c r="F2365" s="125">
        <f t="shared" si="253"/>
        <v>0</v>
      </c>
    </row>
    <row r="2366">
      <c r="A2366" s="121" t="s">
        <v>15428</v>
      </c>
      <c r="B2366" s="121" t="s">
        <v>14236</v>
      </c>
      <c r="C2366" s="113" t="s">
        <v>79</v>
      </c>
      <c r="D2366" s="125">
        <v>1.0</v>
      </c>
      <c r="E2366" s="126"/>
      <c r="F2366" s="125">
        <f t="shared" si="253"/>
        <v>0</v>
      </c>
    </row>
    <row r="2367">
      <c r="A2367" s="121" t="s">
        <v>15429</v>
      </c>
      <c r="B2367" s="121" t="s">
        <v>15430</v>
      </c>
      <c r="C2367" s="113" t="s">
        <v>79</v>
      </c>
      <c r="D2367" s="125">
        <v>1.0</v>
      </c>
      <c r="E2367" s="126"/>
      <c r="F2367" s="125">
        <f t="shared" si="253"/>
        <v>0</v>
      </c>
    </row>
    <row r="2368">
      <c r="A2368" s="121" t="s">
        <v>15431</v>
      </c>
      <c r="B2368" s="122" t="s">
        <v>14238</v>
      </c>
      <c r="C2368" s="113"/>
      <c r="D2368" s="123"/>
      <c r="E2368" s="123"/>
      <c r="F2368" s="124">
        <f>SUM(F2369)</f>
        <v>0</v>
      </c>
    </row>
    <row r="2369">
      <c r="A2369" s="121" t="s">
        <v>15432</v>
      </c>
      <c r="B2369" s="121" t="s">
        <v>15433</v>
      </c>
      <c r="C2369" s="113" t="s">
        <v>86</v>
      </c>
      <c r="D2369" s="125">
        <v>1.0</v>
      </c>
      <c r="E2369" s="126"/>
      <c r="F2369" s="125">
        <f>if(C2369="","",round(D2369*E2369,2))</f>
        <v>0</v>
      </c>
    </row>
    <row r="2370">
      <c r="A2370" s="121" t="s">
        <v>15434</v>
      </c>
      <c r="B2370" s="122" t="s">
        <v>12996</v>
      </c>
      <c r="C2370" s="113"/>
      <c r="D2370" s="123"/>
      <c r="E2370" s="123"/>
      <c r="F2370" s="124">
        <f>F2371+F2405+F2418+F2446+F2455</f>
        <v>0</v>
      </c>
    </row>
    <row r="2371">
      <c r="A2371" s="121" t="s">
        <v>15435</v>
      </c>
      <c r="B2371" s="122" t="s">
        <v>13236</v>
      </c>
      <c r="C2371" s="113"/>
      <c r="D2371" s="123"/>
      <c r="E2371" s="123"/>
      <c r="F2371" s="124">
        <f>F2372+F2378+F2392+F2398+F2402</f>
        <v>0</v>
      </c>
    </row>
    <row r="2372">
      <c r="A2372" s="121" t="s">
        <v>15436</v>
      </c>
      <c r="B2372" s="122" t="s">
        <v>13195</v>
      </c>
      <c r="C2372" s="113"/>
      <c r="D2372" s="123"/>
      <c r="E2372" s="123"/>
      <c r="F2372" s="124">
        <f>SUM(F2373:F2377)</f>
        <v>0</v>
      </c>
    </row>
    <row r="2373">
      <c r="A2373" s="121" t="s">
        <v>15437</v>
      </c>
      <c r="B2373" s="121" t="s">
        <v>14245</v>
      </c>
      <c r="C2373" s="113" t="s">
        <v>79</v>
      </c>
      <c r="D2373" s="125">
        <v>1.0</v>
      </c>
      <c r="E2373" s="126"/>
      <c r="F2373" s="125">
        <f t="shared" ref="F2373:F2377" si="254">if(C2373="","",round(D2373*E2373,2))</f>
        <v>0</v>
      </c>
    </row>
    <row r="2374">
      <c r="A2374" s="121" t="s">
        <v>15438</v>
      </c>
      <c r="B2374" s="121" t="s">
        <v>14247</v>
      </c>
      <c r="C2374" s="113" t="s">
        <v>79</v>
      </c>
      <c r="D2374" s="125">
        <v>1.0</v>
      </c>
      <c r="E2374" s="126"/>
      <c r="F2374" s="125">
        <f t="shared" si="254"/>
        <v>0</v>
      </c>
    </row>
    <row r="2375">
      <c r="A2375" s="121" t="s">
        <v>15439</v>
      </c>
      <c r="B2375" s="121" t="s">
        <v>13199</v>
      </c>
      <c r="C2375" s="113" t="s">
        <v>79</v>
      </c>
      <c r="D2375" s="125">
        <v>1.0</v>
      </c>
      <c r="E2375" s="126"/>
      <c r="F2375" s="125">
        <f t="shared" si="254"/>
        <v>0</v>
      </c>
    </row>
    <row r="2376">
      <c r="A2376" s="121" t="s">
        <v>15440</v>
      </c>
      <c r="B2376" s="121" t="s">
        <v>14250</v>
      </c>
      <c r="C2376" s="113" t="s">
        <v>79</v>
      </c>
      <c r="D2376" s="125">
        <v>4.0</v>
      </c>
      <c r="E2376" s="126"/>
      <c r="F2376" s="125">
        <f t="shared" si="254"/>
        <v>0</v>
      </c>
    </row>
    <row r="2377">
      <c r="A2377" s="121" t="s">
        <v>15441</v>
      </c>
      <c r="B2377" s="121" t="s">
        <v>14252</v>
      </c>
      <c r="C2377" s="113" t="s">
        <v>79</v>
      </c>
      <c r="D2377" s="125">
        <v>2.0</v>
      </c>
      <c r="E2377" s="126"/>
      <c r="F2377" s="125">
        <f t="shared" si="254"/>
        <v>0</v>
      </c>
    </row>
    <row r="2378">
      <c r="A2378" s="121" t="s">
        <v>15442</v>
      </c>
      <c r="B2378" s="122" t="s">
        <v>12358</v>
      </c>
      <c r="C2378" s="113"/>
      <c r="D2378" s="123"/>
      <c r="E2378" s="123"/>
      <c r="F2378" s="124">
        <f>SUM(F2379:F2391)</f>
        <v>0</v>
      </c>
    </row>
    <row r="2379">
      <c r="A2379" s="121" t="s">
        <v>15443</v>
      </c>
      <c r="B2379" s="121" t="s">
        <v>12271</v>
      </c>
      <c r="C2379" s="113" t="s">
        <v>159</v>
      </c>
      <c r="D2379" s="125">
        <v>36.0</v>
      </c>
      <c r="E2379" s="126"/>
      <c r="F2379" s="125">
        <f t="shared" ref="F2379:F2391" si="255">if(C2379="","",round(D2379*E2379,2))</f>
        <v>0</v>
      </c>
    </row>
    <row r="2380">
      <c r="A2380" s="121" t="s">
        <v>15444</v>
      </c>
      <c r="B2380" s="121" t="s">
        <v>12273</v>
      </c>
      <c r="C2380" s="113" t="s">
        <v>117</v>
      </c>
      <c r="D2380" s="125">
        <v>1.08</v>
      </c>
      <c r="E2380" s="126"/>
      <c r="F2380" s="125">
        <f t="shared" si="255"/>
        <v>0</v>
      </c>
    </row>
    <row r="2381">
      <c r="A2381" s="121" t="s">
        <v>15445</v>
      </c>
      <c r="B2381" s="121" t="s">
        <v>12275</v>
      </c>
      <c r="C2381" s="113" t="s">
        <v>159</v>
      </c>
      <c r="D2381" s="125">
        <v>36.0</v>
      </c>
      <c r="E2381" s="126"/>
      <c r="F2381" s="125">
        <f t="shared" si="255"/>
        <v>0</v>
      </c>
    </row>
    <row r="2382">
      <c r="A2382" s="121" t="s">
        <v>15446</v>
      </c>
      <c r="B2382" s="121" t="s">
        <v>12277</v>
      </c>
      <c r="C2382" s="113" t="s">
        <v>159</v>
      </c>
      <c r="D2382" s="125">
        <v>36.0</v>
      </c>
      <c r="E2382" s="126"/>
      <c r="F2382" s="125">
        <f t="shared" si="255"/>
        <v>0</v>
      </c>
    </row>
    <row r="2383">
      <c r="A2383" s="121" t="s">
        <v>15447</v>
      </c>
      <c r="B2383" s="121" t="s">
        <v>13866</v>
      </c>
      <c r="C2383" s="113" t="s">
        <v>79</v>
      </c>
      <c r="D2383" s="125">
        <v>1.0</v>
      </c>
      <c r="E2383" s="126"/>
      <c r="F2383" s="125">
        <f t="shared" si="255"/>
        <v>0</v>
      </c>
    </row>
    <row r="2384">
      <c r="A2384" s="121" t="s">
        <v>15448</v>
      </c>
      <c r="B2384" s="121" t="s">
        <v>12279</v>
      </c>
      <c r="C2384" s="113" t="s">
        <v>159</v>
      </c>
      <c r="D2384" s="125">
        <v>33.7</v>
      </c>
      <c r="E2384" s="126"/>
      <c r="F2384" s="125">
        <f t="shared" si="255"/>
        <v>0</v>
      </c>
    </row>
    <row r="2385">
      <c r="A2385" s="121" t="s">
        <v>15449</v>
      </c>
      <c r="B2385" s="121" t="s">
        <v>13369</v>
      </c>
      <c r="C2385" s="113" t="s">
        <v>159</v>
      </c>
      <c r="D2385" s="125">
        <v>15.0</v>
      </c>
      <c r="E2385" s="126"/>
      <c r="F2385" s="125">
        <f t="shared" si="255"/>
        <v>0</v>
      </c>
    </row>
    <row r="2386">
      <c r="A2386" s="121" t="s">
        <v>15450</v>
      </c>
      <c r="B2386" s="121" t="s">
        <v>12281</v>
      </c>
      <c r="C2386" s="113" t="s">
        <v>159</v>
      </c>
      <c r="D2386" s="125">
        <v>10.0</v>
      </c>
      <c r="E2386" s="126"/>
      <c r="F2386" s="125">
        <f t="shared" si="255"/>
        <v>0</v>
      </c>
    </row>
    <row r="2387">
      <c r="A2387" s="121" t="s">
        <v>15451</v>
      </c>
      <c r="B2387" s="121" t="s">
        <v>14263</v>
      </c>
      <c r="C2387" s="113" t="s">
        <v>159</v>
      </c>
      <c r="D2387" s="125">
        <v>1.5</v>
      </c>
      <c r="E2387" s="126"/>
      <c r="F2387" s="125">
        <f t="shared" si="255"/>
        <v>0</v>
      </c>
    </row>
    <row r="2388">
      <c r="A2388" s="121" t="s">
        <v>15452</v>
      </c>
      <c r="B2388" s="121" t="s">
        <v>12283</v>
      </c>
      <c r="C2388" s="113" t="s">
        <v>159</v>
      </c>
      <c r="D2388" s="125">
        <v>17.0</v>
      </c>
      <c r="E2388" s="126"/>
      <c r="F2388" s="125">
        <f t="shared" si="255"/>
        <v>0</v>
      </c>
    </row>
    <row r="2389">
      <c r="A2389" s="121" t="s">
        <v>15453</v>
      </c>
      <c r="B2389" s="121" t="s">
        <v>14266</v>
      </c>
      <c r="C2389" s="113" t="s">
        <v>159</v>
      </c>
      <c r="D2389" s="125">
        <v>1.5</v>
      </c>
      <c r="E2389" s="126"/>
      <c r="F2389" s="125">
        <f t="shared" si="255"/>
        <v>0</v>
      </c>
    </row>
    <row r="2390">
      <c r="A2390" s="121" t="s">
        <v>15454</v>
      </c>
      <c r="B2390" s="121" t="s">
        <v>14268</v>
      </c>
      <c r="C2390" s="113" t="s">
        <v>79</v>
      </c>
      <c r="D2390" s="125">
        <v>1.0</v>
      </c>
      <c r="E2390" s="126"/>
      <c r="F2390" s="125">
        <f t="shared" si="255"/>
        <v>0</v>
      </c>
    </row>
    <row r="2391">
      <c r="A2391" s="121" t="s">
        <v>15455</v>
      </c>
      <c r="B2391" s="121" t="s">
        <v>14270</v>
      </c>
      <c r="C2391" s="113" t="s">
        <v>79</v>
      </c>
      <c r="D2391" s="125">
        <v>2.0</v>
      </c>
      <c r="E2391" s="126"/>
      <c r="F2391" s="125">
        <f t="shared" si="255"/>
        <v>0</v>
      </c>
    </row>
    <row r="2392">
      <c r="A2392" s="121" t="s">
        <v>15456</v>
      </c>
      <c r="B2392" s="122" t="s">
        <v>12369</v>
      </c>
      <c r="C2392" s="113"/>
      <c r="D2392" s="123"/>
      <c r="E2392" s="123"/>
      <c r="F2392" s="124">
        <f>SUM(F2393:F2397)</f>
        <v>0</v>
      </c>
    </row>
    <row r="2393">
      <c r="A2393" s="121" t="s">
        <v>15457</v>
      </c>
      <c r="B2393" s="121" t="s">
        <v>14273</v>
      </c>
      <c r="C2393" s="113" t="s">
        <v>159</v>
      </c>
      <c r="D2393" s="125">
        <v>21.0</v>
      </c>
      <c r="E2393" s="126"/>
      <c r="F2393" s="125">
        <f t="shared" ref="F2393:F2397" si="256">if(C2393="","",round(D2393*E2393,2))</f>
        <v>0</v>
      </c>
    </row>
    <row r="2394">
      <c r="A2394" s="121" t="s">
        <v>15458</v>
      </c>
      <c r="B2394" s="121" t="s">
        <v>14275</v>
      </c>
      <c r="C2394" s="113" t="s">
        <v>159</v>
      </c>
      <c r="D2394" s="125">
        <v>10.5</v>
      </c>
      <c r="E2394" s="126"/>
      <c r="F2394" s="125">
        <f t="shared" si="256"/>
        <v>0</v>
      </c>
    </row>
    <row r="2395">
      <c r="A2395" s="121" t="s">
        <v>15459</v>
      </c>
      <c r="B2395" s="121" t="s">
        <v>12285</v>
      </c>
      <c r="C2395" s="113" t="s">
        <v>159</v>
      </c>
      <c r="D2395" s="125">
        <v>24.2</v>
      </c>
      <c r="E2395" s="126"/>
      <c r="F2395" s="125">
        <f t="shared" si="256"/>
        <v>0</v>
      </c>
    </row>
    <row r="2396">
      <c r="A2396" s="121" t="s">
        <v>15460</v>
      </c>
      <c r="B2396" s="121" t="s">
        <v>12314</v>
      </c>
      <c r="C2396" s="113" t="s">
        <v>159</v>
      </c>
      <c r="D2396" s="125">
        <v>15.0</v>
      </c>
      <c r="E2396" s="126"/>
      <c r="F2396" s="125">
        <f t="shared" si="256"/>
        <v>0</v>
      </c>
    </row>
    <row r="2397">
      <c r="A2397" s="121" t="s">
        <v>15461</v>
      </c>
      <c r="B2397" s="121" t="s">
        <v>12356</v>
      </c>
      <c r="C2397" s="113" t="s">
        <v>159</v>
      </c>
      <c r="D2397" s="125">
        <v>32.5</v>
      </c>
      <c r="E2397" s="126"/>
      <c r="F2397" s="125">
        <f t="shared" si="256"/>
        <v>0</v>
      </c>
    </row>
    <row r="2398">
      <c r="A2398" s="121" t="s">
        <v>15462</v>
      </c>
      <c r="B2398" s="122" t="s">
        <v>12331</v>
      </c>
      <c r="C2398" s="113"/>
      <c r="D2398" s="123"/>
      <c r="E2398" s="123"/>
      <c r="F2398" s="124">
        <f>SUM(F2399:F2401)</f>
        <v>0</v>
      </c>
    </row>
    <row r="2399">
      <c r="A2399" s="121" t="s">
        <v>15463</v>
      </c>
      <c r="B2399" s="121" t="s">
        <v>15464</v>
      </c>
      <c r="C2399" s="113" t="s">
        <v>79</v>
      </c>
      <c r="D2399" s="125">
        <v>1.0</v>
      </c>
      <c r="E2399" s="126"/>
      <c r="F2399" s="125">
        <f t="shared" ref="F2399:F2401" si="257">if(C2399="","",round(D2399*E2399,2))</f>
        <v>0</v>
      </c>
    </row>
    <row r="2400">
      <c r="A2400" s="121" t="s">
        <v>15465</v>
      </c>
      <c r="B2400" s="121" t="s">
        <v>15466</v>
      </c>
      <c r="C2400" s="113" t="s">
        <v>79</v>
      </c>
      <c r="D2400" s="125">
        <v>1.0</v>
      </c>
      <c r="E2400" s="126"/>
      <c r="F2400" s="125">
        <f t="shared" si="257"/>
        <v>0</v>
      </c>
    </row>
    <row r="2401">
      <c r="A2401" s="121" t="s">
        <v>15467</v>
      </c>
      <c r="B2401" s="121" t="s">
        <v>15468</v>
      </c>
      <c r="C2401" s="113" t="s">
        <v>86</v>
      </c>
      <c r="D2401" s="125">
        <v>1.0</v>
      </c>
      <c r="E2401" s="126"/>
      <c r="F2401" s="125">
        <f t="shared" si="257"/>
        <v>0</v>
      </c>
    </row>
    <row r="2402">
      <c r="A2402" s="121" t="s">
        <v>15469</v>
      </c>
      <c r="B2402" s="122" t="s">
        <v>12267</v>
      </c>
      <c r="C2402" s="113"/>
      <c r="D2402" s="123"/>
      <c r="E2402" s="123"/>
      <c r="F2402" s="124">
        <f>SUM(F2403:F2404)</f>
        <v>0</v>
      </c>
    </row>
    <row r="2403">
      <c r="A2403" s="121" t="s">
        <v>15470</v>
      </c>
      <c r="B2403" s="121" t="s">
        <v>14288</v>
      </c>
      <c r="C2403" s="113" t="s">
        <v>79</v>
      </c>
      <c r="D2403" s="125">
        <v>2.0</v>
      </c>
      <c r="E2403" s="126"/>
      <c r="F2403" s="125">
        <f t="shared" ref="F2403:F2404" si="258">if(C2403="","",round(D2403*E2403,2))</f>
        <v>0</v>
      </c>
    </row>
    <row r="2404">
      <c r="A2404" s="121" t="s">
        <v>15471</v>
      </c>
      <c r="B2404" s="121" t="s">
        <v>14290</v>
      </c>
      <c r="C2404" s="113" t="s">
        <v>79</v>
      </c>
      <c r="D2404" s="125">
        <v>1.0</v>
      </c>
      <c r="E2404" s="126"/>
      <c r="F2404" s="125">
        <f t="shared" si="258"/>
        <v>0</v>
      </c>
    </row>
    <row r="2405">
      <c r="A2405" s="121" t="s">
        <v>15472</v>
      </c>
      <c r="B2405" s="122" t="s">
        <v>12287</v>
      </c>
      <c r="C2405" s="113"/>
      <c r="D2405" s="123"/>
      <c r="E2405" s="123"/>
      <c r="F2405" s="124">
        <f>F2406+F2412</f>
        <v>0</v>
      </c>
    </row>
    <row r="2406">
      <c r="A2406" s="121" t="s">
        <v>15473</v>
      </c>
      <c r="B2406" s="122" t="s">
        <v>4329</v>
      </c>
      <c r="C2406" s="113"/>
      <c r="D2406" s="123"/>
      <c r="E2406" s="123"/>
      <c r="F2406" s="124">
        <f>SUM(F2407:F2411)</f>
        <v>0</v>
      </c>
    </row>
    <row r="2407">
      <c r="A2407" s="121" t="s">
        <v>15474</v>
      </c>
      <c r="B2407" s="121" t="s">
        <v>12291</v>
      </c>
      <c r="C2407" s="113" t="s">
        <v>423</v>
      </c>
      <c r="D2407" s="125">
        <v>3.0</v>
      </c>
      <c r="E2407" s="126"/>
      <c r="F2407" s="125">
        <f t="shared" ref="F2407:F2411" si="259">if(C2407="","",round(D2407*E2407,2))</f>
        <v>0</v>
      </c>
    </row>
    <row r="2408">
      <c r="A2408" s="121" t="s">
        <v>15475</v>
      </c>
      <c r="B2408" s="121" t="s">
        <v>12293</v>
      </c>
      <c r="C2408" s="113" t="s">
        <v>79</v>
      </c>
      <c r="D2408" s="125">
        <v>3.0</v>
      </c>
      <c r="E2408" s="126"/>
      <c r="F2408" s="125">
        <f t="shared" si="259"/>
        <v>0</v>
      </c>
    </row>
    <row r="2409">
      <c r="A2409" s="121" t="s">
        <v>15476</v>
      </c>
      <c r="B2409" s="121" t="s">
        <v>12281</v>
      </c>
      <c r="C2409" s="113" t="s">
        <v>159</v>
      </c>
      <c r="D2409" s="125">
        <v>6.0</v>
      </c>
      <c r="E2409" s="126"/>
      <c r="F2409" s="125">
        <f t="shared" si="259"/>
        <v>0</v>
      </c>
    </row>
    <row r="2410">
      <c r="A2410" s="121" t="s">
        <v>15477</v>
      </c>
      <c r="B2410" s="121" t="s">
        <v>12283</v>
      </c>
      <c r="C2410" s="113" t="s">
        <v>159</v>
      </c>
      <c r="D2410" s="125">
        <v>33.0</v>
      </c>
      <c r="E2410" s="126"/>
      <c r="F2410" s="125">
        <f t="shared" si="259"/>
        <v>0</v>
      </c>
    </row>
    <row r="2411">
      <c r="A2411" s="121" t="s">
        <v>15478</v>
      </c>
      <c r="B2411" s="121" t="s">
        <v>12285</v>
      </c>
      <c r="C2411" s="113" t="s">
        <v>159</v>
      </c>
      <c r="D2411" s="125">
        <v>41.2</v>
      </c>
      <c r="E2411" s="126"/>
      <c r="F2411" s="125">
        <f t="shared" si="259"/>
        <v>0</v>
      </c>
    </row>
    <row r="2412">
      <c r="A2412" s="121" t="s">
        <v>15479</v>
      </c>
      <c r="B2412" s="122" t="s">
        <v>12289</v>
      </c>
      <c r="C2412" s="113"/>
      <c r="D2412" s="123"/>
      <c r="E2412" s="123"/>
      <c r="F2412" s="124">
        <f>SUM(F2413:F2417)</f>
        <v>0</v>
      </c>
    </row>
    <row r="2413">
      <c r="A2413" s="121" t="s">
        <v>15480</v>
      </c>
      <c r="B2413" s="121" t="s">
        <v>12291</v>
      </c>
      <c r="C2413" s="113" t="s">
        <v>423</v>
      </c>
      <c r="D2413" s="125">
        <v>2.0</v>
      </c>
      <c r="E2413" s="126"/>
      <c r="F2413" s="125">
        <f t="shared" ref="F2413:F2417" si="260">if(C2413="","",round(D2413*E2413,2))</f>
        <v>0</v>
      </c>
    </row>
    <row r="2414">
      <c r="A2414" s="121" t="s">
        <v>15481</v>
      </c>
      <c r="B2414" s="121" t="s">
        <v>12293</v>
      </c>
      <c r="C2414" s="113" t="s">
        <v>79</v>
      </c>
      <c r="D2414" s="125">
        <v>2.0</v>
      </c>
      <c r="E2414" s="126"/>
      <c r="F2414" s="125">
        <f t="shared" si="260"/>
        <v>0</v>
      </c>
    </row>
    <row r="2415">
      <c r="A2415" s="121" t="s">
        <v>15482</v>
      </c>
      <c r="B2415" s="121" t="s">
        <v>12281</v>
      </c>
      <c r="C2415" s="113" t="s">
        <v>159</v>
      </c>
      <c r="D2415" s="125">
        <v>6.0</v>
      </c>
      <c r="E2415" s="126"/>
      <c r="F2415" s="125">
        <f t="shared" si="260"/>
        <v>0</v>
      </c>
    </row>
    <row r="2416">
      <c r="A2416" s="121" t="s">
        <v>15483</v>
      </c>
      <c r="B2416" s="121" t="s">
        <v>12283</v>
      </c>
      <c r="C2416" s="113" t="s">
        <v>159</v>
      </c>
      <c r="D2416" s="125">
        <v>1.5</v>
      </c>
      <c r="E2416" s="126"/>
      <c r="F2416" s="125">
        <f t="shared" si="260"/>
        <v>0</v>
      </c>
    </row>
    <row r="2417">
      <c r="A2417" s="121" t="s">
        <v>15484</v>
      </c>
      <c r="B2417" s="121" t="s">
        <v>12285</v>
      </c>
      <c r="C2417" s="113" t="s">
        <v>159</v>
      </c>
      <c r="D2417" s="125">
        <v>9.3</v>
      </c>
      <c r="E2417" s="126"/>
      <c r="F2417" s="125">
        <f t="shared" si="260"/>
        <v>0</v>
      </c>
    </row>
    <row r="2418">
      <c r="A2418" s="121" t="s">
        <v>15485</v>
      </c>
      <c r="B2418" s="122" t="s">
        <v>12297</v>
      </c>
      <c r="C2418" s="113"/>
      <c r="D2418" s="123"/>
      <c r="E2418" s="123"/>
      <c r="F2418" s="124">
        <f>F2419+F2436</f>
        <v>0</v>
      </c>
    </row>
    <row r="2419">
      <c r="A2419" s="121" t="s">
        <v>15486</v>
      </c>
      <c r="B2419" s="122" t="s">
        <v>14568</v>
      </c>
      <c r="C2419" s="113"/>
      <c r="D2419" s="123"/>
      <c r="E2419" s="123"/>
      <c r="F2419" s="124">
        <f>SUM(F2420:F2435)</f>
        <v>0</v>
      </c>
    </row>
    <row r="2420">
      <c r="A2420" s="121" t="s">
        <v>15487</v>
      </c>
      <c r="B2420" s="121" t="s">
        <v>13023</v>
      </c>
      <c r="C2420" s="113" t="s">
        <v>423</v>
      </c>
      <c r="D2420" s="125">
        <v>13.0</v>
      </c>
      <c r="E2420" s="126"/>
      <c r="F2420" s="125">
        <f t="shared" ref="F2420:F2435" si="261">if(C2420="","",round(D2420*E2420,2))</f>
        <v>0</v>
      </c>
    </row>
    <row r="2421">
      <c r="A2421" s="121" t="s">
        <v>15488</v>
      </c>
      <c r="B2421" s="121" t="s">
        <v>12302</v>
      </c>
      <c r="C2421" s="113" t="s">
        <v>79</v>
      </c>
      <c r="D2421" s="125">
        <v>7.0</v>
      </c>
      <c r="E2421" s="126"/>
      <c r="F2421" s="125">
        <f t="shared" si="261"/>
        <v>0</v>
      </c>
    </row>
    <row r="2422">
      <c r="A2422" s="121" t="s">
        <v>15489</v>
      </c>
      <c r="B2422" s="121" t="s">
        <v>12304</v>
      </c>
      <c r="C2422" s="113" t="s">
        <v>423</v>
      </c>
      <c r="D2422" s="125">
        <v>1.0</v>
      </c>
      <c r="E2422" s="126"/>
      <c r="F2422" s="125">
        <f t="shared" si="261"/>
        <v>0</v>
      </c>
    </row>
    <row r="2423">
      <c r="A2423" s="121" t="s">
        <v>15490</v>
      </c>
      <c r="B2423" s="121" t="s">
        <v>14311</v>
      </c>
      <c r="C2423" s="113" t="s">
        <v>79</v>
      </c>
      <c r="D2423" s="125">
        <v>2.0</v>
      </c>
      <c r="E2423" s="126"/>
      <c r="F2423" s="125">
        <f t="shared" si="261"/>
        <v>0</v>
      </c>
    </row>
    <row r="2424">
      <c r="A2424" s="121" t="s">
        <v>15491</v>
      </c>
      <c r="B2424" s="121" t="s">
        <v>14796</v>
      </c>
      <c r="C2424" s="113" t="s">
        <v>79</v>
      </c>
      <c r="D2424" s="125">
        <v>13.0</v>
      </c>
      <c r="E2424" s="126"/>
      <c r="F2424" s="125">
        <f t="shared" si="261"/>
        <v>0</v>
      </c>
    </row>
    <row r="2425">
      <c r="A2425" s="121" t="s">
        <v>15492</v>
      </c>
      <c r="B2425" s="121" t="s">
        <v>12310</v>
      </c>
      <c r="C2425" s="113" t="s">
        <v>79</v>
      </c>
      <c r="D2425" s="125">
        <v>7.0</v>
      </c>
      <c r="E2425" s="126"/>
      <c r="F2425" s="125">
        <f t="shared" si="261"/>
        <v>0</v>
      </c>
    </row>
    <row r="2426">
      <c r="A2426" s="121" t="s">
        <v>15493</v>
      </c>
      <c r="B2426" s="121" t="s">
        <v>12306</v>
      </c>
      <c r="C2426" s="113" t="s">
        <v>79</v>
      </c>
      <c r="D2426" s="125">
        <v>1.0</v>
      </c>
      <c r="E2426" s="126"/>
      <c r="F2426" s="125">
        <f t="shared" si="261"/>
        <v>0</v>
      </c>
    </row>
    <row r="2427">
      <c r="A2427" s="121" t="s">
        <v>15494</v>
      </c>
      <c r="B2427" s="121" t="s">
        <v>14316</v>
      </c>
      <c r="C2427" s="113" t="s">
        <v>79</v>
      </c>
      <c r="D2427" s="125">
        <v>2.0</v>
      </c>
      <c r="E2427" s="126"/>
      <c r="F2427" s="125">
        <f t="shared" si="261"/>
        <v>0</v>
      </c>
    </row>
    <row r="2428">
      <c r="A2428" s="121" t="s">
        <v>15495</v>
      </c>
      <c r="B2428" s="121" t="s">
        <v>14318</v>
      </c>
      <c r="C2428" s="113" t="s">
        <v>79</v>
      </c>
      <c r="D2428" s="125">
        <v>1.0</v>
      </c>
      <c r="E2428" s="126"/>
      <c r="F2428" s="125">
        <f t="shared" si="261"/>
        <v>0</v>
      </c>
    </row>
    <row r="2429">
      <c r="A2429" s="121" t="s">
        <v>15496</v>
      </c>
      <c r="B2429" s="121" t="s">
        <v>12279</v>
      </c>
      <c r="C2429" s="113" t="s">
        <v>159</v>
      </c>
      <c r="D2429" s="125">
        <v>7.5</v>
      </c>
      <c r="E2429" s="126"/>
      <c r="F2429" s="125">
        <f t="shared" si="261"/>
        <v>0</v>
      </c>
    </row>
    <row r="2430">
      <c r="A2430" s="121" t="s">
        <v>15497</v>
      </c>
      <c r="B2430" s="121" t="s">
        <v>12281</v>
      </c>
      <c r="C2430" s="113" t="s">
        <v>159</v>
      </c>
      <c r="D2430" s="125">
        <v>7.0</v>
      </c>
      <c r="E2430" s="126"/>
      <c r="F2430" s="125">
        <f t="shared" si="261"/>
        <v>0</v>
      </c>
    </row>
    <row r="2431">
      <c r="A2431" s="121" t="s">
        <v>15498</v>
      </c>
      <c r="B2431" s="121" t="s">
        <v>12283</v>
      </c>
      <c r="C2431" s="113" t="s">
        <v>159</v>
      </c>
      <c r="D2431" s="125">
        <v>112.0</v>
      </c>
      <c r="E2431" s="126"/>
      <c r="F2431" s="125">
        <f t="shared" si="261"/>
        <v>0</v>
      </c>
    </row>
    <row r="2432">
      <c r="A2432" s="121" t="s">
        <v>15499</v>
      </c>
      <c r="B2432" s="121" t="s">
        <v>12314</v>
      </c>
      <c r="C2432" s="113" t="s">
        <v>159</v>
      </c>
      <c r="D2432" s="125">
        <v>219.5</v>
      </c>
      <c r="E2432" s="126"/>
      <c r="F2432" s="125">
        <f t="shared" si="261"/>
        <v>0</v>
      </c>
    </row>
    <row r="2433">
      <c r="A2433" s="121" t="s">
        <v>15500</v>
      </c>
      <c r="B2433" s="121" t="s">
        <v>13011</v>
      </c>
      <c r="C2433" s="113" t="s">
        <v>79</v>
      </c>
      <c r="D2433" s="125">
        <v>9.0</v>
      </c>
      <c r="E2433" s="126"/>
      <c r="F2433" s="125">
        <f t="shared" si="261"/>
        <v>0</v>
      </c>
    </row>
    <row r="2434">
      <c r="A2434" s="121" t="s">
        <v>15501</v>
      </c>
      <c r="B2434" s="121" t="s">
        <v>12367</v>
      </c>
      <c r="C2434" s="113" t="s">
        <v>79</v>
      </c>
      <c r="D2434" s="125">
        <v>4.0</v>
      </c>
      <c r="E2434" s="126"/>
      <c r="F2434" s="125">
        <f t="shared" si="261"/>
        <v>0</v>
      </c>
    </row>
    <row r="2435">
      <c r="A2435" s="121" t="s">
        <v>15502</v>
      </c>
      <c r="B2435" s="121" t="s">
        <v>14326</v>
      </c>
      <c r="C2435" s="113" t="s">
        <v>79</v>
      </c>
      <c r="D2435" s="125">
        <v>5.0</v>
      </c>
      <c r="E2435" s="126"/>
      <c r="F2435" s="125">
        <f t="shared" si="261"/>
        <v>0</v>
      </c>
    </row>
    <row r="2436">
      <c r="A2436" s="121" t="s">
        <v>15503</v>
      </c>
      <c r="B2436" s="122" t="s">
        <v>12289</v>
      </c>
      <c r="C2436" s="113"/>
      <c r="D2436" s="123"/>
      <c r="E2436" s="123"/>
      <c r="F2436" s="124">
        <f>SUM(F2437:F2445)</f>
        <v>0</v>
      </c>
    </row>
    <row r="2437">
      <c r="A2437" s="121" t="s">
        <v>15504</v>
      </c>
      <c r="B2437" s="121" t="s">
        <v>12300</v>
      </c>
      <c r="C2437" s="113" t="s">
        <v>79</v>
      </c>
      <c r="D2437" s="125">
        <v>3.0</v>
      </c>
      <c r="E2437" s="126"/>
      <c r="F2437" s="125">
        <f t="shared" ref="F2437:F2445" si="262">if(C2437="","",round(D2437*E2437,2))</f>
        <v>0</v>
      </c>
    </row>
    <row r="2438">
      <c r="A2438" s="121" t="s">
        <v>15505</v>
      </c>
      <c r="B2438" s="121" t="s">
        <v>12302</v>
      </c>
      <c r="C2438" s="113" t="s">
        <v>79</v>
      </c>
      <c r="D2438" s="125">
        <v>1.0</v>
      </c>
      <c r="E2438" s="126"/>
      <c r="F2438" s="125">
        <f t="shared" si="262"/>
        <v>0</v>
      </c>
    </row>
    <row r="2439">
      <c r="A2439" s="121" t="s">
        <v>15506</v>
      </c>
      <c r="B2439" s="121" t="s">
        <v>12304</v>
      </c>
      <c r="C2439" s="113" t="s">
        <v>423</v>
      </c>
      <c r="D2439" s="125">
        <v>2.0</v>
      </c>
      <c r="E2439" s="126"/>
      <c r="F2439" s="125">
        <f t="shared" si="262"/>
        <v>0</v>
      </c>
    </row>
    <row r="2440">
      <c r="A2440" s="121" t="s">
        <v>15507</v>
      </c>
      <c r="B2440" s="121" t="s">
        <v>14332</v>
      </c>
      <c r="C2440" s="113" t="s">
        <v>79</v>
      </c>
      <c r="D2440" s="125">
        <v>3.0</v>
      </c>
      <c r="E2440" s="126"/>
      <c r="F2440" s="125">
        <f t="shared" si="262"/>
        <v>0</v>
      </c>
    </row>
    <row r="2441">
      <c r="A2441" s="121" t="s">
        <v>15508</v>
      </c>
      <c r="B2441" s="121" t="s">
        <v>12310</v>
      </c>
      <c r="C2441" s="113" t="s">
        <v>79</v>
      </c>
      <c r="D2441" s="125">
        <v>1.0</v>
      </c>
      <c r="E2441" s="126"/>
      <c r="F2441" s="125">
        <f t="shared" si="262"/>
        <v>0</v>
      </c>
    </row>
    <row r="2442">
      <c r="A2442" s="121" t="s">
        <v>15509</v>
      </c>
      <c r="B2442" s="121" t="s">
        <v>12306</v>
      </c>
      <c r="C2442" s="113" t="s">
        <v>79</v>
      </c>
      <c r="D2442" s="125">
        <v>2.0</v>
      </c>
      <c r="E2442" s="126"/>
      <c r="F2442" s="125">
        <f t="shared" si="262"/>
        <v>0</v>
      </c>
    </row>
    <row r="2443">
      <c r="A2443" s="121" t="s">
        <v>15510</v>
      </c>
      <c r="B2443" s="121" t="s">
        <v>12283</v>
      </c>
      <c r="C2443" s="113" t="s">
        <v>159</v>
      </c>
      <c r="D2443" s="125">
        <v>13.0</v>
      </c>
      <c r="E2443" s="126"/>
      <c r="F2443" s="125">
        <f t="shared" si="262"/>
        <v>0</v>
      </c>
    </row>
    <row r="2444">
      <c r="A2444" s="121" t="s">
        <v>15511</v>
      </c>
      <c r="B2444" s="121" t="s">
        <v>12283</v>
      </c>
      <c r="C2444" s="113" t="s">
        <v>159</v>
      </c>
      <c r="D2444" s="125">
        <v>1.0</v>
      </c>
      <c r="E2444" s="126"/>
      <c r="F2444" s="125">
        <f t="shared" si="262"/>
        <v>0</v>
      </c>
    </row>
    <row r="2445">
      <c r="A2445" s="121" t="s">
        <v>15512</v>
      </c>
      <c r="B2445" s="121" t="s">
        <v>12314</v>
      </c>
      <c r="C2445" s="113" t="s">
        <v>159</v>
      </c>
      <c r="D2445" s="125">
        <v>17.4</v>
      </c>
      <c r="E2445" s="126"/>
      <c r="F2445" s="125">
        <f t="shared" si="262"/>
        <v>0</v>
      </c>
    </row>
    <row r="2446">
      <c r="A2446" s="121" t="s">
        <v>15513</v>
      </c>
      <c r="B2446" s="122" t="s">
        <v>12316</v>
      </c>
      <c r="C2446" s="113"/>
      <c r="D2446" s="123"/>
      <c r="E2446" s="123"/>
      <c r="F2446" s="124">
        <f>SUM(F2447:F2454)</f>
        <v>0</v>
      </c>
    </row>
    <row r="2447">
      <c r="A2447" s="121" t="s">
        <v>15514</v>
      </c>
      <c r="B2447" s="121" t="s">
        <v>12271</v>
      </c>
      <c r="C2447" s="113" t="s">
        <v>159</v>
      </c>
      <c r="D2447" s="125">
        <v>105.5</v>
      </c>
      <c r="E2447" s="126"/>
      <c r="F2447" s="125">
        <f t="shared" ref="F2447:F2454" si="263">if(C2447="","",round(D2447*E2447,2))</f>
        <v>0</v>
      </c>
    </row>
    <row r="2448">
      <c r="A2448" s="121" t="s">
        <v>15515</v>
      </c>
      <c r="B2448" s="121" t="s">
        <v>12273</v>
      </c>
      <c r="C2448" s="113" t="s">
        <v>117</v>
      </c>
      <c r="D2448" s="125">
        <v>3.17</v>
      </c>
      <c r="E2448" s="126"/>
      <c r="F2448" s="125">
        <f t="shared" si="263"/>
        <v>0</v>
      </c>
    </row>
    <row r="2449">
      <c r="A2449" s="121" t="s">
        <v>15516</v>
      </c>
      <c r="B2449" s="121" t="s">
        <v>12275</v>
      </c>
      <c r="C2449" s="113" t="s">
        <v>159</v>
      </c>
      <c r="D2449" s="125">
        <v>105.5</v>
      </c>
      <c r="E2449" s="126"/>
      <c r="F2449" s="125">
        <f t="shared" si="263"/>
        <v>0</v>
      </c>
    </row>
    <row r="2450">
      <c r="A2450" s="121" t="s">
        <v>15517</v>
      </c>
      <c r="B2450" s="121" t="s">
        <v>12277</v>
      </c>
      <c r="C2450" s="113" t="s">
        <v>159</v>
      </c>
      <c r="D2450" s="125">
        <v>105.5</v>
      </c>
      <c r="E2450" s="126"/>
      <c r="F2450" s="125">
        <f t="shared" si="263"/>
        <v>0</v>
      </c>
    </row>
    <row r="2451">
      <c r="A2451" s="121" t="s">
        <v>15518</v>
      </c>
      <c r="B2451" s="121" t="s">
        <v>12279</v>
      </c>
      <c r="C2451" s="113" t="s">
        <v>159</v>
      </c>
      <c r="D2451" s="125">
        <v>111.5</v>
      </c>
      <c r="E2451" s="126"/>
      <c r="F2451" s="125">
        <f t="shared" si="263"/>
        <v>0</v>
      </c>
    </row>
    <row r="2452">
      <c r="A2452" s="121" t="s">
        <v>15519</v>
      </c>
      <c r="B2452" s="121" t="s">
        <v>12283</v>
      </c>
      <c r="C2452" s="113" t="s">
        <v>159</v>
      </c>
      <c r="D2452" s="125">
        <v>1.5</v>
      </c>
      <c r="E2452" s="126"/>
      <c r="F2452" s="125">
        <f t="shared" si="263"/>
        <v>0</v>
      </c>
    </row>
    <row r="2453">
      <c r="A2453" s="121" t="s">
        <v>15520</v>
      </c>
      <c r="B2453" s="121" t="s">
        <v>12325</v>
      </c>
      <c r="C2453" s="113" t="s">
        <v>159</v>
      </c>
      <c r="D2453" s="125">
        <v>163.0</v>
      </c>
      <c r="E2453" s="126"/>
      <c r="F2453" s="125">
        <f t="shared" si="263"/>
        <v>0</v>
      </c>
    </row>
    <row r="2454">
      <c r="A2454" s="121" t="s">
        <v>15521</v>
      </c>
      <c r="B2454" s="121" t="s">
        <v>13307</v>
      </c>
      <c r="C2454" s="113" t="s">
        <v>79</v>
      </c>
      <c r="D2454" s="125">
        <v>4.0</v>
      </c>
      <c r="E2454" s="126"/>
      <c r="F2454" s="125">
        <f t="shared" si="263"/>
        <v>0</v>
      </c>
    </row>
    <row r="2455">
      <c r="A2455" s="121" t="s">
        <v>15522</v>
      </c>
      <c r="B2455" s="122" t="s">
        <v>14348</v>
      </c>
      <c r="C2455" s="113"/>
      <c r="D2455" s="123"/>
      <c r="E2455" s="123"/>
      <c r="F2455" s="124">
        <f>SUM(F2456:F2464)</f>
        <v>0</v>
      </c>
    </row>
    <row r="2456">
      <c r="A2456" s="121" t="s">
        <v>15523</v>
      </c>
      <c r="B2456" s="121" t="s">
        <v>12271</v>
      </c>
      <c r="C2456" s="113" t="s">
        <v>159</v>
      </c>
      <c r="D2456" s="125">
        <v>2.0</v>
      </c>
      <c r="E2456" s="126"/>
      <c r="F2456" s="125">
        <f t="shared" ref="F2456:F2464" si="264">if(C2456="","",round(D2456*E2456,2))</f>
        <v>0</v>
      </c>
    </row>
    <row r="2457">
      <c r="A2457" s="121" t="s">
        <v>15524</v>
      </c>
      <c r="B2457" s="121" t="s">
        <v>14351</v>
      </c>
      <c r="C2457" s="113" t="s">
        <v>159</v>
      </c>
      <c r="D2457" s="125">
        <v>2.0</v>
      </c>
      <c r="E2457" s="126"/>
      <c r="F2457" s="125">
        <f t="shared" si="264"/>
        <v>0</v>
      </c>
    </row>
    <row r="2458">
      <c r="A2458" s="121" t="s">
        <v>15525</v>
      </c>
      <c r="B2458" s="121" t="s">
        <v>12277</v>
      </c>
      <c r="C2458" s="113" t="s">
        <v>159</v>
      </c>
      <c r="D2458" s="125">
        <v>2.0</v>
      </c>
      <c r="E2458" s="126"/>
      <c r="F2458" s="125">
        <f t="shared" si="264"/>
        <v>0</v>
      </c>
    </row>
    <row r="2459">
      <c r="A2459" s="121" t="s">
        <v>15526</v>
      </c>
      <c r="B2459" s="121" t="s">
        <v>13854</v>
      </c>
      <c r="C2459" s="113" t="s">
        <v>159</v>
      </c>
      <c r="D2459" s="125">
        <v>2.5</v>
      </c>
      <c r="E2459" s="126"/>
      <c r="F2459" s="125">
        <f t="shared" si="264"/>
        <v>0</v>
      </c>
    </row>
    <row r="2460">
      <c r="A2460" s="121" t="s">
        <v>15527</v>
      </c>
      <c r="B2460" s="121" t="s">
        <v>14355</v>
      </c>
      <c r="C2460" s="113" t="s">
        <v>159</v>
      </c>
      <c r="D2460" s="125">
        <v>5.2</v>
      </c>
      <c r="E2460" s="126"/>
      <c r="F2460" s="125">
        <f t="shared" si="264"/>
        <v>0</v>
      </c>
    </row>
    <row r="2461">
      <c r="A2461" s="121" t="s">
        <v>15528</v>
      </c>
      <c r="B2461" s="121" t="s">
        <v>14357</v>
      </c>
      <c r="C2461" s="113" t="s">
        <v>159</v>
      </c>
      <c r="D2461" s="125">
        <v>56.4</v>
      </c>
      <c r="E2461" s="126"/>
      <c r="F2461" s="125">
        <f t="shared" si="264"/>
        <v>0</v>
      </c>
    </row>
    <row r="2462">
      <c r="A2462" s="121" t="s">
        <v>15529</v>
      </c>
      <c r="B2462" s="121" t="s">
        <v>14359</v>
      </c>
      <c r="C2462" s="113" t="s">
        <v>79</v>
      </c>
      <c r="D2462" s="125">
        <v>1.0</v>
      </c>
      <c r="E2462" s="126"/>
      <c r="F2462" s="125">
        <f t="shared" si="264"/>
        <v>0</v>
      </c>
    </row>
    <row r="2463">
      <c r="A2463" s="121" t="s">
        <v>15530</v>
      </c>
      <c r="B2463" s="121" t="s">
        <v>14361</v>
      </c>
      <c r="C2463" s="113" t="s">
        <v>79</v>
      </c>
      <c r="D2463" s="125">
        <v>1.0</v>
      </c>
      <c r="E2463" s="126"/>
      <c r="F2463" s="125">
        <f t="shared" si="264"/>
        <v>0</v>
      </c>
    </row>
    <row r="2464">
      <c r="A2464" s="121" t="s">
        <v>15531</v>
      </c>
      <c r="B2464" s="121" t="s">
        <v>14363</v>
      </c>
      <c r="C2464" s="113" t="s">
        <v>79</v>
      </c>
      <c r="D2464" s="125">
        <v>1.0</v>
      </c>
      <c r="E2464" s="126"/>
      <c r="F2464" s="125">
        <f t="shared" si="264"/>
        <v>0</v>
      </c>
    </row>
    <row r="2465">
      <c r="A2465" s="121" t="s">
        <v>15532</v>
      </c>
      <c r="B2465" s="122" t="s">
        <v>13411</v>
      </c>
      <c r="C2465" s="113"/>
      <c r="D2465" s="123"/>
      <c r="E2465" s="123"/>
      <c r="F2465" s="124">
        <f>F2466+F2501+F2510</f>
        <v>0</v>
      </c>
    </row>
    <row r="2466">
      <c r="A2466" s="121" t="s">
        <v>15533</v>
      </c>
      <c r="B2466" s="122" t="s">
        <v>15534</v>
      </c>
      <c r="C2466" s="113"/>
      <c r="D2466" s="123"/>
      <c r="E2466" s="123"/>
      <c r="F2466" s="124">
        <f>F2467+F2471+F2486+F2489+F2491</f>
        <v>0</v>
      </c>
    </row>
    <row r="2467">
      <c r="A2467" s="121" t="s">
        <v>15535</v>
      </c>
      <c r="B2467" s="122" t="s">
        <v>14368</v>
      </c>
      <c r="C2467" s="113"/>
      <c r="D2467" s="123"/>
      <c r="E2467" s="123"/>
      <c r="F2467" s="124">
        <f>SUM(F2468:F2470)</f>
        <v>0</v>
      </c>
    </row>
    <row r="2468">
      <c r="A2468" s="121" t="s">
        <v>15536</v>
      </c>
      <c r="B2468" s="121" t="s">
        <v>15537</v>
      </c>
      <c r="C2468" s="113" t="s">
        <v>79</v>
      </c>
      <c r="D2468" s="125">
        <v>1.0</v>
      </c>
      <c r="E2468" s="126"/>
      <c r="F2468" s="125">
        <f t="shared" ref="F2468:F2470" si="265">if(C2468="","",round(D2468*E2468,2))</f>
        <v>0</v>
      </c>
    </row>
    <row r="2469">
      <c r="A2469" s="121" t="s">
        <v>15538</v>
      </c>
      <c r="B2469" s="121" t="s">
        <v>15539</v>
      </c>
      <c r="C2469" s="113" t="s">
        <v>79</v>
      </c>
      <c r="D2469" s="125">
        <v>1.0</v>
      </c>
      <c r="E2469" s="126"/>
      <c r="F2469" s="125">
        <f t="shared" si="265"/>
        <v>0</v>
      </c>
    </row>
    <row r="2470">
      <c r="A2470" s="121" t="s">
        <v>15540</v>
      </c>
      <c r="B2470" s="121" t="s">
        <v>13452</v>
      </c>
      <c r="C2470" s="113" t="s">
        <v>86</v>
      </c>
      <c r="D2470" s="125">
        <v>1.0</v>
      </c>
      <c r="E2470" s="126"/>
      <c r="F2470" s="125">
        <f t="shared" si="265"/>
        <v>0</v>
      </c>
    </row>
    <row r="2471">
      <c r="A2471" s="121" t="s">
        <v>15541</v>
      </c>
      <c r="B2471" s="122" t="s">
        <v>14375</v>
      </c>
      <c r="C2471" s="113"/>
      <c r="D2471" s="123"/>
      <c r="E2471" s="123"/>
      <c r="F2471" s="124">
        <f>SUM(F2472:F2485)</f>
        <v>0</v>
      </c>
    </row>
    <row r="2472">
      <c r="A2472" s="121" t="s">
        <v>15542</v>
      </c>
      <c r="B2472" s="121" t="s">
        <v>14377</v>
      </c>
      <c r="C2472" s="113" t="s">
        <v>79</v>
      </c>
      <c r="D2472" s="125">
        <v>1.0</v>
      </c>
      <c r="E2472" s="126"/>
      <c r="F2472" s="125">
        <f t="shared" ref="F2472:F2485" si="266">if(C2472="","",round(D2472*E2472,2))</f>
        <v>0</v>
      </c>
    </row>
    <row r="2473">
      <c r="A2473" s="121" t="s">
        <v>15543</v>
      </c>
      <c r="B2473" s="121" t="s">
        <v>13813</v>
      </c>
      <c r="C2473" s="113" t="s">
        <v>79</v>
      </c>
      <c r="D2473" s="125">
        <v>1.0</v>
      </c>
      <c r="E2473" s="126"/>
      <c r="F2473" s="125">
        <f t="shared" si="266"/>
        <v>0</v>
      </c>
    </row>
    <row r="2474">
      <c r="A2474" s="121" t="s">
        <v>15544</v>
      </c>
      <c r="B2474" s="121" t="s">
        <v>14380</v>
      </c>
      <c r="C2474" s="113" t="s">
        <v>79</v>
      </c>
      <c r="D2474" s="125">
        <v>1.0</v>
      </c>
      <c r="E2474" s="126"/>
      <c r="F2474" s="125">
        <f t="shared" si="266"/>
        <v>0</v>
      </c>
    </row>
    <row r="2475">
      <c r="A2475" s="121" t="s">
        <v>15545</v>
      </c>
      <c r="B2475" s="121" t="s">
        <v>13816</v>
      </c>
      <c r="C2475" s="113" t="s">
        <v>79</v>
      </c>
      <c r="D2475" s="125">
        <v>1.0</v>
      </c>
      <c r="E2475" s="126"/>
      <c r="F2475" s="125">
        <f t="shared" si="266"/>
        <v>0</v>
      </c>
    </row>
    <row r="2476">
      <c r="A2476" s="121" t="s">
        <v>15546</v>
      </c>
      <c r="B2476" s="121" t="s">
        <v>14383</v>
      </c>
      <c r="C2476" s="113" t="s">
        <v>79</v>
      </c>
      <c r="D2476" s="125">
        <v>1.0</v>
      </c>
      <c r="E2476" s="126"/>
      <c r="F2476" s="125">
        <f t="shared" si="266"/>
        <v>0</v>
      </c>
    </row>
    <row r="2477">
      <c r="A2477" s="121" t="s">
        <v>15547</v>
      </c>
      <c r="B2477" s="121" t="s">
        <v>14385</v>
      </c>
      <c r="C2477" s="113" t="s">
        <v>79</v>
      </c>
      <c r="D2477" s="125">
        <v>1.0</v>
      </c>
      <c r="E2477" s="126"/>
      <c r="F2477" s="125">
        <f t="shared" si="266"/>
        <v>0</v>
      </c>
    </row>
    <row r="2478">
      <c r="A2478" s="121" t="s">
        <v>15548</v>
      </c>
      <c r="B2478" s="121" t="s">
        <v>14387</v>
      </c>
      <c r="C2478" s="113" t="s">
        <v>79</v>
      </c>
      <c r="D2478" s="125">
        <v>1.0</v>
      </c>
      <c r="E2478" s="126"/>
      <c r="F2478" s="125">
        <f t="shared" si="266"/>
        <v>0</v>
      </c>
    </row>
    <row r="2479">
      <c r="A2479" s="121" t="s">
        <v>15549</v>
      </c>
      <c r="B2479" s="121" t="s">
        <v>14389</v>
      </c>
      <c r="C2479" s="113" t="s">
        <v>79</v>
      </c>
      <c r="D2479" s="125">
        <v>1.0</v>
      </c>
      <c r="E2479" s="126"/>
      <c r="F2479" s="125">
        <f t="shared" si="266"/>
        <v>0</v>
      </c>
    </row>
    <row r="2480">
      <c r="A2480" s="121" t="s">
        <v>15550</v>
      </c>
      <c r="B2480" s="121" t="s">
        <v>13524</v>
      </c>
      <c r="C2480" s="113" t="s">
        <v>79</v>
      </c>
      <c r="D2480" s="125">
        <v>1.0</v>
      </c>
      <c r="E2480" s="126"/>
      <c r="F2480" s="125">
        <f t="shared" si="266"/>
        <v>0</v>
      </c>
    </row>
    <row r="2481">
      <c r="A2481" s="121" t="s">
        <v>15551</v>
      </c>
      <c r="B2481" s="121" t="s">
        <v>14392</v>
      </c>
      <c r="C2481" s="113" t="s">
        <v>79</v>
      </c>
      <c r="D2481" s="125">
        <v>1.0</v>
      </c>
      <c r="E2481" s="126"/>
      <c r="F2481" s="125">
        <f t="shared" si="266"/>
        <v>0</v>
      </c>
    </row>
    <row r="2482">
      <c r="A2482" s="121" t="s">
        <v>15552</v>
      </c>
      <c r="B2482" s="121" t="s">
        <v>14394</v>
      </c>
      <c r="C2482" s="113" t="s">
        <v>79</v>
      </c>
      <c r="D2482" s="125">
        <v>1.0</v>
      </c>
      <c r="E2482" s="126"/>
      <c r="F2482" s="125">
        <f t="shared" si="266"/>
        <v>0</v>
      </c>
    </row>
    <row r="2483">
      <c r="A2483" s="121" t="s">
        <v>15553</v>
      </c>
      <c r="B2483" s="121" t="s">
        <v>13425</v>
      </c>
      <c r="C2483" s="113" t="s">
        <v>79</v>
      </c>
      <c r="D2483" s="125">
        <v>1.0</v>
      </c>
      <c r="E2483" s="126"/>
      <c r="F2483" s="125">
        <f t="shared" si="266"/>
        <v>0</v>
      </c>
    </row>
    <row r="2484">
      <c r="A2484" s="121" t="s">
        <v>15554</v>
      </c>
      <c r="B2484" s="121" t="s">
        <v>14397</v>
      </c>
      <c r="C2484" s="113" t="s">
        <v>79</v>
      </c>
      <c r="D2484" s="125">
        <v>1.0</v>
      </c>
      <c r="E2484" s="126"/>
      <c r="F2484" s="125">
        <f t="shared" si="266"/>
        <v>0</v>
      </c>
    </row>
    <row r="2485">
      <c r="A2485" s="121" t="s">
        <v>15555</v>
      </c>
      <c r="B2485" s="121" t="s">
        <v>14399</v>
      </c>
      <c r="C2485" s="113" t="s">
        <v>79</v>
      </c>
      <c r="D2485" s="125">
        <v>1.0</v>
      </c>
      <c r="E2485" s="126"/>
      <c r="F2485" s="125">
        <f t="shared" si="266"/>
        <v>0</v>
      </c>
    </row>
    <row r="2486">
      <c r="A2486" s="121" t="s">
        <v>15556</v>
      </c>
      <c r="B2486" s="122" t="s">
        <v>14401</v>
      </c>
      <c r="C2486" s="113"/>
      <c r="D2486" s="123"/>
      <c r="E2486" s="123"/>
      <c r="F2486" s="124">
        <f>SUM(F2487:F2488)</f>
        <v>0</v>
      </c>
    </row>
    <row r="2487">
      <c r="A2487" s="121" t="s">
        <v>15557</v>
      </c>
      <c r="B2487" s="121" t="s">
        <v>14403</v>
      </c>
      <c r="C2487" s="113" t="s">
        <v>79</v>
      </c>
      <c r="D2487" s="125">
        <v>1.0</v>
      </c>
      <c r="E2487" s="126"/>
      <c r="F2487" s="125">
        <f t="shared" ref="F2487:F2488" si="267">if(C2487="","",round(D2487*E2487,2))</f>
        <v>0</v>
      </c>
    </row>
    <row r="2488">
      <c r="A2488" s="121" t="s">
        <v>15558</v>
      </c>
      <c r="B2488" s="121" t="s">
        <v>14405</v>
      </c>
      <c r="C2488" s="113" t="s">
        <v>79</v>
      </c>
      <c r="D2488" s="125">
        <v>1.0</v>
      </c>
      <c r="E2488" s="126"/>
      <c r="F2488" s="125">
        <f t="shared" si="267"/>
        <v>0</v>
      </c>
    </row>
    <row r="2489">
      <c r="A2489" s="121" t="s">
        <v>15559</v>
      </c>
      <c r="B2489" s="122" t="s">
        <v>14407</v>
      </c>
      <c r="C2489" s="113"/>
      <c r="D2489" s="123"/>
      <c r="E2489" s="123"/>
      <c r="F2489" s="124">
        <f>SUM(F2490)</f>
        <v>0</v>
      </c>
    </row>
    <row r="2490">
      <c r="A2490" s="121" t="s">
        <v>15560</v>
      </c>
      <c r="B2490" s="121" t="s">
        <v>14409</v>
      </c>
      <c r="C2490" s="113" t="s">
        <v>79</v>
      </c>
      <c r="D2490" s="125">
        <v>1.0</v>
      </c>
      <c r="E2490" s="126"/>
      <c r="F2490" s="125">
        <f>if(C2490="","",round(D2490*E2490,2))</f>
        <v>0</v>
      </c>
    </row>
    <row r="2491">
      <c r="A2491" s="121" t="s">
        <v>15561</v>
      </c>
      <c r="B2491" s="122" t="s">
        <v>13423</v>
      </c>
      <c r="C2491" s="113"/>
      <c r="D2491" s="123"/>
      <c r="E2491" s="123"/>
      <c r="F2491" s="124">
        <f>SUM(F2492:F2500)</f>
        <v>0</v>
      </c>
    </row>
    <row r="2492">
      <c r="A2492" s="121" t="s">
        <v>15562</v>
      </c>
      <c r="B2492" s="121" t="s">
        <v>13432</v>
      </c>
      <c r="C2492" s="113" t="s">
        <v>159</v>
      </c>
      <c r="D2492" s="125">
        <v>2.0</v>
      </c>
      <c r="E2492" s="126"/>
      <c r="F2492" s="125">
        <f t="shared" ref="F2492:F2500" si="268">if(C2492="","",round(D2492*E2492,2))</f>
        <v>0</v>
      </c>
    </row>
    <row r="2493">
      <c r="A2493" s="121" t="s">
        <v>15563</v>
      </c>
      <c r="B2493" s="121" t="s">
        <v>14413</v>
      </c>
      <c r="C2493" s="113" t="s">
        <v>159</v>
      </c>
      <c r="D2493" s="125">
        <v>92.0</v>
      </c>
      <c r="E2493" s="126"/>
      <c r="F2493" s="125">
        <f t="shared" si="268"/>
        <v>0</v>
      </c>
    </row>
    <row r="2494">
      <c r="A2494" s="121" t="s">
        <v>15564</v>
      </c>
      <c r="B2494" s="121" t="s">
        <v>13434</v>
      </c>
      <c r="C2494" s="113" t="s">
        <v>159</v>
      </c>
      <c r="D2494" s="125">
        <v>8.0</v>
      </c>
      <c r="E2494" s="126"/>
      <c r="F2494" s="125">
        <f t="shared" si="268"/>
        <v>0</v>
      </c>
    </row>
    <row r="2495">
      <c r="A2495" s="121" t="s">
        <v>15565</v>
      </c>
      <c r="B2495" s="121" t="s">
        <v>13436</v>
      </c>
      <c r="C2495" s="113" t="s">
        <v>159</v>
      </c>
      <c r="D2495" s="125">
        <v>350.0</v>
      </c>
      <c r="E2495" s="126"/>
      <c r="F2495" s="125">
        <f t="shared" si="268"/>
        <v>0</v>
      </c>
    </row>
    <row r="2496">
      <c r="A2496" s="121" t="s">
        <v>15566</v>
      </c>
      <c r="B2496" s="121" t="s">
        <v>13440</v>
      </c>
      <c r="C2496" s="113" t="s">
        <v>159</v>
      </c>
      <c r="D2496" s="125">
        <v>68.0</v>
      </c>
      <c r="E2496" s="126"/>
      <c r="F2496" s="125">
        <f t="shared" si="268"/>
        <v>0</v>
      </c>
    </row>
    <row r="2497">
      <c r="A2497" s="121" t="s">
        <v>15567</v>
      </c>
      <c r="B2497" s="121" t="s">
        <v>13674</v>
      </c>
      <c r="C2497" s="113" t="s">
        <v>159</v>
      </c>
      <c r="D2497" s="125">
        <v>155.0</v>
      </c>
      <c r="E2497" s="126"/>
      <c r="F2497" s="125">
        <f t="shared" si="268"/>
        <v>0</v>
      </c>
    </row>
    <row r="2498">
      <c r="A2498" s="121" t="s">
        <v>15568</v>
      </c>
      <c r="B2498" s="121" t="s">
        <v>13442</v>
      </c>
      <c r="C2498" s="113" t="s">
        <v>159</v>
      </c>
      <c r="D2498" s="125">
        <v>11.0</v>
      </c>
      <c r="E2498" s="126"/>
      <c r="F2498" s="125">
        <f t="shared" si="268"/>
        <v>0</v>
      </c>
    </row>
    <row r="2499">
      <c r="A2499" s="121" t="s">
        <v>15569</v>
      </c>
      <c r="B2499" s="121" t="s">
        <v>13611</v>
      </c>
      <c r="C2499" s="113" t="s">
        <v>159</v>
      </c>
      <c r="D2499" s="125">
        <v>38.0</v>
      </c>
      <c r="E2499" s="126"/>
      <c r="F2499" s="125">
        <f t="shared" si="268"/>
        <v>0</v>
      </c>
    </row>
    <row r="2500">
      <c r="A2500" s="121" t="s">
        <v>15570</v>
      </c>
      <c r="B2500" s="121" t="s">
        <v>13456</v>
      </c>
      <c r="C2500" s="113" t="s">
        <v>86</v>
      </c>
      <c r="D2500" s="125">
        <v>1.0</v>
      </c>
      <c r="E2500" s="126"/>
      <c r="F2500" s="125">
        <f t="shared" si="268"/>
        <v>0</v>
      </c>
    </row>
    <row r="2501">
      <c r="A2501" s="121" t="s">
        <v>15571</v>
      </c>
      <c r="B2501" s="122" t="s">
        <v>14877</v>
      </c>
      <c r="C2501" s="113"/>
      <c r="D2501" s="123"/>
      <c r="E2501" s="123"/>
      <c r="F2501" s="124">
        <f>F2502+F2505+F2507</f>
        <v>0</v>
      </c>
    </row>
    <row r="2502">
      <c r="A2502" s="121" t="s">
        <v>15572</v>
      </c>
      <c r="B2502" s="122" t="s">
        <v>13458</v>
      </c>
      <c r="C2502" s="113"/>
      <c r="D2502" s="123"/>
      <c r="E2502" s="123"/>
      <c r="F2502" s="124">
        <f>SUM(F2503:F2504)</f>
        <v>0</v>
      </c>
    </row>
    <row r="2503">
      <c r="A2503" s="121" t="s">
        <v>15573</v>
      </c>
      <c r="B2503" s="121" t="s">
        <v>13460</v>
      </c>
      <c r="C2503" s="113" t="s">
        <v>86</v>
      </c>
      <c r="D2503" s="125">
        <v>1.0</v>
      </c>
      <c r="E2503" s="126"/>
      <c r="F2503" s="125">
        <f t="shared" ref="F2503:F2504" si="269">if(C2503="","",round(D2503*E2503,2))</f>
        <v>0</v>
      </c>
    </row>
    <row r="2504">
      <c r="A2504" s="121" t="s">
        <v>15574</v>
      </c>
      <c r="B2504" s="121" t="s">
        <v>13462</v>
      </c>
      <c r="C2504" s="113" t="s">
        <v>86</v>
      </c>
      <c r="D2504" s="125">
        <v>1.0</v>
      </c>
      <c r="E2504" s="126"/>
      <c r="F2504" s="125">
        <f t="shared" si="269"/>
        <v>0</v>
      </c>
    </row>
    <row r="2505">
      <c r="A2505" s="121" t="s">
        <v>15575</v>
      </c>
      <c r="B2505" s="122" t="s">
        <v>13466</v>
      </c>
      <c r="C2505" s="113"/>
      <c r="D2505" s="123"/>
      <c r="E2505" s="123"/>
      <c r="F2505" s="124">
        <f>SUM(F2506)</f>
        <v>0</v>
      </c>
    </row>
    <row r="2506">
      <c r="A2506" s="121" t="s">
        <v>15576</v>
      </c>
      <c r="B2506" s="121" t="s">
        <v>14428</v>
      </c>
      <c r="C2506" s="113" t="s">
        <v>86</v>
      </c>
      <c r="D2506" s="125">
        <v>1.0</v>
      </c>
      <c r="E2506" s="126"/>
      <c r="F2506" s="125">
        <f>if(C2506="","",round(D2506*E2506,2))</f>
        <v>0</v>
      </c>
    </row>
    <row r="2507">
      <c r="A2507" s="121" t="s">
        <v>15577</v>
      </c>
      <c r="B2507" s="122" t="s">
        <v>14430</v>
      </c>
      <c r="C2507" s="113"/>
      <c r="D2507" s="123"/>
      <c r="E2507" s="123"/>
      <c r="F2507" s="124">
        <f>SUM(F2508:F2509)</f>
        <v>0</v>
      </c>
    </row>
    <row r="2508">
      <c r="A2508" s="121" t="s">
        <v>15578</v>
      </c>
      <c r="B2508" s="121" t="s">
        <v>14432</v>
      </c>
      <c r="C2508" s="113" t="s">
        <v>86</v>
      </c>
      <c r="D2508" s="125">
        <v>1.0</v>
      </c>
      <c r="E2508" s="126"/>
      <c r="F2508" s="125">
        <f t="shared" ref="F2508:F2509" si="270">if(C2508="","",round(D2508*E2508,2))</f>
        <v>0</v>
      </c>
    </row>
    <row r="2509">
      <c r="A2509" s="121" t="s">
        <v>15579</v>
      </c>
      <c r="B2509" s="121" t="s">
        <v>14434</v>
      </c>
      <c r="C2509" s="113" t="s">
        <v>86</v>
      </c>
      <c r="D2509" s="125">
        <v>1.0</v>
      </c>
      <c r="E2509" s="126"/>
      <c r="F2509" s="125">
        <f t="shared" si="270"/>
        <v>0</v>
      </c>
    </row>
    <row r="2510">
      <c r="A2510" s="121" t="s">
        <v>15580</v>
      </c>
      <c r="B2510" s="122" t="s">
        <v>15581</v>
      </c>
      <c r="C2510" s="113"/>
      <c r="D2510" s="123"/>
      <c r="E2510" s="123"/>
      <c r="F2510" s="124">
        <f>F2511+F2515</f>
        <v>0</v>
      </c>
    </row>
    <row r="2511">
      <c r="A2511" s="121" t="s">
        <v>15582</v>
      </c>
      <c r="B2511" s="122" t="s">
        <v>12331</v>
      </c>
      <c r="C2511" s="113"/>
      <c r="D2511" s="123"/>
      <c r="E2511" s="123"/>
      <c r="F2511" s="124">
        <f>SUM(F2512:F2514)</f>
        <v>0</v>
      </c>
    </row>
    <row r="2512">
      <c r="A2512" s="121" t="s">
        <v>15583</v>
      </c>
      <c r="B2512" s="121" t="s">
        <v>14118</v>
      </c>
      <c r="C2512" s="113" t="s">
        <v>79</v>
      </c>
      <c r="D2512" s="125">
        <v>1.0</v>
      </c>
      <c r="E2512" s="126"/>
      <c r="F2512" s="125">
        <f t="shared" ref="F2512:F2514" si="271">if(C2512="","",round(D2512*E2512,2))</f>
        <v>0</v>
      </c>
    </row>
    <row r="2513">
      <c r="A2513" s="121" t="s">
        <v>15584</v>
      </c>
      <c r="B2513" s="121" t="s">
        <v>14670</v>
      </c>
      <c r="C2513" s="113" t="s">
        <v>79</v>
      </c>
      <c r="D2513" s="125">
        <v>1.0</v>
      </c>
      <c r="E2513" s="126"/>
      <c r="F2513" s="125">
        <f t="shared" si="271"/>
        <v>0</v>
      </c>
    </row>
    <row r="2514">
      <c r="A2514" s="121" t="s">
        <v>15585</v>
      </c>
      <c r="B2514" s="121" t="s">
        <v>14120</v>
      </c>
      <c r="C2514" s="113" t="s">
        <v>86</v>
      </c>
      <c r="D2514" s="125">
        <v>1.0</v>
      </c>
      <c r="E2514" s="126"/>
      <c r="F2514" s="125">
        <f t="shared" si="271"/>
        <v>0</v>
      </c>
    </row>
    <row r="2515">
      <c r="A2515" s="121" t="s">
        <v>15586</v>
      </c>
      <c r="B2515" s="122" t="s">
        <v>13944</v>
      </c>
      <c r="C2515" s="113"/>
      <c r="D2515" s="123"/>
      <c r="E2515" s="123"/>
      <c r="F2515" s="124">
        <f>SUM(F2516:F2528)</f>
        <v>0</v>
      </c>
    </row>
    <row r="2516">
      <c r="A2516" s="121" t="s">
        <v>15587</v>
      </c>
      <c r="B2516" s="121" t="s">
        <v>14123</v>
      </c>
      <c r="C2516" s="113" t="s">
        <v>79</v>
      </c>
      <c r="D2516" s="125">
        <v>3.0</v>
      </c>
      <c r="E2516" s="126"/>
      <c r="F2516" s="125">
        <f t="shared" ref="F2516:F2528" si="272">if(C2516="","",round(D2516*E2516,2))</f>
        <v>0</v>
      </c>
    </row>
    <row r="2517">
      <c r="A2517" s="121" t="s">
        <v>15588</v>
      </c>
      <c r="B2517" s="121" t="s">
        <v>15589</v>
      </c>
      <c r="C2517" s="113" t="s">
        <v>79</v>
      </c>
      <c r="D2517" s="125">
        <v>1.0</v>
      </c>
      <c r="E2517" s="126"/>
      <c r="F2517" s="125">
        <f t="shared" si="272"/>
        <v>0</v>
      </c>
    </row>
    <row r="2518">
      <c r="A2518" s="121" t="s">
        <v>15590</v>
      </c>
      <c r="B2518" s="121" t="s">
        <v>14127</v>
      </c>
      <c r="C2518" s="113" t="s">
        <v>79</v>
      </c>
      <c r="D2518" s="125">
        <v>1.0</v>
      </c>
      <c r="E2518" s="126"/>
      <c r="F2518" s="125">
        <f t="shared" si="272"/>
        <v>0</v>
      </c>
    </row>
    <row r="2519">
      <c r="A2519" s="121" t="s">
        <v>15591</v>
      </c>
      <c r="B2519" s="121" t="s">
        <v>14451</v>
      </c>
      <c r="C2519" s="113" t="s">
        <v>86</v>
      </c>
      <c r="D2519" s="125">
        <v>135.0</v>
      </c>
      <c r="E2519" s="126"/>
      <c r="F2519" s="125">
        <f t="shared" si="272"/>
        <v>0</v>
      </c>
    </row>
    <row r="2520">
      <c r="A2520" s="121" t="s">
        <v>15592</v>
      </c>
      <c r="B2520" s="121" t="s">
        <v>14131</v>
      </c>
      <c r="C2520" s="113" t="s">
        <v>159</v>
      </c>
      <c r="D2520" s="125">
        <v>34.0</v>
      </c>
      <c r="E2520" s="126"/>
      <c r="F2520" s="125">
        <f t="shared" si="272"/>
        <v>0</v>
      </c>
    </row>
    <row r="2521">
      <c r="A2521" s="121" t="s">
        <v>15593</v>
      </c>
      <c r="B2521" s="121" t="s">
        <v>14133</v>
      </c>
      <c r="C2521" s="113" t="s">
        <v>159</v>
      </c>
      <c r="D2521" s="125">
        <v>135.0</v>
      </c>
      <c r="E2521" s="126"/>
      <c r="F2521" s="125">
        <f t="shared" si="272"/>
        <v>0</v>
      </c>
    </row>
    <row r="2522">
      <c r="A2522" s="121" t="s">
        <v>15594</v>
      </c>
      <c r="B2522" s="121" t="s">
        <v>14135</v>
      </c>
      <c r="C2522" s="113" t="s">
        <v>159</v>
      </c>
      <c r="D2522" s="125">
        <v>40.0</v>
      </c>
      <c r="E2522" s="126"/>
      <c r="F2522" s="125">
        <f t="shared" si="272"/>
        <v>0</v>
      </c>
    </row>
    <row r="2523">
      <c r="A2523" s="121" t="s">
        <v>15595</v>
      </c>
      <c r="B2523" s="121" t="s">
        <v>14137</v>
      </c>
      <c r="C2523" s="113" t="s">
        <v>159</v>
      </c>
      <c r="D2523" s="125">
        <v>1.0</v>
      </c>
      <c r="E2523" s="126"/>
      <c r="F2523" s="125">
        <f t="shared" si="272"/>
        <v>0</v>
      </c>
    </row>
    <row r="2524">
      <c r="A2524" s="121" t="s">
        <v>15596</v>
      </c>
      <c r="B2524" s="121" t="s">
        <v>14139</v>
      </c>
      <c r="C2524" s="113" t="s">
        <v>86</v>
      </c>
      <c r="D2524" s="125">
        <v>1.0</v>
      </c>
      <c r="E2524" s="126"/>
      <c r="F2524" s="125">
        <f t="shared" si="272"/>
        <v>0</v>
      </c>
    </row>
    <row r="2525">
      <c r="A2525" s="121" t="s">
        <v>15597</v>
      </c>
      <c r="B2525" s="121" t="s">
        <v>14686</v>
      </c>
      <c r="C2525" s="113" t="s">
        <v>79</v>
      </c>
      <c r="D2525" s="125">
        <v>2.0</v>
      </c>
      <c r="E2525" s="126"/>
      <c r="F2525" s="125">
        <f t="shared" si="272"/>
        <v>0</v>
      </c>
    </row>
    <row r="2526">
      <c r="A2526" s="121" t="s">
        <v>15598</v>
      </c>
      <c r="B2526" s="121" t="s">
        <v>13962</v>
      </c>
      <c r="C2526" s="113" t="s">
        <v>79</v>
      </c>
      <c r="D2526" s="125">
        <v>1.0</v>
      </c>
      <c r="E2526" s="126"/>
      <c r="F2526" s="125">
        <f t="shared" si="272"/>
        <v>0</v>
      </c>
    </row>
    <row r="2527">
      <c r="A2527" s="121" t="s">
        <v>15599</v>
      </c>
      <c r="B2527" s="121" t="s">
        <v>14141</v>
      </c>
      <c r="C2527" s="113" t="s">
        <v>79</v>
      </c>
      <c r="D2527" s="125">
        <v>3.0</v>
      </c>
      <c r="E2527" s="126"/>
      <c r="F2527" s="125">
        <f t="shared" si="272"/>
        <v>0</v>
      </c>
    </row>
    <row r="2528">
      <c r="A2528" s="121" t="s">
        <v>15600</v>
      </c>
      <c r="B2528" s="121" t="s">
        <v>14145</v>
      </c>
      <c r="C2528" s="113" t="s">
        <v>86</v>
      </c>
      <c r="D2528" s="125">
        <v>1.0</v>
      </c>
      <c r="E2528" s="126"/>
      <c r="F2528" s="125">
        <f t="shared" si="272"/>
        <v>0</v>
      </c>
    </row>
    <row r="2529">
      <c r="A2529" s="121" t="s">
        <v>15601</v>
      </c>
      <c r="B2529" s="122" t="s">
        <v>15602</v>
      </c>
      <c r="C2529" s="113"/>
      <c r="D2529" s="123"/>
      <c r="E2529" s="123"/>
      <c r="F2529" s="124">
        <f>F2530+F2556+F2648</f>
        <v>0</v>
      </c>
    </row>
    <row r="2530">
      <c r="A2530" s="121" t="s">
        <v>15603</v>
      </c>
      <c r="B2530" s="122" t="s">
        <v>14158</v>
      </c>
      <c r="C2530" s="113"/>
      <c r="D2530" s="123"/>
      <c r="E2530" s="123"/>
      <c r="F2530" s="124">
        <f>F2531+F2540+F2551+F2554</f>
        <v>0</v>
      </c>
    </row>
    <row r="2531">
      <c r="A2531" s="121" t="s">
        <v>15604</v>
      </c>
      <c r="B2531" s="122" t="s">
        <v>14160</v>
      </c>
      <c r="C2531" s="113"/>
      <c r="D2531" s="123"/>
      <c r="E2531" s="123"/>
      <c r="F2531" s="124">
        <f>SUM(F2532:F2539)</f>
        <v>0</v>
      </c>
    </row>
    <row r="2532">
      <c r="A2532" s="121" t="s">
        <v>15605</v>
      </c>
      <c r="B2532" s="121" t="s">
        <v>12397</v>
      </c>
      <c r="C2532" s="113" t="s">
        <v>159</v>
      </c>
      <c r="D2532" s="125">
        <v>50.68</v>
      </c>
      <c r="E2532" s="126"/>
      <c r="F2532" s="125">
        <f t="shared" ref="F2532:F2539" si="273">if(C2532="","",round(D2532*E2532,2))</f>
        <v>0</v>
      </c>
    </row>
    <row r="2533">
      <c r="A2533" s="121" t="s">
        <v>15606</v>
      </c>
      <c r="B2533" s="121" t="s">
        <v>12413</v>
      </c>
      <c r="C2533" s="113" t="s">
        <v>79</v>
      </c>
      <c r="D2533" s="125">
        <v>1.0</v>
      </c>
      <c r="E2533" s="126"/>
      <c r="F2533" s="125">
        <f t="shared" si="273"/>
        <v>0</v>
      </c>
    </row>
    <row r="2534">
      <c r="A2534" s="121" t="s">
        <v>15607</v>
      </c>
      <c r="B2534" s="121" t="s">
        <v>12415</v>
      </c>
      <c r="C2534" s="113" t="s">
        <v>79</v>
      </c>
      <c r="D2534" s="125">
        <v>59.0</v>
      </c>
      <c r="E2534" s="126"/>
      <c r="F2534" s="125">
        <f t="shared" si="273"/>
        <v>0</v>
      </c>
    </row>
    <row r="2535">
      <c r="A2535" s="121" t="s">
        <v>15608</v>
      </c>
      <c r="B2535" s="121" t="s">
        <v>12421</v>
      </c>
      <c r="C2535" s="113" t="s">
        <v>79</v>
      </c>
      <c r="D2535" s="125">
        <v>12.0</v>
      </c>
      <c r="E2535" s="126"/>
      <c r="F2535" s="125">
        <f t="shared" si="273"/>
        <v>0</v>
      </c>
    </row>
    <row r="2536">
      <c r="A2536" s="121" t="s">
        <v>15609</v>
      </c>
      <c r="B2536" s="121" t="s">
        <v>12423</v>
      </c>
      <c r="C2536" s="113" t="s">
        <v>79</v>
      </c>
      <c r="D2536" s="125">
        <v>944.0</v>
      </c>
      <c r="E2536" s="126"/>
      <c r="F2536" s="125">
        <f t="shared" si="273"/>
        <v>0</v>
      </c>
    </row>
    <row r="2537">
      <c r="A2537" s="121" t="s">
        <v>15610</v>
      </c>
      <c r="B2537" s="121" t="s">
        <v>12546</v>
      </c>
      <c r="C2537" s="113" t="s">
        <v>79</v>
      </c>
      <c r="D2537" s="125">
        <v>41.0</v>
      </c>
      <c r="E2537" s="126"/>
      <c r="F2537" s="125">
        <f t="shared" si="273"/>
        <v>0</v>
      </c>
    </row>
    <row r="2538">
      <c r="A2538" s="121" t="s">
        <v>15611</v>
      </c>
      <c r="B2538" s="121" t="s">
        <v>12550</v>
      </c>
      <c r="C2538" s="113" t="s">
        <v>79</v>
      </c>
      <c r="D2538" s="125">
        <v>3.0</v>
      </c>
      <c r="E2538" s="126"/>
      <c r="F2538" s="125">
        <f t="shared" si="273"/>
        <v>0</v>
      </c>
    </row>
    <row r="2539">
      <c r="A2539" s="121" t="s">
        <v>15612</v>
      </c>
      <c r="B2539" s="121" t="s">
        <v>14182</v>
      </c>
      <c r="C2539" s="113" t="s">
        <v>79</v>
      </c>
      <c r="D2539" s="125">
        <v>1.0</v>
      </c>
      <c r="E2539" s="126"/>
      <c r="F2539" s="125">
        <f t="shared" si="273"/>
        <v>0</v>
      </c>
    </row>
    <row r="2540">
      <c r="A2540" s="121" t="s">
        <v>15613</v>
      </c>
      <c r="B2540" s="122" t="s">
        <v>14184</v>
      </c>
      <c r="C2540" s="113"/>
      <c r="D2540" s="123"/>
      <c r="E2540" s="123"/>
      <c r="F2540" s="124">
        <f>SUM(F2541:F2550)</f>
        <v>0</v>
      </c>
    </row>
    <row r="2541">
      <c r="A2541" s="121" t="s">
        <v>15614</v>
      </c>
      <c r="B2541" s="121" t="s">
        <v>14186</v>
      </c>
      <c r="C2541" s="113" t="s">
        <v>79</v>
      </c>
      <c r="D2541" s="125">
        <v>1.0</v>
      </c>
      <c r="E2541" s="126"/>
      <c r="F2541" s="125">
        <f t="shared" ref="F2541:F2550" si="274">if(C2541="","",round(D2541*E2541,2))</f>
        <v>0</v>
      </c>
    </row>
    <row r="2542">
      <c r="A2542" s="121" t="s">
        <v>15615</v>
      </c>
      <c r="B2542" s="121" t="s">
        <v>12923</v>
      </c>
      <c r="C2542" s="113" t="s">
        <v>79</v>
      </c>
      <c r="D2542" s="125">
        <v>1.0</v>
      </c>
      <c r="E2542" s="126"/>
      <c r="F2542" s="125">
        <f t="shared" si="274"/>
        <v>0</v>
      </c>
    </row>
    <row r="2543">
      <c r="A2543" s="121" t="s">
        <v>15616</v>
      </c>
      <c r="B2543" s="121" t="s">
        <v>12712</v>
      </c>
      <c r="C2543" s="113" t="s">
        <v>79</v>
      </c>
      <c r="D2543" s="125">
        <v>9.0</v>
      </c>
      <c r="E2543" s="126"/>
      <c r="F2543" s="125">
        <f t="shared" si="274"/>
        <v>0</v>
      </c>
    </row>
    <row r="2544">
      <c r="A2544" s="121" t="s">
        <v>15617</v>
      </c>
      <c r="B2544" s="121" t="s">
        <v>12927</v>
      </c>
      <c r="C2544" s="113" t="s">
        <v>79</v>
      </c>
      <c r="D2544" s="125">
        <v>10.0</v>
      </c>
      <c r="E2544" s="126"/>
      <c r="F2544" s="125">
        <f t="shared" si="274"/>
        <v>0</v>
      </c>
    </row>
    <row r="2545">
      <c r="A2545" s="121" t="s">
        <v>15618</v>
      </c>
      <c r="B2545" s="121" t="s">
        <v>15619</v>
      </c>
      <c r="C2545" s="113" t="s">
        <v>79</v>
      </c>
      <c r="D2545" s="125">
        <v>1.0</v>
      </c>
      <c r="E2545" s="126"/>
      <c r="F2545" s="125">
        <f t="shared" si="274"/>
        <v>0</v>
      </c>
    </row>
    <row r="2546">
      <c r="A2546" s="121" t="s">
        <v>15620</v>
      </c>
      <c r="B2546" s="121" t="s">
        <v>15621</v>
      </c>
      <c r="C2546" s="113" t="s">
        <v>79</v>
      </c>
      <c r="D2546" s="125">
        <v>1.0</v>
      </c>
      <c r="E2546" s="126"/>
      <c r="F2546" s="125">
        <f t="shared" si="274"/>
        <v>0</v>
      </c>
    </row>
    <row r="2547">
      <c r="A2547" s="121" t="s">
        <v>15622</v>
      </c>
      <c r="B2547" s="121" t="s">
        <v>14217</v>
      </c>
      <c r="C2547" s="113" t="s">
        <v>79</v>
      </c>
      <c r="D2547" s="125">
        <v>3.0</v>
      </c>
      <c r="E2547" s="126"/>
      <c r="F2547" s="125">
        <f t="shared" si="274"/>
        <v>0</v>
      </c>
    </row>
    <row r="2548">
      <c r="A2548" s="121" t="s">
        <v>15623</v>
      </c>
      <c r="B2548" s="121" t="s">
        <v>12701</v>
      </c>
      <c r="C2548" s="113" t="s">
        <v>79</v>
      </c>
      <c r="D2548" s="125">
        <v>6.0</v>
      </c>
      <c r="E2548" s="126"/>
      <c r="F2548" s="125">
        <f t="shared" si="274"/>
        <v>0</v>
      </c>
    </row>
    <row r="2549">
      <c r="A2549" s="121" t="s">
        <v>15624</v>
      </c>
      <c r="B2549" s="121" t="s">
        <v>14212</v>
      </c>
      <c r="C2549" s="113" t="s">
        <v>79</v>
      </c>
      <c r="D2549" s="125">
        <v>1.0</v>
      </c>
      <c r="E2549" s="126"/>
      <c r="F2549" s="125">
        <f t="shared" si="274"/>
        <v>0</v>
      </c>
    </row>
    <row r="2550">
      <c r="A2550" s="121" t="s">
        <v>15625</v>
      </c>
      <c r="B2550" s="121" t="s">
        <v>14204</v>
      </c>
      <c r="C2550" s="113" t="s">
        <v>79</v>
      </c>
      <c r="D2550" s="125">
        <v>1.0</v>
      </c>
      <c r="E2550" s="126"/>
      <c r="F2550" s="125">
        <f t="shared" si="274"/>
        <v>0</v>
      </c>
    </row>
    <row r="2551">
      <c r="A2551" s="121" t="s">
        <v>15626</v>
      </c>
      <c r="B2551" s="122" t="s">
        <v>14222</v>
      </c>
      <c r="C2551" s="113"/>
      <c r="D2551" s="123"/>
      <c r="E2551" s="123"/>
      <c r="F2551" s="124">
        <f>SUM(F2552:F2553)</f>
        <v>0</v>
      </c>
    </row>
    <row r="2552">
      <c r="A2552" s="121" t="s">
        <v>15627</v>
      </c>
      <c r="B2552" s="121" t="s">
        <v>14236</v>
      </c>
      <c r="C2552" s="113" t="s">
        <v>79</v>
      </c>
      <c r="D2552" s="125">
        <v>10.0</v>
      </c>
      <c r="E2552" s="126"/>
      <c r="F2552" s="125">
        <f t="shared" ref="F2552:F2553" si="275">if(C2552="","",round(D2552*E2552,2))</f>
        <v>0</v>
      </c>
    </row>
    <row r="2553">
      <c r="A2553" s="121" t="s">
        <v>15628</v>
      </c>
      <c r="B2553" s="121" t="s">
        <v>15629</v>
      </c>
      <c r="C2553" s="113" t="s">
        <v>79</v>
      </c>
      <c r="D2553" s="125">
        <v>2.0</v>
      </c>
      <c r="E2553" s="126"/>
      <c r="F2553" s="125">
        <f t="shared" si="275"/>
        <v>0</v>
      </c>
    </row>
    <row r="2554">
      <c r="A2554" s="121" t="s">
        <v>15630</v>
      </c>
      <c r="B2554" s="122" t="s">
        <v>14238</v>
      </c>
      <c r="C2554" s="113"/>
      <c r="D2554" s="123"/>
      <c r="E2554" s="123"/>
      <c r="F2554" s="124">
        <f>SUM(F2555)</f>
        <v>0</v>
      </c>
    </row>
    <row r="2555">
      <c r="A2555" s="121" t="s">
        <v>15631</v>
      </c>
      <c r="B2555" s="121" t="s">
        <v>15632</v>
      </c>
      <c r="C2555" s="113" t="s">
        <v>86</v>
      </c>
      <c r="D2555" s="125">
        <v>1.0</v>
      </c>
      <c r="E2555" s="126"/>
      <c r="F2555" s="125">
        <f>if(C2555="","",round(D2555*E2555,2))</f>
        <v>0</v>
      </c>
    </row>
    <row r="2556">
      <c r="A2556" s="121" t="s">
        <v>15633</v>
      </c>
      <c r="B2556" s="122" t="s">
        <v>12996</v>
      </c>
      <c r="C2556" s="113"/>
      <c r="D2556" s="123"/>
      <c r="E2556" s="123"/>
      <c r="F2556" s="124">
        <f>F2557+F2591+F2604+F2628+F2637</f>
        <v>0</v>
      </c>
    </row>
    <row r="2557">
      <c r="A2557" s="121" t="s">
        <v>15634</v>
      </c>
      <c r="B2557" s="122" t="s">
        <v>13236</v>
      </c>
      <c r="C2557" s="113"/>
      <c r="D2557" s="123"/>
      <c r="E2557" s="123"/>
      <c r="F2557" s="124">
        <f>F2558+F2564+F2578+F2584+F2588</f>
        <v>0</v>
      </c>
    </row>
    <row r="2558">
      <c r="A2558" s="121" t="s">
        <v>15635</v>
      </c>
      <c r="B2558" s="122" t="s">
        <v>13195</v>
      </c>
      <c r="C2558" s="113"/>
      <c r="D2558" s="123"/>
      <c r="E2558" s="123"/>
      <c r="F2558" s="124">
        <f>SUM(F2559:F2563)</f>
        <v>0</v>
      </c>
    </row>
    <row r="2559">
      <c r="A2559" s="121" t="s">
        <v>15636</v>
      </c>
      <c r="B2559" s="121" t="s">
        <v>14245</v>
      </c>
      <c r="C2559" s="113" t="s">
        <v>79</v>
      </c>
      <c r="D2559" s="125">
        <v>2.0</v>
      </c>
      <c r="E2559" s="126"/>
      <c r="F2559" s="125">
        <f t="shared" ref="F2559:F2563" si="276">if(C2559="","",round(D2559*E2559,2))</f>
        <v>0</v>
      </c>
    </row>
    <row r="2560">
      <c r="A2560" s="121" t="s">
        <v>15637</v>
      </c>
      <c r="B2560" s="121" t="s">
        <v>14247</v>
      </c>
      <c r="C2560" s="113" t="s">
        <v>79</v>
      </c>
      <c r="D2560" s="125">
        <v>1.0</v>
      </c>
      <c r="E2560" s="126"/>
      <c r="F2560" s="125">
        <f t="shared" si="276"/>
        <v>0</v>
      </c>
    </row>
    <row r="2561">
      <c r="A2561" s="121" t="s">
        <v>15638</v>
      </c>
      <c r="B2561" s="121" t="s">
        <v>13199</v>
      </c>
      <c r="C2561" s="113" t="s">
        <v>79</v>
      </c>
      <c r="D2561" s="125">
        <v>1.0</v>
      </c>
      <c r="E2561" s="126"/>
      <c r="F2561" s="125">
        <f t="shared" si="276"/>
        <v>0</v>
      </c>
    </row>
    <row r="2562">
      <c r="A2562" s="121" t="s">
        <v>15639</v>
      </c>
      <c r="B2562" s="121" t="s">
        <v>14250</v>
      </c>
      <c r="C2562" s="113" t="s">
        <v>79</v>
      </c>
      <c r="D2562" s="125">
        <v>5.0</v>
      </c>
      <c r="E2562" s="126"/>
      <c r="F2562" s="125">
        <f t="shared" si="276"/>
        <v>0</v>
      </c>
    </row>
    <row r="2563">
      <c r="A2563" s="121" t="s">
        <v>15640</v>
      </c>
      <c r="B2563" s="121" t="s">
        <v>14252</v>
      </c>
      <c r="C2563" s="113" t="s">
        <v>79</v>
      </c>
      <c r="D2563" s="125">
        <v>2.0</v>
      </c>
      <c r="E2563" s="126"/>
      <c r="F2563" s="125">
        <f t="shared" si="276"/>
        <v>0</v>
      </c>
    </row>
    <row r="2564">
      <c r="A2564" s="121" t="s">
        <v>15641</v>
      </c>
      <c r="B2564" s="122" t="s">
        <v>12358</v>
      </c>
      <c r="C2564" s="113"/>
      <c r="D2564" s="123"/>
      <c r="E2564" s="123"/>
      <c r="F2564" s="124">
        <f>SUM(F2565:F2577)</f>
        <v>0</v>
      </c>
    </row>
    <row r="2565">
      <c r="A2565" s="121" t="s">
        <v>15642</v>
      </c>
      <c r="B2565" s="121" t="s">
        <v>12271</v>
      </c>
      <c r="C2565" s="113" t="s">
        <v>159</v>
      </c>
      <c r="D2565" s="125">
        <v>60.0</v>
      </c>
      <c r="E2565" s="126"/>
      <c r="F2565" s="125">
        <f t="shared" ref="F2565:F2577" si="277">if(C2565="","",round(D2565*E2565,2))</f>
        <v>0</v>
      </c>
    </row>
    <row r="2566">
      <c r="A2566" s="121" t="s">
        <v>15643</v>
      </c>
      <c r="B2566" s="121" t="s">
        <v>12273</v>
      </c>
      <c r="C2566" s="113" t="s">
        <v>117</v>
      </c>
      <c r="D2566" s="125">
        <v>1.8</v>
      </c>
      <c r="E2566" s="126"/>
      <c r="F2566" s="125">
        <f t="shared" si="277"/>
        <v>0</v>
      </c>
    </row>
    <row r="2567">
      <c r="A2567" s="121" t="s">
        <v>15644</v>
      </c>
      <c r="B2567" s="121" t="s">
        <v>12275</v>
      </c>
      <c r="C2567" s="113" t="s">
        <v>159</v>
      </c>
      <c r="D2567" s="125">
        <v>60.0</v>
      </c>
      <c r="E2567" s="126"/>
      <c r="F2567" s="125">
        <f t="shared" si="277"/>
        <v>0</v>
      </c>
    </row>
    <row r="2568">
      <c r="A2568" s="121" t="s">
        <v>15645</v>
      </c>
      <c r="B2568" s="121" t="s">
        <v>12277</v>
      </c>
      <c r="C2568" s="113" t="s">
        <v>159</v>
      </c>
      <c r="D2568" s="125">
        <v>60.0</v>
      </c>
      <c r="E2568" s="126"/>
      <c r="F2568" s="125">
        <f t="shared" si="277"/>
        <v>0</v>
      </c>
    </row>
    <row r="2569">
      <c r="A2569" s="121" t="s">
        <v>15646</v>
      </c>
      <c r="B2569" s="121" t="s">
        <v>13251</v>
      </c>
      <c r="C2569" s="113" t="s">
        <v>79</v>
      </c>
      <c r="D2569" s="125">
        <v>1.0</v>
      </c>
      <c r="E2569" s="126"/>
      <c r="F2569" s="125">
        <f t="shared" si="277"/>
        <v>0</v>
      </c>
    </row>
    <row r="2570">
      <c r="A2570" s="121" t="s">
        <v>15647</v>
      </c>
      <c r="B2570" s="121" t="s">
        <v>12279</v>
      </c>
      <c r="C2570" s="113" t="s">
        <v>159</v>
      </c>
      <c r="D2570" s="125">
        <v>60.2</v>
      </c>
      <c r="E2570" s="126"/>
      <c r="F2570" s="125">
        <f t="shared" si="277"/>
        <v>0</v>
      </c>
    </row>
    <row r="2571">
      <c r="A2571" s="121" t="s">
        <v>15648</v>
      </c>
      <c r="B2571" s="121" t="s">
        <v>13369</v>
      </c>
      <c r="C2571" s="113" t="s">
        <v>159</v>
      </c>
      <c r="D2571" s="125">
        <v>45.0</v>
      </c>
      <c r="E2571" s="126"/>
      <c r="F2571" s="125">
        <f t="shared" si="277"/>
        <v>0</v>
      </c>
    </row>
    <row r="2572">
      <c r="A2572" s="121" t="s">
        <v>15649</v>
      </c>
      <c r="B2572" s="121" t="s">
        <v>12281</v>
      </c>
      <c r="C2572" s="113" t="s">
        <v>159</v>
      </c>
      <c r="D2572" s="125">
        <v>20.5</v>
      </c>
      <c r="E2572" s="126"/>
      <c r="F2572" s="125">
        <f t="shared" si="277"/>
        <v>0</v>
      </c>
    </row>
    <row r="2573">
      <c r="A2573" s="121" t="s">
        <v>15650</v>
      </c>
      <c r="B2573" s="121" t="s">
        <v>14263</v>
      </c>
      <c r="C2573" s="113" t="s">
        <v>159</v>
      </c>
      <c r="D2573" s="125">
        <v>1.5</v>
      </c>
      <c r="E2573" s="126"/>
      <c r="F2573" s="125">
        <f t="shared" si="277"/>
        <v>0</v>
      </c>
    </row>
    <row r="2574">
      <c r="A2574" s="121" t="s">
        <v>15651</v>
      </c>
      <c r="B2574" s="121" t="s">
        <v>12283</v>
      </c>
      <c r="C2574" s="113" t="s">
        <v>159</v>
      </c>
      <c r="D2574" s="125">
        <v>12.0</v>
      </c>
      <c r="E2574" s="126"/>
      <c r="F2574" s="125">
        <f t="shared" si="277"/>
        <v>0</v>
      </c>
    </row>
    <row r="2575">
      <c r="A2575" s="121" t="s">
        <v>15652</v>
      </c>
      <c r="B2575" s="121" t="s">
        <v>14266</v>
      </c>
      <c r="C2575" s="113" t="s">
        <v>159</v>
      </c>
      <c r="D2575" s="125">
        <v>1.5</v>
      </c>
      <c r="E2575" s="126"/>
      <c r="F2575" s="125">
        <f t="shared" si="277"/>
        <v>0</v>
      </c>
    </row>
    <row r="2576">
      <c r="A2576" s="121" t="s">
        <v>15653</v>
      </c>
      <c r="B2576" s="121" t="s">
        <v>14268</v>
      </c>
      <c r="C2576" s="113" t="s">
        <v>79</v>
      </c>
      <c r="D2576" s="125">
        <v>1.0</v>
      </c>
      <c r="E2576" s="126"/>
      <c r="F2576" s="125">
        <f t="shared" si="277"/>
        <v>0</v>
      </c>
    </row>
    <row r="2577">
      <c r="A2577" s="121" t="s">
        <v>15654</v>
      </c>
      <c r="B2577" s="121" t="s">
        <v>14270</v>
      </c>
      <c r="C2577" s="113" t="s">
        <v>79</v>
      </c>
      <c r="D2577" s="125">
        <v>2.0</v>
      </c>
      <c r="E2577" s="126"/>
      <c r="F2577" s="125">
        <f t="shared" si="277"/>
        <v>0</v>
      </c>
    </row>
    <row r="2578">
      <c r="A2578" s="121" t="s">
        <v>15655</v>
      </c>
      <c r="B2578" s="122" t="s">
        <v>12369</v>
      </c>
      <c r="C2578" s="113"/>
      <c r="D2578" s="123"/>
      <c r="E2578" s="123"/>
      <c r="F2578" s="124">
        <f>SUM(F2579:F2583)</f>
        <v>0</v>
      </c>
    </row>
    <row r="2579">
      <c r="A2579" s="121" t="s">
        <v>15656</v>
      </c>
      <c r="B2579" s="121" t="s">
        <v>15657</v>
      </c>
      <c r="C2579" s="113" t="s">
        <v>159</v>
      </c>
      <c r="D2579" s="125">
        <v>51.0</v>
      </c>
      <c r="E2579" s="126"/>
      <c r="F2579" s="125">
        <f t="shared" ref="F2579:F2583" si="278">if(C2579="","",round(D2579*E2579,2))</f>
        <v>0</v>
      </c>
    </row>
    <row r="2580">
      <c r="A2580" s="121" t="s">
        <v>15658</v>
      </c>
      <c r="B2580" s="121" t="s">
        <v>14275</v>
      </c>
      <c r="C2580" s="113" t="s">
        <v>159</v>
      </c>
      <c r="D2580" s="125">
        <v>11.0</v>
      </c>
      <c r="E2580" s="126"/>
      <c r="F2580" s="125">
        <f t="shared" si="278"/>
        <v>0</v>
      </c>
    </row>
    <row r="2581">
      <c r="A2581" s="121" t="s">
        <v>15659</v>
      </c>
      <c r="B2581" s="121" t="s">
        <v>12285</v>
      </c>
      <c r="C2581" s="113" t="s">
        <v>159</v>
      </c>
      <c r="D2581" s="125">
        <v>55.5</v>
      </c>
      <c r="E2581" s="126"/>
      <c r="F2581" s="125">
        <f t="shared" si="278"/>
        <v>0</v>
      </c>
    </row>
    <row r="2582">
      <c r="A2582" s="121" t="s">
        <v>15660</v>
      </c>
      <c r="B2582" s="121" t="s">
        <v>12314</v>
      </c>
      <c r="C2582" s="113" t="s">
        <v>159</v>
      </c>
      <c r="D2582" s="125">
        <v>16.0</v>
      </c>
      <c r="E2582" s="126"/>
      <c r="F2582" s="125">
        <f t="shared" si="278"/>
        <v>0</v>
      </c>
    </row>
    <row r="2583">
      <c r="A2583" s="121" t="s">
        <v>15661</v>
      </c>
      <c r="B2583" s="121" t="s">
        <v>12356</v>
      </c>
      <c r="C2583" s="113" t="s">
        <v>159</v>
      </c>
      <c r="D2583" s="125">
        <v>24.0</v>
      </c>
      <c r="E2583" s="126"/>
      <c r="F2583" s="125">
        <f t="shared" si="278"/>
        <v>0</v>
      </c>
    </row>
    <row r="2584">
      <c r="A2584" s="121" t="s">
        <v>15662</v>
      </c>
      <c r="B2584" s="122" t="s">
        <v>12331</v>
      </c>
      <c r="C2584" s="113"/>
      <c r="D2584" s="123"/>
      <c r="E2584" s="123"/>
      <c r="F2584" s="124">
        <f>SUM(F2585:F2587)</f>
        <v>0</v>
      </c>
    </row>
    <row r="2585">
      <c r="A2585" s="121" t="s">
        <v>15663</v>
      </c>
      <c r="B2585" s="121" t="s">
        <v>15664</v>
      </c>
      <c r="C2585" s="113" t="s">
        <v>79</v>
      </c>
      <c r="D2585" s="125">
        <v>1.0</v>
      </c>
      <c r="E2585" s="126"/>
      <c r="F2585" s="125">
        <f t="shared" ref="F2585:F2587" si="279">if(C2585="","",round(D2585*E2585,2))</f>
        <v>0</v>
      </c>
    </row>
    <row r="2586">
      <c r="A2586" s="121" t="s">
        <v>15665</v>
      </c>
      <c r="B2586" s="121" t="s">
        <v>15666</v>
      </c>
      <c r="C2586" s="113" t="s">
        <v>79</v>
      </c>
      <c r="D2586" s="125">
        <v>1.0</v>
      </c>
      <c r="E2586" s="126"/>
      <c r="F2586" s="125">
        <f t="shared" si="279"/>
        <v>0</v>
      </c>
    </row>
    <row r="2587">
      <c r="A2587" s="121" t="s">
        <v>15667</v>
      </c>
      <c r="B2587" s="121" t="s">
        <v>15668</v>
      </c>
      <c r="C2587" s="113" t="s">
        <v>86</v>
      </c>
      <c r="D2587" s="125">
        <v>1.0</v>
      </c>
      <c r="E2587" s="126"/>
      <c r="F2587" s="125">
        <f t="shared" si="279"/>
        <v>0</v>
      </c>
    </row>
    <row r="2588">
      <c r="A2588" s="121" t="s">
        <v>15669</v>
      </c>
      <c r="B2588" s="122" t="s">
        <v>12267</v>
      </c>
      <c r="C2588" s="113"/>
      <c r="D2588" s="123"/>
      <c r="E2588" s="123"/>
      <c r="F2588" s="124">
        <f>SUM(F2589:F2590)</f>
        <v>0</v>
      </c>
    </row>
    <row r="2589">
      <c r="A2589" s="121" t="s">
        <v>15670</v>
      </c>
      <c r="B2589" s="121" t="s">
        <v>14288</v>
      </c>
      <c r="C2589" s="113" t="s">
        <v>79</v>
      </c>
      <c r="D2589" s="125">
        <v>2.0</v>
      </c>
      <c r="E2589" s="126"/>
      <c r="F2589" s="125">
        <f t="shared" ref="F2589:F2590" si="280">if(C2589="","",round(D2589*E2589,2))</f>
        <v>0</v>
      </c>
    </row>
    <row r="2590">
      <c r="A2590" s="121" t="s">
        <v>15671</v>
      </c>
      <c r="B2590" s="121" t="s">
        <v>14290</v>
      </c>
      <c r="C2590" s="113" t="s">
        <v>79</v>
      </c>
      <c r="D2590" s="125">
        <v>1.0</v>
      </c>
      <c r="E2590" s="126"/>
      <c r="F2590" s="125">
        <f t="shared" si="280"/>
        <v>0</v>
      </c>
    </row>
    <row r="2591">
      <c r="A2591" s="121" t="s">
        <v>15672</v>
      </c>
      <c r="B2591" s="122" t="s">
        <v>12287</v>
      </c>
      <c r="C2591" s="113"/>
      <c r="D2591" s="123"/>
      <c r="E2591" s="123"/>
      <c r="F2591" s="124">
        <f>F2592+F2598</f>
        <v>0</v>
      </c>
    </row>
    <row r="2592">
      <c r="A2592" s="121" t="s">
        <v>15673</v>
      </c>
      <c r="B2592" s="122" t="s">
        <v>4329</v>
      </c>
      <c r="C2592" s="113"/>
      <c r="D2592" s="123"/>
      <c r="E2592" s="123"/>
      <c r="F2592" s="124">
        <f>SUM(F2593:F2597)</f>
        <v>0</v>
      </c>
    </row>
    <row r="2593">
      <c r="A2593" s="121" t="s">
        <v>15674</v>
      </c>
      <c r="B2593" s="121" t="s">
        <v>12291</v>
      </c>
      <c r="C2593" s="113" t="s">
        <v>423</v>
      </c>
      <c r="D2593" s="125">
        <v>4.0</v>
      </c>
      <c r="E2593" s="126"/>
      <c r="F2593" s="125">
        <f t="shared" ref="F2593:F2597" si="281">if(C2593="","",round(D2593*E2593,2))</f>
        <v>0</v>
      </c>
    </row>
    <row r="2594">
      <c r="A2594" s="121" t="s">
        <v>15675</v>
      </c>
      <c r="B2594" s="121" t="s">
        <v>12293</v>
      </c>
      <c r="C2594" s="113" t="s">
        <v>79</v>
      </c>
      <c r="D2594" s="125">
        <v>4.0</v>
      </c>
      <c r="E2594" s="126"/>
      <c r="F2594" s="125">
        <f t="shared" si="281"/>
        <v>0</v>
      </c>
    </row>
    <row r="2595">
      <c r="A2595" s="121" t="s">
        <v>15676</v>
      </c>
      <c r="B2595" s="121" t="s">
        <v>12281</v>
      </c>
      <c r="C2595" s="113" t="s">
        <v>159</v>
      </c>
      <c r="D2595" s="125">
        <v>25.0</v>
      </c>
      <c r="E2595" s="126"/>
      <c r="F2595" s="125">
        <f t="shared" si="281"/>
        <v>0</v>
      </c>
    </row>
    <row r="2596">
      <c r="A2596" s="121" t="s">
        <v>15677</v>
      </c>
      <c r="B2596" s="121" t="s">
        <v>12283</v>
      </c>
      <c r="C2596" s="113" t="s">
        <v>159</v>
      </c>
      <c r="D2596" s="125">
        <v>1.5</v>
      </c>
      <c r="E2596" s="126"/>
      <c r="F2596" s="125">
        <f t="shared" si="281"/>
        <v>0</v>
      </c>
    </row>
    <row r="2597">
      <c r="A2597" s="121" t="s">
        <v>15678</v>
      </c>
      <c r="B2597" s="121" t="s">
        <v>12285</v>
      </c>
      <c r="C2597" s="113" t="s">
        <v>159</v>
      </c>
      <c r="D2597" s="125">
        <v>29.1</v>
      </c>
      <c r="E2597" s="126"/>
      <c r="F2597" s="125">
        <f t="shared" si="281"/>
        <v>0</v>
      </c>
    </row>
    <row r="2598">
      <c r="A2598" s="121" t="s">
        <v>15679</v>
      </c>
      <c r="B2598" s="122" t="s">
        <v>12289</v>
      </c>
      <c r="C2598" s="113"/>
      <c r="D2598" s="123"/>
      <c r="E2598" s="123"/>
      <c r="F2598" s="124">
        <f>SUM(F2599:F2603)</f>
        <v>0</v>
      </c>
    </row>
    <row r="2599">
      <c r="A2599" s="121" t="s">
        <v>15680</v>
      </c>
      <c r="B2599" s="121" t="s">
        <v>12291</v>
      </c>
      <c r="C2599" s="113" t="s">
        <v>423</v>
      </c>
      <c r="D2599" s="125">
        <v>2.0</v>
      </c>
      <c r="E2599" s="126"/>
      <c r="F2599" s="125">
        <f t="shared" ref="F2599:F2603" si="282">if(C2599="","",round(D2599*E2599,2))</f>
        <v>0</v>
      </c>
    </row>
    <row r="2600">
      <c r="A2600" s="121" t="s">
        <v>15681</v>
      </c>
      <c r="B2600" s="121" t="s">
        <v>12293</v>
      </c>
      <c r="C2600" s="113" t="s">
        <v>79</v>
      </c>
      <c r="D2600" s="125">
        <v>2.0</v>
      </c>
      <c r="E2600" s="126"/>
      <c r="F2600" s="125">
        <f t="shared" si="282"/>
        <v>0</v>
      </c>
    </row>
    <row r="2601">
      <c r="A2601" s="121" t="s">
        <v>15682</v>
      </c>
      <c r="B2601" s="121" t="s">
        <v>12281</v>
      </c>
      <c r="C2601" s="113" t="s">
        <v>159</v>
      </c>
      <c r="D2601" s="125">
        <v>6.0</v>
      </c>
      <c r="E2601" s="126"/>
      <c r="F2601" s="125">
        <f t="shared" si="282"/>
        <v>0</v>
      </c>
    </row>
    <row r="2602">
      <c r="A2602" s="121" t="s">
        <v>15683</v>
      </c>
      <c r="B2602" s="121" t="s">
        <v>12283</v>
      </c>
      <c r="C2602" s="113" t="s">
        <v>159</v>
      </c>
      <c r="D2602" s="125">
        <v>1.5</v>
      </c>
      <c r="E2602" s="126"/>
      <c r="F2602" s="125">
        <f t="shared" si="282"/>
        <v>0</v>
      </c>
    </row>
    <row r="2603">
      <c r="A2603" s="121" t="s">
        <v>15684</v>
      </c>
      <c r="B2603" s="121" t="s">
        <v>12285</v>
      </c>
      <c r="C2603" s="113" t="s">
        <v>159</v>
      </c>
      <c r="D2603" s="125">
        <v>9.3</v>
      </c>
      <c r="E2603" s="126"/>
      <c r="F2603" s="125">
        <f t="shared" si="282"/>
        <v>0</v>
      </c>
    </row>
    <row r="2604">
      <c r="A2604" s="121" t="s">
        <v>15685</v>
      </c>
      <c r="B2604" s="122" t="s">
        <v>12297</v>
      </c>
      <c r="C2604" s="113"/>
      <c r="D2604" s="123"/>
      <c r="E2604" s="123"/>
      <c r="F2604" s="124">
        <f>F2605+F2618</f>
        <v>0</v>
      </c>
    </row>
    <row r="2605">
      <c r="A2605" s="121" t="s">
        <v>15686</v>
      </c>
      <c r="B2605" s="122" t="s">
        <v>14568</v>
      </c>
      <c r="C2605" s="113"/>
      <c r="D2605" s="123"/>
      <c r="E2605" s="123"/>
      <c r="F2605" s="124">
        <f>SUM(F2606:F2617)</f>
        <v>0</v>
      </c>
    </row>
    <row r="2606">
      <c r="A2606" s="121" t="s">
        <v>15687</v>
      </c>
      <c r="B2606" s="121" t="s">
        <v>12300</v>
      </c>
      <c r="C2606" s="113" t="s">
        <v>79</v>
      </c>
      <c r="D2606" s="125">
        <v>7.0</v>
      </c>
      <c r="E2606" s="126"/>
      <c r="F2606" s="125">
        <f t="shared" ref="F2606:F2617" si="283">if(C2606="","",round(D2606*E2606,2))</f>
        <v>0</v>
      </c>
    </row>
    <row r="2607">
      <c r="A2607" s="121" t="s">
        <v>15688</v>
      </c>
      <c r="B2607" s="121" t="s">
        <v>12302</v>
      </c>
      <c r="C2607" s="113" t="s">
        <v>79</v>
      </c>
      <c r="D2607" s="125">
        <v>3.0</v>
      </c>
      <c r="E2607" s="126"/>
      <c r="F2607" s="125">
        <f t="shared" si="283"/>
        <v>0</v>
      </c>
    </row>
    <row r="2608">
      <c r="A2608" s="121" t="s">
        <v>15689</v>
      </c>
      <c r="B2608" s="121" t="s">
        <v>12304</v>
      </c>
      <c r="C2608" s="113" t="s">
        <v>423</v>
      </c>
      <c r="D2608" s="125">
        <v>1.0</v>
      </c>
      <c r="E2608" s="126"/>
      <c r="F2608" s="125">
        <f t="shared" si="283"/>
        <v>0</v>
      </c>
    </row>
    <row r="2609">
      <c r="A2609" s="121" t="s">
        <v>15690</v>
      </c>
      <c r="B2609" s="121" t="s">
        <v>14573</v>
      </c>
      <c r="C2609" s="113" t="s">
        <v>79</v>
      </c>
      <c r="D2609" s="125">
        <v>1.0</v>
      </c>
      <c r="E2609" s="126"/>
      <c r="F2609" s="125">
        <f t="shared" si="283"/>
        <v>0</v>
      </c>
    </row>
    <row r="2610">
      <c r="A2610" s="121" t="s">
        <v>15691</v>
      </c>
      <c r="B2610" s="121" t="s">
        <v>14332</v>
      </c>
      <c r="C2610" s="113" t="s">
        <v>79</v>
      </c>
      <c r="D2610" s="125">
        <v>7.0</v>
      </c>
      <c r="E2610" s="126"/>
      <c r="F2610" s="125">
        <f t="shared" si="283"/>
        <v>0</v>
      </c>
    </row>
    <row r="2611">
      <c r="A2611" s="121" t="s">
        <v>15692</v>
      </c>
      <c r="B2611" s="121" t="s">
        <v>12310</v>
      </c>
      <c r="C2611" s="113" t="s">
        <v>79</v>
      </c>
      <c r="D2611" s="125">
        <v>3.0</v>
      </c>
      <c r="E2611" s="126"/>
      <c r="F2611" s="125">
        <f t="shared" si="283"/>
        <v>0</v>
      </c>
    </row>
    <row r="2612">
      <c r="A2612" s="121" t="s">
        <v>15693</v>
      </c>
      <c r="B2612" s="121" t="s">
        <v>12306</v>
      </c>
      <c r="C2612" s="113" t="s">
        <v>79</v>
      </c>
      <c r="D2612" s="125">
        <v>1.0</v>
      </c>
      <c r="E2612" s="126"/>
      <c r="F2612" s="125">
        <f t="shared" si="283"/>
        <v>0</v>
      </c>
    </row>
    <row r="2613">
      <c r="A2613" s="121" t="s">
        <v>15694</v>
      </c>
      <c r="B2613" s="121" t="s">
        <v>14578</v>
      </c>
      <c r="C2613" s="113" t="s">
        <v>79</v>
      </c>
      <c r="D2613" s="125">
        <v>1.0</v>
      </c>
      <c r="E2613" s="126"/>
      <c r="F2613" s="125">
        <f t="shared" si="283"/>
        <v>0</v>
      </c>
    </row>
    <row r="2614">
      <c r="A2614" s="121" t="s">
        <v>15695</v>
      </c>
      <c r="B2614" s="121" t="s">
        <v>12281</v>
      </c>
      <c r="C2614" s="113" t="s">
        <v>159</v>
      </c>
      <c r="D2614" s="125">
        <v>40.5</v>
      </c>
      <c r="E2614" s="126"/>
      <c r="F2614" s="125">
        <f t="shared" si="283"/>
        <v>0</v>
      </c>
    </row>
    <row r="2615">
      <c r="A2615" s="121" t="s">
        <v>15696</v>
      </c>
      <c r="B2615" s="121" t="s">
        <v>12283</v>
      </c>
      <c r="C2615" s="113" t="s">
        <v>159</v>
      </c>
      <c r="D2615" s="125">
        <v>1.0</v>
      </c>
      <c r="E2615" s="126"/>
      <c r="F2615" s="125">
        <f t="shared" si="283"/>
        <v>0</v>
      </c>
    </row>
    <row r="2616">
      <c r="A2616" s="121" t="s">
        <v>15697</v>
      </c>
      <c r="B2616" s="121" t="s">
        <v>12314</v>
      </c>
      <c r="C2616" s="113" t="s">
        <v>159</v>
      </c>
      <c r="D2616" s="125">
        <v>47.3</v>
      </c>
      <c r="E2616" s="126"/>
      <c r="F2616" s="125">
        <f t="shared" si="283"/>
        <v>0</v>
      </c>
    </row>
    <row r="2617">
      <c r="A2617" s="121" t="s">
        <v>15698</v>
      </c>
      <c r="B2617" s="121" t="s">
        <v>15699</v>
      </c>
      <c r="C2617" s="113" t="s">
        <v>79</v>
      </c>
      <c r="D2617" s="125">
        <v>4.0</v>
      </c>
      <c r="E2617" s="126"/>
      <c r="F2617" s="125">
        <f t="shared" si="283"/>
        <v>0</v>
      </c>
    </row>
    <row r="2618">
      <c r="A2618" s="121" t="s">
        <v>15700</v>
      </c>
      <c r="B2618" s="122" t="s">
        <v>12289</v>
      </c>
      <c r="C2618" s="113"/>
      <c r="D2618" s="123"/>
      <c r="E2618" s="123"/>
      <c r="F2618" s="124">
        <f>SUM(F2619:F2627)</f>
        <v>0</v>
      </c>
    </row>
    <row r="2619">
      <c r="A2619" s="121" t="s">
        <v>15701</v>
      </c>
      <c r="B2619" s="121" t="s">
        <v>12300</v>
      </c>
      <c r="C2619" s="113" t="s">
        <v>79</v>
      </c>
      <c r="D2619" s="125">
        <v>3.0</v>
      </c>
      <c r="E2619" s="126"/>
      <c r="F2619" s="125">
        <f t="shared" ref="F2619:F2627" si="284">if(C2619="","",round(D2619*E2619,2))</f>
        <v>0</v>
      </c>
    </row>
    <row r="2620">
      <c r="A2620" s="121" t="s">
        <v>15702</v>
      </c>
      <c r="B2620" s="121" t="s">
        <v>12302</v>
      </c>
      <c r="C2620" s="113" t="s">
        <v>79</v>
      </c>
      <c r="D2620" s="125">
        <v>1.0</v>
      </c>
      <c r="E2620" s="126"/>
      <c r="F2620" s="125">
        <f t="shared" si="284"/>
        <v>0</v>
      </c>
    </row>
    <row r="2621">
      <c r="A2621" s="121" t="s">
        <v>15703</v>
      </c>
      <c r="B2621" s="121" t="s">
        <v>12304</v>
      </c>
      <c r="C2621" s="113" t="s">
        <v>423</v>
      </c>
      <c r="D2621" s="125">
        <v>2.0</v>
      </c>
      <c r="E2621" s="126"/>
      <c r="F2621" s="125">
        <f t="shared" si="284"/>
        <v>0</v>
      </c>
    </row>
    <row r="2622">
      <c r="A2622" s="121" t="s">
        <v>15704</v>
      </c>
      <c r="B2622" s="121" t="s">
        <v>14332</v>
      </c>
      <c r="C2622" s="113" t="s">
        <v>79</v>
      </c>
      <c r="D2622" s="125">
        <v>3.0</v>
      </c>
      <c r="E2622" s="126"/>
      <c r="F2622" s="125">
        <f t="shared" si="284"/>
        <v>0</v>
      </c>
    </row>
    <row r="2623">
      <c r="A2623" s="121" t="s">
        <v>15705</v>
      </c>
      <c r="B2623" s="121" t="s">
        <v>12310</v>
      </c>
      <c r="C2623" s="113" t="s">
        <v>79</v>
      </c>
      <c r="D2623" s="125">
        <v>1.0</v>
      </c>
      <c r="E2623" s="126"/>
      <c r="F2623" s="125">
        <f t="shared" si="284"/>
        <v>0</v>
      </c>
    </row>
    <row r="2624">
      <c r="A2624" s="121" t="s">
        <v>15706</v>
      </c>
      <c r="B2624" s="121" t="s">
        <v>12306</v>
      </c>
      <c r="C2624" s="113" t="s">
        <v>79</v>
      </c>
      <c r="D2624" s="125">
        <v>2.0</v>
      </c>
      <c r="E2624" s="126"/>
      <c r="F2624" s="125">
        <f t="shared" si="284"/>
        <v>0</v>
      </c>
    </row>
    <row r="2625">
      <c r="A2625" s="121" t="s">
        <v>15707</v>
      </c>
      <c r="B2625" s="121" t="s">
        <v>12283</v>
      </c>
      <c r="C2625" s="113" t="s">
        <v>159</v>
      </c>
      <c r="D2625" s="125">
        <v>13.0</v>
      </c>
      <c r="E2625" s="126"/>
      <c r="F2625" s="125">
        <f t="shared" si="284"/>
        <v>0</v>
      </c>
    </row>
    <row r="2626">
      <c r="A2626" s="121" t="s">
        <v>15708</v>
      </c>
      <c r="B2626" s="121" t="s">
        <v>12283</v>
      </c>
      <c r="C2626" s="113" t="s">
        <v>159</v>
      </c>
      <c r="D2626" s="125">
        <v>1.0</v>
      </c>
      <c r="E2626" s="126"/>
      <c r="F2626" s="125">
        <f t="shared" si="284"/>
        <v>0</v>
      </c>
    </row>
    <row r="2627">
      <c r="A2627" s="121" t="s">
        <v>15709</v>
      </c>
      <c r="B2627" s="121" t="s">
        <v>12314</v>
      </c>
      <c r="C2627" s="113" t="s">
        <v>159</v>
      </c>
      <c r="D2627" s="125">
        <v>17.4</v>
      </c>
      <c r="E2627" s="126"/>
      <c r="F2627" s="125">
        <f t="shared" si="284"/>
        <v>0</v>
      </c>
    </row>
    <row r="2628">
      <c r="A2628" s="121" t="s">
        <v>15710</v>
      </c>
      <c r="B2628" s="122" t="s">
        <v>12316</v>
      </c>
      <c r="C2628" s="113"/>
      <c r="D2628" s="123"/>
      <c r="E2628" s="123"/>
      <c r="F2628" s="124">
        <f>SUM(F2629:F2636)</f>
        <v>0</v>
      </c>
    </row>
    <row r="2629">
      <c r="A2629" s="121" t="s">
        <v>15711</v>
      </c>
      <c r="B2629" s="121" t="s">
        <v>12271</v>
      </c>
      <c r="C2629" s="113" t="s">
        <v>159</v>
      </c>
      <c r="D2629" s="125">
        <v>163.0</v>
      </c>
      <c r="E2629" s="126"/>
      <c r="F2629" s="125">
        <f t="shared" ref="F2629:F2636" si="285">if(C2629="","",round(D2629*E2629,2))</f>
        <v>0</v>
      </c>
    </row>
    <row r="2630">
      <c r="A2630" s="121" t="s">
        <v>15712</v>
      </c>
      <c r="B2630" s="121" t="s">
        <v>12273</v>
      </c>
      <c r="C2630" s="113" t="s">
        <v>117</v>
      </c>
      <c r="D2630" s="125">
        <v>4.89</v>
      </c>
      <c r="E2630" s="126"/>
      <c r="F2630" s="125">
        <f t="shared" si="285"/>
        <v>0</v>
      </c>
    </row>
    <row r="2631">
      <c r="A2631" s="121" t="s">
        <v>15713</v>
      </c>
      <c r="B2631" s="121" t="s">
        <v>12275</v>
      </c>
      <c r="C2631" s="113" t="s">
        <v>159</v>
      </c>
      <c r="D2631" s="125">
        <v>163.0</v>
      </c>
      <c r="E2631" s="126"/>
      <c r="F2631" s="125">
        <f t="shared" si="285"/>
        <v>0</v>
      </c>
    </row>
    <row r="2632">
      <c r="A2632" s="121" t="s">
        <v>15714</v>
      </c>
      <c r="B2632" s="121" t="s">
        <v>12277</v>
      </c>
      <c r="C2632" s="113" t="s">
        <v>159</v>
      </c>
      <c r="D2632" s="125">
        <v>163.0</v>
      </c>
      <c r="E2632" s="126"/>
      <c r="F2632" s="125">
        <f t="shared" si="285"/>
        <v>0</v>
      </c>
    </row>
    <row r="2633">
      <c r="A2633" s="121" t="s">
        <v>15715</v>
      </c>
      <c r="B2633" s="121" t="s">
        <v>12279</v>
      </c>
      <c r="C2633" s="113" t="s">
        <v>159</v>
      </c>
      <c r="D2633" s="125">
        <v>170.0</v>
      </c>
      <c r="E2633" s="126"/>
      <c r="F2633" s="125">
        <f t="shared" si="285"/>
        <v>0</v>
      </c>
    </row>
    <row r="2634">
      <c r="A2634" s="121" t="s">
        <v>15716</v>
      </c>
      <c r="B2634" s="121" t="s">
        <v>12283</v>
      </c>
      <c r="C2634" s="113" t="s">
        <v>159</v>
      </c>
      <c r="D2634" s="125">
        <v>1.5</v>
      </c>
      <c r="E2634" s="126"/>
      <c r="F2634" s="125">
        <f t="shared" si="285"/>
        <v>0</v>
      </c>
    </row>
    <row r="2635">
      <c r="A2635" s="121" t="s">
        <v>15717</v>
      </c>
      <c r="B2635" s="121" t="s">
        <v>12325</v>
      </c>
      <c r="C2635" s="113" t="s">
        <v>159</v>
      </c>
      <c r="D2635" s="125">
        <v>245.5</v>
      </c>
      <c r="E2635" s="126"/>
      <c r="F2635" s="125">
        <f t="shared" si="285"/>
        <v>0</v>
      </c>
    </row>
    <row r="2636">
      <c r="A2636" s="121" t="s">
        <v>15718</v>
      </c>
      <c r="B2636" s="121" t="s">
        <v>13307</v>
      </c>
      <c r="C2636" s="113" t="s">
        <v>79</v>
      </c>
      <c r="D2636" s="125">
        <v>6.0</v>
      </c>
      <c r="E2636" s="126"/>
      <c r="F2636" s="125">
        <f t="shared" si="285"/>
        <v>0</v>
      </c>
    </row>
    <row r="2637">
      <c r="A2637" s="121" t="s">
        <v>15719</v>
      </c>
      <c r="B2637" s="122" t="s">
        <v>14348</v>
      </c>
      <c r="C2637" s="113"/>
      <c r="D2637" s="123"/>
      <c r="E2637" s="123"/>
      <c r="F2637" s="124">
        <f>SUM(F2638:F2647)</f>
        <v>0</v>
      </c>
    </row>
    <row r="2638">
      <c r="A2638" s="121" t="s">
        <v>15720</v>
      </c>
      <c r="B2638" s="121" t="s">
        <v>12271</v>
      </c>
      <c r="C2638" s="113" t="s">
        <v>159</v>
      </c>
      <c r="D2638" s="125">
        <v>6.0</v>
      </c>
      <c r="E2638" s="126"/>
      <c r="F2638" s="125">
        <f t="shared" ref="F2638:F2647" si="286">if(C2638="","",round(D2638*E2638,2))</f>
        <v>0</v>
      </c>
    </row>
    <row r="2639">
      <c r="A2639" s="121" t="s">
        <v>15721</v>
      </c>
      <c r="B2639" s="121" t="s">
        <v>14351</v>
      </c>
      <c r="C2639" s="113" t="s">
        <v>159</v>
      </c>
      <c r="D2639" s="125">
        <v>6.0</v>
      </c>
      <c r="E2639" s="126"/>
      <c r="F2639" s="125">
        <f t="shared" si="286"/>
        <v>0</v>
      </c>
    </row>
    <row r="2640">
      <c r="A2640" s="121" t="s">
        <v>15722</v>
      </c>
      <c r="B2640" s="121" t="s">
        <v>12277</v>
      </c>
      <c r="C2640" s="113" t="s">
        <v>159</v>
      </c>
      <c r="D2640" s="125">
        <v>6.0</v>
      </c>
      <c r="E2640" s="126"/>
      <c r="F2640" s="125">
        <f t="shared" si="286"/>
        <v>0</v>
      </c>
    </row>
    <row r="2641">
      <c r="A2641" s="121" t="s">
        <v>15723</v>
      </c>
      <c r="B2641" s="121" t="s">
        <v>13854</v>
      </c>
      <c r="C2641" s="113" t="s">
        <v>159</v>
      </c>
      <c r="D2641" s="125">
        <v>8.5</v>
      </c>
      <c r="E2641" s="126"/>
      <c r="F2641" s="125">
        <f t="shared" si="286"/>
        <v>0</v>
      </c>
    </row>
    <row r="2642">
      <c r="A2642" s="121" t="s">
        <v>15724</v>
      </c>
      <c r="B2642" s="121" t="s">
        <v>14355</v>
      </c>
      <c r="C2642" s="113" t="s">
        <v>159</v>
      </c>
      <c r="D2642" s="125">
        <v>33.0</v>
      </c>
      <c r="E2642" s="126"/>
      <c r="F2642" s="125">
        <f t="shared" si="286"/>
        <v>0</v>
      </c>
    </row>
    <row r="2643">
      <c r="A2643" s="121" t="s">
        <v>15725</v>
      </c>
      <c r="B2643" s="121" t="s">
        <v>14357</v>
      </c>
      <c r="C2643" s="113" t="s">
        <v>159</v>
      </c>
      <c r="D2643" s="125">
        <v>75.5</v>
      </c>
      <c r="E2643" s="126"/>
      <c r="F2643" s="125">
        <f t="shared" si="286"/>
        <v>0</v>
      </c>
    </row>
    <row r="2644">
      <c r="A2644" s="121" t="s">
        <v>15726</v>
      </c>
      <c r="B2644" s="121" t="s">
        <v>15727</v>
      </c>
      <c r="C2644" s="113" t="s">
        <v>79</v>
      </c>
      <c r="D2644" s="125">
        <v>4.0</v>
      </c>
      <c r="E2644" s="126"/>
      <c r="F2644" s="125">
        <f t="shared" si="286"/>
        <v>0</v>
      </c>
    </row>
    <row r="2645">
      <c r="A2645" s="121" t="s">
        <v>15728</v>
      </c>
      <c r="B2645" s="121" t="s">
        <v>15729</v>
      </c>
      <c r="C2645" s="113" t="s">
        <v>79</v>
      </c>
      <c r="D2645" s="125">
        <v>1.0</v>
      </c>
      <c r="E2645" s="126"/>
      <c r="F2645" s="125">
        <f t="shared" si="286"/>
        <v>0</v>
      </c>
    </row>
    <row r="2646">
      <c r="A2646" s="121" t="s">
        <v>15730</v>
      </c>
      <c r="B2646" s="121" t="s">
        <v>14361</v>
      </c>
      <c r="C2646" s="113" t="s">
        <v>79</v>
      </c>
      <c r="D2646" s="125">
        <v>1.0</v>
      </c>
      <c r="E2646" s="126"/>
      <c r="F2646" s="125">
        <f t="shared" si="286"/>
        <v>0</v>
      </c>
    </row>
    <row r="2647">
      <c r="A2647" s="121" t="s">
        <v>15731</v>
      </c>
      <c r="B2647" s="121" t="s">
        <v>14363</v>
      </c>
      <c r="C2647" s="113" t="s">
        <v>79</v>
      </c>
      <c r="D2647" s="125">
        <v>5.0</v>
      </c>
      <c r="E2647" s="126"/>
      <c r="F2647" s="125">
        <f t="shared" si="286"/>
        <v>0</v>
      </c>
    </row>
    <row r="2648">
      <c r="A2648" s="121" t="s">
        <v>15732</v>
      </c>
      <c r="B2648" s="122" t="s">
        <v>13411</v>
      </c>
      <c r="C2648" s="113"/>
      <c r="D2648" s="123"/>
      <c r="E2648" s="123"/>
      <c r="F2648" s="124">
        <f>F2649+F2683+F2692</f>
        <v>0</v>
      </c>
    </row>
    <row r="2649">
      <c r="A2649" s="121" t="s">
        <v>15733</v>
      </c>
      <c r="B2649" s="122" t="s">
        <v>15734</v>
      </c>
      <c r="C2649" s="113"/>
      <c r="D2649" s="123"/>
      <c r="E2649" s="123"/>
      <c r="F2649" s="124">
        <f>F2650+F2654+F2668+F2671+F2673</f>
        <v>0</v>
      </c>
    </row>
    <row r="2650">
      <c r="A2650" s="121" t="s">
        <v>15735</v>
      </c>
      <c r="B2650" s="122" t="s">
        <v>14368</v>
      </c>
      <c r="C2650" s="113"/>
      <c r="D2650" s="123"/>
      <c r="E2650" s="123"/>
      <c r="F2650" s="124">
        <f>SUM(F2651:F2653)</f>
        <v>0</v>
      </c>
    </row>
    <row r="2651">
      <c r="A2651" s="121" t="s">
        <v>15736</v>
      </c>
      <c r="B2651" s="121" t="s">
        <v>15737</v>
      </c>
      <c r="C2651" s="113" t="s">
        <v>79</v>
      </c>
      <c r="D2651" s="125">
        <v>1.0</v>
      </c>
      <c r="E2651" s="126"/>
      <c r="F2651" s="125">
        <f t="shared" ref="F2651:F2653" si="287">if(C2651="","",round(D2651*E2651,2))</f>
        <v>0</v>
      </c>
    </row>
    <row r="2652">
      <c r="A2652" s="121" t="s">
        <v>15738</v>
      </c>
      <c r="B2652" s="121" t="s">
        <v>15739</v>
      </c>
      <c r="C2652" s="113" t="s">
        <v>79</v>
      </c>
      <c r="D2652" s="125">
        <v>1.0</v>
      </c>
      <c r="E2652" s="126"/>
      <c r="F2652" s="125">
        <f t="shared" si="287"/>
        <v>0</v>
      </c>
    </row>
    <row r="2653">
      <c r="A2653" s="121" t="s">
        <v>15740</v>
      </c>
      <c r="B2653" s="121" t="s">
        <v>13452</v>
      </c>
      <c r="C2653" s="113" t="s">
        <v>86</v>
      </c>
      <c r="D2653" s="125">
        <v>1.0</v>
      </c>
      <c r="E2653" s="126"/>
      <c r="F2653" s="125">
        <f t="shared" si="287"/>
        <v>0</v>
      </c>
    </row>
    <row r="2654">
      <c r="A2654" s="121" t="s">
        <v>15741</v>
      </c>
      <c r="B2654" s="122" t="s">
        <v>14375</v>
      </c>
      <c r="C2654" s="113"/>
      <c r="D2654" s="123"/>
      <c r="E2654" s="123"/>
      <c r="F2654" s="124">
        <f>SUM(F2655:F2667)</f>
        <v>0</v>
      </c>
    </row>
    <row r="2655">
      <c r="A2655" s="121" t="s">
        <v>15742</v>
      </c>
      <c r="B2655" s="121" t="s">
        <v>13813</v>
      </c>
      <c r="C2655" s="113" t="s">
        <v>79</v>
      </c>
      <c r="D2655" s="125">
        <v>2.0</v>
      </c>
      <c r="E2655" s="126"/>
      <c r="F2655" s="125">
        <f t="shared" ref="F2655:F2667" si="288">if(C2655="","",round(D2655*E2655,2))</f>
        <v>0</v>
      </c>
    </row>
    <row r="2656">
      <c r="A2656" s="121" t="s">
        <v>15743</v>
      </c>
      <c r="B2656" s="121" t="s">
        <v>14380</v>
      </c>
      <c r="C2656" s="113" t="s">
        <v>79</v>
      </c>
      <c r="D2656" s="125">
        <v>1.0</v>
      </c>
      <c r="E2656" s="126"/>
      <c r="F2656" s="125">
        <f t="shared" si="288"/>
        <v>0</v>
      </c>
    </row>
    <row r="2657">
      <c r="A2657" s="121" t="s">
        <v>15744</v>
      </c>
      <c r="B2657" s="121" t="s">
        <v>13816</v>
      </c>
      <c r="C2657" s="113" t="s">
        <v>79</v>
      </c>
      <c r="D2657" s="125">
        <v>1.0</v>
      </c>
      <c r="E2657" s="126"/>
      <c r="F2657" s="125">
        <f t="shared" si="288"/>
        <v>0</v>
      </c>
    </row>
    <row r="2658">
      <c r="A2658" s="121" t="s">
        <v>15745</v>
      </c>
      <c r="B2658" s="121" t="s">
        <v>14383</v>
      </c>
      <c r="C2658" s="113" t="s">
        <v>79</v>
      </c>
      <c r="D2658" s="125">
        <v>1.0</v>
      </c>
      <c r="E2658" s="126"/>
      <c r="F2658" s="125">
        <f t="shared" si="288"/>
        <v>0</v>
      </c>
    </row>
    <row r="2659">
      <c r="A2659" s="121" t="s">
        <v>15746</v>
      </c>
      <c r="B2659" s="121" t="s">
        <v>14385</v>
      </c>
      <c r="C2659" s="113" t="s">
        <v>79</v>
      </c>
      <c r="D2659" s="125">
        <v>1.0</v>
      </c>
      <c r="E2659" s="126"/>
      <c r="F2659" s="125">
        <f t="shared" si="288"/>
        <v>0</v>
      </c>
    </row>
    <row r="2660">
      <c r="A2660" s="121" t="s">
        <v>15747</v>
      </c>
      <c r="B2660" s="121" t="s">
        <v>14387</v>
      </c>
      <c r="C2660" s="113" t="s">
        <v>79</v>
      </c>
      <c r="D2660" s="125">
        <v>1.0</v>
      </c>
      <c r="E2660" s="126"/>
      <c r="F2660" s="125">
        <f t="shared" si="288"/>
        <v>0</v>
      </c>
    </row>
    <row r="2661">
      <c r="A2661" s="121" t="s">
        <v>15748</v>
      </c>
      <c r="B2661" s="121" t="s">
        <v>14389</v>
      </c>
      <c r="C2661" s="113" t="s">
        <v>79</v>
      </c>
      <c r="D2661" s="125">
        <v>1.0</v>
      </c>
      <c r="E2661" s="126"/>
      <c r="F2661" s="125">
        <f t="shared" si="288"/>
        <v>0</v>
      </c>
    </row>
    <row r="2662">
      <c r="A2662" s="121" t="s">
        <v>15749</v>
      </c>
      <c r="B2662" s="121" t="s">
        <v>13524</v>
      </c>
      <c r="C2662" s="113" t="s">
        <v>79</v>
      </c>
      <c r="D2662" s="125">
        <v>1.0</v>
      </c>
      <c r="E2662" s="126"/>
      <c r="F2662" s="125">
        <f t="shared" si="288"/>
        <v>0</v>
      </c>
    </row>
    <row r="2663">
      <c r="A2663" s="121" t="s">
        <v>15750</v>
      </c>
      <c r="B2663" s="121" t="s">
        <v>14392</v>
      </c>
      <c r="C2663" s="113" t="s">
        <v>79</v>
      </c>
      <c r="D2663" s="125">
        <v>1.0</v>
      </c>
      <c r="E2663" s="126"/>
      <c r="F2663" s="125">
        <f t="shared" si="288"/>
        <v>0</v>
      </c>
    </row>
    <row r="2664">
      <c r="A2664" s="121" t="s">
        <v>15751</v>
      </c>
      <c r="B2664" s="121" t="s">
        <v>14394</v>
      </c>
      <c r="C2664" s="113" t="s">
        <v>79</v>
      </c>
      <c r="D2664" s="125">
        <v>1.0</v>
      </c>
      <c r="E2664" s="126"/>
      <c r="F2664" s="125">
        <f t="shared" si="288"/>
        <v>0</v>
      </c>
    </row>
    <row r="2665">
      <c r="A2665" s="121" t="s">
        <v>15752</v>
      </c>
      <c r="B2665" s="121" t="s">
        <v>13425</v>
      </c>
      <c r="C2665" s="113" t="s">
        <v>79</v>
      </c>
      <c r="D2665" s="125">
        <v>1.0</v>
      </c>
      <c r="E2665" s="126"/>
      <c r="F2665" s="125">
        <f t="shared" si="288"/>
        <v>0</v>
      </c>
    </row>
    <row r="2666">
      <c r="A2666" s="121" t="s">
        <v>15753</v>
      </c>
      <c r="B2666" s="121" t="s">
        <v>14397</v>
      </c>
      <c r="C2666" s="113" t="s">
        <v>79</v>
      </c>
      <c r="D2666" s="125">
        <v>1.0</v>
      </c>
      <c r="E2666" s="126"/>
      <c r="F2666" s="125">
        <f t="shared" si="288"/>
        <v>0</v>
      </c>
    </row>
    <row r="2667">
      <c r="A2667" s="121" t="s">
        <v>15754</v>
      </c>
      <c r="B2667" s="121" t="s">
        <v>14399</v>
      </c>
      <c r="C2667" s="113" t="s">
        <v>79</v>
      </c>
      <c r="D2667" s="125">
        <v>1.0</v>
      </c>
      <c r="E2667" s="126"/>
      <c r="F2667" s="125">
        <f t="shared" si="288"/>
        <v>0</v>
      </c>
    </row>
    <row r="2668">
      <c r="A2668" s="121" t="s">
        <v>15755</v>
      </c>
      <c r="B2668" s="122" t="s">
        <v>14401</v>
      </c>
      <c r="C2668" s="113"/>
      <c r="D2668" s="123"/>
      <c r="E2668" s="123"/>
      <c r="F2668" s="124">
        <f>SUM(F2669:F2670)</f>
        <v>0</v>
      </c>
    </row>
    <row r="2669">
      <c r="A2669" s="121" t="s">
        <v>15756</v>
      </c>
      <c r="B2669" s="121" t="s">
        <v>14403</v>
      </c>
      <c r="C2669" s="113" t="s">
        <v>79</v>
      </c>
      <c r="D2669" s="125">
        <v>1.0</v>
      </c>
      <c r="E2669" s="126"/>
      <c r="F2669" s="125">
        <f t="shared" ref="F2669:F2670" si="289">if(C2669="","",round(D2669*E2669,2))</f>
        <v>0</v>
      </c>
    </row>
    <row r="2670">
      <c r="A2670" s="121" t="s">
        <v>15757</v>
      </c>
      <c r="B2670" s="121" t="s">
        <v>14405</v>
      </c>
      <c r="C2670" s="113" t="s">
        <v>79</v>
      </c>
      <c r="D2670" s="125">
        <v>1.0</v>
      </c>
      <c r="E2670" s="126"/>
      <c r="F2670" s="125">
        <f t="shared" si="289"/>
        <v>0</v>
      </c>
    </row>
    <row r="2671">
      <c r="A2671" s="121" t="s">
        <v>15758</v>
      </c>
      <c r="B2671" s="122" t="s">
        <v>14407</v>
      </c>
      <c r="C2671" s="113"/>
      <c r="D2671" s="123"/>
      <c r="E2671" s="123"/>
      <c r="F2671" s="124">
        <f>SUM(F2672)</f>
        <v>0</v>
      </c>
    </row>
    <row r="2672">
      <c r="A2672" s="121" t="s">
        <v>15759</v>
      </c>
      <c r="B2672" s="121" t="s">
        <v>14409</v>
      </c>
      <c r="C2672" s="113" t="s">
        <v>79</v>
      </c>
      <c r="D2672" s="125">
        <v>1.0</v>
      </c>
      <c r="E2672" s="126"/>
      <c r="F2672" s="125">
        <f>if(C2672="","",round(D2672*E2672,2))</f>
        <v>0</v>
      </c>
    </row>
    <row r="2673">
      <c r="A2673" s="121" t="s">
        <v>15760</v>
      </c>
      <c r="B2673" s="122" t="s">
        <v>13423</v>
      </c>
      <c r="C2673" s="113"/>
      <c r="D2673" s="123"/>
      <c r="E2673" s="123"/>
      <c r="F2673" s="124">
        <f>SUM(F2674:F2682)</f>
        <v>0</v>
      </c>
    </row>
    <row r="2674">
      <c r="A2674" s="121" t="s">
        <v>15761</v>
      </c>
      <c r="B2674" s="121" t="s">
        <v>13432</v>
      </c>
      <c r="C2674" s="113" t="s">
        <v>159</v>
      </c>
      <c r="D2674" s="125">
        <v>2.0</v>
      </c>
      <c r="E2674" s="126"/>
      <c r="F2674" s="125">
        <f t="shared" ref="F2674:F2682" si="290">if(C2674="","",round(D2674*E2674,2))</f>
        <v>0</v>
      </c>
    </row>
    <row r="2675">
      <c r="A2675" s="121" t="s">
        <v>15762</v>
      </c>
      <c r="B2675" s="121" t="s">
        <v>14413</v>
      </c>
      <c r="C2675" s="113" t="s">
        <v>159</v>
      </c>
      <c r="D2675" s="125">
        <v>107.0</v>
      </c>
      <c r="E2675" s="126"/>
      <c r="F2675" s="125">
        <f t="shared" si="290"/>
        <v>0</v>
      </c>
    </row>
    <row r="2676">
      <c r="A2676" s="121" t="s">
        <v>15763</v>
      </c>
      <c r="B2676" s="121" t="s">
        <v>13434</v>
      </c>
      <c r="C2676" s="113" t="s">
        <v>159</v>
      </c>
      <c r="D2676" s="125">
        <v>8.0</v>
      </c>
      <c r="E2676" s="126"/>
      <c r="F2676" s="125">
        <f t="shared" si="290"/>
        <v>0</v>
      </c>
    </row>
    <row r="2677">
      <c r="A2677" s="121" t="s">
        <v>15764</v>
      </c>
      <c r="B2677" s="121" t="s">
        <v>13436</v>
      </c>
      <c r="C2677" s="113" t="s">
        <v>159</v>
      </c>
      <c r="D2677" s="125">
        <v>271.0</v>
      </c>
      <c r="E2677" s="126"/>
      <c r="F2677" s="125">
        <f t="shared" si="290"/>
        <v>0</v>
      </c>
    </row>
    <row r="2678">
      <c r="A2678" s="121" t="s">
        <v>15765</v>
      </c>
      <c r="B2678" s="121" t="s">
        <v>13440</v>
      </c>
      <c r="C2678" s="113" t="s">
        <v>159</v>
      </c>
      <c r="D2678" s="125">
        <v>48.0</v>
      </c>
      <c r="E2678" s="126"/>
      <c r="F2678" s="125">
        <f t="shared" si="290"/>
        <v>0</v>
      </c>
    </row>
    <row r="2679">
      <c r="A2679" s="121" t="s">
        <v>15766</v>
      </c>
      <c r="B2679" s="121" t="s">
        <v>13674</v>
      </c>
      <c r="C2679" s="113" t="s">
        <v>159</v>
      </c>
      <c r="D2679" s="125">
        <v>120.0</v>
      </c>
      <c r="E2679" s="126"/>
      <c r="F2679" s="125">
        <f t="shared" si="290"/>
        <v>0</v>
      </c>
    </row>
    <row r="2680">
      <c r="A2680" s="121" t="s">
        <v>15767</v>
      </c>
      <c r="B2680" s="121" t="s">
        <v>13442</v>
      </c>
      <c r="C2680" s="113" t="s">
        <v>159</v>
      </c>
      <c r="D2680" s="125">
        <v>7.0</v>
      </c>
      <c r="E2680" s="126"/>
      <c r="F2680" s="125">
        <f t="shared" si="290"/>
        <v>0</v>
      </c>
    </row>
    <row r="2681">
      <c r="A2681" s="121" t="s">
        <v>15768</v>
      </c>
      <c r="B2681" s="121" t="s">
        <v>13611</v>
      </c>
      <c r="C2681" s="113" t="s">
        <v>159</v>
      </c>
      <c r="D2681" s="125">
        <v>60.0</v>
      </c>
      <c r="E2681" s="126"/>
      <c r="F2681" s="125">
        <f t="shared" si="290"/>
        <v>0</v>
      </c>
    </row>
    <row r="2682">
      <c r="A2682" s="121" t="s">
        <v>15769</v>
      </c>
      <c r="B2682" s="121" t="s">
        <v>13456</v>
      </c>
      <c r="C2682" s="113" t="s">
        <v>86</v>
      </c>
      <c r="D2682" s="125">
        <v>1.0</v>
      </c>
      <c r="E2682" s="126"/>
      <c r="F2682" s="125">
        <f t="shared" si="290"/>
        <v>0</v>
      </c>
    </row>
    <row r="2683">
      <c r="A2683" s="121" t="s">
        <v>15770</v>
      </c>
      <c r="B2683" s="122" t="s">
        <v>14422</v>
      </c>
      <c r="C2683" s="113"/>
      <c r="D2683" s="123"/>
      <c r="E2683" s="123"/>
      <c r="F2683" s="124">
        <f>F2684+F2687+F2689</f>
        <v>0</v>
      </c>
    </row>
    <row r="2684">
      <c r="A2684" s="121" t="s">
        <v>15771</v>
      </c>
      <c r="B2684" s="122" t="s">
        <v>13458</v>
      </c>
      <c r="C2684" s="113"/>
      <c r="D2684" s="123"/>
      <c r="E2684" s="123"/>
      <c r="F2684" s="124">
        <f>SUM(F2685:F2686)</f>
        <v>0</v>
      </c>
    </row>
    <row r="2685">
      <c r="A2685" s="121" t="s">
        <v>15772</v>
      </c>
      <c r="B2685" s="121" t="s">
        <v>13460</v>
      </c>
      <c r="C2685" s="113" t="s">
        <v>86</v>
      </c>
      <c r="D2685" s="125">
        <v>1.0</v>
      </c>
      <c r="E2685" s="126"/>
      <c r="F2685" s="125">
        <f t="shared" ref="F2685:F2686" si="291">if(C2685="","",round(D2685*E2685,2))</f>
        <v>0</v>
      </c>
    </row>
    <row r="2686">
      <c r="A2686" s="121" t="s">
        <v>15773</v>
      </c>
      <c r="B2686" s="121" t="s">
        <v>13462</v>
      </c>
      <c r="C2686" s="113" t="s">
        <v>86</v>
      </c>
      <c r="D2686" s="125">
        <v>1.0</v>
      </c>
      <c r="E2686" s="126"/>
      <c r="F2686" s="125">
        <f t="shared" si="291"/>
        <v>0</v>
      </c>
    </row>
    <row r="2687">
      <c r="A2687" s="121" t="s">
        <v>15774</v>
      </c>
      <c r="B2687" s="122" t="s">
        <v>13466</v>
      </c>
      <c r="C2687" s="113"/>
      <c r="D2687" s="123"/>
      <c r="E2687" s="123"/>
      <c r="F2687" s="124">
        <f>SUM(F2688)</f>
        <v>0</v>
      </c>
    </row>
    <row r="2688">
      <c r="A2688" s="121" t="s">
        <v>15775</v>
      </c>
      <c r="B2688" s="121" t="s">
        <v>14428</v>
      </c>
      <c r="C2688" s="113" t="s">
        <v>86</v>
      </c>
      <c r="D2688" s="125">
        <v>1.0</v>
      </c>
      <c r="E2688" s="126"/>
      <c r="F2688" s="125">
        <f>if(C2688="","",round(D2688*E2688,2))</f>
        <v>0</v>
      </c>
    </row>
    <row r="2689">
      <c r="A2689" s="121" t="s">
        <v>15776</v>
      </c>
      <c r="B2689" s="122" t="s">
        <v>14430</v>
      </c>
      <c r="C2689" s="113"/>
      <c r="D2689" s="123"/>
      <c r="E2689" s="123"/>
      <c r="F2689" s="124">
        <f>SUM(F2690:F2691)</f>
        <v>0</v>
      </c>
    </row>
    <row r="2690">
      <c r="A2690" s="121" t="s">
        <v>15777</v>
      </c>
      <c r="B2690" s="121" t="s">
        <v>14432</v>
      </c>
      <c r="C2690" s="113" t="s">
        <v>86</v>
      </c>
      <c r="D2690" s="125">
        <v>1.0</v>
      </c>
      <c r="E2690" s="126"/>
      <c r="F2690" s="125">
        <f t="shared" ref="F2690:F2691" si="292">if(C2690="","",round(D2690*E2690,2))</f>
        <v>0</v>
      </c>
    </row>
    <row r="2691">
      <c r="A2691" s="121" t="s">
        <v>15778</v>
      </c>
      <c r="B2691" s="121" t="s">
        <v>14434</v>
      </c>
      <c r="C2691" s="113" t="s">
        <v>86</v>
      </c>
      <c r="D2691" s="125">
        <v>1.0</v>
      </c>
      <c r="E2691" s="126"/>
      <c r="F2691" s="125">
        <f t="shared" si="292"/>
        <v>0</v>
      </c>
    </row>
    <row r="2692">
      <c r="A2692" s="121" t="s">
        <v>15779</v>
      </c>
      <c r="B2692" s="122" t="s">
        <v>15780</v>
      </c>
      <c r="C2692" s="113"/>
      <c r="D2692" s="123"/>
      <c r="E2692" s="123"/>
      <c r="F2692" s="124">
        <f>F2693+F2696</f>
        <v>0</v>
      </c>
    </row>
    <row r="2693">
      <c r="A2693" s="121" t="s">
        <v>15781</v>
      </c>
      <c r="B2693" s="122" t="s">
        <v>12331</v>
      </c>
      <c r="C2693" s="113"/>
      <c r="D2693" s="123"/>
      <c r="E2693" s="123"/>
      <c r="F2693" s="124">
        <f>SUM(F2694:F2695)</f>
        <v>0</v>
      </c>
    </row>
    <row r="2694">
      <c r="A2694" s="121" t="s">
        <v>15782</v>
      </c>
      <c r="B2694" s="121" t="s">
        <v>14118</v>
      </c>
      <c r="C2694" s="113" t="s">
        <v>79</v>
      </c>
      <c r="D2694" s="125">
        <v>1.0</v>
      </c>
      <c r="E2694" s="126"/>
      <c r="F2694" s="125">
        <f t="shared" ref="F2694:F2695" si="293">if(C2694="","",round(D2694*E2694,2))</f>
        <v>0</v>
      </c>
    </row>
    <row r="2695">
      <c r="A2695" s="121" t="s">
        <v>15783</v>
      </c>
      <c r="B2695" s="121" t="s">
        <v>14120</v>
      </c>
      <c r="C2695" s="113" t="s">
        <v>86</v>
      </c>
      <c r="D2695" s="125">
        <v>1.0</v>
      </c>
      <c r="E2695" s="126"/>
      <c r="F2695" s="125">
        <f t="shared" si="293"/>
        <v>0</v>
      </c>
    </row>
    <row r="2696">
      <c r="A2696" s="121" t="s">
        <v>15784</v>
      </c>
      <c r="B2696" s="122" t="s">
        <v>13944</v>
      </c>
      <c r="C2696" s="113"/>
      <c r="D2696" s="123"/>
      <c r="E2696" s="123"/>
      <c r="F2696" s="124">
        <f>SUM(F2697:F2708)</f>
        <v>0</v>
      </c>
    </row>
    <row r="2697">
      <c r="A2697" s="121" t="s">
        <v>15785</v>
      </c>
      <c r="B2697" s="121" t="s">
        <v>14123</v>
      </c>
      <c r="C2697" s="113" t="s">
        <v>79</v>
      </c>
      <c r="D2697" s="125">
        <v>2.0</v>
      </c>
      <c r="E2697" s="126"/>
      <c r="F2697" s="125">
        <f t="shared" ref="F2697:F2708" si="294">if(C2697="","",round(D2697*E2697,2))</f>
        <v>0</v>
      </c>
    </row>
    <row r="2698">
      <c r="A2698" s="121" t="s">
        <v>15786</v>
      </c>
      <c r="B2698" s="121" t="s">
        <v>14894</v>
      </c>
      <c r="C2698" s="113" t="s">
        <v>79</v>
      </c>
      <c r="D2698" s="125">
        <v>1.0</v>
      </c>
      <c r="E2698" s="126"/>
      <c r="F2698" s="125">
        <f t="shared" si="294"/>
        <v>0</v>
      </c>
    </row>
    <row r="2699">
      <c r="A2699" s="121" t="s">
        <v>15787</v>
      </c>
      <c r="B2699" s="121" t="s">
        <v>14127</v>
      </c>
      <c r="C2699" s="113" t="s">
        <v>79</v>
      </c>
      <c r="D2699" s="125">
        <v>1.0</v>
      </c>
      <c r="E2699" s="126"/>
      <c r="F2699" s="125">
        <f t="shared" si="294"/>
        <v>0</v>
      </c>
    </row>
    <row r="2700">
      <c r="A2700" s="121" t="s">
        <v>15788</v>
      </c>
      <c r="B2700" s="121" t="s">
        <v>14129</v>
      </c>
      <c r="C2700" s="113" t="s">
        <v>79</v>
      </c>
      <c r="D2700" s="125">
        <v>1.0</v>
      </c>
      <c r="E2700" s="126"/>
      <c r="F2700" s="125">
        <f t="shared" si="294"/>
        <v>0</v>
      </c>
    </row>
    <row r="2701">
      <c r="A2701" s="121" t="s">
        <v>15789</v>
      </c>
      <c r="B2701" s="121" t="s">
        <v>14131</v>
      </c>
      <c r="C2701" s="113" t="s">
        <v>159</v>
      </c>
      <c r="D2701" s="125">
        <v>56.0</v>
      </c>
      <c r="E2701" s="126"/>
      <c r="F2701" s="125">
        <f t="shared" si="294"/>
        <v>0</v>
      </c>
    </row>
    <row r="2702">
      <c r="A2702" s="121" t="s">
        <v>15790</v>
      </c>
      <c r="B2702" s="121" t="s">
        <v>14133</v>
      </c>
      <c r="C2702" s="113" t="s">
        <v>159</v>
      </c>
      <c r="D2702" s="125">
        <v>5.0</v>
      </c>
      <c r="E2702" s="126"/>
      <c r="F2702" s="125">
        <f t="shared" si="294"/>
        <v>0</v>
      </c>
    </row>
    <row r="2703">
      <c r="A2703" s="121" t="s">
        <v>15791</v>
      </c>
      <c r="B2703" s="121" t="s">
        <v>14135</v>
      </c>
      <c r="C2703" s="113" t="s">
        <v>159</v>
      </c>
      <c r="D2703" s="125">
        <v>56.0</v>
      </c>
      <c r="E2703" s="126"/>
      <c r="F2703" s="125">
        <f t="shared" si="294"/>
        <v>0</v>
      </c>
    </row>
    <row r="2704">
      <c r="A2704" s="121" t="s">
        <v>15792</v>
      </c>
      <c r="B2704" s="121" t="s">
        <v>14137</v>
      </c>
      <c r="C2704" s="113" t="s">
        <v>159</v>
      </c>
      <c r="D2704" s="125">
        <v>30.0</v>
      </c>
      <c r="E2704" s="126"/>
      <c r="F2704" s="125">
        <f t="shared" si="294"/>
        <v>0</v>
      </c>
    </row>
    <row r="2705">
      <c r="A2705" s="121" t="s">
        <v>15793</v>
      </c>
      <c r="B2705" s="121" t="s">
        <v>14139</v>
      </c>
      <c r="C2705" s="113" t="s">
        <v>86</v>
      </c>
      <c r="D2705" s="125">
        <v>1.0</v>
      </c>
      <c r="E2705" s="126"/>
      <c r="F2705" s="125">
        <f t="shared" si="294"/>
        <v>0</v>
      </c>
    </row>
    <row r="2706">
      <c r="A2706" s="121" t="s">
        <v>15794</v>
      </c>
      <c r="B2706" s="121" t="s">
        <v>14451</v>
      </c>
      <c r="C2706" s="113" t="s">
        <v>86</v>
      </c>
      <c r="D2706" s="125">
        <v>1.0</v>
      </c>
      <c r="E2706" s="126"/>
      <c r="F2706" s="125">
        <f t="shared" si="294"/>
        <v>0</v>
      </c>
    </row>
    <row r="2707">
      <c r="A2707" s="121" t="s">
        <v>15795</v>
      </c>
      <c r="B2707" s="121" t="s">
        <v>14141</v>
      </c>
      <c r="C2707" s="113" t="s">
        <v>79</v>
      </c>
      <c r="D2707" s="125">
        <v>2.0</v>
      </c>
      <c r="E2707" s="126"/>
      <c r="F2707" s="125">
        <f t="shared" si="294"/>
        <v>0</v>
      </c>
    </row>
    <row r="2708">
      <c r="A2708" s="121" t="s">
        <v>15796</v>
      </c>
      <c r="B2708" s="121" t="s">
        <v>14145</v>
      </c>
      <c r="C2708" s="113" t="s">
        <v>86</v>
      </c>
      <c r="D2708" s="125">
        <v>1.0</v>
      </c>
      <c r="E2708" s="126"/>
      <c r="F2708" s="125">
        <f t="shared" si="294"/>
        <v>0</v>
      </c>
    </row>
    <row r="2709">
      <c r="A2709" s="121" t="s">
        <v>15797</v>
      </c>
      <c r="B2709" s="122" t="s">
        <v>15798</v>
      </c>
      <c r="C2709" s="113"/>
      <c r="D2709" s="123"/>
      <c r="E2709" s="123"/>
      <c r="F2709" s="124">
        <f>F2710+F2743+F2838</f>
        <v>0</v>
      </c>
    </row>
    <row r="2710">
      <c r="A2710" s="121" t="s">
        <v>15799</v>
      </c>
      <c r="B2710" s="122" t="s">
        <v>14158</v>
      </c>
      <c r="C2710" s="113"/>
      <c r="D2710" s="123"/>
      <c r="E2710" s="123"/>
      <c r="F2710" s="124">
        <f>F2711+F2722+F2737+F2741</f>
        <v>0</v>
      </c>
    </row>
    <row r="2711">
      <c r="A2711" s="121" t="s">
        <v>15800</v>
      </c>
      <c r="B2711" s="122" t="s">
        <v>14160</v>
      </c>
      <c r="C2711" s="113"/>
      <c r="D2711" s="123"/>
      <c r="E2711" s="123"/>
      <c r="F2711" s="124">
        <f>SUM(F2712:F2721)</f>
        <v>0</v>
      </c>
    </row>
    <row r="2712">
      <c r="A2712" s="121" t="s">
        <v>15801</v>
      </c>
      <c r="B2712" s="121" t="s">
        <v>12397</v>
      </c>
      <c r="C2712" s="113" t="s">
        <v>159</v>
      </c>
      <c r="D2712" s="125">
        <v>20.12</v>
      </c>
      <c r="E2712" s="126"/>
      <c r="F2712" s="125">
        <f t="shared" ref="F2712:F2721" si="295">if(C2712="","",round(D2712*E2712,2))</f>
        <v>0</v>
      </c>
    </row>
    <row r="2713">
      <c r="A2713" s="121" t="s">
        <v>15802</v>
      </c>
      <c r="B2713" s="121" t="s">
        <v>15372</v>
      </c>
      <c r="C2713" s="113" t="s">
        <v>159</v>
      </c>
      <c r="D2713" s="125">
        <v>33.12</v>
      </c>
      <c r="E2713" s="126"/>
      <c r="F2713" s="125">
        <f t="shared" si="295"/>
        <v>0</v>
      </c>
    </row>
    <row r="2714">
      <c r="A2714" s="121" t="s">
        <v>15803</v>
      </c>
      <c r="B2714" s="121" t="s">
        <v>12415</v>
      </c>
      <c r="C2714" s="113" t="s">
        <v>79</v>
      </c>
      <c r="D2714" s="125">
        <v>32.0</v>
      </c>
      <c r="E2714" s="126"/>
      <c r="F2714" s="125">
        <f t="shared" si="295"/>
        <v>0</v>
      </c>
    </row>
    <row r="2715">
      <c r="A2715" s="121" t="s">
        <v>15804</v>
      </c>
      <c r="B2715" s="121" t="s">
        <v>15377</v>
      </c>
      <c r="C2715" s="113" t="s">
        <v>79</v>
      </c>
      <c r="D2715" s="125">
        <v>28.0</v>
      </c>
      <c r="E2715" s="126"/>
      <c r="F2715" s="125">
        <f t="shared" si="295"/>
        <v>0</v>
      </c>
    </row>
    <row r="2716">
      <c r="A2716" s="121" t="s">
        <v>15805</v>
      </c>
      <c r="B2716" s="121" t="s">
        <v>12423</v>
      </c>
      <c r="C2716" s="113" t="s">
        <v>79</v>
      </c>
      <c r="D2716" s="125">
        <v>512.0</v>
      </c>
      <c r="E2716" s="126"/>
      <c r="F2716" s="125">
        <f t="shared" si="295"/>
        <v>0</v>
      </c>
    </row>
    <row r="2717">
      <c r="A2717" s="121" t="s">
        <v>15806</v>
      </c>
      <c r="B2717" s="121" t="s">
        <v>15382</v>
      </c>
      <c r="C2717" s="113" t="s">
        <v>79</v>
      </c>
      <c r="D2717" s="125">
        <v>448.0</v>
      </c>
      <c r="E2717" s="126"/>
      <c r="F2717" s="125">
        <f t="shared" si="295"/>
        <v>0</v>
      </c>
    </row>
    <row r="2718">
      <c r="A2718" s="121" t="s">
        <v>15807</v>
      </c>
      <c r="B2718" s="121" t="s">
        <v>12546</v>
      </c>
      <c r="C2718" s="113" t="s">
        <v>79</v>
      </c>
      <c r="D2718" s="125">
        <v>21.0</v>
      </c>
      <c r="E2718" s="126"/>
      <c r="F2718" s="125">
        <f t="shared" si="295"/>
        <v>0</v>
      </c>
    </row>
    <row r="2719">
      <c r="A2719" s="121" t="s">
        <v>15808</v>
      </c>
      <c r="B2719" s="121" t="s">
        <v>15387</v>
      </c>
      <c r="C2719" s="113" t="s">
        <v>79</v>
      </c>
      <c r="D2719" s="125">
        <v>24.0</v>
      </c>
      <c r="E2719" s="126"/>
      <c r="F2719" s="125">
        <f t="shared" si="295"/>
        <v>0</v>
      </c>
    </row>
    <row r="2720">
      <c r="A2720" s="121" t="s">
        <v>15809</v>
      </c>
      <c r="B2720" s="121" t="s">
        <v>14182</v>
      </c>
      <c r="C2720" s="113" t="s">
        <v>79</v>
      </c>
      <c r="D2720" s="125">
        <v>2.0</v>
      </c>
      <c r="E2720" s="126"/>
      <c r="F2720" s="125">
        <f t="shared" si="295"/>
        <v>0</v>
      </c>
    </row>
    <row r="2721">
      <c r="A2721" s="121" t="s">
        <v>15810</v>
      </c>
      <c r="B2721" s="121" t="s">
        <v>15811</v>
      </c>
      <c r="C2721" s="113" t="s">
        <v>79</v>
      </c>
      <c r="D2721" s="125">
        <v>3.0</v>
      </c>
      <c r="E2721" s="126"/>
      <c r="F2721" s="125">
        <f t="shared" si="295"/>
        <v>0</v>
      </c>
    </row>
    <row r="2722">
      <c r="A2722" s="121" t="s">
        <v>15812</v>
      </c>
      <c r="B2722" s="122" t="s">
        <v>14184</v>
      </c>
      <c r="C2722" s="113"/>
      <c r="D2722" s="123"/>
      <c r="E2722" s="123"/>
      <c r="F2722" s="124">
        <f>SUM(F2723:F2736)</f>
        <v>0</v>
      </c>
    </row>
    <row r="2723">
      <c r="A2723" s="121" t="s">
        <v>15813</v>
      </c>
      <c r="B2723" s="121" t="s">
        <v>14204</v>
      </c>
      <c r="C2723" s="113" t="s">
        <v>79</v>
      </c>
      <c r="D2723" s="125">
        <v>1.0</v>
      </c>
      <c r="E2723" s="126"/>
      <c r="F2723" s="125">
        <f t="shared" ref="F2723:F2736" si="296">if(C2723="","",round(D2723*E2723,2))</f>
        <v>0</v>
      </c>
    </row>
    <row r="2724">
      <c r="A2724" s="121" t="s">
        <v>15814</v>
      </c>
      <c r="B2724" s="121" t="s">
        <v>12712</v>
      </c>
      <c r="C2724" s="113" t="s">
        <v>79</v>
      </c>
      <c r="D2724" s="125">
        <v>3.0</v>
      </c>
      <c r="E2724" s="126"/>
      <c r="F2724" s="125">
        <f t="shared" si="296"/>
        <v>0</v>
      </c>
    </row>
    <row r="2725">
      <c r="A2725" s="121" t="s">
        <v>15815</v>
      </c>
      <c r="B2725" s="121" t="s">
        <v>12927</v>
      </c>
      <c r="C2725" s="113" t="s">
        <v>79</v>
      </c>
      <c r="D2725" s="125">
        <v>6.0</v>
      </c>
      <c r="E2725" s="126"/>
      <c r="F2725" s="125">
        <f t="shared" si="296"/>
        <v>0</v>
      </c>
    </row>
    <row r="2726">
      <c r="A2726" s="121" t="s">
        <v>15816</v>
      </c>
      <c r="B2726" s="121" t="s">
        <v>15619</v>
      </c>
      <c r="C2726" s="113" t="s">
        <v>79</v>
      </c>
      <c r="D2726" s="125">
        <v>1.0</v>
      </c>
      <c r="E2726" s="126"/>
      <c r="F2726" s="125">
        <f t="shared" si="296"/>
        <v>0</v>
      </c>
    </row>
    <row r="2727">
      <c r="A2727" s="121" t="s">
        <v>15817</v>
      </c>
      <c r="B2727" s="121" t="s">
        <v>15621</v>
      </c>
      <c r="C2727" s="113" t="s">
        <v>79</v>
      </c>
      <c r="D2727" s="125">
        <v>1.0</v>
      </c>
      <c r="E2727" s="126"/>
      <c r="F2727" s="125">
        <f t="shared" si="296"/>
        <v>0</v>
      </c>
    </row>
    <row r="2728">
      <c r="A2728" s="121" t="s">
        <v>15818</v>
      </c>
      <c r="B2728" s="121" t="s">
        <v>14217</v>
      </c>
      <c r="C2728" s="113" t="s">
        <v>79</v>
      </c>
      <c r="D2728" s="125">
        <v>1.0</v>
      </c>
      <c r="E2728" s="126"/>
      <c r="F2728" s="125">
        <f t="shared" si="296"/>
        <v>0</v>
      </c>
    </row>
    <row r="2729">
      <c r="A2729" s="121" t="s">
        <v>15819</v>
      </c>
      <c r="B2729" s="121" t="s">
        <v>12701</v>
      </c>
      <c r="C2729" s="113" t="s">
        <v>79</v>
      </c>
      <c r="D2729" s="125">
        <v>4.0</v>
      </c>
      <c r="E2729" s="126"/>
      <c r="F2729" s="125">
        <f t="shared" si="296"/>
        <v>0</v>
      </c>
    </row>
    <row r="2730">
      <c r="A2730" s="121" t="s">
        <v>15820</v>
      </c>
      <c r="B2730" s="121" t="s">
        <v>15821</v>
      </c>
      <c r="C2730" s="113" t="s">
        <v>79</v>
      </c>
      <c r="D2730" s="125">
        <v>1.0</v>
      </c>
      <c r="E2730" s="126"/>
      <c r="F2730" s="125">
        <f t="shared" si="296"/>
        <v>0</v>
      </c>
    </row>
    <row r="2731">
      <c r="A2731" s="121" t="s">
        <v>15822</v>
      </c>
      <c r="B2731" s="121" t="s">
        <v>15823</v>
      </c>
      <c r="C2731" s="113" t="s">
        <v>79</v>
      </c>
      <c r="D2731" s="125">
        <v>2.0</v>
      </c>
      <c r="E2731" s="126"/>
      <c r="F2731" s="125">
        <f t="shared" si="296"/>
        <v>0</v>
      </c>
    </row>
    <row r="2732">
      <c r="A2732" s="121" t="s">
        <v>15824</v>
      </c>
      <c r="B2732" s="121" t="s">
        <v>15411</v>
      </c>
      <c r="C2732" s="113" t="s">
        <v>79</v>
      </c>
      <c r="D2732" s="125">
        <v>3.0</v>
      </c>
      <c r="E2732" s="126"/>
      <c r="F2732" s="125">
        <f t="shared" si="296"/>
        <v>0</v>
      </c>
    </row>
    <row r="2733">
      <c r="A2733" s="121" t="s">
        <v>15825</v>
      </c>
      <c r="B2733" s="121" t="s">
        <v>15406</v>
      </c>
      <c r="C2733" s="113" t="s">
        <v>79</v>
      </c>
      <c r="D2733" s="125">
        <v>4.0</v>
      </c>
      <c r="E2733" s="126"/>
      <c r="F2733" s="125">
        <f t="shared" si="296"/>
        <v>0</v>
      </c>
    </row>
    <row r="2734">
      <c r="A2734" s="121" t="s">
        <v>15826</v>
      </c>
      <c r="B2734" s="121" t="s">
        <v>15420</v>
      </c>
      <c r="C2734" s="113" t="s">
        <v>79</v>
      </c>
      <c r="D2734" s="125">
        <v>1.0</v>
      </c>
      <c r="E2734" s="126"/>
      <c r="F2734" s="125">
        <f t="shared" si="296"/>
        <v>0</v>
      </c>
    </row>
    <row r="2735">
      <c r="A2735" s="121" t="s">
        <v>15827</v>
      </c>
      <c r="B2735" s="121" t="s">
        <v>15403</v>
      </c>
      <c r="C2735" s="113" t="s">
        <v>79</v>
      </c>
      <c r="D2735" s="125">
        <v>1.0</v>
      </c>
      <c r="E2735" s="126"/>
      <c r="F2735" s="125">
        <f t="shared" si="296"/>
        <v>0</v>
      </c>
    </row>
    <row r="2736">
      <c r="A2736" s="121" t="s">
        <v>15828</v>
      </c>
      <c r="B2736" s="121" t="s">
        <v>15415</v>
      </c>
      <c r="C2736" s="113" t="s">
        <v>79</v>
      </c>
      <c r="D2736" s="125">
        <v>2.0</v>
      </c>
      <c r="E2736" s="126"/>
      <c r="F2736" s="125">
        <f t="shared" si="296"/>
        <v>0</v>
      </c>
    </row>
    <row r="2737">
      <c r="A2737" s="121" t="s">
        <v>15829</v>
      </c>
      <c r="B2737" s="122" t="s">
        <v>14222</v>
      </c>
      <c r="C2737" s="113"/>
      <c r="D2737" s="123"/>
      <c r="E2737" s="123"/>
      <c r="F2737" s="124">
        <f>SUM(F2738:F2740)</f>
        <v>0</v>
      </c>
    </row>
    <row r="2738">
      <c r="A2738" s="121" t="s">
        <v>15830</v>
      </c>
      <c r="B2738" s="121" t="s">
        <v>14236</v>
      </c>
      <c r="C2738" s="113" t="s">
        <v>79</v>
      </c>
      <c r="D2738" s="125">
        <v>6.0</v>
      </c>
      <c r="E2738" s="126"/>
      <c r="F2738" s="125">
        <f t="shared" ref="F2738:F2740" si="297">if(C2738="","",round(D2738*E2738,2))</f>
        <v>0</v>
      </c>
    </row>
    <row r="2739">
      <c r="A2739" s="121" t="s">
        <v>15831</v>
      </c>
      <c r="B2739" s="121" t="s">
        <v>15629</v>
      </c>
      <c r="C2739" s="113" t="s">
        <v>79</v>
      </c>
      <c r="D2739" s="125">
        <v>2.0</v>
      </c>
      <c r="E2739" s="126"/>
      <c r="F2739" s="125">
        <f t="shared" si="297"/>
        <v>0</v>
      </c>
    </row>
    <row r="2740">
      <c r="A2740" s="121" t="s">
        <v>15832</v>
      </c>
      <c r="B2740" s="121" t="s">
        <v>15430</v>
      </c>
      <c r="C2740" s="113" t="s">
        <v>79</v>
      </c>
      <c r="D2740" s="125">
        <v>3.0</v>
      </c>
      <c r="E2740" s="126"/>
      <c r="F2740" s="125">
        <f t="shared" si="297"/>
        <v>0</v>
      </c>
    </row>
    <row r="2741">
      <c r="A2741" s="121" t="s">
        <v>15833</v>
      </c>
      <c r="B2741" s="122" t="s">
        <v>14238</v>
      </c>
      <c r="C2741" s="113"/>
      <c r="D2741" s="123"/>
      <c r="E2741" s="123"/>
      <c r="F2741" s="124">
        <f>SUM(F2742)</f>
        <v>0</v>
      </c>
    </row>
    <row r="2742">
      <c r="A2742" s="121" t="s">
        <v>15834</v>
      </c>
      <c r="B2742" s="121" t="s">
        <v>15835</v>
      </c>
      <c r="C2742" s="113" t="s">
        <v>86</v>
      </c>
      <c r="D2742" s="125">
        <v>1.0</v>
      </c>
      <c r="E2742" s="126"/>
      <c r="F2742" s="125">
        <f>if(C2742="","",round(D2742*E2742,2))</f>
        <v>0</v>
      </c>
    </row>
    <row r="2743">
      <c r="A2743" s="121" t="s">
        <v>15836</v>
      </c>
      <c r="B2743" s="122" t="s">
        <v>12996</v>
      </c>
      <c r="C2743" s="113"/>
      <c r="D2743" s="123"/>
      <c r="E2743" s="123"/>
      <c r="F2743" s="124">
        <f>F2744+F2781+F2794+F2818+F2827</f>
        <v>0</v>
      </c>
    </row>
    <row r="2744">
      <c r="A2744" s="121" t="s">
        <v>15837</v>
      </c>
      <c r="B2744" s="122" t="s">
        <v>13236</v>
      </c>
      <c r="C2744" s="113"/>
      <c r="D2744" s="123"/>
      <c r="E2744" s="123"/>
      <c r="F2744" s="124">
        <f>F2745+F2751+F2765+F2771+F2775</f>
        <v>0</v>
      </c>
    </row>
    <row r="2745">
      <c r="A2745" s="121" t="s">
        <v>15838</v>
      </c>
      <c r="B2745" s="122" t="s">
        <v>13195</v>
      </c>
      <c r="C2745" s="113"/>
      <c r="D2745" s="123"/>
      <c r="E2745" s="123"/>
      <c r="F2745" s="124">
        <f>SUM(F2746:F2750)</f>
        <v>0</v>
      </c>
    </row>
    <row r="2746">
      <c r="A2746" s="121" t="s">
        <v>15839</v>
      </c>
      <c r="B2746" s="121" t="s">
        <v>14245</v>
      </c>
      <c r="C2746" s="113" t="s">
        <v>79</v>
      </c>
      <c r="D2746" s="125">
        <v>1.0</v>
      </c>
      <c r="E2746" s="126"/>
      <c r="F2746" s="125">
        <f t="shared" ref="F2746:F2750" si="298">if(C2746="","",round(D2746*E2746,2))</f>
        <v>0</v>
      </c>
    </row>
    <row r="2747">
      <c r="A2747" s="121" t="s">
        <v>15840</v>
      </c>
      <c r="B2747" s="121" t="s">
        <v>14247</v>
      </c>
      <c r="C2747" s="113" t="s">
        <v>79</v>
      </c>
      <c r="D2747" s="125">
        <v>1.0</v>
      </c>
      <c r="E2747" s="126"/>
      <c r="F2747" s="125">
        <f t="shared" si="298"/>
        <v>0</v>
      </c>
    </row>
    <row r="2748">
      <c r="A2748" s="121" t="s">
        <v>15841</v>
      </c>
      <c r="B2748" s="121" t="s">
        <v>13199</v>
      </c>
      <c r="C2748" s="113" t="s">
        <v>79</v>
      </c>
      <c r="D2748" s="125">
        <v>1.0</v>
      </c>
      <c r="E2748" s="126"/>
      <c r="F2748" s="125">
        <f t="shared" si="298"/>
        <v>0</v>
      </c>
    </row>
    <row r="2749">
      <c r="A2749" s="121" t="s">
        <v>15842</v>
      </c>
      <c r="B2749" s="121" t="s">
        <v>14250</v>
      </c>
      <c r="C2749" s="113" t="s">
        <v>79</v>
      </c>
      <c r="D2749" s="125">
        <v>5.0</v>
      </c>
      <c r="E2749" s="126"/>
      <c r="F2749" s="125">
        <f t="shared" si="298"/>
        <v>0</v>
      </c>
    </row>
    <row r="2750">
      <c r="A2750" s="121" t="s">
        <v>15843</v>
      </c>
      <c r="B2750" s="121" t="s">
        <v>14252</v>
      </c>
      <c r="C2750" s="113" t="s">
        <v>79</v>
      </c>
      <c r="D2750" s="125">
        <v>2.0</v>
      </c>
      <c r="E2750" s="126"/>
      <c r="F2750" s="125">
        <f t="shared" si="298"/>
        <v>0</v>
      </c>
    </row>
    <row r="2751">
      <c r="A2751" s="121" t="s">
        <v>15844</v>
      </c>
      <c r="B2751" s="122" t="s">
        <v>12358</v>
      </c>
      <c r="C2751" s="113"/>
      <c r="D2751" s="123"/>
      <c r="E2751" s="123"/>
      <c r="F2751" s="124">
        <f>SUM(F2752:F2764)</f>
        <v>0</v>
      </c>
    </row>
    <row r="2752">
      <c r="A2752" s="121" t="s">
        <v>15845</v>
      </c>
      <c r="B2752" s="121" t="s">
        <v>12271</v>
      </c>
      <c r="C2752" s="113" t="s">
        <v>159</v>
      </c>
      <c r="D2752" s="125">
        <v>109.7</v>
      </c>
      <c r="E2752" s="126"/>
      <c r="F2752" s="125">
        <f t="shared" ref="F2752:F2764" si="299">if(C2752="","",round(D2752*E2752,2))</f>
        <v>0</v>
      </c>
    </row>
    <row r="2753">
      <c r="A2753" s="121" t="s">
        <v>15846</v>
      </c>
      <c r="B2753" s="121" t="s">
        <v>12273</v>
      </c>
      <c r="C2753" s="113" t="s">
        <v>117</v>
      </c>
      <c r="D2753" s="125">
        <v>3.29</v>
      </c>
      <c r="E2753" s="126"/>
      <c r="F2753" s="125">
        <f t="shared" si="299"/>
        <v>0</v>
      </c>
    </row>
    <row r="2754">
      <c r="A2754" s="121" t="s">
        <v>15847</v>
      </c>
      <c r="B2754" s="121" t="s">
        <v>12275</v>
      </c>
      <c r="C2754" s="113" t="s">
        <v>159</v>
      </c>
      <c r="D2754" s="125">
        <v>109.7</v>
      </c>
      <c r="E2754" s="126"/>
      <c r="F2754" s="125">
        <f t="shared" si="299"/>
        <v>0</v>
      </c>
    </row>
    <row r="2755">
      <c r="A2755" s="121" t="s">
        <v>15848</v>
      </c>
      <c r="B2755" s="121" t="s">
        <v>12277</v>
      </c>
      <c r="C2755" s="113" t="s">
        <v>159</v>
      </c>
      <c r="D2755" s="125">
        <v>109.7</v>
      </c>
      <c r="E2755" s="126"/>
      <c r="F2755" s="125">
        <f t="shared" si="299"/>
        <v>0</v>
      </c>
    </row>
    <row r="2756">
      <c r="A2756" s="121" t="s">
        <v>15849</v>
      </c>
      <c r="B2756" s="121" t="s">
        <v>13251</v>
      </c>
      <c r="C2756" s="113" t="s">
        <v>79</v>
      </c>
      <c r="D2756" s="125">
        <v>1.0</v>
      </c>
      <c r="E2756" s="126"/>
      <c r="F2756" s="125">
        <f t="shared" si="299"/>
        <v>0</v>
      </c>
    </row>
    <row r="2757">
      <c r="A2757" s="121" t="s">
        <v>15850</v>
      </c>
      <c r="B2757" s="121" t="s">
        <v>12279</v>
      </c>
      <c r="C2757" s="113" t="s">
        <v>159</v>
      </c>
      <c r="D2757" s="125">
        <v>72.0</v>
      </c>
      <c r="E2757" s="126"/>
      <c r="F2757" s="125">
        <f t="shared" si="299"/>
        <v>0</v>
      </c>
    </row>
    <row r="2758">
      <c r="A2758" s="121" t="s">
        <v>15851</v>
      </c>
      <c r="B2758" s="121" t="s">
        <v>13369</v>
      </c>
      <c r="C2758" s="113" t="s">
        <v>159</v>
      </c>
      <c r="D2758" s="125">
        <v>60.5</v>
      </c>
      <c r="E2758" s="126"/>
      <c r="F2758" s="125">
        <f t="shared" si="299"/>
        <v>0</v>
      </c>
    </row>
    <row r="2759">
      <c r="A2759" s="121" t="s">
        <v>15852</v>
      </c>
      <c r="B2759" s="121" t="s">
        <v>12281</v>
      </c>
      <c r="C2759" s="113" t="s">
        <v>159</v>
      </c>
      <c r="D2759" s="125">
        <v>20.0</v>
      </c>
      <c r="E2759" s="126"/>
      <c r="F2759" s="125">
        <f t="shared" si="299"/>
        <v>0</v>
      </c>
    </row>
    <row r="2760">
      <c r="A2760" s="121" t="s">
        <v>15853</v>
      </c>
      <c r="B2760" s="121" t="s">
        <v>14263</v>
      </c>
      <c r="C2760" s="113" t="s">
        <v>159</v>
      </c>
      <c r="D2760" s="125">
        <v>3.0</v>
      </c>
      <c r="E2760" s="126"/>
      <c r="F2760" s="125">
        <f t="shared" si="299"/>
        <v>0</v>
      </c>
    </row>
    <row r="2761">
      <c r="A2761" s="121" t="s">
        <v>15854</v>
      </c>
      <c r="B2761" s="121" t="s">
        <v>12283</v>
      </c>
      <c r="C2761" s="113" t="s">
        <v>159</v>
      </c>
      <c r="D2761" s="125">
        <v>30.0</v>
      </c>
      <c r="E2761" s="126"/>
      <c r="F2761" s="125">
        <f t="shared" si="299"/>
        <v>0</v>
      </c>
    </row>
    <row r="2762">
      <c r="A2762" s="121" t="s">
        <v>15855</v>
      </c>
      <c r="B2762" s="121" t="s">
        <v>14266</v>
      </c>
      <c r="C2762" s="113" t="s">
        <v>159</v>
      </c>
      <c r="D2762" s="125">
        <v>7.5</v>
      </c>
      <c r="E2762" s="126"/>
      <c r="F2762" s="125">
        <f t="shared" si="299"/>
        <v>0</v>
      </c>
    </row>
    <row r="2763">
      <c r="A2763" s="121" t="s">
        <v>15856</v>
      </c>
      <c r="B2763" s="121" t="s">
        <v>14268</v>
      </c>
      <c r="C2763" s="113" t="s">
        <v>79</v>
      </c>
      <c r="D2763" s="125">
        <v>1.0</v>
      </c>
      <c r="E2763" s="126"/>
      <c r="F2763" s="125">
        <f t="shared" si="299"/>
        <v>0</v>
      </c>
    </row>
    <row r="2764">
      <c r="A2764" s="121" t="s">
        <v>15857</v>
      </c>
      <c r="B2764" s="121" t="s">
        <v>14270</v>
      </c>
      <c r="C2764" s="113" t="s">
        <v>79</v>
      </c>
      <c r="D2764" s="125">
        <v>2.0</v>
      </c>
      <c r="E2764" s="126"/>
      <c r="F2764" s="125">
        <f t="shared" si="299"/>
        <v>0</v>
      </c>
    </row>
    <row r="2765">
      <c r="A2765" s="121" t="s">
        <v>15858</v>
      </c>
      <c r="B2765" s="122" t="s">
        <v>12369</v>
      </c>
      <c r="C2765" s="113"/>
      <c r="D2765" s="123"/>
      <c r="E2765" s="123"/>
      <c r="F2765" s="124">
        <f>SUM(F2766:F2770)</f>
        <v>0</v>
      </c>
    </row>
    <row r="2766">
      <c r="A2766" s="121" t="s">
        <v>15859</v>
      </c>
      <c r="B2766" s="121" t="s">
        <v>15860</v>
      </c>
      <c r="C2766" s="113" t="s">
        <v>159</v>
      </c>
      <c r="D2766" s="125">
        <v>80.0</v>
      </c>
      <c r="E2766" s="126"/>
      <c r="F2766" s="125">
        <f t="shared" ref="F2766:F2770" si="300">if(C2766="","",round(D2766*E2766,2))</f>
        <v>0</v>
      </c>
    </row>
    <row r="2767">
      <c r="A2767" s="121" t="s">
        <v>15861</v>
      </c>
      <c r="B2767" s="121" t="s">
        <v>14275</v>
      </c>
      <c r="C2767" s="113" t="s">
        <v>159</v>
      </c>
      <c r="D2767" s="125">
        <v>11.0</v>
      </c>
      <c r="E2767" s="126"/>
      <c r="F2767" s="125">
        <f t="shared" si="300"/>
        <v>0</v>
      </c>
    </row>
    <row r="2768">
      <c r="A2768" s="121" t="s">
        <v>15862</v>
      </c>
      <c r="B2768" s="121" t="s">
        <v>12285</v>
      </c>
      <c r="C2768" s="113" t="s">
        <v>159</v>
      </c>
      <c r="D2768" s="125">
        <v>50.9</v>
      </c>
      <c r="E2768" s="126"/>
      <c r="F2768" s="125">
        <f t="shared" si="300"/>
        <v>0</v>
      </c>
    </row>
    <row r="2769">
      <c r="A2769" s="121" t="s">
        <v>15863</v>
      </c>
      <c r="B2769" s="121" t="s">
        <v>12314</v>
      </c>
      <c r="C2769" s="113" t="s">
        <v>159</v>
      </c>
      <c r="D2769" s="125">
        <v>16.0</v>
      </c>
      <c r="E2769" s="126"/>
      <c r="F2769" s="125">
        <f t="shared" si="300"/>
        <v>0</v>
      </c>
    </row>
    <row r="2770">
      <c r="A2770" s="121" t="s">
        <v>15864</v>
      </c>
      <c r="B2770" s="121" t="s">
        <v>12356</v>
      </c>
      <c r="C2770" s="113" t="s">
        <v>159</v>
      </c>
      <c r="D2770" s="125">
        <v>73.9</v>
      </c>
      <c r="E2770" s="126"/>
      <c r="F2770" s="125">
        <f t="shared" si="300"/>
        <v>0</v>
      </c>
    </row>
    <row r="2771">
      <c r="A2771" s="121" t="s">
        <v>15865</v>
      </c>
      <c r="B2771" s="122" t="s">
        <v>12331</v>
      </c>
      <c r="C2771" s="113"/>
      <c r="D2771" s="123"/>
      <c r="E2771" s="123"/>
      <c r="F2771" s="124">
        <f>SUM(F2772:F2774)</f>
        <v>0</v>
      </c>
    </row>
    <row r="2772">
      <c r="A2772" s="121" t="s">
        <v>15866</v>
      </c>
      <c r="B2772" s="121" t="s">
        <v>15867</v>
      </c>
      <c r="C2772" s="113" t="s">
        <v>79</v>
      </c>
      <c r="D2772" s="125">
        <v>1.0</v>
      </c>
      <c r="E2772" s="126"/>
      <c r="F2772" s="125">
        <f t="shared" ref="F2772:F2774" si="301">if(C2772="","",round(D2772*E2772,2))</f>
        <v>0</v>
      </c>
    </row>
    <row r="2773">
      <c r="A2773" s="121" t="s">
        <v>15868</v>
      </c>
      <c r="B2773" s="121" t="s">
        <v>15869</v>
      </c>
      <c r="C2773" s="113" t="s">
        <v>79</v>
      </c>
      <c r="D2773" s="125">
        <v>1.0</v>
      </c>
      <c r="E2773" s="126"/>
      <c r="F2773" s="125">
        <f t="shared" si="301"/>
        <v>0</v>
      </c>
    </row>
    <row r="2774">
      <c r="A2774" s="121" t="s">
        <v>15870</v>
      </c>
      <c r="B2774" s="121" t="s">
        <v>15871</v>
      </c>
      <c r="C2774" s="113" t="s">
        <v>86</v>
      </c>
      <c r="D2774" s="125">
        <v>1.0</v>
      </c>
      <c r="E2774" s="126"/>
      <c r="F2774" s="125">
        <f t="shared" si="301"/>
        <v>0</v>
      </c>
    </row>
    <row r="2775">
      <c r="A2775" s="121" t="s">
        <v>15872</v>
      </c>
      <c r="B2775" s="122" t="s">
        <v>12267</v>
      </c>
      <c r="C2775" s="113"/>
      <c r="D2775" s="123"/>
      <c r="E2775" s="123"/>
      <c r="F2775" s="124">
        <f>SUM(F2776:F2780)</f>
        <v>0</v>
      </c>
    </row>
    <row r="2776">
      <c r="A2776" s="121" t="s">
        <v>15873</v>
      </c>
      <c r="B2776" s="121" t="s">
        <v>14288</v>
      </c>
      <c r="C2776" s="113" t="s">
        <v>79</v>
      </c>
      <c r="D2776" s="125">
        <v>2.0</v>
      </c>
      <c r="E2776" s="126"/>
      <c r="F2776" s="125">
        <f t="shared" ref="F2776:F2780" si="302">if(C2776="","",round(D2776*E2776,2))</f>
        <v>0</v>
      </c>
    </row>
    <row r="2777">
      <c r="A2777" s="121" t="s">
        <v>15874</v>
      </c>
      <c r="B2777" s="121" t="s">
        <v>14290</v>
      </c>
      <c r="C2777" s="113" t="s">
        <v>79</v>
      </c>
      <c r="D2777" s="125">
        <v>1.0</v>
      </c>
      <c r="E2777" s="126"/>
      <c r="F2777" s="125">
        <f t="shared" si="302"/>
        <v>0</v>
      </c>
    </row>
    <row r="2778">
      <c r="A2778" s="121" t="s">
        <v>15875</v>
      </c>
      <c r="B2778" s="121" t="s">
        <v>15876</v>
      </c>
      <c r="C2778" s="113" t="s">
        <v>79</v>
      </c>
      <c r="D2778" s="125">
        <v>1.0</v>
      </c>
      <c r="E2778" s="126"/>
      <c r="F2778" s="125">
        <f t="shared" si="302"/>
        <v>0</v>
      </c>
    </row>
    <row r="2779">
      <c r="A2779" s="121" t="s">
        <v>15877</v>
      </c>
      <c r="B2779" s="121" t="s">
        <v>15878</v>
      </c>
      <c r="C2779" s="113" t="s">
        <v>79</v>
      </c>
      <c r="D2779" s="125">
        <v>1.0</v>
      </c>
      <c r="E2779" s="126"/>
      <c r="F2779" s="125">
        <f t="shared" si="302"/>
        <v>0</v>
      </c>
    </row>
    <row r="2780">
      <c r="A2780" s="121" t="s">
        <v>15879</v>
      </c>
      <c r="B2780" s="121" t="s">
        <v>15880</v>
      </c>
      <c r="C2780" s="113" t="s">
        <v>79</v>
      </c>
      <c r="D2780" s="125">
        <v>1.0</v>
      </c>
      <c r="E2780" s="126"/>
      <c r="F2780" s="125">
        <f t="shared" si="302"/>
        <v>0</v>
      </c>
    </row>
    <row r="2781">
      <c r="A2781" s="121" t="s">
        <v>15881</v>
      </c>
      <c r="B2781" s="122" t="s">
        <v>12287</v>
      </c>
      <c r="C2781" s="113"/>
      <c r="D2781" s="123"/>
      <c r="E2781" s="123"/>
      <c r="F2781" s="124">
        <f>F2782+F2788</f>
        <v>0</v>
      </c>
    </row>
    <row r="2782">
      <c r="A2782" s="121" t="s">
        <v>15882</v>
      </c>
      <c r="B2782" s="122" t="s">
        <v>4329</v>
      </c>
      <c r="C2782" s="113"/>
      <c r="D2782" s="123"/>
      <c r="E2782" s="123"/>
      <c r="F2782" s="124">
        <f>SUM(F2783:F2787)</f>
        <v>0</v>
      </c>
    </row>
    <row r="2783">
      <c r="A2783" s="121" t="s">
        <v>15883</v>
      </c>
      <c r="B2783" s="121" t="s">
        <v>12291</v>
      </c>
      <c r="C2783" s="113" t="s">
        <v>423</v>
      </c>
      <c r="D2783" s="125">
        <v>4.0</v>
      </c>
      <c r="E2783" s="126"/>
      <c r="F2783" s="125">
        <f t="shared" ref="F2783:F2787" si="303">if(C2783="","",round(D2783*E2783,2))</f>
        <v>0</v>
      </c>
    </row>
    <row r="2784">
      <c r="A2784" s="121" t="s">
        <v>15884</v>
      </c>
      <c r="B2784" s="121" t="s">
        <v>12293</v>
      </c>
      <c r="C2784" s="113" t="s">
        <v>79</v>
      </c>
      <c r="D2784" s="125">
        <v>4.0</v>
      </c>
      <c r="E2784" s="126"/>
      <c r="F2784" s="125">
        <f t="shared" si="303"/>
        <v>0</v>
      </c>
    </row>
    <row r="2785">
      <c r="A2785" s="121" t="s">
        <v>15885</v>
      </c>
      <c r="B2785" s="121" t="s">
        <v>12281</v>
      </c>
      <c r="C2785" s="113" t="s">
        <v>159</v>
      </c>
      <c r="D2785" s="125">
        <v>25.0</v>
      </c>
      <c r="E2785" s="126"/>
      <c r="F2785" s="125">
        <f t="shared" si="303"/>
        <v>0</v>
      </c>
    </row>
    <row r="2786">
      <c r="A2786" s="121" t="s">
        <v>15886</v>
      </c>
      <c r="B2786" s="121" t="s">
        <v>12283</v>
      </c>
      <c r="C2786" s="113" t="s">
        <v>159</v>
      </c>
      <c r="D2786" s="125">
        <v>1.5</v>
      </c>
      <c r="E2786" s="126"/>
      <c r="F2786" s="125">
        <f t="shared" si="303"/>
        <v>0</v>
      </c>
    </row>
    <row r="2787">
      <c r="A2787" s="121" t="s">
        <v>15887</v>
      </c>
      <c r="B2787" s="121" t="s">
        <v>12285</v>
      </c>
      <c r="C2787" s="113" t="s">
        <v>159</v>
      </c>
      <c r="D2787" s="125">
        <v>29.1</v>
      </c>
      <c r="E2787" s="126"/>
      <c r="F2787" s="125">
        <f t="shared" si="303"/>
        <v>0</v>
      </c>
    </row>
    <row r="2788">
      <c r="A2788" s="121" t="s">
        <v>15888</v>
      </c>
      <c r="B2788" s="122" t="s">
        <v>12289</v>
      </c>
      <c r="C2788" s="113"/>
      <c r="D2788" s="123"/>
      <c r="E2788" s="123"/>
      <c r="F2788" s="124">
        <f>SUM(F2789:F2793)</f>
        <v>0</v>
      </c>
    </row>
    <row r="2789">
      <c r="A2789" s="121" t="s">
        <v>15889</v>
      </c>
      <c r="B2789" s="121" t="s">
        <v>12291</v>
      </c>
      <c r="C2789" s="113" t="s">
        <v>423</v>
      </c>
      <c r="D2789" s="125">
        <v>2.0</v>
      </c>
      <c r="E2789" s="126"/>
      <c r="F2789" s="125">
        <f t="shared" ref="F2789:F2793" si="304">if(C2789="","",round(D2789*E2789,2))</f>
        <v>0</v>
      </c>
    </row>
    <row r="2790">
      <c r="A2790" s="121" t="s">
        <v>15890</v>
      </c>
      <c r="B2790" s="121" t="s">
        <v>12293</v>
      </c>
      <c r="C2790" s="113" t="s">
        <v>79</v>
      </c>
      <c r="D2790" s="125">
        <v>2.0</v>
      </c>
      <c r="E2790" s="126"/>
      <c r="F2790" s="125">
        <f t="shared" si="304"/>
        <v>0</v>
      </c>
    </row>
    <row r="2791">
      <c r="A2791" s="121" t="s">
        <v>15891</v>
      </c>
      <c r="B2791" s="121" t="s">
        <v>12281</v>
      </c>
      <c r="C2791" s="113" t="s">
        <v>159</v>
      </c>
      <c r="D2791" s="125">
        <v>6.0</v>
      </c>
      <c r="E2791" s="126"/>
      <c r="F2791" s="125">
        <f t="shared" si="304"/>
        <v>0</v>
      </c>
    </row>
    <row r="2792">
      <c r="A2792" s="121" t="s">
        <v>15892</v>
      </c>
      <c r="B2792" s="121" t="s">
        <v>12283</v>
      </c>
      <c r="C2792" s="113" t="s">
        <v>159</v>
      </c>
      <c r="D2792" s="125">
        <v>1.5</v>
      </c>
      <c r="E2792" s="126"/>
      <c r="F2792" s="125">
        <f t="shared" si="304"/>
        <v>0</v>
      </c>
    </row>
    <row r="2793">
      <c r="A2793" s="121" t="s">
        <v>15893</v>
      </c>
      <c r="B2793" s="121" t="s">
        <v>12285</v>
      </c>
      <c r="C2793" s="113" t="s">
        <v>159</v>
      </c>
      <c r="D2793" s="125">
        <v>9.3</v>
      </c>
      <c r="E2793" s="126"/>
      <c r="F2793" s="125">
        <f t="shared" si="304"/>
        <v>0</v>
      </c>
    </row>
    <row r="2794">
      <c r="A2794" s="121" t="s">
        <v>15894</v>
      </c>
      <c r="B2794" s="122" t="s">
        <v>12297</v>
      </c>
      <c r="C2794" s="113"/>
      <c r="D2794" s="123"/>
      <c r="E2794" s="123"/>
      <c r="F2794" s="124">
        <f>F2795+F2808</f>
        <v>0</v>
      </c>
    </row>
    <row r="2795">
      <c r="A2795" s="121" t="s">
        <v>15895</v>
      </c>
      <c r="B2795" s="122" t="s">
        <v>14568</v>
      </c>
      <c r="C2795" s="113"/>
      <c r="D2795" s="123"/>
      <c r="E2795" s="123"/>
      <c r="F2795" s="124">
        <f>SUM(F2796:F2807)</f>
        <v>0</v>
      </c>
    </row>
    <row r="2796">
      <c r="A2796" s="121" t="s">
        <v>15896</v>
      </c>
      <c r="B2796" s="121" t="s">
        <v>12300</v>
      </c>
      <c r="C2796" s="113" t="s">
        <v>79</v>
      </c>
      <c r="D2796" s="125">
        <v>7.0</v>
      </c>
      <c r="E2796" s="126"/>
      <c r="F2796" s="125">
        <f t="shared" ref="F2796:F2807" si="305">if(C2796="","",round(D2796*E2796,2))</f>
        <v>0</v>
      </c>
    </row>
    <row r="2797">
      <c r="A2797" s="121" t="s">
        <v>15897</v>
      </c>
      <c r="B2797" s="121" t="s">
        <v>12302</v>
      </c>
      <c r="C2797" s="113" t="s">
        <v>79</v>
      </c>
      <c r="D2797" s="125">
        <v>3.0</v>
      </c>
      <c r="E2797" s="126"/>
      <c r="F2797" s="125">
        <f t="shared" si="305"/>
        <v>0</v>
      </c>
    </row>
    <row r="2798">
      <c r="A2798" s="121" t="s">
        <v>15898</v>
      </c>
      <c r="B2798" s="121" t="s">
        <v>12304</v>
      </c>
      <c r="C2798" s="113" t="s">
        <v>423</v>
      </c>
      <c r="D2798" s="125">
        <v>1.0</v>
      </c>
      <c r="E2798" s="126"/>
      <c r="F2798" s="125">
        <f t="shared" si="305"/>
        <v>0</v>
      </c>
    </row>
    <row r="2799">
      <c r="A2799" s="121" t="s">
        <v>15899</v>
      </c>
      <c r="B2799" s="121" t="s">
        <v>14573</v>
      </c>
      <c r="C2799" s="113" t="s">
        <v>79</v>
      </c>
      <c r="D2799" s="125">
        <v>1.0</v>
      </c>
      <c r="E2799" s="126"/>
      <c r="F2799" s="125">
        <f t="shared" si="305"/>
        <v>0</v>
      </c>
    </row>
    <row r="2800">
      <c r="A2800" s="121" t="s">
        <v>15900</v>
      </c>
      <c r="B2800" s="121" t="s">
        <v>12308</v>
      </c>
      <c r="C2800" s="113" t="s">
        <v>79</v>
      </c>
      <c r="D2800" s="125">
        <v>7.0</v>
      </c>
      <c r="E2800" s="126"/>
      <c r="F2800" s="125">
        <f t="shared" si="305"/>
        <v>0</v>
      </c>
    </row>
    <row r="2801">
      <c r="A2801" s="121" t="s">
        <v>15901</v>
      </c>
      <c r="B2801" s="121" t="s">
        <v>12310</v>
      </c>
      <c r="C2801" s="113" t="s">
        <v>79</v>
      </c>
      <c r="D2801" s="125">
        <v>3.0</v>
      </c>
      <c r="E2801" s="126"/>
      <c r="F2801" s="125">
        <f t="shared" si="305"/>
        <v>0</v>
      </c>
    </row>
    <row r="2802">
      <c r="A2802" s="121" t="s">
        <v>15902</v>
      </c>
      <c r="B2802" s="121" t="s">
        <v>12306</v>
      </c>
      <c r="C2802" s="113" t="s">
        <v>79</v>
      </c>
      <c r="D2802" s="125">
        <v>1.0</v>
      </c>
      <c r="E2802" s="126"/>
      <c r="F2802" s="125">
        <f t="shared" si="305"/>
        <v>0</v>
      </c>
    </row>
    <row r="2803">
      <c r="A2803" s="121" t="s">
        <v>15903</v>
      </c>
      <c r="B2803" s="121" t="s">
        <v>14578</v>
      </c>
      <c r="C2803" s="113" t="s">
        <v>79</v>
      </c>
      <c r="D2803" s="125">
        <v>1.0</v>
      </c>
      <c r="E2803" s="126"/>
      <c r="F2803" s="125">
        <f t="shared" si="305"/>
        <v>0</v>
      </c>
    </row>
    <row r="2804">
      <c r="A2804" s="121" t="s">
        <v>15904</v>
      </c>
      <c r="B2804" s="121" t="s">
        <v>12281</v>
      </c>
      <c r="C2804" s="113" t="s">
        <v>159</v>
      </c>
      <c r="D2804" s="125">
        <v>40.5</v>
      </c>
      <c r="E2804" s="126"/>
      <c r="F2804" s="125">
        <f t="shared" si="305"/>
        <v>0</v>
      </c>
    </row>
    <row r="2805">
      <c r="A2805" s="121" t="s">
        <v>15905</v>
      </c>
      <c r="B2805" s="121" t="s">
        <v>12283</v>
      </c>
      <c r="C2805" s="113" t="s">
        <v>159</v>
      </c>
      <c r="D2805" s="125">
        <v>1.0</v>
      </c>
      <c r="E2805" s="126"/>
      <c r="F2805" s="125">
        <f t="shared" si="305"/>
        <v>0</v>
      </c>
    </row>
    <row r="2806">
      <c r="A2806" s="121" t="s">
        <v>15906</v>
      </c>
      <c r="B2806" s="121" t="s">
        <v>12314</v>
      </c>
      <c r="C2806" s="113" t="s">
        <v>159</v>
      </c>
      <c r="D2806" s="125">
        <v>47.3</v>
      </c>
      <c r="E2806" s="126"/>
      <c r="F2806" s="125">
        <f t="shared" si="305"/>
        <v>0</v>
      </c>
    </row>
    <row r="2807">
      <c r="A2807" s="121" t="s">
        <v>15907</v>
      </c>
      <c r="B2807" s="121" t="s">
        <v>15699</v>
      </c>
      <c r="C2807" s="113" t="s">
        <v>79</v>
      </c>
      <c r="D2807" s="125">
        <v>4.0</v>
      </c>
      <c r="E2807" s="126"/>
      <c r="F2807" s="125">
        <f t="shared" si="305"/>
        <v>0</v>
      </c>
    </row>
    <row r="2808">
      <c r="A2808" s="121" t="s">
        <v>15908</v>
      </c>
      <c r="B2808" s="122" t="s">
        <v>12289</v>
      </c>
      <c r="C2808" s="113"/>
      <c r="D2808" s="123"/>
      <c r="E2808" s="123"/>
      <c r="F2808" s="124">
        <f>SUM(F2809:F2817)</f>
        <v>0</v>
      </c>
    </row>
    <row r="2809">
      <c r="A2809" s="121" t="s">
        <v>15909</v>
      </c>
      <c r="B2809" s="121" t="s">
        <v>12300</v>
      </c>
      <c r="C2809" s="113" t="s">
        <v>79</v>
      </c>
      <c r="D2809" s="125">
        <v>3.0</v>
      </c>
      <c r="E2809" s="126"/>
      <c r="F2809" s="125">
        <f t="shared" ref="F2809:F2817" si="306">if(C2809="","",round(D2809*E2809,2))</f>
        <v>0</v>
      </c>
    </row>
    <row r="2810">
      <c r="A2810" s="121" t="s">
        <v>15910</v>
      </c>
      <c r="B2810" s="121" t="s">
        <v>12302</v>
      </c>
      <c r="C2810" s="113" t="s">
        <v>79</v>
      </c>
      <c r="D2810" s="125">
        <v>1.0</v>
      </c>
      <c r="E2810" s="126"/>
      <c r="F2810" s="125">
        <f t="shared" si="306"/>
        <v>0</v>
      </c>
    </row>
    <row r="2811">
      <c r="A2811" s="121" t="s">
        <v>15911</v>
      </c>
      <c r="B2811" s="121" t="s">
        <v>12304</v>
      </c>
      <c r="C2811" s="113" t="s">
        <v>423</v>
      </c>
      <c r="D2811" s="125">
        <v>2.0</v>
      </c>
      <c r="E2811" s="126"/>
      <c r="F2811" s="125">
        <f t="shared" si="306"/>
        <v>0</v>
      </c>
    </row>
    <row r="2812">
      <c r="A2812" s="121" t="s">
        <v>15912</v>
      </c>
      <c r="B2812" s="121" t="s">
        <v>14332</v>
      </c>
      <c r="C2812" s="113" t="s">
        <v>79</v>
      </c>
      <c r="D2812" s="125">
        <v>3.0</v>
      </c>
      <c r="E2812" s="126"/>
      <c r="F2812" s="125">
        <f t="shared" si="306"/>
        <v>0</v>
      </c>
    </row>
    <row r="2813">
      <c r="A2813" s="121" t="s">
        <v>15913</v>
      </c>
      <c r="B2813" s="121" t="s">
        <v>12310</v>
      </c>
      <c r="C2813" s="113" t="s">
        <v>79</v>
      </c>
      <c r="D2813" s="125">
        <v>1.0</v>
      </c>
      <c r="E2813" s="126"/>
      <c r="F2813" s="125">
        <f t="shared" si="306"/>
        <v>0</v>
      </c>
    </row>
    <row r="2814">
      <c r="A2814" s="121" t="s">
        <v>15914</v>
      </c>
      <c r="B2814" s="121" t="s">
        <v>12306</v>
      </c>
      <c r="C2814" s="113" t="s">
        <v>79</v>
      </c>
      <c r="D2814" s="125">
        <v>2.0</v>
      </c>
      <c r="E2814" s="126"/>
      <c r="F2814" s="125">
        <f t="shared" si="306"/>
        <v>0</v>
      </c>
    </row>
    <row r="2815">
      <c r="A2815" s="121" t="s">
        <v>15915</v>
      </c>
      <c r="B2815" s="121" t="s">
        <v>12283</v>
      </c>
      <c r="C2815" s="113" t="s">
        <v>159</v>
      </c>
      <c r="D2815" s="125">
        <v>13.0</v>
      </c>
      <c r="E2815" s="126"/>
      <c r="F2815" s="125">
        <f t="shared" si="306"/>
        <v>0</v>
      </c>
    </row>
    <row r="2816">
      <c r="A2816" s="121" t="s">
        <v>15916</v>
      </c>
      <c r="B2816" s="121" t="s">
        <v>12283</v>
      </c>
      <c r="C2816" s="113" t="s">
        <v>159</v>
      </c>
      <c r="D2816" s="125">
        <v>1.0</v>
      </c>
      <c r="E2816" s="126"/>
      <c r="F2816" s="125">
        <f t="shared" si="306"/>
        <v>0</v>
      </c>
    </row>
    <row r="2817">
      <c r="A2817" s="121" t="s">
        <v>15917</v>
      </c>
      <c r="B2817" s="121" t="s">
        <v>12314</v>
      </c>
      <c r="C2817" s="113" t="s">
        <v>159</v>
      </c>
      <c r="D2817" s="125">
        <v>17.4</v>
      </c>
      <c r="E2817" s="126"/>
      <c r="F2817" s="125">
        <f t="shared" si="306"/>
        <v>0</v>
      </c>
    </row>
    <row r="2818">
      <c r="A2818" s="121" t="s">
        <v>15918</v>
      </c>
      <c r="B2818" s="122" t="s">
        <v>12316</v>
      </c>
      <c r="C2818" s="113"/>
      <c r="D2818" s="123"/>
      <c r="E2818" s="123"/>
      <c r="F2818" s="124">
        <f>SUM(F2819:F2826)</f>
        <v>0</v>
      </c>
    </row>
    <row r="2819">
      <c r="A2819" s="121" t="s">
        <v>15919</v>
      </c>
      <c r="B2819" s="121" t="s">
        <v>12271</v>
      </c>
      <c r="C2819" s="113" t="s">
        <v>159</v>
      </c>
      <c r="D2819" s="125">
        <v>160.0</v>
      </c>
      <c r="E2819" s="126"/>
      <c r="F2819" s="125">
        <f t="shared" ref="F2819:F2826" si="307">if(C2819="","",round(D2819*E2819,2))</f>
        <v>0</v>
      </c>
    </row>
    <row r="2820">
      <c r="A2820" s="121" t="s">
        <v>15920</v>
      </c>
      <c r="B2820" s="121" t="s">
        <v>12273</v>
      </c>
      <c r="C2820" s="113" t="s">
        <v>117</v>
      </c>
      <c r="D2820" s="125">
        <v>4.8</v>
      </c>
      <c r="E2820" s="126"/>
      <c r="F2820" s="125">
        <f t="shared" si="307"/>
        <v>0</v>
      </c>
    </row>
    <row r="2821">
      <c r="A2821" s="121" t="s">
        <v>15921</v>
      </c>
      <c r="B2821" s="121" t="s">
        <v>12275</v>
      </c>
      <c r="C2821" s="113" t="s">
        <v>159</v>
      </c>
      <c r="D2821" s="125">
        <v>160.0</v>
      </c>
      <c r="E2821" s="126"/>
      <c r="F2821" s="125">
        <f t="shared" si="307"/>
        <v>0</v>
      </c>
    </row>
    <row r="2822">
      <c r="A2822" s="121" t="s">
        <v>15922</v>
      </c>
      <c r="B2822" s="121" t="s">
        <v>12277</v>
      </c>
      <c r="C2822" s="113" t="s">
        <v>159</v>
      </c>
      <c r="D2822" s="125">
        <v>160.0</v>
      </c>
      <c r="E2822" s="126"/>
      <c r="F2822" s="125">
        <f t="shared" si="307"/>
        <v>0</v>
      </c>
    </row>
    <row r="2823">
      <c r="A2823" s="121" t="s">
        <v>15923</v>
      </c>
      <c r="B2823" s="121" t="s">
        <v>12279</v>
      </c>
      <c r="C2823" s="113" t="s">
        <v>159</v>
      </c>
      <c r="D2823" s="125">
        <v>167.0</v>
      </c>
      <c r="E2823" s="126"/>
      <c r="F2823" s="125">
        <f t="shared" si="307"/>
        <v>0</v>
      </c>
    </row>
    <row r="2824">
      <c r="A2824" s="121" t="s">
        <v>15924</v>
      </c>
      <c r="B2824" s="121" t="s">
        <v>12283</v>
      </c>
      <c r="C2824" s="113" t="s">
        <v>159</v>
      </c>
      <c r="D2824" s="125">
        <v>1.5</v>
      </c>
      <c r="E2824" s="126"/>
      <c r="F2824" s="125">
        <f t="shared" si="307"/>
        <v>0</v>
      </c>
    </row>
    <row r="2825">
      <c r="A2825" s="121" t="s">
        <v>15925</v>
      </c>
      <c r="B2825" s="121" t="s">
        <v>12325</v>
      </c>
      <c r="C2825" s="113" t="s">
        <v>159</v>
      </c>
      <c r="D2825" s="125">
        <v>242.5</v>
      </c>
      <c r="E2825" s="126"/>
      <c r="F2825" s="125">
        <f t="shared" si="307"/>
        <v>0</v>
      </c>
    </row>
    <row r="2826">
      <c r="A2826" s="121" t="s">
        <v>15926</v>
      </c>
      <c r="B2826" s="121" t="s">
        <v>13307</v>
      </c>
      <c r="C2826" s="113" t="s">
        <v>79</v>
      </c>
      <c r="D2826" s="125">
        <v>6.0</v>
      </c>
      <c r="E2826" s="126"/>
      <c r="F2826" s="125">
        <f t="shared" si="307"/>
        <v>0</v>
      </c>
    </row>
    <row r="2827">
      <c r="A2827" s="121" t="s">
        <v>15927</v>
      </c>
      <c r="B2827" s="122" t="s">
        <v>14348</v>
      </c>
      <c r="C2827" s="113"/>
      <c r="D2827" s="123"/>
      <c r="E2827" s="123"/>
      <c r="F2827" s="124">
        <f>SUM(F2828:F2837)</f>
        <v>0</v>
      </c>
    </row>
    <row r="2828">
      <c r="A2828" s="121" t="s">
        <v>15928</v>
      </c>
      <c r="B2828" s="121" t="s">
        <v>12318</v>
      </c>
      <c r="C2828" s="113" t="s">
        <v>159</v>
      </c>
      <c r="D2828" s="125">
        <v>6.0</v>
      </c>
      <c r="E2828" s="126"/>
      <c r="F2828" s="125">
        <f t="shared" ref="F2828:F2837" si="308">if(C2828="","",round(D2828*E2828,2))</f>
        <v>0</v>
      </c>
    </row>
    <row r="2829">
      <c r="A2829" s="121" t="s">
        <v>15929</v>
      </c>
      <c r="B2829" s="121" t="s">
        <v>14351</v>
      </c>
      <c r="C2829" s="113" t="s">
        <v>159</v>
      </c>
      <c r="D2829" s="125">
        <v>6.0</v>
      </c>
      <c r="E2829" s="126"/>
      <c r="F2829" s="125">
        <f t="shared" si="308"/>
        <v>0</v>
      </c>
    </row>
    <row r="2830">
      <c r="A2830" s="121" t="s">
        <v>15930</v>
      </c>
      <c r="B2830" s="121" t="s">
        <v>12277</v>
      </c>
      <c r="C2830" s="113" t="s">
        <v>159</v>
      </c>
      <c r="D2830" s="125">
        <v>6.0</v>
      </c>
      <c r="E2830" s="126"/>
      <c r="F2830" s="125">
        <f t="shared" si="308"/>
        <v>0</v>
      </c>
    </row>
    <row r="2831">
      <c r="A2831" s="121" t="s">
        <v>15931</v>
      </c>
      <c r="B2831" s="121" t="s">
        <v>13854</v>
      </c>
      <c r="C2831" s="113" t="s">
        <v>159</v>
      </c>
      <c r="D2831" s="125">
        <v>8.5</v>
      </c>
      <c r="E2831" s="126"/>
      <c r="F2831" s="125">
        <f t="shared" si="308"/>
        <v>0</v>
      </c>
    </row>
    <row r="2832">
      <c r="A2832" s="121" t="s">
        <v>15932</v>
      </c>
      <c r="B2832" s="121" t="s">
        <v>14355</v>
      </c>
      <c r="C2832" s="113" t="s">
        <v>159</v>
      </c>
      <c r="D2832" s="125">
        <v>33.0</v>
      </c>
      <c r="E2832" s="126"/>
      <c r="F2832" s="125">
        <f t="shared" si="308"/>
        <v>0</v>
      </c>
    </row>
    <row r="2833">
      <c r="A2833" s="121" t="s">
        <v>15933</v>
      </c>
      <c r="B2833" s="121" t="s">
        <v>14357</v>
      </c>
      <c r="C2833" s="113" t="s">
        <v>159</v>
      </c>
      <c r="D2833" s="125">
        <v>75.5</v>
      </c>
      <c r="E2833" s="126"/>
      <c r="F2833" s="125">
        <f t="shared" si="308"/>
        <v>0</v>
      </c>
    </row>
    <row r="2834">
      <c r="A2834" s="121" t="s">
        <v>15934</v>
      </c>
      <c r="B2834" s="121" t="s">
        <v>15935</v>
      </c>
      <c r="C2834" s="113" t="s">
        <v>79</v>
      </c>
      <c r="D2834" s="125">
        <v>4.0</v>
      </c>
      <c r="E2834" s="126"/>
      <c r="F2834" s="125">
        <f t="shared" si="308"/>
        <v>0</v>
      </c>
    </row>
    <row r="2835">
      <c r="A2835" s="121" t="s">
        <v>15936</v>
      </c>
      <c r="B2835" s="121" t="s">
        <v>15729</v>
      </c>
      <c r="C2835" s="113" t="s">
        <v>79</v>
      </c>
      <c r="D2835" s="125">
        <v>1.0</v>
      </c>
      <c r="E2835" s="126"/>
      <c r="F2835" s="125">
        <f t="shared" si="308"/>
        <v>0</v>
      </c>
    </row>
    <row r="2836">
      <c r="A2836" s="121" t="s">
        <v>15937</v>
      </c>
      <c r="B2836" s="121" t="s">
        <v>14361</v>
      </c>
      <c r="C2836" s="113" t="s">
        <v>79</v>
      </c>
      <c r="D2836" s="125">
        <v>1.0</v>
      </c>
      <c r="E2836" s="126"/>
      <c r="F2836" s="125">
        <f t="shared" si="308"/>
        <v>0</v>
      </c>
    </row>
    <row r="2837">
      <c r="A2837" s="121" t="s">
        <v>15938</v>
      </c>
      <c r="B2837" s="121" t="s">
        <v>14363</v>
      </c>
      <c r="C2837" s="113" t="s">
        <v>79</v>
      </c>
      <c r="D2837" s="125">
        <v>5.0</v>
      </c>
      <c r="E2837" s="126"/>
      <c r="F2837" s="125">
        <f t="shared" si="308"/>
        <v>0</v>
      </c>
    </row>
    <row r="2838">
      <c r="A2838" s="121" t="s">
        <v>15939</v>
      </c>
      <c r="B2838" s="122" t="s">
        <v>13411</v>
      </c>
      <c r="C2838" s="113"/>
      <c r="D2838" s="123"/>
      <c r="E2838" s="123"/>
      <c r="F2838" s="124">
        <f>F2839+F2874+F2883+F2900</f>
        <v>0</v>
      </c>
    </row>
    <row r="2839">
      <c r="A2839" s="121" t="s">
        <v>15940</v>
      </c>
      <c r="B2839" s="122" t="s">
        <v>15941</v>
      </c>
      <c r="C2839" s="113"/>
      <c r="D2839" s="123"/>
      <c r="E2839" s="123"/>
      <c r="F2839" s="124">
        <f>F2840+F2844+F2859+F2862+F2864</f>
        <v>0</v>
      </c>
    </row>
    <row r="2840">
      <c r="A2840" s="121" t="s">
        <v>15942</v>
      </c>
      <c r="B2840" s="122" t="s">
        <v>14368</v>
      </c>
      <c r="C2840" s="113"/>
      <c r="D2840" s="123"/>
      <c r="E2840" s="123"/>
      <c r="F2840" s="124">
        <f>SUM(F2841:F2843)</f>
        <v>0</v>
      </c>
    </row>
    <row r="2841">
      <c r="A2841" s="121" t="s">
        <v>15943</v>
      </c>
      <c r="B2841" s="121" t="s">
        <v>15944</v>
      </c>
      <c r="C2841" s="113" t="s">
        <v>79</v>
      </c>
      <c r="D2841" s="125">
        <v>1.0</v>
      </c>
      <c r="E2841" s="126"/>
      <c r="F2841" s="125">
        <f t="shared" ref="F2841:F2843" si="309">if(C2841="","",round(D2841*E2841,2))</f>
        <v>0</v>
      </c>
    </row>
    <row r="2842">
      <c r="A2842" s="121" t="s">
        <v>15945</v>
      </c>
      <c r="B2842" s="121" t="s">
        <v>15946</v>
      </c>
      <c r="C2842" s="113" t="s">
        <v>79</v>
      </c>
      <c r="D2842" s="125">
        <v>1.0</v>
      </c>
      <c r="E2842" s="126"/>
      <c r="F2842" s="125">
        <f t="shared" si="309"/>
        <v>0</v>
      </c>
    </row>
    <row r="2843">
      <c r="A2843" s="121" t="s">
        <v>15947</v>
      </c>
      <c r="B2843" s="121" t="s">
        <v>13452</v>
      </c>
      <c r="C2843" s="113" t="s">
        <v>86</v>
      </c>
      <c r="D2843" s="125">
        <v>1.0</v>
      </c>
      <c r="E2843" s="126"/>
      <c r="F2843" s="125">
        <f t="shared" si="309"/>
        <v>0</v>
      </c>
    </row>
    <row r="2844">
      <c r="A2844" s="121" t="s">
        <v>15948</v>
      </c>
      <c r="B2844" s="122" t="s">
        <v>14375</v>
      </c>
      <c r="C2844" s="113"/>
      <c r="D2844" s="123"/>
      <c r="E2844" s="123"/>
      <c r="F2844" s="124">
        <f>SUM(F2845:F2858)</f>
        <v>0</v>
      </c>
    </row>
    <row r="2845">
      <c r="A2845" s="121" t="s">
        <v>15949</v>
      </c>
      <c r="B2845" s="121" t="s">
        <v>13813</v>
      </c>
      <c r="C2845" s="113" t="s">
        <v>79</v>
      </c>
      <c r="D2845" s="125">
        <v>1.0</v>
      </c>
      <c r="E2845" s="126"/>
      <c r="F2845" s="125">
        <f t="shared" ref="F2845:F2858" si="310">if(C2845="","",round(D2845*E2845,2))</f>
        <v>0</v>
      </c>
    </row>
    <row r="2846">
      <c r="A2846" s="121" t="s">
        <v>15950</v>
      </c>
      <c r="B2846" s="121" t="s">
        <v>15951</v>
      </c>
      <c r="C2846" s="113" t="s">
        <v>79</v>
      </c>
      <c r="D2846" s="125">
        <v>1.0</v>
      </c>
      <c r="E2846" s="126"/>
      <c r="F2846" s="125">
        <f t="shared" si="310"/>
        <v>0</v>
      </c>
    </row>
    <row r="2847">
      <c r="A2847" s="121" t="s">
        <v>15952</v>
      </c>
      <c r="B2847" s="121" t="s">
        <v>14380</v>
      </c>
      <c r="C2847" s="113" t="s">
        <v>79</v>
      </c>
      <c r="D2847" s="125">
        <v>1.0</v>
      </c>
      <c r="E2847" s="126"/>
      <c r="F2847" s="125">
        <f t="shared" si="310"/>
        <v>0</v>
      </c>
    </row>
    <row r="2848">
      <c r="A2848" s="121" t="s">
        <v>15953</v>
      </c>
      <c r="B2848" s="121" t="s">
        <v>13816</v>
      </c>
      <c r="C2848" s="113" t="s">
        <v>79</v>
      </c>
      <c r="D2848" s="125">
        <v>1.0</v>
      </c>
      <c r="E2848" s="126"/>
      <c r="F2848" s="125">
        <f t="shared" si="310"/>
        <v>0</v>
      </c>
    </row>
    <row r="2849">
      <c r="A2849" s="121" t="s">
        <v>15954</v>
      </c>
      <c r="B2849" s="121" t="s">
        <v>14383</v>
      </c>
      <c r="C2849" s="113" t="s">
        <v>79</v>
      </c>
      <c r="D2849" s="125">
        <v>1.0</v>
      </c>
      <c r="E2849" s="126"/>
      <c r="F2849" s="125">
        <f t="shared" si="310"/>
        <v>0</v>
      </c>
    </row>
    <row r="2850">
      <c r="A2850" s="121" t="s">
        <v>15955</v>
      </c>
      <c r="B2850" s="121" t="s">
        <v>14385</v>
      </c>
      <c r="C2850" s="113" t="s">
        <v>79</v>
      </c>
      <c r="D2850" s="125">
        <v>1.0</v>
      </c>
      <c r="E2850" s="126"/>
      <c r="F2850" s="125">
        <f t="shared" si="310"/>
        <v>0</v>
      </c>
    </row>
    <row r="2851">
      <c r="A2851" s="121" t="s">
        <v>15956</v>
      </c>
      <c r="B2851" s="121" t="s">
        <v>14387</v>
      </c>
      <c r="C2851" s="113" t="s">
        <v>79</v>
      </c>
      <c r="D2851" s="125">
        <v>1.0</v>
      </c>
      <c r="E2851" s="126"/>
      <c r="F2851" s="125">
        <f t="shared" si="310"/>
        <v>0</v>
      </c>
    </row>
    <row r="2852">
      <c r="A2852" s="121" t="s">
        <v>15957</v>
      </c>
      <c r="B2852" s="121" t="s">
        <v>14389</v>
      </c>
      <c r="C2852" s="113" t="s">
        <v>79</v>
      </c>
      <c r="D2852" s="125">
        <v>1.0</v>
      </c>
      <c r="E2852" s="126"/>
      <c r="F2852" s="125">
        <f t="shared" si="310"/>
        <v>0</v>
      </c>
    </row>
    <row r="2853">
      <c r="A2853" s="121" t="s">
        <v>15958</v>
      </c>
      <c r="B2853" s="121" t="s">
        <v>13524</v>
      </c>
      <c r="C2853" s="113" t="s">
        <v>79</v>
      </c>
      <c r="D2853" s="125">
        <v>1.0</v>
      </c>
      <c r="E2853" s="126"/>
      <c r="F2853" s="125">
        <f t="shared" si="310"/>
        <v>0</v>
      </c>
    </row>
    <row r="2854">
      <c r="A2854" s="121" t="s">
        <v>15959</v>
      </c>
      <c r="B2854" s="121" t="s">
        <v>14392</v>
      </c>
      <c r="C2854" s="113" t="s">
        <v>79</v>
      </c>
      <c r="D2854" s="125">
        <v>1.0</v>
      </c>
      <c r="E2854" s="126"/>
      <c r="F2854" s="125">
        <f t="shared" si="310"/>
        <v>0</v>
      </c>
    </row>
    <row r="2855">
      <c r="A2855" s="121" t="s">
        <v>15960</v>
      </c>
      <c r="B2855" s="121" t="s">
        <v>14394</v>
      </c>
      <c r="C2855" s="113" t="s">
        <v>79</v>
      </c>
      <c r="D2855" s="125">
        <v>1.0</v>
      </c>
      <c r="E2855" s="126"/>
      <c r="F2855" s="125">
        <f t="shared" si="310"/>
        <v>0</v>
      </c>
    </row>
    <row r="2856">
      <c r="A2856" s="121" t="s">
        <v>15961</v>
      </c>
      <c r="B2856" s="121" t="s">
        <v>13425</v>
      </c>
      <c r="C2856" s="113" t="s">
        <v>79</v>
      </c>
      <c r="D2856" s="125">
        <v>1.0</v>
      </c>
      <c r="E2856" s="126"/>
      <c r="F2856" s="125">
        <f t="shared" si="310"/>
        <v>0</v>
      </c>
    </row>
    <row r="2857">
      <c r="A2857" s="121" t="s">
        <v>15962</v>
      </c>
      <c r="B2857" s="121" t="s">
        <v>14397</v>
      </c>
      <c r="C2857" s="113" t="s">
        <v>79</v>
      </c>
      <c r="D2857" s="125">
        <v>1.0</v>
      </c>
      <c r="E2857" s="126"/>
      <c r="F2857" s="125">
        <f t="shared" si="310"/>
        <v>0</v>
      </c>
    </row>
    <row r="2858">
      <c r="A2858" s="121" t="s">
        <v>15963</v>
      </c>
      <c r="B2858" s="121" t="s">
        <v>14399</v>
      </c>
      <c r="C2858" s="113" t="s">
        <v>79</v>
      </c>
      <c r="D2858" s="125">
        <v>1.0</v>
      </c>
      <c r="E2858" s="126"/>
      <c r="F2858" s="125">
        <f t="shared" si="310"/>
        <v>0</v>
      </c>
    </row>
    <row r="2859">
      <c r="A2859" s="121" t="s">
        <v>15964</v>
      </c>
      <c r="B2859" s="122" t="s">
        <v>14401</v>
      </c>
      <c r="C2859" s="113"/>
      <c r="D2859" s="123"/>
      <c r="E2859" s="123"/>
      <c r="F2859" s="124">
        <f>SUM(F2860:F2861)</f>
        <v>0</v>
      </c>
    </row>
    <row r="2860">
      <c r="A2860" s="121" t="s">
        <v>15965</v>
      </c>
      <c r="B2860" s="121" t="s">
        <v>14403</v>
      </c>
      <c r="C2860" s="113" t="s">
        <v>79</v>
      </c>
      <c r="D2860" s="125">
        <v>1.0</v>
      </c>
      <c r="E2860" s="126"/>
      <c r="F2860" s="125">
        <f t="shared" ref="F2860:F2861" si="311">if(C2860="","",round(D2860*E2860,2))</f>
        <v>0</v>
      </c>
    </row>
    <row r="2861">
      <c r="A2861" s="121" t="s">
        <v>15966</v>
      </c>
      <c r="B2861" s="121" t="s">
        <v>14405</v>
      </c>
      <c r="C2861" s="113" t="s">
        <v>79</v>
      </c>
      <c r="D2861" s="125">
        <v>1.0</v>
      </c>
      <c r="E2861" s="126"/>
      <c r="F2861" s="125">
        <f t="shared" si="311"/>
        <v>0</v>
      </c>
    </row>
    <row r="2862">
      <c r="A2862" s="121" t="s">
        <v>15967</v>
      </c>
      <c r="B2862" s="122" t="s">
        <v>14407</v>
      </c>
      <c r="C2862" s="113"/>
      <c r="D2862" s="123"/>
      <c r="E2862" s="123"/>
      <c r="F2862" s="124">
        <f>SUM(F2863)</f>
        <v>0</v>
      </c>
    </row>
    <row r="2863">
      <c r="A2863" s="121" t="s">
        <v>15968</v>
      </c>
      <c r="B2863" s="121" t="s">
        <v>14409</v>
      </c>
      <c r="C2863" s="113" t="s">
        <v>79</v>
      </c>
      <c r="D2863" s="125">
        <v>1.0</v>
      </c>
      <c r="E2863" s="126"/>
      <c r="F2863" s="125">
        <f>if(C2863="","",round(D2863*E2863,2))</f>
        <v>0</v>
      </c>
    </row>
    <row r="2864">
      <c r="A2864" s="121" t="s">
        <v>15969</v>
      </c>
      <c r="B2864" s="122" t="s">
        <v>13423</v>
      </c>
      <c r="C2864" s="113"/>
      <c r="D2864" s="123"/>
      <c r="E2864" s="123"/>
      <c r="F2864" s="124">
        <f>SUM(F2865:F2873)</f>
        <v>0</v>
      </c>
    </row>
    <row r="2865">
      <c r="A2865" s="121" t="s">
        <v>15970</v>
      </c>
      <c r="B2865" s="121" t="s">
        <v>13432</v>
      </c>
      <c r="C2865" s="113" t="s">
        <v>159</v>
      </c>
      <c r="D2865" s="125">
        <v>2.0</v>
      </c>
      <c r="E2865" s="126"/>
      <c r="F2865" s="125">
        <f t="shared" ref="F2865:F2873" si="312">if(C2865="","",round(D2865*E2865,2))</f>
        <v>0</v>
      </c>
    </row>
    <row r="2866">
      <c r="A2866" s="121" t="s">
        <v>15971</v>
      </c>
      <c r="B2866" s="121" t="s">
        <v>14413</v>
      </c>
      <c r="C2866" s="113" t="s">
        <v>159</v>
      </c>
      <c r="D2866" s="125">
        <v>107.0</v>
      </c>
      <c r="E2866" s="126"/>
      <c r="F2866" s="125">
        <f t="shared" si="312"/>
        <v>0</v>
      </c>
    </row>
    <row r="2867">
      <c r="A2867" s="121" t="s">
        <v>15972</v>
      </c>
      <c r="B2867" s="121" t="s">
        <v>13434</v>
      </c>
      <c r="C2867" s="113" t="s">
        <v>159</v>
      </c>
      <c r="D2867" s="125">
        <v>8.0</v>
      </c>
      <c r="E2867" s="126"/>
      <c r="F2867" s="125">
        <f t="shared" si="312"/>
        <v>0</v>
      </c>
    </row>
    <row r="2868">
      <c r="A2868" s="121" t="s">
        <v>15973</v>
      </c>
      <c r="B2868" s="121" t="s">
        <v>13436</v>
      </c>
      <c r="C2868" s="113" t="s">
        <v>159</v>
      </c>
      <c r="D2868" s="125">
        <v>271.0</v>
      </c>
      <c r="E2868" s="126"/>
      <c r="F2868" s="125">
        <f t="shared" si="312"/>
        <v>0</v>
      </c>
    </row>
    <row r="2869">
      <c r="A2869" s="121" t="s">
        <v>15974</v>
      </c>
      <c r="B2869" s="121" t="s">
        <v>13440</v>
      </c>
      <c r="C2869" s="113" t="s">
        <v>159</v>
      </c>
      <c r="D2869" s="125">
        <v>48.0</v>
      </c>
      <c r="E2869" s="126"/>
      <c r="F2869" s="125">
        <f t="shared" si="312"/>
        <v>0</v>
      </c>
    </row>
    <row r="2870">
      <c r="A2870" s="121" t="s">
        <v>15975</v>
      </c>
      <c r="B2870" s="121" t="s">
        <v>13674</v>
      </c>
      <c r="C2870" s="113" t="s">
        <v>159</v>
      </c>
      <c r="D2870" s="125">
        <v>131.0</v>
      </c>
      <c r="E2870" s="126"/>
      <c r="F2870" s="125">
        <f t="shared" si="312"/>
        <v>0</v>
      </c>
    </row>
    <row r="2871">
      <c r="A2871" s="121" t="s">
        <v>15976</v>
      </c>
      <c r="B2871" s="121" t="s">
        <v>13442</v>
      </c>
      <c r="C2871" s="113" t="s">
        <v>159</v>
      </c>
      <c r="D2871" s="125">
        <v>7.0</v>
      </c>
      <c r="E2871" s="126"/>
      <c r="F2871" s="125">
        <f t="shared" si="312"/>
        <v>0</v>
      </c>
    </row>
    <row r="2872">
      <c r="A2872" s="121" t="s">
        <v>15977</v>
      </c>
      <c r="B2872" s="121" t="s">
        <v>13611</v>
      </c>
      <c r="C2872" s="113" t="s">
        <v>159</v>
      </c>
      <c r="D2872" s="125">
        <v>60.0</v>
      </c>
      <c r="E2872" s="126"/>
      <c r="F2872" s="125">
        <f t="shared" si="312"/>
        <v>0</v>
      </c>
    </row>
    <row r="2873">
      <c r="A2873" s="121" t="s">
        <v>15978</v>
      </c>
      <c r="B2873" s="121" t="s">
        <v>13456</v>
      </c>
      <c r="C2873" s="113" t="s">
        <v>86</v>
      </c>
      <c r="D2873" s="125">
        <v>1.0</v>
      </c>
      <c r="E2873" s="126"/>
      <c r="F2873" s="125">
        <f t="shared" si="312"/>
        <v>0</v>
      </c>
    </row>
    <row r="2874">
      <c r="A2874" s="121" t="s">
        <v>15979</v>
      </c>
      <c r="B2874" s="122" t="s">
        <v>15980</v>
      </c>
      <c r="C2874" s="113"/>
      <c r="D2874" s="123"/>
      <c r="E2874" s="123"/>
      <c r="F2874" s="124">
        <f>F2875+F2878+F2880</f>
        <v>0</v>
      </c>
    </row>
    <row r="2875">
      <c r="A2875" s="121" t="s">
        <v>15981</v>
      </c>
      <c r="B2875" s="122" t="s">
        <v>13458</v>
      </c>
      <c r="C2875" s="113"/>
      <c r="D2875" s="123"/>
      <c r="E2875" s="123"/>
      <c r="F2875" s="124">
        <f>SUM(F2876:F2877)</f>
        <v>0</v>
      </c>
    </row>
    <row r="2876">
      <c r="A2876" s="121" t="s">
        <v>15982</v>
      </c>
      <c r="B2876" s="121" t="s">
        <v>13460</v>
      </c>
      <c r="C2876" s="113" t="s">
        <v>86</v>
      </c>
      <c r="D2876" s="125">
        <v>1.0</v>
      </c>
      <c r="E2876" s="126"/>
      <c r="F2876" s="125">
        <f t="shared" ref="F2876:F2877" si="313">if(C2876="","",round(D2876*E2876,2))</f>
        <v>0</v>
      </c>
    </row>
    <row r="2877">
      <c r="A2877" s="121" t="s">
        <v>15983</v>
      </c>
      <c r="B2877" s="121" t="s">
        <v>13462</v>
      </c>
      <c r="C2877" s="113" t="s">
        <v>86</v>
      </c>
      <c r="D2877" s="125">
        <v>1.0</v>
      </c>
      <c r="E2877" s="126"/>
      <c r="F2877" s="125">
        <f t="shared" si="313"/>
        <v>0</v>
      </c>
    </row>
    <row r="2878">
      <c r="A2878" s="121" t="s">
        <v>15984</v>
      </c>
      <c r="B2878" s="122" t="s">
        <v>13466</v>
      </c>
      <c r="C2878" s="113"/>
      <c r="D2878" s="123"/>
      <c r="E2878" s="123"/>
      <c r="F2878" s="124">
        <f>SUM(F2879)</f>
        <v>0</v>
      </c>
    </row>
    <row r="2879">
      <c r="A2879" s="121" t="s">
        <v>15985</v>
      </c>
      <c r="B2879" s="121" t="s">
        <v>14428</v>
      </c>
      <c r="C2879" s="113" t="s">
        <v>86</v>
      </c>
      <c r="D2879" s="125">
        <v>1.0</v>
      </c>
      <c r="E2879" s="126"/>
      <c r="F2879" s="125">
        <f>if(C2879="","",round(D2879*E2879,2))</f>
        <v>0</v>
      </c>
    </row>
    <row r="2880">
      <c r="A2880" s="121" t="s">
        <v>15986</v>
      </c>
      <c r="B2880" s="122" t="s">
        <v>14430</v>
      </c>
      <c r="C2880" s="113"/>
      <c r="D2880" s="123"/>
      <c r="E2880" s="123"/>
      <c r="F2880" s="124">
        <f>SUM(F2881:F2882)</f>
        <v>0</v>
      </c>
    </row>
    <row r="2881">
      <c r="A2881" s="121" t="s">
        <v>15987</v>
      </c>
      <c r="B2881" s="121" t="s">
        <v>14432</v>
      </c>
      <c r="C2881" s="113" t="s">
        <v>86</v>
      </c>
      <c r="D2881" s="125">
        <v>1.0</v>
      </c>
      <c r="E2881" s="126"/>
      <c r="F2881" s="125">
        <f t="shared" ref="F2881:F2882" si="314">if(C2881="","",round(D2881*E2881,2))</f>
        <v>0</v>
      </c>
    </row>
    <row r="2882">
      <c r="A2882" s="121" t="s">
        <v>15988</v>
      </c>
      <c r="B2882" s="121" t="s">
        <v>14434</v>
      </c>
      <c r="C2882" s="113" t="s">
        <v>86</v>
      </c>
      <c r="D2882" s="125">
        <v>1.0</v>
      </c>
      <c r="E2882" s="126"/>
      <c r="F2882" s="125">
        <f t="shared" si="314"/>
        <v>0</v>
      </c>
    </row>
    <row r="2883">
      <c r="A2883" s="121" t="s">
        <v>15989</v>
      </c>
      <c r="B2883" s="122" t="s">
        <v>15990</v>
      </c>
      <c r="C2883" s="113"/>
      <c r="D2883" s="123"/>
      <c r="E2883" s="123"/>
      <c r="F2883" s="124">
        <f>F2884+F2887</f>
        <v>0</v>
      </c>
    </row>
    <row r="2884">
      <c r="A2884" s="121" t="s">
        <v>15991</v>
      </c>
      <c r="B2884" s="122" t="s">
        <v>12331</v>
      </c>
      <c r="C2884" s="113"/>
      <c r="D2884" s="123"/>
      <c r="E2884" s="123"/>
      <c r="F2884" s="124">
        <f>SUM(F2885:F2886)</f>
        <v>0</v>
      </c>
    </row>
    <row r="2885">
      <c r="A2885" s="121" t="s">
        <v>15992</v>
      </c>
      <c r="B2885" s="121" t="s">
        <v>14118</v>
      </c>
      <c r="C2885" s="113" t="s">
        <v>79</v>
      </c>
      <c r="D2885" s="125">
        <v>1.0</v>
      </c>
      <c r="E2885" s="126"/>
      <c r="F2885" s="125">
        <f t="shared" ref="F2885:F2886" si="315">if(C2885="","",round(D2885*E2885,2))</f>
        <v>0</v>
      </c>
    </row>
    <row r="2886">
      <c r="A2886" s="121" t="s">
        <v>15993</v>
      </c>
      <c r="B2886" s="121" t="s">
        <v>14120</v>
      </c>
      <c r="C2886" s="113" t="s">
        <v>86</v>
      </c>
      <c r="D2886" s="125">
        <v>1.0</v>
      </c>
      <c r="E2886" s="126"/>
      <c r="F2886" s="125">
        <f t="shared" si="315"/>
        <v>0</v>
      </c>
    </row>
    <row r="2887">
      <c r="A2887" s="121" t="s">
        <v>15994</v>
      </c>
      <c r="B2887" s="122" t="s">
        <v>13944</v>
      </c>
      <c r="C2887" s="113"/>
      <c r="D2887" s="123"/>
      <c r="E2887" s="123"/>
      <c r="F2887" s="124">
        <f>SUM(F2888:F2899)</f>
        <v>0</v>
      </c>
    </row>
    <row r="2888">
      <c r="A2888" s="121" t="s">
        <v>15995</v>
      </c>
      <c r="B2888" s="121" t="s">
        <v>14123</v>
      </c>
      <c r="C2888" s="113" t="s">
        <v>79</v>
      </c>
      <c r="D2888" s="125">
        <v>4.0</v>
      </c>
      <c r="E2888" s="126"/>
      <c r="F2888" s="125">
        <f t="shared" ref="F2888:F2899" si="316">if(C2888="","",round(D2888*E2888,2))</f>
        <v>0</v>
      </c>
    </row>
    <row r="2889">
      <c r="A2889" s="121" t="s">
        <v>15996</v>
      </c>
      <c r="B2889" s="121" t="s">
        <v>14894</v>
      </c>
      <c r="C2889" s="113" t="s">
        <v>79</v>
      </c>
      <c r="D2889" s="125">
        <v>1.0</v>
      </c>
      <c r="E2889" s="126"/>
      <c r="F2889" s="125">
        <f t="shared" si="316"/>
        <v>0</v>
      </c>
    </row>
    <row r="2890">
      <c r="A2890" s="121" t="s">
        <v>15997</v>
      </c>
      <c r="B2890" s="121" t="s">
        <v>14127</v>
      </c>
      <c r="C2890" s="113" t="s">
        <v>79</v>
      </c>
      <c r="D2890" s="125">
        <v>1.0</v>
      </c>
      <c r="E2890" s="126"/>
      <c r="F2890" s="125">
        <f t="shared" si="316"/>
        <v>0</v>
      </c>
    </row>
    <row r="2891">
      <c r="A2891" s="121" t="s">
        <v>15998</v>
      </c>
      <c r="B2891" s="121" t="s">
        <v>14129</v>
      </c>
      <c r="C2891" s="113" t="s">
        <v>79</v>
      </c>
      <c r="D2891" s="125">
        <v>1.0</v>
      </c>
      <c r="E2891" s="126"/>
      <c r="F2891" s="125">
        <f t="shared" si="316"/>
        <v>0</v>
      </c>
    </row>
    <row r="2892">
      <c r="A2892" s="121" t="s">
        <v>15999</v>
      </c>
      <c r="B2892" s="121" t="s">
        <v>14131</v>
      </c>
      <c r="C2892" s="113" t="s">
        <v>159</v>
      </c>
      <c r="D2892" s="125">
        <v>112.0</v>
      </c>
      <c r="E2892" s="126"/>
      <c r="F2892" s="125">
        <f t="shared" si="316"/>
        <v>0</v>
      </c>
    </row>
    <row r="2893">
      <c r="A2893" s="121" t="s">
        <v>16000</v>
      </c>
      <c r="B2893" s="121" t="s">
        <v>14133</v>
      </c>
      <c r="C2893" s="113" t="s">
        <v>159</v>
      </c>
      <c r="D2893" s="125">
        <v>5.0</v>
      </c>
      <c r="E2893" s="126"/>
      <c r="F2893" s="125">
        <f t="shared" si="316"/>
        <v>0</v>
      </c>
    </row>
    <row r="2894">
      <c r="A2894" s="121" t="s">
        <v>16001</v>
      </c>
      <c r="B2894" s="121" t="s">
        <v>14135</v>
      </c>
      <c r="C2894" s="113" t="s">
        <v>159</v>
      </c>
      <c r="D2894" s="125">
        <v>112.0</v>
      </c>
      <c r="E2894" s="126"/>
      <c r="F2894" s="125">
        <f t="shared" si="316"/>
        <v>0</v>
      </c>
    </row>
    <row r="2895">
      <c r="A2895" s="121" t="s">
        <v>16002</v>
      </c>
      <c r="B2895" s="121" t="s">
        <v>14137</v>
      </c>
      <c r="C2895" s="113" t="s">
        <v>159</v>
      </c>
      <c r="D2895" s="125">
        <v>30.0</v>
      </c>
      <c r="E2895" s="126"/>
      <c r="F2895" s="125">
        <f t="shared" si="316"/>
        <v>0</v>
      </c>
    </row>
    <row r="2896">
      <c r="A2896" s="121" t="s">
        <v>16003</v>
      </c>
      <c r="B2896" s="121" t="s">
        <v>14139</v>
      </c>
      <c r="C2896" s="113" t="s">
        <v>86</v>
      </c>
      <c r="D2896" s="125">
        <v>1.0</v>
      </c>
      <c r="E2896" s="126"/>
      <c r="F2896" s="125">
        <f t="shared" si="316"/>
        <v>0</v>
      </c>
    </row>
    <row r="2897">
      <c r="A2897" s="121" t="s">
        <v>16004</v>
      </c>
      <c r="B2897" s="121" t="s">
        <v>14451</v>
      </c>
      <c r="C2897" s="113" t="s">
        <v>86</v>
      </c>
      <c r="D2897" s="125">
        <v>1.0</v>
      </c>
      <c r="E2897" s="126"/>
      <c r="F2897" s="125">
        <f t="shared" si="316"/>
        <v>0</v>
      </c>
    </row>
    <row r="2898">
      <c r="A2898" s="121" t="s">
        <v>16005</v>
      </c>
      <c r="B2898" s="121" t="s">
        <v>14141</v>
      </c>
      <c r="C2898" s="113" t="s">
        <v>79</v>
      </c>
      <c r="D2898" s="125">
        <v>4.0</v>
      </c>
      <c r="E2898" s="126"/>
      <c r="F2898" s="125">
        <f t="shared" si="316"/>
        <v>0</v>
      </c>
    </row>
    <row r="2899">
      <c r="A2899" s="121" t="s">
        <v>16006</v>
      </c>
      <c r="B2899" s="121" t="s">
        <v>14145</v>
      </c>
      <c r="C2899" s="113" t="s">
        <v>86</v>
      </c>
      <c r="D2899" s="125">
        <v>1.0</v>
      </c>
      <c r="E2899" s="126"/>
      <c r="F2899" s="125">
        <f t="shared" si="316"/>
        <v>0</v>
      </c>
    </row>
    <row r="2900">
      <c r="A2900" s="121" t="s">
        <v>16007</v>
      </c>
      <c r="B2900" s="122" t="s">
        <v>16008</v>
      </c>
      <c r="C2900" s="113"/>
      <c r="D2900" s="123"/>
      <c r="E2900" s="123"/>
      <c r="F2900" s="124">
        <f>SUM(F2901)</f>
        <v>0</v>
      </c>
    </row>
    <row r="2901">
      <c r="A2901" s="121" t="s">
        <v>16009</v>
      </c>
      <c r="B2901" s="121" t="s">
        <v>16010</v>
      </c>
      <c r="C2901" s="113" t="s">
        <v>86</v>
      </c>
      <c r="D2901" s="125">
        <v>1.0</v>
      </c>
      <c r="E2901" s="126"/>
      <c r="F2901" s="125">
        <f>if(C2901="","",round(D2901*E2901,2))</f>
        <v>0</v>
      </c>
    </row>
    <row r="2902">
      <c r="A2902" s="121" t="s">
        <v>16011</v>
      </c>
      <c r="B2902" s="122" t="s">
        <v>16012</v>
      </c>
      <c r="C2902" s="113"/>
      <c r="D2902" s="123"/>
      <c r="E2902" s="123"/>
      <c r="F2902" s="124">
        <f>F2903+F2958+F3050</f>
        <v>0</v>
      </c>
    </row>
    <row r="2903">
      <c r="A2903" s="121" t="s">
        <v>16013</v>
      </c>
      <c r="B2903" s="122" t="s">
        <v>14158</v>
      </c>
      <c r="C2903" s="113"/>
      <c r="D2903" s="123"/>
      <c r="E2903" s="123"/>
      <c r="F2903" s="124">
        <f>F2904+F2926+F2948+F2956</f>
        <v>0</v>
      </c>
    </row>
    <row r="2904">
      <c r="A2904" s="121" t="s">
        <v>16014</v>
      </c>
      <c r="B2904" s="122" t="s">
        <v>14160</v>
      </c>
      <c r="C2904" s="113"/>
      <c r="D2904" s="123"/>
      <c r="E2904" s="123"/>
      <c r="F2904" s="124">
        <f>SUM(F2905:F2925)</f>
        <v>0</v>
      </c>
    </row>
    <row r="2905">
      <c r="A2905" s="121" t="s">
        <v>16015</v>
      </c>
      <c r="B2905" s="121" t="s">
        <v>16016</v>
      </c>
      <c r="C2905" s="113" t="s">
        <v>159</v>
      </c>
      <c r="D2905" s="125">
        <v>21.46</v>
      </c>
      <c r="E2905" s="126"/>
      <c r="F2905" s="125">
        <f t="shared" ref="F2905:F2925" si="317">if(C2905="","",round(D2905*E2905,2))</f>
        <v>0</v>
      </c>
    </row>
    <row r="2906">
      <c r="A2906" s="121" t="s">
        <v>16017</v>
      </c>
      <c r="B2906" s="121" t="s">
        <v>16018</v>
      </c>
      <c r="C2906" s="113" t="s">
        <v>159</v>
      </c>
      <c r="D2906" s="125">
        <v>59.73</v>
      </c>
      <c r="E2906" s="126"/>
      <c r="F2906" s="125">
        <f t="shared" si="317"/>
        <v>0</v>
      </c>
    </row>
    <row r="2907">
      <c r="A2907" s="121" t="s">
        <v>16019</v>
      </c>
      <c r="B2907" s="121" t="s">
        <v>12391</v>
      </c>
      <c r="C2907" s="113" t="s">
        <v>159</v>
      </c>
      <c r="D2907" s="125">
        <v>48.04</v>
      </c>
      <c r="E2907" s="126"/>
      <c r="F2907" s="125">
        <f t="shared" si="317"/>
        <v>0</v>
      </c>
    </row>
    <row r="2908">
      <c r="A2908" s="121" t="s">
        <v>16020</v>
      </c>
      <c r="B2908" s="121" t="s">
        <v>16021</v>
      </c>
      <c r="C2908" s="113" t="s">
        <v>159</v>
      </c>
      <c r="D2908" s="125">
        <v>7.24</v>
      </c>
      <c r="E2908" s="126"/>
      <c r="F2908" s="125">
        <f t="shared" si="317"/>
        <v>0</v>
      </c>
    </row>
    <row r="2909">
      <c r="A2909" s="121" t="s">
        <v>16022</v>
      </c>
      <c r="B2909" s="121" t="s">
        <v>12488</v>
      </c>
      <c r="C2909" s="113" t="s">
        <v>79</v>
      </c>
      <c r="D2909" s="125">
        <v>22.0</v>
      </c>
      <c r="E2909" s="126"/>
      <c r="F2909" s="125">
        <f t="shared" si="317"/>
        <v>0</v>
      </c>
    </row>
    <row r="2910">
      <c r="A2910" s="121" t="s">
        <v>16023</v>
      </c>
      <c r="B2910" s="121" t="s">
        <v>12411</v>
      </c>
      <c r="C2910" s="113" t="s">
        <v>79</v>
      </c>
      <c r="D2910" s="125">
        <v>1.0</v>
      </c>
      <c r="E2910" s="126"/>
      <c r="F2910" s="125">
        <f t="shared" si="317"/>
        <v>0</v>
      </c>
    </row>
    <row r="2911">
      <c r="A2911" s="121" t="s">
        <v>16024</v>
      </c>
      <c r="B2911" s="121" t="s">
        <v>16025</v>
      </c>
      <c r="C2911" s="113" t="s">
        <v>79</v>
      </c>
      <c r="D2911" s="125">
        <v>96.0</v>
      </c>
      <c r="E2911" s="126"/>
      <c r="F2911" s="125">
        <f t="shared" si="317"/>
        <v>0</v>
      </c>
    </row>
    <row r="2912">
      <c r="A2912" s="121" t="s">
        <v>16026</v>
      </c>
      <c r="B2912" s="121" t="s">
        <v>12562</v>
      </c>
      <c r="C2912" s="113" t="s">
        <v>79</v>
      </c>
      <c r="D2912" s="125">
        <v>3.0</v>
      </c>
      <c r="E2912" s="126"/>
      <c r="F2912" s="125">
        <f t="shared" si="317"/>
        <v>0</v>
      </c>
    </row>
    <row r="2913">
      <c r="A2913" s="121" t="s">
        <v>16027</v>
      </c>
      <c r="B2913" s="121" t="s">
        <v>12417</v>
      </c>
      <c r="C2913" s="113" t="s">
        <v>79</v>
      </c>
      <c r="D2913" s="125">
        <v>57.0</v>
      </c>
      <c r="E2913" s="126"/>
      <c r="F2913" s="125">
        <f t="shared" si="317"/>
        <v>0</v>
      </c>
    </row>
    <row r="2914">
      <c r="A2914" s="121" t="s">
        <v>16028</v>
      </c>
      <c r="B2914" s="121" t="s">
        <v>12491</v>
      </c>
      <c r="C2914" s="113" t="s">
        <v>79</v>
      </c>
      <c r="D2914" s="125">
        <v>176.0</v>
      </c>
      <c r="E2914" s="126"/>
      <c r="F2914" s="125">
        <f t="shared" si="317"/>
        <v>0</v>
      </c>
    </row>
    <row r="2915">
      <c r="A2915" s="121" t="s">
        <v>16029</v>
      </c>
      <c r="B2915" s="121" t="s">
        <v>12419</v>
      </c>
      <c r="C2915" s="113" t="s">
        <v>79</v>
      </c>
      <c r="D2915" s="125">
        <v>8.0</v>
      </c>
      <c r="E2915" s="126"/>
      <c r="F2915" s="125">
        <f t="shared" si="317"/>
        <v>0</v>
      </c>
    </row>
    <row r="2916">
      <c r="A2916" s="121" t="s">
        <v>16030</v>
      </c>
      <c r="B2916" s="121" t="s">
        <v>16031</v>
      </c>
      <c r="C2916" s="113" t="s">
        <v>79</v>
      </c>
      <c r="D2916" s="125">
        <v>1920.0</v>
      </c>
      <c r="E2916" s="126"/>
      <c r="F2916" s="125">
        <f t="shared" si="317"/>
        <v>0</v>
      </c>
    </row>
    <row r="2917">
      <c r="A2917" s="121" t="s">
        <v>16032</v>
      </c>
      <c r="B2917" s="121" t="s">
        <v>12566</v>
      </c>
      <c r="C2917" s="113" t="s">
        <v>79</v>
      </c>
      <c r="D2917" s="125">
        <v>60.0</v>
      </c>
      <c r="E2917" s="126"/>
      <c r="F2917" s="125">
        <f t="shared" si="317"/>
        <v>0</v>
      </c>
    </row>
    <row r="2918">
      <c r="A2918" s="121" t="s">
        <v>16033</v>
      </c>
      <c r="B2918" s="121" t="s">
        <v>12425</v>
      </c>
      <c r="C2918" s="113" t="s">
        <v>79</v>
      </c>
      <c r="D2918" s="125">
        <v>1140.0</v>
      </c>
      <c r="E2918" s="126"/>
      <c r="F2918" s="125">
        <f t="shared" si="317"/>
        <v>0</v>
      </c>
    </row>
    <row r="2919">
      <c r="A2919" s="121" t="s">
        <v>16034</v>
      </c>
      <c r="B2919" s="121" t="s">
        <v>16035</v>
      </c>
      <c r="C2919" s="113" t="s">
        <v>79</v>
      </c>
      <c r="D2919" s="125">
        <v>20.0</v>
      </c>
      <c r="E2919" s="126"/>
      <c r="F2919" s="125">
        <f t="shared" si="317"/>
        <v>0</v>
      </c>
    </row>
    <row r="2920">
      <c r="A2920" s="121" t="s">
        <v>16036</v>
      </c>
      <c r="B2920" s="121" t="s">
        <v>16037</v>
      </c>
      <c r="C2920" s="113" t="s">
        <v>79</v>
      </c>
      <c r="D2920" s="125">
        <v>68.0</v>
      </c>
      <c r="E2920" s="126"/>
      <c r="F2920" s="125">
        <f t="shared" si="317"/>
        <v>0</v>
      </c>
    </row>
    <row r="2921">
      <c r="A2921" s="121" t="s">
        <v>16038</v>
      </c>
      <c r="B2921" s="121" t="s">
        <v>12405</v>
      </c>
      <c r="C2921" s="113" t="s">
        <v>79</v>
      </c>
      <c r="D2921" s="125">
        <v>36.0</v>
      </c>
      <c r="E2921" s="126"/>
      <c r="F2921" s="125">
        <f t="shared" si="317"/>
        <v>0</v>
      </c>
    </row>
    <row r="2922">
      <c r="A2922" s="121" t="s">
        <v>16039</v>
      </c>
      <c r="B2922" s="121" t="s">
        <v>16040</v>
      </c>
      <c r="C2922" s="113" t="s">
        <v>79</v>
      </c>
      <c r="D2922" s="125">
        <v>1.0</v>
      </c>
      <c r="E2922" s="126"/>
      <c r="F2922" s="125">
        <f t="shared" si="317"/>
        <v>0</v>
      </c>
    </row>
    <row r="2923">
      <c r="A2923" s="121" t="s">
        <v>16041</v>
      </c>
      <c r="B2923" s="121" t="s">
        <v>16042</v>
      </c>
      <c r="C2923" s="113" t="s">
        <v>79</v>
      </c>
      <c r="D2923" s="125">
        <v>1.0</v>
      </c>
      <c r="E2923" s="126"/>
      <c r="F2923" s="125">
        <f t="shared" si="317"/>
        <v>0</v>
      </c>
    </row>
    <row r="2924">
      <c r="A2924" s="121" t="s">
        <v>16043</v>
      </c>
      <c r="B2924" s="121" t="s">
        <v>12399</v>
      </c>
      <c r="C2924" s="113" t="s">
        <v>79</v>
      </c>
      <c r="D2924" s="125">
        <v>6.0</v>
      </c>
      <c r="E2924" s="126"/>
      <c r="F2924" s="125">
        <f t="shared" si="317"/>
        <v>0</v>
      </c>
    </row>
    <row r="2925">
      <c r="A2925" s="121" t="s">
        <v>16044</v>
      </c>
      <c r="B2925" s="121" t="s">
        <v>16045</v>
      </c>
      <c r="C2925" s="113" t="s">
        <v>79</v>
      </c>
      <c r="D2925" s="125">
        <v>30.0</v>
      </c>
      <c r="E2925" s="126"/>
      <c r="F2925" s="125">
        <f t="shared" si="317"/>
        <v>0</v>
      </c>
    </row>
    <row r="2926">
      <c r="A2926" s="121" t="s">
        <v>16046</v>
      </c>
      <c r="B2926" s="122" t="s">
        <v>14184</v>
      </c>
      <c r="C2926" s="113"/>
      <c r="D2926" s="123"/>
      <c r="E2926" s="123"/>
      <c r="F2926" s="124">
        <f>SUM(F2927:F2947)</f>
        <v>0</v>
      </c>
    </row>
    <row r="2927">
      <c r="A2927" s="121" t="s">
        <v>16047</v>
      </c>
      <c r="B2927" s="121" t="s">
        <v>16048</v>
      </c>
      <c r="C2927" s="113" t="s">
        <v>79</v>
      </c>
      <c r="D2927" s="125">
        <v>1.0</v>
      </c>
      <c r="E2927" s="126"/>
      <c r="F2927" s="125">
        <f t="shared" ref="F2927:F2947" si="318">if(C2927="","",round(D2927*E2927,2))</f>
        <v>0</v>
      </c>
    </row>
    <row r="2928">
      <c r="A2928" s="121" t="s">
        <v>16049</v>
      </c>
      <c r="B2928" s="121" t="s">
        <v>16050</v>
      </c>
      <c r="C2928" s="113" t="s">
        <v>79</v>
      </c>
      <c r="D2928" s="125">
        <v>8.0</v>
      </c>
      <c r="E2928" s="126"/>
      <c r="F2928" s="125">
        <f t="shared" si="318"/>
        <v>0</v>
      </c>
    </row>
    <row r="2929">
      <c r="A2929" s="121" t="s">
        <v>16051</v>
      </c>
      <c r="B2929" s="121" t="s">
        <v>16052</v>
      </c>
      <c r="C2929" s="113" t="s">
        <v>79</v>
      </c>
      <c r="D2929" s="125">
        <v>14.0</v>
      </c>
      <c r="E2929" s="126"/>
      <c r="F2929" s="125">
        <f t="shared" si="318"/>
        <v>0</v>
      </c>
    </row>
    <row r="2930">
      <c r="A2930" s="121" t="s">
        <v>16053</v>
      </c>
      <c r="B2930" s="121" t="s">
        <v>16054</v>
      </c>
      <c r="C2930" s="113" t="s">
        <v>79</v>
      </c>
      <c r="D2930" s="125">
        <v>13.0</v>
      </c>
      <c r="E2930" s="126"/>
      <c r="F2930" s="125">
        <f t="shared" si="318"/>
        <v>0</v>
      </c>
    </row>
    <row r="2931">
      <c r="A2931" s="121" t="s">
        <v>16055</v>
      </c>
      <c r="B2931" s="121" t="s">
        <v>16056</v>
      </c>
      <c r="C2931" s="113" t="s">
        <v>79</v>
      </c>
      <c r="D2931" s="125">
        <v>1.0</v>
      </c>
      <c r="E2931" s="126"/>
      <c r="F2931" s="125">
        <f t="shared" si="318"/>
        <v>0</v>
      </c>
    </row>
    <row r="2932">
      <c r="A2932" s="121" t="s">
        <v>16057</v>
      </c>
      <c r="B2932" s="121" t="s">
        <v>16058</v>
      </c>
      <c r="C2932" s="113" t="s">
        <v>79</v>
      </c>
      <c r="D2932" s="125">
        <v>1.0</v>
      </c>
      <c r="E2932" s="126"/>
      <c r="F2932" s="125">
        <f t="shared" si="318"/>
        <v>0</v>
      </c>
    </row>
    <row r="2933">
      <c r="A2933" s="121" t="s">
        <v>16059</v>
      </c>
      <c r="B2933" s="121" t="s">
        <v>16060</v>
      </c>
      <c r="C2933" s="113" t="s">
        <v>79</v>
      </c>
      <c r="D2933" s="125">
        <v>11.0</v>
      </c>
      <c r="E2933" s="126"/>
      <c r="F2933" s="125">
        <f t="shared" si="318"/>
        <v>0</v>
      </c>
    </row>
    <row r="2934">
      <c r="A2934" s="121" t="s">
        <v>16061</v>
      </c>
      <c r="B2934" s="121" t="s">
        <v>16062</v>
      </c>
      <c r="C2934" s="113" t="s">
        <v>79</v>
      </c>
      <c r="D2934" s="125">
        <v>2.0</v>
      </c>
      <c r="E2934" s="126"/>
      <c r="F2934" s="125">
        <f t="shared" si="318"/>
        <v>0</v>
      </c>
    </row>
    <row r="2935">
      <c r="A2935" s="121" t="s">
        <v>16063</v>
      </c>
      <c r="B2935" s="121" t="s">
        <v>16064</v>
      </c>
      <c r="C2935" s="113" t="s">
        <v>79</v>
      </c>
      <c r="D2935" s="125">
        <v>1.0</v>
      </c>
      <c r="E2935" s="126"/>
      <c r="F2935" s="125">
        <f t="shared" si="318"/>
        <v>0</v>
      </c>
    </row>
    <row r="2936">
      <c r="A2936" s="121" t="s">
        <v>16065</v>
      </c>
      <c r="B2936" s="121" t="s">
        <v>16066</v>
      </c>
      <c r="C2936" s="113" t="s">
        <v>79</v>
      </c>
      <c r="D2936" s="125">
        <v>12.0</v>
      </c>
      <c r="E2936" s="126"/>
      <c r="F2936" s="125">
        <f t="shared" si="318"/>
        <v>0</v>
      </c>
    </row>
    <row r="2937">
      <c r="A2937" s="121" t="s">
        <v>16067</v>
      </c>
      <c r="B2937" s="121" t="s">
        <v>16068</v>
      </c>
      <c r="C2937" s="113" t="s">
        <v>79</v>
      </c>
      <c r="D2937" s="125">
        <v>6.0</v>
      </c>
      <c r="E2937" s="126"/>
      <c r="F2937" s="125">
        <f t="shared" si="318"/>
        <v>0</v>
      </c>
    </row>
    <row r="2938">
      <c r="A2938" s="121" t="s">
        <v>16069</v>
      </c>
      <c r="B2938" s="121" t="s">
        <v>16070</v>
      </c>
      <c r="C2938" s="113" t="s">
        <v>79</v>
      </c>
      <c r="D2938" s="125">
        <v>1.0</v>
      </c>
      <c r="E2938" s="126"/>
      <c r="F2938" s="125">
        <f t="shared" si="318"/>
        <v>0</v>
      </c>
    </row>
    <row r="2939">
      <c r="A2939" s="121" t="s">
        <v>16071</v>
      </c>
      <c r="B2939" s="121" t="s">
        <v>16072</v>
      </c>
      <c r="C2939" s="113" t="s">
        <v>79</v>
      </c>
      <c r="D2939" s="125">
        <v>7.0</v>
      </c>
      <c r="E2939" s="126"/>
      <c r="F2939" s="125">
        <f t="shared" si="318"/>
        <v>0</v>
      </c>
    </row>
    <row r="2940">
      <c r="A2940" s="121" t="s">
        <v>16073</v>
      </c>
      <c r="B2940" s="121" t="s">
        <v>16074</v>
      </c>
      <c r="C2940" s="113" t="s">
        <v>79</v>
      </c>
      <c r="D2940" s="125">
        <v>4.0</v>
      </c>
      <c r="E2940" s="126"/>
      <c r="F2940" s="125">
        <f t="shared" si="318"/>
        <v>0</v>
      </c>
    </row>
    <row r="2941">
      <c r="A2941" s="121" t="s">
        <v>16075</v>
      </c>
      <c r="B2941" s="121" t="s">
        <v>16076</v>
      </c>
      <c r="C2941" s="113" t="s">
        <v>79</v>
      </c>
      <c r="D2941" s="125">
        <v>2.0</v>
      </c>
      <c r="E2941" s="126"/>
      <c r="F2941" s="125">
        <f t="shared" si="318"/>
        <v>0</v>
      </c>
    </row>
    <row r="2942">
      <c r="A2942" s="121" t="s">
        <v>16077</v>
      </c>
      <c r="B2942" s="121" t="s">
        <v>16078</v>
      </c>
      <c r="C2942" s="113" t="s">
        <v>79</v>
      </c>
      <c r="D2942" s="125">
        <v>2.0</v>
      </c>
      <c r="E2942" s="126"/>
      <c r="F2942" s="125">
        <f t="shared" si="318"/>
        <v>0</v>
      </c>
    </row>
    <row r="2943">
      <c r="A2943" s="121" t="s">
        <v>16079</v>
      </c>
      <c r="B2943" s="121" t="s">
        <v>12907</v>
      </c>
      <c r="C2943" s="113" t="s">
        <v>79</v>
      </c>
      <c r="D2943" s="125">
        <v>6.0</v>
      </c>
      <c r="E2943" s="126"/>
      <c r="F2943" s="125">
        <f t="shared" si="318"/>
        <v>0</v>
      </c>
    </row>
    <row r="2944">
      <c r="A2944" s="121" t="s">
        <v>16080</v>
      </c>
      <c r="B2944" s="121" t="s">
        <v>16081</v>
      </c>
      <c r="C2944" s="113" t="s">
        <v>79</v>
      </c>
      <c r="D2944" s="125">
        <v>1.0</v>
      </c>
      <c r="E2944" s="126"/>
      <c r="F2944" s="125">
        <f t="shared" si="318"/>
        <v>0</v>
      </c>
    </row>
    <row r="2945">
      <c r="A2945" s="121" t="s">
        <v>16082</v>
      </c>
      <c r="B2945" s="121" t="s">
        <v>12899</v>
      </c>
      <c r="C2945" s="113" t="s">
        <v>79</v>
      </c>
      <c r="D2945" s="125">
        <v>1.0</v>
      </c>
      <c r="E2945" s="126"/>
      <c r="F2945" s="125">
        <f t="shared" si="318"/>
        <v>0</v>
      </c>
    </row>
    <row r="2946">
      <c r="A2946" s="121" t="s">
        <v>16083</v>
      </c>
      <c r="B2946" s="121" t="s">
        <v>16084</v>
      </c>
      <c r="C2946" s="113" t="s">
        <v>79</v>
      </c>
      <c r="D2946" s="125">
        <v>1.0</v>
      </c>
      <c r="E2946" s="126"/>
      <c r="F2946" s="125">
        <f t="shared" si="318"/>
        <v>0</v>
      </c>
    </row>
    <row r="2947">
      <c r="A2947" s="121" t="s">
        <v>16085</v>
      </c>
      <c r="B2947" s="121" t="s">
        <v>14220</v>
      </c>
      <c r="C2947" s="113" t="s">
        <v>79</v>
      </c>
      <c r="D2947" s="125">
        <v>1.0</v>
      </c>
      <c r="E2947" s="126"/>
      <c r="F2947" s="125">
        <f t="shared" si="318"/>
        <v>0</v>
      </c>
    </row>
    <row r="2948">
      <c r="A2948" s="121" t="s">
        <v>16086</v>
      </c>
      <c r="B2948" s="122" t="s">
        <v>14222</v>
      </c>
      <c r="C2948" s="113"/>
      <c r="D2948" s="123"/>
      <c r="E2948" s="123"/>
      <c r="F2948" s="124">
        <f>SUM(F2949:F2955)</f>
        <v>0</v>
      </c>
    </row>
    <row r="2949">
      <c r="A2949" s="121" t="s">
        <v>16087</v>
      </c>
      <c r="B2949" s="121" t="s">
        <v>16088</v>
      </c>
      <c r="C2949" s="113" t="s">
        <v>79</v>
      </c>
      <c r="D2949" s="125">
        <v>19.0</v>
      </c>
      <c r="E2949" s="126"/>
      <c r="F2949" s="125">
        <f t="shared" ref="F2949:F2955" si="319">if(C2949="","",round(D2949*E2949,2))</f>
        <v>0</v>
      </c>
    </row>
    <row r="2950">
      <c r="A2950" s="121" t="s">
        <v>16089</v>
      </c>
      <c r="B2950" s="121" t="s">
        <v>12901</v>
      </c>
      <c r="C2950" s="113" t="s">
        <v>79</v>
      </c>
      <c r="D2950" s="125">
        <v>2.0</v>
      </c>
      <c r="E2950" s="126"/>
      <c r="F2950" s="125">
        <f t="shared" si="319"/>
        <v>0</v>
      </c>
    </row>
    <row r="2951">
      <c r="A2951" s="121" t="s">
        <v>16090</v>
      </c>
      <c r="B2951" s="121" t="s">
        <v>16091</v>
      </c>
      <c r="C2951" s="113" t="s">
        <v>79</v>
      </c>
      <c r="D2951" s="125">
        <v>1.0</v>
      </c>
      <c r="E2951" s="126"/>
      <c r="F2951" s="125">
        <f t="shared" si="319"/>
        <v>0</v>
      </c>
    </row>
    <row r="2952">
      <c r="A2952" s="121" t="s">
        <v>16092</v>
      </c>
      <c r="B2952" s="121" t="s">
        <v>16093</v>
      </c>
      <c r="C2952" s="113" t="s">
        <v>79</v>
      </c>
      <c r="D2952" s="125">
        <v>6.0</v>
      </c>
      <c r="E2952" s="126"/>
      <c r="F2952" s="125">
        <f t="shared" si="319"/>
        <v>0</v>
      </c>
    </row>
    <row r="2953">
      <c r="A2953" s="121" t="s">
        <v>16094</v>
      </c>
      <c r="B2953" s="121" t="s">
        <v>16095</v>
      </c>
      <c r="C2953" s="113" t="s">
        <v>79</v>
      </c>
      <c r="D2953" s="125">
        <v>2.0</v>
      </c>
      <c r="E2953" s="126"/>
      <c r="F2953" s="125">
        <f t="shared" si="319"/>
        <v>0</v>
      </c>
    </row>
    <row r="2954">
      <c r="A2954" s="121" t="s">
        <v>16096</v>
      </c>
      <c r="B2954" s="121" t="s">
        <v>16097</v>
      </c>
      <c r="C2954" s="113" t="s">
        <v>79</v>
      </c>
      <c r="D2954" s="125">
        <v>1.0</v>
      </c>
      <c r="E2954" s="126"/>
      <c r="F2954" s="125">
        <f t="shared" si="319"/>
        <v>0</v>
      </c>
    </row>
    <row r="2955">
      <c r="A2955" s="121" t="s">
        <v>16098</v>
      </c>
      <c r="B2955" s="121" t="s">
        <v>16099</v>
      </c>
      <c r="C2955" s="113" t="s">
        <v>79</v>
      </c>
      <c r="D2955" s="125">
        <v>6.0</v>
      </c>
      <c r="E2955" s="126"/>
      <c r="F2955" s="125">
        <f t="shared" si="319"/>
        <v>0</v>
      </c>
    </row>
    <row r="2956">
      <c r="A2956" s="121" t="s">
        <v>16100</v>
      </c>
      <c r="B2956" s="122" t="s">
        <v>14238</v>
      </c>
      <c r="C2956" s="113"/>
      <c r="D2956" s="123"/>
      <c r="E2956" s="123"/>
      <c r="F2956" s="124">
        <f>SUM(F2957)</f>
        <v>0</v>
      </c>
    </row>
    <row r="2957">
      <c r="A2957" s="121" t="s">
        <v>16101</v>
      </c>
      <c r="B2957" s="121" t="s">
        <v>16102</v>
      </c>
      <c r="C2957" s="113" t="s">
        <v>86</v>
      </c>
      <c r="D2957" s="125">
        <v>1.0</v>
      </c>
      <c r="E2957" s="126"/>
      <c r="F2957" s="125">
        <f>if(C2957="","",round(D2957*E2957,2))</f>
        <v>0</v>
      </c>
    </row>
    <row r="2958">
      <c r="A2958" s="121" t="s">
        <v>16103</v>
      </c>
      <c r="B2958" s="122" t="s">
        <v>12996</v>
      </c>
      <c r="C2958" s="113"/>
      <c r="D2958" s="123"/>
      <c r="E2958" s="123"/>
      <c r="F2958" s="124">
        <f>F2959+F2993+F3006+F3030+F3039</f>
        <v>0</v>
      </c>
    </row>
    <row r="2959">
      <c r="A2959" s="121" t="s">
        <v>16104</v>
      </c>
      <c r="B2959" s="122" t="s">
        <v>13236</v>
      </c>
      <c r="C2959" s="113"/>
      <c r="D2959" s="123"/>
      <c r="E2959" s="123"/>
      <c r="F2959" s="124">
        <f>F2960+F2966+F2980+F2986+F2990</f>
        <v>0</v>
      </c>
    </row>
    <row r="2960">
      <c r="A2960" s="121" t="s">
        <v>16105</v>
      </c>
      <c r="B2960" s="122" t="s">
        <v>13195</v>
      </c>
      <c r="C2960" s="113"/>
      <c r="D2960" s="123"/>
      <c r="E2960" s="123"/>
      <c r="F2960" s="124">
        <f>SUM(F2961:F2965)</f>
        <v>0</v>
      </c>
    </row>
    <row r="2961">
      <c r="A2961" s="121" t="s">
        <v>16106</v>
      </c>
      <c r="B2961" s="121" t="s">
        <v>14245</v>
      </c>
      <c r="C2961" s="113" t="s">
        <v>79</v>
      </c>
      <c r="D2961" s="125">
        <v>1.0</v>
      </c>
      <c r="E2961" s="126"/>
      <c r="F2961" s="125">
        <f t="shared" ref="F2961:F2965" si="320">if(C2961="","",round(D2961*E2961,2))</f>
        <v>0</v>
      </c>
    </row>
    <row r="2962">
      <c r="A2962" s="121" t="s">
        <v>16107</v>
      </c>
      <c r="B2962" s="121" t="s">
        <v>14247</v>
      </c>
      <c r="C2962" s="113" t="s">
        <v>79</v>
      </c>
      <c r="D2962" s="125">
        <v>1.0</v>
      </c>
      <c r="E2962" s="126"/>
      <c r="F2962" s="125">
        <f t="shared" si="320"/>
        <v>0</v>
      </c>
    </row>
    <row r="2963">
      <c r="A2963" s="121" t="s">
        <v>16108</v>
      </c>
      <c r="B2963" s="121" t="s">
        <v>13199</v>
      </c>
      <c r="C2963" s="113" t="s">
        <v>79</v>
      </c>
      <c r="D2963" s="125">
        <v>1.0</v>
      </c>
      <c r="E2963" s="126"/>
      <c r="F2963" s="125">
        <f t="shared" si="320"/>
        <v>0</v>
      </c>
    </row>
    <row r="2964">
      <c r="A2964" s="121" t="s">
        <v>16109</v>
      </c>
      <c r="B2964" s="121" t="s">
        <v>14250</v>
      </c>
      <c r="C2964" s="113" t="s">
        <v>79</v>
      </c>
      <c r="D2964" s="125">
        <v>6.0</v>
      </c>
      <c r="E2964" s="126"/>
      <c r="F2964" s="125">
        <f t="shared" si="320"/>
        <v>0</v>
      </c>
    </row>
    <row r="2965">
      <c r="A2965" s="121" t="s">
        <v>16110</v>
      </c>
      <c r="B2965" s="121" t="s">
        <v>14252</v>
      </c>
      <c r="C2965" s="113" t="s">
        <v>79</v>
      </c>
      <c r="D2965" s="125">
        <v>2.0</v>
      </c>
      <c r="E2965" s="126"/>
      <c r="F2965" s="125">
        <f t="shared" si="320"/>
        <v>0</v>
      </c>
    </row>
    <row r="2966">
      <c r="A2966" s="121" t="s">
        <v>16111</v>
      </c>
      <c r="B2966" s="122" t="s">
        <v>12358</v>
      </c>
      <c r="C2966" s="113"/>
      <c r="D2966" s="123"/>
      <c r="E2966" s="123"/>
      <c r="F2966" s="124">
        <f>SUM(F2967:F2979)</f>
        <v>0</v>
      </c>
    </row>
    <row r="2967">
      <c r="A2967" s="121" t="s">
        <v>16112</v>
      </c>
      <c r="B2967" s="121" t="s">
        <v>12271</v>
      </c>
      <c r="C2967" s="113" t="s">
        <v>159</v>
      </c>
      <c r="D2967" s="125">
        <v>58.5</v>
      </c>
      <c r="E2967" s="126"/>
      <c r="F2967" s="125">
        <f t="shared" ref="F2967:F2979" si="321">if(C2967="","",round(D2967*E2967,2))</f>
        <v>0</v>
      </c>
    </row>
    <row r="2968">
      <c r="A2968" s="121" t="s">
        <v>16113</v>
      </c>
      <c r="B2968" s="121" t="s">
        <v>12273</v>
      </c>
      <c r="C2968" s="113" t="s">
        <v>117</v>
      </c>
      <c r="D2968" s="125">
        <v>1.76</v>
      </c>
      <c r="E2968" s="126"/>
      <c r="F2968" s="125">
        <f t="shared" si="321"/>
        <v>0</v>
      </c>
    </row>
    <row r="2969">
      <c r="A2969" s="121" t="s">
        <v>16114</v>
      </c>
      <c r="B2969" s="121" t="s">
        <v>12275</v>
      </c>
      <c r="C2969" s="113" t="s">
        <v>159</v>
      </c>
      <c r="D2969" s="125">
        <v>58.5</v>
      </c>
      <c r="E2969" s="126"/>
      <c r="F2969" s="125">
        <f t="shared" si="321"/>
        <v>0</v>
      </c>
    </row>
    <row r="2970">
      <c r="A2970" s="121" t="s">
        <v>16115</v>
      </c>
      <c r="B2970" s="121" t="s">
        <v>12277</v>
      </c>
      <c r="C2970" s="113" t="s">
        <v>159</v>
      </c>
      <c r="D2970" s="125">
        <v>58.5</v>
      </c>
      <c r="E2970" s="126"/>
      <c r="F2970" s="125">
        <f t="shared" si="321"/>
        <v>0</v>
      </c>
    </row>
    <row r="2971">
      <c r="A2971" s="121" t="s">
        <v>16116</v>
      </c>
      <c r="B2971" s="121" t="s">
        <v>13251</v>
      </c>
      <c r="C2971" s="113" t="s">
        <v>79</v>
      </c>
      <c r="D2971" s="125">
        <v>1.0</v>
      </c>
      <c r="E2971" s="126"/>
      <c r="F2971" s="125">
        <f t="shared" si="321"/>
        <v>0</v>
      </c>
    </row>
    <row r="2972">
      <c r="A2972" s="121" t="s">
        <v>16117</v>
      </c>
      <c r="B2972" s="121" t="s">
        <v>12279</v>
      </c>
      <c r="C2972" s="113" t="s">
        <v>159</v>
      </c>
      <c r="D2972" s="125">
        <v>67.0</v>
      </c>
      <c r="E2972" s="126"/>
      <c r="F2972" s="125">
        <f t="shared" si="321"/>
        <v>0</v>
      </c>
    </row>
    <row r="2973">
      <c r="A2973" s="121" t="s">
        <v>16118</v>
      </c>
      <c r="B2973" s="121" t="s">
        <v>13369</v>
      </c>
      <c r="C2973" s="113" t="s">
        <v>159</v>
      </c>
      <c r="D2973" s="125">
        <v>44.0</v>
      </c>
      <c r="E2973" s="126"/>
      <c r="F2973" s="125">
        <f t="shared" si="321"/>
        <v>0</v>
      </c>
    </row>
    <row r="2974">
      <c r="A2974" s="121" t="s">
        <v>16119</v>
      </c>
      <c r="B2974" s="121" t="s">
        <v>12281</v>
      </c>
      <c r="C2974" s="113" t="s">
        <v>159</v>
      </c>
      <c r="D2974" s="125">
        <v>66.0</v>
      </c>
      <c r="E2974" s="126"/>
      <c r="F2974" s="125">
        <f t="shared" si="321"/>
        <v>0</v>
      </c>
    </row>
    <row r="2975">
      <c r="A2975" s="121" t="s">
        <v>16120</v>
      </c>
      <c r="B2975" s="121" t="s">
        <v>14263</v>
      </c>
      <c r="C2975" s="113" t="s">
        <v>159</v>
      </c>
      <c r="D2975" s="125">
        <v>1.5</v>
      </c>
      <c r="E2975" s="126"/>
      <c r="F2975" s="125">
        <f t="shared" si="321"/>
        <v>0</v>
      </c>
    </row>
    <row r="2976">
      <c r="A2976" s="121" t="s">
        <v>16121</v>
      </c>
      <c r="B2976" s="121" t="s">
        <v>12283</v>
      </c>
      <c r="C2976" s="113" t="s">
        <v>159</v>
      </c>
      <c r="D2976" s="125">
        <v>12.0</v>
      </c>
      <c r="E2976" s="126"/>
      <c r="F2976" s="125">
        <f t="shared" si="321"/>
        <v>0</v>
      </c>
    </row>
    <row r="2977">
      <c r="A2977" s="121" t="s">
        <v>16122</v>
      </c>
      <c r="B2977" s="121" t="s">
        <v>14266</v>
      </c>
      <c r="C2977" s="113" t="s">
        <v>159</v>
      </c>
      <c r="D2977" s="125">
        <v>1.5</v>
      </c>
      <c r="E2977" s="126"/>
      <c r="F2977" s="125">
        <f t="shared" si="321"/>
        <v>0</v>
      </c>
    </row>
    <row r="2978">
      <c r="A2978" s="121" t="s">
        <v>16123</v>
      </c>
      <c r="B2978" s="121" t="s">
        <v>14268</v>
      </c>
      <c r="C2978" s="113" t="s">
        <v>79</v>
      </c>
      <c r="D2978" s="125">
        <v>1.0</v>
      </c>
      <c r="E2978" s="126"/>
      <c r="F2978" s="125">
        <f t="shared" si="321"/>
        <v>0</v>
      </c>
    </row>
    <row r="2979">
      <c r="A2979" s="121" t="s">
        <v>16124</v>
      </c>
      <c r="B2979" s="121" t="s">
        <v>14270</v>
      </c>
      <c r="C2979" s="113" t="s">
        <v>79</v>
      </c>
      <c r="D2979" s="125">
        <v>2.0</v>
      </c>
      <c r="E2979" s="126"/>
      <c r="F2979" s="125">
        <f t="shared" si="321"/>
        <v>0</v>
      </c>
    </row>
    <row r="2980">
      <c r="A2980" s="121" t="s">
        <v>16125</v>
      </c>
      <c r="B2980" s="122" t="s">
        <v>12369</v>
      </c>
      <c r="C2980" s="113"/>
      <c r="D2980" s="123"/>
      <c r="E2980" s="123"/>
      <c r="F2980" s="124">
        <f>SUM(F2981:F2985)</f>
        <v>0</v>
      </c>
    </row>
    <row r="2981">
      <c r="A2981" s="121" t="s">
        <v>16126</v>
      </c>
      <c r="B2981" s="121" t="s">
        <v>15657</v>
      </c>
      <c r="C2981" s="113" t="s">
        <v>159</v>
      </c>
      <c r="D2981" s="125">
        <v>50.0</v>
      </c>
      <c r="E2981" s="126"/>
      <c r="F2981" s="125">
        <f t="shared" ref="F2981:F2985" si="322">if(C2981="","",round(D2981*E2981,2))</f>
        <v>0</v>
      </c>
    </row>
    <row r="2982">
      <c r="A2982" s="121" t="s">
        <v>16127</v>
      </c>
      <c r="B2982" s="121" t="s">
        <v>14275</v>
      </c>
      <c r="C2982" s="113" t="s">
        <v>159</v>
      </c>
      <c r="D2982" s="125">
        <v>32.5</v>
      </c>
      <c r="E2982" s="126"/>
      <c r="F2982" s="125">
        <f t="shared" si="322"/>
        <v>0</v>
      </c>
    </row>
    <row r="2983">
      <c r="A2983" s="121" t="s">
        <v>16128</v>
      </c>
      <c r="B2983" s="121" t="s">
        <v>12285</v>
      </c>
      <c r="C2983" s="113" t="s">
        <v>159</v>
      </c>
      <c r="D2983" s="125">
        <v>61.0</v>
      </c>
      <c r="E2983" s="126"/>
      <c r="F2983" s="125">
        <f t="shared" si="322"/>
        <v>0</v>
      </c>
    </row>
    <row r="2984">
      <c r="A2984" s="121" t="s">
        <v>16129</v>
      </c>
      <c r="B2984" s="121" t="s">
        <v>12314</v>
      </c>
      <c r="C2984" s="113" t="s">
        <v>159</v>
      </c>
      <c r="D2984" s="125">
        <v>40.5</v>
      </c>
      <c r="E2984" s="126"/>
      <c r="F2984" s="125">
        <f t="shared" si="322"/>
        <v>0</v>
      </c>
    </row>
    <row r="2985">
      <c r="A2985" s="121" t="s">
        <v>16130</v>
      </c>
      <c r="B2985" s="121" t="s">
        <v>12356</v>
      </c>
      <c r="C2985" s="113" t="s">
        <v>159</v>
      </c>
      <c r="D2985" s="125">
        <v>25.5</v>
      </c>
      <c r="E2985" s="126"/>
      <c r="F2985" s="125">
        <f t="shared" si="322"/>
        <v>0</v>
      </c>
    </row>
    <row r="2986">
      <c r="A2986" s="121" t="s">
        <v>16131</v>
      </c>
      <c r="B2986" s="122" t="s">
        <v>12331</v>
      </c>
      <c r="C2986" s="113"/>
      <c r="D2986" s="123"/>
      <c r="E2986" s="123"/>
      <c r="F2986" s="124">
        <f>SUM(F2987:F2989)</f>
        <v>0</v>
      </c>
    </row>
    <row r="2987">
      <c r="A2987" s="121" t="s">
        <v>16132</v>
      </c>
      <c r="B2987" s="121" t="s">
        <v>15664</v>
      </c>
      <c r="C2987" s="113" t="s">
        <v>79</v>
      </c>
      <c r="D2987" s="125">
        <v>1.0</v>
      </c>
      <c r="E2987" s="126"/>
      <c r="F2987" s="125">
        <f t="shared" ref="F2987:F2989" si="323">if(C2987="","",round(D2987*E2987,2))</f>
        <v>0</v>
      </c>
    </row>
    <row r="2988">
      <c r="A2988" s="121" t="s">
        <v>16133</v>
      </c>
      <c r="B2988" s="121" t="s">
        <v>15666</v>
      </c>
      <c r="C2988" s="113" t="s">
        <v>79</v>
      </c>
      <c r="D2988" s="125">
        <v>1.0</v>
      </c>
      <c r="E2988" s="126"/>
      <c r="F2988" s="125">
        <f t="shared" si="323"/>
        <v>0</v>
      </c>
    </row>
    <row r="2989">
      <c r="A2989" s="121" t="s">
        <v>16134</v>
      </c>
      <c r="B2989" s="121" t="s">
        <v>15668</v>
      </c>
      <c r="C2989" s="113" t="s">
        <v>86</v>
      </c>
      <c r="D2989" s="125">
        <v>1.0</v>
      </c>
      <c r="E2989" s="126"/>
      <c r="F2989" s="125">
        <f t="shared" si="323"/>
        <v>0</v>
      </c>
    </row>
    <row r="2990">
      <c r="A2990" s="121" t="s">
        <v>16135</v>
      </c>
      <c r="B2990" s="122" t="s">
        <v>12267</v>
      </c>
      <c r="C2990" s="113"/>
      <c r="D2990" s="123"/>
      <c r="E2990" s="123"/>
      <c r="F2990" s="124">
        <f>SUM(F2991:F2992)</f>
        <v>0</v>
      </c>
    </row>
    <row r="2991">
      <c r="A2991" s="121" t="s">
        <v>16136</v>
      </c>
      <c r="B2991" s="121" t="s">
        <v>14288</v>
      </c>
      <c r="C2991" s="113" t="s">
        <v>79</v>
      </c>
      <c r="D2991" s="125">
        <v>2.0</v>
      </c>
      <c r="E2991" s="126"/>
      <c r="F2991" s="125">
        <f t="shared" ref="F2991:F2992" si="324">if(C2991="","",round(D2991*E2991,2))</f>
        <v>0</v>
      </c>
    </row>
    <row r="2992">
      <c r="A2992" s="121" t="s">
        <v>16137</v>
      </c>
      <c r="B2992" s="121" t="s">
        <v>14290</v>
      </c>
      <c r="C2992" s="113" t="s">
        <v>79</v>
      </c>
      <c r="D2992" s="125">
        <v>1.0</v>
      </c>
      <c r="E2992" s="126"/>
      <c r="F2992" s="125">
        <f t="shared" si="324"/>
        <v>0</v>
      </c>
    </row>
    <row r="2993">
      <c r="A2993" s="121" t="s">
        <v>16138</v>
      </c>
      <c r="B2993" s="122" t="s">
        <v>12287</v>
      </c>
      <c r="C2993" s="113"/>
      <c r="D2993" s="123"/>
      <c r="E2993" s="123"/>
      <c r="F2993" s="124">
        <f>F2994+F3000</f>
        <v>0</v>
      </c>
    </row>
    <row r="2994">
      <c r="A2994" s="121" t="s">
        <v>16139</v>
      </c>
      <c r="B2994" s="122" t="s">
        <v>4329</v>
      </c>
      <c r="C2994" s="113"/>
      <c r="D2994" s="123"/>
      <c r="E2994" s="123"/>
      <c r="F2994" s="124">
        <f>SUM(F2995:F2999)</f>
        <v>0</v>
      </c>
    </row>
    <row r="2995">
      <c r="A2995" s="121" t="s">
        <v>16140</v>
      </c>
      <c r="B2995" s="121" t="s">
        <v>12291</v>
      </c>
      <c r="C2995" s="113" t="s">
        <v>423</v>
      </c>
      <c r="D2995" s="125">
        <v>4.0</v>
      </c>
      <c r="E2995" s="126"/>
      <c r="F2995" s="125">
        <f t="shared" ref="F2995:F2999" si="325">if(C2995="","",round(D2995*E2995,2))</f>
        <v>0</v>
      </c>
    </row>
    <row r="2996">
      <c r="A2996" s="121" t="s">
        <v>16141</v>
      </c>
      <c r="B2996" s="121" t="s">
        <v>12293</v>
      </c>
      <c r="C2996" s="113" t="s">
        <v>79</v>
      </c>
      <c r="D2996" s="125">
        <v>4.0</v>
      </c>
      <c r="E2996" s="126"/>
      <c r="F2996" s="125">
        <f t="shared" si="325"/>
        <v>0</v>
      </c>
    </row>
    <row r="2997">
      <c r="A2997" s="121" t="s">
        <v>16142</v>
      </c>
      <c r="B2997" s="121" t="s">
        <v>12281</v>
      </c>
      <c r="C2997" s="113" t="s">
        <v>159</v>
      </c>
      <c r="D2997" s="125">
        <v>42.0</v>
      </c>
      <c r="E2997" s="126"/>
      <c r="F2997" s="125">
        <f t="shared" si="325"/>
        <v>0</v>
      </c>
    </row>
    <row r="2998">
      <c r="A2998" s="121" t="s">
        <v>16143</v>
      </c>
      <c r="B2998" s="121" t="s">
        <v>12283</v>
      </c>
      <c r="C2998" s="113" t="s">
        <v>159</v>
      </c>
      <c r="D2998" s="125">
        <v>1.5</v>
      </c>
      <c r="E2998" s="126"/>
      <c r="F2998" s="125">
        <f t="shared" si="325"/>
        <v>0</v>
      </c>
    </row>
    <row r="2999">
      <c r="A2999" s="121" t="s">
        <v>16144</v>
      </c>
      <c r="B2999" s="121" t="s">
        <v>12285</v>
      </c>
      <c r="C2999" s="113" t="s">
        <v>159</v>
      </c>
      <c r="D2999" s="125">
        <v>45.7</v>
      </c>
      <c r="E2999" s="126"/>
      <c r="F2999" s="125">
        <f t="shared" si="325"/>
        <v>0</v>
      </c>
    </row>
    <row r="3000">
      <c r="A3000" s="121" t="s">
        <v>16145</v>
      </c>
      <c r="B3000" s="122" t="s">
        <v>12289</v>
      </c>
      <c r="C3000" s="113"/>
      <c r="D3000" s="123"/>
      <c r="E3000" s="123"/>
      <c r="F3000" s="124">
        <f>SUM(F3001:F3005)</f>
        <v>0</v>
      </c>
    </row>
    <row r="3001">
      <c r="A3001" s="121" t="s">
        <v>16146</v>
      </c>
      <c r="B3001" s="121" t="s">
        <v>12291</v>
      </c>
      <c r="C3001" s="113" t="s">
        <v>423</v>
      </c>
      <c r="D3001" s="125">
        <v>2.0</v>
      </c>
      <c r="E3001" s="126"/>
      <c r="F3001" s="125">
        <f t="shared" ref="F3001:F3005" si="326">if(C3001="","",round(D3001*E3001,2))</f>
        <v>0</v>
      </c>
    </row>
    <row r="3002">
      <c r="A3002" s="121" t="s">
        <v>16147</v>
      </c>
      <c r="B3002" s="121" t="s">
        <v>12293</v>
      </c>
      <c r="C3002" s="113" t="s">
        <v>79</v>
      </c>
      <c r="D3002" s="125">
        <v>2.0</v>
      </c>
      <c r="E3002" s="126"/>
      <c r="F3002" s="125">
        <f t="shared" si="326"/>
        <v>0</v>
      </c>
    </row>
    <row r="3003">
      <c r="A3003" s="121" t="s">
        <v>16148</v>
      </c>
      <c r="B3003" s="121" t="s">
        <v>12281</v>
      </c>
      <c r="C3003" s="113" t="s">
        <v>159</v>
      </c>
      <c r="D3003" s="125">
        <v>8.8</v>
      </c>
      <c r="E3003" s="126"/>
      <c r="F3003" s="125">
        <f t="shared" si="326"/>
        <v>0</v>
      </c>
    </row>
    <row r="3004">
      <c r="A3004" s="121" t="s">
        <v>16149</v>
      </c>
      <c r="B3004" s="121" t="s">
        <v>12283</v>
      </c>
      <c r="C3004" s="113" t="s">
        <v>159</v>
      </c>
      <c r="D3004" s="125">
        <v>1.5</v>
      </c>
      <c r="E3004" s="126"/>
      <c r="F3004" s="125">
        <f t="shared" si="326"/>
        <v>0</v>
      </c>
    </row>
    <row r="3005">
      <c r="A3005" s="121" t="s">
        <v>16150</v>
      </c>
      <c r="B3005" s="121" t="s">
        <v>12285</v>
      </c>
      <c r="C3005" s="113" t="s">
        <v>159</v>
      </c>
      <c r="D3005" s="125">
        <v>12.1</v>
      </c>
      <c r="E3005" s="126"/>
      <c r="F3005" s="125">
        <f t="shared" si="326"/>
        <v>0</v>
      </c>
    </row>
    <row r="3006">
      <c r="A3006" s="121" t="s">
        <v>16151</v>
      </c>
      <c r="B3006" s="122" t="s">
        <v>12297</v>
      </c>
      <c r="C3006" s="113"/>
      <c r="D3006" s="123"/>
      <c r="E3006" s="123"/>
      <c r="F3006" s="124">
        <f>F3007+F3020</f>
        <v>0</v>
      </c>
    </row>
    <row r="3007">
      <c r="A3007" s="121" t="s">
        <v>16152</v>
      </c>
      <c r="B3007" s="122" t="s">
        <v>4329</v>
      </c>
      <c r="C3007" s="113"/>
      <c r="D3007" s="123"/>
      <c r="E3007" s="123"/>
      <c r="F3007" s="124">
        <f>SUM(F3008:F3019)</f>
        <v>0</v>
      </c>
    </row>
    <row r="3008">
      <c r="A3008" s="121" t="s">
        <v>16153</v>
      </c>
      <c r="B3008" s="121" t="s">
        <v>12300</v>
      </c>
      <c r="C3008" s="113" t="s">
        <v>79</v>
      </c>
      <c r="D3008" s="125">
        <v>15.0</v>
      </c>
      <c r="E3008" s="126"/>
      <c r="F3008" s="125">
        <f t="shared" ref="F3008:F3019" si="327">if(C3008="","",round(D3008*E3008,2))</f>
        <v>0</v>
      </c>
    </row>
    <row r="3009">
      <c r="A3009" s="121" t="s">
        <v>16154</v>
      </c>
      <c r="B3009" s="121" t="s">
        <v>12302</v>
      </c>
      <c r="C3009" s="113" t="s">
        <v>79</v>
      </c>
      <c r="D3009" s="125">
        <v>5.0</v>
      </c>
      <c r="E3009" s="126"/>
      <c r="F3009" s="125">
        <f t="shared" si="327"/>
        <v>0</v>
      </c>
    </row>
    <row r="3010">
      <c r="A3010" s="121" t="s">
        <v>16155</v>
      </c>
      <c r="B3010" s="121" t="s">
        <v>12304</v>
      </c>
      <c r="C3010" s="113" t="s">
        <v>423</v>
      </c>
      <c r="D3010" s="125">
        <v>1.0</v>
      </c>
      <c r="E3010" s="126"/>
      <c r="F3010" s="125">
        <f t="shared" si="327"/>
        <v>0</v>
      </c>
    </row>
    <row r="3011">
      <c r="A3011" s="121" t="s">
        <v>16156</v>
      </c>
      <c r="B3011" s="121" t="s">
        <v>14573</v>
      </c>
      <c r="C3011" s="113" t="s">
        <v>79</v>
      </c>
      <c r="D3011" s="125">
        <v>1.0</v>
      </c>
      <c r="E3011" s="126"/>
      <c r="F3011" s="125">
        <f t="shared" si="327"/>
        <v>0</v>
      </c>
    </row>
    <row r="3012">
      <c r="A3012" s="121" t="s">
        <v>16157</v>
      </c>
      <c r="B3012" s="121" t="s">
        <v>14796</v>
      </c>
      <c r="C3012" s="113" t="s">
        <v>79</v>
      </c>
      <c r="D3012" s="125">
        <v>15.0</v>
      </c>
      <c r="E3012" s="126"/>
      <c r="F3012" s="125">
        <f t="shared" si="327"/>
        <v>0</v>
      </c>
    </row>
    <row r="3013">
      <c r="A3013" s="121" t="s">
        <v>16158</v>
      </c>
      <c r="B3013" s="121" t="s">
        <v>12310</v>
      </c>
      <c r="C3013" s="113" t="s">
        <v>79</v>
      </c>
      <c r="D3013" s="125">
        <v>5.0</v>
      </c>
      <c r="E3013" s="126"/>
      <c r="F3013" s="125">
        <f t="shared" si="327"/>
        <v>0</v>
      </c>
    </row>
    <row r="3014">
      <c r="A3014" s="121" t="s">
        <v>16159</v>
      </c>
      <c r="B3014" s="121" t="s">
        <v>12306</v>
      </c>
      <c r="C3014" s="113" t="s">
        <v>79</v>
      </c>
      <c r="D3014" s="125">
        <v>1.0</v>
      </c>
      <c r="E3014" s="126"/>
      <c r="F3014" s="125">
        <f t="shared" si="327"/>
        <v>0</v>
      </c>
    </row>
    <row r="3015">
      <c r="A3015" s="121" t="s">
        <v>16160</v>
      </c>
      <c r="B3015" s="121" t="s">
        <v>14578</v>
      </c>
      <c r="C3015" s="113" t="s">
        <v>79</v>
      </c>
      <c r="D3015" s="125">
        <v>1.0</v>
      </c>
      <c r="E3015" s="126"/>
      <c r="F3015" s="125">
        <f t="shared" si="327"/>
        <v>0</v>
      </c>
    </row>
    <row r="3016">
      <c r="A3016" s="121" t="s">
        <v>16161</v>
      </c>
      <c r="B3016" s="121" t="s">
        <v>12281</v>
      </c>
      <c r="C3016" s="113" t="s">
        <v>159</v>
      </c>
      <c r="D3016" s="125">
        <v>77.5</v>
      </c>
      <c r="E3016" s="126"/>
      <c r="F3016" s="125">
        <f t="shared" si="327"/>
        <v>0</v>
      </c>
    </row>
    <row r="3017">
      <c r="A3017" s="121" t="s">
        <v>16162</v>
      </c>
      <c r="B3017" s="121" t="s">
        <v>12283</v>
      </c>
      <c r="C3017" s="113" t="s">
        <v>159</v>
      </c>
      <c r="D3017" s="125">
        <v>1.0</v>
      </c>
      <c r="E3017" s="126"/>
      <c r="F3017" s="125">
        <f t="shared" si="327"/>
        <v>0</v>
      </c>
    </row>
    <row r="3018">
      <c r="A3018" s="121" t="s">
        <v>16163</v>
      </c>
      <c r="B3018" s="121" t="s">
        <v>12314</v>
      </c>
      <c r="C3018" s="113" t="s">
        <v>159</v>
      </c>
      <c r="D3018" s="125">
        <v>88.3</v>
      </c>
      <c r="E3018" s="126"/>
      <c r="F3018" s="125">
        <f t="shared" si="327"/>
        <v>0</v>
      </c>
    </row>
    <row r="3019">
      <c r="A3019" s="121" t="s">
        <v>16164</v>
      </c>
      <c r="B3019" s="121" t="s">
        <v>15699</v>
      </c>
      <c r="C3019" s="113" t="s">
        <v>79</v>
      </c>
      <c r="D3019" s="125">
        <v>4.0</v>
      </c>
      <c r="E3019" s="126"/>
      <c r="F3019" s="125">
        <f t="shared" si="327"/>
        <v>0</v>
      </c>
    </row>
    <row r="3020">
      <c r="A3020" s="121" t="s">
        <v>16165</v>
      </c>
      <c r="B3020" s="122" t="s">
        <v>12289</v>
      </c>
      <c r="C3020" s="113"/>
      <c r="D3020" s="123"/>
      <c r="E3020" s="123"/>
      <c r="F3020" s="124">
        <f>SUM(F3021:F3029)</f>
        <v>0</v>
      </c>
    </row>
    <row r="3021">
      <c r="A3021" s="121" t="s">
        <v>16166</v>
      </c>
      <c r="B3021" s="121" t="s">
        <v>12300</v>
      </c>
      <c r="C3021" s="113" t="s">
        <v>79</v>
      </c>
      <c r="D3021" s="125">
        <v>3.0</v>
      </c>
      <c r="E3021" s="126"/>
      <c r="F3021" s="125">
        <f t="shared" ref="F3021:F3029" si="328">if(C3021="","",round(D3021*E3021,2))</f>
        <v>0</v>
      </c>
    </row>
    <row r="3022">
      <c r="A3022" s="121" t="s">
        <v>16167</v>
      </c>
      <c r="B3022" s="121" t="s">
        <v>12302</v>
      </c>
      <c r="C3022" s="113" t="s">
        <v>79</v>
      </c>
      <c r="D3022" s="125">
        <v>1.0</v>
      </c>
      <c r="E3022" s="126"/>
      <c r="F3022" s="125">
        <f t="shared" si="328"/>
        <v>0</v>
      </c>
    </row>
    <row r="3023">
      <c r="A3023" s="121" t="s">
        <v>16168</v>
      </c>
      <c r="B3023" s="121" t="s">
        <v>12304</v>
      </c>
      <c r="C3023" s="113" t="s">
        <v>423</v>
      </c>
      <c r="D3023" s="125">
        <v>2.0</v>
      </c>
      <c r="E3023" s="126"/>
      <c r="F3023" s="125">
        <f t="shared" si="328"/>
        <v>0</v>
      </c>
    </row>
    <row r="3024">
      <c r="A3024" s="121" t="s">
        <v>16169</v>
      </c>
      <c r="B3024" s="121" t="s">
        <v>14332</v>
      </c>
      <c r="C3024" s="113" t="s">
        <v>79</v>
      </c>
      <c r="D3024" s="125">
        <v>3.0</v>
      </c>
      <c r="E3024" s="126"/>
      <c r="F3024" s="125">
        <f t="shared" si="328"/>
        <v>0</v>
      </c>
    </row>
    <row r="3025">
      <c r="A3025" s="121" t="s">
        <v>16170</v>
      </c>
      <c r="B3025" s="121" t="s">
        <v>12310</v>
      </c>
      <c r="C3025" s="113" t="s">
        <v>79</v>
      </c>
      <c r="D3025" s="125">
        <v>1.0</v>
      </c>
      <c r="E3025" s="126"/>
      <c r="F3025" s="125">
        <f t="shared" si="328"/>
        <v>0</v>
      </c>
    </row>
    <row r="3026">
      <c r="A3026" s="121" t="s">
        <v>16171</v>
      </c>
      <c r="B3026" s="121" t="s">
        <v>12306</v>
      </c>
      <c r="C3026" s="113" t="s">
        <v>79</v>
      </c>
      <c r="D3026" s="125">
        <v>2.0</v>
      </c>
      <c r="E3026" s="126"/>
      <c r="F3026" s="125">
        <f t="shared" si="328"/>
        <v>0</v>
      </c>
    </row>
    <row r="3027">
      <c r="A3027" s="121" t="s">
        <v>16172</v>
      </c>
      <c r="B3027" s="121" t="s">
        <v>12283</v>
      </c>
      <c r="C3027" s="113" t="s">
        <v>159</v>
      </c>
      <c r="D3027" s="125">
        <v>13.0</v>
      </c>
      <c r="E3027" s="126"/>
      <c r="F3027" s="125">
        <f t="shared" si="328"/>
        <v>0</v>
      </c>
    </row>
    <row r="3028">
      <c r="A3028" s="121" t="s">
        <v>16173</v>
      </c>
      <c r="B3028" s="121" t="s">
        <v>12283</v>
      </c>
      <c r="C3028" s="113" t="s">
        <v>159</v>
      </c>
      <c r="D3028" s="125">
        <v>1.0</v>
      </c>
      <c r="E3028" s="126"/>
      <c r="F3028" s="125">
        <f t="shared" si="328"/>
        <v>0</v>
      </c>
    </row>
    <row r="3029">
      <c r="A3029" s="121" t="s">
        <v>16174</v>
      </c>
      <c r="B3029" s="121" t="s">
        <v>12314</v>
      </c>
      <c r="C3029" s="113" t="s">
        <v>159</v>
      </c>
      <c r="D3029" s="125">
        <v>17.4</v>
      </c>
      <c r="E3029" s="126"/>
      <c r="F3029" s="125">
        <f t="shared" si="328"/>
        <v>0</v>
      </c>
    </row>
    <row r="3030">
      <c r="A3030" s="121" t="s">
        <v>16175</v>
      </c>
      <c r="B3030" s="122" t="s">
        <v>12316</v>
      </c>
      <c r="C3030" s="113"/>
      <c r="D3030" s="123"/>
      <c r="E3030" s="123"/>
      <c r="F3030" s="124">
        <f>SUM(F3031:F3038)</f>
        <v>0</v>
      </c>
    </row>
    <row r="3031">
      <c r="A3031" s="121" t="s">
        <v>16176</v>
      </c>
      <c r="B3031" s="121" t="s">
        <v>12271</v>
      </c>
      <c r="C3031" s="113" t="s">
        <v>159</v>
      </c>
      <c r="D3031" s="125">
        <v>74.0</v>
      </c>
      <c r="E3031" s="126"/>
      <c r="F3031" s="125">
        <f t="shared" ref="F3031:F3038" si="329">if(C3031="","",round(D3031*E3031,2))</f>
        <v>0</v>
      </c>
    </row>
    <row r="3032">
      <c r="A3032" s="121" t="s">
        <v>16177</v>
      </c>
      <c r="B3032" s="121" t="s">
        <v>12273</v>
      </c>
      <c r="C3032" s="113" t="s">
        <v>117</v>
      </c>
      <c r="D3032" s="125">
        <v>2.22</v>
      </c>
      <c r="E3032" s="126"/>
      <c r="F3032" s="125">
        <f t="shared" si="329"/>
        <v>0</v>
      </c>
    </row>
    <row r="3033">
      <c r="A3033" s="121" t="s">
        <v>16178</v>
      </c>
      <c r="B3033" s="121" t="s">
        <v>12275</v>
      </c>
      <c r="C3033" s="113" t="s">
        <v>159</v>
      </c>
      <c r="D3033" s="125">
        <v>74.0</v>
      </c>
      <c r="E3033" s="126"/>
      <c r="F3033" s="125">
        <f t="shared" si="329"/>
        <v>0</v>
      </c>
    </row>
    <row r="3034">
      <c r="A3034" s="121" t="s">
        <v>16179</v>
      </c>
      <c r="B3034" s="121" t="s">
        <v>12277</v>
      </c>
      <c r="C3034" s="113" t="s">
        <v>159</v>
      </c>
      <c r="D3034" s="125">
        <v>74.0</v>
      </c>
      <c r="E3034" s="126"/>
      <c r="F3034" s="125">
        <f t="shared" si="329"/>
        <v>0</v>
      </c>
    </row>
    <row r="3035">
      <c r="A3035" s="121" t="s">
        <v>16180</v>
      </c>
      <c r="B3035" s="121" t="s">
        <v>12279</v>
      </c>
      <c r="C3035" s="113" t="s">
        <v>159</v>
      </c>
      <c r="D3035" s="125">
        <v>80.0</v>
      </c>
      <c r="E3035" s="126"/>
      <c r="F3035" s="125">
        <f t="shared" si="329"/>
        <v>0</v>
      </c>
    </row>
    <row r="3036">
      <c r="A3036" s="121" t="s">
        <v>16181</v>
      </c>
      <c r="B3036" s="121" t="s">
        <v>12283</v>
      </c>
      <c r="C3036" s="113" t="s">
        <v>159</v>
      </c>
      <c r="D3036" s="125">
        <v>1.5</v>
      </c>
      <c r="E3036" s="126"/>
      <c r="F3036" s="125">
        <f t="shared" si="329"/>
        <v>0</v>
      </c>
    </row>
    <row r="3037">
      <c r="A3037" s="121" t="s">
        <v>16182</v>
      </c>
      <c r="B3037" s="121" t="s">
        <v>12325</v>
      </c>
      <c r="C3037" s="113" t="s">
        <v>159</v>
      </c>
      <c r="D3037" s="125">
        <v>143.5</v>
      </c>
      <c r="E3037" s="126"/>
      <c r="F3037" s="125">
        <f t="shared" si="329"/>
        <v>0</v>
      </c>
    </row>
    <row r="3038">
      <c r="A3038" s="121" t="s">
        <v>16183</v>
      </c>
      <c r="B3038" s="121" t="s">
        <v>13307</v>
      </c>
      <c r="C3038" s="113" t="s">
        <v>79</v>
      </c>
      <c r="D3038" s="125">
        <v>6.0</v>
      </c>
      <c r="E3038" s="126"/>
      <c r="F3038" s="125">
        <f t="shared" si="329"/>
        <v>0</v>
      </c>
    </row>
    <row r="3039">
      <c r="A3039" s="121" t="s">
        <v>16184</v>
      </c>
      <c r="B3039" s="122" t="s">
        <v>14348</v>
      </c>
      <c r="C3039" s="113"/>
      <c r="D3039" s="123"/>
      <c r="E3039" s="123"/>
      <c r="F3039" s="124">
        <f>SUM(F3040:F3049)</f>
        <v>0</v>
      </c>
    </row>
    <row r="3040">
      <c r="A3040" s="121" t="s">
        <v>16185</v>
      </c>
      <c r="B3040" s="121" t="s">
        <v>12318</v>
      </c>
      <c r="C3040" s="113" t="s">
        <v>159</v>
      </c>
      <c r="D3040" s="125">
        <v>6.0</v>
      </c>
      <c r="E3040" s="126"/>
      <c r="F3040" s="125">
        <f t="shared" ref="F3040:F3049" si="330">if(C3040="","",round(D3040*E3040,2))</f>
        <v>0</v>
      </c>
    </row>
    <row r="3041">
      <c r="A3041" s="121" t="s">
        <v>16186</v>
      </c>
      <c r="B3041" s="121" t="s">
        <v>14351</v>
      </c>
      <c r="C3041" s="113" t="s">
        <v>159</v>
      </c>
      <c r="D3041" s="125">
        <v>6.0</v>
      </c>
      <c r="E3041" s="126"/>
      <c r="F3041" s="125">
        <f t="shared" si="330"/>
        <v>0</v>
      </c>
    </row>
    <row r="3042">
      <c r="A3042" s="121" t="s">
        <v>16187</v>
      </c>
      <c r="B3042" s="121" t="s">
        <v>12277</v>
      </c>
      <c r="C3042" s="113" t="s">
        <v>159</v>
      </c>
      <c r="D3042" s="125">
        <v>6.0</v>
      </c>
      <c r="E3042" s="126"/>
      <c r="F3042" s="125">
        <f t="shared" si="330"/>
        <v>0</v>
      </c>
    </row>
    <row r="3043">
      <c r="A3043" s="121" t="s">
        <v>16188</v>
      </c>
      <c r="B3043" s="121" t="s">
        <v>13854</v>
      </c>
      <c r="C3043" s="113" t="s">
        <v>159</v>
      </c>
      <c r="D3043" s="125">
        <v>8.5</v>
      </c>
      <c r="E3043" s="126"/>
      <c r="F3043" s="125">
        <f t="shared" si="330"/>
        <v>0</v>
      </c>
    </row>
    <row r="3044">
      <c r="A3044" s="121" t="s">
        <v>16189</v>
      </c>
      <c r="B3044" s="121" t="s">
        <v>14355</v>
      </c>
      <c r="C3044" s="113" t="s">
        <v>159</v>
      </c>
      <c r="D3044" s="125">
        <v>33.0</v>
      </c>
      <c r="E3044" s="126"/>
      <c r="F3044" s="125">
        <f t="shared" si="330"/>
        <v>0</v>
      </c>
    </row>
    <row r="3045">
      <c r="A3045" s="121" t="s">
        <v>16190</v>
      </c>
      <c r="B3045" s="121" t="s">
        <v>14357</v>
      </c>
      <c r="C3045" s="113" t="s">
        <v>159</v>
      </c>
      <c r="D3045" s="125">
        <v>75.5</v>
      </c>
      <c r="E3045" s="126"/>
      <c r="F3045" s="125">
        <f t="shared" si="330"/>
        <v>0</v>
      </c>
    </row>
    <row r="3046">
      <c r="A3046" s="121" t="s">
        <v>16191</v>
      </c>
      <c r="B3046" s="121" t="s">
        <v>15935</v>
      </c>
      <c r="C3046" s="113" t="s">
        <v>79</v>
      </c>
      <c r="D3046" s="125">
        <v>4.0</v>
      </c>
      <c r="E3046" s="126"/>
      <c r="F3046" s="125">
        <f t="shared" si="330"/>
        <v>0</v>
      </c>
    </row>
    <row r="3047">
      <c r="A3047" s="121" t="s">
        <v>16192</v>
      </c>
      <c r="B3047" s="121" t="s">
        <v>15729</v>
      </c>
      <c r="C3047" s="113" t="s">
        <v>79</v>
      </c>
      <c r="D3047" s="125">
        <v>1.0</v>
      </c>
      <c r="E3047" s="126"/>
      <c r="F3047" s="125">
        <f t="shared" si="330"/>
        <v>0</v>
      </c>
    </row>
    <row r="3048">
      <c r="A3048" s="121" t="s">
        <v>16193</v>
      </c>
      <c r="B3048" s="121" t="s">
        <v>14361</v>
      </c>
      <c r="C3048" s="113" t="s">
        <v>79</v>
      </c>
      <c r="D3048" s="125">
        <v>1.0</v>
      </c>
      <c r="E3048" s="126"/>
      <c r="F3048" s="125">
        <f t="shared" si="330"/>
        <v>0</v>
      </c>
    </row>
    <row r="3049">
      <c r="A3049" s="121" t="s">
        <v>16194</v>
      </c>
      <c r="B3049" s="121" t="s">
        <v>14363</v>
      </c>
      <c r="C3049" s="113" t="s">
        <v>79</v>
      </c>
      <c r="D3049" s="125">
        <v>5.0</v>
      </c>
      <c r="E3049" s="126"/>
      <c r="F3049" s="125">
        <f t="shared" si="330"/>
        <v>0</v>
      </c>
    </row>
    <row r="3050">
      <c r="A3050" s="121" t="s">
        <v>16195</v>
      </c>
      <c r="B3050" s="122" t="s">
        <v>13411</v>
      </c>
      <c r="C3050" s="113"/>
      <c r="D3050" s="123"/>
      <c r="E3050" s="123"/>
      <c r="F3050" s="124">
        <f>F3051+F3087+F3096</f>
        <v>0</v>
      </c>
    </row>
    <row r="3051">
      <c r="A3051" s="121" t="s">
        <v>16196</v>
      </c>
      <c r="B3051" s="122" t="s">
        <v>16197</v>
      </c>
      <c r="C3051" s="113"/>
      <c r="D3051" s="123"/>
      <c r="E3051" s="123"/>
      <c r="F3051" s="124">
        <f>F3052+F3056+F3071+F3074+F3077</f>
        <v>0</v>
      </c>
    </row>
    <row r="3052">
      <c r="A3052" s="121" t="s">
        <v>16198</v>
      </c>
      <c r="B3052" s="122" t="s">
        <v>14368</v>
      </c>
      <c r="C3052" s="113"/>
      <c r="D3052" s="123"/>
      <c r="E3052" s="123"/>
      <c r="F3052" s="124">
        <f>SUM(F3053:F3055)</f>
        <v>0</v>
      </c>
    </row>
    <row r="3053">
      <c r="A3053" s="121" t="s">
        <v>16199</v>
      </c>
      <c r="B3053" s="121" t="s">
        <v>16200</v>
      </c>
      <c r="C3053" s="113" t="s">
        <v>79</v>
      </c>
      <c r="D3053" s="125">
        <v>1.0</v>
      </c>
      <c r="E3053" s="126"/>
      <c r="F3053" s="125">
        <f t="shared" ref="F3053:F3055" si="331">if(C3053="","",round(D3053*E3053,2))</f>
        <v>0</v>
      </c>
    </row>
    <row r="3054">
      <c r="A3054" s="121" t="s">
        <v>16201</v>
      </c>
      <c r="B3054" s="121" t="s">
        <v>16202</v>
      </c>
      <c r="C3054" s="113" t="s">
        <v>79</v>
      </c>
      <c r="D3054" s="125">
        <v>1.0</v>
      </c>
      <c r="E3054" s="126"/>
      <c r="F3054" s="125">
        <f t="shared" si="331"/>
        <v>0</v>
      </c>
    </row>
    <row r="3055">
      <c r="A3055" s="121" t="s">
        <v>16203</v>
      </c>
      <c r="B3055" s="121" t="s">
        <v>13452</v>
      </c>
      <c r="C3055" s="113" t="s">
        <v>86</v>
      </c>
      <c r="D3055" s="125">
        <v>1.0</v>
      </c>
      <c r="E3055" s="126"/>
      <c r="F3055" s="125">
        <f t="shared" si="331"/>
        <v>0</v>
      </c>
    </row>
    <row r="3056">
      <c r="A3056" s="121" t="s">
        <v>16204</v>
      </c>
      <c r="B3056" s="122" t="s">
        <v>14375</v>
      </c>
      <c r="C3056" s="113"/>
      <c r="D3056" s="123"/>
      <c r="E3056" s="123"/>
      <c r="F3056" s="124">
        <f>SUM(F3057:F3070)</f>
        <v>0</v>
      </c>
    </row>
    <row r="3057">
      <c r="A3057" s="121" t="s">
        <v>16205</v>
      </c>
      <c r="B3057" s="121" t="s">
        <v>16206</v>
      </c>
      <c r="C3057" s="113" t="s">
        <v>79</v>
      </c>
      <c r="D3057" s="125">
        <v>2.0</v>
      </c>
      <c r="E3057" s="126"/>
      <c r="F3057" s="125">
        <f t="shared" ref="F3057:F3070" si="332">if(C3057="","",round(D3057*E3057,2))</f>
        <v>0</v>
      </c>
    </row>
    <row r="3058">
      <c r="A3058" s="121" t="s">
        <v>16207</v>
      </c>
      <c r="B3058" s="121" t="s">
        <v>16208</v>
      </c>
      <c r="C3058" s="113" t="s">
        <v>79</v>
      </c>
      <c r="D3058" s="125">
        <v>2.0</v>
      </c>
      <c r="E3058" s="126"/>
      <c r="F3058" s="125">
        <f t="shared" si="332"/>
        <v>0</v>
      </c>
    </row>
    <row r="3059">
      <c r="A3059" s="121" t="s">
        <v>16209</v>
      </c>
      <c r="B3059" s="121" t="s">
        <v>14380</v>
      </c>
      <c r="C3059" s="113" t="s">
        <v>79</v>
      </c>
      <c r="D3059" s="125">
        <v>1.0</v>
      </c>
      <c r="E3059" s="126"/>
      <c r="F3059" s="125">
        <f t="shared" si="332"/>
        <v>0</v>
      </c>
    </row>
    <row r="3060">
      <c r="A3060" s="121" t="s">
        <v>16210</v>
      </c>
      <c r="B3060" s="121" t="s">
        <v>13816</v>
      </c>
      <c r="C3060" s="113" t="s">
        <v>79</v>
      </c>
      <c r="D3060" s="125">
        <v>1.0</v>
      </c>
      <c r="E3060" s="126"/>
      <c r="F3060" s="125">
        <f t="shared" si="332"/>
        <v>0</v>
      </c>
    </row>
    <row r="3061">
      <c r="A3061" s="121" t="s">
        <v>16211</v>
      </c>
      <c r="B3061" s="121" t="s">
        <v>14383</v>
      </c>
      <c r="C3061" s="113" t="s">
        <v>79</v>
      </c>
      <c r="D3061" s="125">
        <v>1.0</v>
      </c>
      <c r="E3061" s="126"/>
      <c r="F3061" s="125">
        <f t="shared" si="332"/>
        <v>0</v>
      </c>
    </row>
    <row r="3062">
      <c r="A3062" s="121" t="s">
        <v>16212</v>
      </c>
      <c r="B3062" s="121" t="s">
        <v>14385</v>
      </c>
      <c r="C3062" s="113" t="s">
        <v>79</v>
      </c>
      <c r="D3062" s="125">
        <v>1.0</v>
      </c>
      <c r="E3062" s="126"/>
      <c r="F3062" s="125">
        <f t="shared" si="332"/>
        <v>0</v>
      </c>
    </row>
    <row r="3063">
      <c r="A3063" s="121" t="s">
        <v>16213</v>
      </c>
      <c r="B3063" s="121" t="s">
        <v>14387</v>
      </c>
      <c r="C3063" s="113" t="s">
        <v>79</v>
      </c>
      <c r="D3063" s="125">
        <v>1.0</v>
      </c>
      <c r="E3063" s="126"/>
      <c r="F3063" s="125">
        <f t="shared" si="332"/>
        <v>0</v>
      </c>
    </row>
    <row r="3064">
      <c r="A3064" s="121" t="s">
        <v>16214</v>
      </c>
      <c r="B3064" s="121" t="s">
        <v>14389</v>
      </c>
      <c r="C3064" s="113" t="s">
        <v>79</v>
      </c>
      <c r="D3064" s="125">
        <v>1.0</v>
      </c>
      <c r="E3064" s="126"/>
      <c r="F3064" s="125">
        <f t="shared" si="332"/>
        <v>0</v>
      </c>
    </row>
    <row r="3065">
      <c r="A3065" s="121" t="s">
        <v>16215</v>
      </c>
      <c r="B3065" s="121" t="s">
        <v>13524</v>
      </c>
      <c r="C3065" s="113" t="s">
        <v>79</v>
      </c>
      <c r="D3065" s="125">
        <v>1.0</v>
      </c>
      <c r="E3065" s="126"/>
      <c r="F3065" s="125">
        <f t="shared" si="332"/>
        <v>0</v>
      </c>
    </row>
    <row r="3066">
      <c r="A3066" s="121" t="s">
        <v>16216</v>
      </c>
      <c r="B3066" s="121" t="s">
        <v>14392</v>
      </c>
      <c r="C3066" s="113" t="s">
        <v>79</v>
      </c>
      <c r="D3066" s="125">
        <v>1.0</v>
      </c>
      <c r="E3066" s="126"/>
      <c r="F3066" s="125">
        <f t="shared" si="332"/>
        <v>0</v>
      </c>
    </row>
    <row r="3067">
      <c r="A3067" s="121" t="s">
        <v>16217</v>
      </c>
      <c r="B3067" s="121" t="s">
        <v>14394</v>
      </c>
      <c r="C3067" s="113" t="s">
        <v>79</v>
      </c>
      <c r="D3067" s="125">
        <v>1.0</v>
      </c>
      <c r="E3067" s="126"/>
      <c r="F3067" s="125">
        <f t="shared" si="332"/>
        <v>0</v>
      </c>
    </row>
    <row r="3068">
      <c r="A3068" s="121" t="s">
        <v>16218</v>
      </c>
      <c r="B3068" s="121" t="s">
        <v>13425</v>
      </c>
      <c r="C3068" s="113" t="s">
        <v>79</v>
      </c>
      <c r="D3068" s="125">
        <v>1.0</v>
      </c>
      <c r="E3068" s="126"/>
      <c r="F3068" s="125">
        <f t="shared" si="332"/>
        <v>0</v>
      </c>
    </row>
    <row r="3069">
      <c r="A3069" s="121" t="s">
        <v>16219</v>
      </c>
      <c r="B3069" s="121" t="s">
        <v>14397</v>
      </c>
      <c r="C3069" s="113" t="s">
        <v>79</v>
      </c>
      <c r="D3069" s="125">
        <v>1.0</v>
      </c>
      <c r="E3069" s="126"/>
      <c r="F3069" s="125">
        <f t="shared" si="332"/>
        <v>0</v>
      </c>
    </row>
    <row r="3070">
      <c r="A3070" s="121" t="s">
        <v>16220</v>
      </c>
      <c r="B3070" s="121" t="s">
        <v>14399</v>
      </c>
      <c r="C3070" s="113" t="s">
        <v>79</v>
      </c>
      <c r="D3070" s="125">
        <v>1.0</v>
      </c>
      <c r="E3070" s="126"/>
      <c r="F3070" s="125">
        <f t="shared" si="332"/>
        <v>0</v>
      </c>
    </row>
    <row r="3071">
      <c r="A3071" s="121" t="s">
        <v>16221</v>
      </c>
      <c r="B3071" s="122" t="s">
        <v>14401</v>
      </c>
      <c r="C3071" s="113"/>
      <c r="D3071" s="123"/>
      <c r="E3071" s="123"/>
      <c r="F3071" s="124">
        <f>SUM(F3072:F3073)</f>
        <v>0</v>
      </c>
    </row>
    <row r="3072">
      <c r="A3072" s="121" t="s">
        <v>16222</v>
      </c>
      <c r="B3072" s="121" t="s">
        <v>14403</v>
      </c>
      <c r="C3072" s="113" t="s">
        <v>79</v>
      </c>
      <c r="D3072" s="125">
        <v>1.0</v>
      </c>
      <c r="E3072" s="126"/>
      <c r="F3072" s="125">
        <f t="shared" ref="F3072:F3073" si="333">if(C3072="","",round(D3072*E3072,2))</f>
        <v>0</v>
      </c>
    </row>
    <row r="3073">
      <c r="A3073" s="121" t="s">
        <v>16223</v>
      </c>
      <c r="B3073" s="121" t="s">
        <v>14405</v>
      </c>
      <c r="C3073" s="113" t="s">
        <v>79</v>
      </c>
      <c r="D3073" s="125">
        <v>1.0</v>
      </c>
      <c r="E3073" s="126"/>
      <c r="F3073" s="125">
        <f t="shared" si="333"/>
        <v>0</v>
      </c>
    </row>
    <row r="3074">
      <c r="A3074" s="121" t="s">
        <v>16224</v>
      </c>
      <c r="B3074" s="122" t="s">
        <v>14407</v>
      </c>
      <c r="C3074" s="113"/>
      <c r="D3074" s="123"/>
      <c r="E3074" s="123"/>
      <c r="F3074" s="124">
        <f>SUM(F3075:F3076)</f>
        <v>0</v>
      </c>
    </row>
    <row r="3075">
      <c r="A3075" s="121" t="s">
        <v>16225</v>
      </c>
      <c r="B3075" s="121" t="s">
        <v>14409</v>
      </c>
      <c r="C3075" s="113" t="s">
        <v>79</v>
      </c>
      <c r="D3075" s="125">
        <v>1.0</v>
      </c>
      <c r="E3075" s="126"/>
      <c r="F3075" s="125">
        <f t="shared" ref="F3075:F3076" si="334">if(C3075="","",round(D3075*E3075,2))</f>
        <v>0</v>
      </c>
    </row>
    <row r="3076">
      <c r="A3076" s="121" t="s">
        <v>16226</v>
      </c>
      <c r="B3076" s="121" t="s">
        <v>16227</v>
      </c>
      <c r="C3076" s="113" t="s">
        <v>79</v>
      </c>
      <c r="D3076" s="125">
        <v>2.0</v>
      </c>
      <c r="E3076" s="126"/>
      <c r="F3076" s="125">
        <f t="shared" si="334"/>
        <v>0</v>
      </c>
    </row>
    <row r="3077">
      <c r="A3077" s="121" t="s">
        <v>16228</v>
      </c>
      <c r="B3077" s="122" t="s">
        <v>13423</v>
      </c>
      <c r="C3077" s="113"/>
      <c r="D3077" s="123"/>
      <c r="E3077" s="123"/>
      <c r="F3077" s="124">
        <f>SUM(F3078:F3086)</f>
        <v>0</v>
      </c>
    </row>
    <row r="3078">
      <c r="A3078" s="121" t="s">
        <v>16229</v>
      </c>
      <c r="B3078" s="121" t="s">
        <v>13432</v>
      </c>
      <c r="C3078" s="113" t="s">
        <v>159</v>
      </c>
      <c r="D3078" s="125">
        <v>2.0</v>
      </c>
      <c r="E3078" s="126"/>
      <c r="F3078" s="125">
        <f t="shared" ref="F3078:F3086" si="335">if(C3078="","",round(D3078*E3078,2))</f>
        <v>0</v>
      </c>
    </row>
    <row r="3079">
      <c r="A3079" s="121" t="s">
        <v>16230</v>
      </c>
      <c r="B3079" s="121" t="s">
        <v>14413</v>
      </c>
      <c r="C3079" s="113" t="s">
        <v>159</v>
      </c>
      <c r="D3079" s="125">
        <v>194.0</v>
      </c>
      <c r="E3079" s="126"/>
      <c r="F3079" s="125">
        <f t="shared" si="335"/>
        <v>0</v>
      </c>
    </row>
    <row r="3080">
      <c r="A3080" s="121" t="s">
        <v>16231</v>
      </c>
      <c r="B3080" s="121" t="s">
        <v>13434</v>
      </c>
      <c r="C3080" s="113" t="s">
        <v>159</v>
      </c>
      <c r="D3080" s="125">
        <v>8.0</v>
      </c>
      <c r="E3080" s="126"/>
      <c r="F3080" s="125">
        <f t="shared" si="335"/>
        <v>0</v>
      </c>
    </row>
    <row r="3081">
      <c r="A3081" s="121" t="s">
        <v>16232</v>
      </c>
      <c r="B3081" s="121" t="s">
        <v>13436</v>
      </c>
      <c r="C3081" s="113" t="s">
        <v>159</v>
      </c>
      <c r="D3081" s="125">
        <v>808.0</v>
      </c>
      <c r="E3081" s="126"/>
      <c r="F3081" s="125">
        <f t="shared" si="335"/>
        <v>0</v>
      </c>
    </row>
    <row r="3082">
      <c r="A3082" s="121" t="s">
        <v>16233</v>
      </c>
      <c r="B3082" s="121" t="s">
        <v>13440</v>
      </c>
      <c r="C3082" s="113" t="s">
        <v>159</v>
      </c>
      <c r="D3082" s="125">
        <v>242.0</v>
      </c>
      <c r="E3082" s="126"/>
      <c r="F3082" s="125">
        <f t="shared" si="335"/>
        <v>0</v>
      </c>
    </row>
    <row r="3083">
      <c r="A3083" s="121" t="s">
        <v>16234</v>
      </c>
      <c r="B3083" s="121" t="s">
        <v>13674</v>
      </c>
      <c r="C3083" s="113" t="s">
        <v>159</v>
      </c>
      <c r="D3083" s="125">
        <v>321.0</v>
      </c>
      <c r="E3083" s="126"/>
      <c r="F3083" s="125">
        <f t="shared" si="335"/>
        <v>0</v>
      </c>
    </row>
    <row r="3084">
      <c r="A3084" s="121" t="s">
        <v>16235</v>
      </c>
      <c r="B3084" s="121" t="s">
        <v>13442</v>
      </c>
      <c r="C3084" s="113" t="s">
        <v>159</v>
      </c>
      <c r="D3084" s="125">
        <v>8.0</v>
      </c>
      <c r="E3084" s="126"/>
      <c r="F3084" s="125">
        <f t="shared" si="335"/>
        <v>0</v>
      </c>
    </row>
    <row r="3085">
      <c r="A3085" s="121" t="s">
        <v>16236</v>
      </c>
      <c r="B3085" s="121" t="s">
        <v>13611</v>
      </c>
      <c r="C3085" s="113" t="s">
        <v>159</v>
      </c>
      <c r="D3085" s="125">
        <v>164.0</v>
      </c>
      <c r="E3085" s="126"/>
      <c r="F3085" s="125">
        <f t="shared" si="335"/>
        <v>0</v>
      </c>
    </row>
    <row r="3086">
      <c r="A3086" s="121" t="s">
        <v>16237</v>
      </c>
      <c r="B3086" s="121" t="s">
        <v>13456</v>
      </c>
      <c r="C3086" s="113" t="s">
        <v>86</v>
      </c>
      <c r="D3086" s="125">
        <v>1.0</v>
      </c>
      <c r="E3086" s="126"/>
      <c r="F3086" s="125">
        <f t="shared" si="335"/>
        <v>0</v>
      </c>
    </row>
    <row r="3087">
      <c r="A3087" s="121" t="s">
        <v>16238</v>
      </c>
      <c r="B3087" s="122" t="s">
        <v>16239</v>
      </c>
      <c r="C3087" s="113"/>
      <c r="D3087" s="123"/>
      <c r="E3087" s="123"/>
      <c r="F3087" s="124">
        <f>F3088+F3091+F3093</f>
        <v>0</v>
      </c>
    </row>
    <row r="3088">
      <c r="A3088" s="121" t="s">
        <v>16240</v>
      </c>
      <c r="B3088" s="122" t="s">
        <v>13458</v>
      </c>
      <c r="C3088" s="113"/>
      <c r="D3088" s="123"/>
      <c r="E3088" s="123"/>
      <c r="F3088" s="124">
        <f>SUM(F3089:F3090)</f>
        <v>0</v>
      </c>
    </row>
    <row r="3089">
      <c r="A3089" s="121" t="s">
        <v>16241</v>
      </c>
      <c r="B3089" s="121" t="s">
        <v>13460</v>
      </c>
      <c r="C3089" s="113" t="s">
        <v>86</v>
      </c>
      <c r="D3089" s="125">
        <v>1.0</v>
      </c>
      <c r="E3089" s="126"/>
      <c r="F3089" s="125">
        <f t="shared" ref="F3089:F3090" si="336">if(C3089="","",round(D3089*E3089,2))</f>
        <v>0</v>
      </c>
    </row>
    <row r="3090">
      <c r="A3090" s="121" t="s">
        <v>16242</v>
      </c>
      <c r="B3090" s="121" t="s">
        <v>13462</v>
      </c>
      <c r="C3090" s="113" t="s">
        <v>86</v>
      </c>
      <c r="D3090" s="125">
        <v>1.0</v>
      </c>
      <c r="E3090" s="126"/>
      <c r="F3090" s="125">
        <f t="shared" si="336"/>
        <v>0</v>
      </c>
    </row>
    <row r="3091">
      <c r="A3091" s="121" t="s">
        <v>16243</v>
      </c>
      <c r="B3091" s="122" t="s">
        <v>13466</v>
      </c>
      <c r="C3091" s="113"/>
      <c r="D3091" s="123"/>
      <c r="E3091" s="123"/>
      <c r="F3091" s="124">
        <f>SUM(F3092)</f>
        <v>0</v>
      </c>
    </row>
    <row r="3092">
      <c r="A3092" s="121" t="s">
        <v>16244</v>
      </c>
      <c r="B3092" s="121" t="s">
        <v>14428</v>
      </c>
      <c r="C3092" s="113" t="s">
        <v>86</v>
      </c>
      <c r="D3092" s="125">
        <v>1.0</v>
      </c>
      <c r="E3092" s="126"/>
      <c r="F3092" s="125">
        <f>if(C3092="","",round(D3092*E3092,2))</f>
        <v>0</v>
      </c>
    </row>
    <row r="3093">
      <c r="A3093" s="121" t="s">
        <v>16245</v>
      </c>
      <c r="B3093" s="122" t="s">
        <v>14430</v>
      </c>
      <c r="C3093" s="113"/>
      <c r="D3093" s="123"/>
      <c r="E3093" s="123"/>
      <c r="F3093" s="124">
        <f>SUM(F3094:F3095)</f>
        <v>0</v>
      </c>
    </row>
    <row r="3094">
      <c r="A3094" s="121" t="s">
        <v>16246</v>
      </c>
      <c r="B3094" s="121" t="s">
        <v>14432</v>
      </c>
      <c r="C3094" s="113" t="s">
        <v>86</v>
      </c>
      <c r="D3094" s="125">
        <v>1.0</v>
      </c>
      <c r="E3094" s="126"/>
      <c r="F3094" s="125">
        <f t="shared" ref="F3094:F3095" si="337">if(C3094="","",round(D3094*E3094,2))</f>
        <v>0</v>
      </c>
    </row>
    <row r="3095">
      <c r="A3095" s="121" t="s">
        <v>16247</v>
      </c>
      <c r="B3095" s="121" t="s">
        <v>14434</v>
      </c>
      <c r="C3095" s="113" t="s">
        <v>86</v>
      </c>
      <c r="D3095" s="125">
        <v>1.0</v>
      </c>
      <c r="E3095" s="126"/>
      <c r="F3095" s="125">
        <f t="shared" si="337"/>
        <v>0</v>
      </c>
    </row>
    <row r="3096">
      <c r="A3096" s="121" t="s">
        <v>16248</v>
      </c>
      <c r="B3096" s="122" t="s">
        <v>16249</v>
      </c>
      <c r="C3096" s="113"/>
      <c r="D3096" s="123"/>
      <c r="E3096" s="123"/>
      <c r="F3096" s="124">
        <f>F3097+F3100</f>
        <v>0</v>
      </c>
    </row>
    <row r="3097">
      <c r="A3097" s="121" t="s">
        <v>16250</v>
      </c>
      <c r="B3097" s="122" t="s">
        <v>12331</v>
      </c>
      <c r="C3097" s="113"/>
      <c r="D3097" s="123"/>
      <c r="E3097" s="123"/>
      <c r="F3097" s="124">
        <f>SUM(F3098:F3099)</f>
        <v>0</v>
      </c>
    </row>
    <row r="3098">
      <c r="A3098" s="121" t="s">
        <v>16251</v>
      </c>
      <c r="B3098" s="121" t="s">
        <v>14118</v>
      </c>
      <c r="C3098" s="113" t="s">
        <v>79</v>
      </c>
      <c r="D3098" s="125">
        <v>1.0</v>
      </c>
      <c r="E3098" s="126"/>
      <c r="F3098" s="125">
        <f t="shared" ref="F3098:F3099" si="338">if(C3098="","",round(D3098*E3098,2))</f>
        <v>0</v>
      </c>
    </row>
    <row r="3099">
      <c r="A3099" s="121" t="s">
        <v>16252</v>
      </c>
      <c r="B3099" s="121" t="s">
        <v>14120</v>
      </c>
      <c r="C3099" s="113" t="s">
        <v>86</v>
      </c>
      <c r="D3099" s="125">
        <v>1.0</v>
      </c>
      <c r="E3099" s="126"/>
      <c r="F3099" s="125">
        <f t="shared" si="338"/>
        <v>0</v>
      </c>
    </row>
    <row r="3100">
      <c r="A3100" s="121" t="s">
        <v>16253</v>
      </c>
      <c r="B3100" s="122" t="s">
        <v>13944</v>
      </c>
      <c r="C3100" s="113"/>
      <c r="D3100" s="123"/>
      <c r="E3100" s="123"/>
      <c r="F3100" s="124">
        <f>SUM(F3101:F3113)</f>
        <v>0</v>
      </c>
    </row>
    <row r="3101">
      <c r="A3101" s="121" t="s">
        <v>16254</v>
      </c>
      <c r="B3101" s="121" t="s">
        <v>14123</v>
      </c>
      <c r="C3101" s="113" t="s">
        <v>79</v>
      </c>
      <c r="D3101" s="125">
        <v>4.0</v>
      </c>
      <c r="E3101" s="126"/>
      <c r="F3101" s="125">
        <f t="shared" ref="F3101:F3113" si="339">if(C3101="","",round(D3101*E3101,2))</f>
        <v>0</v>
      </c>
    </row>
    <row r="3102">
      <c r="A3102" s="121" t="s">
        <v>16255</v>
      </c>
      <c r="B3102" s="121" t="s">
        <v>16256</v>
      </c>
      <c r="C3102" s="113" t="s">
        <v>79</v>
      </c>
      <c r="D3102" s="125">
        <v>1.0</v>
      </c>
      <c r="E3102" s="126"/>
      <c r="F3102" s="125">
        <f t="shared" si="339"/>
        <v>0</v>
      </c>
    </row>
    <row r="3103">
      <c r="A3103" s="121" t="s">
        <v>16257</v>
      </c>
      <c r="B3103" s="121" t="s">
        <v>14127</v>
      </c>
      <c r="C3103" s="113" t="s">
        <v>79</v>
      </c>
      <c r="D3103" s="125">
        <v>1.0</v>
      </c>
      <c r="E3103" s="126"/>
      <c r="F3103" s="125">
        <f t="shared" si="339"/>
        <v>0</v>
      </c>
    </row>
    <row r="3104">
      <c r="A3104" s="121" t="s">
        <v>16258</v>
      </c>
      <c r="B3104" s="121" t="s">
        <v>14131</v>
      </c>
      <c r="C3104" s="113" t="s">
        <v>159</v>
      </c>
      <c r="D3104" s="125">
        <v>152.0</v>
      </c>
      <c r="E3104" s="126"/>
      <c r="F3104" s="125">
        <f t="shared" si="339"/>
        <v>0</v>
      </c>
    </row>
    <row r="3105">
      <c r="A3105" s="121" t="s">
        <v>16259</v>
      </c>
      <c r="B3105" s="121" t="s">
        <v>14133</v>
      </c>
      <c r="C3105" s="113" t="s">
        <v>159</v>
      </c>
      <c r="D3105" s="125">
        <v>10.0</v>
      </c>
      <c r="E3105" s="126"/>
      <c r="F3105" s="125">
        <f t="shared" si="339"/>
        <v>0</v>
      </c>
    </row>
    <row r="3106">
      <c r="A3106" s="121" t="s">
        <v>16260</v>
      </c>
      <c r="B3106" s="121" t="s">
        <v>14135</v>
      </c>
      <c r="C3106" s="113" t="s">
        <v>159</v>
      </c>
      <c r="D3106" s="125">
        <v>152.0</v>
      </c>
      <c r="E3106" s="126"/>
      <c r="F3106" s="125">
        <f t="shared" si="339"/>
        <v>0</v>
      </c>
    </row>
    <row r="3107">
      <c r="A3107" s="121" t="s">
        <v>16261</v>
      </c>
      <c r="B3107" s="121" t="s">
        <v>14137</v>
      </c>
      <c r="C3107" s="113" t="s">
        <v>159</v>
      </c>
      <c r="D3107" s="125">
        <v>30.0</v>
      </c>
      <c r="E3107" s="126"/>
      <c r="F3107" s="125">
        <f t="shared" si="339"/>
        <v>0</v>
      </c>
    </row>
    <row r="3108">
      <c r="A3108" s="121" t="s">
        <v>16262</v>
      </c>
      <c r="B3108" s="121" t="s">
        <v>14451</v>
      </c>
      <c r="C3108" s="113" t="s">
        <v>86</v>
      </c>
      <c r="D3108" s="125">
        <v>1.0</v>
      </c>
      <c r="E3108" s="126"/>
      <c r="F3108" s="125">
        <f t="shared" si="339"/>
        <v>0</v>
      </c>
    </row>
    <row r="3109">
      <c r="A3109" s="121" t="s">
        <v>16263</v>
      </c>
      <c r="B3109" s="121" t="s">
        <v>14139</v>
      </c>
      <c r="C3109" s="113" t="s">
        <v>86</v>
      </c>
      <c r="D3109" s="125">
        <v>1.0</v>
      </c>
      <c r="E3109" s="126"/>
      <c r="F3109" s="125">
        <f t="shared" si="339"/>
        <v>0</v>
      </c>
    </row>
    <row r="3110">
      <c r="A3110" s="121" t="s">
        <v>16264</v>
      </c>
      <c r="B3110" s="121" t="s">
        <v>14686</v>
      </c>
      <c r="C3110" s="113" t="s">
        <v>79</v>
      </c>
      <c r="D3110" s="125">
        <v>1.0</v>
      </c>
      <c r="E3110" s="126"/>
      <c r="F3110" s="125">
        <f t="shared" si="339"/>
        <v>0</v>
      </c>
    </row>
    <row r="3111">
      <c r="A3111" s="121" t="s">
        <v>16265</v>
      </c>
      <c r="B3111" s="121" t="s">
        <v>13962</v>
      </c>
      <c r="C3111" s="113" t="s">
        <v>79</v>
      </c>
      <c r="D3111" s="125">
        <v>2.0</v>
      </c>
      <c r="E3111" s="126"/>
      <c r="F3111" s="125">
        <f t="shared" si="339"/>
        <v>0</v>
      </c>
    </row>
    <row r="3112">
      <c r="A3112" s="121" t="s">
        <v>16266</v>
      </c>
      <c r="B3112" s="121" t="s">
        <v>14141</v>
      </c>
      <c r="C3112" s="113" t="s">
        <v>79</v>
      </c>
      <c r="D3112" s="125">
        <v>4.0</v>
      </c>
      <c r="E3112" s="126"/>
      <c r="F3112" s="125">
        <f t="shared" si="339"/>
        <v>0</v>
      </c>
    </row>
    <row r="3113">
      <c r="A3113" s="121" t="s">
        <v>16267</v>
      </c>
      <c r="B3113" s="121" t="s">
        <v>14145</v>
      </c>
      <c r="C3113" s="113" t="s">
        <v>86</v>
      </c>
      <c r="D3113" s="125">
        <v>1.0</v>
      </c>
      <c r="E3113" s="126"/>
      <c r="F3113" s="125">
        <f t="shared" si="339"/>
        <v>0</v>
      </c>
    </row>
    <row r="3114">
      <c r="A3114" s="121" t="s">
        <v>16268</v>
      </c>
      <c r="B3114" s="122" t="s">
        <v>16269</v>
      </c>
      <c r="C3114" s="113"/>
      <c r="D3114" s="123"/>
      <c r="E3114" s="123"/>
      <c r="F3114" s="124">
        <f>F3115</f>
        <v>0</v>
      </c>
    </row>
    <row r="3115">
      <c r="A3115" s="121" t="s">
        <v>16270</v>
      </c>
      <c r="B3115" s="122" t="s">
        <v>16249</v>
      </c>
      <c r="C3115" s="113"/>
      <c r="D3115" s="123"/>
      <c r="E3115" s="123"/>
      <c r="F3115" s="124">
        <f>F3116+F3119</f>
        <v>0</v>
      </c>
    </row>
    <row r="3116">
      <c r="A3116" s="121" t="s">
        <v>16271</v>
      </c>
      <c r="B3116" s="122" t="s">
        <v>12331</v>
      </c>
      <c r="C3116" s="113"/>
      <c r="D3116" s="123"/>
      <c r="E3116" s="123"/>
      <c r="F3116" s="124">
        <f>SUM(F3117:F3118)</f>
        <v>0</v>
      </c>
    </row>
    <row r="3117">
      <c r="A3117" s="121" t="s">
        <v>16272</v>
      </c>
      <c r="B3117" s="121" t="s">
        <v>14118</v>
      </c>
      <c r="C3117" s="113" t="s">
        <v>79</v>
      </c>
      <c r="D3117" s="125">
        <v>1.0</v>
      </c>
      <c r="E3117" s="126"/>
      <c r="F3117" s="125">
        <f t="shared" ref="F3117:F3118" si="340">if(C3117="","",round(D3117*E3117,2))</f>
        <v>0</v>
      </c>
    </row>
    <row r="3118">
      <c r="A3118" s="121" t="s">
        <v>16273</v>
      </c>
      <c r="B3118" s="121" t="s">
        <v>14120</v>
      </c>
      <c r="C3118" s="113" t="s">
        <v>86</v>
      </c>
      <c r="D3118" s="125">
        <v>1.0</v>
      </c>
      <c r="E3118" s="126"/>
      <c r="F3118" s="125">
        <f t="shared" si="340"/>
        <v>0</v>
      </c>
    </row>
    <row r="3119">
      <c r="A3119" s="121" t="s">
        <v>16274</v>
      </c>
      <c r="B3119" s="122" t="s">
        <v>13944</v>
      </c>
      <c r="C3119" s="113"/>
      <c r="D3119" s="123"/>
      <c r="E3119" s="123"/>
      <c r="F3119" s="124">
        <f>SUM(F3120:F3130)</f>
        <v>0</v>
      </c>
    </row>
    <row r="3120">
      <c r="A3120" s="121" t="s">
        <v>16275</v>
      </c>
      <c r="B3120" s="121" t="s">
        <v>14123</v>
      </c>
      <c r="C3120" s="113" t="s">
        <v>79</v>
      </c>
      <c r="D3120" s="125">
        <v>8.0</v>
      </c>
      <c r="E3120" s="126"/>
      <c r="F3120" s="125">
        <f t="shared" ref="F3120:F3130" si="341">if(C3120="","",round(D3120*E3120,2))</f>
        <v>0</v>
      </c>
    </row>
    <row r="3121">
      <c r="A3121" s="121" t="s">
        <v>16276</v>
      </c>
      <c r="B3121" s="121" t="s">
        <v>16277</v>
      </c>
      <c r="C3121" s="113" t="s">
        <v>79</v>
      </c>
      <c r="D3121" s="125">
        <v>3.0</v>
      </c>
      <c r="E3121" s="126"/>
      <c r="F3121" s="125">
        <f t="shared" si="341"/>
        <v>0</v>
      </c>
    </row>
    <row r="3122">
      <c r="A3122" s="121" t="s">
        <v>16278</v>
      </c>
      <c r="B3122" s="121" t="s">
        <v>14127</v>
      </c>
      <c r="C3122" s="113" t="s">
        <v>79</v>
      </c>
      <c r="D3122" s="125">
        <v>1.0</v>
      </c>
      <c r="E3122" s="126"/>
      <c r="F3122" s="125">
        <f t="shared" si="341"/>
        <v>0</v>
      </c>
    </row>
    <row r="3123">
      <c r="A3123" s="121" t="s">
        <v>16279</v>
      </c>
      <c r="B3123" s="121" t="s">
        <v>14131</v>
      </c>
      <c r="C3123" s="113" t="s">
        <v>159</v>
      </c>
      <c r="D3123" s="125">
        <v>384.0</v>
      </c>
      <c r="E3123" s="126"/>
      <c r="F3123" s="125">
        <f t="shared" si="341"/>
        <v>0</v>
      </c>
    </row>
    <row r="3124">
      <c r="A3124" s="121" t="s">
        <v>16280</v>
      </c>
      <c r="B3124" s="121" t="s">
        <v>14133</v>
      </c>
      <c r="C3124" s="113" t="s">
        <v>159</v>
      </c>
      <c r="D3124" s="125">
        <v>48.0</v>
      </c>
      <c r="E3124" s="126"/>
      <c r="F3124" s="125">
        <f t="shared" si="341"/>
        <v>0</v>
      </c>
    </row>
    <row r="3125">
      <c r="A3125" s="121" t="s">
        <v>16281</v>
      </c>
      <c r="B3125" s="121" t="s">
        <v>14135</v>
      </c>
      <c r="C3125" s="113" t="s">
        <v>159</v>
      </c>
      <c r="D3125" s="125">
        <v>384.0</v>
      </c>
      <c r="E3125" s="126"/>
      <c r="F3125" s="125">
        <f t="shared" si="341"/>
        <v>0</v>
      </c>
    </row>
    <row r="3126">
      <c r="A3126" s="121" t="s">
        <v>16282</v>
      </c>
      <c r="B3126" s="121" t="s">
        <v>14137</v>
      </c>
      <c r="C3126" s="113" t="s">
        <v>159</v>
      </c>
      <c r="D3126" s="125">
        <v>50.0</v>
      </c>
      <c r="E3126" s="126"/>
      <c r="F3126" s="125">
        <f t="shared" si="341"/>
        <v>0</v>
      </c>
    </row>
    <row r="3127">
      <c r="A3127" s="121" t="s">
        <v>16283</v>
      </c>
      <c r="B3127" s="121" t="s">
        <v>14451</v>
      </c>
      <c r="C3127" s="113" t="s">
        <v>86</v>
      </c>
      <c r="D3127" s="125">
        <v>1.0</v>
      </c>
      <c r="E3127" s="126"/>
      <c r="F3127" s="125">
        <f t="shared" si="341"/>
        <v>0</v>
      </c>
    </row>
    <row r="3128">
      <c r="A3128" s="121" t="s">
        <v>16284</v>
      </c>
      <c r="B3128" s="121" t="s">
        <v>14139</v>
      </c>
      <c r="C3128" s="113" t="s">
        <v>86</v>
      </c>
      <c r="D3128" s="125">
        <v>1.0</v>
      </c>
      <c r="E3128" s="126"/>
      <c r="F3128" s="125">
        <f t="shared" si="341"/>
        <v>0</v>
      </c>
    </row>
    <row r="3129">
      <c r="A3129" s="121" t="s">
        <v>16285</v>
      </c>
      <c r="B3129" s="121" t="s">
        <v>14141</v>
      </c>
      <c r="C3129" s="113" t="s">
        <v>79</v>
      </c>
      <c r="D3129" s="125">
        <v>8.0</v>
      </c>
      <c r="E3129" s="126"/>
      <c r="F3129" s="125">
        <f t="shared" si="341"/>
        <v>0</v>
      </c>
    </row>
    <row r="3130">
      <c r="A3130" s="121" t="s">
        <v>16286</v>
      </c>
      <c r="B3130" s="121" t="s">
        <v>14145</v>
      </c>
      <c r="C3130" s="113" t="s">
        <v>86</v>
      </c>
      <c r="D3130" s="125">
        <v>1.0</v>
      </c>
      <c r="E3130" s="126"/>
      <c r="F3130" s="125">
        <f t="shared" si="341"/>
        <v>0</v>
      </c>
    </row>
    <row r="3131">
      <c r="A3131" s="121">
        <v>2.05</v>
      </c>
      <c r="B3131" s="122" t="s">
        <v>16287</v>
      </c>
      <c r="C3131" s="113"/>
      <c r="D3131" s="123"/>
      <c r="E3131" s="123"/>
      <c r="F3131" s="124">
        <f>F3132+F3500+F3867+F4250+F4626+F4986+F5346+F5705+F6082+F6439+F6819+F7183+F7551+F7915+F8279+F8662</f>
        <v>0</v>
      </c>
    </row>
    <row r="3132">
      <c r="A3132" s="121" t="s">
        <v>16288</v>
      </c>
      <c r="B3132" s="122" t="s">
        <v>16289</v>
      </c>
      <c r="C3132" s="113"/>
      <c r="D3132" s="123"/>
      <c r="E3132" s="123"/>
      <c r="F3132" s="124">
        <f>F3133+F3208+F3212+F3371+F3434</f>
        <v>0</v>
      </c>
    </row>
    <row r="3133">
      <c r="A3133" s="121" t="s">
        <v>16290</v>
      </c>
      <c r="B3133" s="122" t="s">
        <v>12247</v>
      </c>
      <c r="C3133" s="113"/>
      <c r="D3133" s="123"/>
      <c r="E3133" s="123"/>
      <c r="F3133" s="124">
        <f>F3134+F3166+F3192+F3203+F3206</f>
        <v>0</v>
      </c>
    </row>
    <row r="3134">
      <c r="A3134" s="121" t="s">
        <v>16291</v>
      </c>
      <c r="B3134" s="122" t="s">
        <v>14160</v>
      </c>
      <c r="C3134" s="113"/>
      <c r="D3134" s="123"/>
      <c r="E3134" s="123"/>
      <c r="F3134" s="124">
        <f>SUM(F3135:F3165)</f>
        <v>0</v>
      </c>
    </row>
    <row r="3135">
      <c r="A3135" s="121" t="s">
        <v>16292</v>
      </c>
      <c r="B3135" s="121" t="s">
        <v>16293</v>
      </c>
      <c r="C3135" s="113" t="s">
        <v>159</v>
      </c>
      <c r="D3135" s="125">
        <v>7.72</v>
      </c>
      <c r="E3135" s="126"/>
      <c r="F3135" s="125">
        <f t="shared" ref="F3135:F3165" si="342">if(C3135="","",round(D3135*E3135,2))</f>
        <v>0</v>
      </c>
    </row>
    <row r="3136">
      <c r="A3136" s="121" t="s">
        <v>16294</v>
      </c>
      <c r="B3136" s="121" t="s">
        <v>16295</v>
      </c>
      <c r="C3136" s="113" t="s">
        <v>159</v>
      </c>
      <c r="D3136" s="125">
        <v>2.45</v>
      </c>
      <c r="E3136" s="126"/>
      <c r="F3136" s="125">
        <f t="shared" si="342"/>
        <v>0</v>
      </c>
    </row>
    <row r="3137">
      <c r="A3137" s="121" t="s">
        <v>16296</v>
      </c>
      <c r="B3137" s="121" t="s">
        <v>16297</v>
      </c>
      <c r="C3137" s="113" t="s">
        <v>159</v>
      </c>
      <c r="D3137" s="125">
        <v>1.31</v>
      </c>
      <c r="E3137" s="126"/>
      <c r="F3137" s="125">
        <f t="shared" si="342"/>
        <v>0</v>
      </c>
    </row>
    <row r="3138">
      <c r="A3138" s="121" t="s">
        <v>16298</v>
      </c>
      <c r="B3138" s="121" t="s">
        <v>16299</v>
      </c>
      <c r="C3138" s="113" t="s">
        <v>159</v>
      </c>
      <c r="D3138" s="125">
        <v>1.94</v>
      </c>
      <c r="E3138" s="126"/>
      <c r="F3138" s="125">
        <f t="shared" si="342"/>
        <v>0</v>
      </c>
    </row>
    <row r="3139">
      <c r="A3139" s="121" t="s">
        <v>16300</v>
      </c>
      <c r="B3139" s="121" t="s">
        <v>16016</v>
      </c>
      <c r="C3139" s="113" t="s">
        <v>159</v>
      </c>
      <c r="D3139" s="125">
        <v>21.54</v>
      </c>
      <c r="E3139" s="126"/>
      <c r="F3139" s="125">
        <f t="shared" si="342"/>
        <v>0</v>
      </c>
    </row>
    <row r="3140">
      <c r="A3140" s="121" t="s">
        <v>16301</v>
      </c>
      <c r="B3140" s="121" t="s">
        <v>12393</v>
      </c>
      <c r="C3140" s="113" t="s">
        <v>159</v>
      </c>
      <c r="D3140" s="125">
        <v>4.84</v>
      </c>
      <c r="E3140" s="126"/>
      <c r="F3140" s="125">
        <f t="shared" si="342"/>
        <v>0</v>
      </c>
    </row>
    <row r="3141">
      <c r="A3141" s="121" t="s">
        <v>16302</v>
      </c>
      <c r="B3141" s="121" t="s">
        <v>14164</v>
      </c>
      <c r="C3141" s="113" t="s">
        <v>159</v>
      </c>
      <c r="D3141" s="125">
        <v>1.8</v>
      </c>
      <c r="E3141" s="126"/>
      <c r="F3141" s="125">
        <f t="shared" si="342"/>
        <v>0</v>
      </c>
    </row>
    <row r="3142">
      <c r="A3142" s="121" t="s">
        <v>16303</v>
      </c>
      <c r="B3142" s="121" t="s">
        <v>16304</v>
      </c>
      <c r="C3142" s="113" t="s">
        <v>79</v>
      </c>
      <c r="D3142" s="125">
        <v>8.0</v>
      </c>
      <c r="E3142" s="126"/>
      <c r="F3142" s="125">
        <f t="shared" si="342"/>
        <v>0</v>
      </c>
    </row>
    <row r="3143">
      <c r="A3143" s="121" t="s">
        <v>16305</v>
      </c>
      <c r="B3143" s="121" t="s">
        <v>16306</v>
      </c>
      <c r="C3143" s="113" t="s">
        <v>79</v>
      </c>
      <c r="D3143" s="125">
        <v>5.0</v>
      </c>
      <c r="E3143" s="126"/>
      <c r="F3143" s="125">
        <f t="shared" si="342"/>
        <v>0</v>
      </c>
    </row>
    <row r="3144">
      <c r="A3144" s="121" t="s">
        <v>16307</v>
      </c>
      <c r="B3144" s="121" t="s">
        <v>16308</v>
      </c>
      <c r="C3144" s="113" t="s">
        <v>79</v>
      </c>
      <c r="D3144" s="125">
        <v>19.0</v>
      </c>
      <c r="E3144" s="126"/>
      <c r="F3144" s="125">
        <f t="shared" si="342"/>
        <v>0</v>
      </c>
    </row>
    <row r="3145">
      <c r="A3145" s="121" t="s">
        <v>16309</v>
      </c>
      <c r="B3145" s="121" t="s">
        <v>12488</v>
      </c>
      <c r="C3145" s="113" t="s">
        <v>79</v>
      </c>
      <c r="D3145" s="125">
        <v>34.0</v>
      </c>
      <c r="E3145" s="126"/>
      <c r="F3145" s="125">
        <f t="shared" si="342"/>
        <v>0</v>
      </c>
    </row>
    <row r="3146">
      <c r="A3146" s="121" t="s">
        <v>16310</v>
      </c>
      <c r="B3146" s="121" t="s">
        <v>12411</v>
      </c>
      <c r="C3146" s="113" t="s">
        <v>79</v>
      </c>
      <c r="D3146" s="125">
        <v>8.0</v>
      </c>
      <c r="E3146" s="126"/>
      <c r="F3146" s="125">
        <f t="shared" si="342"/>
        <v>0</v>
      </c>
    </row>
    <row r="3147">
      <c r="A3147" s="121" t="s">
        <v>16311</v>
      </c>
      <c r="B3147" s="121" t="s">
        <v>14169</v>
      </c>
      <c r="C3147" s="113" t="s">
        <v>79</v>
      </c>
      <c r="D3147" s="125">
        <v>3.0</v>
      </c>
      <c r="E3147" s="126"/>
      <c r="F3147" s="125">
        <f t="shared" si="342"/>
        <v>0</v>
      </c>
    </row>
    <row r="3148">
      <c r="A3148" s="121" t="s">
        <v>16312</v>
      </c>
      <c r="B3148" s="121" t="s">
        <v>16313</v>
      </c>
      <c r="C3148" s="113" t="s">
        <v>79</v>
      </c>
      <c r="D3148" s="125">
        <v>32.0</v>
      </c>
      <c r="E3148" s="126"/>
      <c r="F3148" s="125">
        <f t="shared" si="342"/>
        <v>0</v>
      </c>
    </row>
    <row r="3149">
      <c r="A3149" s="121" t="s">
        <v>16314</v>
      </c>
      <c r="B3149" s="121" t="s">
        <v>16315</v>
      </c>
      <c r="C3149" s="113" t="s">
        <v>79</v>
      </c>
      <c r="D3149" s="125">
        <v>20.0</v>
      </c>
      <c r="E3149" s="126"/>
      <c r="F3149" s="125">
        <f t="shared" si="342"/>
        <v>0</v>
      </c>
    </row>
    <row r="3150">
      <c r="A3150" s="121" t="s">
        <v>16316</v>
      </c>
      <c r="B3150" s="121" t="s">
        <v>16317</v>
      </c>
      <c r="C3150" s="113" t="s">
        <v>79</v>
      </c>
      <c r="D3150" s="125">
        <v>152.0</v>
      </c>
      <c r="E3150" s="126"/>
      <c r="F3150" s="125">
        <f t="shared" si="342"/>
        <v>0</v>
      </c>
    </row>
    <row r="3151">
      <c r="A3151" s="121" t="s">
        <v>16318</v>
      </c>
      <c r="B3151" s="121" t="s">
        <v>12491</v>
      </c>
      <c r="C3151" s="113" t="s">
        <v>79</v>
      </c>
      <c r="D3151" s="125">
        <v>272.0</v>
      </c>
      <c r="E3151" s="126"/>
      <c r="F3151" s="125">
        <f t="shared" si="342"/>
        <v>0</v>
      </c>
    </row>
    <row r="3152">
      <c r="A3152" s="121" t="s">
        <v>16319</v>
      </c>
      <c r="B3152" s="121" t="s">
        <v>12419</v>
      </c>
      <c r="C3152" s="113" t="s">
        <v>79</v>
      </c>
      <c r="D3152" s="125">
        <v>96.0</v>
      </c>
      <c r="E3152" s="126"/>
      <c r="F3152" s="125">
        <f t="shared" si="342"/>
        <v>0</v>
      </c>
    </row>
    <row r="3153">
      <c r="A3153" s="121" t="s">
        <v>16320</v>
      </c>
      <c r="B3153" s="121" t="s">
        <v>14174</v>
      </c>
      <c r="C3153" s="113" t="s">
        <v>79</v>
      </c>
      <c r="D3153" s="125">
        <v>36.0</v>
      </c>
      <c r="E3153" s="126"/>
      <c r="F3153" s="125">
        <f t="shared" si="342"/>
        <v>0</v>
      </c>
    </row>
    <row r="3154">
      <c r="A3154" s="121" t="s">
        <v>16321</v>
      </c>
      <c r="B3154" s="121" t="s">
        <v>16322</v>
      </c>
      <c r="C3154" s="113" t="s">
        <v>79</v>
      </c>
      <c r="D3154" s="125">
        <v>18.0</v>
      </c>
      <c r="E3154" s="126"/>
      <c r="F3154" s="125">
        <f t="shared" si="342"/>
        <v>0</v>
      </c>
    </row>
    <row r="3155">
      <c r="A3155" s="121" t="s">
        <v>16323</v>
      </c>
      <c r="B3155" s="121" t="s">
        <v>16324</v>
      </c>
      <c r="C3155" s="113" t="s">
        <v>79</v>
      </c>
      <c r="D3155" s="125">
        <v>2.0</v>
      </c>
      <c r="E3155" s="126"/>
      <c r="F3155" s="125">
        <f t="shared" si="342"/>
        <v>0</v>
      </c>
    </row>
    <row r="3156">
      <c r="A3156" s="121" t="s">
        <v>16325</v>
      </c>
      <c r="B3156" s="121" t="s">
        <v>16326</v>
      </c>
      <c r="C3156" s="113" t="s">
        <v>79</v>
      </c>
      <c r="D3156" s="125">
        <v>8.0</v>
      </c>
      <c r="E3156" s="126"/>
      <c r="F3156" s="125">
        <f t="shared" si="342"/>
        <v>0</v>
      </c>
    </row>
    <row r="3157">
      <c r="A3157" s="121" t="s">
        <v>16327</v>
      </c>
      <c r="B3157" s="121" t="s">
        <v>16035</v>
      </c>
      <c r="C3157" s="113" t="s">
        <v>79</v>
      </c>
      <c r="D3157" s="125">
        <v>21.0</v>
      </c>
      <c r="E3157" s="126"/>
      <c r="F3157" s="125">
        <f t="shared" si="342"/>
        <v>0</v>
      </c>
    </row>
    <row r="3158">
      <c r="A3158" s="121" t="s">
        <v>16328</v>
      </c>
      <c r="B3158" s="121" t="s">
        <v>12407</v>
      </c>
      <c r="C3158" s="113" t="s">
        <v>79</v>
      </c>
      <c r="D3158" s="125">
        <v>8.0</v>
      </c>
      <c r="E3158" s="126"/>
      <c r="F3158" s="125">
        <f t="shared" si="342"/>
        <v>0</v>
      </c>
    </row>
    <row r="3159">
      <c r="A3159" s="121" t="s">
        <v>16329</v>
      </c>
      <c r="B3159" s="121" t="s">
        <v>12672</v>
      </c>
      <c r="C3159" s="113" t="s">
        <v>79</v>
      </c>
      <c r="D3159" s="125">
        <v>3.0</v>
      </c>
      <c r="E3159" s="126"/>
      <c r="F3159" s="125">
        <f t="shared" si="342"/>
        <v>0</v>
      </c>
    </row>
    <row r="3160">
      <c r="A3160" s="121" t="s">
        <v>16330</v>
      </c>
      <c r="B3160" s="121" t="s">
        <v>16331</v>
      </c>
      <c r="C3160" s="113" t="s">
        <v>79</v>
      </c>
      <c r="D3160" s="125">
        <v>1.0</v>
      </c>
      <c r="E3160" s="126"/>
      <c r="F3160" s="125">
        <f t="shared" si="342"/>
        <v>0</v>
      </c>
    </row>
    <row r="3161">
      <c r="A3161" s="121" t="s">
        <v>16332</v>
      </c>
      <c r="B3161" s="121" t="s">
        <v>16333</v>
      </c>
      <c r="C3161" s="113" t="s">
        <v>79</v>
      </c>
      <c r="D3161" s="125">
        <v>1.0</v>
      </c>
      <c r="E3161" s="126"/>
      <c r="F3161" s="125">
        <f t="shared" si="342"/>
        <v>0</v>
      </c>
    </row>
    <row r="3162">
      <c r="A3162" s="121" t="s">
        <v>16334</v>
      </c>
      <c r="B3162" s="121" t="s">
        <v>16040</v>
      </c>
      <c r="C3162" s="113" t="s">
        <v>79</v>
      </c>
      <c r="D3162" s="125">
        <v>3.0</v>
      </c>
      <c r="E3162" s="126"/>
      <c r="F3162" s="125">
        <f t="shared" si="342"/>
        <v>0</v>
      </c>
    </row>
    <row r="3163">
      <c r="A3163" s="121" t="s">
        <v>16335</v>
      </c>
      <c r="B3163" s="121" t="s">
        <v>16336</v>
      </c>
      <c r="C3163" s="113" t="s">
        <v>79</v>
      </c>
      <c r="D3163" s="125">
        <v>2.0</v>
      </c>
      <c r="E3163" s="126"/>
      <c r="F3163" s="125">
        <f t="shared" si="342"/>
        <v>0</v>
      </c>
    </row>
    <row r="3164">
      <c r="A3164" s="121" t="s">
        <v>16337</v>
      </c>
      <c r="B3164" s="121" t="s">
        <v>12401</v>
      </c>
      <c r="C3164" s="113" t="s">
        <v>79</v>
      </c>
      <c r="D3164" s="125">
        <v>2.0</v>
      </c>
      <c r="E3164" s="126"/>
      <c r="F3164" s="125">
        <f t="shared" si="342"/>
        <v>0</v>
      </c>
    </row>
    <row r="3165">
      <c r="A3165" s="121" t="s">
        <v>16338</v>
      </c>
      <c r="B3165" s="121" t="s">
        <v>16339</v>
      </c>
      <c r="C3165" s="113" t="s">
        <v>79</v>
      </c>
      <c r="D3165" s="125">
        <v>2.0</v>
      </c>
      <c r="E3165" s="126"/>
      <c r="F3165" s="125">
        <f t="shared" si="342"/>
        <v>0</v>
      </c>
    </row>
    <row r="3166">
      <c r="A3166" s="121" t="s">
        <v>16340</v>
      </c>
      <c r="B3166" s="122" t="s">
        <v>14184</v>
      </c>
      <c r="C3166" s="113"/>
      <c r="D3166" s="123"/>
      <c r="E3166" s="123"/>
      <c r="F3166" s="124">
        <f>SUM(F3167:F3191)</f>
        <v>0</v>
      </c>
    </row>
    <row r="3167">
      <c r="A3167" s="121" t="s">
        <v>16341</v>
      </c>
      <c r="B3167" s="121" t="s">
        <v>16342</v>
      </c>
      <c r="C3167" s="113" t="s">
        <v>79</v>
      </c>
      <c r="D3167" s="125">
        <v>1.0</v>
      </c>
      <c r="E3167" s="126"/>
      <c r="F3167" s="125">
        <f t="shared" ref="F3167:F3191" si="343">if(C3167="","",round(D3167*E3167,2))</f>
        <v>0</v>
      </c>
    </row>
    <row r="3168">
      <c r="A3168" s="121" t="s">
        <v>16343</v>
      </c>
      <c r="B3168" s="121" t="s">
        <v>12899</v>
      </c>
      <c r="C3168" s="113" t="s">
        <v>79</v>
      </c>
      <c r="D3168" s="125">
        <v>1.0</v>
      </c>
      <c r="E3168" s="126"/>
      <c r="F3168" s="125">
        <f t="shared" si="343"/>
        <v>0</v>
      </c>
    </row>
    <row r="3169">
      <c r="A3169" s="121" t="s">
        <v>16344</v>
      </c>
      <c r="B3169" s="121" t="s">
        <v>16345</v>
      </c>
      <c r="C3169" s="113" t="s">
        <v>79</v>
      </c>
      <c r="D3169" s="125">
        <v>3.0</v>
      </c>
      <c r="E3169" s="126"/>
      <c r="F3169" s="125">
        <f t="shared" si="343"/>
        <v>0</v>
      </c>
    </row>
    <row r="3170">
      <c r="A3170" s="121" t="s">
        <v>16346</v>
      </c>
      <c r="B3170" s="121" t="s">
        <v>16084</v>
      </c>
      <c r="C3170" s="113" t="s">
        <v>79</v>
      </c>
      <c r="D3170" s="125">
        <v>4.0</v>
      </c>
      <c r="E3170" s="126"/>
      <c r="F3170" s="125">
        <f t="shared" si="343"/>
        <v>0</v>
      </c>
    </row>
    <row r="3171">
      <c r="A3171" s="121" t="s">
        <v>16347</v>
      </c>
      <c r="B3171" s="121" t="s">
        <v>16348</v>
      </c>
      <c r="C3171" s="113" t="s">
        <v>79</v>
      </c>
      <c r="D3171" s="125">
        <v>3.0</v>
      </c>
      <c r="E3171" s="126"/>
      <c r="F3171" s="125">
        <f t="shared" si="343"/>
        <v>0</v>
      </c>
    </row>
    <row r="3172">
      <c r="A3172" s="121" t="s">
        <v>16349</v>
      </c>
      <c r="B3172" s="121" t="s">
        <v>16350</v>
      </c>
      <c r="C3172" s="113" t="s">
        <v>79</v>
      </c>
      <c r="D3172" s="125">
        <v>1.0</v>
      </c>
      <c r="E3172" s="126"/>
      <c r="F3172" s="125">
        <f t="shared" si="343"/>
        <v>0</v>
      </c>
    </row>
    <row r="3173">
      <c r="A3173" s="121" t="s">
        <v>16351</v>
      </c>
      <c r="B3173" s="121" t="s">
        <v>16352</v>
      </c>
      <c r="C3173" s="113" t="s">
        <v>79</v>
      </c>
      <c r="D3173" s="125">
        <v>2.0</v>
      </c>
      <c r="E3173" s="126"/>
      <c r="F3173" s="125">
        <f t="shared" si="343"/>
        <v>0</v>
      </c>
    </row>
    <row r="3174">
      <c r="A3174" s="121" t="s">
        <v>16353</v>
      </c>
      <c r="B3174" s="121" t="s">
        <v>12907</v>
      </c>
      <c r="C3174" s="113" t="s">
        <v>79</v>
      </c>
      <c r="D3174" s="125">
        <v>6.0</v>
      </c>
      <c r="E3174" s="126"/>
      <c r="F3174" s="125">
        <f t="shared" si="343"/>
        <v>0</v>
      </c>
    </row>
    <row r="3175">
      <c r="A3175" s="121" t="s">
        <v>16354</v>
      </c>
      <c r="B3175" s="121" t="s">
        <v>16355</v>
      </c>
      <c r="C3175" s="113" t="s">
        <v>79</v>
      </c>
      <c r="D3175" s="125">
        <v>1.0</v>
      </c>
      <c r="E3175" s="126"/>
      <c r="F3175" s="125">
        <f t="shared" si="343"/>
        <v>0</v>
      </c>
    </row>
    <row r="3176">
      <c r="A3176" s="121" t="s">
        <v>16356</v>
      </c>
      <c r="B3176" s="121" t="s">
        <v>16357</v>
      </c>
      <c r="C3176" s="113" t="s">
        <v>79</v>
      </c>
      <c r="D3176" s="125">
        <v>2.0</v>
      </c>
      <c r="E3176" s="126"/>
      <c r="F3176" s="125">
        <f t="shared" si="343"/>
        <v>0</v>
      </c>
    </row>
    <row r="3177">
      <c r="A3177" s="121" t="s">
        <v>16358</v>
      </c>
      <c r="B3177" s="121" t="s">
        <v>16359</v>
      </c>
      <c r="C3177" s="113" t="s">
        <v>79</v>
      </c>
      <c r="D3177" s="125">
        <v>2.0</v>
      </c>
      <c r="E3177" s="126"/>
      <c r="F3177" s="125">
        <f t="shared" si="343"/>
        <v>0</v>
      </c>
    </row>
    <row r="3178">
      <c r="A3178" s="121" t="s">
        <v>16360</v>
      </c>
      <c r="B3178" s="121" t="s">
        <v>16361</v>
      </c>
      <c r="C3178" s="113" t="s">
        <v>79</v>
      </c>
      <c r="D3178" s="125">
        <v>3.0</v>
      </c>
      <c r="E3178" s="126"/>
      <c r="F3178" s="125">
        <f t="shared" si="343"/>
        <v>0</v>
      </c>
    </row>
    <row r="3179">
      <c r="A3179" s="121" t="s">
        <v>16362</v>
      </c>
      <c r="B3179" s="121" t="s">
        <v>16363</v>
      </c>
      <c r="C3179" s="113" t="s">
        <v>79</v>
      </c>
      <c r="D3179" s="125">
        <v>2.0</v>
      </c>
      <c r="E3179" s="126"/>
      <c r="F3179" s="125">
        <f t="shared" si="343"/>
        <v>0</v>
      </c>
    </row>
    <row r="3180">
      <c r="A3180" s="121" t="s">
        <v>16364</v>
      </c>
      <c r="B3180" s="121" t="s">
        <v>16365</v>
      </c>
      <c r="C3180" s="113" t="s">
        <v>79</v>
      </c>
      <c r="D3180" s="125">
        <v>1.0</v>
      </c>
      <c r="E3180" s="126"/>
      <c r="F3180" s="125">
        <f t="shared" si="343"/>
        <v>0</v>
      </c>
    </row>
    <row r="3181">
      <c r="A3181" s="121" t="s">
        <v>16366</v>
      </c>
      <c r="B3181" s="121" t="s">
        <v>16367</v>
      </c>
      <c r="C3181" s="113" t="s">
        <v>79</v>
      </c>
      <c r="D3181" s="125">
        <v>1.0</v>
      </c>
      <c r="E3181" s="126"/>
      <c r="F3181" s="125">
        <f t="shared" si="343"/>
        <v>0</v>
      </c>
    </row>
    <row r="3182">
      <c r="A3182" s="121" t="s">
        <v>16368</v>
      </c>
      <c r="B3182" s="121" t="s">
        <v>14955</v>
      </c>
      <c r="C3182" s="113" t="s">
        <v>79</v>
      </c>
      <c r="D3182" s="125">
        <v>1.0</v>
      </c>
      <c r="E3182" s="126"/>
      <c r="F3182" s="125">
        <f t="shared" si="343"/>
        <v>0</v>
      </c>
    </row>
    <row r="3183">
      <c r="A3183" s="121" t="s">
        <v>16369</v>
      </c>
      <c r="B3183" s="121" t="s">
        <v>16370</v>
      </c>
      <c r="C3183" s="113" t="s">
        <v>79</v>
      </c>
      <c r="D3183" s="125">
        <v>2.0</v>
      </c>
      <c r="E3183" s="126"/>
      <c r="F3183" s="125">
        <f t="shared" si="343"/>
        <v>0</v>
      </c>
    </row>
    <row r="3184">
      <c r="A3184" s="121" t="s">
        <v>16371</v>
      </c>
      <c r="B3184" s="121" t="s">
        <v>14478</v>
      </c>
      <c r="C3184" s="113" t="s">
        <v>79</v>
      </c>
      <c r="D3184" s="125">
        <v>2.0</v>
      </c>
      <c r="E3184" s="126"/>
      <c r="F3184" s="125">
        <f t="shared" si="343"/>
        <v>0</v>
      </c>
    </row>
    <row r="3185">
      <c r="A3185" s="121" t="s">
        <v>16372</v>
      </c>
      <c r="B3185" s="121" t="s">
        <v>12894</v>
      </c>
      <c r="C3185" s="113" t="s">
        <v>79</v>
      </c>
      <c r="D3185" s="125">
        <v>2.0</v>
      </c>
      <c r="E3185" s="126"/>
      <c r="F3185" s="125">
        <f t="shared" si="343"/>
        <v>0</v>
      </c>
    </row>
    <row r="3186">
      <c r="A3186" s="121" t="s">
        <v>16373</v>
      </c>
      <c r="B3186" s="121" t="s">
        <v>16374</v>
      </c>
      <c r="C3186" s="113" t="s">
        <v>79</v>
      </c>
      <c r="D3186" s="125">
        <v>8.0</v>
      </c>
      <c r="E3186" s="126"/>
      <c r="F3186" s="125">
        <f t="shared" si="343"/>
        <v>0</v>
      </c>
    </row>
    <row r="3187">
      <c r="A3187" s="121" t="s">
        <v>16375</v>
      </c>
      <c r="B3187" s="121" t="s">
        <v>16376</v>
      </c>
      <c r="C3187" s="113" t="s">
        <v>79</v>
      </c>
      <c r="D3187" s="125">
        <v>2.0</v>
      </c>
      <c r="E3187" s="126"/>
      <c r="F3187" s="125">
        <f t="shared" si="343"/>
        <v>0</v>
      </c>
    </row>
    <row r="3188">
      <c r="A3188" s="121" t="s">
        <v>16377</v>
      </c>
      <c r="B3188" s="121" t="s">
        <v>16378</v>
      </c>
      <c r="C3188" s="113" t="s">
        <v>79</v>
      </c>
      <c r="D3188" s="125">
        <v>2.0</v>
      </c>
      <c r="E3188" s="126"/>
      <c r="F3188" s="125">
        <f t="shared" si="343"/>
        <v>0</v>
      </c>
    </row>
    <row r="3189">
      <c r="A3189" s="121" t="s">
        <v>16379</v>
      </c>
      <c r="B3189" s="121" t="s">
        <v>16380</v>
      </c>
      <c r="C3189" s="113" t="s">
        <v>79</v>
      </c>
      <c r="D3189" s="125">
        <v>3.0</v>
      </c>
      <c r="E3189" s="126"/>
      <c r="F3189" s="125">
        <f t="shared" si="343"/>
        <v>0</v>
      </c>
    </row>
    <row r="3190">
      <c r="A3190" s="121" t="s">
        <v>16381</v>
      </c>
      <c r="B3190" s="121" t="s">
        <v>16382</v>
      </c>
      <c r="C3190" s="113" t="s">
        <v>79</v>
      </c>
      <c r="D3190" s="125">
        <v>2.0</v>
      </c>
      <c r="E3190" s="126"/>
      <c r="F3190" s="125">
        <f t="shared" si="343"/>
        <v>0</v>
      </c>
    </row>
    <row r="3191">
      <c r="A3191" s="121" t="s">
        <v>16383</v>
      </c>
      <c r="B3191" s="121" t="s">
        <v>16384</v>
      </c>
      <c r="C3191" s="113" t="s">
        <v>79</v>
      </c>
      <c r="D3191" s="125">
        <v>2.0</v>
      </c>
      <c r="E3191" s="126"/>
      <c r="F3191" s="125">
        <f t="shared" si="343"/>
        <v>0</v>
      </c>
    </row>
    <row r="3192">
      <c r="A3192" s="121" t="s">
        <v>16385</v>
      </c>
      <c r="B3192" s="122" t="s">
        <v>14222</v>
      </c>
      <c r="C3192" s="113"/>
      <c r="D3192" s="123"/>
      <c r="E3192" s="123"/>
      <c r="F3192" s="124">
        <f>SUM(F3193:F3202)</f>
        <v>0</v>
      </c>
    </row>
    <row r="3193">
      <c r="A3193" s="121" t="s">
        <v>16386</v>
      </c>
      <c r="B3193" s="121" t="s">
        <v>16387</v>
      </c>
      <c r="C3193" s="113" t="s">
        <v>79</v>
      </c>
      <c r="D3193" s="125">
        <v>3.0</v>
      </c>
      <c r="E3193" s="126"/>
      <c r="F3193" s="125">
        <f t="shared" ref="F3193:F3202" si="344">if(C3193="","",round(D3193*E3193,2))</f>
        <v>0</v>
      </c>
    </row>
    <row r="3194">
      <c r="A3194" s="121" t="s">
        <v>16388</v>
      </c>
      <c r="B3194" s="121" t="s">
        <v>16389</v>
      </c>
      <c r="C3194" s="113" t="s">
        <v>79</v>
      </c>
      <c r="D3194" s="125">
        <v>4.0</v>
      </c>
      <c r="E3194" s="126"/>
      <c r="F3194" s="125">
        <f t="shared" si="344"/>
        <v>0</v>
      </c>
    </row>
    <row r="3195">
      <c r="A3195" s="121" t="s">
        <v>16390</v>
      </c>
      <c r="B3195" s="121" t="s">
        <v>16391</v>
      </c>
      <c r="C3195" s="113" t="s">
        <v>79</v>
      </c>
      <c r="D3195" s="125">
        <v>1.0</v>
      </c>
      <c r="E3195" s="126"/>
      <c r="F3195" s="125">
        <f t="shared" si="344"/>
        <v>0</v>
      </c>
    </row>
    <row r="3196">
      <c r="A3196" s="121" t="s">
        <v>16392</v>
      </c>
      <c r="B3196" s="121" t="s">
        <v>16393</v>
      </c>
      <c r="C3196" s="113" t="s">
        <v>79</v>
      </c>
      <c r="D3196" s="125">
        <v>2.0</v>
      </c>
      <c r="E3196" s="126"/>
      <c r="F3196" s="125">
        <f t="shared" si="344"/>
        <v>0</v>
      </c>
    </row>
    <row r="3197">
      <c r="A3197" s="121" t="s">
        <v>16394</v>
      </c>
      <c r="B3197" s="121" t="s">
        <v>16395</v>
      </c>
      <c r="C3197" s="113" t="s">
        <v>79</v>
      </c>
      <c r="D3197" s="125">
        <v>1.0</v>
      </c>
      <c r="E3197" s="126"/>
      <c r="F3197" s="125">
        <f t="shared" si="344"/>
        <v>0</v>
      </c>
    </row>
    <row r="3198">
      <c r="A3198" s="121" t="s">
        <v>16396</v>
      </c>
      <c r="B3198" s="121" t="s">
        <v>16397</v>
      </c>
      <c r="C3198" s="113" t="s">
        <v>79</v>
      </c>
      <c r="D3198" s="125">
        <v>2.0</v>
      </c>
      <c r="E3198" s="126"/>
      <c r="F3198" s="125">
        <f t="shared" si="344"/>
        <v>0</v>
      </c>
    </row>
    <row r="3199">
      <c r="A3199" s="121" t="s">
        <v>16398</v>
      </c>
      <c r="B3199" s="121" t="s">
        <v>16399</v>
      </c>
      <c r="C3199" s="113" t="s">
        <v>79</v>
      </c>
      <c r="D3199" s="125">
        <v>1.0</v>
      </c>
      <c r="E3199" s="126"/>
      <c r="F3199" s="125">
        <f t="shared" si="344"/>
        <v>0</v>
      </c>
    </row>
    <row r="3200">
      <c r="A3200" s="121" t="s">
        <v>16400</v>
      </c>
      <c r="B3200" s="121" t="s">
        <v>16401</v>
      </c>
      <c r="C3200" s="113" t="s">
        <v>79</v>
      </c>
      <c r="D3200" s="125">
        <v>2.0</v>
      </c>
      <c r="E3200" s="126"/>
      <c r="F3200" s="125">
        <f t="shared" si="344"/>
        <v>0</v>
      </c>
    </row>
    <row r="3201">
      <c r="A3201" s="121" t="s">
        <v>16402</v>
      </c>
      <c r="B3201" s="121" t="s">
        <v>16403</v>
      </c>
      <c r="C3201" s="113" t="s">
        <v>79</v>
      </c>
      <c r="D3201" s="125">
        <v>1.0</v>
      </c>
      <c r="E3201" s="126"/>
      <c r="F3201" s="125">
        <f t="shared" si="344"/>
        <v>0</v>
      </c>
    </row>
    <row r="3202">
      <c r="A3202" s="121" t="s">
        <v>16404</v>
      </c>
      <c r="B3202" s="121" t="s">
        <v>16405</v>
      </c>
      <c r="C3202" s="113" t="s">
        <v>79</v>
      </c>
      <c r="D3202" s="125">
        <v>1.0</v>
      </c>
      <c r="E3202" s="126"/>
      <c r="F3202" s="125">
        <f t="shared" si="344"/>
        <v>0</v>
      </c>
    </row>
    <row r="3203">
      <c r="A3203" s="121" t="s">
        <v>16406</v>
      </c>
      <c r="B3203" s="122" t="s">
        <v>16407</v>
      </c>
      <c r="C3203" s="113"/>
      <c r="D3203" s="123"/>
      <c r="E3203" s="123"/>
      <c r="F3203" s="124">
        <f>SUM(F3204:F3205)</f>
        <v>0</v>
      </c>
    </row>
    <row r="3204">
      <c r="A3204" s="121" t="s">
        <v>16408</v>
      </c>
      <c r="B3204" s="121" t="s">
        <v>16409</v>
      </c>
      <c r="C3204" s="113" t="s">
        <v>79</v>
      </c>
      <c r="D3204" s="125">
        <v>2.0</v>
      </c>
      <c r="E3204" s="126"/>
      <c r="F3204" s="125">
        <f t="shared" ref="F3204:F3205" si="345">if(C3204="","",round(D3204*E3204,2))</f>
        <v>0</v>
      </c>
    </row>
    <row r="3205">
      <c r="A3205" s="121" t="s">
        <v>16410</v>
      </c>
      <c r="B3205" s="121" t="s">
        <v>16411</v>
      </c>
      <c r="C3205" s="113" t="s">
        <v>79</v>
      </c>
      <c r="D3205" s="125">
        <v>1.0</v>
      </c>
      <c r="E3205" s="126"/>
      <c r="F3205" s="125">
        <f t="shared" si="345"/>
        <v>0</v>
      </c>
    </row>
    <row r="3206">
      <c r="A3206" s="121" t="s">
        <v>16412</v>
      </c>
      <c r="B3206" s="122" t="s">
        <v>14238</v>
      </c>
      <c r="C3206" s="113"/>
      <c r="D3206" s="123"/>
      <c r="E3206" s="123"/>
      <c r="F3206" s="124">
        <f>SUM(F3207)</f>
        <v>0</v>
      </c>
    </row>
    <row r="3207">
      <c r="A3207" s="121" t="s">
        <v>16413</v>
      </c>
      <c r="B3207" s="121" t="s">
        <v>16414</v>
      </c>
      <c r="C3207" s="113" t="s">
        <v>79</v>
      </c>
      <c r="D3207" s="125">
        <v>1.0</v>
      </c>
      <c r="E3207" s="126"/>
      <c r="F3207" s="125">
        <f>if(C3207="","",round(D3207*E3207,2))</f>
        <v>0</v>
      </c>
    </row>
    <row r="3208">
      <c r="A3208" s="121" t="s">
        <v>16415</v>
      </c>
      <c r="B3208" s="122" t="s">
        <v>16416</v>
      </c>
      <c r="C3208" s="113"/>
      <c r="D3208" s="123"/>
      <c r="E3208" s="123"/>
      <c r="F3208" s="124">
        <f>SUM(F3209:F3211)</f>
        <v>0</v>
      </c>
    </row>
    <row r="3209">
      <c r="A3209" s="121" t="s">
        <v>16417</v>
      </c>
      <c r="B3209" s="121" t="s">
        <v>16418</v>
      </c>
      <c r="C3209" s="113" t="s">
        <v>79</v>
      </c>
      <c r="D3209" s="125">
        <v>1.0</v>
      </c>
      <c r="E3209" s="126"/>
      <c r="F3209" s="125">
        <f t="shared" ref="F3209:F3211" si="346">if(C3209="","",round(D3209*E3209,2))</f>
        <v>0</v>
      </c>
    </row>
    <row r="3210">
      <c r="A3210" s="121" t="s">
        <v>16419</v>
      </c>
      <c r="B3210" s="121" t="s">
        <v>16420</v>
      </c>
      <c r="C3210" s="113" t="s">
        <v>79</v>
      </c>
      <c r="D3210" s="125">
        <v>1.0</v>
      </c>
      <c r="E3210" s="126"/>
      <c r="F3210" s="125">
        <f t="shared" si="346"/>
        <v>0</v>
      </c>
    </row>
    <row r="3211">
      <c r="A3211" s="121" t="s">
        <v>16421</v>
      </c>
      <c r="B3211" s="121" t="s">
        <v>16422</v>
      </c>
      <c r="C3211" s="113" t="s">
        <v>79</v>
      </c>
      <c r="D3211" s="125">
        <v>1.0</v>
      </c>
      <c r="E3211" s="126"/>
      <c r="F3211" s="125">
        <f t="shared" si="346"/>
        <v>0</v>
      </c>
    </row>
    <row r="3212">
      <c r="A3212" s="121" t="s">
        <v>16423</v>
      </c>
      <c r="B3212" s="122" t="s">
        <v>12996</v>
      </c>
      <c r="C3212" s="113"/>
      <c r="D3212" s="123"/>
      <c r="E3212" s="123"/>
      <c r="F3212" s="124">
        <f>F3213+F3226+F3249+F3259+F3275+F3282+F3310+F3369</f>
        <v>0</v>
      </c>
    </row>
    <row r="3213">
      <c r="A3213" s="121" t="s">
        <v>16424</v>
      </c>
      <c r="B3213" s="122" t="s">
        <v>13195</v>
      </c>
      <c r="C3213" s="113"/>
      <c r="D3213" s="123"/>
      <c r="E3213" s="123"/>
      <c r="F3213" s="124">
        <f>SUM(F3214:F3225)</f>
        <v>0</v>
      </c>
    </row>
    <row r="3214">
      <c r="A3214" s="121" t="s">
        <v>16425</v>
      </c>
      <c r="B3214" s="121" t="s">
        <v>16426</v>
      </c>
      <c r="C3214" s="113" t="s">
        <v>423</v>
      </c>
      <c r="D3214" s="125">
        <v>2.0</v>
      </c>
      <c r="E3214" s="126"/>
      <c r="F3214" s="125">
        <f t="shared" ref="F3214:F3225" si="347">if(C3214="","",round(D3214*E3214,2))</f>
        <v>0</v>
      </c>
    </row>
    <row r="3215">
      <c r="A3215" s="121" t="s">
        <v>16427</v>
      </c>
      <c r="B3215" s="121" t="s">
        <v>16428</v>
      </c>
      <c r="C3215" s="113" t="s">
        <v>423</v>
      </c>
      <c r="D3215" s="125">
        <v>2.0</v>
      </c>
      <c r="E3215" s="126"/>
      <c r="F3215" s="125">
        <f t="shared" si="347"/>
        <v>0</v>
      </c>
    </row>
    <row r="3216">
      <c r="A3216" s="121" t="s">
        <v>16429</v>
      </c>
      <c r="B3216" s="121" t="s">
        <v>16430</v>
      </c>
      <c r="C3216" s="113" t="s">
        <v>423</v>
      </c>
      <c r="D3216" s="125">
        <v>1.0</v>
      </c>
      <c r="E3216" s="126"/>
      <c r="F3216" s="125">
        <f t="shared" si="347"/>
        <v>0</v>
      </c>
    </row>
    <row r="3217">
      <c r="A3217" s="121" t="s">
        <v>16431</v>
      </c>
      <c r="B3217" s="121" t="s">
        <v>16432</v>
      </c>
      <c r="C3217" s="113" t="s">
        <v>423</v>
      </c>
      <c r="D3217" s="125">
        <v>1.0</v>
      </c>
      <c r="E3217" s="126"/>
      <c r="F3217" s="125">
        <f t="shared" si="347"/>
        <v>0</v>
      </c>
    </row>
    <row r="3218">
      <c r="A3218" s="121" t="s">
        <v>16433</v>
      </c>
      <c r="B3218" s="121" t="s">
        <v>16434</v>
      </c>
      <c r="C3218" s="113" t="s">
        <v>423</v>
      </c>
      <c r="D3218" s="125">
        <v>1.0</v>
      </c>
      <c r="E3218" s="126"/>
      <c r="F3218" s="125">
        <f t="shared" si="347"/>
        <v>0</v>
      </c>
    </row>
    <row r="3219">
      <c r="A3219" s="121" t="s">
        <v>16435</v>
      </c>
      <c r="B3219" s="121" t="s">
        <v>16436</v>
      </c>
      <c r="C3219" s="113" t="s">
        <v>423</v>
      </c>
      <c r="D3219" s="125">
        <v>1.0</v>
      </c>
      <c r="E3219" s="126"/>
      <c r="F3219" s="125">
        <f t="shared" si="347"/>
        <v>0</v>
      </c>
    </row>
    <row r="3220">
      <c r="A3220" s="121" t="s">
        <v>16437</v>
      </c>
      <c r="B3220" s="121" t="s">
        <v>16438</v>
      </c>
      <c r="C3220" s="113" t="s">
        <v>423</v>
      </c>
      <c r="D3220" s="125">
        <v>1.0</v>
      </c>
      <c r="E3220" s="126"/>
      <c r="F3220" s="125">
        <f t="shared" si="347"/>
        <v>0</v>
      </c>
    </row>
    <row r="3221">
      <c r="A3221" s="121" t="s">
        <v>16439</v>
      </c>
      <c r="B3221" s="121" t="s">
        <v>13199</v>
      </c>
      <c r="C3221" s="113" t="s">
        <v>79</v>
      </c>
      <c r="D3221" s="125">
        <v>2.0</v>
      </c>
      <c r="E3221" s="126"/>
      <c r="F3221" s="125">
        <f t="shared" si="347"/>
        <v>0</v>
      </c>
    </row>
    <row r="3222">
      <c r="A3222" s="121" t="s">
        <v>16440</v>
      </c>
      <c r="B3222" s="121" t="s">
        <v>14252</v>
      </c>
      <c r="C3222" s="113" t="s">
        <v>79</v>
      </c>
      <c r="D3222" s="125">
        <v>2.0</v>
      </c>
      <c r="E3222" s="126"/>
      <c r="F3222" s="125">
        <f t="shared" si="347"/>
        <v>0</v>
      </c>
    </row>
    <row r="3223">
      <c r="A3223" s="121" t="s">
        <v>16441</v>
      </c>
      <c r="B3223" s="121" t="s">
        <v>13242</v>
      </c>
      <c r="C3223" s="113" t="s">
        <v>79</v>
      </c>
      <c r="D3223" s="125">
        <v>2.0</v>
      </c>
      <c r="E3223" s="126"/>
      <c r="F3223" s="125">
        <f t="shared" si="347"/>
        <v>0</v>
      </c>
    </row>
    <row r="3224">
      <c r="A3224" s="121" t="s">
        <v>16442</v>
      </c>
      <c r="B3224" s="121" t="s">
        <v>16443</v>
      </c>
      <c r="C3224" s="113" t="s">
        <v>79</v>
      </c>
      <c r="D3224" s="125">
        <v>4.0</v>
      </c>
      <c r="E3224" s="126"/>
      <c r="F3224" s="125">
        <f t="shared" si="347"/>
        <v>0</v>
      </c>
    </row>
    <row r="3225">
      <c r="A3225" s="121" t="s">
        <v>16444</v>
      </c>
      <c r="B3225" s="121" t="s">
        <v>16445</v>
      </c>
      <c r="C3225" s="113" t="s">
        <v>79</v>
      </c>
      <c r="D3225" s="125">
        <v>3.0</v>
      </c>
      <c r="E3225" s="126"/>
      <c r="F3225" s="125">
        <f t="shared" si="347"/>
        <v>0</v>
      </c>
    </row>
    <row r="3226">
      <c r="A3226" s="121" t="s">
        <v>16446</v>
      </c>
      <c r="B3226" s="122" t="s">
        <v>12358</v>
      </c>
      <c r="C3226" s="113"/>
      <c r="D3226" s="123"/>
      <c r="E3226" s="123"/>
      <c r="F3226" s="124">
        <f>SUM(F3227:F3248)</f>
        <v>0</v>
      </c>
    </row>
    <row r="3227">
      <c r="A3227" s="121" t="s">
        <v>16447</v>
      </c>
      <c r="B3227" s="121" t="s">
        <v>12318</v>
      </c>
      <c r="C3227" s="113" t="s">
        <v>159</v>
      </c>
      <c r="D3227" s="125">
        <v>73.0</v>
      </c>
      <c r="E3227" s="126"/>
      <c r="F3227" s="125">
        <f t="shared" ref="F3227:F3248" si="348">if(C3227="","",round(D3227*E3227,2))</f>
        <v>0</v>
      </c>
    </row>
    <row r="3228">
      <c r="A3228" s="121" t="s">
        <v>16448</v>
      </c>
      <c r="B3228" s="121" t="s">
        <v>16449</v>
      </c>
      <c r="C3228" s="113" t="s">
        <v>159</v>
      </c>
      <c r="D3228" s="125">
        <v>19.5</v>
      </c>
      <c r="E3228" s="126"/>
      <c r="F3228" s="125">
        <f t="shared" si="348"/>
        <v>0</v>
      </c>
    </row>
    <row r="3229">
      <c r="A3229" s="121" t="s">
        <v>16450</v>
      </c>
      <c r="B3229" s="121" t="s">
        <v>12273</v>
      </c>
      <c r="C3229" s="113" t="s">
        <v>117</v>
      </c>
      <c r="D3229" s="125">
        <v>2.19</v>
      </c>
      <c r="E3229" s="126"/>
      <c r="F3229" s="125">
        <f t="shared" si="348"/>
        <v>0</v>
      </c>
    </row>
    <row r="3230">
      <c r="A3230" s="121" t="s">
        <v>16451</v>
      </c>
      <c r="B3230" s="121" t="s">
        <v>16452</v>
      </c>
      <c r="C3230" s="113" t="s">
        <v>117</v>
      </c>
      <c r="D3230" s="125">
        <v>0.98</v>
      </c>
      <c r="E3230" s="126"/>
      <c r="F3230" s="125">
        <f t="shared" si="348"/>
        <v>0</v>
      </c>
    </row>
    <row r="3231">
      <c r="A3231" s="121" t="s">
        <v>16453</v>
      </c>
      <c r="B3231" s="121" t="s">
        <v>12275</v>
      </c>
      <c r="C3231" s="113" t="s">
        <v>159</v>
      </c>
      <c r="D3231" s="125">
        <v>92.5</v>
      </c>
      <c r="E3231" s="126"/>
      <c r="F3231" s="125">
        <f t="shared" si="348"/>
        <v>0</v>
      </c>
    </row>
    <row r="3232">
      <c r="A3232" s="121" t="s">
        <v>16454</v>
      </c>
      <c r="B3232" s="121" t="s">
        <v>12277</v>
      </c>
      <c r="C3232" s="113" t="s">
        <v>159</v>
      </c>
      <c r="D3232" s="125">
        <v>92.5</v>
      </c>
      <c r="E3232" s="126"/>
      <c r="F3232" s="125">
        <f t="shared" si="348"/>
        <v>0</v>
      </c>
    </row>
    <row r="3233">
      <c r="A3233" s="121" t="s">
        <v>16455</v>
      </c>
      <c r="B3233" s="121" t="s">
        <v>13251</v>
      </c>
      <c r="C3233" s="113" t="s">
        <v>79</v>
      </c>
      <c r="D3233" s="125">
        <v>2.0</v>
      </c>
      <c r="E3233" s="126"/>
      <c r="F3233" s="125">
        <f t="shared" si="348"/>
        <v>0</v>
      </c>
    </row>
    <row r="3234">
      <c r="A3234" s="121" t="s">
        <v>16456</v>
      </c>
      <c r="B3234" s="121" t="s">
        <v>16457</v>
      </c>
      <c r="C3234" s="113" t="s">
        <v>79</v>
      </c>
      <c r="D3234" s="125">
        <v>1.0</v>
      </c>
      <c r="E3234" s="126"/>
      <c r="F3234" s="125">
        <f t="shared" si="348"/>
        <v>0</v>
      </c>
    </row>
    <row r="3235">
      <c r="A3235" s="121" t="s">
        <v>16458</v>
      </c>
      <c r="B3235" s="121" t="s">
        <v>13253</v>
      </c>
      <c r="C3235" s="113" t="s">
        <v>159</v>
      </c>
      <c r="D3235" s="125">
        <v>19.5</v>
      </c>
      <c r="E3235" s="126"/>
      <c r="F3235" s="125">
        <f t="shared" si="348"/>
        <v>0</v>
      </c>
    </row>
    <row r="3236">
      <c r="A3236" s="121" t="s">
        <v>16459</v>
      </c>
      <c r="B3236" s="121" t="s">
        <v>16460</v>
      </c>
      <c r="C3236" s="113" t="s">
        <v>159</v>
      </c>
      <c r="D3236" s="125">
        <v>19.5</v>
      </c>
      <c r="E3236" s="126"/>
      <c r="F3236" s="125">
        <f t="shared" si="348"/>
        <v>0</v>
      </c>
    </row>
    <row r="3237">
      <c r="A3237" s="121" t="s">
        <v>16461</v>
      </c>
      <c r="B3237" s="121" t="s">
        <v>12279</v>
      </c>
      <c r="C3237" s="113" t="s">
        <v>159</v>
      </c>
      <c r="D3237" s="125">
        <v>111.0</v>
      </c>
      <c r="E3237" s="126"/>
      <c r="F3237" s="125">
        <f t="shared" si="348"/>
        <v>0</v>
      </c>
    </row>
    <row r="3238">
      <c r="A3238" s="121" t="s">
        <v>16462</v>
      </c>
      <c r="B3238" s="121" t="s">
        <v>12350</v>
      </c>
      <c r="C3238" s="113" t="s">
        <v>159</v>
      </c>
      <c r="D3238" s="125">
        <v>14.0</v>
      </c>
      <c r="E3238" s="126"/>
      <c r="F3238" s="125">
        <f t="shared" si="348"/>
        <v>0</v>
      </c>
    </row>
    <row r="3239">
      <c r="A3239" s="121" t="s">
        <v>16463</v>
      </c>
      <c r="B3239" s="121" t="s">
        <v>13371</v>
      </c>
      <c r="C3239" s="113" t="s">
        <v>159</v>
      </c>
      <c r="D3239" s="125">
        <v>21.5</v>
      </c>
      <c r="E3239" s="126"/>
      <c r="F3239" s="125">
        <f t="shared" si="348"/>
        <v>0</v>
      </c>
    </row>
    <row r="3240">
      <c r="A3240" s="121" t="s">
        <v>16464</v>
      </c>
      <c r="B3240" s="121" t="s">
        <v>12281</v>
      </c>
      <c r="C3240" s="113" t="s">
        <v>159</v>
      </c>
      <c r="D3240" s="125">
        <v>46.5</v>
      </c>
      <c r="E3240" s="126"/>
      <c r="F3240" s="125">
        <f t="shared" si="348"/>
        <v>0</v>
      </c>
    </row>
    <row r="3241">
      <c r="A3241" s="121" t="s">
        <v>16465</v>
      </c>
      <c r="B3241" s="121" t="s">
        <v>12352</v>
      </c>
      <c r="C3241" s="113" t="s">
        <v>159</v>
      </c>
      <c r="D3241" s="125">
        <v>9.0</v>
      </c>
      <c r="E3241" s="126"/>
      <c r="F3241" s="125">
        <f t="shared" si="348"/>
        <v>0</v>
      </c>
    </row>
    <row r="3242">
      <c r="A3242" s="121" t="s">
        <v>16466</v>
      </c>
      <c r="B3242" s="121" t="s">
        <v>16467</v>
      </c>
      <c r="C3242" s="113" t="s">
        <v>159</v>
      </c>
      <c r="D3242" s="125">
        <v>2.5</v>
      </c>
      <c r="E3242" s="126"/>
      <c r="F3242" s="125">
        <f t="shared" si="348"/>
        <v>0</v>
      </c>
    </row>
    <row r="3243">
      <c r="A3243" s="121" t="s">
        <v>16468</v>
      </c>
      <c r="B3243" s="121" t="s">
        <v>13376</v>
      </c>
      <c r="C3243" s="113" t="s">
        <v>159</v>
      </c>
      <c r="D3243" s="125">
        <v>2.0</v>
      </c>
      <c r="E3243" s="126"/>
      <c r="F3243" s="125">
        <f t="shared" si="348"/>
        <v>0</v>
      </c>
    </row>
    <row r="3244">
      <c r="A3244" s="121" t="s">
        <v>16469</v>
      </c>
      <c r="B3244" s="121" t="s">
        <v>12283</v>
      </c>
      <c r="C3244" s="113" t="s">
        <v>159</v>
      </c>
      <c r="D3244" s="125">
        <v>46.5</v>
      </c>
      <c r="E3244" s="126"/>
      <c r="F3244" s="125">
        <f t="shared" si="348"/>
        <v>0</v>
      </c>
    </row>
    <row r="3245">
      <c r="A3245" s="121" t="s">
        <v>16470</v>
      </c>
      <c r="B3245" s="121" t="s">
        <v>12354</v>
      </c>
      <c r="C3245" s="113" t="s">
        <v>159</v>
      </c>
      <c r="D3245" s="125">
        <v>22.5</v>
      </c>
      <c r="E3245" s="126"/>
      <c r="F3245" s="125">
        <f t="shared" si="348"/>
        <v>0</v>
      </c>
    </row>
    <row r="3246">
      <c r="A3246" s="121" t="s">
        <v>16471</v>
      </c>
      <c r="B3246" s="121" t="s">
        <v>16472</v>
      </c>
      <c r="C3246" s="113" t="s">
        <v>159</v>
      </c>
      <c r="D3246" s="125">
        <v>14.0</v>
      </c>
      <c r="E3246" s="126"/>
      <c r="F3246" s="125">
        <f t="shared" si="348"/>
        <v>0</v>
      </c>
    </row>
    <row r="3247">
      <c r="A3247" s="121" t="s">
        <v>16473</v>
      </c>
      <c r="B3247" s="121" t="s">
        <v>14268</v>
      </c>
      <c r="C3247" s="113" t="s">
        <v>79</v>
      </c>
      <c r="D3247" s="125">
        <v>1.0</v>
      </c>
      <c r="E3247" s="126"/>
      <c r="F3247" s="125">
        <f t="shared" si="348"/>
        <v>0</v>
      </c>
    </row>
    <row r="3248">
      <c r="A3248" s="121" t="s">
        <v>16474</v>
      </c>
      <c r="B3248" s="121" t="s">
        <v>14270</v>
      </c>
      <c r="C3248" s="113" t="s">
        <v>79</v>
      </c>
      <c r="D3248" s="125">
        <v>2.0</v>
      </c>
      <c r="E3248" s="126"/>
      <c r="F3248" s="125">
        <f t="shared" si="348"/>
        <v>0</v>
      </c>
    </row>
    <row r="3249">
      <c r="A3249" s="121" t="s">
        <v>16475</v>
      </c>
      <c r="B3249" s="122" t="s">
        <v>12369</v>
      </c>
      <c r="C3249" s="113"/>
      <c r="D3249" s="123"/>
      <c r="E3249" s="123"/>
      <c r="F3249" s="124">
        <f>SUM(F3250:F3258)</f>
        <v>0</v>
      </c>
    </row>
    <row r="3250">
      <c r="A3250" s="121" t="s">
        <v>16476</v>
      </c>
      <c r="B3250" s="121" t="s">
        <v>16477</v>
      </c>
      <c r="C3250" s="113" t="s">
        <v>159</v>
      </c>
      <c r="D3250" s="125">
        <v>44.0</v>
      </c>
      <c r="E3250" s="126"/>
      <c r="F3250" s="125">
        <f t="shared" ref="F3250:F3258" si="349">if(C3250="","",round(D3250*E3250,2))</f>
        <v>0</v>
      </c>
    </row>
    <row r="3251">
      <c r="A3251" s="121" t="s">
        <v>16478</v>
      </c>
      <c r="B3251" s="121" t="s">
        <v>15860</v>
      </c>
      <c r="C3251" s="113" t="s">
        <v>159</v>
      </c>
      <c r="D3251" s="125">
        <v>6.5</v>
      </c>
      <c r="E3251" s="126"/>
      <c r="F3251" s="125">
        <f t="shared" si="349"/>
        <v>0</v>
      </c>
    </row>
    <row r="3252">
      <c r="A3252" s="121" t="s">
        <v>16479</v>
      </c>
      <c r="B3252" s="121" t="s">
        <v>14538</v>
      </c>
      <c r="C3252" s="113" t="s">
        <v>159</v>
      </c>
      <c r="D3252" s="125">
        <v>62.5</v>
      </c>
      <c r="E3252" s="126"/>
      <c r="F3252" s="125">
        <f t="shared" si="349"/>
        <v>0</v>
      </c>
    </row>
    <row r="3253">
      <c r="A3253" s="121" t="s">
        <v>16480</v>
      </c>
      <c r="B3253" s="121" t="s">
        <v>16481</v>
      </c>
      <c r="C3253" s="113" t="s">
        <v>159</v>
      </c>
      <c r="D3253" s="125">
        <v>10.5</v>
      </c>
      <c r="E3253" s="126"/>
      <c r="F3253" s="125">
        <f t="shared" si="349"/>
        <v>0</v>
      </c>
    </row>
    <row r="3254">
      <c r="A3254" s="121" t="s">
        <v>16482</v>
      </c>
      <c r="B3254" s="121" t="s">
        <v>16483</v>
      </c>
      <c r="C3254" s="113" t="s">
        <v>159</v>
      </c>
      <c r="D3254" s="125">
        <v>41.5</v>
      </c>
      <c r="E3254" s="126"/>
      <c r="F3254" s="125">
        <f t="shared" si="349"/>
        <v>0</v>
      </c>
    </row>
    <row r="3255">
      <c r="A3255" s="121" t="s">
        <v>16484</v>
      </c>
      <c r="B3255" s="121" t="s">
        <v>16485</v>
      </c>
      <c r="C3255" s="113" t="s">
        <v>159</v>
      </c>
      <c r="D3255" s="125">
        <v>23.0</v>
      </c>
      <c r="E3255" s="126"/>
      <c r="F3255" s="125">
        <f t="shared" si="349"/>
        <v>0</v>
      </c>
    </row>
    <row r="3256">
      <c r="A3256" s="121" t="s">
        <v>16486</v>
      </c>
      <c r="B3256" s="121" t="s">
        <v>16487</v>
      </c>
      <c r="C3256" s="113" t="s">
        <v>159</v>
      </c>
      <c r="D3256" s="125">
        <v>94.0</v>
      </c>
      <c r="E3256" s="126"/>
      <c r="F3256" s="125">
        <f t="shared" si="349"/>
        <v>0</v>
      </c>
    </row>
    <row r="3257">
      <c r="A3257" s="121" t="s">
        <v>16488</v>
      </c>
      <c r="B3257" s="121" t="s">
        <v>14275</v>
      </c>
      <c r="C3257" s="113" t="s">
        <v>159</v>
      </c>
      <c r="D3257" s="125">
        <v>51.0</v>
      </c>
      <c r="E3257" s="126"/>
      <c r="F3257" s="125">
        <f t="shared" si="349"/>
        <v>0</v>
      </c>
    </row>
    <row r="3258">
      <c r="A3258" s="121" t="s">
        <v>16489</v>
      </c>
      <c r="B3258" s="121" t="s">
        <v>12356</v>
      </c>
      <c r="C3258" s="113" t="s">
        <v>159</v>
      </c>
      <c r="D3258" s="125">
        <v>81.5</v>
      </c>
      <c r="E3258" s="126"/>
      <c r="F3258" s="125">
        <f t="shared" si="349"/>
        <v>0</v>
      </c>
    </row>
    <row r="3259">
      <c r="A3259" s="121" t="s">
        <v>16490</v>
      </c>
      <c r="B3259" s="122" t="s">
        <v>12331</v>
      </c>
      <c r="C3259" s="113"/>
      <c r="D3259" s="123"/>
      <c r="E3259" s="123"/>
      <c r="F3259" s="124">
        <f>SUM(F3260:F3274)</f>
        <v>0</v>
      </c>
    </row>
    <row r="3260">
      <c r="A3260" s="121" t="s">
        <v>16491</v>
      </c>
      <c r="B3260" s="121" t="s">
        <v>16492</v>
      </c>
      <c r="C3260" s="113" t="s">
        <v>79</v>
      </c>
      <c r="D3260" s="125">
        <v>1.0</v>
      </c>
      <c r="E3260" s="126"/>
      <c r="F3260" s="125">
        <f t="shared" ref="F3260:F3274" si="350">if(C3260="","",round(D3260*E3260,2))</f>
        <v>0</v>
      </c>
    </row>
    <row r="3261">
      <c r="A3261" s="121" t="s">
        <v>16493</v>
      </c>
      <c r="B3261" s="121" t="s">
        <v>16494</v>
      </c>
      <c r="C3261" s="113" t="s">
        <v>79</v>
      </c>
      <c r="D3261" s="125">
        <v>1.0</v>
      </c>
      <c r="E3261" s="126"/>
      <c r="F3261" s="125">
        <f t="shared" si="350"/>
        <v>0</v>
      </c>
    </row>
    <row r="3262">
      <c r="A3262" s="121" t="s">
        <v>16495</v>
      </c>
      <c r="B3262" s="121" t="s">
        <v>16496</v>
      </c>
      <c r="C3262" s="113" t="s">
        <v>79</v>
      </c>
      <c r="D3262" s="125">
        <v>1.0</v>
      </c>
      <c r="E3262" s="126"/>
      <c r="F3262" s="125">
        <f t="shared" si="350"/>
        <v>0</v>
      </c>
    </row>
    <row r="3263">
      <c r="A3263" s="121" t="s">
        <v>16497</v>
      </c>
      <c r="B3263" s="121" t="s">
        <v>16498</v>
      </c>
      <c r="C3263" s="113" t="s">
        <v>79</v>
      </c>
      <c r="D3263" s="125">
        <v>1.0</v>
      </c>
      <c r="E3263" s="126"/>
      <c r="F3263" s="125">
        <f t="shared" si="350"/>
        <v>0</v>
      </c>
    </row>
    <row r="3264">
      <c r="A3264" s="121" t="s">
        <v>16499</v>
      </c>
      <c r="B3264" s="121" t="s">
        <v>16500</v>
      </c>
      <c r="C3264" s="113" t="s">
        <v>79</v>
      </c>
      <c r="D3264" s="125">
        <v>1.0</v>
      </c>
      <c r="E3264" s="126"/>
      <c r="F3264" s="125">
        <f t="shared" si="350"/>
        <v>0</v>
      </c>
    </row>
    <row r="3265">
      <c r="A3265" s="121" t="s">
        <v>16501</v>
      </c>
      <c r="B3265" s="121" t="s">
        <v>16502</v>
      </c>
      <c r="C3265" s="113" t="s">
        <v>79</v>
      </c>
      <c r="D3265" s="125">
        <v>1.0</v>
      </c>
      <c r="E3265" s="126"/>
      <c r="F3265" s="125">
        <f t="shared" si="350"/>
        <v>0</v>
      </c>
    </row>
    <row r="3266">
      <c r="A3266" s="121" t="s">
        <v>16503</v>
      </c>
      <c r="B3266" s="121" t="s">
        <v>16504</v>
      </c>
      <c r="C3266" s="113" t="s">
        <v>79</v>
      </c>
      <c r="D3266" s="125">
        <v>1.0</v>
      </c>
      <c r="E3266" s="126"/>
      <c r="F3266" s="125">
        <f t="shared" si="350"/>
        <v>0</v>
      </c>
    </row>
    <row r="3267">
      <c r="A3267" s="121" t="s">
        <v>16505</v>
      </c>
      <c r="B3267" s="121" t="s">
        <v>16506</v>
      </c>
      <c r="C3267" s="113" t="s">
        <v>79</v>
      </c>
      <c r="D3267" s="125">
        <v>1.0</v>
      </c>
      <c r="E3267" s="126"/>
      <c r="F3267" s="125">
        <f t="shared" si="350"/>
        <v>0</v>
      </c>
    </row>
    <row r="3268">
      <c r="A3268" s="121" t="s">
        <v>16507</v>
      </c>
      <c r="B3268" s="121" t="s">
        <v>16508</v>
      </c>
      <c r="C3268" s="113" t="s">
        <v>79</v>
      </c>
      <c r="D3268" s="125">
        <v>1.0</v>
      </c>
      <c r="E3268" s="126"/>
      <c r="F3268" s="125">
        <f t="shared" si="350"/>
        <v>0</v>
      </c>
    </row>
    <row r="3269">
      <c r="A3269" s="121" t="s">
        <v>16509</v>
      </c>
      <c r="B3269" s="121" t="s">
        <v>16510</v>
      </c>
      <c r="C3269" s="113" t="s">
        <v>79</v>
      </c>
      <c r="D3269" s="125">
        <v>1.0</v>
      </c>
      <c r="E3269" s="126"/>
      <c r="F3269" s="125">
        <f t="shared" si="350"/>
        <v>0</v>
      </c>
    </row>
    <row r="3270">
      <c r="A3270" s="121" t="s">
        <v>16511</v>
      </c>
      <c r="B3270" s="121" t="s">
        <v>16512</v>
      </c>
      <c r="C3270" s="113" t="s">
        <v>79</v>
      </c>
      <c r="D3270" s="125">
        <v>1.0</v>
      </c>
      <c r="E3270" s="126"/>
      <c r="F3270" s="125">
        <f t="shared" si="350"/>
        <v>0</v>
      </c>
    </row>
    <row r="3271">
      <c r="A3271" s="121" t="s">
        <v>16513</v>
      </c>
      <c r="B3271" s="121" t="s">
        <v>16514</v>
      </c>
      <c r="C3271" s="113" t="s">
        <v>79</v>
      </c>
      <c r="D3271" s="125">
        <v>1.0</v>
      </c>
      <c r="E3271" s="126"/>
      <c r="F3271" s="125">
        <f t="shared" si="350"/>
        <v>0</v>
      </c>
    </row>
    <row r="3272">
      <c r="A3272" s="121" t="s">
        <v>16515</v>
      </c>
      <c r="B3272" s="121" t="s">
        <v>16516</v>
      </c>
      <c r="C3272" s="113" t="s">
        <v>79</v>
      </c>
      <c r="D3272" s="125">
        <v>1.0</v>
      </c>
      <c r="E3272" s="126"/>
      <c r="F3272" s="125">
        <f t="shared" si="350"/>
        <v>0</v>
      </c>
    </row>
    <row r="3273">
      <c r="A3273" s="121" t="s">
        <v>16517</v>
      </c>
      <c r="B3273" s="121" t="s">
        <v>16518</v>
      </c>
      <c r="C3273" s="113" t="s">
        <v>79</v>
      </c>
      <c r="D3273" s="125">
        <v>1.0</v>
      </c>
      <c r="E3273" s="126"/>
      <c r="F3273" s="125">
        <f t="shared" si="350"/>
        <v>0</v>
      </c>
    </row>
    <row r="3274">
      <c r="A3274" s="121" t="s">
        <v>16519</v>
      </c>
      <c r="B3274" s="121" t="s">
        <v>16520</v>
      </c>
      <c r="C3274" s="113" t="s">
        <v>79</v>
      </c>
      <c r="D3274" s="125">
        <v>1.0</v>
      </c>
      <c r="E3274" s="126"/>
      <c r="F3274" s="125">
        <f t="shared" si="350"/>
        <v>0</v>
      </c>
    </row>
    <row r="3275">
      <c r="A3275" s="121" t="s">
        <v>16521</v>
      </c>
      <c r="B3275" s="122" t="s">
        <v>12267</v>
      </c>
      <c r="C3275" s="113"/>
      <c r="D3275" s="123"/>
      <c r="E3275" s="123"/>
      <c r="F3275" s="124">
        <f>SUM(F3276:F3281)</f>
        <v>0</v>
      </c>
    </row>
    <row r="3276">
      <c r="A3276" s="121" t="s">
        <v>16522</v>
      </c>
      <c r="B3276" s="121" t="s">
        <v>16523</v>
      </c>
      <c r="C3276" s="113" t="s">
        <v>79</v>
      </c>
      <c r="D3276" s="125">
        <v>2.0</v>
      </c>
      <c r="E3276" s="126"/>
      <c r="F3276" s="125">
        <f t="shared" ref="F3276:F3281" si="351">if(C3276="","",round(D3276*E3276,2))</f>
        <v>0</v>
      </c>
    </row>
    <row r="3277">
      <c r="A3277" s="121" t="s">
        <v>16524</v>
      </c>
      <c r="B3277" s="121" t="s">
        <v>12269</v>
      </c>
      <c r="C3277" s="113" t="s">
        <v>79</v>
      </c>
      <c r="D3277" s="125">
        <v>1.0</v>
      </c>
      <c r="E3277" s="126"/>
      <c r="F3277" s="125">
        <f t="shared" si="351"/>
        <v>0</v>
      </c>
    </row>
    <row r="3278">
      <c r="A3278" s="121" t="s">
        <v>16525</v>
      </c>
      <c r="B3278" s="121" t="s">
        <v>16526</v>
      </c>
      <c r="C3278" s="113" t="s">
        <v>79</v>
      </c>
      <c r="D3278" s="125">
        <v>1.0</v>
      </c>
      <c r="E3278" s="126"/>
      <c r="F3278" s="125">
        <f t="shared" si="351"/>
        <v>0</v>
      </c>
    </row>
    <row r="3279">
      <c r="A3279" s="121" t="s">
        <v>16527</v>
      </c>
      <c r="B3279" s="121" t="s">
        <v>15876</v>
      </c>
      <c r="C3279" s="113" t="s">
        <v>79</v>
      </c>
      <c r="D3279" s="125">
        <v>1.0</v>
      </c>
      <c r="E3279" s="126"/>
      <c r="F3279" s="125">
        <f t="shared" si="351"/>
        <v>0</v>
      </c>
    </row>
    <row r="3280">
      <c r="A3280" s="121" t="s">
        <v>16528</v>
      </c>
      <c r="B3280" s="121" t="s">
        <v>15878</v>
      </c>
      <c r="C3280" s="113" t="s">
        <v>79</v>
      </c>
      <c r="D3280" s="125">
        <v>1.0</v>
      </c>
      <c r="E3280" s="126"/>
      <c r="F3280" s="125">
        <f t="shared" si="351"/>
        <v>0</v>
      </c>
    </row>
    <row r="3281">
      <c r="A3281" s="121" t="s">
        <v>16529</v>
      </c>
      <c r="B3281" s="121" t="s">
        <v>15880</v>
      </c>
      <c r="C3281" s="113" t="s">
        <v>79</v>
      </c>
      <c r="D3281" s="125">
        <v>1.0</v>
      </c>
      <c r="E3281" s="126"/>
      <c r="F3281" s="125">
        <f t="shared" si="351"/>
        <v>0</v>
      </c>
    </row>
    <row r="3282">
      <c r="A3282" s="121" t="s">
        <v>16530</v>
      </c>
      <c r="B3282" s="122" t="s">
        <v>12287</v>
      </c>
      <c r="C3282" s="113"/>
      <c r="D3282" s="123"/>
      <c r="E3282" s="123"/>
      <c r="F3282" s="124">
        <f>F3283+F3292+F3298</f>
        <v>0</v>
      </c>
    </row>
    <row r="3283">
      <c r="A3283" s="121" t="s">
        <v>16531</v>
      </c>
      <c r="B3283" s="122" t="s">
        <v>16532</v>
      </c>
      <c r="C3283" s="113"/>
      <c r="D3283" s="123"/>
      <c r="E3283" s="123"/>
      <c r="F3283" s="124">
        <f>SUM(F3284:F3291)</f>
        <v>0</v>
      </c>
    </row>
    <row r="3284">
      <c r="A3284" s="121" t="s">
        <v>16533</v>
      </c>
      <c r="B3284" s="121" t="s">
        <v>16534</v>
      </c>
      <c r="C3284" s="113" t="s">
        <v>423</v>
      </c>
      <c r="D3284" s="125">
        <v>3.0</v>
      </c>
      <c r="E3284" s="126"/>
      <c r="F3284" s="125">
        <f t="shared" ref="F3284:F3291" si="352">if(C3284="","",round(D3284*E3284,2))</f>
        <v>0</v>
      </c>
    </row>
    <row r="3285">
      <c r="A3285" s="121" t="s">
        <v>16535</v>
      </c>
      <c r="B3285" s="121" t="s">
        <v>12293</v>
      </c>
      <c r="C3285" s="113" t="s">
        <v>79</v>
      </c>
      <c r="D3285" s="125">
        <v>3.0</v>
      </c>
      <c r="E3285" s="126"/>
      <c r="F3285" s="125">
        <f t="shared" si="352"/>
        <v>0</v>
      </c>
    </row>
    <row r="3286">
      <c r="A3286" s="121" t="s">
        <v>16536</v>
      </c>
      <c r="B3286" s="121" t="s">
        <v>12281</v>
      </c>
      <c r="C3286" s="113" t="s">
        <v>159</v>
      </c>
      <c r="D3286" s="125">
        <v>9.0</v>
      </c>
      <c r="E3286" s="126"/>
      <c r="F3286" s="125">
        <f t="shared" si="352"/>
        <v>0</v>
      </c>
    </row>
    <row r="3287">
      <c r="A3287" s="121" t="s">
        <v>16537</v>
      </c>
      <c r="B3287" s="121" t="s">
        <v>12283</v>
      </c>
      <c r="C3287" s="113" t="s">
        <v>159</v>
      </c>
      <c r="D3287" s="125">
        <v>6.0</v>
      </c>
      <c r="E3287" s="126"/>
      <c r="F3287" s="125">
        <f t="shared" si="352"/>
        <v>0</v>
      </c>
    </row>
    <row r="3288">
      <c r="A3288" s="121" t="s">
        <v>16538</v>
      </c>
      <c r="B3288" s="121" t="s">
        <v>12285</v>
      </c>
      <c r="C3288" s="113" t="s">
        <v>159</v>
      </c>
      <c r="D3288" s="125">
        <v>17.2</v>
      </c>
      <c r="E3288" s="126"/>
      <c r="F3288" s="125">
        <f t="shared" si="352"/>
        <v>0</v>
      </c>
    </row>
    <row r="3289">
      <c r="A3289" s="121" t="s">
        <v>16539</v>
      </c>
      <c r="B3289" s="121" t="s">
        <v>14252</v>
      </c>
      <c r="C3289" s="113" t="s">
        <v>79</v>
      </c>
      <c r="D3289" s="125">
        <v>3.0</v>
      </c>
      <c r="E3289" s="126"/>
      <c r="F3289" s="125">
        <f t="shared" si="352"/>
        <v>0</v>
      </c>
    </row>
    <row r="3290">
      <c r="A3290" s="121" t="s">
        <v>16540</v>
      </c>
      <c r="B3290" s="121" t="s">
        <v>16541</v>
      </c>
      <c r="C3290" s="113" t="s">
        <v>79</v>
      </c>
      <c r="D3290" s="125">
        <v>1.0</v>
      </c>
      <c r="E3290" s="126"/>
      <c r="F3290" s="125">
        <f t="shared" si="352"/>
        <v>0</v>
      </c>
    </row>
    <row r="3291">
      <c r="A3291" s="121" t="s">
        <v>16542</v>
      </c>
      <c r="B3291" s="121" t="s">
        <v>16443</v>
      </c>
      <c r="C3291" s="113" t="s">
        <v>79</v>
      </c>
      <c r="D3291" s="125">
        <v>1.0</v>
      </c>
      <c r="E3291" s="126"/>
      <c r="F3291" s="125">
        <f t="shared" si="352"/>
        <v>0</v>
      </c>
    </row>
    <row r="3292">
      <c r="A3292" s="121" t="s">
        <v>16543</v>
      </c>
      <c r="B3292" s="122" t="s">
        <v>16544</v>
      </c>
      <c r="C3292" s="113"/>
      <c r="D3292" s="123"/>
      <c r="E3292" s="123"/>
      <c r="F3292" s="124">
        <f>SUM(F3293:F3297)</f>
        <v>0</v>
      </c>
    </row>
    <row r="3293">
      <c r="A3293" s="121" t="s">
        <v>16545</v>
      </c>
      <c r="B3293" s="121" t="s">
        <v>12291</v>
      </c>
      <c r="C3293" s="113" t="s">
        <v>423</v>
      </c>
      <c r="D3293" s="125">
        <v>4.0</v>
      </c>
      <c r="E3293" s="126"/>
      <c r="F3293" s="125">
        <f t="shared" ref="F3293:F3297" si="353">if(C3293="","",round(D3293*E3293,2))</f>
        <v>0</v>
      </c>
    </row>
    <row r="3294">
      <c r="A3294" s="121" t="s">
        <v>16546</v>
      </c>
      <c r="B3294" s="121" t="s">
        <v>12293</v>
      </c>
      <c r="C3294" s="113" t="s">
        <v>79</v>
      </c>
      <c r="D3294" s="125">
        <v>4.0</v>
      </c>
      <c r="E3294" s="126"/>
      <c r="F3294" s="125">
        <f t="shared" si="353"/>
        <v>0</v>
      </c>
    </row>
    <row r="3295">
      <c r="A3295" s="121" t="s">
        <v>16547</v>
      </c>
      <c r="B3295" s="121" t="s">
        <v>12281</v>
      </c>
      <c r="C3295" s="113" t="s">
        <v>159</v>
      </c>
      <c r="D3295" s="125">
        <v>12.0</v>
      </c>
      <c r="E3295" s="126"/>
      <c r="F3295" s="125">
        <f t="shared" si="353"/>
        <v>0</v>
      </c>
    </row>
    <row r="3296">
      <c r="A3296" s="121" t="s">
        <v>16548</v>
      </c>
      <c r="B3296" s="121" t="s">
        <v>12283</v>
      </c>
      <c r="C3296" s="113" t="s">
        <v>159</v>
      </c>
      <c r="D3296" s="125">
        <v>1.5</v>
      </c>
      <c r="E3296" s="126"/>
      <c r="F3296" s="125">
        <f t="shared" si="353"/>
        <v>0</v>
      </c>
    </row>
    <row r="3297">
      <c r="A3297" s="121" t="s">
        <v>16549</v>
      </c>
      <c r="B3297" s="121" t="s">
        <v>12285</v>
      </c>
      <c r="C3297" s="113" t="s">
        <v>159</v>
      </c>
      <c r="D3297" s="125">
        <v>16.1</v>
      </c>
      <c r="E3297" s="126"/>
      <c r="F3297" s="125">
        <f t="shared" si="353"/>
        <v>0</v>
      </c>
    </row>
    <row r="3298">
      <c r="A3298" s="121" t="s">
        <v>16550</v>
      </c>
      <c r="B3298" s="122" t="s">
        <v>8589</v>
      </c>
      <c r="C3298" s="113"/>
      <c r="D3298" s="123"/>
      <c r="E3298" s="123"/>
      <c r="F3298" s="124">
        <f>SUM(F3299:F3309)</f>
        <v>0</v>
      </c>
    </row>
    <row r="3299">
      <c r="A3299" s="121" t="s">
        <v>16551</v>
      </c>
      <c r="B3299" s="121" t="s">
        <v>12291</v>
      </c>
      <c r="C3299" s="113" t="s">
        <v>423</v>
      </c>
      <c r="D3299" s="125">
        <v>3.0</v>
      </c>
      <c r="E3299" s="126"/>
      <c r="F3299" s="125">
        <f t="shared" ref="F3299:F3309" si="354">if(C3299="","",round(D3299*E3299,2))</f>
        <v>0</v>
      </c>
    </row>
    <row r="3300">
      <c r="A3300" s="121" t="s">
        <v>16552</v>
      </c>
      <c r="B3300" s="121" t="s">
        <v>12293</v>
      </c>
      <c r="C3300" s="113" t="s">
        <v>79</v>
      </c>
      <c r="D3300" s="125">
        <v>3.0</v>
      </c>
      <c r="E3300" s="126"/>
      <c r="F3300" s="125">
        <f t="shared" si="354"/>
        <v>0</v>
      </c>
    </row>
    <row r="3301">
      <c r="A3301" s="121" t="s">
        <v>16553</v>
      </c>
      <c r="B3301" s="121" t="s">
        <v>12271</v>
      </c>
      <c r="C3301" s="113" t="s">
        <v>159</v>
      </c>
      <c r="D3301" s="125">
        <v>2.0</v>
      </c>
      <c r="E3301" s="126"/>
      <c r="F3301" s="125">
        <f t="shared" si="354"/>
        <v>0</v>
      </c>
    </row>
    <row r="3302">
      <c r="A3302" s="121" t="s">
        <v>16554</v>
      </c>
      <c r="B3302" s="121" t="s">
        <v>12273</v>
      </c>
      <c r="C3302" s="113" t="s">
        <v>117</v>
      </c>
      <c r="D3302" s="125">
        <v>0.06</v>
      </c>
      <c r="E3302" s="126"/>
      <c r="F3302" s="125">
        <f t="shared" si="354"/>
        <v>0</v>
      </c>
    </row>
    <row r="3303">
      <c r="A3303" s="121" t="s">
        <v>16555</v>
      </c>
      <c r="B3303" s="121" t="s">
        <v>12275</v>
      </c>
      <c r="C3303" s="113" t="s">
        <v>159</v>
      </c>
      <c r="D3303" s="125">
        <v>2.0</v>
      </c>
      <c r="E3303" s="126"/>
      <c r="F3303" s="125">
        <f t="shared" si="354"/>
        <v>0</v>
      </c>
    </row>
    <row r="3304">
      <c r="A3304" s="121" t="s">
        <v>16556</v>
      </c>
      <c r="B3304" s="121" t="s">
        <v>12277</v>
      </c>
      <c r="C3304" s="113" t="s">
        <v>159</v>
      </c>
      <c r="D3304" s="125">
        <v>2.0</v>
      </c>
      <c r="E3304" s="126"/>
      <c r="F3304" s="125">
        <f t="shared" si="354"/>
        <v>0</v>
      </c>
    </row>
    <row r="3305">
      <c r="A3305" s="121" t="s">
        <v>16557</v>
      </c>
      <c r="B3305" s="121" t="s">
        <v>12279</v>
      </c>
      <c r="C3305" s="113" t="s">
        <v>159</v>
      </c>
      <c r="D3305" s="125">
        <v>4.0</v>
      </c>
      <c r="E3305" s="126"/>
      <c r="F3305" s="125">
        <f t="shared" si="354"/>
        <v>0</v>
      </c>
    </row>
    <row r="3306">
      <c r="A3306" s="121" t="s">
        <v>16558</v>
      </c>
      <c r="B3306" s="121" t="s">
        <v>12281</v>
      </c>
      <c r="C3306" s="113" t="s">
        <v>159</v>
      </c>
      <c r="D3306" s="125">
        <v>6.5</v>
      </c>
      <c r="E3306" s="126"/>
      <c r="F3306" s="125">
        <f t="shared" si="354"/>
        <v>0</v>
      </c>
    </row>
    <row r="3307">
      <c r="A3307" s="121" t="s">
        <v>16559</v>
      </c>
      <c r="B3307" s="121" t="s">
        <v>12283</v>
      </c>
      <c r="C3307" s="113" t="s">
        <v>159</v>
      </c>
      <c r="D3307" s="125">
        <v>1.5</v>
      </c>
      <c r="E3307" s="126"/>
      <c r="F3307" s="125">
        <f t="shared" si="354"/>
        <v>0</v>
      </c>
    </row>
    <row r="3308">
      <c r="A3308" s="121" t="s">
        <v>16560</v>
      </c>
      <c r="B3308" s="121" t="s">
        <v>12285</v>
      </c>
      <c r="C3308" s="113" t="s">
        <v>159</v>
      </c>
      <c r="D3308" s="125">
        <v>14.2</v>
      </c>
      <c r="E3308" s="126"/>
      <c r="F3308" s="125">
        <f t="shared" si="354"/>
        <v>0</v>
      </c>
    </row>
    <row r="3309">
      <c r="A3309" s="121" t="s">
        <v>16561</v>
      </c>
      <c r="B3309" s="121" t="s">
        <v>16562</v>
      </c>
      <c r="C3309" s="113" t="s">
        <v>79</v>
      </c>
      <c r="D3309" s="125">
        <v>1.0</v>
      </c>
      <c r="E3309" s="126"/>
      <c r="F3309" s="125">
        <f t="shared" si="354"/>
        <v>0</v>
      </c>
    </row>
    <row r="3310">
      <c r="A3310" s="121" t="s">
        <v>16563</v>
      </c>
      <c r="B3310" s="122" t="s">
        <v>12297</v>
      </c>
      <c r="C3310" s="113"/>
      <c r="D3310" s="123"/>
      <c r="E3310" s="123"/>
      <c r="F3310" s="124">
        <f>F3311+F3328+F3340+F3350+F3360</f>
        <v>0</v>
      </c>
    </row>
    <row r="3311">
      <c r="A3311" s="121" t="s">
        <v>16564</v>
      </c>
      <c r="B3311" s="122" t="s">
        <v>16532</v>
      </c>
      <c r="C3311" s="113"/>
      <c r="D3311" s="123"/>
      <c r="E3311" s="123"/>
      <c r="F3311" s="124">
        <f>SUM(F3312:F3327)</f>
        <v>0</v>
      </c>
    </row>
    <row r="3312">
      <c r="A3312" s="121" t="s">
        <v>16565</v>
      </c>
      <c r="B3312" s="121" t="s">
        <v>12300</v>
      </c>
      <c r="C3312" s="113" t="s">
        <v>79</v>
      </c>
      <c r="D3312" s="125">
        <v>2.0</v>
      </c>
      <c r="E3312" s="126"/>
      <c r="F3312" s="125">
        <f t="shared" ref="F3312:F3327" si="355">if(C3312="","",round(D3312*E3312,2))</f>
        <v>0</v>
      </c>
    </row>
    <row r="3313">
      <c r="A3313" s="121" t="s">
        <v>16566</v>
      </c>
      <c r="B3313" s="121" t="s">
        <v>12302</v>
      </c>
      <c r="C3313" s="113" t="s">
        <v>79</v>
      </c>
      <c r="D3313" s="125">
        <v>1.0</v>
      </c>
      <c r="E3313" s="126"/>
      <c r="F3313" s="125">
        <f t="shared" si="355"/>
        <v>0</v>
      </c>
    </row>
    <row r="3314">
      <c r="A3314" s="121" t="s">
        <v>16567</v>
      </c>
      <c r="B3314" s="121" t="s">
        <v>13023</v>
      </c>
      <c r="C3314" s="113" t="s">
        <v>423</v>
      </c>
      <c r="D3314" s="125">
        <v>8.0</v>
      </c>
      <c r="E3314" s="126"/>
      <c r="F3314" s="125">
        <f t="shared" si="355"/>
        <v>0</v>
      </c>
    </row>
    <row r="3315">
      <c r="A3315" s="121" t="s">
        <v>16568</v>
      </c>
      <c r="B3315" s="121" t="s">
        <v>16569</v>
      </c>
      <c r="C3315" s="113" t="s">
        <v>423</v>
      </c>
      <c r="D3315" s="125">
        <v>3.0</v>
      </c>
      <c r="E3315" s="126"/>
      <c r="F3315" s="125">
        <f t="shared" si="355"/>
        <v>0</v>
      </c>
    </row>
    <row r="3316">
      <c r="A3316" s="121" t="s">
        <v>16570</v>
      </c>
      <c r="B3316" s="121" t="s">
        <v>12304</v>
      </c>
      <c r="C3316" s="113" t="s">
        <v>423</v>
      </c>
      <c r="D3316" s="125">
        <v>1.0</v>
      </c>
      <c r="E3316" s="126"/>
      <c r="F3316" s="125">
        <f t="shared" si="355"/>
        <v>0</v>
      </c>
    </row>
    <row r="3317">
      <c r="A3317" s="121" t="s">
        <v>16571</v>
      </c>
      <c r="B3317" s="121" t="s">
        <v>16572</v>
      </c>
      <c r="C3317" s="113" t="s">
        <v>79</v>
      </c>
      <c r="D3317" s="125">
        <v>1.0</v>
      </c>
      <c r="E3317" s="126"/>
      <c r="F3317" s="125">
        <f t="shared" si="355"/>
        <v>0</v>
      </c>
    </row>
    <row r="3318">
      <c r="A3318" s="121" t="s">
        <v>16573</v>
      </c>
      <c r="B3318" s="121" t="s">
        <v>14796</v>
      </c>
      <c r="C3318" s="113" t="s">
        <v>79</v>
      </c>
      <c r="D3318" s="125">
        <v>10.0</v>
      </c>
      <c r="E3318" s="126"/>
      <c r="F3318" s="125">
        <f t="shared" si="355"/>
        <v>0</v>
      </c>
    </row>
    <row r="3319">
      <c r="A3319" s="121" t="s">
        <v>16574</v>
      </c>
      <c r="B3319" s="121" t="s">
        <v>12310</v>
      </c>
      <c r="C3319" s="113" t="s">
        <v>79</v>
      </c>
      <c r="D3319" s="125">
        <v>4.0</v>
      </c>
      <c r="E3319" s="126"/>
      <c r="F3319" s="125">
        <f t="shared" si="355"/>
        <v>0</v>
      </c>
    </row>
    <row r="3320">
      <c r="A3320" s="121" t="s">
        <v>16575</v>
      </c>
      <c r="B3320" s="121" t="s">
        <v>12306</v>
      </c>
      <c r="C3320" s="113" t="s">
        <v>79</v>
      </c>
      <c r="D3320" s="125">
        <v>1.0</v>
      </c>
      <c r="E3320" s="126"/>
      <c r="F3320" s="125">
        <f t="shared" si="355"/>
        <v>0</v>
      </c>
    </row>
    <row r="3321">
      <c r="A3321" s="121" t="s">
        <v>16576</v>
      </c>
      <c r="B3321" s="121" t="s">
        <v>14316</v>
      </c>
      <c r="C3321" s="113" t="s">
        <v>79</v>
      </c>
      <c r="D3321" s="125">
        <v>1.0</v>
      </c>
      <c r="E3321" s="126"/>
      <c r="F3321" s="125">
        <f t="shared" si="355"/>
        <v>0</v>
      </c>
    </row>
    <row r="3322">
      <c r="A3322" s="121" t="s">
        <v>16577</v>
      </c>
      <c r="B3322" s="121" t="s">
        <v>12281</v>
      </c>
      <c r="C3322" s="113" t="s">
        <v>159</v>
      </c>
      <c r="D3322" s="125">
        <v>20.5</v>
      </c>
      <c r="E3322" s="126"/>
      <c r="F3322" s="125">
        <f t="shared" si="355"/>
        <v>0</v>
      </c>
    </row>
    <row r="3323">
      <c r="A3323" s="121" t="s">
        <v>16578</v>
      </c>
      <c r="B3323" s="121" t="s">
        <v>12283</v>
      </c>
      <c r="C3323" s="113" t="s">
        <v>159</v>
      </c>
      <c r="D3323" s="125">
        <v>36.0</v>
      </c>
      <c r="E3323" s="126"/>
      <c r="F3323" s="125">
        <f t="shared" si="355"/>
        <v>0</v>
      </c>
    </row>
    <row r="3324">
      <c r="A3324" s="121" t="s">
        <v>16579</v>
      </c>
      <c r="B3324" s="121" t="s">
        <v>12314</v>
      </c>
      <c r="C3324" s="113" t="s">
        <v>159</v>
      </c>
      <c r="D3324" s="125">
        <v>63.9</v>
      </c>
      <c r="E3324" s="126"/>
      <c r="F3324" s="125">
        <f t="shared" si="355"/>
        <v>0</v>
      </c>
    </row>
    <row r="3325">
      <c r="A3325" s="121" t="s">
        <v>16580</v>
      </c>
      <c r="B3325" s="121" t="s">
        <v>14252</v>
      </c>
      <c r="C3325" s="113" t="s">
        <v>79</v>
      </c>
      <c r="D3325" s="125">
        <v>3.0</v>
      </c>
      <c r="E3325" s="126"/>
      <c r="F3325" s="125">
        <f t="shared" si="355"/>
        <v>0</v>
      </c>
    </row>
    <row r="3326">
      <c r="A3326" s="121" t="s">
        <v>16581</v>
      </c>
      <c r="B3326" s="121" t="s">
        <v>16541</v>
      </c>
      <c r="C3326" s="113" t="s">
        <v>79</v>
      </c>
      <c r="D3326" s="125">
        <v>1.0</v>
      </c>
      <c r="E3326" s="126"/>
      <c r="F3326" s="125">
        <f t="shared" si="355"/>
        <v>0</v>
      </c>
    </row>
    <row r="3327">
      <c r="A3327" s="121" t="s">
        <v>16582</v>
      </c>
      <c r="B3327" s="121" t="s">
        <v>16443</v>
      </c>
      <c r="C3327" s="113" t="s">
        <v>79</v>
      </c>
      <c r="D3327" s="125">
        <v>2.0</v>
      </c>
      <c r="E3327" s="126"/>
      <c r="F3327" s="125">
        <f t="shared" si="355"/>
        <v>0</v>
      </c>
    </row>
    <row r="3328">
      <c r="A3328" s="121" t="s">
        <v>16583</v>
      </c>
      <c r="B3328" s="122" t="s">
        <v>16544</v>
      </c>
      <c r="C3328" s="113"/>
      <c r="D3328" s="123"/>
      <c r="E3328" s="123"/>
      <c r="F3328" s="124">
        <f>SUM(F3329:F3339)</f>
        <v>0</v>
      </c>
    </row>
    <row r="3329">
      <c r="A3329" s="121" t="s">
        <v>16584</v>
      </c>
      <c r="B3329" s="121" t="s">
        <v>12300</v>
      </c>
      <c r="C3329" s="113" t="s">
        <v>79</v>
      </c>
      <c r="D3329" s="125">
        <v>4.0</v>
      </c>
      <c r="E3329" s="126"/>
      <c r="F3329" s="125">
        <f t="shared" ref="F3329:F3339" si="356">if(C3329="","",round(D3329*E3329,2))</f>
        <v>0</v>
      </c>
    </row>
    <row r="3330">
      <c r="A3330" s="121" t="s">
        <v>16585</v>
      </c>
      <c r="B3330" s="121" t="s">
        <v>12302</v>
      </c>
      <c r="C3330" s="113" t="s">
        <v>79</v>
      </c>
      <c r="D3330" s="125">
        <v>2.0</v>
      </c>
      <c r="E3330" s="126"/>
      <c r="F3330" s="125">
        <f t="shared" si="356"/>
        <v>0</v>
      </c>
    </row>
    <row r="3331">
      <c r="A3331" s="121" t="s">
        <v>16586</v>
      </c>
      <c r="B3331" s="121" t="s">
        <v>12304</v>
      </c>
      <c r="C3331" s="113" t="s">
        <v>423</v>
      </c>
      <c r="D3331" s="125">
        <v>2.0</v>
      </c>
      <c r="E3331" s="126"/>
      <c r="F3331" s="125">
        <f t="shared" si="356"/>
        <v>0</v>
      </c>
    </row>
    <row r="3332">
      <c r="A3332" s="121" t="s">
        <v>16587</v>
      </c>
      <c r="B3332" s="121" t="s">
        <v>14796</v>
      </c>
      <c r="C3332" s="113" t="s">
        <v>79</v>
      </c>
      <c r="D3332" s="125">
        <v>4.0</v>
      </c>
      <c r="E3332" s="126"/>
      <c r="F3332" s="125">
        <f t="shared" si="356"/>
        <v>0</v>
      </c>
    </row>
    <row r="3333">
      <c r="A3333" s="121" t="s">
        <v>16588</v>
      </c>
      <c r="B3333" s="121" t="s">
        <v>12310</v>
      </c>
      <c r="C3333" s="113" t="s">
        <v>79</v>
      </c>
      <c r="D3333" s="125">
        <v>2.0</v>
      </c>
      <c r="E3333" s="126"/>
      <c r="F3333" s="125">
        <f t="shared" si="356"/>
        <v>0</v>
      </c>
    </row>
    <row r="3334">
      <c r="A3334" s="121" t="s">
        <v>16589</v>
      </c>
      <c r="B3334" s="121" t="s">
        <v>12306</v>
      </c>
      <c r="C3334" s="113" t="s">
        <v>79</v>
      </c>
      <c r="D3334" s="125">
        <v>2.0</v>
      </c>
      <c r="E3334" s="126"/>
      <c r="F3334" s="125">
        <f t="shared" si="356"/>
        <v>0</v>
      </c>
    </row>
    <row r="3335">
      <c r="A3335" s="121" t="s">
        <v>16590</v>
      </c>
      <c r="B3335" s="121" t="s">
        <v>12281</v>
      </c>
      <c r="C3335" s="113" t="s">
        <v>159</v>
      </c>
      <c r="D3335" s="125">
        <v>25.5</v>
      </c>
      <c r="E3335" s="126"/>
      <c r="F3335" s="125">
        <f t="shared" si="356"/>
        <v>0</v>
      </c>
    </row>
    <row r="3336">
      <c r="A3336" s="121" t="s">
        <v>16591</v>
      </c>
      <c r="B3336" s="121" t="s">
        <v>12283</v>
      </c>
      <c r="C3336" s="113" t="s">
        <v>159</v>
      </c>
      <c r="D3336" s="125">
        <v>1.0</v>
      </c>
      <c r="E3336" s="126"/>
      <c r="F3336" s="125">
        <f t="shared" si="356"/>
        <v>0</v>
      </c>
    </row>
    <row r="3337">
      <c r="A3337" s="121" t="s">
        <v>16592</v>
      </c>
      <c r="B3337" s="121" t="s">
        <v>12314</v>
      </c>
      <c r="C3337" s="113" t="s">
        <v>159</v>
      </c>
      <c r="D3337" s="125">
        <v>30.7</v>
      </c>
      <c r="E3337" s="126"/>
      <c r="F3337" s="125">
        <f t="shared" si="356"/>
        <v>0</v>
      </c>
    </row>
    <row r="3338">
      <c r="A3338" s="121" t="s">
        <v>16593</v>
      </c>
      <c r="B3338" s="121" t="s">
        <v>14252</v>
      </c>
      <c r="C3338" s="113" t="s">
        <v>79</v>
      </c>
      <c r="D3338" s="125">
        <v>1.0</v>
      </c>
      <c r="E3338" s="126"/>
      <c r="F3338" s="125">
        <f t="shared" si="356"/>
        <v>0</v>
      </c>
    </row>
    <row r="3339">
      <c r="A3339" s="121" t="s">
        <v>16594</v>
      </c>
      <c r="B3339" s="121" t="s">
        <v>16541</v>
      </c>
      <c r="C3339" s="113" t="s">
        <v>79</v>
      </c>
      <c r="D3339" s="125">
        <v>1.0</v>
      </c>
      <c r="E3339" s="126"/>
      <c r="F3339" s="125">
        <f t="shared" si="356"/>
        <v>0</v>
      </c>
    </row>
    <row r="3340">
      <c r="A3340" s="121" t="s">
        <v>16595</v>
      </c>
      <c r="B3340" s="122" t="s">
        <v>16596</v>
      </c>
      <c r="C3340" s="113"/>
      <c r="D3340" s="123"/>
      <c r="E3340" s="123"/>
      <c r="F3340" s="124">
        <f>SUM(F3341:F3349)</f>
        <v>0</v>
      </c>
    </row>
    <row r="3341">
      <c r="A3341" s="121" t="s">
        <v>16597</v>
      </c>
      <c r="B3341" s="121" t="s">
        <v>12300</v>
      </c>
      <c r="C3341" s="113" t="s">
        <v>79</v>
      </c>
      <c r="D3341" s="125">
        <v>3.0</v>
      </c>
      <c r="E3341" s="126"/>
      <c r="F3341" s="125">
        <f t="shared" ref="F3341:F3349" si="357">if(C3341="","",round(D3341*E3341,2))</f>
        <v>0</v>
      </c>
    </row>
    <row r="3342">
      <c r="A3342" s="121" t="s">
        <v>16598</v>
      </c>
      <c r="B3342" s="121" t="s">
        <v>12302</v>
      </c>
      <c r="C3342" s="113" t="s">
        <v>79</v>
      </c>
      <c r="D3342" s="125">
        <v>2.0</v>
      </c>
      <c r="E3342" s="126"/>
      <c r="F3342" s="125">
        <f t="shared" si="357"/>
        <v>0</v>
      </c>
    </row>
    <row r="3343">
      <c r="A3343" s="121" t="s">
        <v>16599</v>
      </c>
      <c r="B3343" s="121" t="s">
        <v>12304</v>
      </c>
      <c r="C3343" s="113" t="s">
        <v>423</v>
      </c>
      <c r="D3343" s="125">
        <v>3.0</v>
      </c>
      <c r="E3343" s="126"/>
      <c r="F3343" s="125">
        <f t="shared" si="357"/>
        <v>0</v>
      </c>
    </row>
    <row r="3344">
      <c r="A3344" s="121" t="s">
        <v>16600</v>
      </c>
      <c r="B3344" s="121" t="s">
        <v>14796</v>
      </c>
      <c r="C3344" s="113" t="s">
        <v>79</v>
      </c>
      <c r="D3344" s="125">
        <v>3.0</v>
      </c>
      <c r="E3344" s="126"/>
      <c r="F3344" s="125">
        <f t="shared" si="357"/>
        <v>0</v>
      </c>
    </row>
    <row r="3345">
      <c r="A3345" s="121" t="s">
        <v>16601</v>
      </c>
      <c r="B3345" s="121" t="s">
        <v>12310</v>
      </c>
      <c r="C3345" s="113" t="s">
        <v>79</v>
      </c>
      <c r="D3345" s="125">
        <v>2.0</v>
      </c>
      <c r="E3345" s="126"/>
      <c r="F3345" s="125">
        <f t="shared" si="357"/>
        <v>0</v>
      </c>
    </row>
    <row r="3346">
      <c r="A3346" s="121" t="s">
        <v>16602</v>
      </c>
      <c r="B3346" s="121" t="s">
        <v>12306</v>
      </c>
      <c r="C3346" s="113" t="s">
        <v>79</v>
      </c>
      <c r="D3346" s="125">
        <v>3.0</v>
      </c>
      <c r="E3346" s="126"/>
      <c r="F3346" s="125">
        <f t="shared" si="357"/>
        <v>0</v>
      </c>
    </row>
    <row r="3347">
      <c r="A3347" s="121" t="s">
        <v>16603</v>
      </c>
      <c r="B3347" s="121" t="s">
        <v>12283</v>
      </c>
      <c r="C3347" s="113" t="s">
        <v>159</v>
      </c>
      <c r="D3347" s="125">
        <v>23.5</v>
      </c>
      <c r="E3347" s="126"/>
      <c r="F3347" s="125">
        <f t="shared" si="357"/>
        <v>0</v>
      </c>
    </row>
    <row r="3348">
      <c r="A3348" s="121" t="s">
        <v>16604</v>
      </c>
      <c r="B3348" s="121" t="s">
        <v>16605</v>
      </c>
      <c r="C3348" s="113" t="s">
        <v>159</v>
      </c>
      <c r="D3348" s="125">
        <v>1.0</v>
      </c>
      <c r="E3348" s="126"/>
      <c r="F3348" s="125">
        <f t="shared" si="357"/>
        <v>0</v>
      </c>
    </row>
    <row r="3349">
      <c r="A3349" s="121" t="s">
        <v>16606</v>
      </c>
      <c r="B3349" s="121" t="s">
        <v>12314</v>
      </c>
      <c r="C3349" s="113" t="s">
        <v>159</v>
      </c>
      <c r="D3349" s="125">
        <v>32.7</v>
      </c>
      <c r="E3349" s="126"/>
      <c r="F3349" s="125">
        <f t="shared" si="357"/>
        <v>0</v>
      </c>
    </row>
    <row r="3350">
      <c r="A3350" s="121" t="s">
        <v>16607</v>
      </c>
      <c r="B3350" s="122" t="s">
        <v>12316</v>
      </c>
      <c r="C3350" s="113"/>
      <c r="D3350" s="123"/>
      <c r="E3350" s="123"/>
      <c r="F3350" s="124">
        <f>SUM(F3351:F3359)</f>
        <v>0</v>
      </c>
    </row>
    <row r="3351">
      <c r="A3351" s="121" t="s">
        <v>16608</v>
      </c>
      <c r="B3351" s="121" t="s">
        <v>12318</v>
      </c>
      <c r="C3351" s="113" t="s">
        <v>159</v>
      </c>
      <c r="D3351" s="125">
        <v>102.5</v>
      </c>
      <c r="E3351" s="126"/>
      <c r="F3351" s="125">
        <f t="shared" ref="F3351:F3359" si="358">if(C3351="","",round(D3351*E3351,2))</f>
        <v>0</v>
      </c>
    </row>
    <row r="3352">
      <c r="A3352" s="121" t="s">
        <v>16609</v>
      </c>
      <c r="B3352" s="121" t="s">
        <v>12273</v>
      </c>
      <c r="C3352" s="113" t="s">
        <v>117</v>
      </c>
      <c r="D3352" s="125">
        <v>3.08</v>
      </c>
      <c r="E3352" s="126"/>
      <c r="F3352" s="125">
        <f t="shared" si="358"/>
        <v>0</v>
      </c>
    </row>
    <row r="3353">
      <c r="A3353" s="121" t="s">
        <v>16610</v>
      </c>
      <c r="B3353" s="121" t="s">
        <v>12275</v>
      </c>
      <c r="C3353" s="113" t="s">
        <v>159</v>
      </c>
      <c r="D3353" s="125">
        <v>102.5</v>
      </c>
      <c r="E3353" s="126"/>
      <c r="F3353" s="125">
        <f t="shared" si="358"/>
        <v>0</v>
      </c>
    </row>
    <row r="3354">
      <c r="A3354" s="121" t="s">
        <v>16611</v>
      </c>
      <c r="B3354" s="121" t="s">
        <v>12277</v>
      </c>
      <c r="C3354" s="113" t="s">
        <v>159</v>
      </c>
      <c r="D3354" s="125">
        <v>102.5</v>
      </c>
      <c r="E3354" s="126"/>
      <c r="F3354" s="125">
        <f t="shared" si="358"/>
        <v>0</v>
      </c>
    </row>
    <row r="3355">
      <c r="A3355" s="121" t="s">
        <v>16612</v>
      </c>
      <c r="B3355" s="121" t="s">
        <v>12279</v>
      </c>
      <c r="C3355" s="113" t="s">
        <v>159</v>
      </c>
      <c r="D3355" s="125">
        <v>112.5</v>
      </c>
      <c r="E3355" s="126"/>
      <c r="F3355" s="125">
        <f t="shared" si="358"/>
        <v>0</v>
      </c>
    </row>
    <row r="3356">
      <c r="A3356" s="121" t="s">
        <v>16613</v>
      </c>
      <c r="B3356" s="121" t="s">
        <v>12281</v>
      </c>
      <c r="C3356" s="113" t="s">
        <v>159</v>
      </c>
      <c r="D3356" s="125">
        <v>6.0</v>
      </c>
      <c r="E3356" s="126"/>
      <c r="F3356" s="125">
        <f t="shared" si="358"/>
        <v>0</v>
      </c>
    </row>
    <row r="3357">
      <c r="A3357" s="121" t="s">
        <v>16614</v>
      </c>
      <c r="B3357" s="121" t="s">
        <v>12283</v>
      </c>
      <c r="C3357" s="113" t="s">
        <v>159</v>
      </c>
      <c r="D3357" s="125">
        <v>1.5</v>
      </c>
      <c r="E3357" s="126"/>
      <c r="F3357" s="125">
        <f t="shared" si="358"/>
        <v>0</v>
      </c>
    </row>
    <row r="3358">
      <c r="A3358" s="121" t="s">
        <v>16615</v>
      </c>
      <c r="B3358" s="121" t="s">
        <v>12325</v>
      </c>
      <c r="C3358" s="113" t="s">
        <v>159</v>
      </c>
      <c r="D3358" s="125">
        <v>218.0</v>
      </c>
      <c r="E3358" s="126"/>
      <c r="F3358" s="125">
        <f t="shared" si="358"/>
        <v>0</v>
      </c>
    </row>
    <row r="3359">
      <c r="A3359" s="121" t="s">
        <v>16616</v>
      </c>
      <c r="B3359" s="121" t="s">
        <v>12327</v>
      </c>
      <c r="C3359" s="113" t="s">
        <v>79</v>
      </c>
      <c r="D3359" s="125">
        <v>8.0</v>
      </c>
      <c r="E3359" s="126"/>
      <c r="F3359" s="125">
        <f t="shared" si="358"/>
        <v>0</v>
      </c>
    </row>
    <row r="3360">
      <c r="A3360" s="121" t="s">
        <v>16617</v>
      </c>
      <c r="B3360" s="122" t="s">
        <v>14348</v>
      </c>
      <c r="C3360" s="113"/>
      <c r="D3360" s="123"/>
      <c r="E3360" s="123"/>
      <c r="F3360" s="124">
        <f>SUM(F3361:F3368)</f>
        <v>0</v>
      </c>
    </row>
    <row r="3361">
      <c r="A3361" s="121" t="s">
        <v>16618</v>
      </c>
      <c r="B3361" s="121" t="s">
        <v>12318</v>
      </c>
      <c r="C3361" s="113" t="s">
        <v>159</v>
      </c>
      <c r="D3361" s="125">
        <v>12.0</v>
      </c>
      <c r="E3361" s="126"/>
      <c r="F3361" s="125">
        <f t="shared" ref="F3361:F3368" si="359">if(C3361="","",round(D3361*E3361,2))</f>
        <v>0</v>
      </c>
    </row>
    <row r="3362">
      <c r="A3362" s="121" t="s">
        <v>16619</v>
      </c>
      <c r="B3362" s="121" t="s">
        <v>14351</v>
      </c>
      <c r="C3362" s="113" t="s">
        <v>159</v>
      </c>
      <c r="D3362" s="125">
        <v>12.0</v>
      </c>
      <c r="E3362" s="126"/>
      <c r="F3362" s="125">
        <f t="shared" si="359"/>
        <v>0</v>
      </c>
    </row>
    <row r="3363">
      <c r="A3363" s="121" t="s">
        <v>16620</v>
      </c>
      <c r="B3363" s="121" t="s">
        <v>12277</v>
      </c>
      <c r="C3363" s="113" t="s">
        <v>159</v>
      </c>
      <c r="D3363" s="125">
        <v>12.0</v>
      </c>
      <c r="E3363" s="126"/>
      <c r="F3363" s="125">
        <f t="shared" si="359"/>
        <v>0</v>
      </c>
    </row>
    <row r="3364">
      <c r="A3364" s="121" t="s">
        <v>16621</v>
      </c>
      <c r="B3364" s="121" t="s">
        <v>16622</v>
      </c>
      <c r="C3364" s="113" t="s">
        <v>159</v>
      </c>
      <c r="D3364" s="125">
        <v>17.0</v>
      </c>
      <c r="E3364" s="126"/>
      <c r="F3364" s="125">
        <f t="shared" si="359"/>
        <v>0</v>
      </c>
    </row>
    <row r="3365">
      <c r="A3365" s="121" t="s">
        <v>16623</v>
      </c>
      <c r="B3365" s="121" t="s">
        <v>14355</v>
      </c>
      <c r="C3365" s="113" t="s">
        <v>159</v>
      </c>
      <c r="D3365" s="125">
        <v>19.0</v>
      </c>
      <c r="E3365" s="126"/>
      <c r="F3365" s="125">
        <f t="shared" si="359"/>
        <v>0</v>
      </c>
    </row>
    <row r="3366">
      <c r="A3366" s="121" t="s">
        <v>16624</v>
      </c>
      <c r="B3366" s="121" t="s">
        <v>14357</v>
      </c>
      <c r="C3366" s="113" t="s">
        <v>159</v>
      </c>
      <c r="D3366" s="125">
        <v>76.0</v>
      </c>
      <c r="E3366" s="126"/>
      <c r="F3366" s="125">
        <f t="shared" si="359"/>
        <v>0</v>
      </c>
    </row>
    <row r="3367">
      <c r="A3367" s="121" t="s">
        <v>16625</v>
      </c>
      <c r="B3367" s="121" t="s">
        <v>15727</v>
      </c>
      <c r="C3367" s="113" t="s">
        <v>79</v>
      </c>
      <c r="D3367" s="125">
        <v>5.0</v>
      </c>
      <c r="E3367" s="126"/>
      <c r="F3367" s="125">
        <f t="shared" si="359"/>
        <v>0</v>
      </c>
    </row>
    <row r="3368">
      <c r="A3368" s="121" t="s">
        <v>16626</v>
      </c>
      <c r="B3368" s="121" t="s">
        <v>14363</v>
      </c>
      <c r="C3368" s="113" t="s">
        <v>79</v>
      </c>
      <c r="D3368" s="125">
        <v>5.0</v>
      </c>
      <c r="E3368" s="126"/>
      <c r="F3368" s="125">
        <f t="shared" si="359"/>
        <v>0</v>
      </c>
    </row>
    <row r="3369">
      <c r="A3369" s="121" t="s">
        <v>16627</v>
      </c>
      <c r="B3369" s="122" t="s">
        <v>16628</v>
      </c>
      <c r="C3369" s="113"/>
      <c r="D3369" s="123"/>
      <c r="E3369" s="123"/>
      <c r="F3369" s="124">
        <f>SUM(F3370)</f>
        <v>0</v>
      </c>
    </row>
    <row r="3370">
      <c r="A3370" s="121" t="s">
        <v>16629</v>
      </c>
      <c r="B3370" s="121" t="s">
        <v>16630</v>
      </c>
      <c r="C3370" s="113" t="s">
        <v>86</v>
      </c>
      <c r="D3370" s="125">
        <v>1.0</v>
      </c>
      <c r="E3370" s="126"/>
      <c r="F3370" s="125">
        <f>if(C3370="","",round(D3370*E3370,2))</f>
        <v>0</v>
      </c>
    </row>
    <row r="3371">
      <c r="A3371" s="121" t="s">
        <v>16631</v>
      </c>
      <c r="B3371" s="122" t="s">
        <v>13411</v>
      </c>
      <c r="C3371" s="113"/>
      <c r="D3371" s="123"/>
      <c r="E3371" s="123"/>
      <c r="F3371" s="124">
        <f>F3372+F3410+F3419</f>
        <v>0</v>
      </c>
    </row>
    <row r="3372">
      <c r="A3372" s="121" t="s">
        <v>16632</v>
      </c>
      <c r="B3372" s="122" t="s">
        <v>16633</v>
      </c>
      <c r="C3372" s="113"/>
      <c r="D3372" s="123"/>
      <c r="E3372" s="123"/>
      <c r="F3372" s="124">
        <f>F3373+F3377+F3389+F3392+F3394</f>
        <v>0</v>
      </c>
    </row>
    <row r="3373">
      <c r="A3373" s="121" t="s">
        <v>16634</v>
      </c>
      <c r="B3373" s="122" t="s">
        <v>14368</v>
      </c>
      <c r="C3373" s="113"/>
      <c r="D3373" s="123"/>
      <c r="E3373" s="123"/>
      <c r="F3373" s="124">
        <f>SUM(F3374:F3376)</f>
        <v>0</v>
      </c>
    </row>
    <row r="3374">
      <c r="A3374" s="121" t="s">
        <v>16635</v>
      </c>
      <c r="B3374" s="121" t="s">
        <v>16636</v>
      </c>
      <c r="C3374" s="113" t="s">
        <v>79</v>
      </c>
      <c r="D3374" s="125">
        <v>1.0</v>
      </c>
      <c r="E3374" s="126"/>
      <c r="F3374" s="125">
        <f t="shared" ref="F3374:F3376" si="360">if(C3374="","",round(D3374*E3374,2))</f>
        <v>0</v>
      </c>
    </row>
    <row r="3375">
      <c r="A3375" s="121" t="s">
        <v>16637</v>
      </c>
      <c r="B3375" s="121" t="s">
        <v>16638</v>
      </c>
      <c r="C3375" s="113" t="s">
        <v>79</v>
      </c>
      <c r="D3375" s="125">
        <v>1.0</v>
      </c>
      <c r="E3375" s="126"/>
      <c r="F3375" s="125">
        <f t="shared" si="360"/>
        <v>0</v>
      </c>
    </row>
    <row r="3376">
      <c r="A3376" s="121" t="s">
        <v>16639</v>
      </c>
      <c r="B3376" s="121" t="s">
        <v>13452</v>
      </c>
      <c r="C3376" s="113" t="s">
        <v>86</v>
      </c>
      <c r="D3376" s="125">
        <v>1.0</v>
      </c>
      <c r="E3376" s="126"/>
      <c r="F3376" s="125">
        <f t="shared" si="360"/>
        <v>0</v>
      </c>
    </row>
    <row r="3377">
      <c r="A3377" s="121" t="s">
        <v>16640</v>
      </c>
      <c r="B3377" s="122" t="s">
        <v>14375</v>
      </c>
      <c r="C3377" s="113"/>
      <c r="D3377" s="123"/>
      <c r="E3377" s="123"/>
      <c r="F3377" s="124">
        <f>SUM(F3378:F3388)</f>
        <v>0</v>
      </c>
    </row>
    <row r="3378">
      <c r="A3378" s="121" t="s">
        <v>16641</v>
      </c>
      <c r="B3378" s="121" t="s">
        <v>16642</v>
      </c>
      <c r="C3378" s="113" t="s">
        <v>79</v>
      </c>
      <c r="D3378" s="125">
        <v>1.0</v>
      </c>
      <c r="E3378" s="126"/>
      <c r="F3378" s="125">
        <f t="shared" ref="F3378:F3388" si="361">if(C3378="","",round(D3378*E3378,2))</f>
        <v>0</v>
      </c>
    </row>
    <row r="3379">
      <c r="A3379" s="121" t="s">
        <v>16643</v>
      </c>
      <c r="B3379" s="121" t="s">
        <v>14380</v>
      </c>
      <c r="C3379" s="113" t="s">
        <v>79</v>
      </c>
      <c r="D3379" s="125">
        <v>3.0</v>
      </c>
      <c r="E3379" s="126"/>
      <c r="F3379" s="125">
        <f t="shared" si="361"/>
        <v>0</v>
      </c>
    </row>
    <row r="3380">
      <c r="A3380" s="121" t="s">
        <v>16644</v>
      </c>
      <c r="B3380" s="121" t="s">
        <v>13816</v>
      </c>
      <c r="C3380" s="113" t="s">
        <v>79</v>
      </c>
      <c r="D3380" s="125">
        <v>3.0</v>
      </c>
      <c r="E3380" s="126"/>
      <c r="F3380" s="125">
        <f t="shared" si="361"/>
        <v>0</v>
      </c>
    </row>
    <row r="3381">
      <c r="A3381" s="121" t="s">
        <v>16645</v>
      </c>
      <c r="B3381" s="121" t="s">
        <v>13694</v>
      </c>
      <c r="C3381" s="113" t="s">
        <v>79</v>
      </c>
      <c r="D3381" s="125">
        <v>1.0</v>
      </c>
      <c r="E3381" s="126"/>
      <c r="F3381" s="125">
        <f t="shared" si="361"/>
        <v>0</v>
      </c>
    </row>
    <row r="3382">
      <c r="A3382" s="121" t="s">
        <v>16646</v>
      </c>
      <c r="B3382" s="121" t="s">
        <v>13818</v>
      </c>
      <c r="C3382" s="113" t="s">
        <v>79</v>
      </c>
      <c r="D3382" s="125">
        <v>1.0</v>
      </c>
      <c r="E3382" s="126"/>
      <c r="F3382" s="125">
        <f t="shared" si="361"/>
        <v>0</v>
      </c>
    </row>
    <row r="3383">
      <c r="A3383" s="121" t="s">
        <v>16647</v>
      </c>
      <c r="B3383" s="121" t="s">
        <v>16648</v>
      </c>
      <c r="C3383" s="113" t="s">
        <v>79</v>
      </c>
      <c r="D3383" s="125">
        <v>1.0</v>
      </c>
      <c r="E3383" s="126"/>
      <c r="F3383" s="125">
        <f t="shared" si="361"/>
        <v>0</v>
      </c>
    </row>
    <row r="3384">
      <c r="A3384" s="121" t="s">
        <v>16649</v>
      </c>
      <c r="B3384" s="121" t="s">
        <v>16650</v>
      </c>
      <c r="C3384" s="113" t="s">
        <v>79</v>
      </c>
      <c r="D3384" s="125">
        <v>1.0</v>
      </c>
      <c r="E3384" s="126"/>
      <c r="F3384" s="125">
        <f t="shared" si="361"/>
        <v>0</v>
      </c>
    </row>
    <row r="3385">
      <c r="A3385" s="121" t="s">
        <v>16651</v>
      </c>
      <c r="B3385" s="121" t="s">
        <v>16652</v>
      </c>
      <c r="C3385" s="113" t="s">
        <v>79</v>
      </c>
      <c r="D3385" s="125">
        <v>1.0</v>
      </c>
      <c r="E3385" s="126"/>
      <c r="F3385" s="125">
        <f t="shared" si="361"/>
        <v>0</v>
      </c>
    </row>
    <row r="3386">
      <c r="A3386" s="121" t="s">
        <v>16653</v>
      </c>
      <c r="B3386" s="121" t="s">
        <v>13425</v>
      </c>
      <c r="C3386" s="113" t="s">
        <v>79</v>
      </c>
      <c r="D3386" s="125">
        <v>1.0</v>
      </c>
      <c r="E3386" s="126"/>
      <c r="F3386" s="125">
        <f t="shared" si="361"/>
        <v>0</v>
      </c>
    </row>
    <row r="3387">
      <c r="A3387" s="121" t="s">
        <v>16654</v>
      </c>
      <c r="B3387" s="121" t="s">
        <v>16655</v>
      </c>
      <c r="C3387" s="113" t="s">
        <v>79</v>
      </c>
      <c r="D3387" s="125">
        <v>1.0</v>
      </c>
      <c r="E3387" s="126"/>
      <c r="F3387" s="125">
        <f t="shared" si="361"/>
        <v>0</v>
      </c>
    </row>
    <row r="3388">
      <c r="A3388" s="121" t="s">
        <v>16656</v>
      </c>
      <c r="B3388" s="121" t="s">
        <v>16657</v>
      </c>
      <c r="C3388" s="113" t="s">
        <v>86</v>
      </c>
      <c r="D3388" s="125">
        <v>1.0</v>
      </c>
      <c r="E3388" s="126"/>
      <c r="F3388" s="125">
        <f t="shared" si="361"/>
        <v>0</v>
      </c>
    </row>
    <row r="3389">
      <c r="A3389" s="121" t="s">
        <v>16658</v>
      </c>
      <c r="B3389" s="122" t="s">
        <v>14401</v>
      </c>
      <c r="C3389" s="113"/>
      <c r="D3389" s="123"/>
      <c r="E3389" s="123"/>
      <c r="F3389" s="124">
        <f>SUM(F3390:F3391)</f>
        <v>0</v>
      </c>
    </row>
    <row r="3390">
      <c r="A3390" s="121" t="s">
        <v>16659</v>
      </c>
      <c r="B3390" s="121" t="s">
        <v>14403</v>
      </c>
      <c r="C3390" s="113" t="s">
        <v>79</v>
      </c>
      <c r="D3390" s="125">
        <v>1.0</v>
      </c>
      <c r="E3390" s="126"/>
      <c r="F3390" s="125">
        <f t="shared" ref="F3390:F3391" si="362">if(C3390="","",round(D3390*E3390,2))</f>
        <v>0</v>
      </c>
    </row>
    <row r="3391">
      <c r="A3391" s="121" t="s">
        <v>16660</v>
      </c>
      <c r="B3391" s="121" t="s">
        <v>14405</v>
      </c>
      <c r="C3391" s="113" t="s">
        <v>79</v>
      </c>
      <c r="D3391" s="125">
        <v>1.0</v>
      </c>
      <c r="E3391" s="126"/>
      <c r="F3391" s="125">
        <f t="shared" si="362"/>
        <v>0</v>
      </c>
    </row>
    <row r="3392">
      <c r="A3392" s="121" t="s">
        <v>16661</v>
      </c>
      <c r="B3392" s="122" t="s">
        <v>14407</v>
      </c>
      <c r="C3392" s="113"/>
      <c r="D3392" s="123"/>
      <c r="E3392" s="123"/>
      <c r="F3392" s="124">
        <f>SUM(F3393)</f>
        <v>0</v>
      </c>
    </row>
    <row r="3393">
      <c r="A3393" s="121" t="s">
        <v>16662</v>
      </c>
      <c r="B3393" s="121" t="s">
        <v>16663</v>
      </c>
      <c r="C3393" s="113" t="s">
        <v>79</v>
      </c>
      <c r="D3393" s="125">
        <v>1.0</v>
      </c>
      <c r="E3393" s="126"/>
      <c r="F3393" s="125">
        <f>if(C3393="","",round(D3393*E3393,2))</f>
        <v>0</v>
      </c>
    </row>
    <row r="3394">
      <c r="A3394" s="121" t="s">
        <v>16664</v>
      </c>
      <c r="B3394" s="122" t="s">
        <v>13423</v>
      </c>
      <c r="C3394" s="113"/>
      <c r="D3394" s="123"/>
      <c r="E3394" s="123"/>
      <c r="F3394" s="124">
        <f>SUM(F3395:F3409)</f>
        <v>0</v>
      </c>
    </row>
    <row r="3395">
      <c r="A3395" s="121" t="s">
        <v>16665</v>
      </c>
      <c r="B3395" s="121" t="s">
        <v>13432</v>
      </c>
      <c r="C3395" s="113" t="s">
        <v>159</v>
      </c>
      <c r="D3395" s="125">
        <v>2.0</v>
      </c>
      <c r="E3395" s="126"/>
      <c r="F3395" s="125">
        <f t="shared" ref="F3395:F3409" si="363">if(C3395="","",round(D3395*E3395,2))</f>
        <v>0</v>
      </c>
    </row>
    <row r="3396">
      <c r="A3396" s="121" t="s">
        <v>16666</v>
      </c>
      <c r="B3396" s="121" t="s">
        <v>14413</v>
      </c>
      <c r="C3396" s="113" t="s">
        <v>159</v>
      </c>
      <c r="D3396" s="125">
        <v>103.0</v>
      </c>
      <c r="E3396" s="126"/>
      <c r="F3396" s="125">
        <f t="shared" si="363"/>
        <v>0</v>
      </c>
    </row>
    <row r="3397">
      <c r="A3397" s="121" t="s">
        <v>16667</v>
      </c>
      <c r="B3397" s="121" t="s">
        <v>16668</v>
      </c>
      <c r="C3397" s="113" t="s">
        <v>159</v>
      </c>
      <c r="D3397" s="125">
        <v>138.0</v>
      </c>
      <c r="E3397" s="126"/>
      <c r="F3397" s="125">
        <f t="shared" si="363"/>
        <v>0</v>
      </c>
    </row>
    <row r="3398">
      <c r="A3398" s="121" t="s">
        <v>16669</v>
      </c>
      <c r="B3398" s="121" t="s">
        <v>13434</v>
      </c>
      <c r="C3398" s="113" t="s">
        <v>159</v>
      </c>
      <c r="D3398" s="125">
        <v>8.0</v>
      </c>
      <c r="E3398" s="126"/>
      <c r="F3398" s="125">
        <f t="shared" si="363"/>
        <v>0</v>
      </c>
    </row>
    <row r="3399">
      <c r="A3399" s="121" t="s">
        <v>16670</v>
      </c>
      <c r="B3399" s="121" t="s">
        <v>16671</v>
      </c>
      <c r="C3399" s="113" t="s">
        <v>159</v>
      </c>
      <c r="D3399" s="125">
        <v>17.0</v>
      </c>
      <c r="E3399" s="126"/>
      <c r="F3399" s="125">
        <f t="shared" si="363"/>
        <v>0</v>
      </c>
    </row>
    <row r="3400">
      <c r="A3400" s="121" t="s">
        <v>16672</v>
      </c>
      <c r="B3400" s="121" t="s">
        <v>16673</v>
      </c>
      <c r="C3400" s="113" t="s">
        <v>159</v>
      </c>
      <c r="D3400" s="125">
        <v>39.0</v>
      </c>
      <c r="E3400" s="126"/>
      <c r="F3400" s="125">
        <f t="shared" si="363"/>
        <v>0</v>
      </c>
    </row>
    <row r="3401">
      <c r="A3401" s="121" t="s">
        <v>16674</v>
      </c>
      <c r="B3401" s="121" t="s">
        <v>13436</v>
      </c>
      <c r="C3401" s="113" t="s">
        <v>159</v>
      </c>
      <c r="D3401" s="125">
        <v>159.0</v>
      </c>
      <c r="E3401" s="126"/>
      <c r="F3401" s="125">
        <f t="shared" si="363"/>
        <v>0</v>
      </c>
    </row>
    <row r="3402">
      <c r="A3402" s="121" t="s">
        <v>16675</v>
      </c>
      <c r="B3402" s="121" t="s">
        <v>16676</v>
      </c>
      <c r="C3402" s="113" t="s">
        <v>159</v>
      </c>
      <c r="D3402" s="125">
        <v>39.0</v>
      </c>
      <c r="E3402" s="126"/>
      <c r="F3402" s="125">
        <f t="shared" si="363"/>
        <v>0</v>
      </c>
    </row>
    <row r="3403">
      <c r="A3403" s="121" t="s">
        <v>16677</v>
      </c>
      <c r="B3403" s="121" t="s">
        <v>13440</v>
      </c>
      <c r="C3403" s="113" t="s">
        <v>159</v>
      </c>
      <c r="D3403" s="125">
        <v>106.0</v>
      </c>
      <c r="E3403" s="126"/>
      <c r="F3403" s="125">
        <f t="shared" si="363"/>
        <v>0</v>
      </c>
    </row>
    <row r="3404">
      <c r="A3404" s="121" t="s">
        <v>16678</v>
      </c>
      <c r="B3404" s="121" t="s">
        <v>13442</v>
      </c>
      <c r="C3404" s="113" t="s">
        <v>159</v>
      </c>
      <c r="D3404" s="125">
        <v>7.0</v>
      </c>
      <c r="E3404" s="126"/>
      <c r="F3404" s="125">
        <f t="shared" si="363"/>
        <v>0</v>
      </c>
    </row>
    <row r="3405">
      <c r="A3405" s="121" t="s">
        <v>16679</v>
      </c>
      <c r="B3405" s="121" t="s">
        <v>13611</v>
      </c>
      <c r="C3405" s="113" t="s">
        <v>159</v>
      </c>
      <c r="D3405" s="125">
        <v>17.0</v>
      </c>
      <c r="E3405" s="126"/>
      <c r="F3405" s="125">
        <f t="shared" si="363"/>
        <v>0</v>
      </c>
    </row>
    <row r="3406">
      <c r="A3406" s="121" t="s">
        <v>16680</v>
      </c>
      <c r="B3406" s="121" t="s">
        <v>16681</v>
      </c>
      <c r="C3406" s="113" t="s">
        <v>159</v>
      </c>
      <c r="D3406" s="125">
        <v>17.0</v>
      </c>
      <c r="E3406" s="126"/>
      <c r="F3406" s="125">
        <f t="shared" si="363"/>
        <v>0</v>
      </c>
    </row>
    <row r="3407">
      <c r="A3407" s="121" t="s">
        <v>16682</v>
      </c>
      <c r="B3407" s="121" t="s">
        <v>16683</v>
      </c>
      <c r="C3407" s="113" t="s">
        <v>159</v>
      </c>
      <c r="D3407" s="125">
        <v>16.0</v>
      </c>
      <c r="E3407" s="126"/>
      <c r="F3407" s="125">
        <f t="shared" si="363"/>
        <v>0</v>
      </c>
    </row>
    <row r="3408">
      <c r="A3408" s="121" t="s">
        <v>16684</v>
      </c>
      <c r="B3408" s="121" t="s">
        <v>16685</v>
      </c>
      <c r="C3408" s="113" t="s">
        <v>79</v>
      </c>
      <c r="D3408" s="125">
        <v>2.0</v>
      </c>
      <c r="E3408" s="126"/>
      <c r="F3408" s="125">
        <f t="shared" si="363"/>
        <v>0</v>
      </c>
    </row>
    <row r="3409">
      <c r="A3409" s="121" t="s">
        <v>16686</v>
      </c>
      <c r="B3409" s="121" t="s">
        <v>13456</v>
      </c>
      <c r="C3409" s="113" t="s">
        <v>86</v>
      </c>
      <c r="D3409" s="125">
        <v>1.0</v>
      </c>
      <c r="E3409" s="126"/>
      <c r="F3409" s="125">
        <f t="shared" si="363"/>
        <v>0</v>
      </c>
    </row>
    <row r="3410">
      <c r="A3410" s="121" t="s">
        <v>16687</v>
      </c>
      <c r="B3410" s="122" t="s">
        <v>16688</v>
      </c>
      <c r="C3410" s="113"/>
      <c r="D3410" s="123"/>
      <c r="E3410" s="123"/>
      <c r="F3410" s="124">
        <f>F3411+F3414+F3416</f>
        <v>0</v>
      </c>
    </row>
    <row r="3411">
      <c r="A3411" s="121" t="s">
        <v>16689</v>
      </c>
      <c r="B3411" s="122" t="s">
        <v>13458</v>
      </c>
      <c r="C3411" s="113"/>
      <c r="D3411" s="123"/>
      <c r="E3411" s="123"/>
      <c r="F3411" s="124">
        <f>SUM(F3412:F3413)</f>
        <v>0</v>
      </c>
    </row>
    <row r="3412">
      <c r="A3412" s="121" t="s">
        <v>16690</v>
      </c>
      <c r="B3412" s="121" t="s">
        <v>13460</v>
      </c>
      <c r="C3412" s="113" t="s">
        <v>86</v>
      </c>
      <c r="D3412" s="125">
        <v>1.0</v>
      </c>
      <c r="E3412" s="126"/>
      <c r="F3412" s="125">
        <f t="shared" ref="F3412:F3413" si="364">if(C3412="","",round(D3412*E3412,2))</f>
        <v>0</v>
      </c>
    </row>
    <row r="3413">
      <c r="A3413" s="121" t="s">
        <v>16691</v>
      </c>
      <c r="B3413" s="121" t="s">
        <v>13462</v>
      </c>
      <c r="C3413" s="113" t="s">
        <v>86</v>
      </c>
      <c r="D3413" s="125">
        <v>1.0</v>
      </c>
      <c r="E3413" s="126"/>
      <c r="F3413" s="125">
        <f t="shared" si="364"/>
        <v>0</v>
      </c>
    </row>
    <row r="3414">
      <c r="A3414" s="121" t="s">
        <v>16692</v>
      </c>
      <c r="B3414" s="122" t="s">
        <v>13466</v>
      </c>
      <c r="C3414" s="113"/>
      <c r="D3414" s="123"/>
      <c r="E3414" s="123"/>
      <c r="F3414" s="124">
        <f>SUM(F3415)</f>
        <v>0</v>
      </c>
    </row>
    <row r="3415">
      <c r="A3415" s="121" t="s">
        <v>16693</v>
      </c>
      <c r="B3415" s="121" t="s">
        <v>16694</v>
      </c>
      <c r="C3415" s="113" t="s">
        <v>86</v>
      </c>
      <c r="D3415" s="125">
        <v>1.0</v>
      </c>
      <c r="E3415" s="126"/>
      <c r="F3415" s="125">
        <f>if(C3415="","",round(D3415*E3415,2))</f>
        <v>0</v>
      </c>
    </row>
    <row r="3416">
      <c r="A3416" s="121" t="s">
        <v>16695</v>
      </c>
      <c r="B3416" s="122" t="s">
        <v>14430</v>
      </c>
      <c r="C3416" s="113"/>
      <c r="D3416" s="123"/>
      <c r="E3416" s="123"/>
      <c r="F3416" s="124">
        <f>SUM(F3417:F3418)</f>
        <v>0</v>
      </c>
    </row>
    <row r="3417">
      <c r="A3417" s="121" t="s">
        <v>16696</v>
      </c>
      <c r="B3417" s="121" t="s">
        <v>14432</v>
      </c>
      <c r="C3417" s="113" t="s">
        <v>86</v>
      </c>
      <c r="D3417" s="125">
        <v>1.0</v>
      </c>
      <c r="E3417" s="126"/>
      <c r="F3417" s="125">
        <f t="shared" ref="F3417:F3418" si="365">if(C3417="","",round(D3417*E3417,2))</f>
        <v>0</v>
      </c>
    </row>
    <row r="3418">
      <c r="A3418" s="121" t="s">
        <v>16697</v>
      </c>
      <c r="B3418" s="121" t="s">
        <v>14434</v>
      </c>
      <c r="C3418" s="113" t="s">
        <v>86</v>
      </c>
      <c r="D3418" s="125">
        <v>1.0</v>
      </c>
      <c r="E3418" s="126"/>
      <c r="F3418" s="125">
        <f t="shared" si="365"/>
        <v>0</v>
      </c>
    </row>
    <row r="3419">
      <c r="A3419" s="121" t="s">
        <v>16698</v>
      </c>
      <c r="B3419" s="122" t="s">
        <v>16699</v>
      </c>
      <c r="C3419" s="113"/>
      <c r="D3419" s="123"/>
      <c r="E3419" s="123"/>
      <c r="F3419" s="124">
        <f>F3420+F3423</f>
        <v>0</v>
      </c>
    </row>
    <row r="3420">
      <c r="A3420" s="121" t="s">
        <v>16700</v>
      </c>
      <c r="B3420" s="122" t="s">
        <v>12331</v>
      </c>
      <c r="C3420" s="113"/>
      <c r="D3420" s="123"/>
      <c r="E3420" s="123"/>
      <c r="F3420" s="124">
        <f>SUM(F3421:F3422)</f>
        <v>0</v>
      </c>
    </row>
    <row r="3421">
      <c r="A3421" s="121" t="s">
        <v>16701</v>
      </c>
      <c r="B3421" s="121" t="s">
        <v>16702</v>
      </c>
      <c r="C3421" s="113" t="s">
        <v>79</v>
      </c>
      <c r="D3421" s="125">
        <v>1.0</v>
      </c>
      <c r="E3421" s="126"/>
      <c r="F3421" s="125">
        <f t="shared" ref="F3421:F3422" si="366">if(C3421="","",round(D3421*E3421,2))</f>
        <v>0</v>
      </c>
    </row>
    <row r="3422">
      <c r="A3422" s="121" t="s">
        <v>16703</v>
      </c>
      <c r="B3422" s="121" t="s">
        <v>14120</v>
      </c>
      <c r="C3422" s="113" t="s">
        <v>86</v>
      </c>
      <c r="D3422" s="125">
        <v>1.0</v>
      </c>
      <c r="E3422" s="126"/>
      <c r="F3422" s="125">
        <f t="shared" si="366"/>
        <v>0</v>
      </c>
    </row>
    <row r="3423">
      <c r="A3423" s="121" t="s">
        <v>16704</v>
      </c>
      <c r="B3423" s="122" t="s">
        <v>13944</v>
      </c>
      <c r="C3423" s="113"/>
      <c r="D3423" s="123"/>
      <c r="E3423" s="123"/>
      <c r="F3423" s="124">
        <f>SUM(F3424:F3433)</f>
        <v>0</v>
      </c>
    </row>
    <row r="3424">
      <c r="A3424" s="121" t="s">
        <v>16705</v>
      </c>
      <c r="B3424" s="121" t="s">
        <v>14123</v>
      </c>
      <c r="C3424" s="113" t="s">
        <v>79</v>
      </c>
      <c r="D3424" s="125">
        <v>7.0</v>
      </c>
      <c r="E3424" s="126"/>
      <c r="F3424" s="125">
        <f t="shared" ref="F3424:F3433" si="367">if(C3424="","",round(D3424*E3424,2))</f>
        <v>0</v>
      </c>
    </row>
    <row r="3425">
      <c r="A3425" s="121" t="s">
        <v>16706</v>
      </c>
      <c r="B3425" s="121" t="s">
        <v>16707</v>
      </c>
      <c r="C3425" s="113" t="s">
        <v>79</v>
      </c>
      <c r="D3425" s="125">
        <v>1.0</v>
      </c>
      <c r="E3425" s="126"/>
      <c r="F3425" s="125">
        <f t="shared" si="367"/>
        <v>0</v>
      </c>
    </row>
    <row r="3426">
      <c r="A3426" s="121" t="s">
        <v>16708</v>
      </c>
      <c r="B3426" s="121" t="s">
        <v>16709</v>
      </c>
      <c r="C3426" s="113" t="s">
        <v>159</v>
      </c>
      <c r="D3426" s="125">
        <v>3.0</v>
      </c>
      <c r="E3426" s="126"/>
      <c r="F3426" s="125">
        <f t="shared" si="367"/>
        <v>0</v>
      </c>
    </row>
    <row r="3427">
      <c r="A3427" s="121" t="s">
        <v>16710</v>
      </c>
      <c r="B3427" s="121" t="s">
        <v>16711</v>
      </c>
      <c r="C3427" s="113" t="s">
        <v>159</v>
      </c>
      <c r="D3427" s="125">
        <v>8.0</v>
      </c>
      <c r="E3427" s="126"/>
      <c r="F3427" s="125">
        <f t="shared" si="367"/>
        <v>0</v>
      </c>
    </row>
    <row r="3428">
      <c r="A3428" s="121" t="s">
        <v>16712</v>
      </c>
      <c r="B3428" s="121" t="s">
        <v>14133</v>
      </c>
      <c r="C3428" s="113" t="s">
        <v>159</v>
      </c>
      <c r="D3428" s="125">
        <v>9.0</v>
      </c>
      <c r="E3428" s="126"/>
      <c r="F3428" s="125">
        <f t="shared" si="367"/>
        <v>0</v>
      </c>
    </row>
    <row r="3429">
      <c r="A3429" s="121" t="s">
        <v>16713</v>
      </c>
      <c r="B3429" s="121" t="s">
        <v>14135</v>
      </c>
      <c r="C3429" s="113" t="s">
        <v>159</v>
      </c>
      <c r="D3429" s="125">
        <v>392.0</v>
      </c>
      <c r="E3429" s="126"/>
      <c r="F3429" s="125">
        <f t="shared" si="367"/>
        <v>0</v>
      </c>
    </row>
    <row r="3430">
      <c r="A3430" s="121" t="s">
        <v>16714</v>
      </c>
      <c r="B3430" s="121" t="s">
        <v>14131</v>
      </c>
      <c r="C3430" s="113" t="s">
        <v>159</v>
      </c>
      <c r="D3430" s="125">
        <v>392.0</v>
      </c>
      <c r="E3430" s="126"/>
      <c r="F3430" s="125">
        <f t="shared" si="367"/>
        <v>0</v>
      </c>
    </row>
    <row r="3431">
      <c r="A3431" s="121" t="s">
        <v>16715</v>
      </c>
      <c r="B3431" s="121" t="s">
        <v>16716</v>
      </c>
      <c r="C3431" s="113" t="s">
        <v>79</v>
      </c>
      <c r="D3431" s="125">
        <v>1.0</v>
      </c>
      <c r="E3431" s="126"/>
      <c r="F3431" s="125">
        <f t="shared" si="367"/>
        <v>0</v>
      </c>
    </row>
    <row r="3432">
      <c r="A3432" s="121" t="s">
        <v>16717</v>
      </c>
      <c r="B3432" s="121" t="s">
        <v>14141</v>
      </c>
      <c r="C3432" s="113" t="s">
        <v>79</v>
      </c>
      <c r="D3432" s="125">
        <v>7.0</v>
      </c>
      <c r="E3432" s="126"/>
      <c r="F3432" s="125">
        <f t="shared" si="367"/>
        <v>0</v>
      </c>
    </row>
    <row r="3433">
      <c r="A3433" s="121" t="s">
        <v>16718</v>
      </c>
      <c r="B3433" s="121" t="s">
        <v>14145</v>
      </c>
      <c r="C3433" s="113" t="s">
        <v>86</v>
      </c>
      <c r="D3433" s="125">
        <v>1.0</v>
      </c>
      <c r="E3433" s="126"/>
      <c r="F3433" s="125">
        <f t="shared" si="367"/>
        <v>0</v>
      </c>
    </row>
    <row r="3434">
      <c r="A3434" s="121" t="s">
        <v>16719</v>
      </c>
      <c r="B3434" s="122" t="s">
        <v>420</v>
      </c>
      <c r="C3434" s="113"/>
      <c r="D3434" s="123"/>
      <c r="E3434" s="123"/>
      <c r="F3434" s="124">
        <f>F3435+F3459+F3488+F3497</f>
        <v>0</v>
      </c>
    </row>
    <row r="3435">
      <c r="A3435" s="121" t="s">
        <v>16720</v>
      </c>
      <c r="B3435" s="122" t="s">
        <v>16721</v>
      </c>
      <c r="C3435" s="113"/>
      <c r="D3435" s="123"/>
      <c r="E3435" s="123"/>
      <c r="F3435" s="124">
        <f>F3436+F3439+F3441+F3443+F3447+F3451+F3455+F3457</f>
        <v>0</v>
      </c>
    </row>
    <row r="3436">
      <c r="A3436" s="121" t="s">
        <v>16722</v>
      </c>
      <c r="B3436" s="122" t="s">
        <v>16723</v>
      </c>
      <c r="C3436" s="113"/>
      <c r="D3436" s="123"/>
      <c r="E3436" s="123"/>
      <c r="F3436" s="124">
        <f>SUM(F3437:F3438)</f>
        <v>0</v>
      </c>
    </row>
    <row r="3437">
      <c r="A3437" s="121" t="s">
        <v>16724</v>
      </c>
      <c r="B3437" s="121" t="s">
        <v>425</v>
      </c>
      <c r="C3437" s="113" t="s">
        <v>423</v>
      </c>
      <c r="D3437" s="125">
        <v>2.0</v>
      </c>
      <c r="E3437" s="126"/>
      <c r="F3437" s="125">
        <f t="shared" ref="F3437:F3438" si="368">if(C3437="","",round(D3437*E3437,2))</f>
        <v>0</v>
      </c>
    </row>
    <row r="3438">
      <c r="A3438" s="121" t="s">
        <v>16725</v>
      </c>
      <c r="B3438" s="121" t="s">
        <v>427</v>
      </c>
      <c r="C3438" s="113" t="s">
        <v>423</v>
      </c>
      <c r="D3438" s="125">
        <v>4.0</v>
      </c>
      <c r="E3438" s="126"/>
      <c r="F3438" s="125">
        <f t="shared" si="368"/>
        <v>0</v>
      </c>
    </row>
    <row r="3439">
      <c r="A3439" s="121" t="s">
        <v>16726</v>
      </c>
      <c r="B3439" s="122" t="s">
        <v>16727</v>
      </c>
      <c r="C3439" s="113"/>
      <c r="D3439" s="123"/>
      <c r="E3439" s="123"/>
      <c r="F3439" s="124">
        <f>SUM(F3440)</f>
        <v>0</v>
      </c>
    </row>
    <row r="3440">
      <c r="A3440" s="121" t="s">
        <v>16728</v>
      </c>
      <c r="B3440" s="121" t="s">
        <v>16729</v>
      </c>
      <c r="C3440" s="113" t="s">
        <v>423</v>
      </c>
      <c r="D3440" s="125">
        <v>1.0</v>
      </c>
      <c r="E3440" s="126"/>
      <c r="F3440" s="125">
        <f>if(C3440="","",round(D3440*E3440,2))</f>
        <v>0</v>
      </c>
    </row>
    <row r="3441">
      <c r="A3441" s="121" t="s">
        <v>16730</v>
      </c>
      <c r="B3441" s="122" t="s">
        <v>16731</v>
      </c>
      <c r="C3441" s="113"/>
      <c r="D3441" s="123"/>
      <c r="E3441" s="123"/>
      <c r="F3441" s="124">
        <f>SUM(F3442)</f>
        <v>0</v>
      </c>
    </row>
    <row r="3442">
      <c r="A3442" s="121" t="s">
        <v>16732</v>
      </c>
      <c r="B3442" s="121" t="s">
        <v>16733</v>
      </c>
      <c r="C3442" s="113" t="s">
        <v>79</v>
      </c>
      <c r="D3442" s="125">
        <v>1.0</v>
      </c>
      <c r="E3442" s="126"/>
      <c r="F3442" s="125">
        <f>if(C3442="","",round(D3442*E3442,2))</f>
        <v>0</v>
      </c>
    </row>
    <row r="3443">
      <c r="A3443" s="121" t="s">
        <v>16734</v>
      </c>
      <c r="B3443" s="122" t="s">
        <v>16735</v>
      </c>
      <c r="C3443" s="113"/>
      <c r="D3443" s="123"/>
      <c r="E3443" s="123"/>
      <c r="F3443" s="124">
        <f>SUM(F3444:F3446)</f>
        <v>0</v>
      </c>
    </row>
    <row r="3444">
      <c r="A3444" s="121" t="s">
        <v>16736</v>
      </c>
      <c r="B3444" s="121" t="s">
        <v>16737</v>
      </c>
      <c r="C3444" s="113" t="s">
        <v>159</v>
      </c>
      <c r="D3444" s="125">
        <v>23.85</v>
      </c>
      <c r="E3444" s="126"/>
      <c r="F3444" s="125">
        <f t="shared" ref="F3444:F3446" si="369">if(C3444="","",round(D3444*E3444,2))</f>
        <v>0</v>
      </c>
    </row>
    <row r="3445">
      <c r="A3445" s="121" t="s">
        <v>16738</v>
      </c>
      <c r="B3445" s="121" t="s">
        <v>16739</v>
      </c>
      <c r="C3445" s="113" t="s">
        <v>79</v>
      </c>
      <c r="D3445" s="125">
        <v>2.0</v>
      </c>
      <c r="E3445" s="126"/>
      <c r="F3445" s="125">
        <f t="shared" si="369"/>
        <v>0</v>
      </c>
    </row>
    <row r="3446">
      <c r="A3446" s="121" t="s">
        <v>16740</v>
      </c>
      <c r="B3446" s="121" t="s">
        <v>16741</v>
      </c>
      <c r="C3446" s="113" t="s">
        <v>79</v>
      </c>
      <c r="D3446" s="125">
        <v>2.0</v>
      </c>
      <c r="E3446" s="126"/>
      <c r="F3446" s="125">
        <f t="shared" si="369"/>
        <v>0</v>
      </c>
    </row>
    <row r="3447">
      <c r="A3447" s="121" t="s">
        <v>16742</v>
      </c>
      <c r="B3447" s="122" t="s">
        <v>103</v>
      </c>
      <c r="C3447" s="113"/>
      <c r="D3447" s="123"/>
      <c r="E3447" s="123"/>
      <c r="F3447" s="124">
        <f>SUM(F3448:F3450)</f>
        <v>0</v>
      </c>
    </row>
    <row r="3448">
      <c r="A3448" s="121" t="s">
        <v>16743</v>
      </c>
      <c r="B3448" s="121" t="s">
        <v>16744</v>
      </c>
      <c r="C3448" s="113" t="s">
        <v>117</v>
      </c>
      <c r="D3448" s="125">
        <v>3.58</v>
      </c>
      <c r="E3448" s="126"/>
      <c r="F3448" s="125">
        <f t="shared" ref="F3448:F3450" si="370">if(C3448="","",round(D3448*E3448,2))</f>
        <v>0</v>
      </c>
    </row>
    <row r="3449">
      <c r="A3449" s="121" t="s">
        <v>16745</v>
      </c>
      <c r="B3449" s="121" t="s">
        <v>16746</v>
      </c>
      <c r="C3449" s="113" t="s">
        <v>117</v>
      </c>
      <c r="D3449" s="125">
        <v>2.67</v>
      </c>
      <c r="E3449" s="126"/>
      <c r="F3449" s="125">
        <f t="shared" si="370"/>
        <v>0</v>
      </c>
    </row>
    <row r="3450">
      <c r="A3450" s="121" t="s">
        <v>16747</v>
      </c>
      <c r="B3450" s="121" t="s">
        <v>16748</v>
      </c>
      <c r="C3450" s="113" t="s">
        <v>117</v>
      </c>
      <c r="D3450" s="125">
        <v>0.9</v>
      </c>
      <c r="E3450" s="126"/>
      <c r="F3450" s="125">
        <f t="shared" si="370"/>
        <v>0</v>
      </c>
    </row>
    <row r="3451">
      <c r="A3451" s="121" t="s">
        <v>16749</v>
      </c>
      <c r="B3451" s="122" t="s">
        <v>444</v>
      </c>
      <c r="C3451" s="113"/>
      <c r="D3451" s="123"/>
      <c r="E3451" s="123"/>
      <c r="F3451" s="124">
        <f>SUM(F3452:F3454)</f>
        <v>0</v>
      </c>
    </row>
    <row r="3452">
      <c r="A3452" s="121" t="s">
        <v>16750</v>
      </c>
      <c r="B3452" s="121" t="s">
        <v>2449</v>
      </c>
      <c r="C3452" s="113" t="s">
        <v>79</v>
      </c>
      <c r="D3452" s="125">
        <v>1.0</v>
      </c>
      <c r="E3452" s="126"/>
      <c r="F3452" s="125">
        <f t="shared" ref="F3452:F3454" si="371">if(C3452="","",round(D3452*E3452,2))</f>
        <v>0</v>
      </c>
    </row>
    <row r="3453">
      <c r="A3453" s="121" t="s">
        <v>16751</v>
      </c>
      <c r="B3453" s="121" t="s">
        <v>448</v>
      </c>
      <c r="C3453" s="113" t="s">
        <v>79</v>
      </c>
      <c r="D3453" s="125">
        <v>2.0</v>
      </c>
      <c r="E3453" s="126"/>
      <c r="F3453" s="125">
        <f t="shared" si="371"/>
        <v>0</v>
      </c>
    </row>
    <row r="3454">
      <c r="A3454" s="121" t="s">
        <v>16752</v>
      </c>
      <c r="B3454" s="121" t="s">
        <v>16753</v>
      </c>
      <c r="C3454" s="113" t="s">
        <v>79</v>
      </c>
      <c r="D3454" s="125">
        <v>1.0</v>
      </c>
      <c r="E3454" s="126"/>
      <c r="F3454" s="125">
        <f t="shared" si="371"/>
        <v>0</v>
      </c>
    </row>
    <row r="3455">
      <c r="A3455" s="121" t="s">
        <v>16754</v>
      </c>
      <c r="B3455" s="122" t="s">
        <v>2815</v>
      </c>
      <c r="C3455" s="113"/>
      <c r="D3455" s="123"/>
      <c r="E3455" s="123"/>
      <c r="F3455" s="124">
        <f>SUM(F3456)</f>
        <v>0</v>
      </c>
    </row>
    <row r="3456">
      <c r="A3456" s="121" t="s">
        <v>16755</v>
      </c>
      <c r="B3456" s="121" t="s">
        <v>452</v>
      </c>
      <c r="C3456" s="113" t="s">
        <v>79</v>
      </c>
      <c r="D3456" s="125">
        <v>2.0</v>
      </c>
      <c r="E3456" s="126"/>
      <c r="F3456" s="125">
        <f>if(C3456="","",round(D3456*E3456,2))</f>
        <v>0</v>
      </c>
    </row>
    <row r="3457">
      <c r="A3457" s="121" t="s">
        <v>16756</v>
      </c>
      <c r="B3457" s="122" t="s">
        <v>16757</v>
      </c>
      <c r="C3457" s="113"/>
      <c r="D3457" s="123"/>
      <c r="E3457" s="123"/>
      <c r="F3457" s="124">
        <f>SUM(F3458)</f>
        <v>0</v>
      </c>
    </row>
    <row r="3458">
      <c r="A3458" s="121" t="s">
        <v>16758</v>
      </c>
      <c r="B3458" s="121" t="s">
        <v>16759</v>
      </c>
      <c r="C3458" s="113" t="s">
        <v>159</v>
      </c>
      <c r="D3458" s="125">
        <v>23.85</v>
      </c>
      <c r="E3458" s="126"/>
      <c r="F3458" s="125">
        <f>if(C3458="","",round(D3458*E3458,2))</f>
        <v>0</v>
      </c>
    </row>
    <row r="3459">
      <c r="A3459" s="121" t="s">
        <v>16760</v>
      </c>
      <c r="B3459" s="122" t="s">
        <v>16761</v>
      </c>
      <c r="C3459" s="113"/>
      <c r="D3459" s="123"/>
      <c r="E3459" s="123"/>
      <c r="F3459" s="124">
        <f>F3460+F3462+F3477+F3481+F3485</f>
        <v>0</v>
      </c>
    </row>
    <row r="3460">
      <c r="A3460" s="121" t="s">
        <v>16762</v>
      </c>
      <c r="B3460" s="122" t="s">
        <v>16763</v>
      </c>
      <c r="C3460" s="113"/>
      <c r="D3460" s="123"/>
      <c r="E3460" s="123"/>
      <c r="F3460" s="124">
        <f>SUM(F3461)</f>
        <v>0</v>
      </c>
    </row>
    <row r="3461">
      <c r="A3461" s="121" t="s">
        <v>16764</v>
      </c>
      <c r="B3461" s="121" t="s">
        <v>422</v>
      </c>
      <c r="C3461" s="113" t="s">
        <v>423</v>
      </c>
      <c r="D3461" s="125">
        <v>3.0</v>
      </c>
      <c r="E3461" s="126"/>
      <c r="F3461" s="125">
        <f>if(C3461="","",round(D3461*E3461,2))</f>
        <v>0</v>
      </c>
    </row>
    <row r="3462">
      <c r="A3462" s="121" t="s">
        <v>16765</v>
      </c>
      <c r="B3462" s="122" t="s">
        <v>16766</v>
      </c>
      <c r="C3462" s="113"/>
      <c r="D3462" s="123"/>
      <c r="E3462" s="123"/>
      <c r="F3462" s="124">
        <f>SUM(F3463:F3476)</f>
        <v>0</v>
      </c>
    </row>
    <row r="3463">
      <c r="A3463" s="121" t="s">
        <v>16767</v>
      </c>
      <c r="B3463" s="121" t="s">
        <v>433</v>
      </c>
      <c r="C3463" s="113" t="s">
        <v>159</v>
      </c>
      <c r="D3463" s="125">
        <v>46.85</v>
      </c>
      <c r="E3463" s="126"/>
      <c r="F3463" s="125">
        <f t="shared" ref="F3463:F3476" si="372">if(C3463="","",round(D3463*E3463,2))</f>
        <v>0</v>
      </c>
    </row>
    <row r="3464">
      <c r="A3464" s="121" t="s">
        <v>16768</v>
      </c>
      <c r="B3464" s="121" t="s">
        <v>435</v>
      </c>
      <c r="C3464" s="113" t="s">
        <v>159</v>
      </c>
      <c r="D3464" s="125">
        <v>16.75</v>
      </c>
      <c r="E3464" s="126"/>
      <c r="F3464" s="125">
        <f t="shared" si="372"/>
        <v>0</v>
      </c>
    </row>
    <row r="3465">
      <c r="A3465" s="121" t="s">
        <v>16769</v>
      </c>
      <c r="B3465" s="121" t="s">
        <v>16770</v>
      </c>
      <c r="C3465" s="113" t="s">
        <v>159</v>
      </c>
      <c r="D3465" s="125">
        <v>30.25</v>
      </c>
      <c r="E3465" s="126"/>
      <c r="F3465" s="125">
        <f t="shared" si="372"/>
        <v>0</v>
      </c>
    </row>
    <row r="3466">
      <c r="A3466" s="121" t="s">
        <v>16771</v>
      </c>
      <c r="B3466" s="121" t="s">
        <v>16772</v>
      </c>
      <c r="C3466" s="113" t="s">
        <v>79</v>
      </c>
      <c r="D3466" s="125">
        <v>14.0</v>
      </c>
      <c r="E3466" s="126"/>
      <c r="F3466" s="125">
        <f t="shared" si="372"/>
        <v>0</v>
      </c>
    </row>
    <row r="3467">
      <c r="A3467" s="121" t="s">
        <v>16773</v>
      </c>
      <c r="B3467" s="121" t="s">
        <v>16774</v>
      </c>
      <c r="C3467" s="113" t="s">
        <v>79</v>
      </c>
      <c r="D3467" s="125">
        <v>3.0</v>
      </c>
      <c r="E3467" s="126"/>
      <c r="F3467" s="125">
        <f t="shared" si="372"/>
        <v>0</v>
      </c>
    </row>
    <row r="3468">
      <c r="A3468" s="121" t="s">
        <v>16775</v>
      </c>
      <c r="B3468" s="121" t="s">
        <v>16776</v>
      </c>
      <c r="C3468" s="113" t="s">
        <v>79</v>
      </c>
      <c r="D3468" s="125">
        <v>1.0</v>
      </c>
      <c r="E3468" s="126"/>
      <c r="F3468" s="125">
        <f t="shared" si="372"/>
        <v>0</v>
      </c>
    </row>
    <row r="3469">
      <c r="A3469" s="121" t="s">
        <v>16777</v>
      </c>
      <c r="B3469" s="121" t="s">
        <v>16778</v>
      </c>
      <c r="C3469" s="113" t="s">
        <v>79</v>
      </c>
      <c r="D3469" s="125">
        <v>1.0</v>
      </c>
      <c r="E3469" s="126"/>
      <c r="F3469" s="125">
        <f t="shared" si="372"/>
        <v>0</v>
      </c>
    </row>
    <row r="3470">
      <c r="A3470" s="121" t="s">
        <v>16779</v>
      </c>
      <c r="B3470" s="121" t="s">
        <v>16780</v>
      </c>
      <c r="C3470" s="113" t="s">
        <v>79</v>
      </c>
      <c r="D3470" s="125">
        <v>1.0</v>
      </c>
      <c r="E3470" s="126"/>
      <c r="F3470" s="125">
        <f t="shared" si="372"/>
        <v>0</v>
      </c>
    </row>
    <row r="3471">
      <c r="A3471" s="121" t="s">
        <v>16781</v>
      </c>
      <c r="B3471" s="121" t="s">
        <v>16782</v>
      </c>
      <c r="C3471" s="113" t="s">
        <v>79</v>
      </c>
      <c r="D3471" s="125">
        <v>2.0</v>
      </c>
      <c r="E3471" s="126"/>
      <c r="F3471" s="125">
        <f t="shared" si="372"/>
        <v>0</v>
      </c>
    </row>
    <row r="3472">
      <c r="A3472" s="121" t="s">
        <v>16783</v>
      </c>
      <c r="B3472" s="121" t="s">
        <v>16784</v>
      </c>
      <c r="C3472" s="113" t="s">
        <v>79</v>
      </c>
      <c r="D3472" s="125">
        <v>6.0</v>
      </c>
      <c r="E3472" s="126"/>
      <c r="F3472" s="125">
        <f t="shared" si="372"/>
        <v>0</v>
      </c>
    </row>
    <row r="3473">
      <c r="A3473" s="121" t="s">
        <v>16785</v>
      </c>
      <c r="B3473" s="121" t="s">
        <v>16786</v>
      </c>
      <c r="C3473" s="113" t="s">
        <v>79</v>
      </c>
      <c r="D3473" s="125">
        <v>5.0</v>
      </c>
      <c r="E3473" s="126"/>
      <c r="F3473" s="125">
        <f t="shared" si="372"/>
        <v>0</v>
      </c>
    </row>
    <row r="3474">
      <c r="A3474" s="121" t="s">
        <v>16787</v>
      </c>
      <c r="B3474" s="121" t="s">
        <v>16788</v>
      </c>
      <c r="C3474" s="113" t="s">
        <v>79</v>
      </c>
      <c r="D3474" s="125">
        <v>4.0</v>
      </c>
      <c r="E3474" s="126"/>
      <c r="F3474" s="125">
        <f t="shared" si="372"/>
        <v>0</v>
      </c>
    </row>
    <row r="3475">
      <c r="A3475" s="121" t="s">
        <v>16789</v>
      </c>
      <c r="B3475" s="121" t="s">
        <v>16790</v>
      </c>
      <c r="C3475" s="113" t="s">
        <v>79</v>
      </c>
      <c r="D3475" s="125">
        <v>4.0</v>
      </c>
      <c r="E3475" s="126"/>
      <c r="F3475" s="125">
        <f t="shared" si="372"/>
        <v>0</v>
      </c>
    </row>
    <row r="3476">
      <c r="A3476" s="121" t="s">
        <v>16791</v>
      </c>
      <c r="B3476" s="121" t="s">
        <v>16792</v>
      </c>
      <c r="C3476" s="113" t="s">
        <v>79</v>
      </c>
      <c r="D3476" s="125">
        <v>1.0</v>
      </c>
      <c r="E3476" s="126"/>
      <c r="F3476" s="125">
        <f t="shared" si="372"/>
        <v>0</v>
      </c>
    </row>
    <row r="3477">
      <c r="A3477" s="121" t="s">
        <v>16793</v>
      </c>
      <c r="B3477" s="122" t="s">
        <v>103</v>
      </c>
      <c r="C3477" s="113"/>
      <c r="D3477" s="123"/>
      <c r="E3477" s="123"/>
      <c r="F3477" s="124">
        <f>SUM(F3478:F3480)</f>
        <v>0</v>
      </c>
    </row>
    <row r="3478">
      <c r="A3478" s="121" t="s">
        <v>16794</v>
      </c>
      <c r="B3478" s="121" t="s">
        <v>16744</v>
      </c>
      <c r="C3478" s="113" t="s">
        <v>117</v>
      </c>
      <c r="D3478" s="125">
        <v>11.08</v>
      </c>
      <c r="E3478" s="126"/>
      <c r="F3478" s="125">
        <f t="shared" ref="F3478:F3480" si="373">if(C3478="","",round(D3478*E3478,2))</f>
        <v>0</v>
      </c>
    </row>
    <row r="3479">
      <c r="A3479" s="121" t="s">
        <v>16795</v>
      </c>
      <c r="B3479" s="121" t="s">
        <v>16746</v>
      </c>
      <c r="C3479" s="113" t="s">
        <v>117</v>
      </c>
      <c r="D3479" s="125">
        <v>7.0</v>
      </c>
      <c r="E3479" s="126"/>
      <c r="F3479" s="125">
        <f t="shared" si="373"/>
        <v>0</v>
      </c>
    </row>
    <row r="3480">
      <c r="A3480" s="121" t="s">
        <v>16796</v>
      </c>
      <c r="B3480" s="121" t="s">
        <v>16748</v>
      </c>
      <c r="C3480" s="113" t="s">
        <v>117</v>
      </c>
      <c r="D3480" s="125">
        <v>4.08</v>
      </c>
      <c r="E3480" s="126"/>
      <c r="F3480" s="125">
        <f t="shared" si="373"/>
        <v>0</v>
      </c>
    </row>
    <row r="3481">
      <c r="A3481" s="121" t="s">
        <v>16797</v>
      </c>
      <c r="B3481" s="122" t="s">
        <v>437</v>
      </c>
      <c r="C3481" s="113"/>
      <c r="D3481" s="123"/>
      <c r="E3481" s="123"/>
      <c r="F3481" s="124">
        <f>SUM(F3482:F3484)</f>
        <v>0</v>
      </c>
    </row>
    <row r="3482">
      <c r="A3482" s="121" t="s">
        <v>16798</v>
      </c>
      <c r="B3482" s="121" t="s">
        <v>439</v>
      </c>
      <c r="C3482" s="113" t="s">
        <v>79</v>
      </c>
      <c r="D3482" s="125">
        <v>3.0</v>
      </c>
      <c r="E3482" s="126"/>
      <c r="F3482" s="125">
        <f t="shared" ref="F3482:F3484" si="374">if(C3482="","",round(D3482*E3482,2))</f>
        <v>0</v>
      </c>
    </row>
    <row r="3483">
      <c r="A3483" s="121" t="s">
        <v>16799</v>
      </c>
      <c r="B3483" s="121" t="s">
        <v>2443</v>
      </c>
      <c r="C3483" s="113" t="s">
        <v>79</v>
      </c>
      <c r="D3483" s="125">
        <v>3.0</v>
      </c>
      <c r="E3483" s="126"/>
      <c r="F3483" s="125">
        <f t="shared" si="374"/>
        <v>0</v>
      </c>
    </row>
    <row r="3484">
      <c r="A3484" s="121" t="s">
        <v>16800</v>
      </c>
      <c r="B3484" s="121" t="s">
        <v>441</v>
      </c>
      <c r="C3484" s="113" t="s">
        <v>442</v>
      </c>
      <c r="D3484" s="125">
        <v>4.0</v>
      </c>
      <c r="E3484" s="126"/>
      <c r="F3484" s="125">
        <f t="shared" si="374"/>
        <v>0</v>
      </c>
    </row>
    <row r="3485">
      <c r="A3485" s="121" t="s">
        <v>16801</v>
      </c>
      <c r="B3485" s="122" t="s">
        <v>264</v>
      </c>
      <c r="C3485" s="113"/>
      <c r="D3485" s="123"/>
      <c r="E3485" s="123"/>
      <c r="F3485" s="124">
        <f>SUM(F3486:F3487)</f>
        <v>0</v>
      </c>
    </row>
    <row r="3486">
      <c r="A3486" s="121" t="s">
        <v>16802</v>
      </c>
      <c r="B3486" s="121" t="s">
        <v>454</v>
      </c>
      <c r="C3486" s="113" t="s">
        <v>79</v>
      </c>
      <c r="D3486" s="125">
        <v>3.0</v>
      </c>
      <c r="E3486" s="126"/>
      <c r="F3486" s="125">
        <f t="shared" ref="F3486:F3487" si="375">if(C3486="","",round(D3486*E3486,2))</f>
        <v>0</v>
      </c>
    </row>
    <row r="3487">
      <c r="A3487" s="121" t="s">
        <v>16803</v>
      </c>
      <c r="B3487" s="121" t="s">
        <v>16804</v>
      </c>
      <c r="C3487" s="113" t="s">
        <v>159</v>
      </c>
      <c r="D3487" s="125">
        <v>93.85</v>
      </c>
      <c r="E3487" s="126"/>
      <c r="F3487" s="125">
        <f t="shared" si="375"/>
        <v>0</v>
      </c>
    </row>
    <row r="3488">
      <c r="A3488" s="121" t="s">
        <v>16805</v>
      </c>
      <c r="B3488" s="122" t="s">
        <v>404</v>
      </c>
      <c r="C3488" s="113"/>
      <c r="D3488" s="123"/>
      <c r="E3488" s="123"/>
      <c r="F3488" s="124">
        <f>SUM(F3489:F3496)</f>
        <v>0</v>
      </c>
    </row>
    <row r="3489">
      <c r="A3489" s="121" t="s">
        <v>16806</v>
      </c>
      <c r="B3489" s="121" t="s">
        <v>406</v>
      </c>
      <c r="C3489" s="113" t="s">
        <v>79</v>
      </c>
      <c r="D3489" s="125">
        <v>1.0</v>
      </c>
      <c r="E3489" s="126"/>
      <c r="F3489" s="125">
        <f t="shared" ref="F3489:F3496" si="376">if(C3489="","",round(D3489*E3489,2))</f>
        <v>0</v>
      </c>
    </row>
    <row r="3490">
      <c r="A3490" s="121" t="s">
        <v>16807</v>
      </c>
      <c r="B3490" s="121" t="s">
        <v>653</v>
      </c>
      <c r="C3490" s="113" t="s">
        <v>79</v>
      </c>
      <c r="D3490" s="125">
        <v>1.0</v>
      </c>
      <c r="E3490" s="126"/>
      <c r="F3490" s="125">
        <f t="shared" si="376"/>
        <v>0</v>
      </c>
    </row>
    <row r="3491">
      <c r="A3491" s="121" t="s">
        <v>16808</v>
      </c>
      <c r="B3491" s="121" t="s">
        <v>408</v>
      </c>
      <c r="C3491" s="113" t="s">
        <v>79</v>
      </c>
      <c r="D3491" s="125">
        <v>1.0</v>
      </c>
      <c r="E3491" s="126"/>
      <c r="F3491" s="125">
        <f t="shared" si="376"/>
        <v>0</v>
      </c>
    </row>
    <row r="3492">
      <c r="A3492" s="121" t="s">
        <v>16809</v>
      </c>
      <c r="B3492" s="121" t="s">
        <v>410</v>
      </c>
      <c r="C3492" s="113" t="s">
        <v>79</v>
      </c>
      <c r="D3492" s="125">
        <v>1.0</v>
      </c>
      <c r="E3492" s="126"/>
      <c r="F3492" s="125">
        <f t="shared" si="376"/>
        <v>0</v>
      </c>
    </row>
    <row r="3493">
      <c r="A3493" s="121" t="s">
        <v>16810</v>
      </c>
      <c r="B3493" s="121" t="s">
        <v>412</v>
      </c>
      <c r="C3493" s="113" t="s">
        <v>79</v>
      </c>
      <c r="D3493" s="125">
        <v>1.0</v>
      </c>
      <c r="E3493" s="126"/>
      <c r="F3493" s="125">
        <f t="shared" si="376"/>
        <v>0</v>
      </c>
    </row>
    <row r="3494">
      <c r="A3494" s="121" t="s">
        <v>16811</v>
      </c>
      <c r="B3494" s="121" t="s">
        <v>16812</v>
      </c>
      <c r="C3494" s="113" t="s">
        <v>79</v>
      </c>
      <c r="D3494" s="125">
        <v>1.0</v>
      </c>
      <c r="E3494" s="126"/>
      <c r="F3494" s="125">
        <f t="shared" si="376"/>
        <v>0</v>
      </c>
    </row>
    <row r="3495">
      <c r="A3495" s="121" t="s">
        <v>16813</v>
      </c>
      <c r="B3495" s="121" t="s">
        <v>416</v>
      </c>
      <c r="C3495" s="113" t="s">
        <v>79</v>
      </c>
      <c r="D3495" s="125">
        <v>3.0</v>
      </c>
      <c r="E3495" s="126"/>
      <c r="F3495" s="125">
        <f t="shared" si="376"/>
        <v>0</v>
      </c>
    </row>
    <row r="3496">
      <c r="A3496" s="121" t="s">
        <v>16814</v>
      </c>
      <c r="B3496" s="121" t="s">
        <v>418</v>
      </c>
      <c r="C3496" s="113" t="s">
        <v>79</v>
      </c>
      <c r="D3496" s="125">
        <v>3.0</v>
      </c>
      <c r="E3496" s="126"/>
      <c r="F3496" s="125">
        <f t="shared" si="376"/>
        <v>0</v>
      </c>
    </row>
    <row r="3497">
      <c r="A3497" s="121" t="s">
        <v>16815</v>
      </c>
      <c r="B3497" s="122" t="s">
        <v>16816</v>
      </c>
      <c r="C3497" s="113"/>
      <c r="D3497" s="123"/>
      <c r="E3497" s="123"/>
      <c r="F3497" s="124">
        <f>SUM(F3498:F3499)</f>
        <v>0</v>
      </c>
    </row>
    <row r="3498">
      <c r="A3498" s="121" t="s">
        <v>16817</v>
      </c>
      <c r="B3498" s="121" t="s">
        <v>429</v>
      </c>
      <c r="C3498" s="113" t="s">
        <v>159</v>
      </c>
      <c r="D3498" s="125">
        <v>2.9</v>
      </c>
      <c r="E3498" s="126"/>
      <c r="F3498" s="125">
        <f t="shared" ref="F3498:F3499" si="377">if(C3498="","",round(D3498*E3498,2))</f>
        <v>0</v>
      </c>
    </row>
    <row r="3499">
      <c r="A3499" s="121" t="s">
        <v>16818</v>
      </c>
      <c r="B3499" s="121" t="s">
        <v>431</v>
      </c>
      <c r="C3499" s="113" t="s">
        <v>159</v>
      </c>
      <c r="D3499" s="125">
        <v>2.7</v>
      </c>
      <c r="E3499" s="126"/>
      <c r="F3499" s="125">
        <f t="shared" si="377"/>
        <v>0</v>
      </c>
    </row>
    <row r="3500">
      <c r="A3500" s="121" t="s">
        <v>16819</v>
      </c>
      <c r="B3500" s="122" t="s">
        <v>16820</v>
      </c>
      <c r="C3500" s="113"/>
      <c r="D3500" s="123"/>
      <c r="E3500" s="123"/>
      <c r="F3500" s="124">
        <f>F3501+F3576+F3580+F3740+F3803</f>
        <v>0</v>
      </c>
    </row>
    <row r="3501">
      <c r="A3501" s="121" t="s">
        <v>16821</v>
      </c>
      <c r="B3501" s="122" t="s">
        <v>12247</v>
      </c>
      <c r="C3501" s="113"/>
      <c r="D3501" s="123"/>
      <c r="E3501" s="123"/>
      <c r="F3501" s="124">
        <f>F3502+F3534+F3560+F3571+F3574</f>
        <v>0</v>
      </c>
    </row>
    <row r="3502">
      <c r="A3502" s="121" t="s">
        <v>16822</v>
      </c>
      <c r="B3502" s="122" t="s">
        <v>14160</v>
      </c>
      <c r="C3502" s="113"/>
      <c r="D3502" s="123"/>
      <c r="E3502" s="123"/>
      <c r="F3502" s="124">
        <f>SUM(F3503:F3533)</f>
        <v>0</v>
      </c>
    </row>
    <row r="3503">
      <c r="A3503" s="121" t="s">
        <v>16823</v>
      </c>
      <c r="B3503" s="121" t="s">
        <v>16293</v>
      </c>
      <c r="C3503" s="113" t="s">
        <v>159</v>
      </c>
      <c r="D3503" s="125">
        <v>7.72</v>
      </c>
      <c r="E3503" s="126"/>
      <c r="F3503" s="125">
        <f t="shared" ref="F3503:F3533" si="378">if(C3503="","",round(D3503*E3503,2))</f>
        <v>0</v>
      </c>
    </row>
    <row r="3504">
      <c r="A3504" s="121" t="s">
        <v>16824</v>
      </c>
      <c r="B3504" s="121" t="s">
        <v>16295</v>
      </c>
      <c r="C3504" s="113" t="s">
        <v>159</v>
      </c>
      <c r="D3504" s="125">
        <v>2.45</v>
      </c>
      <c r="E3504" s="126"/>
      <c r="F3504" s="125">
        <f t="shared" si="378"/>
        <v>0</v>
      </c>
    </row>
    <row r="3505">
      <c r="A3505" s="121" t="s">
        <v>16825</v>
      </c>
      <c r="B3505" s="121" t="s">
        <v>16297</v>
      </c>
      <c r="C3505" s="113" t="s">
        <v>159</v>
      </c>
      <c r="D3505" s="125">
        <v>1.31</v>
      </c>
      <c r="E3505" s="126"/>
      <c r="F3505" s="125">
        <f t="shared" si="378"/>
        <v>0</v>
      </c>
    </row>
    <row r="3506">
      <c r="A3506" s="121" t="s">
        <v>16826</v>
      </c>
      <c r="B3506" s="121" t="s">
        <v>16299</v>
      </c>
      <c r="C3506" s="113" t="s">
        <v>159</v>
      </c>
      <c r="D3506" s="125">
        <v>1.94</v>
      </c>
      <c r="E3506" s="126"/>
      <c r="F3506" s="125">
        <f t="shared" si="378"/>
        <v>0</v>
      </c>
    </row>
    <row r="3507">
      <c r="A3507" s="121" t="s">
        <v>16827</v>
      </c>
      <c r="B3507" s="121" t="s">
        <v>16016</v>
      </c>
      <c r="C3507" s="113" t="s">
        <v>159</v>
      </c>
      <c r="D3507" s="125">
        <v>22.18</v>
      </c>
      <c r="E3507" s="126"/>
      <c r="F3507" s="125">
        <f t="shared" si="378"/>
        <v>0</v>
      </c>
    </row>
    <row r="3508">
      <c r="A3508" s="121" t="s">
        <v>16828</v>
      </c>
      <c r="B3508" s="121" t="s">
        <v>12393</v>
      </c>
      <c r="C3508" s="113" t="s">
        <v>159</v>
      </c>
      <c r="D3508" s="125">
        <v>4.84</v>
      </c>
      <c r="E3508" s="126"/>
      <c r="F3508" s="125">
        <f t="shared" si="378"/>
        <v>0</v>
      </c>
    </row>
    <row r="3509">
      <c r="A3509" s="121" t="s">
        <v>16829</v>
      </c>
      <c r="B3509" s="121" t="s">
        <v>14164</v>
      </c>
      <c r="C3509" s="113" t="s">
        <v>159</v>
      </c>
      <c r="D3509" s="125">
        <v>1.8</v>
      </c>
      <c r="E3509" s="126"/>
      <c r="F3509" s="125">
        <f t="shared" si="378"/>
        <v>0</v>
      </c>
    </row>
    <row r="3510">
      <c r="A3510" s="121" t="s">
        <v>16830</v>
      </c>
      <c r="B3510" s="121" t="s">
        <v>16304</v>
      </c>
      <c r="C3510" s="113" t="s">
        <v>79</v>
      </c>
      <c r="D3510" s="125">
        <v>8.0</v>
      </c>
      <c r="E3510" s="126"/>
      <c r="F3510" s="125">
        <f t="shared" si="378"/>
        <v>0</v>
      </c>
    </row>
    <row r="3511">
      <c r="A3511" s="121" t="s">
        <v>16831</v>
      </c>
      <c r="B3511" s="121" t="s">
        <v>16306</v>
      </c>
      <c r="C3511" s="113" t="s">
        <v>79</v>
      </c>
      <c r="D3511" s="125">
        <v>5.0</v>
      </c>
      <c r="E3511" s="126"/>
      <c r="F3511" s="125">
        <f t="shared" si="378"/>
        <v>0</v>
      </c>
    </row>
    <row r="3512">
      <c r="A3512" s="121" t="s">
        <v>16832</v>
      </c>
      <c r="B3512" s="121" t="s">
        <v>16308</v>
      </c>
      <c r="C3512" s="113" t="s">
        <v>79</v>
      </c>
      <c r="D3512" s="125">
        <v>19.0</v>
      </c>
      <c r="E3512" s="126"/>
      <c r="F3512" s="125">
        <f t="shared" si="378"/>
        <v>0</v>
      </c>
    </row>
    <row r="3513">
      <c r="A3513" s="121" t="s">
        <v>16833</v>
      </c>
      <c r="B3513" s="121" t="s">
        <v>12488</v>
      </c>
      <c r="C3513" s="113" t="s">
        <v>79</v>
      </c>
      <c r="D3513" s="125">
        <v>34.0</v>
      </c>
      <c r="E3513" s="126"/>
      <c r="F3513" s="125">
        <f t="shared" si="378"/>
        <v>0</v>
      </c>
    </row>
    <row r="3514">
      <c r="A3514" s="121" t="s">
        <v>16834</v>
      </c>
      <c r="B3514" s="121" t="s">
        <v>12411</v>
      </c>
      <c r="C3514" s="113" t="s">
        <v>79</v>
      </c>
      <c r="D3514" s="125">
        <v>8.0</v>
      </c>
      <c r="E3514" s="126"/>
      <c r="F3514" s="125">
        <f t="shared" si="378"/>
        <v>0</v>
      </c>
    </row>
    <row r="3515">
      <c r="A3515" s="121" t="s">
        <v>16835</v>
      </c>
      <c r="B3515" s="121" t="s">
        <v>14169</v>
      </c>
      <c r="C3515" s="113" t="s">
        <v>79</v>
      </c>
      <c r="D3515" s="125">
        <v>3.0</v>
      </c>
      <c r="E3515" s="126"/>
      <c r="F3515" s="125">
        <f t="shared" si="378"/>
        <v>0</v>
      </c>
    </row>
    <row r="3516">
      <c r="A3516" s="121" t="s">
        <v>16836</v>
      </c>
      <c r="B3516" s="121" t="s">
        <v>16313</v>
      </c>
      <c r="C3516" s="113" t="s">
        <v>79</v>
      </c>
      <c r="D3516" s="125">
        <v>32.0</v>
      </c>
      <c r="E3516" s="126"/>
      <c r="F3516" s="125">
        <f t="shared" si="378"/>
        <v>0</v>
      </c>
    </row>
    <row r="3517">
      <c r="A3517" s="121" t="s">
        <v>16837</v>
      </c>
      <c r="B3517" s="121" t="s">
        <v>16315</v>
      </c>
      <c r="C3517" s="113" t="s">
        <v>79</v>
      </c>
      <c r="D3517" s="125">
        <v>20.0</v>
      </c>
      <c r="E3517" s="126"/>
      <c r="F3517" s="125">
        <f t="shared" si="378"/>
        <v>0</v>
      </c>
    </row>
    <row r="3518">
      <c r="A3518" s="121" t="s">
        <v>16838</v>
      </c>
      <c r="B3518" s="121" t="s">
        <v>16317</v>
      </c>
      <c r="C3518" s="113" t="s">
        <v>79</v>
      </c>
      <c r="D3518" s="125">
        <v>152.0</v>
      </c>
      <c r="E3518" s="126"/>
      <c r="F3518" s="125">
        <f t="shared" si="378"/>
        <v>0</v>
      </c>
    </row>
    <row r="3519">
      <c r="A3519" s="121" t="s">
        <v>16839</v>
      </c>
      <c r="B3519" s="121" t="s">
        <v>12491</v>
      </c>
      <c r="C3519" s="113" t="s">
        <v>79</v>
      </c>
      <c r="D3519" s="125">
        <v>272.0</v>
      </c>
      <c r="E3519" s="126"/>
      <c r="F3519" s="125">
        <f t="shared" si="378"/>
        <v>0</v>
      </c>
    </row>
    <row r="3520">
      <c r="A3520" s="121" t="s">
        <v>16840</v>
      </c>
      <c r="B3520" s="121" t="s">
        <v>12419</v>
      </c>
      <c r="C3520" s="113" t="s">
        <v>79</v>
      </c>
      <c r="D3520" s="125">
        <v>96.0</v>
      </c>
      <c r="E3520" s="126"/>
      <c r="F3520" s="125">
        <f t="shared" si="378"/>
        <v>0</v>
      </c>
    </row>
    <row r="3521">
      <c r="A3521" s="121" t="s">
        <v>16841</v>
      </c>
      <c r="B3521" s="121" t="s">
        <v>14174</v>
      </c>
      <c r="C3521" s="113" t="s">
        <v>79</v>
      </c>
      <c r="D3521" s="125">
        <v>36.0</v>
      </c>
      <c r="E3521" s="126"/>
      <c r="F3521" s="125">
        <f t="shared" si="378"/>
        <v>0</v>
      </c>
    </row>
    <row r="3522">
      <c r="A3522" s="121" t="s">
        <v>16842</v>
      </c>
      <c r="B3522" s="121" t="s">
        <v>16322</v>
      </c>
      <c r="C3522" s="113" t="s">
        <v>79</v>
      </c>
      <c r="D3522" s="125">
        <v>18.0</v>
      </c>
      <c r="E3522" s="126"/>
      <c r="F3522" s="125">
        <f t="shared" si="378"/>
        <v>0</v>
      </c>
    </row>
    <row r="3523">
      <c r="A3523" s="121" t="s">
        <v>16843</v>
      </c>
      <c r="B3523" s="121" t="s">
        <v>16324</v>
      </c>
      <c r="C3523" s="113" t="s">
        <v>79</v>
      </c>
      <c r="D3523" s="125">
        <v>2.0</v>
      </c>
      <c r="E3523" s="126"/>
      <c r="F3523" s="125">
        <f t="shared" si="378"/>
        <v>0</v>
      </c>
    </row>
    <row r="3524">
      <c r="A3524" s="121" t="s">
        <v>16844</v>
      </c>
      <c r="B3524" s="121" t="s">
        <v>16326</v>
      </c>
      <c r="C3524" s="113" t="s">
        <v>79</v>
      </c>
      <c r="D3524" s="125">
        <v>8.0</v>
      </c>
      <c r="E3524" s="126"/>
      <c r="F3524" s="125">
        <f t="shared" si="378"/>
        <v>0</v>
      </c>
    </row>
    <row r="3525">
      <c r="A3525" s="121" t="s">
        <v>16845</v>
      </c>
      <c r="B3525" s="121" t="s">
        <v>16035</v>
      </c>
      <c r="C3525" s="113" t="s">
        <v>79</v>
      </c>
      <c r="D3525" s="125">
        <v>21.0</v>
      </c>
      <c r="E3525" s="126"/>
      <c r="F3525" s="125">
        <f t="shared" si="378"/>
        <v>0</v>
      </c>
    </row>
    <row r="3526">
      <c r="A3526" s="121" t="s">
        <v>16846</v>
      </c>
      <c r="B3526" s="121" t="s">
        <v>12407</v>
      </c>
      <c r="C3526" s="113" t="s">
        <v>79</v>
      </c>
      <c r="D3526" s="125">
        <v>8.0</v>
      </c>
      <c r="E3526" s="126"/>
      <c r="F3526" s="125">
        <f t="shared" si="378"/>
        <v>0</v>
      </c>
    </row>
    <row r="3527">
      <c r="A3527" s="121" t="s">
        <v>16847</v>
      </c>
      <c r="B3527" s="121" t="s">
        <v>12672</v>
      </c>
      <c r="C3527" s="113" t="s">
        <v>79</v>
      </c>
      <c r="D3527" s="125">
        <v>3.0</v>
      </c>
      <c r="E3527" s="126"/>
      <c r="F3527" s="125">
        <f t="shared" si="378"/>
        <v>0</v>
      </c>
    </row>
    <row r="3528">
      <c r="A3528" s="121" t="s">
        <v>16848</v>
      </c>
      <c r="B3528" s="121" t="s">
        <v>16331</v>
      </c>
      <c r="C3528" s="113" t="s">
        <v>79</v>
      </c>
      <c r="D3528" s="125">
        <v>1.0</v>
      </c>
      <c r="E3528" s="126"/>
      <c r="F3528" s="125">
        <f t="shared" si="378"/>
        <v>0</v>
      </c>
    </row>
    <row r="3529">
      <c r="A3529" s="121" t="s">
        <v>16849</v>
      </c>
      <c r="B3529" s="121" t="s">
        <v>16333</v>
      </c>
      <c r="C3529" s="113" t="s">
        <v>79</v>
      </c>
      <c r="D3529" s="125">
        <v>1.0</v>
      </c>
      <c r="E3529" s="126"/>
      <c r="F3529" s="125">
        <f t="shared" si="378"/>
        <v>0</v>
      </c>
    </row>
    <row r="3530">
      <c r="A3530" s="121" t="s">
        <v>16850</v>
      </c>
      <c r="B3530" s="121" t="s">
        <v>16040</v>
      </c>
      <c r="C3530" s="113" t="s">
        <v>79</v>
      </c>
      <c r="D3530" s="125">
        <v>3.0</v>
      </c>
      <c r="E3530" s="126"/>
      <c r="F3530" s="125">
        <f t="shared" si="378"/>
        <v>0</v>
      </c>
    </row>
    <row r="3531">
      <c r="A3531" s="121" t="s">
        <v>16851</v>
      </c>
      <c r="B3531" s="121" t="s">
        <v>16336</v>
      </c>
      <c r="C3531" s="113" t="s">
        <v>79</v>
      </c>
      <c r="D3531" s="125">
        <v>2.0</v>
      </c>
      <c r="E3531" s="126"/>
      <c r="F3531" s="125">
        <f t="shared" si="378"/>
        <v>0</v>
      </c>
    </row>
    <row r="3532">
      <c r="A3532" s="121" t="s">
        <v>16852</v>
      </c>
      <c r="B3532" s="121" t="s">
        <v>12401</v>
      </c>
      <c r="C3532" s="113" t="s">
        <v>79</v>
      </c>
      <c r="D3532" s="125">
        <v>2.0</v>
      </c>
      <c r="E3532" s="126"/>
      <c r="F3532" s="125">
        <f t="shared" si="378"/>
        <v>0</v>
      </c>
    </row>
    <row r="3533">
      <c r="A3533" s="121" t="s">
        <v>16853</v>
      </c>
      <c r="B3533" s="121" t="s">
        <v>16339</v>
      </c>
      <c r="C3533" s="113" t="s">
        <v>79</v>
      </c>
      <c r="D3533" s="125">
        <v>2.0</v>
      </c>
      <c r="E3533" s="126"/>
      <c r="F3533" s="125">
        <f t="shared" si="378"/>
        <v>0</v>
      </c>
    </row>
    <row r="3534">
      <c r="A3534" s="121" t="s">
        <v>16854</v>
      </c>
      <c r="B3534" s="122" t="s">
        <v>14184</v>
      </c>
      <c r="C3534" s="113"/>
      <c r="D3534" s="123"/>
      <c r="E3534" s="123"/>
      <c r="F3534" s="124">
        <f>SUM(F3535:F3559)</f>
        <v>0</v>
      </c>
    </row>
    <row r="3535">
      <c r="A3535" s="121" t="s">
        <v>16855</v>
      </c>
      <c r="B3535" s="121" t="s">
        <v>16342</v>
      </c>
      <c r="C3535" s="113" t="s">
        <v>79</v>
      </c>
      <c r="D3535" s="125">
        <v>1.0</v>
      </c>
      <c r="E3535" s="126"/>
      <c r="F3535" s="125">
        <f t="shared" ref="F3535:F3559" si="379">if(C3535="","",round(D3535*E3535,2))</f>
        <v>0</v>
      </c>
    </row>
    <row r="3536">
      <c r="A3536" s="121" t="s">
        <v>16856</v>
      </c>
      <c r="B3536" s="121" t="s">
        <v>12899</v>
      </c>
      <c r="C3536" s="113" t="s">
        <v>79</v>
      </c>
      <c r="D3536" s="125">
        <v>1.0</v>
      </c>
      <c r="E3536" s="126"/>
      <c r="F3536" s="125">
        <f t="shared" si="379"/>
        <v>0</v>
      </c>
    </row>
    <row r="3537">
      <c r="A3537" s="121" t="s">
        <v>16857</v>
      </c>
      <c r="B3537" s="121" t="s">
        <v>16345</v>
      </c>
      <c r="C3537" s="113" t="s">
        <v>79</v>
      </c>
      <c r="D3537" s="125">
        <v>3.0</v>
      </c>
      <c r="E3537" s="126"/>
      <c r="F3537" s="125">
        <f t="shared" si="379"/>
        <v>0</v>
      </c>
    </row>
    <row r="3538">
      <c r="A3538" s="121" t="s">
        <v>16858</v>
      </c>
      <c r="B3538" s="121" t="s">
        <v>16084</v>
      </c>
      <c r="C3538" s="113" t="s">
        <v>79</v>
      </c>
      <c r="D3538" s="125">
        <v>4.0</v>
      </c>
      <c r="E3538" s="126"/>
      <c r="F3538" s="125">
        <f t="shared" si="379"/>
        <v>0</v>
      </c>
    </row>
    <row r="3539">
      <c r="A3539" s="121" t="s">
        <v>16859</v>
      </c>
      <c r="B3539" s="121" t="s">
        <v>16348</v>
      </c>
      <c r="C3539" s="113" t="s">
        <v>79</v>
      </c>
      <c r="D3539" s="125">
        <v>3.0</v>
      </c>
      <c r="E3539" s="126"/>
      <c r="F3539" s="125">
        <f t="shared" si="379"/>
        <v>0</v>
      </c>
    </row>
    <row r="3540">
      <c r="A3540" s="121" t="s">
        <v>16860</v>
      </c>
      <c r="B3540" s="121" t="s">
        <v>16350</v>
      </c>
      <c r="C3540" s="113" t="s">
        <v>79</v>
      </c>
      <c r="D3540" s="125">
        <v>1.0</v>
      </c>
      <c r="E3540" s="126"/>
      <c r="F3540" s="125">
        <f t="shared" si="379"/>
        <v>0</v>
      </c>
    </row>
    <row r="3541">
      <c r="A3541" s="121" t="s">
        <v>16861</v>
      </c>
      <c r="B3541" s="121" t="s">
        <v>16352</v>
      </c>
      <c r="C3541" s="113" t="s">
        <v>79</v>
      </c>
      <c r="D3541" s="125">
        <v>2.0</v>
      </c>
      <c r="E3541" s="126"/>
      <c r="F3541" s="125">
        <f t="shared" si="379"/>
        <v>0</v>
      </c>
    </row>
    <row r="3542">
      <c r="A3542" s="121" t="s">
        <v>16862</v>
      </c>
      <c r="B3542" s="121" t="s">
        <v>12907</v>
      </c>
      <c r="C3542" s="113" t="s">
        <v>79</v>
      </c>
      <c r="D3542" s="125">
        <v>6.0</v>
      </c>
      <c r="E3542" s="126"/>
      <c r="F3542" s="125">
        <f t="shared" si="379"/>
        <v>0</v>
      </c>
    </row>
    <row r="3543">
      <c r="A3543" s="121" t="s">
        <v>16863</v>
      </c>
      <c r="B3543" s="121" t="s">
        <v>16355</v>
      </c>
      <c r="C3543" s="113" t="s">
        <v>79</v>
      </c>
      <c r="D3543" s="125">
        <v>1.0</v>
      </c>
      <c r="E3543" s="126"/>
      <c r="F3543" s="125">
        <f t="shared" si="379"/>
        <v>0</v>
      </c>
    </row>
    <row r="3544">
      <c r="A3544" s="121" t="s">
        <v>16864</v>
      </c>
      <c r="B3544" s="121" t="s">
        <v>16357</v>
      </c>
      <c r="C3544" s="113" t="s">
        <v>79</v>
      </c>
      <c r="D3544" s="125">
        <v>2.0</v>
      </c>
      <c r="E3544" s="126"/>
      <c r="F3544" s="125">
        <f t="shared" si="379"/>
        <v>0</v>
      </c>
    </row>
    <row r="3545">
      <c r="A3545" s="121" t="s">
        <v>16865</v>
      </c>
      <c r="B3545" s="121" t="s">
        <v>16359</v>
      </c>
      <c r="C3545" s="113" t="s">
        <v>79</v>
      </c>
      <c r="D3545" s="125">
        <v>2.0</v>
      </c>
      <c r="E3545" s="126"/>
      <c r="F3545" s="125">
        <f t="shared" si="379"/>
        <v>0</v>
      </c>
    </row>
    <row r="3546">
      <c r="A3546" s="121" t="s">
        <v>16866</v>
      </c>
      <c r="B3546" s="121" t="s">
        <v>16361</v>
      </c>
      <c r="C3546" s="113" t="s">
        <v>79</v>
      </c>
      <c r="D3546" s="125">
        <v>3.0</v>
      </c>
      <c r="E3546" s="126"/>
      <c r="F3546" s="125">
        <f t="shared" si="379"/>
        <v>0</v>
      </c>
    </row>
    <row r="3547">
      <c r="A3547" s="121" t="s">
        <v>16867</v>
      </c>
      <c r="B3547" s="121" t="s">
        <v>16363</v>
      </c>
      <c r="C3547" s="113" t="s">
        <v>79</v>
      </c>
      <c r="D3547" s="125">
        <v>2.0</v>
      </c>
      <c r="E3547" s="126"/>
      <c r="F3547" s="125">
        <f t="shared" si="379"/>
        <v>0</v>
      </c>
    </row>
    <row r="3548">
      <c r="A3548" s="121" t="s">
        <v>16868</v>
      </c>
      <c r="B3548" s="121" t="s">
        <v>16365</v>
      </c>
      <c r="C3548" s="113" t="s">
        <v>79</v>
      </c>
      <c r="D3548" s="125">
        <v>1.0</v>
      </c>
      <c r="E3548" s="126"/>
      <c r="F3548" s="125">
        <f t="shared" si="379"/>
        <v>0</v>
      </c>
    </row>
    <row r="3549">
      <c r="A3549" s="121" t="s">
        <v>16869</v>
      </c>
      <c r="B3549" s="121" t="s">
        <v>16367</v>
      </c>
      <c r="C3549" s="113" t="s">
        <v>79</v>
      </c>
      <c r="D3549" s="125">
        <v>1.0</v>
      </c>
      <c r="E3549" s="126"/>
      <c r="F3549" s="125">
        <f t="shared" si="379"/>
        <v>0</v>
      </c>
    </row>
    <row r="3550">
      <c r="A3550" s="121" t="s">
        <v>16870</v>
      </c>
      <c r="B3550" s="121" t="s">
        <v>14955</v>
      </c>
      <c r="C3550" s="113" t="s">
        <v>79</v>
      </c>
      <c r="D3550" s="125">
        <v>1.0</v>
      </c>
      <c r="E3550" s="126"/>
      <c r="F3550" s="125">
        <f t="shared" si="379"/>
        <v>0</v>
      </c>
    </row>
    <row r="3551">
      <c r="A3551" s="121" t="s">
        <v>16871</v>
      </c>
      <c r="B3551" s="121" t="s">
        <v>16370</v>
      </c>
      <c r="C3551" s="113" t="s">
        <v>79</v>
      </c>
      <c r="D3551" s="125">
        <v>2.0</v>
      </c>
      <c r="E3551" s="126"/>
      <c r="F3551" s="125">
        <f t="shared" si="379"/>
        <v>0</v>
      </c>
    </row>
    <row r="3552">
      <c r="A3552" s="121" t="s">
        <v>16872</v>
      </c>
      <c r="B3552" s="121" t="s">
        <v>14478</v>
      </c>
      <c r="C3552" s="113" t="s">
        <v>79</v>
      </c>
      <c r="D3552" s="125">
        <v>2.0</v>
      </c>
      <c r="E3552" s="126"/>
      <c r="F3552" s="125">
        <f t="shared" si="379"/>
        <v>0</v>
      </c>
    </row>
    <row r="3553">
      <c r="A3553" s="121" t="s">
        <v>16873</v>
      </c>
      <c r="B3553" s="121" t="s">
        <v>12894</v>
      </c>
      <c r="C3553" s="113" t="s">
        <v>79</v>
      </c>
      <c r="D3553" s="125">
        <v>2.0</v>
      </c>
      <c r="E3553" s="126"/>
      <c r="F3553" s="125">
        <f t="shared" si="379"/>
        <v>0</v>
      </c>
    </row>
    <row r="3554">
      <c r="A3554" s="121" t="s">
        <v>16874</v>
      </c>
      <c r="B3554" s="121" t="s">
        <v>16374</v>
      </c>
      <c r="C3554" s="113" t="s">
        <v>79</v>
      </c>
      <c r="D3554" s="125">
        <v>8.0</v>
      </c>
      <c r="E3554" s="126"/>
      <c r="F3554" s="125">
        <f t="shared" si="379"/>
        <v>0</v>
      </c>
    </row>
    <row r="3555">
      <c r="A3555" s="121" t="s">
        <v>16875</v>
      </c>
      <c r="B3555" s="121" t="s">
        <v>16376</v>
      </c>
      <c r="C3555" s="113" t="s">
        <v>79</v>
      </c>
      <c r="D3555" s="125">
        <v>2.0</v>
      </c>
      <c r="E3555" s="126"/>
      <c r="F3555" s="125">
        <f t="shared" si="379"/>
        <v>0</v>
      </c>
    </row>
    <row r="3556">
      <c r="A3556" s="121" t="s">
        <v>16876</v>
      </c>
      <c r="B3556" s="121" t="s">
        <v>16378</v>
      </c>
      <c r="C3556" s="113" t="s">
        <v>79</v>
      </c>
      <c r="D3556" s="125">
        <v>2.0</v>
      </c>
      <c r="E3556" s="126"/>
      <c r="F3556" s="125">
        <f t="shared" si="379"/>
        <v>0</v>
      </c>
    </row>
    <row r="3557">
      <c r="A3557" s="121" t="s">
        <v>16877</v>
      </c>
      <c r="B3557" s="121" t="s">
        <v>16380</v>
      </c>
      <c r="C3557" s="113" t="s">
        <v>79</v>
      </c>
      <c r="D3557" s="125">
        <v>3.0</v>
      </c>
      <c r="E3557" s="126"/>
      <c r="F3557" s="125">
        <f t="shared" si="379"/>
        <v>0</v>
      </c>
    </row>
    <row r="3558">
      <c r="A3558" s="121" t="s">
        <v>16878</v>
      </c>
      <c r="B3558" s="121" t="s">
        <v>16879</v>
      </c>
      <c r="C3558" s="113" t="s">
        <v>79</v>
      </c>
      <c r="D3558" s="125">
        <v>2.0</v>
      </c>
      <c r="E3558" s="126"/>
      <c r="F3558" s="125">
        <f t="shared" si="379"/>
        <v>0</v>
      </c>
    </row>
    <row r="3559">
      <c r="A3559" s="121" t="s">
        <v>16880</v>
      </c>
      <c r="B3559" s="121" t="s">
        <v>16384</v>
      </c>
      <c r="C3559" s="113" t="s">
        <v>79</v>
      </c>
      <c r="D3559" s="125">
        <v>2.0</v>
      </c>
      <c r="E3559" s="126"/>
      <c r="F3559" s="125">
        <f t="shared" si="379"/>
        <v>0</v>
      </c>
    </row>
    <row r="3560">
      <c r="A3560" s="121" t="s">
        <v>16881</v>
      </c>
      <c r="B3560" s="122" t="s">
        <v>14222</v>
      </c>
      <c r="C3560" s="113"/>
      <c r="D3560" s="123"/>
      <c r="E3560" s="123"/>
      <c r="F3560" s="124">
        <f>SUM(F3561:F3570)</f>
        <v>0</v>
      </c>
    </row>
    <row r="3561">
      <c r="A3561" s="121" t="s">
        <v>16882</v>
      </c>
      <c r="B3561" s="121" t="s">
        <v>16387</v>
      </c>
      <c r="C3561" s="113" t="s">
        <v>79</v>
      </c>
      <c r="D3561" s="125">
        <v>3.0</v>
      </c>
      <c r="E3561" s="126"/>
      <c r="F3561" s="125">
        <f t="shared" ref="F3561:F3570" si="380">if(C3561="","",round(D3561*E3561,2))</f>
        <v>0</v>
      </c>
    </row>
    <row r="3562">
      <c r="A3562" s="121" t="s">
        <v>16883</v>
      </c>
      <c r="B3562" s="121" t="s">
        <v>16389</v>
      </c>
      <c r="C3562" s="113" t="s">
        <v>79</v>
      </c>
      <c r="D3562" s="125">
        <v>4.0</v>
      </c>
      <c r="E3562" s="126"/>
      <c r="F3562" s="125">
        <f t="shared" si="380"/>
        <v>0</v>
      </c>
    </row>
    <row r="3563">
      <c r="A3563" s="121" t="s">
        <v>16884</v>
      </c>
      <c r="B3563" s="121" t="s">
        <v>16391</v>
      </c>
      <c r="C3563" s="113" t="s">
        <v>79</v>
      </c>
      <c r="D3563" s="125">
        <v>1.0</v>
      </c>
      <c r="E3563" s="126"/>
      <c r="F3563" s="125">
        <f t="shared" si="380"/>
        <v>0</v>
      </c>
    </row>
    <row r="3564">
      <c r="A3564" s="121" t="s">
        <v>16885</v>
      </c>
      <c r="B3564" s="121" t="s">
        <v>16393</v>
      </c>
      <c r="C3564" s="113" t="s">
        <v>79</v>
      </c>
      <c r="D3564" s="125">
        <v>2.0</v>
      </c>
      <c r="E3564" s="126"/>
      <c r="F3564" s="125">
        <f t="shared" si="380"/>
        <v>0</v>
      </c>
    </row>
    <row r="3565">
      <c r="A3565" s="121" t="s">
        <v>16886</v>
      </c>
      <c r="B3565" s="121" t="s">
        <v>16395</v>
      </c>
      <c r="C3565" s="113" t="s">
        <v>79</v>
      </c>
      <c r="D3565" s="125">
        <v>1.0</v>
      </c>
      <c r="E3565" s="126"/>
      <c r="F3565" s="125">
        <f t="shared" si="380"/>
        <v>0</v>
      </c>
    </row>
    <row r="3566">
      <c r="A3566" s="121" t="s">
        <v>16887</v>
      </c>
      <c r="B3566" s="121" t="s">
        <v>16397</v>
      </c>
      <c r="C3566" s="113" t="s">
        <v>79</v>
      </c>
      <c r="D3566" s="125">
        <v>2.0</v>
      </c>
      <c r="E3566" s="126"/>
      <c r="F3566" s="125">
        <f t="shared" si="380"/>
        <v>0</v>
      </c>
    </row>
    <row r="3567">
      <c r="A3567" s="121" t="s">
        <v>16888</v>
      </c>
      <c r="B3567" s="121" t="s">
        <v>16399</v>
      </c>
      <c r="C3567" s="113" t="s">
        <v>79</v>
      </c>
      <c r="D3567" s="125">
        <v>1.0</v>
      </c>
      <c r="E3567" s="126"/>
      <c r="F3567" s="125">
        <f t="shared" si="380"/>
        <v>0</v>
      </c>
    </row>
    <row r="3568">
      <c r="A3568" s="121" t="s">
        <v>16889</v>
      </c>
      <c r="B3568" s="121" t="s">
        <v>16401</v>
      </c>
      <c r="C3568" s="113" t="s">
        <v>79</v>
      </c>
      <c r="D3568" s="125">
        <v>2.0</v>
      </c>
      <c r="E3568" s="126"/>
      <c r="F3568" s="125">
        <f t="shared" si="380"/>
        <v>0</v>
      </c>
    </row>
    <row r="3569">
      <c r="A3569" s="121" t="s">
        <v>16890</v>
      </c>
      <c r="B3569" s="121" t="s">
        <v>16403</v>
      </c>
      <c r="C3569" s="113" t="s">
        <v>79</v>
      </c>
      <c r="D3569" s="125">
        <v>1.0</v>
      </c>
      <c r="E3569" s="126"/>
      <c r="F3569" s="125">
        <f t="shared" si="380"/>
        <v>0</v>
      </c>
    </row>
    <row r="3570">
      <c r="A3570" s="121" t="s">
        <v>16891</v>
      </c>
      <c r="B3570" s="121" t="s">
        <v>16405</v>
      </c>
      <c r="C3570" s="113" t="s">
        <v>79</v>
      </c>
      <c r="D3570" s="125">
        <v>1.0</v>
      </c>
      <c r="E3570" s="126"/>
      <c r="F3570" s="125">
        <f t="shared" si="380"/>
        <v>0</v>
      </c>
    </row>
    <row r="3571">
      <c r="A3571" s="121" t="s">
        <v>16892</v>
      </c>
      <c r="B3571" s="122" t="s">
        <v>16407</v>
      </c>
      <c r="C3571" s="113"/>
      <c r="D3571" s="123"/>
      <c r="E3571" s="123"/>
      <c r="F3571" s="124">
        <f>SUM(F3572:F3573)</f>
        <v>0</v>
      </c>
    </row>
    <row r="3572">
      <c r="A3572" s="121" t="s">
        <v>16893</v>
      </c>
      <c r="B3572" s="121" t="s">
        <v>16894</v>
      </c>
      <c r="C3572" s="113" t="s">
        <v>79</v>
      </c>
      <c r="D3572" s="125">
        <v>2.0</v>
      </c>
      <c r="E3572" s="126"/>
      <c r="F3572" s="125">
        <f t="shared" ref="F3572:F3573" si="381">if(C3572="","",round(D3572*E3572,2))</f>
        <v>0</v>
      </c>
    </row>
    <row r="3573">
      <c r="A3573" s="121" t="s">
        <v>16895</v>
      </c>
      <c r="B3573" s="121" t="s">
        <v>16411</v>
      </c>
      <c r="C3573" s="113" t="s">
        <v>79</v>
      </c>
      <c r="D3573" s="125">
        <v>1.0</v>
      </c>
      <c r="E3573" s="126"/>
      <c r="F3573" s="125">
        <f t="shared" si="381"/>
        <v>0</v>
      </c>
    </row>
    <row r="3574">
      <c r="A3574" s="121" t="s">
        <v>16896</v>
      </c>
      <c r="B3574" s="122" t="s">
        <v>14238</v>
      </c>
      <c r="C3574" s="113"/>
      <c r="D3574" s="123"/>
      <c r="E3574" s="123"/>
      <c r="F3574" s="124">
        <f>SUM(F3575)</f>
        <v>0</v>
      </c>
    </row>
    <row r="3575">
      <c r="A3575" s="121" t="s">
        <v>16897</v>
      </c>
      <c r="B3575" s="121" t="s">
        <v>16414</v>
      </c>
      <c r="C3575" s="113" t="s">
        <v>79</v>
      </c>
      <c r="D3575" s="125">
        <v>1.0</v>
      </c>
      <c r="E3575" s="126"/>
      <c r="F3575" s="125">
        <f>if(C3575="","",round(D3575*E3575,2))</f>
        <v>0</v>
      </c>
    </row>
    <row r="3576">
      <c r="A3576" s="121" t="s">
        <v>16898</v>
      </c>
      <c r="B3576" s="122" t="s">
        <v>16899</v>
      </c>
      <c r="C3576" s="113"/>
      <c r="D3576" s="123"/>
      <c r="E3576" s="123"/>
      <c r="F3576" s="124">
        <f>SUM(F3577:F3579)</f>
        <v>0</v>
      </c>
    </row>
    <row r="3577">
      <c r="A3577" s="121" t="s">
        <v>16900</v>
      </c>
      <c r="B3577" s="121" t="s">
        <v>16901</v>
      </c>
      <c r="C3577" s="113" t="s">
        <v>79</v>
      </c>
      <c r="D3577" s="125">
        <v>1.0</v>
      </c>
      <c r="E3577" s="126"/>
      <c r="F3577" s="125">
        <f t="shared" ref="F3577:F3579" si="382">if(C3577="","",round(D3577*E3577,2))</f>
        <v>0</v>
      </c>
    </row>
    <row r="3578">
      <c r="A3578" s="121" t="s">
        <v>16902</v>
      </c>
      <c r="B3578" s="121" t="s">
        <v>16903</v>
      </c>
      <c r="C3578" s="113" t="s">
        <v>79</v>
      </c>
      <c r="D3578" s="125">
        <v>1.0</v>
      </c>
      <c r="E3578" s="126"/>
      <c r="F3578" s="125">
        <f t="shared" si="382"/>
        <v>0</v>
      </c>
    </row>
    <row r="3579">
      <c r="A3579" s="121" t="s">
        <v>16904</v>
      </c>
      <c r="B3579" s="121" t="s">
        <v>16422</v>
      </c>
      <c r="C3579" s="113" t="s">
        <v>79</v>
      </c>
      <c r="D3579" s="125">
        <v>1.0</v>
      </c>
      <c r="E3579" s="126"/>
      <c r="F3579" s="125">
        <f t="shared" si="382"/>
        <v>0</v>
      </c>
    </row>
    <row r="3580">
      <c r="A3580" s="121" t="s">
        <v>16905</v>
      </c>
      <c r="B3580" s="122" t="s">
        <v>12996</v>
      </c>
      <c r="C3580" s="113"/>
      <c r="D3580" s="123"/>
      <c r="E3580" s="123"/>
      <c r="F3580" s="124">
        <f>F3581+F3594+F3618+F3627+F3643+F3650+F3679+F3738</f>
        <v>0</v>
      </c>
    </row>
    <row r="3581">
      <c r="A3581" s="121" t="s">
        <v>16906</v>
      </c>
      <c r="B3581" s="122" t="s">
        <v>13195</v>
      </c>
      <c r="C3581" s="113"/>
      <c r="D3581" s="123"/>
      <c r="E3581" s="123"/>
      <c r="F3581" s="124">
        <f>SUM(F3582:F3593)</f>
        <v>0</v>
      </c>
    </row>
    <row r="3582">
      <c r="A3582" s="121" t="s">
        <v>16907</v>
      </c>
      <c r="B3582" s="121" t="s">
        <v>16908</v>
      </c>
      <c r="C3582" s="113" t="s">
        <v>423</v>
      </c>
      <c r="D3582" s="125">
        <v>2.0</v>
      </c>
      <c r="E3582" s="126"/>
      <c r="F3582" s="125">
        <f t="shared" ref="F3582:F3593" si="383">if(C3582="","",round(D3582*E3582,2))</f>
        <v>0</v>
      </c>
    </row>
    <row r="3583">
      <c r="A3583" s="121" t="s">
        <v>16909</v>
      </c>
      <c r="B3583" s="121" t="s">
        <v>16428</v>
      </c>
      <c r="C3583" s="113" t="s">
        <v>423</v>
      </c>
      <c r="D3583" s="125">
        <v>2.0</v>
      </c>
      <c r="E3583" s="126"/>
      <c r="F3583" s="125">
        <f t="shared" si="383"/>
        <v>0</v>
      </c>
    </row>
    <row r="3584">
      <c r="A3584" s="121" t="s">
        <v>16910</v>
      </c>
      <c r="B3584" s="121" t="s">
        <v>16430</v>
      </c>
      <c r="C3584" s="113" t="s">
        <v>423</v>
      </c>
      <c r="D3584" s="125">
        <v>1.0</v>
      </c>
      <c r="E3584" s="126"/>
      <c r="F3584" s="125">
        <f t="shared" si="383"/>
        <v>0</v>
      </c>
    </row>
    <row r="3585">
      <c r="A3585" s="121" t="s">
        <v>16911</v>
      </c>
      <c r="B3585" s="121" t="s">
        <v>16432</v>
      </c>
      <c r="C3585" s="113" t="s">
        <v>423</v>
      </c>
      <c r="D3585" s="125">
        <v>1.0</v>
      </c>
      <c r="E3585" s="126"/>
      <c r="F3585" s="125">
        <f t="shared" si="383"/>
        <v>0</v>
      </c>
    </row>
    <row r="3586">
      <c r="A3586" s="121" t="s">
        <v>16912</v>
      </c>
      <c r="B3586" s="121" t="s">
        <v>16434</v>
      </c>
      <c r="C3586" s="113" t="s">
        <v>423</v>
      </c>
      <c r="D3586" s="125">
        <v>1.0</v>
      </c>
      <c r="E3586" s="126"/>
      <c r="F3586" s="125">
        <f t="shared" si="383"/>
        <v>0</v>
      </c>
    </row>
    <row r="3587">
      <c r="A3587" s="121" t="s">
        <v>16913</v>
      </c>
      <c r="B3587" s="121" t="s">
        <v>16436</v>
      </c>
      <c r="C3587" s="113" t="s">
        <v>423</v>
      </c>
      <c r="D3587" s="125">
        <v>1.0</v>
      </c>
      <c r="E3587" s="126"/>
      <c r="F3587" s="125">
        <f t="shared" si="383"/>
        <v>0</v>
      </c>
    </row>
    <row r="3588">
      <c r="A3588" s="121" t="s">
        <v>16914</v>
      </c>
      <c r="B3588" s="121" t="s">
        <v>16438</v>
      </c>
      <c r="C3588" s="113" t="s">
        <v>423</v>
      </c>
      <c r="D3588" s="125">
        <v>1.0</v>
      </c>
      <c r="E3588" s="126"/>
      <c r="F3588" s="125">
        <f t="shared" si="383"/>
        <v>0</v>
      </c>
    </row>
    <row r="3589">
      <c r="A3589" s="121" t="s">
        <v>16915</v>
      </c>
      <c r="B3589" s="121" t="s">
        <v>13199</v>
      </c>
      <c r="C3589" s="113" t="s">
        <v>79</v>
      </c>
      <c r="D3589" s="125">
        <v>2.0</v>
      </c>
      <c r="E3589" s="126"/>
      <c r="F3589" s="125">
        <f t="shared" si="383"/>
        <v>0</v>
      </c>
    </row>
    <row r="3590">
      <c r="A3590" s="121" t="s">
        <v>16916</v>
      </c>
      <c r="B3590" s="121" t="s">
        <v>14252</v>
      </c>
      <c r="C3590" s="113" t="s">
        <v>79</v>
      </c>
      <c r="D3590" s="125">
        <v>2.0</v>
      </c>
      <c r="E3590" s="126"/>
      <c r="F3590" s="125">
        <f t="shared" si="383"/>
        <v>0</v>
      </c>
    </row>
    <row r="3591">
      <c r="A3591" s="121" t="s">
        <v>16917</v>
      </c>
      <c r="B3591" s="121" t="s">
        <v>13242</v>
      </c>
      <c r="C3591" s="113" t="s">
        <v>79</v>
      </c>
      <c r="D3591" s="125">
        <v>2.0</v>
      </c>
      <c r="E3591" s="126"/>
      <c r="F3591" s="125">
        <f t="shared" si="383"/>
        <v>0</v>
      </c>
    </row>
    <row r="3592">
      <c r="A3592" s="121" t="s">
        <v>16918</v>
      </c>
      <c r="B3592" s="121" t="s">
        <v>16562</v>
      </c>
      <c r="C3592" s="113" t="s">
        <v>79</v>
      </c>
      <c r="D3592" s="125">
        <v>4.0</v>
      </c>
      <c r="E3592" s="126"/>
      <c r="F3592" s="125">
        <f t="shared" si="383"/>
        <v>0</v>
      </c>
    </row>
    <row r="3593">
      <c r="A3593" s="121" t="s">
        <v>16919</v>
      </c>
      <c r="B3593" s="121" t="s">
        <v>16445</v>
      </c>
      <c r="C3593" s="113" t="s">
        <v>79</v>
      </c>
      <c r="D3593" s="125">
        <v>3.0</v>
      </c>
      <c r="E3593" s="126"/>
      <c r="F3593" s="125">
        <f t="shared" si="383"/>
        <v>0</v>
      </c>
    </row>
    <row r="3594">
      <c r="A3594" s="121" t="s">
        <v>16920</v>
      </c>
      <c r="B3594" s="122" t="s">
        <v>12358</v>
      </c>
      <c r="C3594" s="113"/>
      <c r="D3594" s="123"/>
      <c r="E3594" s="123"/>
      <c r="F3594" s="124">
        <f>SUM(F3595:F3617)</f>
        <v>0</v>
      </c>
    </row>
    <row r="3595">
      <c r="A3595" s="121" t="s">
        <v>16921</v>
      </c>
      <c r="B3595" s="121" t="s">
        <v>12318</v>
      </c>
      <c r="C3595" s="113" t="s">
        <v>159</v>
      </c>
      <c r="D3595" s="125">
        <v>85.0</v>
      </c>
      <c r="E3595" s="126"/>
      <c r="F3595" s="125">
        <f t="shared" ref="F3595:F3617" si="384">if(C3595="","",round(D3595*E3595,2))</f>
        <v>0</v>
      </c>
    </row>
    <row r="3596">
      <c r="A3596" s="121" t="s">
        <v>16922</v>
      </c>
      <c r="B3596" s="121" t="s">
        <v>16449</v>
      </c>
      <c r="C3596" s="113" t="s">
        <v>159</v>
      </c>
      <c r="D3596" s="125">
        <v>17.5</v>
      </c>
      <c r="E3596" s="126"/>
      <c r="F3596" s="125">
        <f t="shared" si="384"/>
        <v>0</v>
      </c>
    </row>
    <row r="3597">
      <c r="A3597" s="121" t="s">
        <v>16923</v>
      </c>
      <c r="B3597" s="121" t="s">
        <v>12273</v>
      </c>
      <c r="C3597" s="113" t="s">
        <v>117</v>
      </c>
      <c r="D3597" s="125">
        <v>2.55</v>
      </c>
      <c r="E3597" s="126"/>
      <c r="F3597" s="125">
        <f t="shared" si="384"/>
        <v>0</v>
      </c>
    </row>
    <row r="3598">
      <c r="A3598" s="121" t="s">
        <v>16924</v>
      </c>
      <c r="B3598" s="121" t="s">
        <v>16452</v>
      </c>
      <c r="C3598" s="113" t="s">
        <v>117</v>
      </c>
      <c r="D3598" s="125">
        <v>0.88</v>
      </c>
      <c r="E3598" s="126"/>
      <c r="F3598" s="125">
        <f t="shared" si="384"/>
        <v>0</v>
      </c>
    </row>
    <row r="3599">
      <c r="A3599" s="121" t="s">
        <v>16925</v>
      </c>
      <c r="B3599" s="121" t="s">
        <v>12275</v>
      </c>
      <c r="C3599" s="113" t="s">
        <v>159</v>
      </c>
      <c r="D3599" s="125">
        <v>102.5</v>
      </c>
      <c r="E3599" s="126"/>
      <c r="F3599" s="125">
        <f t="shared" si="384"/>
        <v>0</v>
      </c>
    </row>
    <row r="3600">
      <c r="A3600" s="121" t="s">
        <v>16926</v>
      </c>
      <c r="B3600" s="121" t="s">
        <v>12277</v>
      </c>
      <c r="C3600" s="113" t="s">
        <v>159</v>
      </c>
      <c r="D3600" s="125">
        <v>102.5</v>
      </c>
      <c r="E3600" s="126"/>
      <c r="F3600" s="125">
        <f t="shared" si="384"/>
        <v>0</v>
      </c>
    </row>
    <row r="3601">
      <c r="A3601" s="121" t="s">
        <v>16927</v>
      </c>
      <c r="B3601" s="121" t="s">
        <v>13251</v>
      </c>
      <c r="C3601" s="113" t="s">
        <v>79</v>
      </c>
      <c r="D3601" s="125">
        <v>4.0</v>
      </c>
      <c r="E3601" s="126"/>
      <c r="F3601" s="125">
        <f t="shared" si="384"/>
        <v>0</v>
      </c>
    </row>
    <row r="3602">
      <c r="A3602" s="121" t="s">
        <v>16928</v>
      </c>
      <c r="B3602" s="121" t="s">
        <v>16457</v>
      </c>
      <c r="C3602" s="113" t="s">
        <v>79</v>
      </c>
      <c r="D3602" s="125">
        <v>2.0</v>
      </c>
      <c r="E3602" s="126"/>
      <c r="F3602" s="125">
        <f t="shared" si="384"/>
        <v>0</v>
      </c>
    </row>
    <row r="3603">
      <c r="A3603" s="121" t="s">
        <v>16929</v>
      </c>
      <c r="B3603" s="121" t="s">
        <v>16930</v>
      </c>
      <c r="C3603" s="113" t="s">
        <v>159</v>
      </c>
      <c r="D3603" s="125">
        <v>4.0</v>
      </c>
      <c r="E3603" s="126"/>
      <c r="F3603" s="125">
        <f t="shared" si="384"/>
        <v>0</v>
      </c>
    </row>
    <row r="3604">
      <c r="A3604" s="121" t="s">
        <v>16931</v>
      </c>
      <c r="B3604" s="121" t="s">
        <v>13253</v>
      </c>
      <c r="C3604" s="113" t="s">
        <v>159</v>
      </c>
      <c r="D3604" s="125">
        <v>9.0</v>
      </c>
      <c r="E3604" s="126"/>
      <c r="F3604" s="125">
        <f t="shared" si="384"/>
        <v>0</v>
      </c>
    </row>
    <row r="3605">
      <c r="A3605" s="121" t="s">
        <v>16932</v>
      </c>
      <c r="B3605" s="121" t="s">
        <v>16460</v>
      </c>
      <c r="C3605" s="113" t="s">
        <v>159</v>
      </c>
      <c r="D3605" s="125">
        <v>73.0</v>
      </c>
      <c r="E3605" s="126"/>
      <c r="F3605" s="125">
        <f t="shared" si="384"/>
        <v>0</v>
      </c>
    </row>
    <row r="3606">
      <c r="A3606" s="121" t="s">
        <v>16933</v>
      </c>
      <c r="B3606" s="121" t="s">
        <v>12279</v>
      </c>
      <c r="C3606" s="113" t="s">
        <v>159</v>
      </c>
      <c r="D3606" s="125">
        <v>186.0</v>
      </c>
      <c r="E3606" s="126"/>
      <c r="F3606" s="125">
        <f t="shared" si="384"/>
        <v>0</v>
      </c>
    </row>
    <row r="3607">
      <c r="A3607" s="121" t="s">
        <v>16934</v>
      </c>
      <c r="B3607" s="121" t="s">
        <v>12350</v>
      </c>
      <c r="C3607" s="113" t="s">
        <v>159</v>
      </c>
      <c r="D3607" s="125">
        <v>26.5</v>
      </c>
      <c r="E3607" s="126"/>
      <c r="F3607" s="125">
        <f t="shared" si="384"/>
        <v>0</v>
      </c>
    </row>
    <row r="3608">
      <c r="A3608" s="121" t="s">
        <v>16935</v>
      </c>
      <c r="B3608" s="121" t="s">
        <v>13371</v>
      </c>
      <c r="C3608" s="113" t="s">
        <v>159</v>
      </c>
      <c r="D3608" s="125">
        <v>18.5</v>
      </c>
      <c r="E3608" s="126"/>
      <c r="F3608" s="125">
        <f t="shared" si="384"/>
        <v>0</v>
      </c>
    </row>
    <row r="3609">
      <c r="A3609" s="121" t="s">
        <v>16936</v>
      </c>
      <c r="B3609" s="121" t="s">
        <v>12281</v>
      </c>
      <c r="C3609" s="113" t="s">
        <v>159</v>
      </c>
      <c r="D3609" s="125">
        <v>48.5</v>
      </c>
      <c r="E3609" s="126"/>
      <c r="F3609" s="125">
        <f t="shared" si="384"/>
        <v>0</v>
      </c>
    </row>
    <row r="3610">
      <c r="A3610" s="121" t="s">
        <v>16937</v>
      </c>
      <c r="B3610" s="121" t="s">
        <v>12352</v>
      </c>
      <c r="C3610" s="113" t="s">
        <v>159</v>
      </c>
      <c r="D3610" s="125">
        <v>9.0</v>
      </c>
      <c r="E3610" s="126"/>
      <c r="F3610" s="125">
        <f t="shared" si="384"/>
        <v>0</v>
      </c>
    </row>
    <row r="3611">
      <c r="A3611" s="121" t="s">
        <v>16938</v>
      </c>
      <c r="B3611" s="121" t="s">
        <v>16467</v>
      </c>
      <c r="C3611" s="113" t="s">
        <v>159</v>
      </c>
      <c r="D3611" s="125">
        <v>2.5</v>
      </c>
      <c r="E3611" s="126"/>
      <c r="F3611" s="125">
        <f t="shared" si="384"/>
        <v>0</v>
      </c>
    </row>
    <row r="3612">
      <c r="A3612" s="121" t="s">
        <v>16939</v>
      </c>
      <c r="B3612" s="121" t="s">
        <v>13376</v>
      </c>
      <c r="C3612" s="113" t="s">
        <v>159</v>
      </c>
      <c r="D3612" s="125">
        <v>2.0</v>
      </c>
      <c r="E3612" s="126"/>
      <c r="F3612" s="125">
        <f t="shared" si="384"/>
        <v>0</v>
      </c>
    </row>
    <row r="3613">
      <c r="A3613" s="121" t="s">
        <v>16940</v>
      </c>
      <c r="B3613" s="121" t="s">
        <v>12283</v>
      </c>
      <c r="C3613" s="113" t="s">
        <v>159</v>
      </c>
      <c r="D3613" s="125">
        <v>47.0</v>
      </c>
      <c r="E3613" s="126"/>
      <c r="F3613" s="125">
        <f t="shared" si="384"/>
        <v>0</v>
      </c>
    </row>
    <row r="3614">
      <c r="A3614" s="121" t="s">
        <v>16941</v>
      </c>
      <c r="B3614" s="121" t="s">
        <v>12354</v>
      </c>
      <c r="C3614" s="113" t="s">
        <v>159</v>
      </c>
      <c r="D3614" s="125">
        <v>22.5</v>
      </c>
      <c r="E3614" s="126"/>
      <c r="F3614" s="125">
        <f t="shared" si="384"/>
        <v>0</v>
      </c>
    </row>
    <row r="3615">
      <c r="A3615" s="121" t="s">
        <v>16942</v>
      </c>
      <c r="B3615" s="121" t="s">
        <v>16472</v>
      </c>
      <c r="C3615" s="113" t="s">
        <v>159</v>
      </c>
      <c r="D3615" s="125">
        <v>14.0</v>
      </c>
      <c r="E3615" s="126"/>
      <c r="F3615" s="125">
        <f t="shared" si="384"/>
        <v>0</v>
      </c>
    </row>
    <row r="3616">
      <c r="A3616" s="121" t="s">
        <v>16943</v>
      </c>
      <c r="B3616" s="121" t="s">
        <v>14268</v>
      </c>
      <c r="C3616" s="113" t="s">
        <v>79</v>
      </c>
      <c r="D3616" s="125">
        <v>1.0</v>
      </c>
      <c r="E3616" s="126"/>
      <c r="F3616" s="125">
        <f t="shared" si="384"/>
        <v>0</v>
      </c>
    </row>
    <row r="3617">
      <c r="A3617" s="121" t="s">
        <v>16944</v>
      </c>
      <c r="B3617" s="121" t="s">
        <v>14270</v>
      </c>
      <c r="C3617" s="113" t="s">
        <v>79</v>
      </c>
      <c r="D3617" s="125">
        <v>2.0</v>
      </c>
      <c r="E3617" s="126"/>
      <c r="F3617" s="125">
        <f t="shared" si="384"/>
        <v>0</v>
      </c>
    </row>
    <row r="3618">
      <c r="A3618" s="121" t="s">
        <v>16945</v>
      </c>
      <c r="B3618" s="122" t="s">
        <v>12369</v>
      </c>
      <c r="C3618" s="113"/>
      <c r="D3618" s="123"/>
      <c r="E3618" s="123"/>
      <c r="F3618" s="124">
        <f>SUM(F3619:F3626)</f>
        <v>0</v>
      </c>
    </row>
    <row r="3619">
      <c r="A3619" s="121" t="s">
        <v>16946</v>
      </c>
      <c r="B3619" s="121" t="s">
        <v>16477</v>
      </c>
      <c r="C3619" s="113" t="s">
        <v>159</v>
      </c>
      <c r="D3619" s="125">
        <v>47.5</v>
      </c>
      <c r="E3619" s="126"/>
      <c r="F3619" s="125">
        <f t="shared" ref="F3619:F3626" si="385">if(C3619="","",round(D3619*E3619,2))</f>
        <v>0</v>
      </c>
    </row>
    <row r="3620">
      <c r="A3620" s="121" t="s">
        <v>16947</v>
      </c>
      <c r="B3620" s="121" t="s">
        <v>14538</v>
      </c>
      <c r="C3620" s="113" t="s">
        <v>159</v>
      </c>
      <c r="D3620" s="125">
        <v>75.0</v>
      </c>
      <c r="E3620" s="126"/>
      <c r="F3620" s="125">
        <f t="shared" si="385"/>
        <v>0</v>
      </c>
    </row>
    <row r="3621">
      <c r="A3621" s="121" t="s">
        <v>16948</v>
      </c>
      <c r="B3621" s="121" t="s">
        <v>16481</v>
      </c>
      <c r="C3621" s="113" t="s">
        <v>159</v>
      </c>
      <c r="D3621" s="125">
        <v>10.5</v>
      </c>
      <c r="E3621" s="126"/>
      <c r="F3621" s="125">
        <f t="shared" si="385"/>
        <v>0</v>
      </c>
    </row>
    <row r="3622">
      <c r="A3622" s="121" t="s">
        <v>16949</v>
      </c>
      <c r="B3622" s="121" t="s">
        <v>16483</v>
      </c>
      <c r="C3622" s="113" t="s">
        <v>159</v>
      </c>
      <c r="D3622" s="125">
        <v>58.0</v>
      </c>
      <c r="E3622" s="126"/>
      <c r="F3622" s="125">
        <f t="shared" si="385"/>
        <v>0</v>
      </c>
    </row>
    <row r="3623">
      <c r="A3623" s="121" t="s">
        <v>16950</v>
      </c>
      <c r="B3623" s="121" t="s">
        <v>16485</v>
      </c>
      <c r="C3623" s="113" t="s">
        <v>159</v>
      </c>
      <c r="D3623" s="125">
        <v>23.0</v>
      </c>
      <c r="E3623" s="126"/>
      <c r="F3623" s="125">
        <f t="shared" si="385"/>
        <v>0</v>
      </c>
    </row>
    <row r="3624">
      <c r="A3624" s="121" t="s">
        <v>16951</v>
      </c>
      <c r="B3624" s="121" t="s">
        <v>16952</v>
      </c>
      <c r="C3624" s="113" t="s">
        <v>159</v>
      </c>
      <c r="D3624" s="125">
        <v>146.5</v>
      </c>
      <c r="E3624" s="126"/>
      <c r="F3624" s="125">
        <f t="shared" si="385"/>
        <v>0</v>
      </c>
    </row>
    <row r="3625">
      <c r="A3625" s="121" t="s">
        <v>16953</v>
      </c>
      <c r="B3625" s="121" t="s">
        <v>14275</v>
      </c>
      <c r="C3625" s="113" t="s">
        <v>159</v>
      </c>
      <c r="D3625" s="125">
        <v>65.0</v>
      </c>
      <c r="E3625" s="126"/>
      <c r="F3625" s="125">
        <f t="shared" si="385"/>
        <v>0</v>
      </c>
    </row>
    <row r="3626">
      <c r="A3626" s="121" t="s">
        <v>16954</v>
      </c>
      <c r="B3626" s="121" t="s">
        <v>12356</v>
      </c>
      <c r="C3626" s="113" t="s">
        <v>159</v>
      </c>
      <c r="D3626" s="125">
        <v>82.5</v>
      </c>
      <c r="E3626" s="126"/>
      <c r="F3626" s="125">
        <f t="shared" si="385"/>
        <v>0</v>
      </c>
    </row>
    <row r="3627">
      <c r="A3627" s="121" t="s">
        <v>16955</v>
      </c>
      <c r="B3627" s="122" t="s">
        <v>12331</v>
      </c>
      <c r="C3627" s="113"/>
      <c r="D3627" s="123"/>
      <c r="E3627" s="123"/>
      <c r="F3627" s="124">
        <f>SUM(F3628:F3642)</f>
        <v>0</v>
      </c>
    </row>
    <row r="3628">
      <c r="A3628" s="121" t="s">
        <v>16956</v>
      </c>
      <c r="B3628" s="121" t="s">
        <v>16957</v>
      </c>
      <c r="C3628" s="113" t="s">
        <v>79</v>
      </c>
      <c r="D3628" s="125">
        <v>1.0</v>
      </c>
      <c r="E3628" s="126"/>
      <c r="F3628" s="125">
        <f t="shared" ref="F3628:F3642" si="386">if(C3628="","",round(D3628*E3628,2))</f>
        <v>0</v>
      </c>
    </row>
    <row r="3629">
      <c r="A3629" s="121" t="s">
        <v>16958</v>
      </c>
      <c r="B3629" s="121" t="s">
        <v>16959</v>
      </c>
      <c r="C3629" s="113" t="s">
        <v>79</v>
      </c>
      <c r="D3629" s="125">
        <v>1.0</v>
      </c>
      <c r="E3629" s="126"/>
      <c r="F3629" s="125">
        <f t="shared" si="386"/>
        <v>0</v>
      </c>
    </row>
    <row r="3630">
      <c r="A3630" s="121" t="s">
        <v>16960</v>
      </c>
      <c r="B3630" s="121" t="s">
        <v>16961</v>
      </c>
      <c r="C3630" s="113" t="s">
        <v>79</v>
      </c>
      <c r="D3630" s="125">
        <v>1.0</v>
      </c>
      <c r="E3630" s="126"/>
      <c r="F3630" s="125">
        <f t="shared" si="386"/>
        <v>0</v>
      </c>
    </row>
    <row r="3631">
      <c r="A3631" s="121" t="s">
        <v>16962</v>
      </c>
      <c r="B3631" s="121" t="s">
        <v>16963</v>
      </c>
      <c r="C3631" s="113" t="s">
        <v>79</v>
      </c>
      <c r="D3631" s="125">
        <v>1.0</v>
      </c>
      <c r="E3631" s="126"/>
      <c r="F3631" s="125">
        <f t="shared" si="386"/>
        <v>0</v>
      </c>
    </row>
    <row r="3632">
      <c r="A3632" s="121" t="s">
        <v>16964</v>
      </c>
      <c r="B3632" s="121" t="s">
        <v>16965</v>
      </c>
      <c r="C3632" s="113" t="s">
        <v>79</v>
      </c>
      <c r="D3632" s="125">
        <v>1.0</v>
      </c>
      <c r="E3632" s="126"/>
      <c r="F3632" s="125">
        <f t="shared" si="386"/>
        <v>0</v>
      </c>
    </row>
    <row r="3633">
      <c r="A3633" s="121" t="s">
        <v>16966</v>
      </c>
      <c r="B3633" s="121" t="s">
        <v>16967</v>
      </c>
      <c r="C3633" s="113" t="s">
        <v>79</v>
      </c>
      <c r="D3633" s="125">
        <v>1.0</v>
      </c>
      <c r="E3633" s="126"/>
      <c r="F3633" s="125">
        <f t="shared" si="386"/>
        <v>0</v>
      </c>
    </row>
    <row r="3634">
      <c r="A3634" s="121" t="s">
        <v>16968</v>
      </c>
      <c r="B3634" s="121" t="s">
        <v>16969</v>
      </c>
      <c r="C3634" s="113" t="s">
        <v>79</v>
      </c>
      <c r="D3634" s="125">
        <v>1.0</v>
      </c>
      <c r="E3634" s="126"/>
      <c r="F3634" s="125">
        <f t="shared" si="386"/>
        <v>0</v>
      </c>
    </row>
    <row r="3635">
      <c r="A3635" s="121" t="s">
        <v>16970</v>
      </c>
      <c r="B3635" s="121" t="s">
        <v>16971</v>
      </c>
      <c r="C3635" s="113" t="s">
        <v>79</v>
      </c>
      <c r="D3635" s="125">
        <v>1.0</v>
      </c>
      <c r="E3635" s="126"/>
      <c r="F3635" s="125">
        <f t="shared" si="386"/>
        <v>0</v>
      </c>
    </row>
    <row r="3636">
      <c r="A3636" s="121" t="s">
        <v>16972</v>
      </c>
      <c r="B3636" s="121" t="s">
        <v>16973</v>
      </c>
      <c r="C3636" s="113" t="s">
        <v>79</v>
      </c>
      <c r="D3636" s="125">
        <v>1.0</v>
      </c>
      <c r="E3636" s="126"/>
      <c r="F3636" s="125">
        <f t="shared" si="386"/>
        <v>0</v>
      </c>
    </row>
    <row r="3637">
      <c r="A3637" s="121" t="s">
        <v>16974</v>
      </c>
      <c r="B3637" s="121" t="s">
        <v>16975</v>
      </c>
      <c r="C3637" s="113" t="s">
        <v>79</v>
      </c>
      <c r="D3637" s="125">
        <v>1.0</v>
      </c>
      <c r="E3637" s="126"/>
      <c r="F3637" s="125">
        <f t="shared" si="386"/>
        <v>0</v>
      </c>
    </row>
    <row r="3638">
      <c r="A3638" s="121" t="s">
        <v>16976</v>
      </c>
      <c r="B3638" s="121" t="s">
        <v>16977</v>
      </c>
      <c r="C3638" s="113" t="s">
        <v>79</v>
      </c>
      <c r="D3638" s="125">
        <v>1.0</v>
      </c>
      <c r="E3638" s="126"/>
      <c r="F3638" s="125">
        <f t="shared" si="386"/>
        <v>0</v>
      </c>
    </row>
    <row r="3639">
      <c r="A3639" s="121" t="s">
        <v>16978</v>
      </c>
      <c r="B3639" s="121" t="s">
        <v>16514</v>
      </c>
      <c r="C3639" s="113" t="s">
        <v>79</v>
      </c>
      <c r="D3639" s="125">
        <v>1.0</v>
      </c>
      <c r="E3639" s="126"/>
      <c r="F3639" s="125">
        <f t="shared" si="386"/>
        <v>0</v>
      </c>
    </row>
    <row r="3640">
      <c r="A3640" s="121" t="s">
        <v>16979</v>
      </c>
      <c r="B3640" s="121" t="s">
        <v>16516</v>
      </c>
      <c r="C3640" s="113" t="s">
        <v>79</v>
      </c>
      <c r="D3640" s="125">
        <v>1.0</v>
      </c>
      <c r="E3640" s="126"/>
      <c r="F3640" s="125">
        <f t="shared" si="386"/>
        <v>0</v>
      </c>
    </row>
    <row r="3641">
      <c r="A3641" s="121" t="s">
        <v>16980</v>
      </c>
      <c r="B3641" s="121" t="s">
        <v>16518</v>
      </c>
      <c r="C3641" s="113" t="s">
        <v>79</v>
      </c>
      <c r="D3641" s="125">
        <v>1.0</v>
      </c>
      <c r="E3641" s="126"/>
      <c r="F3641" s="125">
        <f t="shared" si="386"/>
        <v>0</v>
      </c>
    </row>
    <row r="3642">
      <c r="A3642" s="121" t="s">
        <v>16981</v>
      </c>
      <c r="B3642" s="121" t="s">
        <v>16520</v>
      </c>
      <c r="C3642" s="113" t="s">
        <v>79</v>
      </c>
      <c r="D3642" s="125">
        <v>1.0</v>
      </c>
      <c r="E3642" s="126"/>
      <c r="F3642" s="125">
        <f t="shared" si="386"/>
        <v>0</v>
      </c>
    </row>
    <row r="3643">
      <c r="A3643" s="121" t="s">
        <v>16982</v>
      </c>
      <c r="B3643" s="122" t="s">
        <v>12267</v>
      </c>
      <c r="C3643" s="113"/>
      <c r="D3643" s="123"/>
      <c r="E3643" s="123"/>
      <c r="F3643" s="124">
        <f>SUM(F3644:F3649)</f>
        <v>0</v>
      </c>
    </row>
    <row r="3644">
      <c r="A3644" s="121" t="s">
        <v>16983</v>
      </c>
      <c r="B3644" s="121" t="s">
        <v>16523</v>
      </c>
      <c r="C3644" s="113" t="s">
        <v>79</v>
      </c>
      <c r="D3644" s="125">
        <v>2.0</v>
      </c>
      <c r="E3644" s="126"/>
      <c r="F3644" s="125">
        <f t="shared" ref="F3644:F3649" si="387">if(C3644="","",round(D3644*E3644,2))</f>
        <v>0</v>
      </c>
    </row>
    <row r="3645">
      <c r="A3645" s="121" t="s">
        <v>16984</v>
      </c>
      <c r="B3645" s="121" t="s">
        <v>12269</v>
      </c>
      <c r="C3645" s="113" t="s">
        <v>79</v>
      </c>
      <c r="D3645" s="125">
        <v>1.0</v>
      </c>
      <c r="E3645" s="126"/>
      <c r="F3645" s="125">
        <f t="shared" si="387"/>
        <v>0</v>
      </c>
    </row>
    <row r="3646">
      <c r="A3646" s="121" t="s">
        <v>16985</v>
      </c>
      <c r="B3646" s="121" t="s">
        <v>16526</v>
      </c>
      <c r="C3646" s="113" t="s">
        <v>79</v>
      </c>
      <c r="D3646" s="125">
        <v>1.0</v>
      </c>
      <c r="E3646" s="126"/>
      <c r="F3646" s="125">
        <f t="shared" si="387"/>
        <v>0</v>
      </c>
    </row>
    <row r="3647">
      <c r="A3647" s="121" t="s">
        <v>16986</v>
      </c>
      <c r="B3647" s="121" t="s">
        <v>15876</v>
      </c>
      <c r="C3647" s="113" t="s">
        <v>79</v>
      </c>
      <c r="D3647" s="125">
        <v>1.0</v>
      </c>
      <c r="E3647" s="126"/>
      <c r="F3647" s="125">
        <f t="shared" si="387"/>
        <v>0</v>
      </c>
    </row>
    <row r="3648">
      <c r="A3648" s="121" t="s">
        <v>16987</v>
      </c>
      <c r="B3648" s="121" t="s">
        <v>15878</v>
      </c>
      <c r="C3648" s="113" t="s">
        <v>79</v>
      </c>
      <c r="D3648" s="125">
        <v>1.0</v>
      </c>
      <c r="E3648" s="126"/>
      <c r="F3648" s="125">
        <f t="shared" si="387"/>
        <v>0</v>
      </c>
    </row>
    <row r="3649">
      <c r="A3649" s="121" t="s">
        <v>16988</v>
      </c>
      <c r="B3649" s="121" t="s">
        <v>15880</v>
      </c>
      <c r="C3649" s="113" t="s">
        <v>79</v>
      </c>
      <c r="D3649" s="125">
        <v>1.0</v>
      </c>
      <c r="E3649" s="126"/>
      <c r="F3649" s="125">
        <f t="shared" si="387"/>
        <v>0</v>
      </c>
    </row>
    <row r="3650">
      <c r="A3650" s="121" t="s">
        <v>16989</v>
      </c>
      <c r="B3650" s="122" t="s">
        <v>12287</v>
      </c>
      <c r="C3650" s="113"/>
      <c r="D3650" s="123"/>
      <c r="E3650" s="123"/>
      <c r="F3650" s="124">
        <f>F3651+F3660+F3666</f>
        <v>0</v>
      </c>
    </row>
    <row r="3651">
      <c r="A3651" s="121" t="s">
        <v>16990</v>
      </c>
      <c r="B3651" s="122" t="s">
        <v>5206</v>
      </c>
      <c r="C3651" s="113"/>
      <c r="D3651" s="123"/>
      <c r="E3651" s="123"/>
      <c r="F3651" s="124">
        <f>SUM(F3652:F3659)</f>
        <v>0</v>
      </c>
    </row>
    <row r="3652">
      <c r="A3652" s="121" t="s">
        <v>16991</v>
      </c>
      <c r="B3652" s="121" t="s">
        <v>12291</v>
      </c>
      <c r="C3652" s="113" t="s">
        <v>423</v>
      </c>
      <c r="D3652" s="125">
        <v>3.0</v>
      </c>
      <c r="E3652" s="126"/>
      <c r="F3652" s="125">
        <f t="shared" ref="F3652:F3659" si="388">if(C3652="","",round(D3652*E3652,2))</f>
        <v>0</v>
      </c>
    </row>
    <row r="3653">
      <c r="A3653" s="121" t="s">
        <v>16992</v>
      </c>
      <c r="B3653" s="121" t="s">
        <v>12293</v>
      </c>
      <c r="C3653" s="113" t="s">
        <v>79</v>
      </c>
      <c r="D3653" s="125">
        <v>3.0</v>
      </c>
      <c r="E3653" s="126"/>
      <c r="F3653" s="125">
        <f t="shared" si="388"/>
        <v>0</v>
      </c>
    </row>
    <row r="3654">
      <c r="A3654" s="121" t="s">
        <v>16993</v>
      </c>
      <c r="B3654" s="121" t="s">
        <v>12281</v>
      </c>
      <c r="C3654" s="113" t="s">
        <v>159</v>
      </c>
      <c r="D3654" s="125">
        <v>8.0</v>
      </c>
      <c r="E3654" s="126"/>
      <c r="F3654" s="125">
        <f t="shared" si="388"/>
        <v>0</v>
      </c>
    </row>
    <row r="3655">
      <c r="A3655" s="121" t="s">
        <v>16994</v>
      </c>
      <c r="B3655" s="121" t="s">
        <v>12283</v>
      </c>
      <c r="C3655" s="113" t="s">
        <v>159</v>
      </c>
      <c r="D3655" s="125">
        <v>7.5</v>
      </c>
      <c r="E3655" s="126"/>
      <c r="F3655" s="125">
        <f t="shared" si="388"/>
        <v>0</v>
      </c>
    </row>
    <row r="3656">
      <c r="A3656" s="121" t="s">
        <v>16995</v>
      </c>
      <c r="B3656" s="121" t="s">
        <v>12285</v>
      </c>
      <c r="C3656" s="113" t="s">
        <v>159</v>
      </c>
      <c r="D3656" s="125">
        <v>17.7</v>
      </c>
      <c r="E3656" s="126"/>
      <c r="F3656" s="125">
        <f t="shared" si="388"/>
        <v>0</v>
      </c>
    </row>
    <row r="3657">
      <c r="A3657" s="121" t="s">
        <v>16996</v>
      </c>
      <c r="B3657" s="121" t="s">
        <v>14252</v>
      </c>
      <c r="C3657" s="113" t="s">
        <v>79</v>
      </c>
      <c r="D3657" s="125">
        <v>3.0</v>
      </c>
      <c r="E3657" s="126"/>
      <c r="F3657" s="125">
        <f t="shared" si="388"/>
        <v>0</v>
      </c>
    </row>
    <row r="3658">
      <c r="A3658" s="121" t="s">
        <v>16997</v>
      </c>
      <c r="B3658" s="121" t="s">
        <v>16541</v>
      </c>
      <c r="C3658" s="113" t="s">
        <v>79</v>
      </c>
      <c r="D3658" s="125">
        <v>1.0</v>
      </c>
      <c r="E3658" s="126"/>
      <c r="F3658" s="125">
        <f t="shared" si="388"/>
        <v>0</v>
      </c>
    </row>
    <row r="3659">
      <c r="A3659" s="121" t="s">
        <v>16998</v>
      </c>
      <c r="B3659" s="121" t="s">
        <v>16443</v>
      </c>
      <c r="C3659" s="113" t="s">
        <v>79</v>
      </c>
      <c r="D3659" s="125">
        <v>1.0</v>
      </c>
      <c r="E3659" s="126"/>
      <c r="F3659" s="125">
        <f t="shared" si="388"/>
        <v>0</v>
      </c>
    </row>
    <row r="3660">
      <c r="A3660" s="121" t="s">
        <v>16999</v>
      </c>
      <c r="B3660" s="122" t="s">
        <v>16544</v>
      </c>
      <c r="C3660" s="113"/>
      <c r="D3660" s="123"/>
      <c r="E3660" s="123"/>
      <c r="F3660" s="124">
        <f>SUM(F3661:F3665)</f>
        <v>0</v>
      </c>
    </row>
    <row r="3661">
      <c r="A3661" s="121" t="s">
        <v>17000</v>
      </c>
      <c r="B3661" s="121" t="s">
        <v>12291</v>
      </c>
      <c r="C3661" s="113" t="s">
        <v>423</v>
      </c>
      <c r="D3661" s="125">
        <v>4.0</v>
      </c>
      <c r="E3661" s="126"/>
      <c r="F3661" s="125">
        <f t="shared" ref="F3661:F3665" si="389">if(C3661="","",round(D3661*E3661,2))</f>
        <v>0</v>
      </c>
    </row>
    <row r="3662">
      <c r="A3662" s="121" t="s">
        <v>17001</v>
      </c>
      <c r="B3662" s="121" t="s">
        <v>12293</v>
      </c>
      <c r="C3662" s="113" t="s">
        <v>79</v>
      </c>
      <c r="D3662" s="125">
        <v>4.0</v>
      </c>
      <c r="E3662" s="126"/>
      <c r="F3662" s="125">
        <f t="shared" si="389"/>
        <v>0</v>
      </c>
    </row>
    <row r="3663">
      <c r="A3663" s="121" t="s">
        <v>17002</v>
      </c>
      <c r="B3663" s="121" t="s">
        <v>12281</v>
      </c>
      <c r="C3663" s="113" t="s">
        <v>159</v>
      </c>
      <c r="D3663" s="125">
        <v>11.0</v>
      </c>
      <c r="E3663" s="126"/>
      <c r="F3663" s="125">
        <f t="shared" si="389"/>
        <v>0</v>
      </c>
    </row>
    <row r="3664">
      <c r="A3664" s="121" t="s">
        <v>17003</v>
      </c>
      <c r="B3664" s="121" t="s">
        <v>12283</v>
      </c>
      <c r="C3664" s="113" t="s">
        <v>159</v>
      </c>
      <c r="D3664" s="125">
        <v>1.5</v>
      </c>
      <c r="E3664" s="126"/>
      <c r="F3664" s="125">
        <f t="shared" si="389"/>
        <v>0</v>
      </c>
    </row>
    <row r="3665">
      <c r="A3665" s="121" t="s">
        <v>17004</v>
      </c>
      <c r="B3665" s="121" t="s">
        <v>12285</v>
      </c>
      <c r="C3665" s="113" t="s">
        <v>159</v>
      </c>
      <c r="D3665" s="125">
        <v>15.1</v>
      </c>
      <c r="E3665" s="126"/>
      <c r="F3665" s="125">
        <f t="shared" si="389"/>
        <v>0</v>
      </c>
    </row>
    <row r="3666">
      <c r="A3666" s="121" t="s">
        <v>17005</v>
      </c>
      <c r="B3666" s="122" t="s">
        <v>16596</v>
      </c>
      <c r="C3666" s="113"/>
      <c r="D3666" s="123"/>
      <c r="E3666" s="123"/>
      <c r="F3666" s="124">
        <f>SUM(F3667:F3678)</f>
        <v>0</v>
      </c>
    </row>
    <row r="3667">
      <c r="A3667" s="121" t="s">
        <v>17006</v>
      </c>
      <c r="B3667" s="121" t="s">
        <v>16534</v>
      </c>
      <c r="C3667" s="113" t="s">
        <v>423</v>
      </c>
      <c r="D3667" s="125">
        <v>3.0</v>
      </c>
      <c r="E3667" s="126"/>
      <c r="F3667" s="125">
        <f t="shared" ref="F3667:F3678" si="390">if(C3667="","",round(D3667*E3667,2))</f>
        <v>0</v>
      </c>
    </row>
    <row r="3668">
      <c r="A3668" s="121" t="s">
        <v>17007</v>
      </c>
      <c r="B3668" s="121" t="s">
        <v>12293</v>
      </c>
      <c r="C3668" s="113" t="s">
        <v>79</v>
      </c>
      <c r="D3668" s="125">
        <v>3.0</v>
      </c>
      <c r="E3668" s="126"/>
      <c r="F3668" s="125">
        <f t="shared" si="390"/>
        <v>0</v>
      </c>
    </row>
    <row r="3669">
      <c r="A3669" s="121" t="s">
        <v>17008</v>
      </c>
      <c r="B3669" s="121" t="s">
        <v>12271</v>
      </c>
      <c r="C3669" s="113" t="s">
        <v>159</v>
      </c>
      <c r="D3669" s="125">
        <v>5.5</v>
      </c>
      <c r="E3669" s="126"/>
      <c r="F3669" s="125">
        <f t="shared" si="390"/>
        <v>0</v>
      </c>
    </row>
    <row r="3670">
      <c r="A3670" s="121" t="s">
        <v>17009</v>
      </c>
      <c r="B3670" s="121" t="s">
        <v>12273</v>
      </c>
      <c r="C3670" s="113" t="s">
        <v>117</v>
      </c>
      <c r="D3670" s="125">
        <v>0.17</v>
      </c>
      <c r="E3670" s="126"/>
      <c r="F3670" s="125">
        <f t="shared" si="390"/>
        <v>0</v>
      </c>
    </row>
    <row r="3671">
      <c r="A3671" s="121" t="s">
        <v>17010</v>
      </c>
      <c r="B3671" s="121" t="s">
        <v>12275</v>
      </c>
      <c r="C3671" s="113" t="s">
        <v>159</v>
      </c>
      <c r="D3671" s="125">
        <v>3.3</v>
      </c>
      <c r="E3671" s="126"/>
      <c r="F3671" s="125">
        <f t="shared" si="390"/>
        <v>0</v>
      </c>
    </row>
    <row r="3672">
      <c r="A3672" s="121" t="s">
        <v>17011</v>
      </c>
      <c r="B3672" s="121" t="s">
        <v>12277</v>
      </c>
      <c r="C3672" s="113" t="s">
        <v>159</v>
      </c>
      <c r="D3672" s="125">
        <v>5.5</v>
      </c>
      <c r="E3672" s="126"/>
      <c r="F3672" s="125">
        <f t="shared" si="390"/>
        <v>0</v>
      </c>
    </row>
    <row r="3673">
      <c r="A3673" s="121" t="s">
        <v>17012</v>
      </c>
      <c r="B3673" s="121" t="s">
        <v>16930</v>
      </c>
      <c r="C3673" s="113" t="s">
        <v>159</v>
      </c>
      <c r="D3673" s="125">
        <v>4.0</v>
      </c>
      <c r="E3673" s="126"/>
      <c r="F3673" s="125">
        <f t="shared" si="390"/>
        <v>0</v>
      </c>
    </row>
    <row r="3674">
      <c r="A3674" s="121" t="s">
        <v>17013</v>
      </c>
      <c r="B3674" s="121" t="s">
        <v>12279</v>
      </c>
      <c r="C3674" s="113" t="s">
        <v>159</v>
      </c>
      <c r="D3674" s="125">
        <v>7.5</v>
      </c>
      <c r="E3674" s="126"/>
      <c r="F3674" s="125">
        <f t="shared" si="390"/>
        <v>0</v>
      </c>
    </row>
    <row r="3675">
      <c r="A3675" s="121" t="s">
        <v>17014</v>
      </c>
      <c r="B3675" s="121" t="s">
        <v>12281</v>
      </c>
      <c r="C3675" s="113" t="s">
        <v>159</v>
      </c>
      <c r="D3675" s="125">
        <v>7.5</v>
      </c>
      <c r="E3675" s="126"/>
      <c r="F3675" s="125">
        <f t="shared" si="390"/>
        <v>0</v>
      </c>
    </row>
    <row r="3676">
      <c r="A3676" s="121" t="s">
        <v>17015</v>
      </c>
      <c r="B3676" s="121" t="s">
        <v>12283</v>
      </c>
      <c r="C3676" s="113" t="s">
        <v>159</v>
      </c>
      <c r="D3676" s="125">
        <v>1.5</v>
      </c>
      <c r="E3676" s="126"/>
      <c r="F3676" s="125">
        <f t="shared" si="390"/>
        <v>0</v>
      </c>
    </row>
    <row r="3677">
      <c r="A3677" s="121" t="s">
        <v>17016</v>
      </c>
      <c r="B3677" s="121" t="s">
        <v>12285</v>
      </c>
      <c r="C3677" s="113" t="s">
        <v>159</v>
      </c>
      <c r="D3677" s="125">
        <v>18.7</v>
      </c>
      <c r="E3677" s="126"/>
      <c r="F3677" s="125">
        <f t="shared" si="390"/>
        <v>0</v>
      </c>
    </row>
    <row r="3678">
      <c r="A3678" s="121" t="s">
        <v>17017</v>
      </c>
      <c r="B3678" s="121" t="s">
        <v>16562</v>
      </c>
      <c r="C3678" s="113" t="s">
        <v>79</v>
      </c>
      <c r="D3678" s="125">
        <v>1.0</v>
      </c>
      <c r="E3678" s="126"/>
      <c r="F3678" s="125">
        <f t="shared" si="390"/>
        <v>0</v>
      </c>
    </row>
    <row r="3679">
      <c r="A3679" s="121" t="s">
        <v>17018</v>
      </c>
      <c r="B3679" s="122" t="s">
        <v>12297</v>
      </c>
      <c r="C3679" s="113"/>
      <c r="D3679" s="123"/>
      <c r="E3679" s="123"/>
      <c r="F3679" s="124">
        <f>F3680+F3697+F3709+F3719+F3729</f>
        <v>0</v>
      </c>
    </row>
    <row r="3680">
      <c r="A3680" s="121" t="s">
        <v>17019</v>
      </c>
      <c r="B3680" s="122" t="s">
        <v>5206</v>
      </c>
      <c r="C3680" s="113"/>
      <c r="D3680" s="123"/>
      <c r="E3680" s="123"/>
      <c r="F3680" s="124">
        <f>SUM(F3681:F3696)</f>
        <v>0</v>
      </c>
    </row>
    <row r="3681">
      <c r="A3681" s="121" t="s">
        <v>17020</v>
      </c>
      <c r="B3681" s="121" t="s">
        <v>12300</v>
      </c>
      <c r="C3681" s="113" t="s">
        <v>79</v>
      </c>
      <c r="D3681" s="125">
        <v>2.0</v>
      </c>
      <c r="E3681" s="126"/>
      <c r="F3681" s="125">
        <f t="shared" ref="F3681:F3696" si="391">if(C3681="","",round(D3681*E3681,2))</f>
        <v>0</v>
      </c>
    </row>
    <row r="3682">
      <c r="A3682" s="121" t="s">
        <v>17021</v>
      </c>
      <c r="B3682" s="121" t="s">
        <v>12302</v>
      </c>
      <c r="C3682" s="113" t="s">
        <v>79</v>
      </c>
      <c r="D3682" s="125">
        <v>1.0</v>
      </c>
      <c r="E3682" s="126"/>
      <c r="F3682" s="125">
        <f t="shared" si="391"/>
        <v>0</v>
      </c>
    </row>
    <row r="3683">
      <c r="A3683" s="121" t="s">
        <v>17022</v>
      </c>
      <c r="B3683" s="121" t="s">
        <v>13023</v>
      </c>
      <c r="C3683" s="113" t="s">
        <v>423</v>
      </c>
      <c r="D3683" s="125">
        <v>8.0</v>
      </c>
      <c r="E3683" s="126"/>
      <c r="F3683" s="125">
        <f t="shared" si="391"/>
        <v>0</v>
      </c>
    </row>
    <row r="3684">
      <c r="A3684" s="121" t="s">
        <v>17023</v>
      </c>
      <c r="B3684" s="121" t="s">
        <v>16569</v>
      </c>
      <c r="C3684" s="113" t="s">
        <v>423</v>
      </c>
      <c r="D3684" s="125">
        <v>3.0</v>
      </c>
      <c r="E3684" s="126"/>
      <c r="F3684" s="125">
        <f t="shared" si="391"/>
        <v>0</v>
      </c>
    </row>
    <row r="3685">
      <c r="A3685" s="121" t="s">
        <v>17024</v>
      </c>
      <c r="B3685" s="121" t="s">
        <v>12304</v>
      </c>
      <c r="C3685" s="113" t="s">
        <v>423</v>
      </c>
      <c r="D3685" s="125">
        <v>1.0</v>
      </c>
      <c r="E3685" s="126"/>
      <c r="F3685" s="125">
        <f t="shared" si="391"/>
        <v>0</v>
      </c>
    </row>
    <row r="3686">
      <c r="A3686" s="121" t="s">
        <v>17025</v>
      </c>
      <c r="B3686" s="121" t="s">
        <v>16572</v>
      </c>
      <c r="C3686" s="113" t="s">
        <v>79</v>
      </c>
      <c r="D3686" s="125">
        <v>1.0</v>
      </c>
      <c r="E3686" s="126"/>
      <c r="F3686" s="125">
        <f t="shared" si="391"/>
        <v>0</v>
      </c>
    </row>
    <row r="3687">
      <c r="A3687" s="121" t="s">
        <v>17026</v>
      </c>
      <c r="B3687" s="121" t="s">
        <v>14796</v>
      </c>
      <c r="C3687" s="113" t="s">
        <v>79</v>
      </c>
      <c r="D3687" s="125">
        <v>10.0</v>
      </c>
      <c r="E3687" s="126"/>
      <c r="F3687" s="125">
        <f t="shared" si="391"/>
        <v>0</v>
      </c>
    </row>
    <row r="3688">
      <c r="A3688" s="121" t="s">
        <v>17027</v>
      </c>
      <c r="B3688" s="121" t="s">
        <v>12310</v>
      </c>
      <c r="C3688" s="113" t="s">
        <v>79</v>
      </c>
      <c r="D3688" s="125">
        <v>4.0</v>
      </c>
      <c r="E3688" s="126"/>
      <c r="F3688" s="125">
        <f t="shared" si="391"/>
        <v>0</v>
      </c>
    </row>
    <row r="3689">
      <c r="A3689" s="121" t="s">
        <v>17028</v>
      </c>
      <c r="B3689" s="121" t="s">
        <v>12306</v>
      </c>
      <c r="C3689" s="113" t="s">
        <v>79</v>
      </c>
      <c r="D3689" s="125">
        <v>1.0</v>
      </c>
      <c r="E3689" s="126"/>
      <c r="F3689" s="125">
        <f t="shared" si="391"/>
        <v>0</v>
      </c>
    </row>
    <row r="3690">
      <c r="A3690" s="121" t="s">
        <v>17029</v>
      </c>
      <c r="B3690" s="121" t="s">
        <v>14316</v>
      </c>
      <c r="C3690" s="113" t="s">
        <v>79</v>
      </c>
      <c r="D3690" s="125">
        <v>1.0</v>
      </c>
      <c r="E3690" s="126"/>
      <c r="F3690" s="125">
        <f t="shared" si="391"/>
        <v>0</v>
      </c>
    </row>
    <row r="3691">
      <c r="A3691" s="121" t="s">
        <v>17030</v>
      </c>
      <c r="B3691" s="121" t="s">
        <v>12281</v>
      </c>
      <c r="C3691" s="113" t="s">
        <v>159</v>
      </c>
      <c r="D3691" s="125">
        <v>15.0</v>
      </c>
      <c r="E3691" s="126"/>
      <c r="F3691" s="125">
        <f t="shared" si="391"/>
        <v>0</v>
      </c>
    </row>
    <row r="3692">
      <c r="A3692" s="121" t="s">
        <v>17031</v>
      </c>
      <c r="B3692" s="121" t="s">
        <v>12283</v>
      </c>
      <c r="C3692" s="113" t="s">
        <v>159</v>
      </c>
      <c r="D3692" s="125">
        <v>37.0</v>
      </c>
      <c r="E3692" s="126"/>
      <c r="F3692" s="125">
        <f t="shared" si="391"/>
        <v>0</v>
      </c>
    </row>
    <row r="3693">
      <c r="A3693" s="121" t="s">
        <v>17032</v>
      </c>
      <c r="B3693" s="121" t="s">
        <v>12314</v>
      </c>
      <c r="C3693" s="113" t="s">
        <v>159</v>
      </c>
      <c r="D3693" s="125">
        <v>59.4</v>
      </c>
      <c r="E3693" s="126"/>
      <c r="F3693" s="125">
        <f t="shared" si="391"/>
        <v>0</v>
      </c>
    </row>
    <row r="3694">
      <c r="A3694" s="121" t="s">
        <v>17033</v>
      </c>
      <c r="B3694" s="121" t="s">
        <v>14252</v>
      </c>
      <c r="C3694" s="113" t="s">
        <v>79</v>
      </c>
      <c r="D3694" s="125">
        <v>3.0</v>
      </c>
      <c r="E3694" s="126"/>
      <c r="F3694" s="125">
        <f t="shared" si="391"/>
        <v>0</v>
      </c>
    </row>
    <row r="3695">
      <c r="A3695" s="121" t="s">
        <v>17034</v>
      </c>
      <c r="B3695" s="121" t="s">
        <v>16541</v>
      </c>
      <c r="C3695" s="113" t="s">
        <v>79</v>
      </c>
      <c r="D3695" s="125">
        <v>1.0</v>
      </c>
      <c r="E3695" s="126"/>
      <c r="F3695" s="125">
        <f t="shared" si="391"/>
        <v>0</v>
      </c>
    </row>
    <row r="3696">
      <c r="A3696" s="121" t="s">
        <v>17035</v>
      </c>
      <c r="B3696" s="121" t="s">
        <v>16443</v>
      </c>
      <c r="C3696" s="113" t="s">
        <v>79</v>
      </c>
      <c r="D3696" s="125">
        <v>2.0</v>
      </c>
      <c r="E3696" s="126"/>
      <c r="F3696" s="125">
        <f t="shared" si="391"/>
        <v>0</v>
      </c>
    </row>
    <row r="3697">
      <c r="A3697" s="121" t="s">
        <v>17036</v>
      </c>
      <c r="B3697" s="122" t="s">
        <v>16544</v>
      </c>
      <c r="C3697" s="113"/>
      <c r="D3697" s="123"/>
      <c r="E3697" s="123"/>
      <c r="F3697" s="124">
        <f>SUM(F3698:F3708)</f>
        <v>0</v>
      </c>
    </row>
    <row r="3698">
      <c r="A3698" s="121" t="s">
        <v>17037</v>
      </c>
      <c r="B3698" s="121" t="s">
        <v>12300</v>
      </c>
      <c r="C3698" s="113" t="s">
        <v>79</v>
      </c>
      <c r="D3698" s="125">
        <v>4.0</v>
      </c>
      <c r="E3698" s="126"/>
      <c r="F3698" s="125">
        <f t="shared" ref="F3698:F3708" si="392">if(C3698="","",round(D3698*E3698,2))</f>
        <v>0</v>
      </c>
    </row>
    <row r="3699">
      <c r="A3699" s="121" t="s">
        <v>17038</v>
      </c>
      <c r="B3699" s="121" t="s">
        <v>12302</v>
      </c>
      <c r="C3699" s="113" t="s">
        <v>79</v>
      </c>
      <c r="D3699" s="125">
        <v>2.0</v>
      </c>
      <c r="E3699" s="126"/>
      <c r="F3699" s="125">
        <f t="shared" si="392"/>
        <v>0</v>
      </c>
    </row>
    <row r="3700">
      <c r="A3700" s="121" t="s">
        <v>17039</v>
      </c>
      <c r="B3700" s="121" t="s">
        <v>12304</v>
      </c>
      <c r="C3700" s="113" t="s">
        <v>423</v>
      </c>
      <c r="D3700" s="125">
        <v>2.0</v>
      </c>
      <c r="E3700" s="126"/>
      <c r="F3700" s="125">
        <f t="shared" si="392"/>
        <v>0</v>
      </c>
    </row>
    <row r="3701">
      <c r="A3701" s="121" t="s">
        <v>17040</v>
      </c>
      <c r="B3701" s="121" t="s">
        <v>14796</v>
      </c>
      <c r="C3701" s="113" t="s">
        <v>79</v>
      </c>
      <c r="D3701" s="125">
        <v>4.0</v>
      </c>
      <c r="E3701" s="126"/>
      <c r="F3701" s="125">
        <f t="shared" si="392"/>
        <v>0</v>
      </c>
    </row>
    <row r="3702">
      <c r="A3702" s="121" t="s">
        <v>17041</v>
      </c>
      <c r="B3702" s="121" t="s">
        <v>12310</v>
      </c>
      <c r="C3702" s="113" t="s">
        <v>79</v>
      </c>
      <c r="D3702" s="125">
        <v>2.0</v>
      </c>
      <c r="E3702" s="126"/>
      <c r="F3702" s="125">
        <f t="shared" si="392"/>
        <v>0</v>
      </c>
    </row>
    <row r="3703">
      <c r="A3703" s="121" t="s">
        <v>17042</v>
      </c>
      <c r="B3703" s="121" t="s">
        <v>12306</v>
      </c>
      <c r="C3703" s="113" t="s">
        <v>79</v>
      </c>
      <c r="D3703" s="125">
        <v>2.0</v>
      </c>
      <c r="E3703" s="126"/>
      <c r="F3703" s="125">
        <f t="shared" si="392"/>
        <v>0</v>
      </c>
    </row>
    <row r="3704">
      <c r="A3704" s="121" t="s">
        <v>17043</v>
      </c>
      <c r="B3704" s="121" t="s">
        <v>12281</v>
      </c>
      <c r="C3704" s="113" t="s">
        <v>159</v>
      </c>
      <c r="D3704" s="125">
        <v>26.5</v>
      </c>
      <c r="E3704" s="126"/>
      <c r="F3704" s="125">
        <f t="shared" si="392"/>
        <v>0</v>
      </c>
    </row>
    <row r="3705">
      <c r="A3705" s="121" t="s">
        <v>17044</v>
      </c>
      <c r="B3705" s="121" t="s">
        <v>12283</v>
      </c>
      <c r="C3705" s="113" t="s">
        <v>159</v>
      </c>
      <c r="D3705" s="125">
        <v>1.0</v>
      </c>
      <c r="E3705" s="126"/>
      <c r="F3705" s="125">
        <f t="shared" si="392"/>
        <v>0</v>
      </c>
    </row>
    <row r="3706">
      <c r="A3706" s="121" t="s">
        <v>17045</v>
      </c>
      <c r="B3706" s="121" t="s">
        <v>12314</v>
      </c>
      <c r="C3706" s="113" t="s">
        <v>159</v>
      </c>
      <c r="D3706" s="125">
        <v>31.7</v>
      </c>
      <c r="E3706" s="126"/>
      <c r="F3706" s="125">
        <f t="shared" si="392"/>
        <v>0</v>
      </c>
    </row>
    <row r="3707">
      <c r="A3707" s="121" t="s">
        <v>17046</v>
      </c>
      <c r="B3707" s="121" t="s">
        <v>14252</v>
      </c>
      <c r="C3707" s="113" t="s">
        <v>79</v>
      </c>
      <c r="D3707" s="125">
        <v>1.0</v>
      </c>
      <c r="E3707" s="126"/>
      <c r="F3707" s="125">
        <f t="shared" si="392"/>
        <v>0</v>
      </c>
    </row>
    <row r="3708">
      <c r="A3708" s="121" t="s">
        <v>17047</v>
      </c>
      <c r="B3708" s="121" t="s">
        <v>16541</v>
      </c>
      <c r="C3708" s="113" t="s">
        <v>79</v>
      </c>
      <c r="D3708" s="125">
        <v>1.0</v>
      </c>
      <c r="E3708" s="126"/>
      <c r="F3708" s="125">
        <f t="shared" si="392"/>
        <v>0</v>
      </c>
    </row>
    <row r="3709">
      <c r="A3709" s="121" t="s">
        <v>17048</v>
      </c>
      <c r="B3709" s="122" t="s">
        <v>16596</v>
      </c>
      <c r="C3709" s="113"/>
      <c r="D3709" s="123"/>
      <c r="E3709" s="123"/>
      <c r="F3709" s="124">
        <f>SUM(F3710:F3718)</f>
        <v>0</v>
      </c>
    </row>
    <row r="3710">
      <c r="A3710" s="121" t="s">
        <v>17049</v>
      </c>
      <c r="B3710" s="121" t="s">
        <v>12300</v>
      </c>
      <c r="C3710" s="113" t="s">
        <v>79</v>
      </c>
      <c r="D3710" s="125">
        <v>3.0</v>
      </c>
      <c r="E3710" s="126"/>
      <c r="F3710" s="125">
        <f t="shared" ref="F3710:F3718" si="393">if(C3710="","",round(D3710*E3710,2))</f>
        <v>0</v>
      </c>
    </row>
    <row r="3711">
      <c r="A3711" s="121" t="s">
        <v>17050</v>
      </c>
      <c r="B3711" s="121" t="s">
        <v>12302</v>
      </c>
      <c r="C3711" s="113" t="s">
        <v>79</v>
      </c>
      <c r="D3711" s="125">
        <v>2.0</v>
      </c>
      <c r="E3711" s="126"/>
      <c r="F3711" s="125">
        <f t="shared" si="393"/>
        <v>0</v>
      </c>
    </row>
    <row r="3712">
      <c r="A3712" s="121" t="s">
        <v>17051</v>
      </c>
      <c r="B3712" s="121" t="s">
        <v>12304</v>
      </c>
      <c r="C3712" s="113" t="s">
        <v>423</v>
      </c>
      <c r="D3712" s="125">
        <v>3.0</v>
      </c>
      <c r="E3712" s="126"/>
      <c r="F3712" s="125">
        <f t="shared" si="393"/>
        <v>0</v>
      </c>
    </row>
    <row r="3713">
      <c r="A3713" s="121" t="s">
        <v>17052</v>
      </c>
      <c r="B3713" s="121" t="s">
        <v>14796</v>
      </c>
      <c r="C3713" s="113" t="s">
        <v>79</v>
      </c>
      <c r="D3713" s="125">
        <v>3.0</v>
      </c>
      <c r="E3713" s="126"/>
      <c r="F3713" s="125">
        <f t="shared" si="393"/>
        <v>0</v>
      </c>
    </row>
    <row r="3714">
      <c r="A3714" s="121" t="s">
        <v>17053</v>
      </c>
      <c r="B3714" s="121" t="s">
        <v>12310</v>
      </c>
      <c r="C3714" s="113" t="s">
        <v>79</v>
      </c>
      <c r="D3714" s="125">
        <v>2.0</v>
      </c>
      <c r="E3714" s="126"/>
      <c r="F3714" s="125">
        <f t="shared" si="393"/>
        <v>0</v>
      </c>
    </row>
    <row r="3715">
      <c r="A3715" s="121" t="s">
        <v>17054</v>
      </c>
      <c r="B3715" s="121" t="s">
        <v>12306</v>
      </c>
      <c r="C3715" s="113" t="s">
        <v>79</v>
      </c>
      <c r="D3715" s="125">
        <v>3.0</v>
      </c>
      <c r="E3715" s="126"/>
      <c r="F3715" s="125">
        <f t="shared" si="393"/>
        <v>0</v>
      </c>
    </row>
    <row r="3716">
      <c r="A3716" s="121" t="s">
        <v>17055</v>
      </c>
      <c r="B3716" s="121" t="s">
        <v>12283</v>
      </c>
      <c r="C3716" s="113" t="s">
        <v>159</v>
      </c>
      <c r="D3716" s="125">
        <v>28.0</v>
      </c>
      <c r="E3716" s="126"/>
      <c r="F3716" s="125">
        <f t="shared" si="393"/>
        <v>0</v>
      </c>
    </row>
    <row r="3717">
      <c r="A3717" s="121" t="s">
        <v>17056</v>
      </c>
      <c r="B3717" s="121" t="s">
        <v>16605</v>
      </c>
      <c r="C3717" s="113" t="s">
        <v>159</v>
      </c>
      <c r="D3717" s="125">
        <v>1.0</v>
      </c>
      <c r="E3717" s="126"/>
      <c r="F3717" s="125">
        <f t="shared" si="393"/>
        <v>0</v>
      </c>
    </row>
    <row r="3718">
      <c r="A3718" s="121" t="s">
        <v>17057</v>
      </c>
      <c r="B3718" s="121" t="s">
        <v>12314</v>
      </c>
      <c r="C3718" s="113" t="s">
        <v>159</v>
      </c>
      <c r="D3718" s="125">
        <v>40.7</v>
      </c>
      <c r="E3718" s="126"/>
      <c r="F3718" s="125">
        <f t="shared" si="393"/>
        <v>0</v>
      </c>
    </row>
    <row r="3719">
      <c r="A3719" s="121" t="s">
        <v>17058</v>
      </c>
      <c r="B3719" s="122" t="s">
        <v>12316</v>
      </c>
      <c r="C3719" s="113"/>
      <c r="D3719" s="123"/>
      <c r="E3719" s="123"/>
      <c r="F3719" s="124">
        <f>SUM(F3720:F3728)</f>
        <v>0</v>
      </c>
    </row>
    <row r="3720">
      <c r="A3720" s="121" t="s">
        <v>17059</v>
      </c>
      <c r="B3720" s="121" t="s">
        <v>12318</v>
      </c>
      <c r="C3720" s="113" t="s">
        <v>159</v>
      </c>
      <c r="D3720" s="125">
        <v>92.0</v>
      </c>
      <c r="E3720" s="126"/>
      <c r="F3720" s="125">
        <f t="shared" ref="F3720:F3728" si="394">if(C3720="","",round(D3720*E3720,2))</f>
        <v>0</v>
      </c>
    </row>
    <row r="3721">
      <c r="A3721" s="121" t="s">
        <v>17060</v>
      </c>
      <c r="B3721" s="121" t="s">
        <v>12273</v>
      </c>
      <c r="C3721" s="113" t="s">
        <v>117</v>
      </c>
      <c r="D3721" s="125">
        <v>2.76</v>
      </c>
      <c r="E3721" s="126"/>
      <c r="F3721" s="125">
        <f t="shared" si="394"/>
        <v>0</v>
      </c>
    </row>
    <row r="3722">
      <c r="A3722" s="121" t="s">
        <v>17061</v>
      </c>
      <c r="B3722" s="121" t="s">
        <v>12275</v>
      </c>
      <c r="C3722" s="113" t="s">
        <v>159</v>
      </c>
      <c r="D3722" s="125">
        <v>92.0</v>
      </c>
      <c r="E3722" s="126"/>
      <c r="F3722" s="125">
        <f t="shared" si="394"/>
        <v>0</v>
      </c>
    </row>
    <row r="3723">
      <c r="A3723" s="121" t="s">
        <v>17062</v>
      </c>
      <c r="B3723" s="121" t="s">
        <v>12277</v>
      </c>
      <c r="C3723" s="113" t="s">
        <v>159</v>
      </c>
      <c r="D3723" s="125">
        <v>92.0</v>
      </c>
      <c r="E3723" s="126"/>
      <c r="F3723" s="125">
        <f t="shared" si="394"/>
        <v>0</v>
      </c>
    </row>
    <row r="3724">
      <c r="A3724" s="121" t="s">
        <v>17063</v>
      </c>
      <c r="B3724" s="121" t="s">
        <v>12279</v>
      </c>
      <c r="C3724" s="113" t="s">
        <v>159</v>
      </c>
      <c r="D3724" s="125">
        <v>102.0</v>
      </c>
      <c r="E3724" s="126"/>
      <c r="F3724" s="125">
        <f t="shared" si="394"/>
        <v>0</v>
      </c>
    </row>
    <row r="3725">
      <c r="A3725" s="121" t="s">
        <v>17064</v>
      </c>
      <c r="B3725" s="121" t="s">
        <v>12281</v>
      </c>
      <c r="C3725" s="113" t="s">
        <v>159</v>
      </c>
      <c r="D3725" s="125">
        <v>6.0</v>
      </c>
      <c r="E3725" s="126"/>
      <c r="F3725" s="125">
        <f t="shared" si="394"/>
        <v>0</v>
      </c>
    </row>
    <row r="3726">
      <c r="A3726" s="121" t="s">
        <v>17065</v>
      </c>
      <c r="B3726" s="121" t="s">
        <v>12283</v>
      </c>
      <c r="C3726" s="113" t="s">
        <v>159</v>
      </c>
      <c r="D3726" s="125">
        <v>1.5</v>
      </c>
      <c r="E3726" s="126"/>
      <c r="F3726" s="125">
        <f t="shared" si="394"/>
        <v>0</v>
      </c>
    </row>
    <row r="3727">
      <c r="A3727" s="121" t="s">
        <v>17066</v>
      </c>
      <c r="B3727" s="121" t="s">
        <v>12325</v>
      </c>
      <c r="C3727" s="113" t="s">
        <v>159</v>
      </c>
      <c r="D3727" s="125">
        <v>207.5</v>
      </c>
      <c r="E3727" s="126"/>
      <c r="F3727" s="125">
        <f t="shared" si="394"/>
        <v>0</v>
      </c>
    </row>
    <row r="3728">
      <c r="A3728" s="121" t="s">
        <v>17067</v>
      </c>
      <c r="B3728" s="121" t="s">
        <v>12327</v>
      </c>
      <c r="C3728" s="113" t="s">
        <v>79</v>
      </c>
      <c r="D3728" s="125">
        <v>8.0</v>
      </c>
      <c r="E3728" s="126"/>
      <c r="F3728" s="125">
        <f t="shared" si="394"/>
        <v>0</v>
      </c>
    </row>
    <row r="3729">
      <c r="A3729" s="121" t="s">
        <v>17068</v>
      </c>
      <c r="B3729" s="122" t="s">
        <v>14348</v>
      </c>
      <c r="C3729" s="113"/>
      <c r="D3729" s="123"/>
      <c r="E3729" s="123"/>
      <c r="F3729" s="124">
        <f>SUM(F3730:F3737)</f>
        <v>0</v>
      </c>
    </row>
    <row r="3730">
      <c r="A3730" s="121" t="s">
        <v>17069</v>
      </c>
      <c r="B3730" s="121" t="s">
        <v>12318</v>
      </c>
      <c r="C3730" s="113" t="s">
        <v>159</v>
      </c>
      <c r="D3730" s="125">
        <v>8.0</v>
      </c>
      <c r="E3730" s="126"/>
      <c r="F3730" s="125">
        <f t="shared" ref="F3730:F3737" si="395">if(C3730="","",round(D3730*E3730,2))</f>
        <v>0</v>
      </c>
    </row>
    <row r="3731">
      <c r="A3731" s="121" t="s">
        <v>17070</v>
      </c>
      <c r="B3731" s="121" t="s">
        <v>14351</v>
      </c>
      <c r="C3731" s="113" t="s">
        <v>159</v>
      </c>
      <c r="D3731" s="125">
        <v>8.0</v>
      </c>
      <c r="E3731" s="126"/>
      <c r="F3731" s="125">
        <f t="shared" si="395"/>
        <v>0</v>
      </c>
    </row>
    <row r="3732">
      <c r="A3732" s="121" t="s">
        <v>17071</v>
      </c>
      <c r="B3732" s="121" t="s">
        <v>12277</v>
      </c>
      <c r="C3732" s="113" t="s">
        <v>159</v>
      </c>
      <c r="D3732" s="125">
        <v>8.0</v>
      </c>
      <c r="E3732" s="126"/>
      <c r="F3732" s="125">
        <f t="shared" si="395"/>
        <v>0</v>
      </c>
    </row>
    <row r="3733">
      <c r="A3733" s="121" t="s">
        <v>17072</v>
      </c>
      <c r="B3733" s="121" t="s">
        <v>16622</v>
      </c>
      <c r="C3733" s="113" t="s">
        <v>159</v>
      </c>
      <c r="D3733" s="125">
        <v>15.0</v>
      </c>
      <c r="E3733" s="126"/>
      <c r="F3733" s="125">
        <f t="shared" si="395"/>
        <v>0</v>
      </c>
    </row>
    <row r="3734">
      <c r="A3734" s="121" t="s">
        <v>17073</v>
      </c>
      <c r="B3734" s="121" t="s">
        <v>14355</v>
      </c>
      <c r="C3734" s="113" t="s">
        <v>159</v>
      </c>
      <c r="D3734" s="125">
        <v>25.0</v>
      </c>
      <c r="E3734" s="126"/>
      <c r="F3734" s="125">
        <f t="shared" si="395"/>
        <v>0</v>
      </c>
    </row>
    <row r="3735">
      <c r="A3735" s="121" t="s">
        <v>17074</v>
      </c>
      <c r="B3735" s="121" t="s">
        <v>14357</v>
      </c>
      <c r="C3735" s="113" t="s">
        <v>159</v>
      </c>
      <c r="D3735" s="125">
        <v>96.0</v>
      </c>
      <c r="E3735" s="126"/>
      <c r="F3735" s="125">
        <f t="shared" si="395"/>
        <v>0</v>
      </c>
    </row>
    <row r="3736">
      <c r="A3736" s="121" t="s">
        <v>17075</v>
      </c>
      <c r="B3736" s="121" t="s">
        <v>15727</v>
      </c>
      <c r="C3736" s="113" t="s">
        <v>79</v>
      </c>
      <c r="D3736" s="125">
        <v>7.0</v>
      </c>
      <c r="E3736" s="126"/>
      <c r="F3736" s="125">
        <f t="shared" si="395"/>
        <v>0</v>
      </c>
    </row>
    <row r="3737">
      <c r="A3737" s="121" t="s">
        <v>17076</v>
      </c>
      <c r="B3737" s="121" t="s">
        <v>14363</v>
      </c>
      <c r="C3737" s="113" t="s">
        <v>79</v>
      </c>
      <c r="D3737" s="125">
        <v>7.0</v>
      </c>
      <c r="E3737" s="126"/>
      <c r="F3737" s="125">
        <f t="shared" si="395"/>
        <v>0</v>
      </c>
    </row>
    <row r="3738">
      <c r="A3738" s="121" t="s">
        <v>17077</v>
      </c>
      <c r="B3738" s="122" t="s">
        <v>16628</v>
      </c>
      <c r="C3738" s="113"/>
      <c r="D3738" s="123"/>
      <c r="E3738" s="123"/>
      <c r="F3738" s="124">
        <f>SUM(F3739)</f>
        <v>0</v>
      </c>
    </row>
    <row r="3739">
      <c r="A3739" s="121" t="s">
        <v>17078</v>
      </c>
      <c r="B3739" s="121" t="s">
        <v>17079</v>
      </c>
      <c r="C3739" s="113" t="s">
        <v>86</v>
      </c>
      <c r="D3739" s="125">
        <v>1.0</v>
      </c>
      <c r="E3739" s="126"/>
      <c r="F3739" s="125">
        <f>if(C3739="","",round(D3739*E3739,2))</f>
        <v>0</v>
      </c>
    </row>
    <row r="3740">
      <c r="A3740" s="121" t="s">
        <v>17080</v>
      </c>
      <c r="B3740" s="122" t="s">
        <v>13411</v>
      </c>
      <c r="C3740" s="113"/>
      <c r="D3740" s="123"/>
      <c r="E3740" s="123"/>
      <c r="F3740" s="124">
        <f>F3741+F3779+F3788</f>
        <v>0</v>
      </c>
    </row>
    <row r="3741">
      <c r="A3741" s="121" t="s">
        <v>17081</v>
      </c>
      <c r="B3741" s="122" t="s">
        <v>17082</v>
      </c>
      <c r="C3741" s="113"/>
      <c r="D3741" s="123"/>
      <c r="E3741" s="123"/>
      <c r="F3741" s="124">
        <f>F3742+F3746+F3758+F3761+F3763</f>
        <v>0</v>
      </c>
    </row>
    <row r="3742">
      <c r="A3742" s="121" t="s">
        <v>17083</v>
      </c>
      <c r="B3742" s="122" t="s">
        <v>14368</v>
      </c>
      <c r="C3742" s="113"/>
      <c r="D3742" s="123"/>
      <c r="E3742" s="123"/>
      <c r="F3742" s="124">
        <f>SUM(F3743:F3745)</f>
        <v>0</v>
      </c>
    </row>
    <row r="3743">
      <c r="A3743" s="121" t="s">
        <v>17084</v>
      </c>
      <c r="B3743" s="121" t="s">
        <v>17085</v>
      </c>
      <c r="C3743" s="113" t="s">
        <v>79</v>
      </c>
      <c r="D3743" s="125">
        <v>1.0</v>
      </c>
      <c r="E3743" s="126"/>
      <c r="F3743" s="125">
        <f t="shared" ref="F3743:F3745" si="396">if(C3743="","",round(D3743*E3743,2))</f>
        <v>0</v>
      </c>
    </row>
    <row r="3744">
      <c r="A3744" s="121" t="s">
        <v>17086</v>
      </c>
      <c r="B3744" s="121" t="s">
        <v>17087</v>
      </c>
      <c r="C3744" s="113" t="s">
        <v>79</v>
      </c>
      <c r="D3744" s="125">
        <v>1.0</v>
      </c>
      <c r="E3744" s="126"/>
      <c r="F3744" s="125">
        <f t="shared" si="396"/>
        <v>0</v>
      </c>
    </row>
    <row r="3745">
      <c r="A3745" s="121" t="s">
        <v>17088</v>
      </c>
      <c r="B3745" s="121" t="s">
        <v>13452</v>
      </c>
      <c r="C3745" s="113" t="s">
        <v>86</v>
      </c>
      <c r="D3745" s="125">
        <v>1.0</v>
      </c>
      <c r="E3745" s="126"/>
      <c r="F3745" s="125">
        <f t="shared" si="396"/>
        <v>0</v>
      </c>
    </row>
    <row r="3746">
      <c r="A3746" s="121" t="s">
        <v>17089</v>
      </c>
      <c r="B3746" s="122" t="s">
        <v>14375</v>
      </c>
      <c r="C3746" s="113"/>
      <c r="D3746" s="123"/>
      <c r="E3746" s="123"/>
      <c r="F3746" s="124">
        <f>SUM(F3747:F3757)</f>
        <v>0</v>
      </c>
    </row>
    <row r="3747">
      <c r="A3747" s="121" t="s">
        <v>17090</v>
      </c>
      <c r="B3747" s="121" t="s">
        <v>16642</v>
      </c>
      <c r="C3747" s="113" t="s">
        <v>79</v>
      </c>
      <c r="D3747" s="125">
        <v>1.0</v>
      </c>
      <c r="E3747" s="126"/>
      <c r="F3747" s="125">
        <f t="shared" ref="F3747:F3757" si="397">if(C3747="","",round(D3747*E3747,2))</f>
        <v>0</v>
      </c>
    </row>
    <row r="3748">
      <c r="A3748" s="121" t="s">
        <v>17091</v>
      </c>
      <c r="B3748" s="121" t="s">
        <v>14380</v>
      </c>
      <c r="C3748" s="113" t="s">
        <v>79</v>
      </c>
      <c r="D3748" s="125">
        <v>3.0</v>
      </c>
      <c r="E3748" s="126"/>
      <c r="F3748" s="125">
        <f t="shared" si="397"/>
        <v>0</v>
      </c>
    </row>
    <row r="3749">
      <c r="A3749" s="121" t="s">
        <v>17092</v>
      </c>
      <c r="B3749" s="121" t="s">
        <v>13816</v>
      </c>
      <c r="C3749" s="113" t="s">
        <v>79</v>
      </c>
      <c r="D3749" s="125">
        <v>3.0</v>
      </c>
      <c r="E3749" s="126"/>
      <c r="F3749" s="125">
        <f t="shared" si="397"/>
        <v>0</v>
      </c>
    </row>
    <row r="3750">
      <c r="A3750" s="121" t="s">
        <v>17093</v>
      </c>
      <c r="B3750" s="121" t="s">
        <v>13694</v>
      </c>
      <c r="C3750" s="113" t="s">
        <v>79</v>
      </c>
      <c r="D3750" s="125">
        <v>1.0</v>
      </c>
      <c r="E3750" s="126"/>
      <c r="F3750" s="125">
        <f t="shared" si="397"/>
        <v>0</v>
      </c>
    </row>
    <row r="3751">
      <c r="A3751" s="121" t="s">
        <v>17094</v>
      </c>
      <c r="B3751" s="121" t="s">
        <v>13818</v>
      </c>
      <c r="C3751" s="113" t="s">
        <v>79</v>
      </c>
      <c r="D3751" s="125">
        <v>1.0</v>
      </c>
      <c r="E3751" s="126"/>
      <c r="F3751" s="125">
        <f t="shared" si="397"/>
        <v>0</v>
      </c>
    </row>
    <row r="3752">
      <c r="A3752" s="121" t="s">
        <v>17095</v>
      </c>
      <c r="B3752" s="121" t="s">
        <v>16648</v>
      </c>
      <c r="C3752" s="113" t="s">
        <v>79</v>
      </c>
      <c r="D3752" s="125">
        <v>1.0</v>
      </c>
      <c r="E3752" s="126"/>
      <c r="F3752" s="125">
        <f t="shared" si="397"/>
        <v>0</v>
      </c>
    </row>
    <row r="3753">
      <c r="A3753" s="121" t="s">
        <v>17096</v>
      </c>
      <c r="B3753" s="121" t="s">
        <v>16650</v>
      </c>
      <c r="C3753" s="113" t="s">
        <v>79</v>
      </c>
      <c r="D3753" s="125">
        <v>1.0</v>
      </c>
      <c r="E3753" s="126"/>
      <c r="F3753" s="125">
        <f t="shared" si="397"/>
        <v>0</v>
      </c>
    </row>
    <row r="3754">
      <c r="A3754" s="121" t="s">
        <v>17097</v>
      </c>
      <c r="B3754" s="121" t="s">
        <v>16652</v>
      </c>
      <c r="C3754" s="113" t="s">
        <v>79</v>
      </c>
      <c r="D3754" s="125">
        <v>1.0</v>
      </c>
      <c r="E3754" s="126"/>
      <c r="F3754" s="125">
        <f t="shared" si="397"/>
        <v>0</v>
      </c>
    </row>
    <row r="3755">
      <c r="A3755" s="121" t="s">
        <v>17098</v>
      </c>
      <c r="B3755" s="121" t="s">
        <v>13425</v>
      </c>
      <c r="C3755" s="113" t="s">
        <v>79</v>
      </c>
      <c r="D3755" s="125">
        <v>1.0</v>
      </c>
      <c r="E3755" s="126"/>
      <c r="F3755" s="125">
        <f t="shared" si="397"/>
        <v>0</v>
      </c>
    </row>
    <row r="3756">
      <c r="A3756" s="121" t="s">
        <v>17099</v>
      </c>
      <c r="B3756" s="121" t="s">
        <v>14397</v>
      </c>
      <c r="C3756" s="113" t="s">
        <v>79</v>
      </c>
      <c r="D3756" s="125">
        <v>1.0</v>
      </c>
      <c r="E3756" s="126"/>
      <c r="F3756" s="125">
        <f t="shared" si="397"/>
        <v>0</v>
      </c>
    </row>
    <row r="3757">
      <c r="A3757" s="121" t="s">
        <v>17100</v>
      </c>
      <c r="B3757" s="121" t="s">
        <v>16657</v>
      </c>
      <c r="C3757" s="113" t="s">
        <v>86</v>
      </c>
      <c r="D3757" s="125">
        <v>1.0</v>
      </c>
      <c r="E3757" s="126"/>
      <c r="F3757" s="125">
        <f t="shared" si="397"/>
        <v>0</v>
      </c>
    </row>
    <row r="3758">
      <c r="A3758" s="121" t="s">
        <v>17101</v>
      </c>
      <c r="B3758" s="122" t="s">
        <v>14401</v>
      </c>
      <c r="C3758" s="113"/>
      <c r="D3758" s="123"/>
      <c r="E3758" s="123"/>
      <c r="F3758" s="124">
        <f>SUM(F3759:F3760)</f>
        <v>0</v>
      </c>
    </row>
    <row r="3759">
      <c r="A3759" s="121" t="s">
        <v>17102</v>
      </c>
      <c r="B3759" s="121" t="s">
        <v>14403</v>
      </c>
      <c r="C3759" s="113" t="s">
        <v>79</v>
      </c>
      <c r="D3759" s="125">
        <v>1.0</v>
      </c>
      <c r="E3759" s="126"/>
      <c r="F3759" s="125">
        <f t="shared" ref="F3759:F3760" si="398">if(C3759="","",round(D3759*E3759,2))</f>
        <v>0</v>
      </c>
    </row>
    <row r="3760">
      <c r="A3760" s="121" t="s">
        <v>17103</v>
      </c>
      <c r="B3760" s="121" t="s">
        <v>14405</v>
      </c>
      <c r="C3760" s="113" t="s">
        <v>79</v>
      </c>
      <c r="D3760" s="125">
        <v>1.0</v>
      </c>
      <c r="E3760" s="126"/>
      <c r="F3760" s="125">
        <f t="shared" si="398"/>
        <v>0</v>
      </c>
    </row>
    <row r="3761">
      <c r="A3761" s="121" t="s">
        <v>17104</v>
      </c>
      <c r="B3761" s="122" t="s">
        <v>14407</v>
      </c>
      <c r="C3761" s="113"/>
      <c r="D3761" s="123"/>
      <c r="E3761" s="123"/>
      <c r="F3761" s="124">
        <f>SUM(F3762)</f>
        <v>0</v>
      </c>
    </row>
    <row r="3762">
      <c r="A3762" s="121" t="s">
        <v>17105</v>
      </c>
      <c r="B3762" s="121" t="s">
        <v>16663</v>
      </c>
      <c r="C3762" s="113" t="s">
        <v>79</v>
      </c>
      <c r="D3762" s="125">
        <v>1.0</v>
      </c>
      <c r="E3762" s="126"/>
      <c r="F3762" s="125">
        <f>if(C3762="","",round(D3762*E3762,2))</f>
        <v>0</v>
      </c>
    </row>
    <row r="3763">
      <c r="A3763" s="121" t="s">
        <v>17106</v>
      </c>
      <c r="B3763" s="122" t="s">
        <v>13423</v>
      </c>
      <c r="C3763" s="113"/>
      <c r="D3763" s="123"/>
      <c r="E3763" s="123"/>
      <c r="F3763" s="124">
        <f>SUM(F3764:F3778)</f>
        <v>0</v>
      </c>
    </row>
    <row r="3764">
      <c r="A3764" s="121" t="s">
        <v>17107</v>
      </c>
      <c r="B3764" s="121" t="s">
        <v>13432</v>
      </c>
      <c r="C3764" s="113" t="s">
        <v>159</v>
      </c>
      <c r="D3764" s="125">
        <v>2.0</v>
      </c>
      <c r="E3764" s="126"/>
      <c r="F3764" s="125">
        <f t="shared" ref="F3764:F3778" si="399">if(C3764="","",round(D3764*E3764,2))</f>
        <v>0</v>
      </c>
    </row>
    <row r="3765">
      <c r="A3765" s="121" t="s">
        <v>17108</v>
      </c>
      <c r="B3765" s="121" t="s">
        <v>14413</v>
      </c>
      <c r="C3765" s="113" t="s">
        <v>159</v>
      </c>
      <c r="D3765" s="125">
        <v>103.0</v>
      </c>
      <c r="E3765" s="126"/>
      <c r="F3765" s="125">
        <f t="shared" si="399"/>
        <v>0</v>
      </c>
    </row>
    <row r="3766">
      <c r="A3766" s="121" t="s">
        <v>17109</v>
      </c>
      <c r="B3766" s="121" t="s">
        <v>16668</v>
      </c>
      <c r="C3766" s="113" t="s">
        <v>159</v>
      </c>
      <c r="D3766" s="125">
        <v>138.0</v>
      </c>
      <c r="E3766" s="126"/>
      <c r="F3766" s="125">
        <f t="shared" si="399"/>
        <v>0</v>
      </c>
    </row>
    <row r="3767">
      <c r="A3767" s="121" t="s">
        <v>17110</v>
      </c>
      <c r="B3767" s="121" t="s">
        <v>13434</v>
      </c>
      <c r="C3767" s="113" t="s">
        <v>159</v>
      </c>
      <c r="D3767" s="125">
        <v>8.0</v>
      </c>
      <c r="E3767" s="126"/>
      <c r="F3767" s="125">
        <f t="shared" si="399"/>
        <v>0</v>
      </c>
    </row>
    <row r="3768">
      <c r="A3768" s="121" t="s">
        <v>17111</v>
      </c>
      <c r="B3768" s="121" t="s">
        <v>16671</v>
      </c>
      <c r="C3768" s="113" t="s">
        <v>159</v>
      </c>
      <c r="D3768" s="125">
        <v>17.0</v>
      </c>
      <c r="E3768" s="126"/>
      <c r="F3768" s="125">
        <f t="shared" si="399"/>
        <v>0</v>
      </c>
    </row>
    <row r="3769">
      <c r="A3769" s="121" t="s">
        <v>17112</v>
      </c>
      <c r="B3769" s="121" t="s">
        <v>16673</v>
      </c>
      <c r="C3769" s="113" t="s">
        <v>159</v>
      </c>
      <c r="D3769" s="125">
        <v>39.0</v>
      </c>
      <c r="E3769" s="126"/>
      <c r="F3769" s="125">
        <f t="shared" si="399"/>
        <v>0</v>
      </c>
    </row>
    <row r="3770">
      <c r="A3770" s="121" t="s">
        <v>17113</v>
      </c>
      <c r="B3770" s="121" t="s">
        <v>13436</v>
      </c>
      <c r="C3770" s="113" t="s">
        <v>159</v>
      </c>
      <c r="D3770" s="125">
        <v>159.0</v>
      </c>
      <c r="E3770" s="126"/>
      <c r="F3770" s="125">
        <f t="shared" si="399"/>
        <v>0</v>
      </c>
    </row>
    <row r="3771">
      <c r="A3771" s="121" t="s">
        <v>17114</v>
      </c>
      <c r="B3771" s="121" t="s">
        <v>16676</v>
      </c>
      <c r="C3771" s="113" t="s">
        <v>159</v>
      </c>
      <c r="D3771" s="125">
        <v>39.0</v>
      </c>
      <c r="E3771" s="126"/>
      <c r="F3771" s="125">
        <f t="shared" si="399"/>
        <v>0</v>
      </c>
    </row>
    <row r="3772">
      <c r="A3772" s="121" t="s">
        <v>17115</v>
      </c>
      <c r="B3772" s="121" t="s">
        <v>13440</v>
      </c>
      <c r="C3772" s="113" t="s">
        <v>159</v>
      </c>
      <c r="D3772" s="125">
        <v>106.0</v>
      </c>
      <c r="E3772" s="126"/>
      <c r="F3772" s="125">
        <f t="shared" si="399"/>
        <v>0</v>
      </c>
    </row>
    <row r="3773">
      <c r="A3773" s="121" t="s">
        <v>17116</v>
      </c>
      <c r="B3773" s="121" t="s">
        <v>13442</v>
      </c>
      <c r="C3773" s="113" t="s">
        <v>159</v>
      </c>
      <c r="D3773" s="125">
        <v>7.0</v>
      </c>
      <c r="E3773" s="126"/>
      <c r="F3773" s="125">
        <f t="shared" si="399"/>
        <v>0</v>
      </c>
    </row>
    <row r="3774">
      <c r="A3774" s="121" t="s">
        <v>17117</v>
      </c>
      <c r="B3774" s="121" t="s">
        <v>13611</v>
      </c>
      <c r="C3774" s="113" t="s">
        <v>159</v>
      </c>
      <c r="D3774" s="125">
        <v>17.0</v>
      </c>
      <c r="E3774" s="126"/>
      <c r="F3774" s="125">
        <f t="shared" si="399"/>
        <v>0</v>
      </c>
    </row>
    <row r="3775">
      <c r="A3775" s="121" t="s">
        <v>17118</v>
      </c>
      <c r="B3775" s="121" t="s">
        <v>16681</v>
      </c>
      <c r="C3775" s="113" t="s">
        <v>159</v>
      </c>
      <c r="D3775" s="125">
        <v>17.0</v>
      </c>
      <c r="E3775" s="126"/>
      <c r="F3775" s="125">
        <f t="shared" si="399"/>
        <v>0</v>
      </c>
    </row>
    <row r="3776">
      <c r="A3776" s="121" t="s">
        <v>17119</v>
      </c>
      <c r="B3776" s="121" t="s">
        <v>16683</v>
      </c>
      <c r="C3776" s="113" t="s">
        <v>159</v>
      </c>
      <c r="D3776" s="125">
        <v>16.0</v>
      </c>
      <c r="E3776" s="126"/>
      <c r="F3776" s="125">
        <f t="shared" si="399"/>
        <v>0</v>
      </c>
    </row>
    <row r="3777">
      <c r="A3777" s="121" t="s">
        <v>17120</v>
      </c>
      <c r="B3777" s="121" t="s">
        <v>16685</v>
      </c>
      <c r="C3777" s="113" t="s">
        <v>79</v>
      </c>
      <c r="D3777" s="125">
        <v>2.0</v>
      </c>
      <c r="E3777" s="126"/>
      <c r="F3777" s="125">
        <f t="shared" si="399"/>
        <v>0</v>
      </c>
    </row>
    <row r="3778">
      <c r="A3778" s="121" t="s">
        <v>17121</v>
      </c>
      <c r="B3778" s="121" t="s">
        <v>13456</v>
      </c>
      <c r="C3778" s="113" t="s">
        <v>86</v>
      </c>
      <c r="D3778" s="125">
        <v>1.0</v>
      </c>
      <c r="E3778" s="126"/>
      <c r="F3778" s="125">
        <f t="shared" si="399"/>
        <v>0</v>
      </c>
    </row>
    <row r="3779">
      <c r="A3779" s="121" t="s">
        <v>17122</v>
      </c>
      <c r="B3779" s="122" t="s">
        <v>16688</v>
      </c>
      <c r="C3779" s="113"/>
      <c r="D3779" s="123"/>
      <c r="E3779" s="123"/>
      <c r="F3779" s="124">
        <f>F3780+F3783+F3785</f>
        <v>0</v>
      </c>
    </row>
    <row r="3780">
      <c r="A3780" s="121" t="s">
        <v>17123</v>
      </c>
      <c r="B3780" s="122" t="s">
        <v>13458</v>
      </c>
      <c r="C3780" s="113"/>
      <c r="D3780" s="123"/>
      <c r="E3780" s="123"/>
      <c r="F3780" s="124">
        <f>SUM(F3781:F3782)</f>
        <v>0</v>
      </c>
    </row>
    <row r="3781">
      <c r="A3781" s="121" t="s">
        <v>17124</v>
      </c>
      <c r="B3781" s="121" t="s">
        <v>13460</v>
      </c>
      <c r="C3781" s="113" t="s">
        <v>86</v>
      </c>
      <c r="D3781" s="125">
        <v>1.0</v>
      </c>
      <c r="E3781" s="126"/>
      <c r="F3781" s="125">
        <f t="shared" ref="F3781:F3782" si="400">if(C3781="","",round(D3781*E3781,2))</f>
        <v>0</v>
      </c>
    </row>
    <row r="3782">
      <c r="A3782" s="121" t="s">
        <v>17125</v>
      </c>
      <c r="B3782" s="121" t="s">
        <v>17126</v>
      </c>
      <c r="C3782" s="113" t="s">
        <v>86</v>
      </c>
      <c r="D3782" s="125">
        <v>1.0</v>
      </c>
      <c r="E3782" s="126"/>
      <c r="F3782" s="125">
        <f t="shared" si="400"/>
        <v>0</v>
      </c>
    </row>
    <row r="3783">
      <c r="A3783" s="121" t="s">
        <v>17127</v>
      </c>
      <c r="B3783" s="122" t="s">
        <v>13466</v>
      </c>
      <c r="C3783" s="113"/>
      <c r="D3783" s="123"/>
      <c r="E3783" s="123"/>
      <c r="F3783" s="124">
        <f>SUM(F3784)</f>
        <v>0</v>
      </c>
    </row>
    <row r="3784">
      <c r="A3784" s="121" t="s">
        <v>17128</v>
      </c>
      <c r="B3784" s="121" t="s">
        <v>16694</v>
      </c>
      <c r="C3784" s="113" t="s">
        <v>86</v>
      </c>
      <c r="D3784" s="125">
        <v>1.0</v>
      </c>
      <c r="E3784" s="126"/>
      <c r="F3784" s="125">
        <f>if(C3784="","",round(D3784*E3784,2))</f>
        <v>0</v>
      </c>
    </row>
    <row r="3785">
      <c r="A3785" s="121" t="s">
        <v>17129</v>
      </c>
      <c r="B3785" s="122" t="s">
        <v>14430</v>
      </c>
      <c r="C3785" s="113"/>
      <c r="D3785" s="123"/>
      <c r="E3785" s="123"/>
      <c r="F3785" s="124">
        <f>SUM(F3786:F3787)</f>
        <v>0</v>
      </c>
    </row>
    <row r="3786">
      <c r="A3786" s="121" t="s">
        <v>17130</v>
      </c>
      <c r="B3786" s="121" t="s">
        <v>14432</v>
      </c>
      <c r="C3786" s="113" t="s">
        <v>86</v>
      </c>
      <c r="D3786" s="125">
        <v>1.0</v>
      </c>
      <c r="E3786" s="126"/>
      <c r="F3786" s="125">
        <f t="shared" ref="F3786:F3787" si="401">if(C3786="","",round(D3786*E3786,2))</f>
        <v>0</v>
      </c>
    </row>
    <row r="3787">
      <c r="A3787" s="121" t="s">
        <v>17131</v>
      </c>
      <c r="B3787" s="121" t="s">
        <v>14434</v>
      </c>
      <c r="C3787" s="113" t="s">
        <v>86</v>
      </c>
      <c r="D3787" s="125">
        <v>1.0</v>
      </c>
      <c r="E3787" s="126"/>
      <c r="F3787" s="125">
        <f t="shared" si="401"/>
        <v>0</v>
      </c>
    </row>
    <row r="3788">
      <c r="A3788" s="121" t="s">
        <v>17132</v>
      </c>
      <c r="B3788" s="122" t="s">
        <v>17133</v>
      </c>
      <c r="C3788" s="113"/>
      <c r="D3788" s="123"/>
      <c r="E3788" s="123"/>
      <c r="F3788" s="124">
        <f>F3789+F3792</f>
        <v>0</v>
      </c>
    </row>
    <row r="3789">
      <c r="A3789" s="121" t="s">
        <v>17134</v>
      </c>
      <c r="B3789" s="122" t="s">
        <v>12331</v>
      </c>
      <c r="C3789" s="113"/>
      <c r="D3789" s="123"/>
      <c r="E3789" s="123"/>
      <c r="F3789" s="124">
        <f>SUM(F3790:F3791)</f>
        <v>0</v>
      </c>
    </row>
    <row r="3790">
      <c r="A3790" s="121" t="s">
        <v>17135</v>
      </c>
      <c r="B3790" s="121" t="s">
        <v>17136</v>
      </c>
      <c r="C3790" s="113" t="s">
        <v>79</v>
      </c>
      <c r="D3790" s="125">
        <v>1.0</v>
      </c>
      <c r="E3790" s="126"/>
      <c r="F3790" s="125">
        <f t="shared" ref="F3790:F3791" si="402">if(C3790="","",round(D3790*E3790,2))</f>
        <v>0</v>
      </c>
    </row>
    <row r="3791">
      <c r="A3791" s="121" t="s">
        <v>17137</v>
      </c>
      <c r="B3791" s="121" t="s">
        <v>14120</v>
      </c>
      <c r="C3791" s="113" t="s">
        <v>86</v>
      </c>
      <c r="D3791" s="125">
        <v>1.0</v>
      </c>
      <c r="E3791" s="126"/>
      <c r="F3791" s="125">
        <f t="shared" si="402"/>
        <v>0</v>
      </c>
    </row>
    <row r="3792">
      <c r="A3792" s="121" t="s">
        <v>17138</v>
      </c>
      <c r="B3792" s="122" t="s">
        <v>13944</v>
      </c>
      <c r="C3792" s="113"/>
      <c r="D3792" s="123"/>
      <c r="E3792" s="123"/>
      <c r="F3792" s="124">
        <f>SUM(F3793:F3802)</f>
        <v>0</v>
      </c>
    </row>
    <row r="3793">
      <c r="A3793" s="121" t="s">
        <v>17139</v>
      </c>
      <c r="B3793" s="121" t="s">
        <v>14123</v>
      </c>
      <c r="C3793" s="113" t="s">
        <v>79</v>
      </c>
      <c r="D3793" s="125">
        <v>1.0</v>
      </c>
      <c r="E3793" s="126"/>
      <c r="F3793" s="125">
        <f t="shared" ref="F3793:F3802" si="403">if(C3793="","",round(D3793*E3793,2))</f>
        <v>0</v>
      </c>
    </row>
    <row r="3794">
      <c r="A3794" s="121" t="s">
        <v>17140</v>
      </c>
      <c r="B3794" s="121" t="s">
        <v>17141</v>
      </c>
      <c r="C3794" s="113" t="s">
        <v>79</v>
      </c>
      <c r="D3794" s="125">
        <v>1.0</v>
      </c>
      <c r="E3794" s="126"/>
      <c r="F3794" s="125">
        <f t="shared" si="403"/>
        <v>0</v>
      </c>
    </row>
    <row r="3795">
      <c r="A3795" s="121" t="s">
        <v>17142</v>
      </c>
      <c r="B3795" s="121" t="s">
        <v>16709</v>
      </c>
      <c r="C3795" s="113" t="s">
        <v>159</v>
      </c>
      <c r="D3795" s="125">
        <v>2.0</v>
      </c>
      <c r="E3795" s="126"/>
      <c r="F3795" s="125">
        <f t="shared" si="403"/>
        <v>0</v>
      </c>
    </row>
    <row r="3796">
      <c r="A3796" s="121" t="s">
        <v>17143</v>
      </c>
      <c r="B3796" s="121" t="s">
        <v>16711</v>
      </c>
      <c r="C3796" s="113" t="s">
        <v>159</v>
      </c>
      <c r="D3796" s="125">
        <v>5.0</v>
      </c>
      <c r="E3796" s="126"/>
      <c r="F3796" s="125">
        <f t="shared" si="403"/>
        <v>0</v>
      </c>
    </row>
    <row r="3797">
      <c r="A3797" s="121" t="s">
        <v>17144</v>
      </c>
      <c r="B3797" s="121" t="s">
        <v>14133</v>
      </c>
      <c r="C3797" s="113" t="s">
        <v>159</v>
      </c>
      <c r="D3797" s="125">
        <v>10.0</v>
      </c>
      <c r="E3797" s="126"/>
      <c r="F3797" s="125">
        <f t="shared" si="403"/>
        <v>0</v>
      </c>
    </row>
    <row r="3798">
      <c r="A3798" s="121" t="s">
        <v>17145</v>
      </c>
      <c r="B3798" s="121" t="s">
        <v>14131</v>
      </c>
      <c r="C3798" s="113" t="s">
        <v>159</v>
      </c>
      <c r="D3798" s="125">
        <v>35.0</v>
      </c>
      <c r="E3798" s="126"/>
      <c r="F3798" s="125">
        <f t="shared" si="403"/>
        <v>0</v>
      </c>
    </row>
    <row r="3799">
      <c r="A3799" s="121" t="s">
        <v>17146</v>
      </c>
      <c r="B3799" s="121" t="s">
        <v>14135</v>
      </c>
      <c r="C3799" s="113" t="s">
        <v>159</v>
      </c>
      <c r="D3799" s="125">
        <v>35.0</v>
      </c>
      <c r="E3799" s="126"/>
      <c r="F3799" s="125">
        <f t="shared" si="403"/>
        <v>0</v>
      </c>
    </row>
    <row r="3800">
      <c r="A3800" s="121" t="s">
        <v>17147</v>
      </c>
      <c r="B3800" s="121" t="s">
        <v>16716</v>
      </c>
      <c r="C3800" s="113" t="s">
        <v>79</v>
      </c>
      <c r="D3800" s="125">
        <v>1.0</v>
      </c>
      <c r="E3800" s="126"/>
      <c r="F3800" s="125">
        <f t="shared" si="403"/>
        <v>0</v>
      </c>
    </row>
    <row r="3801">
      <c r="A3801" s="121" t="s">
        <v>17148</v>
      </c>
      <c r="B3801" s="121" t="s">
        <v>14141</v>
      </c>
      <c r="C3801" s="113" t="s">
        <v>79</v>
      </c>
      <c r="D3801" s="125">
        <v>1.0</v>
      </c>
      <c r="E3801" s="126"/>
      <c r="F3801" s="125">
        <f t="shared" si="403"/>
        <v>0</v>
      </c>
    </row>
    <row r="3802">
      <c r="A3802" s="121" t="s">
        <v>17149</v>
      </c>
      <c r="B3802" s="121" t="s">
        <v>14145</v>
      </c>
      <c r="C3802" s="113" t="s">
        <v>86</v>
      </c>
      <c r="D3802" s="125">
        <v>1.0</v>
      </c>
      <c r="E3802" s="126"/>
      <c r="F3802" s="125">
        <f t="shared" si="403"/>
        <v>0</v>
      </c>
    </row>
    <row r="3803">
      <c r="A3803" s="121" t="s">
        <v>17150</v>
      </c>
      <c r="B3803" s="122" t="s">
        <v>420</v>
      </c>
      <c r="C3803" s="113"/>
      <c r="D3803" s="123"/>
      <c r="E3803" s="123"/>
      <c r="F3803" s="124">
        <f>F3804+F3828+F3855+F3864</f>
        <v>0</v>
      </c>
    </row>
    <row r="3804">
      <c r="A3804" s="121" t="s">
        <v>17151</v>
      </c>
      <c r="B3804" s="122" t="s">
        <v>16721</v>
      </c>
      <c r="C3804" s="113"/>
      <c r="D3804" s="123"/>
      <c r="E3804" s="123"/>
      <c r="F3804" s="124">
        <f>F3805+F3808+F3810+F3812+F3816+F3820+F3824+F3826</f>
        <v>0</v>
      </c>
    </row>
    <row r="3805">
      <c r="A3805" s="121" t="s">
        <v>17152</v>
      </c>
      <c r="B3805" s="122" t="s">
        <v>16723</v>
      </c>
      <c r="C3805" s="113"/>
      <c r="D3805" s="123"/>
      <c r="E3805" s="123"/>
      <c r="F3805" s="124">
        <f>SUM(F3806:F3807)</f>
        <v>0</v>
      </c>
    </row>
    <row r="3806">
      <c r="A3806" s="121" t="s">
        <v>17153</v>
      </c>
      <c r="B3806" s="121" t="s">
        <v>425</v>
      </c>
      <c r="C3806" s="113" t="s">
        <v>423</v>
      </c>
      <c r="D3806" s="125">
        <v>2.0</v>
      </c>
      <c r="E3806" s="126"/>
      <c r="F3806" s="125">
        <f t="shared" ref="F3806:F3807" si="404">if(C3806="","",round(D3806*E3806,2))</f>
        <v>0</v>
      </c>
    </row>
    <row r="3807">
      <c r="A3807" s="121" t="s">
        <v>17154</v>
      </c>
      <c r="B3807" s="121" t="s">
        <v>427</v>
      </c>
      <c r="C3807" s="113" t="s">
        <v>423</v>
      </c>
      <c r="D3807" s="125">
        <v>4.0</v>
      </c>
      <c r="E3807" s="126"/>
      <c r="F3807" s="125">
        <f t="shared" si="404"/>
        <v>0</v>
      </c>
    </row>
    <row r="3808">
      <c r="A3808" s="121" t="s">
        <v>17155</v>
      </c>
      <c r="B3808" s="122" t="s">
        <v>16727</v>
      </c>
      <c r="C3808" s="113"/>
      <c r="D3808" s="123"/>
      <c r="E3808" s="123"/>
      <c r="F3808" s="124">
        <f>SUM(F3809)</f>
        <v>0</v>
      </c>
    </row>
    <row r="3809">
      <c r="A3809" s="121" t="s">
        <v>17156</v>
      </c>
      <c r="B3809" s="121" t="s">
        <v>16729</v>
      </c>
      <c r="C3809" s="113" t="s">
        <v>423</v>
      </c>
      <c r="D3809" s="125">
        <v>1.0</v>
      </c>
      <c r="E3809" s="126"/>
      <c r="F3809" s="125">
        <f>if(C3809="","",round(D3809*E3809,2))</f>
        <v>0</v>
      </c>
    </row>
    <row r="3810">
      <c r="A3810" s="121" t="s">
        <v>17157</v>
      </c>
      <c r="B3810" s="122" t="s">
        <v>16731</v>
      </c>
      <c r="C3810" s="113"/>
      <c r="D3810" s="123"/>
      <c r="E3810" s="123"/>
      <c r="F3810" s="124">
        <f>SUM(F3811)</f>
        <v>0</v>
      </c>
    </row>
    <row r="3811">
      <c r="A3811" s="121" t="s">
        <v>17158</v>
      </c>
      <c r="B3811" s="121" t="s">
        <v>16733</v>
      </c>
      <c r="C3811" s="113" t="s">
        <v>79</v>
      </c>
      <c r="D3811" s="125">
        <v>1.0</v>
      </c>
      <c r="E3811" s="126"/>
      <c r="F3811" s="125">
        <f>if(C3811="","",round(D3811*E3811,2))</f>
        <v>0</v>
      </c>
    </row>
    <row r="3812">
      <c r="A3812" s="121" t="s">
        <v>17159</v>
      </c>
      <c r="B3812" s="122" t="s">
        <v>16735</v>
      </c>
      <c r="C3812" s="113"/>
      <c r="D3812" s="123"/>
      <c r="E3812" s="123"/>
      <c r="F3812" s="124">
        <f>SUM(F3813:F3815)</f>
        <v>0</v>
      </c>
    </row>
    <row r="3813">
      <c r="A3813" s="121" t="s">
        <v>17160</v>
      </c>
      <c r="B3813" s="121" t="s">
        <v>16737</v>
      </c>
      <c r="C3813" s="113" t="s">
        <v>159</v>
      </c>
      <c r="D3813" s="125">
        <v>24.25</v>
      </c>
      <c r="E3813" s="126"/>
      <c r="F3813" s="125">
        <f t="shared" ref="F3813:F3815" si="405">if(C3813="","",round(D3813*E3813,2))</f>
        <v>0</v>
      </c>
    </row>
    <row r="3814">
      <c r="A3814" s="121" t="s">
        <v>17161</v>
      </c>
      <c r="B3814" s="121" t="s">
        <v>16739</v>
      </c>
      <c r="C3814" s="113" t="s">
        <v>79</v>
      </c>
      <c r="D3814" s="125">
        <v>2.0</v>
      </c>
      <c r="E3814" s="126"/>
      <c r="F3814" s="125">
        <f t="shared" si="405"/>
        <v>0</v>
      </c>
    </row>
    <row r="3815">
      <c r="A3815" s="121" t="s">
        <v>17162</v>
      </c>
      <c r="B3815" s="121" t="s">
        <v>16741</v>
      </c>
      <c r="C3815" s="113" t="s">
        <v>79</v>
      </c>
      <c r="D3815" s="125">
        <v>2.0</v>
      </c>
      <c r="E3815" s="126"/>
      <c r="F3815" s="125">
        <f t="shared" si="405"/>
        <v>0</v>
      </c>
    </row>
    <row r="3816">
      <c r="A3816" s="121" t="s">
        <v>17163</v>
      </c>
      <c r="B3816" s="122" t="s">
        <v>103</v>
      </c>
      <c r="C3816" s="113"/>
      <c r="D3816" s="123"/>
      <c r="E3816" s="123"/>
      <c r="F3816" s="124">
        <f>SUM(F3817:F3819)</f>
        <v>0</v>
      </c>
    </row>
    <row r="3817">
      <c r="A3817" s="121" t="s">
        <v>17164</v>
      </c>
      <c r="B3817" s="121" t="s">
        <v>16744</v>
      </c>
      <c r="C3817" s="113" t="s">
        <v>117</v>
      </c>
      <c r="D3817" s="125">
        <v>3.64</v>
      </c>
      <c r="E3817" s="126"/>
      <c r="F3817" s="125">
        <f t="shared" ref="F3817:F3819" si="406">if(C3817="","",round(D3817*E3817,2))</f>
        <v>0</v>
      </c>
    </row>
    <row r="3818">
      <c r="A3818" s="121" t="s">
        <v>17165</v>
      </c>
      <c r="B3818" s="121" t="s">
        <v>16746</v>
      </c>
      <c r="C3818" s="113" t="s">
        <v>117</v>
      </c>
      <c r="D3818" s="125">
        <v>2.72</v>
      </c>
      <c r="E3818" s="126"/>
      <c r="F3818" s="125">
        <f t="shared" si="406"/>
        <v>0</v>
      </c>
    </row>
    <row r="3819">
      <c r="A3819" s="121" t="s">
        <v>17166</v>
      </c>
      <c r="B3819" s="121" t="s">
        <v>16748</v>
      </c>
      <c r="C3819" s="113" t="s">
        <v>117</v>
      </c>
      <c r="D3819" s="125">
        <v>0.92</v>
      </c>
      <c r="E3819" s="126"/>
      <c r="F3819" s="125">
        <f t="shared" si="406"/>
        <v>0</v>
      </c>
    </row>
    <row r="3820">
      <c r="A3820" s="121" t="s">
        <v>17167</v>
      </c>
      <c r="B3820" s="122" t="s">
        <v>444</v>
      </c>
      <c r="C3820" s="113"/>
      <c r="D3820" s="123"/>
      <c r="E3820" s="123"/>
      <c r="F3820" s="124">
        <f>SUM(F3821:F3823)</f>
        <v>0</v>
      </c>
    </row>
    <row r="3821">
      <c r="A3821" s="121" t="s">
        <v>17168</v>
      </c>
      <c r="B3821" s="121" t="s">
        <v>2449</v>
      </c>
      <c r="C3821" s="113" t="s">
        <v>79</v>
      </c>
      <c r="D3821" s="125">
        <v>1.0</v>
      </c>
      <c r="E3821" s="126"/>
      <c r="F3821" s="125">
        <f t="shared" ref="F3821:F3823" si="407">if(C3821="","",round(D3821*E3821,2))</f>
        <v>0</v>
      </c>
    </row>
    <row r="3822">
      <c r="A3822" s="121" t="s">
        <v>17169</v>
      </c>
      <c r="B3822" s="121" t="s">
        <v>448</v>
      </c>
      <c r="C3822" s="113" t="s">
        <v>79</v>
      </c>
      <c r="D3822" s="125">
        <v>1.0</v>
      </c>
      <c r="E3822" s="126"/>
      <c r="F3822" s="125">
        <f t="shared" si="407"/>
        <v>0</v>
      </c>
    </row>
    <row r="3823">
      <c r="A3823" s="121" t="s">
        <v>17170</v>
      </c>
      <c r="B3823" s="121" t="s">
        <v>16753</v>
      </c>
      <c r="C3823" s="113" t="s">
        <v>79</v>
      </c>
      <c r="D3823" s="125">
        <v>1.0</v>
      </c>
      <c r="E3823" s="126"/>
      <c r="F3823" s="125">
        <f t="shared" si="407"/>
        <v>0</v>
      </c>
    </row>
    <row r="3824">
      <c r="A3824" s="121" t="s">
        <v>17171</v>
      </c>
      <c r="B3824" s="122" t="s">
        <v>2815</v>
      </c>
      <c r="C3824" s="113"/>
      <c r="D3824" s="123"/>
      <c r="E3824" s="123"/>
      <c r="F3824" s="124">
        <f>SUM(F3825)</f>
        <v>0</v>
      </c>
    </row>
    <row r="3825">
      <c r="A3825" s="121" t="s">
        <v>17172</v>
      </c>
      <c r="B3825" s="121" t="s">
        <v>452</v>
      </c>
      <c r="C3825" s="113" t="s">
        <v>79</v>
      </c>
      <c r="D3825" s="125">
        <v>2.0</v>
      </c>
      <c r="E3825" s="126"/>
      <c r="F3825" s="125">
        <f>if(C3825="","",round(D3825*E3825,2))</f>
        <v>0</v>
      </c>
    </row>
    <row r="3826">
      <c r="A3826" s="121" t="s">
        <v>17173</v>
      </c>
      <c r="B3826" s="122" t="s">
        <v>16757</v>
      </c>
      <c r="C3826" s="113"/>
      <c r="D3826" s="123"/>
      <c r="E3826" s="123"/>
      <c r="F3826" s="124">
        <f>SUM(F3827)</f>
        <v>0</v>
      </c>
    </row>
    <row r="3827">
      <c r="A3827" s="121" t="s">
        <v>17174</v>
      </c>
      <c r="B3827" s="121" t="s">
        <v>16759</v>
      </c>
      <c r="C3827" s="113" t="s">
        <v>159</v>
      </c>
      <c r="D3827" s="125">
        <v>24.25</v>
      </c>
      <c r="E3827" s="126"/>
      <c r="F3827" s="125">
        <f>if(C3827="","",round(D3827*E3827,2))</f>
        <v>0</v>
      </c>
    </row>
    <row r="3828">
      <c r="A3828" s="121" t="s">
        <v>17175</v>
      </c>
      <c r="B3828" s="122" t="s">
        <v>16761</v>
      </c>
      <c r="C3828" s="113"/>
      <c r="D3828" s="123"/>
      <c r="E3828" s="123"/>
      <c r="F3828" s="124">
        <f>F3829+F3831+F3844+F3848+F3852</f>
        <v>0</v>
      </c>
    </row>
    <row r="3829">
      <c r="A3829" s="121" t="s">
        <v>17176</v>
      </c>
      <c r="B3829" s="122" t="s">
        <v>16763</v>
      </c>
      <c r="C3829" s="113"/>
      <c r="D3829" s="123"/>
      <c r="E3829" s="123"/>
      <c r="F3829" s="124">
        <f>SUM(F3830)</f>
        <v>0</v>
      </c>
    </row>
    <row r="3830">
      <c r="A3830" s="121" t="s">
        <v>17177</v>
      </c>
      <c r="B3830" s="121" t="s">
        <v>422</v>
      </c>
      <c r="C3830" s="113" t="s">
        <v>423</v>
      </c>
      <c r="D3830" s="125">
        <v>3.0</v>
      </c>
      <c r="E3830" s="126"/>
      <c r="F3830" s="125">
        <f>if(C3830="","",round(D3830*E3830,2))</f>
        <v>0</v>
      </c>
    </row>
    <row r="3831">
      <c r="A3831" s="121" t="s">
        <v>17178</v>
      </c>
      <c r="B3831" s="122" t="s">
        <v>16766</v>
      </c>
      <c r="C3831" s="113"/>
      <c r="D3831" s="123"/>
      <c r="E3831" s="123"/>
      <c r="F3831" s="124">
        <f>SUM(F3832:F3843)</f>
        <v>0</v>
      </c>
    </row>
    <row r="3832">
      <c r="A3832" s="121" t="s">
        <v>17179</v>
      </c>
      <c r="B3832" s="121" t="s">
        <v>433</v>
      </c>
      <c r="C3832" s="113" t="s">
        <v>159</v>
      </c>
      <c r="D3832" s="125">
        <v>46.37</v>
      </c>
      <c r="E3832" s="126"/>
      <c r="F3832" s="125">
        <f t="shared" ref="F3832:F3843" si="408">if(C3832="","",round(D3832*E3832,2))</f>
        <v>0</v>
      </c>
    </row>
    <row r="3833">
      <c r="A3833" s="121" t="s">
        <v>17180</v>
      </c>
      <c r="B3833" s="121" t="s">
        <v>435</v>
      </c>
      <c r="C3833" s="113" t="s">
        <v>159</v>
      </c>
      <c r="D3833" s="125">
        <v>20.3</v>
      </c>
      <c r="E3833" s="126"/>
      <c r="F3833" s="125">
        <f t="shared" si="408"/>
        <v>0</v>
      </c>
    </row>
    <row r="3834">
      <c r="A3834" s="121" t="s">
        <v>17181</v>
      </c>
      <c r="B3834" s="121" t="s">
        <v>16770</v>
      </c>
      <c r="C3834" s="113" t="s">
        <v>159</v>
      </c>
      <c r="D3834" s="125">
        <v>20.15</v>
      </c>
      <c r="E3834" s="126"/>
      <c r="F3834" s="125">
        <f t="shared" si="408"/>
        <v>0</v>
      </c>
    </row>
    <row r="3835">
      <c r="A3835" s="121" t="s">
        <v>17182</v>
      </c>
      <c r="B3835" s="121" t="s">
        <v>16772</v>
      </c>
      <c r="C3835" s="113" t="s">
        <v>79</v>
      </c>
      <c r="D3835" s="125">
        <v>12.0</v>
      </c>
      <c r="E3835" s="126"/>
      <c r="F3835" s="125">
        <f t="shared" si="408"/>
        <v>0</v>
      </c>
    </row>
    <row r="3836">
      <c r="A3836" s="121" t="s">
        <v>17183</v>
      </c>
      <c r="B3836" s="121" t="s">
        <v>16774</v>
      </c>
      <c r="C3836" s="113" t="s">
        <v>79</v>
      </c>
      <c r="D3836" s="125">
        <v>1.0</v>
      </c>
      <c r="E3836" s="126"/>
      <c r="F3836" s="125">
        <f t="shared" si="408"/>
        <v>0</v>
      </c>
    </row>
    <row r="3837">
      <c r="A3837" s="121" t="s">
        <v>17184</v>
      </c>
      <c r="B3837" s="121" t="s">
        <v>16776</v>
      </c>
      <c r="C3837" s="113" t="s">
        <v>79</v>
      </c>
      <c r="D3837" s="125">
        <v>1.0</v>
      </c>
      <c r="E3837" s="126"/>
      <c r="F3837" s="125">
        <f t="shared" si="408"/>
        <v>0</v>
      </c>
    </row>
    <row r="3838">
      <c r="A3838" s="121" t="s">
        <v>17185</v>
      </c>
      <c r="B3838" s="121" t="s">
        <v>16782</v>
      </c>
      <c r="C3838" s="113" t="s">
        <v>79</v>
      </c>
      <c r="D3838" s="125">
        <v>6.0</v>
      </c>
      <c r="E3838" s="126"/>
      <c r="F3838" s="125">
        <f t="shared" si="408"/>
        <v>0</v>
      </c>
    </row>
    <row r="3839">
      <c r="A3839" s="121" t="s">
        <v>17186</v>
      </c>
      <c r="B3839" s="121" t="s">
        <v>16784</v>
      </c>
      <c r="C3839" s="113" t="s">
        <v>79</v>
      </c>
      <c r="D3839" s="125">
        <v>2.0</v>
      </c>
      <c r="E3839" s="126"/>
      <c r="F3839" s="125">
        <f t="shared" si="408"/>
        <v>0</v>
      </c>
    </row>
    <row r="3840">
      <c r="A3840" s="121" t="s">
        <v>17187</v>
      </c>
      <c r="B3840" s="121" t="s">
        <v>16786</v>
      </c>
      <c r="C3840" s="113" t="s">
        <v>79</v>
      </c>
      <c r="D3840" s="125">
        <v>2.0</v>
      </c>
      <c r="E3840" s="126"/>
      <c r="F3840" s="125">
        <f t="shared" si="408"/>
        <v>0</v>
      </c>
    </row>
    <row r="3841">
      <c r="A3841" s="121" t="s">
        <v>17188</v>
      </c>
      <c r="B3841" s="121" t="s">
        <v>16788</v>
      </c>
      <c r="C3841" s="113" t="s">
        <v>79</v>
      </c>
      <c r="D3841" s="125">
        <v>2.0</v>
      </c>
      <c r="E3841" s="126"/>
      <c r="F3841" s="125">
        <f t="shared" si="408"/>
        <v>0</v>
      </c>
    </row>
    <row r="3842">
      <c r="A3842" s="121" t="s">
        <v>17189</v>
      </c>
      <c r="B3842" s="121" t="s">
        <v>16790</v>
      </c>
      <c r="C3842" s="113" t="s">
        <v>79</v>
      </c>
      <c r="D3842" s="125">
        <v>3.0</v>
      </c>
      <c r="E3842" s="126"/>
      <c r="F3842" s="125">
        <f t="shared" si="408"/>
        <v>0</v>
      </c>
    </row>
    <row r="3843">
      <c r="A3843" s="121" t="s">
        <v>17190</v>
      </c>
      <c r="B3843" s="121" t="s">
        <v>16792</v>
      </c>
      <c r="C3843" s="113" t="s">
        <v>79</v>
      </c>
      <c r="D3843" s="125">
        <v>1.0</v>
      </c>
      <c r="E3843" s="126"/>
      <c r="F3843" s="125">
        <f t="shared" si="408"/>
        <v>0</v>
      </c>
    </row>
    <row r="3844">
      <c r="A3844" s="121" t="s">
        <v>17191</v>
      </c>
      <c r="B3844" s="122" t="s">
        <v>103</v>
      </c>
      <c r="C3844" s="113"/>
      <c r="D3844" s="123"/>
      <c r="E3844" s="123"/>
      <c r="F3844" s="124">
        <f>SUM(F3845:F3847)</f>
        <v>0</v>
      </c>
    </row>
    <row r="3845">
      <c r="A3845" s="121" t="s">
        <v>17192</v>
      </c>
      <c r="B3845" s="121" t="s">
        <v>16744</v>
      </c>
      <c r="C3845" s="113" t="s">
        <v>117</v>
      </c>
      <c r="D3845" s="125">
        <v>7.69</v>
      </c>
      <c r="E3845" s="126"/>
      <c r="F3845" s="125">
        <f t="shared" ref="F3845:F3847" si="409">if(C3845="","",round(D3845*E3845,2))</f>
        <v>0</v>
      </c>
    </row>
    <row r="3846">
      <c r="A3846" s="121" t="s">
        <v>17193</v>
      </c>
      <c r="B3846" s="121" t="s">
        <v>16746</v>
      </c>
      <c r="C3846" s="113" t="s">
        <v>117</v>
      </c>
      <c r="D3846" s="125">
        <v>6.48</v>
      </c>
      <c r="E3846" s="126"/>
      <c r="F3846" s="125">
        <f t="shared" si="409"/>
        <v>0</v>
      </c>
    </row>
    <row r="3847">
      <c r="A3847" s="121" t="s">
        <v>17194</v>
      </c>
      <c r="B3847" s="121" t="s">
        <v>16748</v>
      </c>
      <c r="C3847" s="113" t="s">
        <v>117</v>
      </c>
      <c r="D3847" s="125">
        <v>1.2</v>
      </c>
      <c r="E3847" s="126"/>
      <c r="F3847" s="125">
        <f t="shared" si="409"/>
        <v>0</v>
      </c>
    </row>
    <row r="3848">
      <c r="A3848" s="121" t="s">
        <v>17195</v>
      </c>
      <c r="B3848" s="122" t="s">
        <v>437</v>
      </c>
      <c r="C3848" s="113"/>
      <c r="D3848" s="123"/>
      <c r="E3848" s="123"/>
      <c r="F3848" s="124">
        <f>SUM(F3849:F3851)</f>
        <v>0</v>
      </c>
    </row>
    <row r="3849">
      <c r="A3849" s="121" t="s">
        <v>17196</v>
      </c>
      <c r="B3849" s="121" t="s">
        <v>439</v>
      </c>
      <c r="C3849" s="113" t="s">
        <v>79</v>
      </c>
      <c r="D3849" s="125">
        <v>2.0</v>
      </c>
      <c r="E3849" s="126"/>
      <c r="F3849" s="125">
        <f t="shared" ref="F3849:F3851" si="410">if(C3849="","",round(D3849*E3849,2))</f>
        <v>0</v>
      </c>
    </row>
    <row r="3850">
      <c r="A3850" s="121" t="s">
        <v>17197</v>
      </c>
      <c r="B3850" s="121" t="s">
        <v>2443</v>
      </c>
      <c r="C3850" s="113" t="s">
        <v>79</v>
      </c>
      <c r="D3850" s="125">
        <v>4.0</v>
      </c>
      <c r="E3850" s="126"/>
      <c r="F3850" s="125">
        <f t="shared" si="410"/>
        <v>0</v>
      </c>
    </row>
    <row r="3851">
      <c r="A3851" s="121" t="s">
        <v>17198</v>
      </c>
      <c r="B3851" s="121" t="s">
        <v>441</v>
      </c>
      <c r="C3851" s="113" t="s">
        <v>442</v>
      </c>
      <c r="D3851" s="125">
        <v>5.0</v>
      </c>
      <c r="E3851" s="126"/>
      <c r="F3851" s="125">
        <f t="shared" si="410"/>
        <v>0</v>
      </c>
    </row>
    <row r="3852">
      <c r="A3852" s="121" t="s">
        <v>17199</v>
      </c>
      <c r="B3852" s="122" t="s">
        <v>264</v>
      </c>
      <c r="C3852" s="113"/>
      <c r="D3852" s="123"/>
      <c r="E3852" s="123"/>
      <c r="F3852" s="124">
        <f>SUM(F3853:F3854)</f>
        <v>0</v>
      </c>
    </row>
    <row r="3853">
      <c r="A3853" s="121" t="s">
        <v>17200</v>
      </c>
      <c r="B3853" s="121" t="s">
        <v>454</v>
      </c>
      <c r="C3853" s="113" t="s">
        <v>79</v>
      </c>
      <c r="D3853" s="125">
        <v>3.0</v>
      </c>
      <c r="E3853" s="126"/>
      <c r="F3853" s="125">
        <f t="shared" ref="F3853:F3854" si="411">if(C3853="","",round(D3853*E3853,2))</f>
        <v>0</v>
      </c>
    </row>
    <row r="3854">
      <c r="A3854" s="121" t="s">
        <v>17201</v>
      </c>
      <c r="B3854" s="121" t="s">
        <v>16804</v>
      </c>
      <c r="C3854" s="113" t="s">
        <v>159</v>
      </c>
      <c r="D3854" s="125">
        <v>86.82</v>
      </c>
      <c r="E3854" s="126"/>
      <c r="F3854" s="125">
        <f t="shared" si="411"/>
        <v>0</v>
      </c>
    </row>
    <row r="3855">
      <c r="A3855" s="121" t="s">
        <v>17202</v>
      </c>
      <c r="B3855" s="122" t="s">
        <v>404</v>
      </c>
      <c r="C3855" s="113"/>
      <c r="D3855" s="123"/>
      <c r="E3855" s="123"/>
      <c r="F3855" s="124">
        <f>SUM(F3856:F3863)</f>
        <v>0</v>
      </c>
    </row>
    <row r="3856">
      <c r="A3856" s="121" t="s">
        <v>17203</v>
      </c>
      <c r="B3856" s="121" t="s">
        <v>406</v>
      </c>
      <c r="C3856" s="113" t="s">
        <v>79</v>
      </c>
      <c r="D3856" s="125">
        <v>1.0</v>
      </c>
      <c r="E3856" s="126"/>
      <c r="F3856" s="125">
        <f t="shared" ref="F3856:F3863" si="412">if(C3856="","",round(D3856*E3856,2))</f>
        <v>0</v>
      </c>
    </row>
    <row r="3857">
      <c r="A3857" s="121" t="s">
        <v>17204</v>
      </c>
      <c r="B3857" s="121" t="s">
        <v>653</v>
      </c>
      <c r="C3857" s="113" t="s">
        <v>79</v>
      </c>
      <c r="D3857" s="125">
        <v>1.0</v>
      </c>
      <c r="E3857" s="126"/>
      <c r="F3857" s="125">
        <f t="shared" si="412"/>
        <v>0</v>
      </c>
    </row>
    <row r="3858">
      <c r="A3858" s="121" t="s">
        <v>17205</v>
      </c>
      <c r="B3858" s="121" t="s">
        <v>408</v>
      </c>
      <c r="C3858" s="113" t="s">
        <v>79</v>
      </c>
      <c r="D3858" s="125">
        <v>1.0</v>
      </c>
      <c r="E3858" s="126"/>
      <c r="F3858" s="125">
        <f t="shared" si="412"/>
        <v>0</v>
      </c>
    </row>
    <row r="3859">
      <c r="A3859" s="121" t="s">
        <v>17206</v>
      </c>
      <c r="B3859" s="121" t="s">
        <v>410</v>
      </c>
      <c r="C3859" s="113" t="s">
        <v>79</v>
      </c>
      <c r="D3859" s="125">
        <v>1.0</v>
      </c>
      <c r="E3859" s="126"/>
      <c r="F3859" s="125">
        <f t="shared" si="412"/>
        <v>0</v>
      </c>
    </row>
    <row r="3860">
      <c r="A3860" s="121" t="s">
        <v>17207</v>
      </c>
      <c r="B3860" s="121" t="s">
        <v>412</v>
      </c>
      <c r="C3860" s="113" t="s">
        <v>79</v>
      </c>
      <c r="D3860" s="125">
        <v>1.0</v>
      </c>
      <c r="E3860" s="126"/>
      <c r="F3860" s="125">
        <f t="shared" si="412"/>
        <v>0</v>
      </c>
    </row>
    <row r="3861">
      <c r="A3861" s="121" t="s">
        <v>17208</v>
      </c>
      <c r="B3861" s="121" t="s">
        <v>16812</v>
      </c>
      <c r="C3861" s="113" t="s">
        <v>79</v>
      </c>
      <c r="D3861" s="125">
        <v>1.0</v>
      </c>
      <c r="E3861" s="126"/>
      <c r="F3861" s="125">
        <f t="shared" si="412"/>
        <v>0</v>
      </c>
    </row>
    <row r="3862">
      <c r="A3862" s="121" t="s">
        <v>17209</v>
      </c>
      <c r="B3862" s="121" t="s">
        <v>416</v>
      </c>
      <c r="C3862" s="113" t="s">
        <v>79</v>
      </c>
      <c r="D3862" s="125">
        <v>3.0</v>
      </c>
      <c r="E3862" s="126"/>
      <c r="F3862" s="125">
        <f t="shared" si="412"/>
        <v>0</v>
      </c>
    </row>
    <row r="3863">
      <c r="A3863" s="121" t="s">
        <v>17210</v>
      </c>
      <c r="B3863" s="121" t="s">
        <v>418</v>
      </c>
      <c r="C3863" s="113" t="s">
        <v>79</v>
      </c>
      <c r="D3863" s="125">
        <v>3.0</v>
      </c>
      <c r="E3863" s="126"/>
      <c r="F3863" s="125">
        <f t="shared" si="412"/>
        <v>0</v>
      </c>
    </row>
    <row r="3864">
      <c r="A3864" s="121" t="s">
        <v>17211</v>
      </c>
      <c r="B3864" s="122" t="s">
        <v>16816</v>
      </c>
      <c r="C3864" s="113"/>
      <c r="D3864" s="123"/>
      <c r="E3864" s="123"/>
      <c r="F3864" s="124">
        <f>SUM(F3865:F3866)</f>
        <v>0</v>
      </c>
    </row>
    <row r="3865">
      <c r="A3865" s="121" t="s">
        <v>17212</v>
      </c>
      <c r="B3865" s="121" t="s">
        <v>429</v>
      </c>
      <c r="C3865" s="113" t="s">
        <v>159</v>
      </c>
      <c r="D3865" s="125">
        <v>2.9</v>
      </c>
      <c r="E3865" s="126"/>
      <c r="F3865" s="125">
        <f t="shared" ref="F3865:F3866" si="413">if(C3865="","",round(D3865*E3865,2))</f>
        <v>0</v>
      </c>
    </row>
    <row r="3866">
      <c r="A3866" s="121" t="s">
        <v>17213</v>
      </c>
      <c r="B3866" s="121" t="s">
        <v>431</v>
      </c>
      <c r="C3866" s="113" t="s">
        <v>159</v>
      </c>
      <c r="D3866" s="125">
        <v>2.7</v>
      </c>
      <c r="E3866" s="126"/>
      <c r="F3866" s="125">
        <f t="shared" si="413"/>
        <v>0</v>
      </c>
    </row>
    <row r="3867">
      <c r="A3867" s="121" t="s">
        <v>17214</v>
      </c>
      <c r="B3867" s="122" t="s">
        <v>17215</v>
      </c>
      <c r="C3867" s="113"/>
      <c r="D3867" s="123"/>
      <c r="E3867" s="123"/>
      <c r="F3867" s="124">
        <f>F3868+F3956+F3960+F4123+F4186</f>
        <v>0</v>
      </c>
    </row>
    <row r="3868">
      <c r="A3868" s="121" t="s">
        <v>17216</v>
      </c>
      <c r="B3868" s="122" t="s">
        <v>12247</v>
      </c>
      <c r="C3868" s="113"/>
      <c r="D3868" s="123"/>
      <c r="E3868" s="123"/>
      <c r="F3868" s="124">
        <f>F3869+F3907+F3939+F3951+F3954</f>
        <v>0</v>
      </c>
    </row>
    <row r="3869">
      <c r="A3869" s="121" t="s">
        <v>17217</v>
      </c>
      <c r="B3869" s="122" t="s">
        <v>14160</v>
      </c>
      <c r="C3869" s="113"/>
      <c r="D3869" s="123"/>
      <c r="E3869" s="123"/>
      <c r="F3869" s="124">
        <f>SUM(F3870:F3906)</f>
        <v>0</v>
      </c>
    </row>
    <row r="3870">
      <c r="A3870" s="121" t="s">
        <v>17218</v>
      </c>
      <c r="B3870" s="121" t="s">
        <v>16293</v>
      </c>
      <c r="C3870" s="113" t="s">
        <v>159</v>
      </c>
      <c r="D3870" s="125">
        <v>26.8</v>
      </c>
      <c r="E3870" s="126"/>
      <c r="F3870" s="125">
        <f t="shared" ref="F3870:F3906" si="414">if(C3870="","",round(D3870*E3870,2))</f>
        <v>0</v>
      </c>
    </row>
    <row r="3871">
      <c r="A3871" s="121" t="s">
        <v>17219</v>
      </c>
      <c r="B3871" s="121" t="s">
        <v>16295</v>
      </c>
      <c r="C3871" s="113" t="s">
        <v>159</v>
      </c>
      <c r="D3871" s="125">
        <v>2.45</v>
      </c>
      <c r="E3871" s="126"/>
      <c r="F3871" s="125">
        <f t="shared" si="414"/>
        <v>0</v>
      </c>
    </row>
    <row r="3872">
      <c r="A3872" s="121" t="s">
        <v>17220</v>
      </c>
      <c r="B3872" s="121" t="s">
        <v>16297</v>
      </c>
      <c r="C3872" s="113" t="s">
        <v>159</v>
      </c>
      <c r="D3872" s="125">
        <v>1.31</v>
      </c>
      <c r="E3872" s="126"/>
      <c r="F3872" s="125">
        <f t="shared" si="414"/>
        <v>0</v>
      </c>
    </row>
    <row r="3873">
      <c r="A3873" s="121" t="s">
        <v>17221</v>
      </c>
      <c r="B3873" s="121" t="s">
        <v>12586</v>
      </c>
      <c r="C3873" s="113" t="s">
        <v>159</v>
      </c>
      <c r="D3873" s="125">
        <v>2.2</v>
      </c>
      <c r="E3873" s="126"/>
      <c r="F3873" s="125">
        <f t="shared" si="414"/>
        <v>0</v>
      </c>
    </row>
    <row r="3874">
      <c r="A3874" s="121" t="s">
        <v>17222</v>
      </c>
      <c r="B3874" s="121" t="s">
        <v>12393</v>
      </c>
      <c r="C3874" s="113" t="s">
        <v>159</v>
      </c>
      <c r="D3874" s="125">
        <v>29.92</v>
      </c>
      <c r="E3874" s="126"/>
      <c r="F3874" s="125">
        <f t="shared" si="414"/>
        <v>0</v>
      </c>
    </row>
    <row r="3875">
      <c r="A3875" s="121" t="s">
        <v>17223</v>
      </c>
      <c r="B3875" s="121" t="s">
        <v>12395</v>
      </c>
      <c r="C3875" s="113" t="s">
        <v>159</v>
      </c>
      <c r="D3875" s="125">
        <v>12.0</v>
      </c>
      <c r="E3875" s="126"/>
      <c r="F3875" s="125">
        <f t="shared" si="414"/>
        <v>0</v>
      </c>
    </row>
    <row r="3876">
      <c r="A3876" s="121" t="s">
        <v>17224</v>
      </c>
      <c r="B3876" s="121" t="s">
        <v>12397</v>
      </c>
      <c r="C3876" s="113" t="s">
        <v>159</v>
      </c>
      <c r="D3876" s="125">
        <v>6.03</v>
      </c>
      <c r="E3876" s="126"/>
      <c r="F3876" s="125">
        <f t="shared" si="414"/>
        <v>0</v>
      </c>
    </row>
    <row r="3877">
      <c r="A3877" s="121" t="s">
        <v>17225</v>
      </c>
      <c r="B3877" s="121" t="s">
        <v>12391</v>
      </c>
      <c r="C3877" s="113" t="s">
        <v>159</v>
      </c>
      <c r="D3877" s="125">
        <v>1.85</v>
      </c>
      <c r="E3877" s="126"/>
      <c r="F3877" s="125">
        <f t="shared" si="414"/>
        <v>0</v>
      </c>
    </row>
    <row r="3878">
      <c r="A3878" s="121" t="s">
        <v>17226</v>
      </c>
      <c r="B3878" s="121" t="s">
        <v>16304</v>
      </c>
      <c r="C3878" s="113" t="s">
        <v>79</v>
      </c>
      <c r="D3878" s="125">
        <v>34.0</v>
      </c>
      <c r="E3878" s="126"/>
      <c r="F3878" s="125">
        <f t="shared" si="414"/>
        <v>0</v>
      </c>
    </row>
    <row r="3879">
      <c r="A3879" s="121" t="s">
        <v>17227</v>
      </c>
      <c r="B3879" s="121" t="s">
        <v>16306</v>
      </c>
      <c r="C3879" s="113" t="s">
        <v>79</v>
      </c>
      <c r="D3879" s="125">
        <v>4.0</v>
      </c>
      <c r="E3879" s="126"/>
      <c r="F3879" s="125">
        <f t="shared" si="414"/>
        <v>0</v>
      </c>
    </row>
    <row r="3880">
      <c r="A3880" s="121" t="s">
        <v>17228</v>
      </c>
      <c r="B3880" s="121" t="s">
        <v>14166</v>
      </c>
      <c r="C3880" s="113" t="s">
        <v>79</v>
      </c>
      <c r="D3880" s="125">
        <v>14.0</v>
      </c>
      <c r="E3880" s="126"/>
      <c r="F3880" s="125">
        <f t="shared" si="414"/>
        <v>0</v>
      </c>
    </row>
    <row r="3881">
      <c r="A3881" s="121" t="s">
        <v>17229</v>
      </c>
      <c r="B3881" s="121" t="s">
        <v>12488</v>
      </c>
      <c r="C3881" s="113" t="s">
        <v>79</v>
      </c>
      <c r="D3881" s="125">
        <v>12.0</v>
      </c>
      <c r="E3881" s="126"/>
      <c r="F3881" s="125">
        <f t="shared" si="414"/>
        <v>0</v>
      </c>
    </row>
    <row r="3882">
      <c r="A3882" s="121" t="s">
        <v>17230</v>
      </c>
      <c r="B3882" s="121" t="s">
        <v>12411</v>
      </c>
      <c r="C3882" s="113" t="s">
        <v>79</v>
      </c>
      <c r="D3882" s="125">
        <v>36.0</v>
      </c>
      <c r="E3882" s="126"/>
      <c r="F3882" s="125">
        <f t="shared" si="414"/>
        <v>0</v>
      </c>
    </row>
    <row r="3883">
      <c r="A3883" s="121" t="s">
        <v>17231</v>
      </c>
      <c r="B3883" s="121" t="s">
        <v>12413</v>
      </c>
      <c r="C3883" s="113" t="s">
        <v>79</v>
      </c>
      <c r="D3883" s="125">
        <v>18.0</v>
      </c>
      <c r="E3883" s="126"/>
      <c r="F3883" s="125">
        <f t="shared" si="414"/>
        <v>0</v>
      </c>
    </row>
    <row r="3884">
      <c r="A3884" s="121" t="s">
        <v>17232</v>
      </c>
      <c r="B3884" s="121" t="s">
        <v>12415</v>
      </c>
      <c r="C3884" s="113" t="s">
        <v>79</v>
      </c>
      <c r="D3884" s="125">
        <v>16.0</v>
      </c>
      <c r="E3884" s="126"/>
      <c r="F3884" s="125">
        <f t="shared" si="414"/>
        <v>0</v>
      </c>
    </row>
    <row r="3885">
      <c r="A3885" s="121" t="s">
        <v>17233</v>
      </c>
      <c r="B3885" s="121" t="s">
        <v>12417</v>
      </c>
      <c r="C3885" s="113" t="s">
        <v>79</v>
      </c>
      <c r="D3885" s="125">
        <v>4.0</v>
      </c>
      <c r="E3885" s="126"/>
      <c r="F3885" s="125">
        <f t="shared" si="414"/>
        <v>0</v>
      </c>
    </row>
    <row r="3886">
      <c r="A3886" s="121" t="s">
        <v>17234</v>
      </c>
      <c r="B3886" s="121" t="s">
        <v>16313</v>
      </c>
      <c r="C3886" s="113" t="s">
        <v>79</v>
      </c>
      <c r="D3886" s="125">
        <v>136.0</v>
      </c>
      <c r="E3886" s="126"/>
      <c r="F3886" s="125">
        <f t="shared" si="414"/>
        <v>0</v>
      </c>
    </row>
    <row r="3887">
      <c r="A3887" s="121" t="s">
        <v>17235</v>
      </c>
      <c r="B3887" s="121" t="s">
        <v>16315</v>
      </c>
      <c r="C3887" s="113" t="s">
        <v>79</v>
      </c>
      <c r="D3887" s="125">
        <v>16.0</v>
      </c>
      <c r="E3887" s="126"/>
      <c r="F3887" s="125">
        <f t="shared" si="414"/>
        <v>0</v>
      </c>
    </row>
    <row r="3888">
      <c r="A3888" s="121" t="s">
        <v>17236</v>
      </c>
      <c r="B3888" s="121" t="s">
        <v>14171</v>
      </c>
      <c r="C3888" s="113" t="s">
        <v>79</v>
      </c>
      <c r="D3888" s="125">
        <v>112.0</v>
      </c>
      <c r="E3888" s="126"/>
      <c r="F3888" s="125">
        <f t="shared" si="414"/>
        <v>0</v>
      </c>
    </row>
    <row r="3889">
      <c r="A3889" s="121" t="s">
        <v>17237</v>
      </c>
      <c r="B3889" s="121" t="s">
        <v>12491</v>
      </c>
      <c r="C3889" s="113" t="s">
        <v>79</v>
      </c>
      <c r="D3889" s="125">
        <v>96.0</v>
      </c>
      <c r="E3889" s="126"/>
      <c r="F3889" s="125">
        <f t="shared" si="414"/>
        <v>0</v>
      </c>
    </row>
    <row r="3890">
      <c r="A3890" s="121" t="s">
        <v>17238</v>
      </c>
      <c r="B3890" s="121" t="s">
        <v>12419</v>
      </c>
      <c r="C3890" s="113" t="s">
        <v>79</v>
      </c>
      <c r="D3890" s="125">
        <v>432.0</v>
      </c>
      <c r="E3890" s="126"/>
      <c r="F3890" s="125">
        <f t="shared" si="414"/>
        <v>0</v>
      </c>
    </row>
    <row r="3891">
      <c r="A3891" s="121" t="s">
        <v>17239</v>
      </c>
      <c r="B3891" s="121" t="s">
        <v>12421</v>
      </c>
      <c r="C3891" s="113" t="s">
        <v>79</v>
      </c>
      <c r="D3891" s="125">
        <v>216.0</v>
      </c>
      <c r="E3891" s="126"/>
      <c r="F3891" s="125">
        <f t="shared" si="414"/>
        <v>0</v>
      </c>
    </row>
    <row r="3892">
      <c r="A3892" s="121" t="s">
        <v>17240</v>
      </c>
      <c r="B3892" s="121" t="s">
        <v>12423</v>
      </c>
      <c r="C3892" s="113" t="s">
        <v>79</v>
      </c>
      <c r="D3892" s="125">
        <v>256.0</v>
      </c>
      <c r="E3892" s="126"/>
      <c r="F3892" s="125">
        <f t="shared" si="414"/>
        <v>0</v>
      </c>
    </row>
    <row r="3893">
      <c r="A3893" s="121" t="s">
        <v>17241</v>
      </c>
      <c r="B3893" s="121" t="s">
        <v>12425</v>
      </c>
      <c r="C3893" s="113" t="s">
        <v>79</v>
      </c>
      <c r="D3893" s="125">
        <v>80.0</v>
      </c>
      <c r="E3893" s="126"/>
      <c r="F3893" s="125">
        <f t="shared" si="414"/>
        <v>0</v>
      </c>
    </row>
    <row r="3894">
      <c r="A3894" s="121" t="s">
        <v>17242</v>
      </c>
      <c r="B3894" s="121" t="s">
        <v>16322</v>
      </c>
      <c r="C3894" s="113" t="s">
        <v>79</v>
      </c>
      <c r="D3894" s="125">
        <v>28.0</v>
      </c>
      <c r="E3894" s="126"/>
      <c r="F3894" s="125">
        <f t="shared" si="414"/>
        <v>0</v>
      </c>
    </row>
    <row r="3895">
      <c r="A3895" s="121" t="s">
        <v>17243</v>
      </c>
      <c r="B3895" s="121" t="s">
        <v>16324</v>
      </c>
      <c r="C3895" s="113" t="s">
        <v>79</v>
      </c>
      <c r="D3895" s="125">
        <v>2.0</v>
      </c>
      <c r="E3895" s="126"/>
      <c r="F3895" s="125">
        <f t="shared" si="414"/>
        <v>0</v>
      </c>
    </row>
    <row r="3896">
      <c r="A3896" s="121" t="s">
        <v>17244</v>
      </c>
      <c r="B3896" s="121" t="s">
        <v>14176</v>
      </c>
      <c r="C3896" s="113" t="s">
        <v>79</v>
      </c>
      <c r="D3896" s="125">
        <v>4.0</v>
      </c>
      <c r="E3896" s="126"/>
      <c r="F3896" s="125">
        <f t="shared" si="414"/>
        <v>0</v>
      </c>
    </row>
    <row r="3897">
      <c r="A3897" s="121" t="s">
        <v>17245</v>
      </c>
      <c r="B3897" s="121" t="s">
        <v>12407</v>
      </c>
      <c r="C3897" s="113" t="s">
        <v>79</v>
      </c>
      <c r="D3897" s="125">
        <v>24.0</v>
      </c>
      <c r="E3897" s="126"/>
      <c r="F3897" s="125">
        <f t="shared" si="414"/>
        <v>0</v>
      </c>
    </row>
    <row r="3898">
      <c r="A3898" s="121" t="s">
        <v>17246</v>
      </c>
      <c r="B3898" s="121" t="s">
        <v>12409</v>
      </c>
      <c r="C3898" s="113" t="s">
        <v>79</v>
      </c>
      <c r="D3898" s="125">
        <v>16.0</v>
      </c>
      <c r="E3898" s="126"/>
      <c r="F3898" s="125">
        <f t="shared" si="414"/>
        <v>0</v>
      </c>
    </row>
    <row r="3899">
      <c r="A3899" s="121" t="s">
        <v>17247</v>
      </c>
      <c r="B3899" s="121" t="s">
        <v>12546</v>
      </c>
      <c r="C3899" s="113" t="s">
        <v>79</v>
      </c>
      <c r="D3899" s="125">
        <v>11.0</v>
      </c>
      <c r="E3899" s="126"/>
      <c r="F3899" s="125">
        <f t="shared" si="414"/>
        <v>0</v>
      </c>
    </row>
    <row r="3900">
      <c r="A3900" s="121" t="s">
        <v>17248</v>
      </c>
      <c r="B3900" s="121" t="s">
        <v>12405</v>
      </c>
      <c r="C3900" s="113" t="s">
        <v>79</v>
      </c>
      <c r="D3900" s="125">
        <v>3.0</v>
      </c>
      <c r="E3900" s="126"/>
      <c r="F3900" s="125">
        <f t="shared" si="414"/>
        <v>0</v>
      </c>
    </row>
    <row r="3901">
      <c r="A3901" s="121" t="s">
        <v>17249</v>
      </c>
      <c r="B3901" s="121" t="s">
        <v>16331</v>
      </c>
      <c r="C3901" s="113" t="s">
        <v>79</v>
      </c>
      <c r="D3901" s="125">
        <v>1.0</v>
      </c>
      <c r="E3901" s="126"/>
      <c r="F3901" s="125">
        <f t="shared" si="414"/>
        <v>0</v>
      </c>
    </row>
    <row r="3902">
      <c r="A3902" s="121" t="s">
        <v>17250</v>
      </c>
      <c r="B3902" s="121" t="s">
        <v>14471</v>
      </c>
      <c r="C3902" s="113" t="s">
        <v>79</v>
      </c>
      <c r="D3902" s="125">
        <v>1.0</v>
      </c>
      <c r="E3902" s="126"/>
      <c r="F3902" s="125">
        <f t="shared" si="414"/>
        <v>0</v>
      </c>
    </row>
    <row r="3903">
      <c r="A3903" s="121" t="s">
        <v>17251</v>
      </c>
      <c r="B3903" s="121" t="s">
        <v>14182</v>
      </c>
      <c r="C3903" s="113" t="s">
        <v>79</v>
      </c>
      <c r="D3903" s="125">
        <v>3.0</v>
      </c>
      <c r="E3903" s="126"/>
      <c r="F3903" s="125">
        <f t="shared" si="414"/>
        <v>0</v>
      </c>
    </row>
    <row r="3904">
      <c r="A3904" s="121" t="s">
        <v>17252</v>
      </c>
      <c r="B3904" s="121" t="s">
        <v>16336</v>
      </c>
      <c r="C3904" s="113" t="s">
        <v>79</v>
      </c>
      <c r="D3904" s="125">
        <v>4.0</v>
      </c>
      <c r="E3904" s="126"/>
      <c r="F3904" s="125">
        <f t="shared" si="414"/>
        <v>0</v>
      </c>
    </row>
    <row r="3905">
      <c r="A3905" s="121" t="s">
        <v>17253</v>
      </c>
      <c r="B3905" s="121" t="s">
        <v>12403</v>
      </c>
      <c r="C3905" s="113" t="s">
        <v>79</v>
      </c>
      <c r="D3905" s="125">
        <v>4.0</v>
      </c>
      <c r="E3905" s="126"/>
      <c r="F3905" s="125">
        <f t="shared" si="414"/>
        <v>0</v>
      </c>
    </row>
    <row r="3906">
      <c r="A3906" s="121" t="s">
        <v>17254</v>
      </c>
      <c r="B3906" s="121" t="s">
        <v>12399</v>
      </c>
      <c r="C3906" s="113" t="s">
        <v>79</v>
      </c>
      <c r="D3906" s="125">
        <v>2.0</v>
      </c>
      <c r="E3906" s="126"/>
      <c r="F3906" s="125">
        <f t="shared" si="414"/>
        <v>0</v>
      </c>
    </row>
    <row r="3907">
      <c r="A3907" s="121" t="s">
        <v>17255</v>
      </c>
      <c r="B3907" s="122" t="s">
        <v>14184</v>
      </c>
      <c r="C3907" s="113"/>
      <c r="D3907" s="123"/>
      <c r="E3907" s="123"/>
      <c r="F3907" s="124">
        <f>SUM(F3908:F3938)</f>
        <v>0</v>
      </c>
    </row>
    <row r="3908">
      <c r="A3908" s="121" t="s">
        <v>17256</v>
      </c>
      <c r="B3908" s="121" t="s">
        <v>17257</v>
      </c>
      <c r="C3908" s="113" t="s">
        <v>79</v>
      </c>
      <c r="D3908" s="125">
        <v>1.0</v>
      </c>
      <c r="E3908" s="126"/>
      <c r="F3908" s="125">
        <f t="shared" ref="F3908:F3938" si="415">if(C3908="","",round(D3908*E3908,2))</f>
        <v>0</v>
      </c>
    </row>
    <row r="3909">
      <c r="A3909" s="121" t="s">
        <v>17258</v>
      </c>
      <c r="B3909" s="121" t="s">
        <v>17259</v>
      </c>
      <c r="C3909" s="113" t="s">
        <v>79</v>
      </c>
      <c r="D3909" s="125">
        <v>1.0</v>
      </c>
      <c r="E3909" s="126"/>
      <c r="F3909" s="125">
        <f t="shared" si="415"/>
        <v>0</v>
      </c>
    </row>
    <row r="3910">
      <c r="A3910" s="121" t="s">
        <v>17260</v>
      </c>
      <c r="B3910" s="121" t="s">
        <v>12712</v>
      </c>
      <c r="C3910" s="113" t="s">
        <v>79</v>
      </c>
      <c r="D3910" s="125">
        <v>1.0</v>
      </c>
      <c r="E3910" s="126"/>
      <c r="F3910" s="125">
        <f t="shared" si="415"/>
        <v>0</v>
      </c>
    </row>
    <row r="3911">
      <c r="A3911" s="121" t="s">
        <v>17261</v>
      </c>
      <c r="B3911" s="121" t="s">
        <v>12927</v>
      </c>
      <c r="C3911" s="113" t="s">
        <v>79</v>
      </c>
      <c r="D3911" s="125">
        <v>1.0</v>
      </c>
      <c r="E3911" s="126"/>
      <c r="F3911" s="125">
        <f t="shared" si="415"/>
        <v>0</v>
      </c>
    </row>
    <row r="3912">
      <c r="A3912" s="121" t="s">
        <v>17262</v>
      </c>
      <c r="B3912" s="121" t="s">
        <v>17263</v>
      </c>
      <c r="C3912" s="113" t="s">
        <v>79</v>
      </c>
      <c r="D3912" s="125">
        <v>1.0</v>
      </c>
      <c r="E3912" s="126"/>
      <c r="F3912" s="125">
        <f t="shared" si="415"/>
        <v>0</v>
      </c>
    </row>
    <row r="3913">
      <c r="A3913" s="121" t="s">
        <v>17264</v>
      </c>
      <c r="B3913" s="121" t="s">
        <v>17265</v>
      </c>
      <c r="C3913" s="113" t="s">
        <v>79</v>
      </c>
      <c r="D3913" s="125">
        <v>1.0</v>
      </c>
      <c r="E3913" s="126"/>
      <c r="F3913" s="125">
        <f t="shared" si="415"/>
        <v>0</v>
      </c>
    </row>
    <row r="3914">
      <c r="A3914" s="121" t="s">
        <v>17266</v>
      </c>
      <c r="B3914" s="121" t="s">
        <v>17267</v>
      </c>
      <c r="C3914" s="113" t="s">
        <v>79</v>
      </c>
      <c r="D3914" s="125">
        <v>4.0</v>
      </c>
      <c r="E3914" s="126"/>
      <c r="F3914" s="125">
        <f t="shared" si="415"/>
        <v>0</v>
      </c>
    </row>
    <row r="3915">
      <c r="A3915" s="121" t="s">
        <v>17268</v>
      </c>
      <c r="B3915" s="121" t="s">
        <v>12694</v>
      </c>
      <c r="C3915" s="113" t="s">
        <v>79</v>
      </c>
      <c r="D3915" s="125">
        <v>5.0</v>
      </c>
      <c r="E3915" s="126"/>
      <c r="F3915" s="125">
        <f t="shared" si="415"/>
        <v>0</v>
      </c>
    </row>
    <row r="3916">
      <c r="A3916" s="121" t="s">
        <v>17269</v>
      </c>
      <c r="B3916" s="121" t="s">
        <v>12894</v>
      </c>
      <c r="C3916" s="113" t="s">
        <v>79</v>
      </c>
      <c r="D3916" s="125">
        <v>4.0</v>
      </c>
      <c r="E3916" s="126"/>
      <c r="F3916" s="125">
        <f t="shared" si="415"/>
        <v>0</v>
      </c>
    </row>
    <row r="3917">
      <c r="A3917" s="121" t="s">
        <v>17270</v>
      </c>
      <c r="B3917" s="121" t="s">
        <v>14478</v>
      </c>
      <c r="C3917" s="113" t="s">
        <v>79</v>
      </c>
      <c r="D3917" s="125">
        <v>4.0</v>
      </c>
      <c r="E3917" s="126"/>
      <c r="F3917" s="125">
        <f t="shared" si="415"/>
        <v>0</v>
      </c>
    </row>
    <row r="3918">
      <c r="A3918" s="121" t="s">
        <v>17271</v>
      </c>
      <c r="B3918" s="121" t="s">
        <v>14486</v>
      </c>
      <c r="C3918" s="113" t="s">
        <v>79</v>
      </c>
      <c r="D3918" s="125">
        <v>4.0</v>
      </c>
      <c r="E3918" s="126"/>
      <c r="F3918" s="125">
        <f t="shared" si="415"/>
        <v>0</v>
      </c>
    </row>
    <row r="3919">
      <c r="A3919" s="121" t="s">
        <v>17272</v>
      </c>
      <c r="B3919" s="121" t="s">
        <v>17273</v>
      </c>
      <c r="C3919" s="113" t="s">
        <v>79</v>
      </c>
      <c r="D3919" s="125">
        <v>1.0</v>
      </c>
      <c r="E3919" s="126"/>
      <c r="F3919" s="125">
        <f t="shared" si="415"/>
        <v>0</v>
      </c>
    </row>
    <row r="3920">
      <c r="A3920" s="121" t="s">
        <v>17274</v>
      </c>
      <c r="B3920" s="121" t="s">
        <v>17275</v>
      </c>
      <c r="C3920" s="113" t="s">
        <v>79</v>
      </c>
      <c r="D3920" s="125">
        <v>2.0</v>
      </c>
      <c r="E3920" s="126"/>
      <c r="F3920" s="125">
        <f t="shared" si="415"/>
        <v>0</v>
      </c>
    </row>
    <row r="3921">
      <c r="A3921" s="121" t="s">
        <v>17276</v>
      </c>
      <c r="B3921" s="121" t="s">
        <v>14200</v>
      </c>
      <c r="C3921" s="113" t="s">
        <v>79</v>
      </c>
      <c r="D3921" s="125">
        <v>2.0</v>
      </c>
      <c r="E3921" s="126"/>
      <c r="F3921" s="125">
        <f t="shared" si="415"/>
        <v>0</v>
      </c>
    </row>
    <row r="3922">
      <c r="A3922" s="121" t="s">
        <v>17277</v>
      </c>
      <c r="B3922" s="121" t="s">
        <v>14202</v>
      </c>
      <c r="C3922" s="113" t="s">
        <v>79</v>
      </c>
      <c r="D3922" s="125">
        <v>2.0</v>
      </c>
      <c r="E3922" s="126"/>
      <c r="F3922" s="125">
        <f t="shared" si="415"/>
        <v>0</v>
      </c>
    </row>
    <row r="3923">
      <c r="A3923" s="121" t="s">
        <v>17278</v>
      </c>
      <c r="B3923" s="121" t="s">
        <v>17279</v>
      </c>
      <c r="C3923" s="113" t="s">
        <v>79</v>
      </c>
      <c r="D3923" s="125">
        <v>1.0</v>
      </c>
      <c r="E3923" s="126"/>
      <c r="F3923" s="125">
        <f t="shared" si="415"/>
        <v>0</v>
      </c>
    </row>
    <row r="3924">
      <c r="A3924" s="121" t="s">
        <v>17280</v>
      </c>
      <c r="B3924" s="121" t="s">
        <v>14215</v>
      </c>
      <c r="C3924" s="113" t="s">
        <v>79</v>
      </c>
      <c r="D3924" s="125">
        <v>2.0</v>
      </c>
      <c r="E3924" s="126"/>
      <c r="F3924" s="125">
        <f t="shared" si="415"/>
        <v>0</v>
      </c>
    </row>
    <row r="3925">
      <c r="A3925" s="121" t="s">
        <v>17281</v>
      </c>
      <c r="B3925" s="121" t="s">
        <v>16064</v>
      </c>
      <c r="C3925" s="113" t="s">
        <v>79</v>
      </c>
      <c r="D3925" s="125">
        <v>1.0</v>
      </c>
      <c r="E3925" s="126"/>
      <c r="F3925" s="125">
        <f t="shared" si="415"/>
        <v>0</v>
      </c>
    </row>
    <row r="3926">
      <c r="A3926" s="121" t="s">
        <v>17282</v>
      </c>
      <c r="B3926" s="121" t="s">
        <v>16072</v>
      </c>
      <c r="C3926" s="113" t="s">
        <v>79</v>
      </c>
      <c r="D3926" s="125">
        <v>1.0</v>
      </c>
      <c r="E3926" s="126"/>
      <c r="F3926" s="125">
        <f t="shared" si="415"/>
        <v>0</v>
      </c>
    </row>
    <row r="3927">
      <c r="A3927" s="121" t="s">
        <v>17283</v>
      </c>
      <c r="B3927" s="121" t="s">
        <v>14188</v>
      </c>
      <c r="C3927" s="113" t="s">
        <v>79</v>
      </c>
      <c r="D3927" s="125">
        <v>4.0</v>
      </c>
      <c r="E3927" s="126"/>
      <c r="F3927" s="125">
        <f t="shared" si="415"/>
        <v>0</v>
      </c>
    </row>
    <row r="3928">
      <c r="A3928" s="121" t="s">
        <v>17284</v>
      </c>
      <c r="B3928" s="121" t="s">
        <v>14190</v>
      </c>
      <c r="C3928" s="113" t="s">
        <v>79</v>
      </c>
      <c r="D3928" s="125">
        <v>4.0</v>
      </c>
      <c r="E3928" s="126"/>
      <c r="F3928" s="125">
        <f t="shared" si="415"/>
        <v>0</v>
      </c>
    </row>
    <row r="3929">
      <c r="A3929" s="121" t="s">
        <v>17285</v>
      </c>
      <c r="B3929" s="121" t="s">
        <v>17286</v>
      </c>
      <c r="C3929" s="113" t="s">
        <v>79</v>
      </c>
      <c r="D3929" s="125">
        <v>4.0</v>
      </c>
      <c r="E3929" s="126"/>
      <c r="F3929" s="125">
        <f t="shared" si="415"/>
        <v>0</v>
      </c>
    </row>
    <row r="3930">
      <c r="A3930" s="121" t="s">
        <v>17287</v>
      </c>
      <c r="B3930" s="121" t="s">
        <v>12907</v>
      </c>
      <c r="C3930" s="113" t="s">
        <v>79</v>
      </c>
      <c r="D3930" s="125">
        <v>8.0</v>
      </c>
      <c r="E3930" s="126"/>
      <c r="F3930" s="125">
        <f t="shared" si="415"/>
        <v>0</v>
      </c>
    </row>
    <row r="3931">
      <c r="A3931" s="121" t="s">
        <v>17288</v>
      </c>
      <c r="B3931" s="121" t="s">
        <v>16374</v>
      </c>
      <c r="C3931" s="113" t="s">
        <v>79</v>
      </c>
      <c r="D3931" s="125">
        <v>16.0</v>
      </c>
      <c r="E3931" s="126"/>
      <c r="F3931" s="125">
        <f t="shared" si="415"/>
        <v>0</v>
      </c>
    </row>
    <row r="3932">
      <c r="A3932" s="121" t="s">
        <v>17289</v>
      </c>
      <c r="B3932" s="121" t="s">
        <v>16376</v>
      </c>
      <c r="C3932" s="113" t="s">
        <v>79</v>
      </c>
      <c r="D3932" s="125">
        <v>4.0</v>
      </c>
      <c r="E3932" s="126"/>
      <c r="F3932" s="125">
        <f t="shared" si="415"/>
        <v>0</v>
      </c>
    </row>
    <row r="3933">
      <c r="A3933" s="121" t="s">
        <v>17290</v>
      </c>
      <c r="B3933" s="121" t="s">
        <v>17291</v>
      </c>
      <c r="C3933" s="113" t="s">
        <v>79</v>
      </c>
      <c r="D3933" s="125">
        <v>4.0</v>
      </c>
      <c r="E3933" s="126"/>
      <c r="F3933" s="125">
        <f t="shared" si="415"/>
        <v>0</v>
      </c>
    </row>
    <row r="3934">
      <c r="A3934" s="121" t="s">
        <v>17292</v>
      </c>
      <c r="B3934" s="121" t="s">
        <v>16370</v>
      </c>
      <c r="C3934" s="113" t="s">
        <v>79</v>
      </c>
      <c r="D3934" s="125">
        <v>4.0</v>
      </c>
      <c r="E3934" s="126"/>
      <c r="F3934" s="125">
        <f t="shared" si="415"/>
        <v>0</v>
      </c>
    </row>
    <row r="3935">
      <c r="A3935" s="121" t="s">
        <v>17293</v>
      </c>
      <c r="B3935" s="121" t="s">
        <v>16378</v>
      </c>
      <c r="C3935" s="113" t="s">
        <v>79</v>
      </c>
      <c r="D3935" s="125">
        <v>2.0</v>
      </c>
      <c r="E3935" s="126"/>
      <c r="F3935" s="125">
        <f t="shared" si="415"/>
        <v>0</v>
      </c>
    </row>
    <row r="3936">
      <c r="A3936" s="121" t="s">
        <v>17294</v>
      </c>
      <c r="B3936" s="121" t="s">
        <v>16380</v>
      </c>
      <c r="C3936" s="113" t="s">
        <v>79</v>
      </c>
      <c r="D3936" s="125">
        <v>5.0</v>
      </c>
      <c r="E3936" s="126"/>
      <c r="F3936" s="125">
        <f t="shared" si="415"/>
        <v>0</v>
      </c>
    </row>
    <row r="3937">
      <c r="A3937" s="121" t="s">
        <v>17295</v>
      </c>
      <c r="B3937" s="121" t="s">
        <v>16384</v>
      </c>
      <c r="C3937" s="113" t="s">
        <v>79</v>
      </c>
      <c r="D3937" s="125">
        <v>2.0</v>
      </c>
      <c r="E3937" s="126"/>
      <c r="F3937" s="125">
        <f t="shared" si="415"/>
        <v>0</v>
      </c>
    </row>
    <row r="3938">
      <c r="A3938" s="121" t="s">
        <v>17296</v>
      </c>
      <c r="B3938" s="121" t="s">
        <v>17297</v>
      </c>
      <c r="C3938" s="113" t="s">
        <v>79</v>
      </c>
      <c r="D3938" s="125">
        <v>4.0</v>
      </c>
      <c r="E3938" s="126"/>
      <c r="F3938" s="125">
        <f t="shared" si="415"/>
        <v>0</v>
      </c>
    </row>
    <row r="3939">
      <c r="A3939" s="121" t="s">
        <v>17298</v>
      </c>
      <c r="B3939" s="122" t="s">
        <v>14222</v>
      </c>
      <c r="C3939" s="113"/>
      <c r="D3939" s="123"/>
      <c r="E3939" s="123"/>
      <c r="F3939" s="124">
        <f>SUM(F3940:F3950)</f>
        <v>0</v>
      </c>
    </row>
    <row r="3940">
      <c r="A3940" s="121" t="s">
        <v>17299</v>
      </c>
      <c r="B3940" s="121" t="s">
        <v>17300</v>
      </c>
      <c r="C3940" s="113" t="s">
        <v>79</v>
      </c>
      <c r="D3940" s="125">
        <v>1.0</v>
      </c>
      <c r="E3940" s="126"/>
      <c r="F3940" s="125">
        <f t="shared" ref="F3940:F3950" si="416">if(C3940="","",round(D3940*E3940,2))</f>
        <v>0</v>
      </c>
    </row>
    <row r="3941">
      <c r="A3941" s="121" t="s">
        <v>17301</v>
      </c>
      <c r="B3941" s="121" t="s">
        <v>12892</v>
      </c>
      <c r="C3941" s="113" t="s">
        <v>79</v>
      </c>
      <c r="D3941" s="125">
        <v>1.0</v>
      </c>
      <c r="E3941" s="126"/>
      <c r="F3941" s="125">
        <f t="shared" si="416"/>
        <v>0</v>
      </c>
    </row>
    <row r="3942">
      <c r="A3942" s="121" t="s">
        <v>17302</v>
      </c>
      <c r="B3942" s="121" t="s">
        <v>17303</v>
      </c>
      <c r="C3942" s="113" t="s">
        <v>79</v>
      </c>
      <c r="D3942" s="125">
        <v>1.0</v>
      </c>
      <c r="E3942" s="126"/>
      <c r="F3942" s="125">
        <f t="shared" si="416"/>
        <v>0</v>
      </c>
    </row>
    <row r="3943">
      <c r="A3943" s="121" t="s">
        <v>17304</v>
      </c>
      <c r="B3943" s="121" t="s">
        <v>17305</v>
      </c>
      <c r="C3943" s="113" t="s">
        <v>79</v>
      </c>
      <c r="D3943" s="125">
        <v>4.0</v>
      </c>
      <c r="E3943" s="126"/>
      <c r="F3943" s="125">
        <f t="shared" si="416"/>
        <v>0</v>
      </c>
    </row>
    <row r="3944">
      <c r="A3944" s="121" t="s">
        <v>17306</v>
      </c>
      <c r="B3944" s="121" t="s">
        <v>17307</v>
      </c>
      <c r="C3944" s="113" t="s">
        <v>79</v>
      </c>
      <c r="D3944" s="125">
        <v>4.0</v>
      </c>
      <c r="E3944" s="126"/>
      <c r="F3944" s="125">
        <f t="shared" si="416"/>
        <v>0</v>
      </c>
    </row>
    <row r="3945">
      <c r="A3945" s="121" t="s">
        <v>17308</v>
      </c>
      <c r="B3945" s="121" t="s">
        <v>14226</v>
      </c>
      <c r="C3945" s="113" t="s">
        <v>79</v>
      </c>
      <c r="D3945" s="125">
        <v>3.0</v>
      </c>
      <c r="E3945" s="126"/>
      <c r="F3945" s="125">
        <f t="shared" si="416"/>
        <v>0</v>
      </c>
    </row>
    <row r="3946">
      <c r="A3946" s="121" t="s">
        <v>17309</v>
      </c>
      <c r="B3946" s="121" t="s">
        <v>17310</v>
      </c>
      <c r="C3946" s="113" t="s">
        <v>79</v>
      </c>
      <c r="D3946" s="125">
        <v>1.0</v>
      </c>
      <c r="E3946" s="126"/>
      <c r="F3946" s="125">
        <f t="shared" si="416"/>
        <v>0</v>
      </c>
    </row>
    <row r="3947">
      <c r="A3947" s="121" t="s">
        <v>17311</v>
      </c>
      <c r="B3947" s="121" t="s">
        <v>17312</v>
      </c>
      <c r="C3947" s="113" t="s">
        <v>79</v>
      </c>
      <c r="D3947" s="125">
        <v>1.0</v>
      </c>
      <c r="E3947" s="126"/>
      <c r="F3947" s="125">
        <f t="shared" si="416"/>
        <v>0</v>
      </c>
    </row>
    <row r="3948">
      <c r="A3948" s="121" t="s">
        <v>17313</v>
      </c>
      <c r="B3948" s="121" t="s">
        <v>16401</v>
      </c>
      <c r="C3948" s="113" t="s">
        <v>79</v>
      </c>
      <c r="D3948" s="125">
        <v>4.0</v>
      </c>
      <c r="E3948" s="126"/>
      <c r="F3948" s="125">
        <f t="shared" si="416"/>
        <v>0</v>
      </c>
    </row>
    <row r="3949">
      <c r="A3949" s="121" t="s">
        <v>17314</v>
      </c>
      <c r="B3949" s="121" t="s">
        <v>16403</v>
      </c>
      <c r="C3949" s="113" t="s">
        <v>79</v>
      </c>
      <c r="D3949" s="125">
        <v>1.0</v>
      </c>
      <c r="E3949" s="126"/>
      <c r="F3949" s="125">
        <f t="shared" si="416"/>
        <v>0</v>
      </c>
    </row>
    <row r="3950">
      <c r="A3950" s="121" t="s">
        <v>17315</v>
      </c>
      <c r="B3950" s="121" t="s">
        <v>16405</v>
      </c>
      <c r="C3950" s="113" t="s">
        <v>79</v>
      </c>
      <c r="D3950" s="125">
        <v>1.0</v>
      </c>
      <c r="E3950" s="126"/>
      <c r="F3950" s="125">
        <f t="shared" si="416"/>
        <v>0</v>
      </c>
    </row>
    <row r="3951">
      <c r="A3951" s="121" t="s">
        <v>17316</v>
      </c>
      <c r="B3951" s="122" t="s">
        <v>16407</v>
      </c>
      <c r="C3951" s="113"/>
      <c r="D3951" s="123"/>
      <c r="E3951" s="123"/>
      <c r="F3951" s="124">
        <f>SUM(F3952:F3953)</f>
        <v>0</v>
      </c>
    </row>
    <row r="3952">
      <c r="A3952" s="121" t="s">
        <v>17317</v>
      </c>
      <c r="B3952" s="121" t="s">
        <v>17318</v>
      </c>
      <c r="C3952" s="113" t="s">
        <v>79</v>
      </c>
      <c r="D3952" s="125">
        <v>4.0</v>
      </c>
      <c r="E3952" s="126"/>
      <c r="F3952" s="125">
        <f t="shared" ref="F3952:F3953" si="417">if(C3952="","",round(D3952*E3952,2))</f>
        <v>0</v>
      </c>
    </row>
    <row r="3953">
      <c r="A3953" s="121" t="s">
        <v>17319</v>
      </c>
      <c r="B3953" s="121" t="s">
        <v>16411</v>
      </c>
      <c r="C3953" s="113" t="s">
        <v>79</v>
      </c>
      <c r="D3953" s="125">
        <v>1.0</v>
      </c>
      <c r="E3953" s="126"/>
      <c r="F3953" s="125">
        <f t="shared" si="417"/>
        <v>0</v>
      </c>
    </row>
    <row r="3954">
      <c r="A3954" s="121" t="s">
        <v>17320</v>
      </c>
      <c r="B3954" s="122" t="s">
        <v>14238</v>
      </c>
      <c r="C3954" s="113"/>
      <c r="D3954" s="123"/>
      <c r="E3954" s="123"/>
      <c r="F3954" s="124">
        <f>SUM(F3955)</f>
        <v>0</v>
      </c>
    </row>
    <row r="3955">
      <c r="A3955" s="121" t="s">
        <v>17321</v>
      </c>
      <c r="B3955" s="121" t="s">
        <v>16414</v>
      </c>
      <c r="C3955" s="113" t="s">
        <v>79</v>
      </c>
      <c r="D3955" s="125">
        <v>1.0</v>
      </c>
      <c r="E3955" s="126"/>
      <c r="F3955" s="125">
        <f>if(C3955="","",round(D3955*E3955,2))</f>
        <v>0</v>
      </c>
    </row>
    <row r="3956">
      <c r="A3956" s="121" t="s">
        <v>17322</v>
      </c>
      <c r="B3956" s="122" t="s">
        <v>16899</v>
      </c>
      <c r="C3956" s="113"/>
      <c r="D3956" s="123"/>
      <c r="E3956" s="123"/>
      <c r="F3956" s="124">
        <f>SUM(F3957:F3959)</f>
        <v>0</v>
      </c>
    </row>
    <row r="3957">
      <c r="A3957" s="121" t="s">
        <v>17323</v>
      </c>
      <c r="B3957" s="121" t="s">
        <v>17324</v>
      </c>
      <c r="C3957" s="113" t="s">
        <v>79</v>
      </c>
      <c r="D3957" s="125">
        <v>1.0</v>
      </c>
      <c r="E3957" s="126"/>
      <c r="F3957" s="125">
        <f t="shared" ref="F3957:F3959" si="418">if(C3957="","",round(D3957*E3957,2))</f>
        <v>0</v>
      </c>
    </row>
    <row r="3958">
      <c r="A3958" s="121" t="s">
        <v>17325</v>
      </c>
      <c r="B3958" s="121" t="s">
        <v>17326</v>
      </c>
      <c r="C3958" s="113" t="s">
        <v>79</v>
      </c>
      <c r="D3958" s="125">
        <v>1.0</v>
      </c>
      <c r="E3958" s="126"/>
      <c r="F3958" s="125">
        <f t="shared" si="418"/>
        <v>0</v>
      </c>
    </row>
    <row r="3959">
      <c r="A3959" s="121" t="s">
        <v>17327</v>
      </c>
      <c r="B3959" s="121" t="s">
        <v>17328</v>
      </c>
      <c r="C3959" s="113" t="s">
        <v>79</v>
      </c>
      <c r="D3959" s="125">
        <v>1.0</v>
      </c>
      <c r="E3959" s="126"/>
      <c r="F3959" s="125">
        <f t="shared" si="418"/>
        <v>0</v>
      </c>
    </row>
    <row r="3960">
      <c r="A3960" s="121" t="s">
        <v>17329</v>
      </c>
      <c r="B3960" s="122" t="s">
        <v>12996</v>
      </c>
      <c r="C3960" s="113"/>
      <c r="D3960" s="123"/>
      <c r="E3960" s="123"/>
      <c r="F3960" s="124">
        <f>F3961+F3974+F3998+F4007+F4027+F4034+F4062+F4121</f>
        <v>0</v>
      </c>
    </row>
    <row r="3961">
      <c r="A3961" s="121" t="s">
        <v>17330</v>
      </c>
      <c r="B3961" s="122" t="s">
        <v>13195</v>
      </c>
      <c r="C3961" s="113"/>
      <c r="D3961" s="123"/>
      <c r="E3961" s="123"/>
      <c r="F3961" s="124">
        <f>SUM(F3962:F3973)</f>
        <v>0</v>
      </c>
    </row>
    <row r="3962">
      <c r="A3962" s="121" t="s">
        <v>17331</v>
      </c>
      <c r="B3962" s="121" t="s">
        <v>16908</v>
      </c>
      <c r="C3962" s="113" t="s">
        <v>423</v>
      </c>
      <c r="D3962" s="125">
        <v>4.0</v>
      </c>
      <c r="E3962" s="126"/>
      <c r="F3962" s="125">
        <f t="shared" ref="F3962:F3973" si="419">if(C3962="","",round(D3962*E3962,2))</f>
        <v>0</v>
      </c>
    </row>
    <row r="3963">
      <c r="A3963" s="121" t="s">
        <v>17332</v>
      </c>
      <c r="B3963" s="121" t="s">
        <v>16428</v>
      </c>
      <c r="C3963" s="113" t="s">
        <v>423</v>
      </c>
      <c r="D3963" s="125">
        <v>2.0</v>
      </c>
      <c r="E3963" s="126"/>
      <c r="F3963" s="125">
        <f t="shared" si="419"/>
        <v>0</v>
      </c>
    </row>
    <row r="3964">
      <c r="A3964" s="121" t="s">
        <v>17333</v>
      </c>
      <c r="B3964" s="121" t="s">
        <v>16430</v>
      </c>
      <c r="C3964" s="113" t="s">
        <v>423</v>
      </c>
      <c r="D3964" s="125">
        <v>1.0</v>
      </c>
      <c r="E3964" s="126"/>
      <c r="F3964" s="125">
        <f t="shared" si="419"/>
        <v>0</v>
      </c>
    </row>
    <row r="3965">
      <c r="A3965" s="121" t="s">
        <v>17334</v>
      </c>
      <c r="B3965" s="121" t="s">
        <v>16432</v>
      </c>
      <c r="C3965" s="113" t="s">
        <v>423</v>
      </c>
      <c r="D3965" s="125">
        <v>1.0</v>
      </c>
      <c r="E3965" s="126"/>
      <c r="F3965" s="125">
        <f t="shared" si="419"/>
        <v>0</v>
      </c>
    </row>
    <row r="3966">
      <c r="A3966" s="121" t="s">
        <v>17335</v>
      </c>
      <c r="B3966" s="121" t="s">
        <v>16434</v>
      </c>
      <c r="C3966" s="113" t="s">
        <v>423</v>
      </c>
      <c r="D3966" s="125">
        <v>1.0</v>
      </c>
      <c r="E3966" s="126"/>
      <c r="F3966" s="125">
        <f t="shared" si="419"/>
        <v>0</v>
      </c>
    </row>
    <row r="3967">
      <c r="A3967" s="121" t="s">
        <v>17336</v>
      </c>
      <c r="B3967" s="121" t="s">
        <v>16436</v>
      </c>
      <c r="C3967" s="113" t="s">
        <v>423</v>
      </c>
      <c r="D3967" s="125">
        <v>1.0</v>
      </c>
      <c r="E3967" s="126"/>
      <c r="F3967" s="125">
        <f t="shared" si="419"/>
        <v>0</v>
      </c>
    </row>
    <row r="3968">
      <c r="A3968" s="121" t="s">
        <v>17337</v>
      </c>
      <c r="B3968" s="121" t="s">
        <v>16438</v>
      </c>
      <c r="C3968" s="113" t="s">
        <v>423</v>
      </c>
      <c r="D3968" s="125">
        <v>1.0</v>
      </c>
      <c r="E3968" s="126"/>
      <c r="F3968" s="125">
        <f t="shared" si="419"/>
        <v>0</v>
      </c>
    </row>
    <row r="3969">
      <c r="A3969" s="121" t="s">
        <v>17338</v>
      </c>
      <c r="B3969" s="121" t="s">
        <v>13199</v>
      </c>
      <c r="C3969" s="113" t="s">
        <v>79</v>
      </c>
      <c r="D3969" s="125">
        <v>2.0</v>
      </c>
      <c r="E3969" s="126"/>
      <c r="F3969" s="125">
        <f t="shared" si="419"/>
        <v>0</v>
      </c>
    </row>
    <row r="3970">
      <c r="A3970" s="121" t="s">
        <v>17339</v>
      </c>
      <c r="B3970" s="121" t="s">
        <v>14252</v>
      </c>
      <c r="C3970" s="113" t="s">
        <v>79</v>
      </c>
      <c r="D3970" s="125">
        <v>2.0</v>
      </c>
      <c r="E3970" s="126"/>
      <c r="F3970" s="125">
        <f t="shared" si="419"/>
        <v>0</v>
      </c>
    </row>
    <row r="3971">
      <c r="A3971" s="121" t="s">
        <v>17340</v>
      </c>
      <c r="B3971" s="121" t="s">
        <v>13242</v>
      </c>
      <c r="C3971" s="113" t="s">
        <v>79</v>
      </c>
      <c r="D3971" s="125">
        <v>2.0</v>
      </c>
      <c r="E3971" s="126"/>
      <c r="F3971" s="125">
        <f t="shared" si="419"/>
        <v>0</v>
      </c>
    </row>
    <row r="3972">
      <c r="A3972" s="121" t="s">
        <v>17341</v>
      </c>
      <c r="B3972" s="121" t="s">
        <v>16443</v>
      </c>
      <c r="C3972" s="113" t="s">
        <v>79</v>
      </c>
      <c r="D3972" s="125">
        <v>4.0</v>
      </c>
      <c r="E3972" s="126"/>
      <c r="F3972" s="125">
        <f t="shared" si="419"/>
        <v>0</v>
      </c>
    </row>
    <row r="3973">
      <c r="A3973" s="121" t="s">
        <v>17342</v>
      </c>
      <c r="B3973" s="121" t="s">
        <v>16445</v>
      </c>
      <c r="C3973" s="113" t="s">
        <v>79</v>
      </c>
      <c r="D3973" s="125">
        <v>3.0</v>
      </c>
      <c r="E3973" s="126"/>
      <c r="F3973" s="125">
        <f t="shared" si="419"/>
        <v>0</v>
      </c>
    </row>
    <row r="3974">
      <c r="A3974" s="121" t="s">
        <v>17343</v>
      </c>
      <c r="B3974" s="122" t="s">
        <v>12358</v>
      </c>
      <c r="C3974" s="113"/>
      <c r="D3974" s="123"/>
      <c r="E3974" s="123"/>
      <c r="F3974" s="124">
        <f>SUM(F3975:F3997)</f>
        <v>0</v>
      </c>
    </row>
    <row r="3975">
      <c r="A3975" s="121" t="s">
        <v>17344</v>
      </c>
      <c r="B3975" s="121" t="s">
        <v>12318</v>
      </c>
      <c r="C3975" s="113" t="s">
        <v>159</v>
      </c>
      <c r="D3975" s="125">
        <v>70.0</v>
      </c>
      <c r="E3975" s="126"/>
      <c r="F3975" s="125">
        <f t="shared" ref="F3975:F3997" si="420">if(C3975="","",round(D3975*E3975,2))</f>
        <v>0</v>
      </c>
    </row>
    <row r="3976">
      <c r="A3976" s="121" t="s">
        <v>17345</v>
      </c>
      <c r="B3976" s="121" t="s">
        <v>16449</v>
      </c>
      <c r="C3976" s="113" t="s">
        <v>159</v>
      </c>
      <c r="D3976" s="125">
        <v>14.0</v>
      </c>
      <c r="E3976" s="126"/>
      <c r="F3976" s="125">
        <f t="shared" si="420"/>
        <v>0</v>
      </c>
    </row>
    <row r="3977">
      <c r="A3977" s="121" t="s">
        <v>17346</v>
      </c>
      <c r="B3977" s="121" t="s">
        <v>12273</v>
      </c>
      <c r="C3977" s="113" t="s">
        <v>117</v>
      </c>
      <c r="D3977" s="125">
        <v>2.1</v>
      </c>
      <c r="E3977" s="126"/>
      <c r="F3977" s="125">
        <f t="shared" si="420"/>
        <v>0</v>
      </c>
    </row>
    <row r="3978">
      <c r="A3978" s="121" t="s">
        <v>17347</v>
      </c>
      <c r="B3978" s="121" t="s">
        <v>16452</v>
      </c>
      <c r="C3978" s="113" t="s">
        <v>117</v>
      </c>
      <c r="D3978" s="125">
        <v>0.7</v>
      </c>
      <c r="E3978" s="126"/>
      <c r="F3978" s="125">
        <f t="shared" si="420"/>
        <v>0</v>
      </c>
    </row>
    <row r="3979">
      <c r="A3979" s="121" t="s">
        <v>17348</v>
      </c>
      <c r="B3979" s="121" t="s">
        <v>12275</v>
      </c>
      <c r="C3979" s="113" t="s">
        <v>159</v>
      </c>
      <c r="D3979" s="125">
        <v>84.0</v>
      </c>
      <c r="E3979" s="126"/>
      <c r="F3979" s="125">
        <f t="shared" si="420"/>
        <v>0</v>
      </c>
    </row>
    <row r="3980">
      <c r="A3980" s="121" t="s">
        <v>17349</v>
      </c>
      <c r="B3980" s="121" t="s">
        <v>12277</v>
      </c>
      <c r="C3980" s="113" t="s">
        <v>159</v>
      </c>
      <c r="D3980" s="125">
        <v>84.0</v>
      </c>
      <c r="E3980" s="126"/>
      <c r="F3980" s="125">
        <f t="shared" si="420"/>
        <v>0</v>
      </c>
    </row>
    <row r="3981">
      <c r="A3981" s="121" t="s">
        <v>17350</v>
      </c>
      <c r="B3981" s="121" t="s">
        <v>13251</v>
      </c>
      <c r="C3981" s="113" t="s">
        <v>79</v>
      </c>
      <c r="D3981" s="125">
        <v>3.0</v>
      </c>
      <c r="E3981" s="126"/>
      <c r="F3981" s="125">
        <f t="shared" si="420"/>
        <v>0</v>
      </c>
    </row>
    <row r="3982">
      <c r="A3982" s="121" t="s">
        <v>17351</v>
      </c>
      <c r="B3982" s="121" t="s">
        <v>16457</v>
      </c>
      <c r="C3982" s="113" t="s">
        <v>79</v>
      </c>
      <c r="D3982" s="125">
        <v>2.0</v>
      </c>
      <c r="E3982" s="126"/>
      <c r="F3982" s="125">
        <f t="shared" si="420"/>
        <v>0</v>
      </c>
    </row>
    <row r="3983">
      <c r="A3983" s="121" t="s">
        <v>17352</v>
      </c>
      <c r="B3983" s="121" t="s">
        <v>16930</v>
      </c>
      <c r="C3983" s="113" t="s">
        <v>159</v>
      </c>
      <c r="D3983" s="125">
        <v>4.5</v>
      </c>
      <c r="E3983" s="126"/>
      <c r="F3983" s="125">
        <f t="shared" si="420"/>
        <v>0</v>
      </c>
    </row>
    <row r="3984">
      <c r="A3984" s="121" t="s">
        <v>17353</v>
      </c>
      <c r="B3984" s="121" t="s">
        <v>13253</v>
      </c>
      <c r="C3984" s="113" t="s">
        <v>159</v>
      </c>
      <c r="D3984" s="125">
        <v>11.0</v>
      </c>
      <c r="E3984" s="126"/>
      <c r="F3984" s="125">
        <f t="shared" si="420"/>
        <v>0</v>
      </c>
    </row>
    <row r="3985">
      <c r="A3985" s="121" t="s">
        <v>17354</v>
      </c>
      <c r="B3985" s="121" t="s">
        <v>16460</v>
      </c>
      <c r="C3985" s="113" t="s">
        <v>159</v>
      </c>
      <c r="D3985" s="125">
        <v>14.0</v>
      </c>
      <c r="E3985" s="126"/>
      <c r="F3985" s="125">
        <f t="shared" si="420"/>
        <v>0</v>
      </c>
    </row>
    <row r="3986">
      <c r="A3986" s="121" t="s">
        <v>17355</v>
      </c>
      <c r="B3986" s="121" t="s">
        <v>12279</v>
      </c>
      <c r="C3986" s="113" t="s">
        <v>159</v>
      </c>
      <c r="D3986" s="125">
        <v>165.0</v>
      </c>
      <c r="E3986" s="126"/>
      <c r="F3986" s="125">
        <f t="shared" si="420"/>
        <v>0</v>
      </c>
    </row>
    <row r="3987">
      <c r="A3987" s="121" t="s">
        <v>17356</v>
      </c>
      <c r="B3987" s="121" t="s">
        <v>12350</v>
      </c>
      <c r="C3987" s="113" t="s">
        <v>159</v>
      </c>
      <c r="D3987" s="125">
        <v>48.0</v>
      </c>
      <c r="E3987" s="126"/>
      <c r="F3987" s="125">
        <f t="shared" si="420"/>
        <v>0</v>
      </c>
    </row>
    <row r="3988">
      <c r="A3988" s="121" t="s">
        <v>17357</v>
      </c>
      <c r="B3988" s="121" t="s">
        <v>13371</v>
      </c>
      <c r="C3988" s="113" t="s">
        <v>159</v>
      </c>
      <c r="D3988" s="125">
        <v>15.0</v>
      </c>
      <c r="E3988" s="126"/>
      <c r="F3988" s="125">
        <f t="shared" si="420"/>
        <v>0</v>
      </c>
    </row>
    <row r="3989">
      <c r="A3989" s="121" t="s">
        <v>17358</v>
      </c>
      <c r="B3989" s="121" t="s">
        <v>12281</v>
      </c>
      <c r="C3989" s="113" t="s">
        <v>159</v>
      </c>
      <c r="D3989" s="125">
        <v>79.0</v>
      </c>
      <c r="E3989" s="126"/>
      <c r="F3989" s="125">
        <f t="shared" si="420"/>
        <v>0</v>
      </c>
    </row>
    <row r="3990">
      <c r="A3990" s="121" t="s">
        <v>17359</v>
      </c>
      <c r="B3990" s="121" t="s">
        <v>12352</v>
      </c>
      <c r="C3990" s="113" t="s">
        <v>159</v>
      </c>
      <c r="D3990" s="125">
        <v>34.5</v>
      </c>
      <c r="E3990" s="126"/>
      <c r="F3990" s="125">
        <f t="shared" si="420"/>
        <v>0</v>
      </c>
    </row>
    <row r="3991">
      <c r="A3991" s="121" t="s">
        <v>17360</v>
      </c>
      <c r="B3991" s="121" t="s">
        <v>16467</v>
      </c>
      <c r="C3991" s="113" t="s">
        <v>159</v>
      </c>
      <c r="D3991" s="125">
        <v>2.5</v>
      </c>
      <c r="E3991" s="126"/>
      <c r="F3991" s="125">
        <f t="shared" si="420"/>
        <v>0</v>
      </c>
    </row>
    <row r="3992">
      <c r="A3992" s="121" t="s">
        <v>17361</v>
      </c>
      <c r="B3992" s="121" t="s">
        <v>13376</v>
      </c>
      <c r="C3992" s="113" t="s">
        <v>159</v>
      </c>
      <c r="D3992" s="125">
        <v>4.5</v>
      </c>
      <c r="E3992" s="126"/>
      <c r="F3992" s="125">
        <f t="shared" si="420"/>
        <v>0</v>
      </c>
    </row>
    <row r="3993">
      <c r="A3993" s="121" t="s">
        <v>17362</v>
      </c>
      <c r="B3993" s="121" t="s">
        <v>12283</v>
      </c>
      <c r="C3993" s="113" t="s">
        <v>159</v>
      </c>
      <c r="D3993" s="125">
        <v>48.5</v>
      </c>
      <c r="E3993" s="126"/>
      <c r="F3993" s="125">
        <f t="shared" si="420"/>
        <v>0</v>
      </c>
    </row>
    <row r="3994">
      <c r="A3994" s="121" t="s">
        <v>17363</v>
      </c>
      <c r="B3994" s="121" t="s">
        <v>12354</v>
      </c>
      <c r="C3994" s="113" t="s">
        <v>159</v>
      </c>
      <c r="D3994" s="125">
        <v>56.5</v>
      </c>
      <c r="E3994" s="126"/>
      <c r="F3994" s="125">
        <f t="shared" si="420"/>
        <v>0</v>
      </c>
    </row>
    <row r="3995">
      <c r="A3995" s="121" t="s">
        <v>17364</v>
      </c>
      <c r="B3995" s="121" t="s">
        <v>16472</v>
      </c>
      <c r="C3995" s="113" t="s">
        <v>159</v>
      </c>
      <c r="D3995" s="125">
        <v>14.0</v>
      </c>
      <c r="E3995" s="126"/>
      <c r="F3995" s="125">
        <f t="shared" si="420"/>
        <v>0</v>
      </c>
    </row>
    <row r="3996">
      <c r="A3996" s="121" t="s">
        <v>17365</v>
      </c>
      <c r="B3996" s="121" t="s">
        <v>14268</v>
      </c>
      <c r="C3996" s="113" t="s">
        <v>79</v>
      </c>
      <c r="D3996" s="125">
        <v>1.0</v>
      </c>
      <c r="E3996" s="126"/>
      <c r="F3996" s="125">
        <f t="shared" si="420"/>
        <v>0</v>
      </c>
    </row>
    <row r="3997">
      <c r="A3997" s="121" t="s">
        <v>17366</v>
      </c>
      <c r="B3997" s="121" t="s">
        <v>14270</v>
      </c>
      <c r="C3997" s="113" t="s">
        <v>79</v>
      </c>
      <c r="D3997" s="125">
        <v>2.0</v>
      </c>
      <c r="E3997" s="126"/>
      <c r="F3997" s="125">
        <f t="shared" si="420"/>
        <v>0</v>
      </c>
    </row>
    <row r="3998">
      <c r="A3998" s="121" t="s">
        <v>17367</v>
      </c>
      <c r="B3998" s="122" t="s">
        <v>12369</v>
      </c>
      <c r="C3998" s="113"/>
      <c r="D3998" s="123"/>
      <c r="E3998" s="123"/>
      <c r="F3998" s="124">
        <f>SUM(F3999:F4006)</f>
        <v>0</v>
      </c>
    </row>
    <row r="3999">
      <c r="A3999" s="121" t="s">
        <v>17368</v>
      </c>
      <c r="B3999" s="121" t="s">
        <v>17369</v>
      </c>
      <c r="C3999" s="113" t="s">
        <v>159</v>
      </c>
      <c r="D3999" s="125">
        <v>46.5</v>
      </c>
      <c r="E3999" s="126"/>
      <c r="F3999" s="125">
        <f t="shared" ref="F3999:F4006" si="421">if(C3999="","",round(D3999*E3999,2))</f>
        <v>0</v>
      </c>
    </row>
    <row r="4000">
      <c r="A4000" s="121" t="s">
        <v>17370</v>
      </c>
      <c r="B4000" s="121" t="s">
        <v>17371</v>
      </c>
      <c r="C4000" s="113" t="s">
        <v>159</v>
      </c>
      <c r="D4000" s="125">
        <v>173.0</v>
      </c>
      <c r="E4000" s="126"/>
      <c r="F4000" s="125">
        <f t="shared" si="421"/>
        <v>0</v>
      </c>
    </row>
    <row r="4001">
      <c r="A4001" s="121" t="s">
        <v>17372</v>
      </c>
      <c r="B4001" s="121" t="s">
        <v>16481</v>
      </c>
      <c r="C4001" s="113" t="s">
        <v>159</v>
      </c>
      <c r="D4001" s="125">
        <v>10.0</v>
      </c>
      <c r="E4001" s="126"/>
      <c r="F4001" s="125">
        <f t="shared" si="421"/>
        <v>0</v>
      </c>
    </row>
    <row r="4002">
      <c r="A4002" s="121" t="s">
        <v>17373</v>
      </c>
      <c r="B4002" s="121" t="s">
        <v>16483</v>
      </c>
      <c r="C4002" s="113" t="s">
        <v>159</v>
      </c>
      <c r="D4002" s="125">
        <v>62.5</v>
      </c>
      <c r="E4002" s="126"/>
      <c r="F4002" s="125">
        <f t="shared" si="421"/>
        <v>0</v>
      </c>
    </row>
    <row r="4003">
      <c r="A4003" s="121" t="s">
        <v>17374</v>
      </c>
      <c r="B4003" s="121" t="s">
        <v>16485</v>
      </c>
      <c r="C4003" s="113" t="s">
        <v>159</v>
      </c>
      <c r="D4003" s="125">
        <v>33.0</v>
      </c>
      <c r="E4003" s="126"/>
      <c r="F4003" s="125">
        <f t="shared" si="421"/>
        <v>0</v>
      </c>
    </row>
    <row r="4004">
      <c r="A4004" s="121" t="s">
        <v>17375</v>
      </c>
      <c r="B4004" s="121" t="s">
        <v>16487</v>
      </c>
      <c r="C4004" s="113" t="s">
        <v>159</v>
      </c>
      <c r="D4004" s="125">
        <v>134.0</v>
      </c>
      <c r="E4004" s="126"/>
      <c r="F4004" s="125">
        <f t="shared" si="421"/>
        <v>0</v>
      </c>
    </row>
    <row r="4005">
      <c r="A4005" s="121" t="s">
        <v>17376</v>
      </c>
      <c r="B4005" s="121" t="s">
        <v>14275</v>
      </c>
      <c r="C4005" s="113" t="s">
        <v>159</v>
      </c>
      <c r="D4005" s="125">
        <v>78.0</v>
      </c>
      <c r="E4005" s="126"/>
      <c r="F4005" s="125">
        <f t="shared" si="421"/>
        <v>0</v>
      </c>
    </row>
    <row r="4006">
      <c r="A4006" s="121" t="s">
        <v>17377</v>
      </c>
      <c r="B4006" s="121" t="s">
        <v>12356</v>
      </c>
      <c r="C4006" s="113" t="s">
        <v>159</v>
      </c>
      <c r="D4006" s="125">
        <v>80.5</v>
      </c>
      <c r="E4006" s="126"/>
      <c r="F4006" s="125">
        <f t="shared" si="421"/>
        <v>0</v>
      </c>
    </row>
    <row r="4007">
      <c r="A4007" s="121" t="s">
        <v>17378</v>
      </c>
      <c r="B4007" s="122" t="s">
        <v>12331</v>
      </c>
      <c r="C4007" s="113"/>
      <c r="D4007" s="123"/>
      <c r="E4007" s="123"/>
      <c r="F4007" s="124">
        <f>SUM(F4008:F4026)</f>
        <v>0</v>
      </c>
    </row>
    <row r="4008">
      <c r="A4008" s="121" t="s">
        <v>17379</v>
      </c>
      <c r="B4008" s="121" t="s">
        <v>17380</v>
      </c>
      <c r="C4008" s="113" t="s">
        <v>79</v>
      </c>
      <c r="D4008" s="125">
        <v>1.0</v>
      </c>
      <c r="E4008" s="126"/>
      <c r="F4008" s="125">
        <f t="shared" ref="F4008:F4026" si="422">if(C4008="","",round(D4008*E4008,2))</f>
        <v>0</v>
      </c>
    </row>
    <row r="4009">
      <c r="A4009" s="121" t="s">
        <v>17381</v>
      </c>
      <c r="B4009" s="121" t="s">
        <v>17382</v>
      </c>
      <c r="C4009" s="113" t="s">
        <v>79</v>
      </c>
      <c r="D4009" s="125">
        <v>1.0</v>
      </c>
      <c r="E4009" s="126"/>
      <c r="F4009" s="125">
        <f t="shared" si="422"/>
        <v>0</v>
      </c>
    </row>
    <row r="4010">
      <c r="A4010" s="121" t="s">
        <v>17383</v>
      </c>
      <c r="B4010" s="121" t="s">
        <v>17384</v>
      </c>
      <c r="C4010" s="113" t="s">
        <v>79</v>
      </c>
      <c r="D4010" s="125">
        <v>1.0</v>
      </c>
      <c r="E4010" s="126"/>
      <c r="F4010" s="125">
        <f t="shared" si="422"/>
        <v>0</v>
      </c>
    </row>
    <row r="4011">
      <c r="A4011" s="121" t="s">
        <v>17385</v>
      </c>
      <c r="B4011" s="121" t="s">
        <v>17386</v>
      </c>
      <c r="C4011" s="113" t="s">
        <v>79</v>
      </c>
      <c r="D4011" s="125">
        <v>1.0</v>
      </c>
      <c r="E4011" s="126"/>
      <c r="F4011" s="125">
        <f t="shared" si="422"/>
        <v>0</v>
      </c>
    </row>
    <row r="4012">
      <c r="A4012" s="121" t="s">
        <v>17387</v>
      </c>
      <c r="B4012" s="121" t="s">
        <v>17388</v>
      </c>
      <c r="C4012" s="113" t="s">
        <v>79</v>
      </c>
      <c r="D4012" s="125">
        <v>1.0</v>
      </c>
      <c r="E4012" s="126"/>
      <c r="F4012" s="125">
        <f t="shared" si="422"/>
        <v>0</v>
      </c>
    </row>
    <row r="4013">
      <c r="A4013" s="121" t="s">
        <v>17389</v>
      </c>
      <c r="B4013" s="121" t="s">
        <v>17390</v>
      </c>
      <c r="C4013" s="113" t="s">
        <v>79</v>
      </c>
      <c r="D4013" s="125">
        <v>1.0</v>
      </c>
      <c r="E4013" s="126"/>
      <c r="F4013" s="125">
        <f t="shared" si="422"/>
        <v>0</v>
      </c>
    </row>
    <row r="4014">
      <c r="A4014" s="121" t="s">
        <v>17391</v>
      </c>
      <c r="B4014" s="121" t="s">
        <v>17392</v>
      </c>
      <c r="C4014" s="113" t="s">
        <v>79</v>
      </c>
      <c r="D4014" s="125">
        <v>1.0</v>
      </c>
      <c r="E4014" s="126"/>
      <c r="F4014" s="125">
        <f t="shared" si="422"/>
        <v>0</v>
      </c>
    </row>
    <row r="4015">
      <c r="A4015" s="121" t="s">
        <v>17393</v>
      </c>
      <c r="B4015" s="121" t="s">
        <v>17394</v>
      </c>
      <c r="C4015" s="113" t="s">
        <v>79</v>
      </c>
      <c r="D4015" s="125">
        <v>1.0</v>
      </c>
      <c r="E4015" s="126"/>
      <c r="F4015" s="125">
        <f t="shared" si="422"/>
        <v>0</v>
      </c>
    </row>
    <row r="4016">
      <c r="A4016" s="121" t="s">
        <v>17395</v>
      </c>
      <c r="B4016" s="121" t="s">
        <v>17396</v>
      </c>
      <c r="C4016" s="113" t="s">
        <v>79</v>
      </c>
      <c r="D4016" s="125">
        <v>1.0</v>
      </c>
      <c r="E4016" s="126"/>
      <c r="F4016" s="125">
        <f t="shared" si="422"/>
        <v>0</v>
      </c>
    </row>
    <row r="4017">
      <c r="A4017" s="121" t="s">
        <v>17397</v>
      </c>
      <c r="B4017" s="121" t="s">
        <v>17398</v>
      </c>
      <c r="C4017" s="113" t="s">
        <v>79</v>
      </c>
      <c r="D4017" s="125">
        <v>1.0</v>
      </c>
      <c r="E4017" s="126"/>
      <c r="F4017" s="125">
        <f t="shared" si="422"/>
        <v>0</v>
      </c>
    </row>
    <row r="4018">
      <c r="A4018" s="121" t="s">
        <v>17399</v>
      </c>
      <c r="B4018" s="121" t="s">
        <v>17400</v>
      </c>
      <c r="C4018" s="113" t="s">
        <v>79</v>
      </c>
      <c r="D4018" s="125">
        <v>1.0</v>
      </c>
      <c r="E4018" s="126"/>
      <c r="F4018" s="125">
        <f t="shared" si="422"/>
        <v>0</v>
      </c>
    </row>
    <row r="4019">
      <c r="A4019" s="121" t="s">
        <v>17401</v>
      </c>
      <c r="B4019" s="121" t="s">
        <v>17402</v>
      </c>
      <c r="C4019" s="113" t="s">
        <v>79</v>
      </c>
      <c r="D4019" s="125">
        <v>1.0</v>
      </c>
      <c r="E4019" s="126"/>
      <c r="F4019" s="125">
        <f t="shared" si="422"/>
        <v>0</v>
      </c>
    </row>
    <row r="4020">
      <c r="A4020" s="121" t="s">
        <v>17403</v>
      </c>
      <c r="B4020" s="121" t="s">
        <v>17404</v>
      </c>
      <c r="C4020" s="113" t="s">
        <v>79</v>
      </c>
      <c r="D4020" s="125">
        <v>1.0</v>
      </c>
      <c r="E4020" s="126"/>
      <c r="F4020" s="125">
        <f t="shared" si="422"/>
        <v>0</v>
      </c>
    </row>
    <row r="4021">
      <c r="A4021" s="121" t="s">
        <v>17405</v>
      </c>
      <c r="B4021" s="121" t="s">
        <v>17406</v>
      </c>
      <c r="C4021" s="113" t="s">
        <v>79</v>
      </c>
      <c r="D4021" s="125">
        <v>1.0</v>
      </c>
      <c r="E4021" s="126"/>
      <c r="F4021" s="125">
        <f t="shared" si="422"/>
        <v>0</v>
      </c>
    </row>
    <row r="4022">
      <c r="A4022" s="121" t="s">
        <v>17407</v>
      </c>
      <c r="B4022" s="121" t="s">
        <v>17408</v>
      </c>
      <c r="C4022" s="113" t="s">
        <v>79</v>
      </c>
      <c r="D4022" s="125">
        <v>1.0</v>
      </c>
      <c r="E4022" s="126"/>
      <c r="F4022" s="125">
        <f t="shared" si="422"/>
        <v>0</v>
      </c>
    </row>
    <row r="4023">
      <c r="A4023" s="121" t="s">
        <v>17409</v>
      </c>
      <c r="B4023" s="121" t="s">
        <v>16514</v>
      </c>
      <c r="C4023" s="113" t="s">
        <v>79</v>
      </c>
      <c r="D4023" s="125">
        <v>1.0</v>
      </c>
      <c r="E4023" s="126"/>
      <c r="F4023" s="125">
        <f t="shared" si="422"/>
        <v>0</v>
      </c>
    </row>
    <row r="4024">
      <c r="A4024" s="121" t="s">
        <v>17410</v>
      </c>
      <c r="B4024" s="121" t="s">
        <v>16516</v>
      </c>
      <c r="C4024" s="113" t="s">
        <v>79</v>
      </c>
      <c r="D4024" s="125">
        <v>1.0</v>
      </c>
      <c r="E4024" s="126"/>
      <c r="F4024" s="125">
        <f t="shared" si="422"/>
        <v>0</v>
      </c>
    </row>
    <row r="4025">
      <c r="A4025" s="121" t="s">
        <v>17411</v>
      </c>
      <c r="B4025" s="121" t="s">
        <v>16518</v>
      </c>
      <c r="C4025" s="113" t="s">
        <v>79</v>
      </c>
      <c r="D4025" s="125">
        <v>1.0</v>
      </c>
      <c r="E4025" s="126"/>
      <c r="F4025" s="125">
        <f t="shared" si="422"/>
        <v>0</v>
      </c>
    </row>
    <row r="4026">
      <c r="A4026" s="121" t="s">
        <v>17412</v>
      </c>
      <c r="B4026" s="121" t="s">
        <v>16520</v>
      </c>
      <c r="C4026" s="113" t="s">
        <v>79</v>
      </c>
      <c r="D4026" s="125">
        <v>1.0</v>
      </c>
      <c r="E4026" s="126"/>
      <c r="F4026" s="125">
        <f t="shared" si="422"/>
        <v>0</v>
      </c>
    </row>
    <row r="4027">
      <c r="A4027" s="121" t="s">
        <v>17413</v>
      </c>
      <c r="B4027" s="122" t="s">
        <v>12267</v>
      </c>
      <c r="C4027" s="113"/>
      <c r="D4027" s="123"/>
      <c r="E4027" s="123"/>
      <c r="F4027" s="124">
        <f>SUM(F4028:F4033)</f>
        <v>0</v>
      </c>
    </row>
    <row r="4028">
      <c r="A4028" s="121" t="s">
        <v>17414</v>
      </c>
      <c r="B4028" s="121" t="s">
        <v>16523</v>
      </c>
      <c r="C4028" s="113" t="s">
        <v>79</v>
      </c>
      <c r="D4028" s="125">
        <v>2.0</v>
      </c>
      <c r="E4028" s="126"/>
      <c r="F4028" s="125">
        <f t="shared" ref="F4028:F4033" si="423">if(C4028="","",round(D4028*E4028,2))</f>
        <v>0</v>
      </c>
    </row>
    <row r="4029">
      <c r="A4029" s="121" t="s">
        <v>17415</v>
      </c>
      <c r="B4029" s="121" t="s">
        <v>12269</v>
      </c>
      <c r="C4029" s="113" t="s">
        <v>79</v>
      </c>
      <c r="D4029" s="125">
        <v>1.0</v>
      </c>
      <c r="E4029" s="126"/>
      <c r="F4029" s="125">
        <f t="shared" si="423"/>
        <v>0</v>
      </c>
    </row>
    <row r="4030">
      <c r="A4030" s="121" t="s">
        <v>17416</v>
      </c>
      <c r="B4030" s="121" t="s">
        <v>16526</v>
      </c>
      <c r="C4030" s="113" t="s">
        <v>79</v>
      </c>
      <c r="D4030" s="125">
        <v>1.0</v>
      </c>
      <c r="E4030" s="126"/>
      <c r="F4030" s="125">
        <f t="shared" si="423"/>
        <v>0</v>
      </c>
    </row>
    <row r="4031">
      <c r="A4031" s="121" t="s">
        <v>17417</v>
      </c>
      <c r="B4031" s="121" t="s">
        <v>15876</v>
      </c>
      <c r="C4031" s="113" t="s">
        <v>79</v>
      </c>
      <c r="D4031" s="125">
        <v>1.0</v>
      </c>
      <c r="E4031" s="126"/>
      <c r="F4031" s="125">
        <f t="shared" si="423"/>
        <v>0</v>
      </c>
    </row>
    <row r="4032">
      <c r="A4032" s="121" t="s">
        <v>17418</v>
      </c>
      <c r="B4032" s="121" t="s">
        <v>15878</v>
      </c>
      <c r="C4032" s="113" t="s">
        <v>79</v>
      </c>
      <c r="D4032" s="125">
        <v>1.0</v>
      </c>
      <c r="E4032" s="126"/>
      <c r="F4032" s="125">
        <f t="shared" si="423"/>
        <v>0</v>
      </c>
    </row>
    <row r="4033">
      <c r="A4033" s="121" t="s">
        <v>17419</v>
      </c>
      <c r="B4033" s="121" t="s">
        <v>15880</v>
      </c>
      <c r="C4033" s="113" t="s">
        <v>79</v>
      </c>
      <c r="D4033" s="125">
        <v>1.0</v>
      </c>
      <c r="E4033" s="126"/>
      <c r="F4033" s="125">
        <f t="shared" si="423"/>
        <v>0</v>
      </c>
    </row>
    <row r="4034">
      <c r="A4034" s="121" t="s">
        <v>17420</v>
      </c>
      <c r="B4034" s="122" t="s">
        <v>12287</v>
      </c>
      <c r="C4034" s="113"/>
      <c r="D4034" s="123"/>
      <c r="E4034" s="123"/>
      <c r="F4034" s="124">
        <f>F4035+F4044+F4050</f>
        <v>0</v>
      </c>
    </row>
    <row r="4035">
      <c r="A4035" s="121" t="s">
        <v>17421</v>
      </c>
      <c r="B4035" s="122" t="s">
        <v>5206</v>
      </c>
      <c r="C4035" s="113"/>
      <c r="D4035" s="123"/>
      <c r="E4035" s="123"/>
      <c r="F4035" s="124">
        <f>SUM(F4036:F4043)</f>
        <v>0</v>
      </c>
    </row>
    <row r="4036">
      <c r="A4036" s="121" t="s">
        <v>17422</v>
      </c>
      <c r="B4036" s="121" t="s">
        <v>16534</v>
      </c>
      <c r="C4036" s="113" t="s">
        <v>423</v>
      </c>
      <c r="D4036" s="125">
        <v>3.0</v>
      </c>
      <c r="E4036" s="126"/>
      <c r="F4036" s="125">
        <f t="shared" ref="F4036:F4043" si="424">if(C4036="","",round(D4036*E4036,2))</f>
        <v>0</v>
      </c>
    </row>
    <row r="4037">
      <c r="A4037" s="121" t="s">
        <v>17423</v>
      </c>
      <c r="B4037" s="121" t="s">
        <v>12293</v>
      </c>
      <c r="C4037" s="113" t="s">
        <v>79</v>
      </c>
      <c r="D4037" s="125">
        <v>3.0</v>
      </c>
      <c r="E4037" s="126"/>
      <c r="F4037" s="125">
        <f t="shared" si="424"/>
        <v>0</v>
      </c>
    </row>
    <row r="4038">
      <c r="A4038" s="121" t="s">
        <v>17424</v>
      </c>
      <c r="B4038" s="121" t="s">
        <v>12281</v>
      </c>
      <c r="C4038" s="113" t="s">
        <v>159</v>
      </c>
      <c r="D4038" s="125">
        <v>10.0</v>
      </c>
      <c r="E4038" s="126"/>
      <c r="F4038" s="125">
        <f t="shared" si="424"/>
        <v>0</v>
      </c>
    </row>
    <row r="4039">
      <c r="A4039" s="121" t="s">
        <v>17425</v>
      </c>
      <c r="B4039" s="121" t="s">
        <v>12283</v>
      </c>
      <c r="C4039" s="113" t="s">
        <v>159</v>
      </c>
      <c r="D4039" s="125">
        <v>7.5</v>
      </c>
      <c r="E4039" s="126"/>
      <c r="F4039" s="125">
        <f t="shared" si="424"/>
        <v>0</v>
      </c>
    </row>
    <row r="4040">
      <c r="A4040" s="121" t="s">
        <v>17426</v>
      </c>
      <c r="B4040" s="121" t="s">
        <v>12285</v>
      </c>
      <c r="C4040" s="113" t="s">
        <v>159</v>
      </c>
      <c r="D4040" s="125">
        <v>19.7</v>
      </c>
      <c r="E4040" s="126"/>
      <c r="F4040" s="125">
        <f t="shared" si="424"/>
        <v>0</v>
      </c>
    </row>
    <row r="4041">
      <c r="A4041" s="121" t="s">
        <v>17427</v>
      </c>
      <c r="B4041" s="121" t="s">
        <v>14252</v>
      </c>
      <c r="C4041" s="113" t="s">
        <v>79</v>
      </c>
      <c r="D4041" s="125">
        <v>3.0</v>
      </c>
      <c r="E4041" s="126"/>
      <c r="F4041" s="125">
        <f t="shared" si="424"/>
        <v>0</v>
      </c>
    </row>
    <row r="4042">
      <c r="A4042" s="121" t="s">
        <v>17428</v>
      </c>
      <c r="B4042" s="121" t="s">
        <v>16541</v>
      </c>
      <c r="C4042" s="113" t="s">
        <v>79</v>
      </c>
      <c r="D4042" s="125">
        <v>1.0</v>
      </c>
      <c r="E4042" s="126"/>
      <c r="F4042" s="125">
        <f t="shared" si="424"/>
        <v>0</v>
      </c>
    </row>
    <row r="4043">
      <c r="A4043" s="121" t="s">
        <v>17429</v>
      </c>
      <c r="B4043" s="121" t="s">
        <v>16443</v>
      </c>
      <c r="C4043" s="113" t="s">
        <v>79</v>
      </c>
      <c r="D4043" s="125">
        <v>1.0</v>
      </c>
      <c r="E4043" s="126"/>
      <c r="F4043" s="125">
        <f t="shared" si="424"/>
        <v>0</v>
      </c>
    </row>
    <row r="4044">
      <c r="A4044" s="121" t="s">
        <v>17430</v>
      </c>
      <c r="B4044" s="122" t="s">
        <v>16544</v>
      </c>
      <c r="C4044" s="113"/>
      <c r="D4044" s="123"/>
      <c r="E4044" s="123"/>
      <c r="F4044" s="124">
        <f>SUM(F4045:F4049)</f>
        <v>0</v>
      </c>
    </row>
    <row r="4045">
      <c r="A4045" s="121" t="s">
        <v>17431</v>
      </c>
      <c r="B4045" s="121" t="s">
        <v>12291</v>
      </c>
      <c r="C4045" s="113" t="s">
        <v>423</v>
      </c>
      <c r="D4045" s="125">
        <v>4.0</v>
      </c>
      <c r="E4045" s="126"/>
      <c r="F4045" s="125">
        <f t="shared" ref="F4045:F4049" si="425">if(C4045="","",round(D4045*E4045,2))</f>
        <v>0</v>
      </c>
    </row>
    <row r="4046">
      <c r="A4046" s="121" t="s">
        <v>17432</v>
      </c>
      <c r="B4046" s="121" t="s">
        <v>12293</v>
      </c>
      <c r="C4046" s="113" t="s">
        <v>79</v>
      </c>
      <c r="D4046" s="125">
        <v>4.0</v>
      </c>
      <c r="E4046" s="126"/>
      <c r="F4046" s="125">
        <f t="shared" si="425"/>
        <v>0</v>
      </c>
    </row>
    <row r="4047">
      <c r="A4047" s="121" t="s">
        <v>17433</v>
      </c>
      <c r="B4047" s="121" t="s">
        <v>12281</v>
      </c>
      <c r="C4047" s="113" t="s">
        <v>159</v>
      </c>
      <c r="D4047" s="125">
        <v>14.0</v>
      </c>
      <c r="E4047" s="126"/>
      <c r="F4047" s="125">
        <f t="shared" si="425"/>
        <v>0</v>
      </c>
    </row>
    <row r="4048">
      <c r="A4048" s="121" t="s">
        <v>17434</v>
      </c>
      <c r="B4048" s="121" t="s">
        <v>12283</v>
      </c>
      <c r="C4048" s="113" t="s">
        <v>159</v>
      </c>
      <c r="D4048" s="125">
        <v>1.5</v>
      </c>
      <c r="E4048" s="126"/>
      <c r="F4048" s="125">
        <f t="shared" si="425"/>
        <v>0</v>
      </c>
    </row>
    <row r="4049">
      <c r="A4049" s="121" t="s">
        <v>17435</v>
      </c>
      <c r="B4049" s="121" t="s">
        <v>12285</v>
      </c>
      <c r="C4049" s="113" t="s">
        <v>159</v>
      </c>
      <c r="D4049" s="125">
        <v>18.1</v>
      </c>
      <c r="E4049" s="126"/>
      <c r="F4049" s="125">
        <f t="shared" si="425"/>
        <v>0</v>
      </c>
    </row>
    <row r="4050">
      <c r="A4050" s="121" t="s">
        <v>17436</v>
      </c>
      <c r="B4050" s="122" t="s">
        <v>16596</v>
      </c>
      <c r="C4050" s="113"/>
      <c r="D4050" s="123"/>
      <c r="E4050" s="123"/>
      <c r="F4050" s="124">
        <f>SUM(F4051:F4061)</f>
        <v>0</v>
      </c>
    </row>
    <row r="4051">
      <c r="A4051" s="121" t="s">
        <v>17437</v>
      </c>
      <c r="B4051" s="121" t="s">
        <v>12291</v>
      </c>
      <c r="C4051" s="113" t="s">
        <v>423</v>
      </c>
      <c r="D4051" s="125">
        <v>3.0</v>
      </c>
      <c r="E4051" s="126"/>
      <c r="F4051" s="125">
        <f t="shared" ref="F4051:F4061" si="426">if(C4051="","",round(D4051*E4051,2))</f>
        <v>0</v>
      </c>
    </row>
    <row r="4052">
      <c r="A4052" s="121" t="s">
        <v>17438</v>
      </c>
      <c r="B4052" s="121" t="s">
        <v>12293</v>
      </c>
      <c r="C4052" s="113" t="s">
        <v>79</v>
      </c>
      <c r="D4052" s="125">
        <v>3.0</v>
      </c>
      <c r="E4052" s="126"/>
      <c r="F4052" s="125">
        <f t="shared" si="426"/>
        <v>0</v>
      </c>
    </row>
    <row r="4053">
      <c r="A4053" s="121" t="s">
        <v>17439</v>
      </c>
      <c r="B4053" s="121" t="s">
        <v>12271</v>
      </c>
      <c r="C4053" s="113" t="s">
        <v>159</v>
      </c>
      <c r="D4053" s="125">
        <v>6.0</v>
      </c>
      <c r="E4053" s="126"/>
      <c r="F4053" s="125">
        <f t="shared" si="426"/>
        <v>0</v>
      </c>
    </row>
    <row r="4054">
      <c r="A4054" s="121" t="s">
        <v>17440</v>
      </c>
      <c r="B4054" s="121" t="s">
        <v>12273</v>
      </c>
      <c r="C4054" s="113" t="s">
        <v>117</v>
      </c>
      <c r="D4054" s="125">
        <v>0.18</v>
      </c>
      <c r="E4054" s="126"/>
      <c r="F4054" s="125">
        <f t="shared" si="426"/>
        <v>0</v>
      </c>
    </row>
    <row r="4055">
      <c r="A4055" s="121" t="s">
        <v>17441</v>
      </c>
      <c r="B4055" s="121" t="s">
        <v>12275</v>
      </c>
      <c r="C4055" s="113" t="s">
        <v>159</v>
      </c>
      <c r="D4055" s="125">
        <v>6.0</v>
      </c>
      <c r="E4055" s="126"/>
      <c r="F4055" s="125">
        <f t="shared" si="426"/>
        <v>0</v>
      </c>
    </row>
    <row r="4056">
      <c r="A4056" s="121" t="s">
        <v>17442</v>
      </c>
      <c r="B4056" s="121" t="s">
        <v>12277</v>
      </c>
      <c r="C4056" s="113" t="s">
        <v>159</v>
      </c>
      <c r="D4056" s="125">
        <v>6.0</v>
      </c>
      <c r="E4056" s="126"/>
      <c r="F4056" s="125">
        <f t="shared" si="426"/>
        <v>0</v>
      </c>
    </row>
    <row r="4057">
      <c r="A4057" s="121" t="s">
        <v>17443</v>
      </c>
      <c r="B4057" s="121" t="s">
        <v>12279</v>
      </c>
      <c r="C4057" s="113" t="s">
        <v>159</v>
      </c>
      <c r="D4057" s="125">
        <v>8.0</v>
      </c>
      <c r="E4057" s="126"/>
      <c r="F4057" s="125">
        <f t="shared" si="426"/>
        <v>0</v>
      </c>
    </row>
    <row r="4058">
      <c r="A4058" s="121" t="s">
        <v>17444</v>
      </c>
      <c r="B4058" s="121" t="s">
        <v>12281</v>
      </c>
      <c r="C4058" s="113" t="s">
        <v>159</v>
      </c>
      <c r="D4058" s="125">
        <v>6.5</v>
      </c>
      <c r="E4058" s="126"/>
      <c r="F4058" s="125">
        <f t="shared" si="426"/>
        <v>0</v>
      </c>
    </row>
    <row r="4059">
      <c r="A4059" s="121" t="s">
        <v>17445</v>
      </c>
      <c r="B4059" s="121" t="s">
        <v>12283</v>
      </c>
      <c r="C4059" s="113" t="s">
        <v>159</v>
      </c>
      <c r="D4059" s="125">
        <v>1.5</v>
      </c>
      <c r="E4059" s="126"/>
      <c r="F4059" s="125">
        <f t="shared" si="426"/>
        <v>0</v>
      </c>
    </row>
    <row r="4060">
      <c r="A4060" s="121" t="s">
        <v>17446</v>
      </c>
      <c r="B4060" s="121" t="s">
        <v>12285</v>
      </c>
      <c r="C4060" s="113" t="s">
        <v>159</v>
      </c>
      <c r="D4060" s="125">
        <v>18.2</v>
      </c>
      <c r="E4060" s="126"/>
      <c r="F4060" s="125">
        <f t="shared" si="426"/>
        <v>0</v>
      </c>
    </row>
    <row r="4061">
      <c r="A4061" s="121" t="s">
        <v>17447</v>
      </c>
      <c r="B4061" s="121" t="s">
        <v>16562</v>
      </c>
      <c r="C4061" s="113" t="s">
        <v>79</v>
      </c>
      <c r="D4061" s="125">
        <v>2.0</v>
      </c>
      <c r="E4061" s="126"/>
      <c r="F4061" s="125">
        <f t="shared" si="426"/>
        <v>0</v>
      </c>
    </row>
    <row r="4062">
      <c r="A4062" s="121" t="s">
        <v>17448</v>
      </c>
      <c r="B4062" s="122" t="s">
        <v>12297</v>
      </c>
      <c r="C4062" s="113"/>
      <c r="D4062" s="123"/>
      <c r="E4062" s="123"/>
      <c r="F4062" s="124">
        <f>F4063++F4080+F4092+F4102+F4112</f>
        <v>0</v>
      </c>
    </row>
    <row r="4063">
      <c r="A4063" s="121" t="s">
        <v>17449</v>
      </c>
      <c r="B4063" s="122" t="s">
        <v>16532</v>
      </c>
      <c r="C4063" s="113"/>
      <c r="D4063" s="123"/>
      <c r="E4063" s="123"/>
      <c r="F4063" s="124">
        <f>SUM(F4064:F4079)</f>
        <v>0</v>
      </c>
    </row>
    <row r="4064">
      <c r="A4064" s="121" t="s">
        <v>17450</v>
      </c>
      <c r="B4064" s="121" t="s">
        <v>12300</v>
      </c>
      <c r="C4064" s="113" t="s">
        <v>79</v>
      </c>
      <c r="D4064" s="125">
        <v>4.0</v>
      </c>
      <c r="E4064" s="126"/>
      <c r="F4064" s="125">
        <f t="shared" ref="F4064:F4079" si="427">if(C4064="","",round(D4064*E4064,2))</f>
        <v>0</v>
      </c>
    </row>
    <row r="4065">
      <c r="A4065" s="121" t="s">
        <v>17451</v>
      </c>
      <c r="B4065" s="121" t="s">
        <v>12302</v>
      </c>
      <c r="C4065" s="113" t="s">
        <v>79</v>
      </c>
      <c r="D4065" s="125">
        <v>2.0</v>
      </c>
      <c r="E4065" s="126"/>
      <c r="F4065" s="125">
        <f t="shared" si="427"/>
        <v>0</v>
      </c>
    </row>
    <row r="4066">
      <c r="A4066" s="121" t="s">
        <v>17452</v>
      </c>
      <c r="B4066" s="121" t="s">
        <v>13023</v>
      </c>
      <c r="C4066" s="113" t="s">
        <v>423</v>
      </c>
      <c r="D4066" s="125">
        <v>9.0</v>
      </c>
      <c r="E4066" s="126"/>
      <c r="F4066" s="125">
        <f t="shared" si="427"/>
        <v>0</v>
      </c>
    </row>
    <row r="4067">
      <c r="A4067" s="121" t="s">
        <v>17453</v>
      </c>
      <c r="B4067" s="121" t="s">
        <v>16569</v>
      </c>
      <c r="C4067" s="113" t="s">
        <v>423</v>
      </c>
      <c r="D4067" s="125">
        <v>3.0</v>
      </c>
      <c r="E4067" s="126"/>
      <c r="F4067" s="125">
        <f t="shared" si="427"/>
        <v>0</v>
      </c>
    </row>
    <row r="4068">
      <c r="A4068" s="121" t="s">
        <v>17454</v>
      </c>
      <c r="B4068" s="121" t="s">
        <v>12304</v>
      </c>
      <c r="C4068" s="113" t="s">
        <v>423</v>
      </c>
      <c r="D4068" s="125">
        <v>1.0</v>
      </c>
      <c r="E4068" s="126"/>
      <c r="F4068" s="125">
        <f t="shared" si="427"/>
        <v>0</v>
      </c>
    </row>
    <row r="4069">
      <c r="A4069" s="121" t="s">
        <v>17455</v>
      </c>
      <c r="B4069" s="121" t="s">
        <v>16572</v>
      </c>
      <c r="C4069" s="113" t="s">
        <v>79</v>
      </c>
      <c r="D4069" s="125">
        <v>1.0</v>
      </c>
      <c r="E4069" s="126"/>
      <c r="F4069" s="125">
        <f t="shared" si="427"/>
        <v>0</v>
      </c>
    </row>
    <row r="4070">
      <c r="A4070" s="121" t="s">
        <v>17456</v>
      </c>
      <c r="B4070" s="121" t="s">
        <v>14796</v>
      </c>
      <c r="C4070" s="113" t="s">
        <v>79</v>
      </c>
      <c r="D4070" s="125">
        <v>13.0</v>
      </c>
      <c r="E4070" s="126"/>
      <c r="F4070" s="125">
        <f t="shared" si="427"/>
        <v>0</v>
      </c>
    </row>
    <row r="4071">
      <c r="A4071" s="121" t="s">
        <v>17457</v>
      </c>
      <c r="B4071" s="121" t="s">
        <v>12310</v>
      </c>
      <c r="C4071" s="113" t="s">
        <v>79</v>
      </c>
      <c r="D4071" s="125">
        <v>5.0</v>
      </c>
      <c r="E4071" s="126"/>
      <c r="F4071" s="125">
        <f t="shared" si="427"/>
        <v>0</v>
      </c>
    </row>
    <row r="4072">
      <c r="A4072" s="121" t="s">
        <v>17458</v>
      </c>
      <c r="B4072" s="121" t="s">
        <v>12306</v>
      </c>
      <c r="C4072" s="113" t="s">
        <v>79</v>
      </c>
      <c r="D4072" s="125">
        <v>1.0</v>
      </c>
      <c r="E4072" s="126"/>
      <c r="F4072" s="125">
        <f t="shared" si="427"/>
        <v>0</v>
      </c>
    </row>
    <row r="4073">
      <c r="A4073" s="121" t="s">
        <v>17459</v>
      </c>
      <c r="B4073" s="121" t="s">
        <v>14316</v>
      </c>
      <c r="C4073" s="113" t="s">
        <v>79</v>
      </c>
      <c r="D4073" s="125">
        <v>1.0</v>
      </c>
      <c r="E4073" s="126"/>
      <c r="F4073" s="125">
        <f t="shared" si="427"/>
        <v>0</v>
      </c>
    </row>
    <row r="4074">
      <c r="A4074" s="121" t="s">
        <v>17460</v>
      </c>
      <c r="B4074" s="121" t="s">
        <v>12281</v>
      </c>
      <c r="C4074" s="113" t="s">
        <v>159</v>
      </c>
      <c r="D4074" s="125">
        <v>28.5</v>
      </c>
      <c r="E4074" s="126"/>
      <c r="F4074" s="125">
        <f t="shared" si="427"/>
        <v>0</v>
      </c>
    </row>
    <row r="4075">
      <c r="A4075" s="121" t="s">
        <v>17461</v>
      </c>
      <c r="B4075" s="121" t="s">
        <v>12283</v>
      </c>
      <c r="C4075" s="113" t="s">
        <v>159</v>
      </c>
      <c r="D4075" s="125">
        <v>40.0</v>
      </c>
      <c r="E4075" s="126"/>
      <c r="F4075" s="125">
        <f t="shared" si="427"/>
        <v>0</v>
      </c>
    </row>
    <row r="4076">
      <c r="A4076" s="121" t="s">
        <v>17462</v>
      </c>
      <c r="B4076" s="121" t="s">
        <v>12314</v>
      </c>
      <c r="C4076" s="113" t="s">
        <v>159</v>
      </c>
      <c r="D4076" s="125">
        <v>75.0</v>
      </c>
      <c r="E4076" s="126"/>
      <c r="F4076" s="125">
        <f t="shared" si="427"/>
        <v>0</v>
      </c>
    </row>
    <row r="4077">
      <c r="A4077" s="121" t="s">
        <v>17463</v>
      </c>
      <c r="B4077" s="121" t="s">
        <v>14252</v>
      </c>
      <c r="C4077" s="113" t="s">
        <v>79</v>
      </c>
      <c r="D4077" s="125">
        <v>3.0</v>
      </c>
      <c r="E4077" s="126"/>
      <c r="F4077" s="125">
        <f t="shared" si="427"/>
        <v>0</v>
      </c>
    </row>
    <row r="4078">
      <c r="A4078" s="121" t="s">
        <v>17464</v>
      </c>
      <c r="B4078" s="121" t="s">
        <v>16541</v>
      </c>
      <c r="C4078" s="113" t="s">
        <v>79</v>
      </c>
      <c r="D4078" s="125">
        <v>1.0</v>
      </c>
      <c r="E4078" s="126"/>
      <c r="F4078" s="125">
        <f t="shared" si="427"/>
        <v>0</v>
      </c>
    </row>
    <row r="4079">
      <c r="A4079" s="121" t="s">
        <v>17465</v>
      </c>
      <c r="B4079" s="121" t="s">
        <v>16443</v>
      </c>
      <c r="C4079" s="113" t="s">
        <v>79</v>
      </c>
      <c r="D4079" s="125">
        <v>2.0</v>
      </c>
      <c r="E4079" s="126"/>
      <c r="F4079" s="125">
        <f t="shared" si="427"/>
        <v>0</v>
      </c>
    </row>
    <row r="4080">
      <c r="A4080" s="121" t="s">
        <v>17466</v>
      </c>
      <c r="B4080" s="122" t="s">
        <v>16544</v>
      </c>
      <c r="C4080" s="113"/>
      <c r="D4080" s="123"/>
      <c r="E4080" s="123"/>
      <c r="F4080" s="124">
        <f>SUM(F4081:F4091)</f>
        <v>0</v>
      </c>
    </row>
    <row r="4081">
      <c r="A4081" s="121" t="s">
        <v>17467</v>
      </c>
      <c r="B4081" s="121" t="s">
        <v>12300</v>
      </c>
      <c r="C4081" s="113" t="s">
        <v>79</v>
      </c>
      <c r="D4081" s="125">
        <v>4.0</v>
      </c>
      <c r="E4081" s="126"/>
      <c r="F4081" s="125">
        <f t="shared" ref="F4081:F4091" si="428">if(C4081="","",round(D4081*E4081,2))</f>
        <v>0</v>
      </c>
    </row>
    <row r="4082">
      <c r="A4082" s="121" t="s">
        <v>17468</v>
      </c>
      <c r="B4082" s="121" t="s">
        <v>12302</v>
      </c>
      <c r="C4082" s="113" t="s">
        <v>79</v>
      </c>
      <c r="D4082" s="125">
        <v>2.0</v>
      </c>
      <c r="E4082" s="126"/>
      <c r="F4082" s="125">
        <f t="shared" si="428"/>
        <v>0</v>
      </c>
    </row>
    <row r="4083">
      <c r="A4083" s="121" t="s">
        <v>17469</v>
      </c>
      <c r="B4083" s="121" t="s">
        <v>12304</v>
      </c>
      <c r="C4083" s="113" t="s">
        <v>423</v>
      </c>
      <c r="D4083" s="125">
        <v>2.0</v>
      </c>
      <c r="E4083" s="126"/>
      <c r="F4083" s="125">
        <f t="shared" si="428"/>
        <v>0</v>
      </c>
    </row>
    <row r="4084">
      <c r="A4084" s="121" t="s">
        <v>17470</v>
      </c>
      <c r="B4084" s="121" t="s">
        <v>14796</v>
      </c>
      <c r="C4084" s="113" t="s">
        <v>79</v>
      </c>
      <c r="D4084" s="125">
        <v>4.0</v>
      </c>
      <c r="E4084" s="126"/>
      <c r="F4084" s="125">
        <f t="shared" si="428"/>
        <v>0</v>
      </c>
    </row>
    <row r="4085">
      <c r="A4085" s="121" t="s">
        <v>17471</v>
      </c>
      <c r="B4085" s="121" t="s">
        <v>12310</v>
      </c>
      <c r="C4085" s="113" t="s">
        <v>79</v>
      </c>
      <c r="D4085" s="125">
        <v>2.0</v>
      </c>
      <c r="E4085" s="126"/>
      <c r="F4085" s="125">
        <f t="shared" si="428"/>
        <v>0</v>
      </c>
    </row>
    <row r="4086">
      <c r="A4086" s="121" t="s">
        <v>17472</v>
      </c>
      <c r="B4086" s="121" t="s">
        <v>12306</v>
      </c>
      <c r="C4086" s="113" t="s">
        <v>79</v>
      </c>
      <c r="D4086" s="125">
        <v>2.0</v>
      </c>
      <c r="E4086" s="126"/>
      <c r="F4086" s="125">
        <f t="shared" si="428"/>
        <v>0</v>
      </c>
    </row>
    <row r="4087">
      <c r="A4087" s="121" t="s">
        <v>17473</v>
      </c>
      <c r="B4087" s="121" t="s">
        <v>12281</v>
      </c>
      <c r="C4087" s="113" t="s">
        <v>159</v>
      </c>
      <c r="D4087" s="125">
        <v>23.5</v>
      </c>
      <c r="E4087" s="126"/>
      <c r="F4087" s="125">
        <f t="shared" si="428"/>
        <v>0</v>
      </c>
    </row>
    <row r="4088">
      <c r="A4088" s="121" t="s">
        <v>17474</v>
      </c>
      <c r="B4088" s="121" t="s">
        <v>12283</v>
      </c>
      <c r="C4088" s="113" t="s">
        <v>159</v>
      </c>
      <c r="D4088" s="125">
        <v>1.0</v>
      </c>
      <c r="E4088" s="126"/>
      <c r="F4088" s="125">
        <f t="shared" si="428"/>
        <v>0</v>
      </c>
    </row>
    <row r="4089">
      <c r="A4089" s="121" t="s">
        <v>17475</v>
      </c>
      <c r="B4089" s="121" t="s">
        <v>12314</v>
      </c>
      <c r="C4089" s="113" t="s">
        <v>159</v>
      </c>
      <c r="D4089" s="125">
        <v>28.7</v>
      </c>
      <c r="E4089" s="126"/>
      <c r="F4089" s="125">
        <f t="shared" si="428"/>
        <v>0</v>
      </c>
    </row>
    <row r="4090">
      <c r="A4090" s="121" t="s">
        <v>17476</v>
      </c>
      <c r="B4090" s="121" t="s">
        <v>14252</v>
      </c>
      <c r="C4090" s="113" t="s">
        <v>79</v>
      </c>
      <c r="D4090" s="125">
        <v>1.0</v>
      </c>
      <c r="E4090" s="126"/>
      <c r="F4090" s="125">
        <f t="shared" si="428"/>
        <v>0</v>
      </c>
    </row>
    <row r="4091">
      <c r="A4091" s="121" t="s">
        <v>17477</v>
      </c>
      <c r="B4091" s="121" t="s">
        <v>16541</v>
      </c>
      <c r="C4091" s="113" t="s">
        <v>79</v>
      </c>
      <c r="D4091" s="125">
        <v>1.0</v>
      </c>
      <c r="E4091" s="126"/>
      <c r="F4091" s="125">
        <f t="shared" si="428"/>
        <v>0</v>
      </c>
    </row>
    <row r="4092">
      <c r="A4092" s="121" t="s">
        <v>17478</v>
      </c>
      <c r="B4092" s="122" t="s">
        <v>16596</v>
      </c>
      <c r="C4092" s="113"/>
      <c r="D4092" s="123"/>
      <c r="E4092" s="123"/>
      <c r="F4092" s="124">
        <f>SUM(F4093:F4101)</f>
        <v>0</v>
      </c>
    </row>
    <row r="4093">
      <c r="A4093" s="121" t="s">
        <v>17479</v>
      </c>
      <c r="B4093" s="121" t="s">
        <v>12300</v>
      </c>
      <c r="C4093" s="113" t="s">
        <v>79</v>
      </c>
      <c r="D4093" s="125">
        <v>3.0</v>
      </c>
      <c r="E4093" s="126"/>
      <c r="F4093" s="125">
        <f t="shared" ref="F4093:F4101" si="429">if(C4093="","",round(D4093*E4093,2))</f>
        <v>0</v>
      </c>
    </row>
    <row r="4094">
      <c r="A4094" s="121" t="s">
        <v>17480</v>
      </c>
      <c r="B4094" s="121" t="s">
        <v>12302</v>
      </c>
      <c r="C4094" s="113" t="s">
        <v>79</v>
      </c>
      <c r="D4094" s="125">
        <v>2.0</v>
      </c>
      <c r="E4094" s="126"/>
      <c r="F4094" s="125">
        <f t="shared" si="429"/>
        <v>0</v>
      </c>
    </row>
    <row r="4095">
      <c r="A4095" s="121" t="s">
        <v>17481</v>
      </c>
      <c r="B4095" s="121" t="s">
        <v>12304</v>
      </c>
      <c r="C4095" s="113" t="s">
        <v>423</v>
      </c>
      <c r="D4095" s="125">
        <v>3.0</v>
      </c>
      <c r="E4095" s="126"/>
      <c r="F4095" s="125">
        <f t="shared" si="429"/>
        <v>0</v>
      </c>
    </row>
    <row r="4096">
      <c r="A4096" s="121" t="s">
        <v>17482</v>
      </c>
      <c r="B4096" s="121" t="s">
        <v>14796</v>
      </c>
      <c r="C4096" s="113" t="s">
        <v>79</v>
      </c>
      <c r="D4096" s="125">
        <v>3.0</v>
      </c>
      <c r="E4096" s="126"/>
      <c r="F4096" s="125">
        <f t="shared" si="429"/>
        <v>0</v>
      </c>
    </row>
    <row r="4097">
      <c r="A4097" s="121" t="s">
        <v>17483</v>
      </c>
      <c r="B4097" s="121" t="s">
        <v>12310</v>
      </c>
      <c r="C4097" s="113" t="s">
        <v>79</v>
      </c>
      <c r="D4097" s="125">
        <v>2.0</v>
      </c>
      <c r="E4097" s="126"/>
      <c r="F4097" s="125">
        <f t="shared" si="429"/>
        <v>0</v>
      </c>
    </row>
    <row r="4098">
      <c r="A4098" s="121" t="s">
        <v>17484</v>
      </c>
      <c r="B4098" s="121" t="s">
        <v>12306</v>
      </c>
      <c r="C4098" s="113" t="s">
        <v>79</v>
      </c>
      <c r="D4098" s="125">
        <v>3.0</v>
      </c>
      <c r="E4098" s="126"/>
      <c r="F4098" s="125">
        <f t="shared" si="429"/>
        <v>0</v>
      </c>
    </row>
    <row r="4099">
      <c r="A4099" s="121" t="s">
        <v>17485</v>
      </c>
      <c r="B4099" s="121" t="s">
        <v>12283</v>
      </c>
      <c r="C4099" s="113" t="s">
        <v>159</v>
      </c>
      <c r="D4099" s="125">
        <v>28.0</v>
      </c>
      <c r="E4099" s="126"/>
      <c r="F4099" s="125">
        <f t="shared" si="429"/>
        <v>0</v>
      </c>
    </row>
    <row r="4100">
      <c r="A4100" s="121" t="s">
        <v>17486</v>
      </c>
      <c r="B4100" s="121" t="s">
        <v>16605</v>
      </c>
      <c r="C4100" s="113" t="s">
        <v>159</v>
      </c>
      <c r="D4100" s="125">
        <v>1.0</v>
      </c>
      <c r="E4100" s="126"/>
      <c r="F4100" s="125">
        <f t="shared" si="429"/>
        <v>0</v>
      </c>
    </row>
    <row r="4101">
      <c r="A4101" s="121" t="s">
        <v>17487</v>
      </c>
      <c r="B4101" s="121" t="s">
        <v>12314</v>
      </c>
      <c r="C4101" s="113" t="s">
        <v>159</v>
      </c>
      <c r="D4101" s="125">
        <v>33.2</v>
      </c>
      <c r="E4101" s="126"/>
      <c r="F4101" s="125">
        <f t="shared" si="429"/>
        <v>0</v>
      </c>
    </row>
    <row r="4102">
      <c r="A4102" s="121" t="s">
        <v>17488</v>
      </c>
      <c r="B4102" s="122" t="s">
        <v>12316</v>
      </c>
      <c r="C4102" s="113"/>
      <c r="D4102" s="123"/>
      <c r="E4102" s="123"/>
      <c r="F4102" s="124">
        <f>SUM(F4103:F4111)</f>
        <v>0</v>
      </c>
    </row>
    <row r="4103">
      <c r="A4103" s="121" t="s">
        <v>17489</v>
      </c>
      <c r="B4103" s="121" t="s">
        <v>12318</v>
      </c>
      <c r="C4103" s="113" t="s">
        <v>159</v>
      </c>
      <c r="D4103" s="125">
        <v>88.5</v>
      </c>
      <c r="E4103" s="126"/>
      <c r="F4103" s="125">
        <f t="shared" ref="F4103:F4111" si="430">if(C4103="","",round(D4103*E4103,2))</f>
        <v>0</v>
      </c>
    </row>
    <row r="4104">
      <c r="A4104" s="121" t="s">
        <v>17490</v>
      </c>
      <c r="B4104" s="121" t="s">
        <v>12273</v>
      </c>
      <c r="C4104" s="113" t="s">
        <v>117</v>
      </c>
      <c r="D4104" s="125">
        <v>2.66</v>
      </c>
      <c r="E4104" s="126"/>
      <c r="F4104" s="125">
        <f t="shared" si="430"/>
        <v>0</v>
      </c>
    </row>
    <row r="4105">
      <c r="A4105" s="121" t="s">
        <v>17491</v>
      </c>
      <c r="B4105" s="121" t="s">
        <v>12275</v>
      </c>
      <c r="C4105" s="113" t="s">
        <v>159</v>
      </c>
      <c r="D4105" s="125">
        <v>88.5</v>
      </c>
      <c r="E4105" s="126"/>
      <c r="F4105" s="125">
        <f t="shared" si="430"/>
        <v>0</v>
      </c>
    </row>
    <row r="4106">
      <c r="A4106" s="121" t="s">
        <v>17492</v>
      </c>
      <c r="B4106" s="121" t="s">
        <v>12277</v>
      </c>
      <c r="C4106" s="113" t="s">
        <v>159</v>
      </c>
      <c r="D4106" s="125">
        <v>88.5</v>
      </c>
      <c r="E4106" s="126"/>
      <c r="F4106" s="125">
        <f t="shared" si="430"/>
        <v>0</v>
      </c>
    </row>
    <row r="4107">
      <c r="A4107" s="121" t="s">
        <v>17493</v>
      </c>
      <c r="B4107" s="121" t="s">
        <v>12279</v>
      </c>
      <c r="C4107" s="113" t="s">
        <v>159</v>
      </c>
      <c r="D4107" s="125">
        <v>97.0</v>
      </c>
      <c r="E4107" s="126"/>
      <c r="F4107" s="125">
        <f t="shared" si="430"/>
        <v>0</v>
      </c>
    </row>
    <row r="4108">
      <c r="A4108" s="121" t="s">
        <v>17494</v>
      </c>
      <c r="B4108" s="121" t="s">
        <v>12281</v>
      </c>
      <c r="C4108" s="113" t="s">
        <v>159</v>
      </c>
      <c r="D4108" s="125">
        <v>5.0</v>
      </c>
      <c r="E4108" s="126"/>
      <c r="F4108" s="125">
        <f t="shared" si="430"/>
        <v>0</v>
      </c>
    </row>
    <row r="4109">
      <c r="A4109" s="121" t="s">
        <v>17495</v>
      </c>
      <c r="B4109" s="121" t="s">
        <v>12283</v>
      </c>
      <c r="C4109" s="113" t="s">
        <v>159</v>
      </c>
      <c r="D4109" s="125">
        <v>1.5</v>
      </c>
      <c r="E4109" s="126"/>
      <c r="F4109" s="125">
        <f t="shared" si="430"/>
        <v>0</v>
      </c>
    </row>
    <row r="4110">
      <c r="A4110" s="121" t="s">
        <v>17496</v>
      </c>
      <c r="B4110" s="121" t="s">
        <v>12325</v>
      </c>
      <c r="C4110" s="113" t="s">
        <v>159</v>
      </c>
      <c r="D4110" s="125">
        <v>208.0</v>
      </c>
      <c r="E4110" s="126"/>
      <c r="F4110" s="125">
        <f t="shared" si="430"/>
        <v>0</v>
      </c>
    </row>
    <row r="4111">
      <c r="A4111" s="121" t="s">
        <v>17497</v>
      </c>
      <c r="B4111" s="121" t="s">
        <v>17498</v>
      </c>
      <c r="C4111" s="113" t="s">
        <v>79</v>
      </c>
      <c r="D4111" s="125">
        <v>7.0</v>
      </c>
      <c r="E4111" s="126"/>
      <c r="F4111" s="125">
        <f t="shared" si="430"/>
        <v>0</v>
      </c>
    </row>
    <row r="4112">
      <c r="A4112" s="121" t="s">
        <v>17499</v>
      </c>
      <c r="B4112" s="122" t="s">
        <v>14348</v>
      </c>
      <c r="C4112" s="113"/>
      <c r="D4112" s="123"/>
      <c r="E4112" s="123"/>
      <c r="F4112" s="124">
        <f>SUM(F4113:F4120)</f>
        <v>0</v>
      </c>
    </row>
    <row r="4113">
      <c r="A4113" s="121" t="s">
        <v>17500</v>
      </c>
      <c r="B4113" s="121" t="s">
        <v>12318</v>
      </c>
      <c r="C4113" s="113" t="s">
        <v>159</v>
      </c>
      <c r="D4113" s="125">
        <v>9.5</v>
      </c>
      <c r="E4113" s="126"/>
      <c r="F4113" s="125">
        <f t="shared" ref="F4113:F4120" si="431">if(C4113="","",round(D4113*E4113,2))</f>
        <v>0</v>
      </c>
    </row>
    <row r="4114">
      <c r="A4114" s="121" t="s">
        <v>17501</v>
      </c>
      <c r="B4114" s="121" t="s">
        <v>14351</v>
      </c>
      <c r="C4114" s="113" t="s">
        <v>159</v>
      </c>
      <c r="D4114" s="125">
        <v>9.5</v>
      </c>
      <c r="E4114" s="126"/>
      <c r="F4114" s="125">
        <f t="shared" si="431"/>
        <v>0</v>
      </c>
    </row>
    <row r="4115">
      <c r="A4115" s="121" t="s">
        <v>17502</v>
      </c>
      <c r="B4115" s="121" t="s">
        <v>12277</v>
      </c>
      <c r="C4115" s="113" t="s">
        <v>159</v>
      </c>
      <c r="D4115" s="125">
        <v>9.5</v>
      </c>
      <c r="E4115" s="126"/>
      <c r="F4115" s="125">
        <f t="shared" si="431"/>
        <v>0</v>
      </c>
    </row>
    <row r="4116">
      <c r="A4116" s="121" t="s">
        <v>17503</v>
      </c>
      <c r="B4116" s="121" t="s">
        <v>16622</v>
      </c>
      <c r="C4116" s="113" t="s">
        <v>159</v>
      </c>
      <c r="D4116" s="125">
        <v>15.5</v>
      </c>
      <c r="E4116" s="126"/>
      <c r="F4116" s="125">
        <f t="shared" si="431"/>
        <v>0</v>
      </c>
    </row>
    <row r="4117">
      <c r="A4117" s="121" t="s">
        <v>17504</v>
      </c>
      <c r="B4117" s="121" t="s">
        <v>14355</v>
      </c>
      <c r="C4117" s="113" t="s">
        <v>159</v>
      </c>
      <c r="D4117" s="125">
        <v>22.0</v>
      </c>
      <c r="E4117" s="126"/>
      <c r="F4117" s="125">
        <f t="shared" si="431"/>
        <v>0</v>
      </c>
    </row>
    <row r="4118">
      <c r="A4118" s="121" t="s">
        <v>17505</v>
      </c>
      <c r="B4118" s="121" t="s">
        <v>14357</v>
      </c>
      <c r="C4118" s="113" t="s">
        <v>159</v>
      </c>
      <c r="D4118" s="125">
        <v>85.5</v>
      </c>
      <c r="E4118" s="126"/>
      <c r="F4118" s="125">
        <f t="shared" si="431"/>
        <v>0</v>
      </c>
    </row>
    <row r="4119">
      <c r="A4119" s="121" t="s">
        <v>17506</v>
      </c>
      <c r="B4119" s="121" t="s">
        <v>15727</v>
      </c>
      <c r="C4119" s="113" t="s">
        <v>79</v>
      </c>
      <c r="D4119" s="125">
        <v>6.0</v>
      </c>
      <c r="E4119" s="126"/>
      <c r="F4119" s="125">
        <f t="shared" si="431"/>
        <v>0</v>
      </c>
    </row>
    <row r="4120">
      <c r="A4120" s="121" t="s">
        <v>17507</v>
      </c>
      <c r="B4120" s="121" t="s">
        <v>14363</v>
      </c>
      <c r="C4120" s="113" t="s">
        <v>79</v>
      </c>
      <c r="D4120" s="125">
        <v>6.0</v>
      </c>
      <c r="E4120" s="126"/>
      <c r="F4120" s="125">
        <f t="shared" si="431"/>
        <v>0</v>
      </c>
    </row>
    <row r="4121">
      <c r="A4121" s="121" t="s">
        <v>17508</v>
      </c>
      <c r="B4121" s="122" t="s">
        <v>16628</v>
      </c>
      <c r="C4121" s="113"/>
      <c r="D4121" s="123"/>
      <c r="E4121" s="123"/>
      <c r="F4121" s="124">
        <f>SUM(F4122)</f>
        <v>0</v>
      </c>
    </row>
    <row r="4122">
      <c r="A4122" s="121" t="s">
        <v>17509</v>
      </c>
      <c r="B4122" s="121" t="s">
        <v>17510</v>
      </c>
      <c r="C4122" s="113" t="s">
        <v>86</v>
      </c>
      <c r="D4122" s="125">
        <v>1.0</v>
      </c>
      <c r="E4122" s="126"/>
      <c r="F4122" s="125">
        <f>if(C4122="","",round(D4122*E4122,2))</f>
        <v>0</v>
      </c>
    </row>
    <row r="4123">
      <c r="A4123" s="121" t="s">
        <v>17511</v>
      </c>
      <c r="B4123" s="122" t="s">
        <v>13411</v>
      </c>
      <c r="C4123" s="113"/>
      <c r="D4123" s="123"/>
      <c r="E4123" s="123"/>
      <c r="F4123" s="124">
        <f>F4124+F4162+F4171</f>
        <v>0</v>
      </c>
    </row>
    <row r="4124">
      <c r="A4124" s="121" t="s">
        <v>17512</v>
      </c>
      <c r="B4124" s="122" t="s">
        <v>17513</v>
      </c>
      <c r="C4124" s="113"/>
      <c r="D4124" s="123"/>
      <c r="E4124" s="123"/>
      <c r="F4124" s="124">
        <f>F4125+F4129+F4141+F4144+F4146</f>
        <v>0</v>
      </c>
    </row>
    <row r="4125">
      <c r="A4125" s="121" t="s">
        <v>17514</v>
      </c>
      <c r="B4125" s="122" t="s">
        <v>14368</v>
      </c>
      <c r="C4125" s="113"/>
      <c r="D4125" s="123"/>
      <c r="E4125" s="123"/>
      <c r="F4125" s="124">
        <f>SUM(F4126:F4128)</f>
        <v>0</v>
      </c>
    </row>
    <row r="4126">
      <c r="A4126" s="121" t="s">
        <v>17515</v>
      </c>
      <c r="B4126" s="121" t="s">
        <v>17516</v>
      </c>
      <c r="C4126" s="113" t="s">
        <v>79</v>
      </c>
      <c r="D4126" s="125">
        <v>1.0</v>
      </c>
      <c r="E4126" s="126"/>
      <c r="F4126" s="125">
        <f t="shared" ref="F4126:F4128" si="432">if(C4126="","",round(D4126*E4126,2))</f>
        <v>0</v>
      </c>
    </row>
    <row r="4127">
      <c r="A4127" s="121" t="s">
        <v>17517</v>
      </c>
      <c r="B4127" s="121" t="s">
        <v>17518</v>
      </c>
      <c r="C4127" s="113" t="s">
        <v>79</v>
      </c>
      <c r="D4127" s="125">
        <v>1.0</v>
      </c>
      <c r="E4127" s="126"/>
      <c r="F4127" s="125">
        <f t="shared" si="432"/>
        <v>0</v>
      </c>
    </row>
    <row r="4128">
      <c r="A4128" s="121" t="s">
        <v>17519</v>
      </c>
      <c r="B4128" s="121" t="s">
        <v>13452</v>
      </c>
      <c r="C4128" s="113" t="s">
        <v>86</v>
      </c>
      <c r="D4128" s="125">
        <v>1.0</v>
      </c>
      <c r="E4128" s="126"/>
      <c r="F4128" s="125">
        <f t="shared" si="432"/>
        <v>0</v>
      </c>
    </row>
    <row r="4129">
      <c r="A4129" s="121" t="s">
        <v>17520</v>
      </c>
      <c r="B4129" s="122" t="s">
        <v>14375</v>
      </c>
      <c r="C4129" s="113"/>
      <c r="D4129" s="123"/>
      <c r="E4129" s="123"/>
      <c r="F4129" s="124">
        <f>SUM(F4130:F4140)</f>
        <v>0</v>
      </c>
    </row>
    <row r="4130">
      <c r="A4130" s="121" t="s">
        <v>17521</v>
      </c>
      <c r="B4130" s="121" t="s">
        <v>13813</v>
      </c>
      <c r="C4130" s="113" t="s">
        <v>79</v>
      </c>
      <c r="D4130" s="125">
        <v>1.0</v>
      </c>
      <c r="E4130" s="126"/>
      <c r="F4130" s="125">
        <f t="shared" ref="F4130:F4140" si="433">if(C4130="","",round(D4130*E4130,2))</f>
        <v>0</v>
      </c>
    </row>
    <row r="4131">
      <c r="A4131" s="121" t="s">
        <v>17522</v>
      </c>
      <c r="B4131" s="121" t="s">
        <v>14380</v>
      </c>
      <c r="C4131" s="113" t="s">
        <v>79</v>
      </c>
      <c r="D4131" s="125">
        <v>5.0</v>
      </c>
      <c r="E4131" s="126"/>
      <c r="F4131" s="125">
        <f t="shared" si="433"/>
        <v>0</v>
      </c>
    </row>
    <row r="4132">
      <c r="A4132" s="121" t="s">
        <v>17523</v>
      </c>
      <c r="B4132" s="121" t="s">
        <v>13816</v>
      </c>
      <c r="C4132" s="113" t="s">
        <v>79</v>
      </c>
      <c r="D4132" s="125">
        <v>5.0</v>
      </c>
      <c r="E4132" s="126"/>
      <c r="F4132" s="125">
        <f t="shared" si="433"/>
        <v>0</v>
      </c>
    </row>
    <row r="4133">
      <c r="A4133" s="121" t="s">
        <v>17524</v>
      </c>
      <c r="B4133" s="121" t="s">
        <v>13694</v>
      </c>
      <c r="C4133" s="113" t="s">
        <v>79</v>
      </c>
      <c r="D4133" s="125">
        <v>1.0</v>
      </c>
      <c r="E4133" s="126"/>
      <c r="F4133" s="125">
        <f t="shared" si="433"/>
        <v>0</v>
      </c>
    </row>
    <row r="4134">
      <c r="A4134" s="121" t="s">
        <v>17525</v>
      </c>
      <c r="B4134" s="121" t="s">
        <v>13818</v>
      </c>
      <c r="C4134" s="113" t="s">
        <v>79</v>
      </c>
      <c r="D4134" s="125">
        <v>1.0</v>
      </c>
      <c r="E4134" s="126"/>
      <c r="F4134" s="125">
        <f t="shared" si="433"/>
        <v>0</v>
      </c>
    </row>
    <row r="4135">
      <c r="A4135" s="121" t="s">
        <v>17526</v>
      </c>
      <c r="B4135" s="121" t="s">
        <v>16648</v>
      </c>
      <c r="C4135" s="113" t="s">
        <v>79</v>
      </c>
      <c r="D4135" s="125">
        <v>1.0</v>
      </c>
      <c r="E4135" s="126"/>
      <c r="F4135" s="125">
        <f t="shared" si="433"/>
        <v>0</v>
      </c>
    </row>
    <row r="4136">
      <c r="A4136" s="121" t="s">
        <v>17527</v>
      </c>
      <c r="B4136" s="121" t="s">
        <v>16650</v>
      </c>
      <c r="C4136" s="113" t="s">
        <v>79</v>
      </c>
      <c r="D4136" s="125">
        <v>1.0</v>
      </c>
      <c r="E4136" s="126"/>
      <c r="F4136" s="125">
        <f t="shared" si="433"/>
        <v>0</v>
      </c>
    </row>
    <row r="4137">
      <c r="A4137" s="121" t="s">
        <v>17528</v>
      </c>
      <c r="B4137" s="121" t="s">
        <v>16652</v>
      </c>
      <c r="C4137" s="113" t="s">
        <v>79</v>
      </c>
      <c r="D4137" s="125">
        <v>1.0</v>
      </c>
      <c r="E4137" s="126"/>
      <c r="F4137" s="125">
        <f t="shared" si="433"/>
        <v>0</v>
      </c>
    </row>
    <row r="4138">
      <c r="A4138" s="121" t="s">
        <v>17529</v>
      </c>
      <c r="B4138" s="121" t="s">
        <v>13425</v>
      </c>
      <c r="C4138" s="113" t="s">
        <v>79</v>
      </c>
      <c r="D4138" s="125">
        <v>1.0</v>
      </c>
      <c r="E4138" s="126"/>
      <c r="F4138" s="125">
        <f t="shared" si="433"/>
        <v>0</v>
      </c>
    </row>
    <row r="4139">
      <c r="A4139" s="121" t="s">
        <v>17530</v>
      </c>
      <c r="B4139" s="121" t="s">
        <v>14397</v>
      </c>
      <c r="C4139" s="113" t="s">
        <v>79</v>
      </c>
      <c r="D4139" s="125">
        <v>1.0</v>
      </c>
      <c r="E4139" s="126"/>
      <c r="F4139" s="125">
        <f t="shared" si="433"/>
        <v>0</v>
      </c>
    </row>
    <row r="4140">
      <c r="A4140" s="121" t="s">
        <v>17531</v>
      </c>
      <c r="B4140" s="121" t="s">
        <v>16657</v>
      </c>
      <c r="C4140" s="113" t="s">
        <v>86</v>
      </c>
      <c r="D4140" s="125">
        <v>1.0</v>
      </c>
      <c r="E4140" s="126"/>
      <c r="F4140" s="125">
        <f t="shared" si="433"/>
        <v>0</v>
      </c>
    </row>
    <row r="4141">
      <c r="A4141" s="121" t="s">
        <v>17532</v>
      </c>
      <c r="B4141" s="122" t="s">
        <v>14401</v>
      </c>
      <c r="C4141" s="113"/>
      <c r="D4141" s="123"/>
      <c r="E4141" s="123"/>
      <c r="F4141" s="124">
        <f>SUM(F4142:F4143)</f>
        <v>0</v>
      </c>
    </row>
    <row r="4142">
      <c r="A4142" s="121" t="s">
        <v>17533</v>
      </c>
      <c r="B4142" s="121" t="s">
        <v>14403</v>
      </c>
      <c r="C4142" s="113" t="s">
        <v>79</v>
      </c>
      <c r="D4142" s="125">
        <v>1.0</v>
      </c>
      <c r="E4142" s="126"/>
      <c r="F4142" s="125">
        <f t="shared" ref="F4142:F4143" si="434">if(C4142="","",round(D4142*E4142,2))</f>
        <v>0</v>
      </c>
    </row>
    <row r="4143">
      <c r="A4143" s="121" t="s">
        <v>17534</v>
      </c>
      <c r="B4143" s="121" t="s">
        <v>14405</v>
      </c>
      <c r="C4143" s="113" t="s">
        <v>79</v>
      </c>
      <c r="D4143" s="125">
        <v>1.0</v>
      </c>
      <c r="E4143" s="126"/>
      <c r="F4143" s="125">
        <f t="shared" si="434"/>
        <v>0</v>
      </c>
    </row>
    <row r="4144">
      <c r="A4144" s="121" t="s">
        <v>17535</v>
      </c>
      <c r="B4144" s="122" t="s">
        <v>14407</v>
      </c>
      <c r="C4144" s="113"/>
      <c r="D4144" s="123"/>
      <c r="E4144" s="123"/>
      <c r="F4144" s="124">
        <f>SUM(F4145)</f>
        <v>0</v>
      </c>
    </row>
    <row r="4145">
      <c r="A4145" s="121" t="s">
        <v>17536</v>
      </c>
      <c r="B4145" s="121" t="s">
        <v>16663</v>
      </c>
      <c r="C4145" s="113" t="s">
        <v>79</v>
      </c>
      <c r="D4145" s="125">
        <v>2.0</v>
      </c>
      <c r="E4145" s="126"/>
      <c r="F4145" s="125">
        <f>if(C4145="","",round(D4145*E4145,2))</f>
        <v>0</v>
      </c>
    </row>
    <row r="4146">
      <c r="A4146" s="121" t="s">
        <v>17537</v>
      </c>
      <c r="B4146" s="122" t="s">
        <v>13423</v>
      </c>
      <c r="C4146" s="113"/>
      <c r="D4146" s="123"/>
      <c r="E4146" s="123"/>
      <c r="F4146" s="124">
        <f>SUM(F4147:F4161)</f>
        <v>0</v>
      </c>
    </row>
    <row r="4147">
      <c r="A4147" s="121" t="s">
        <v>17538</v>
      </c>
      <c r="B4147" s="121" t="s">
        <v>13432</v>
      </c>
      <c r="C4147" s="113" t="s">
        <v>159</v>
      </c>
      <c r="D4147" s="125">
        <v>2.0</v>
      </c>
      <c r="E4147" s="126"/>
      <c r="F4147" s="125">
        <f t="shared" ref="F4147:F4161" si="435">if(C4147="","",round(D4147*E4147,2))</f>
        <v>0</v>
      </c>
    </row>
    <row r="4148">
      <c r="A4148" s="121" t="s">
        <v>17539</v>
      </c>
      <c r="B4148" s="121" t="s">
        <v>14413</v>
      </c>
      <c r="C4148" s="113" t="s">
        <v>159</v>
      </c>
      <c r="D4148" s="125">
        <v>167.0</v>
      </c>
      <c r="E4148" s="126"/>
      <c r="F4148" s="125">
        <f t="shared" si="435"/>
        <v>0</v>
      </c>
    </row>
    <row r="4149">
      <c r="A4149" s="121" t="s">
        <v>17540</v>
      </c>
      <c r="B4149" s="121" t="s">
        <v>16668</v>
      </c>
      <c r="C4149" s="113" t="s">
        <v>159</v>
      </c>
      <c r="D4149" s="125">
        <v>173.0</v>
      </c>
      <c r="E4149" s="126"/>
      <c r="F4149" s="125">
        <f t="shared" si="435"/>
        <v>0</v>
      </c>
    </row>
    <row r="4150">
      <c r="A4150" s="121" t="s">
        <v>17541</v>
      </c>
      <c r="B4150" s="121" t="s">
        <v>13434</v>
      </c>
      <c r="C4150" s="113" t="s">
        <v>159</v>
      </c>
      <c r="D4150" s="125">
        <v>8.0</v>
      </c>
      <c r="E4150" s="126"/>
      <c r="F4150" s="125">
        <f t="shared" si="435"/>
        <v>0</v>
      </c>
    </row>
    <row r="4151">
      <c r="A4151" s="121" t="s">
        <v>17542</v>
      </c>
      <c r="B4151" s="121" t="s">
        <v>16671</v>
      </c>
      <c r="C4151" s="113" t="s">
        <v>159</v>
      </c>
      <c r="D4151" s="125">
        <v>17.0</v>
      </c>
      <c r="E4151" s="126"/>
      <c r="F4151" s="125">
        <f t="shared" si="435"/>
        <v>0</v>
      </c>
    </row>
    <row r="4152">
      <c r="A4152" s="121" t="s">
        <v>17543</v>
      </c>
      <c r="B4152" s="121" t="s">
        <v>16673</v>
      </c>
      <c r="C4152" s="113" t="s">
        <v>159</v>
      </c>
      <c r="D4152" s="125">
        <v>78.0</v>
      </c>
      <c r="E4152" s="126"/>
      <c r="F4152" s="125">
        <f t="shared" si="435"/>
        <v>0</v>
      </c>
    </row>
    <row r="4153">
      <c r="A4153" s="121" t="s">
        <v>17544</v>
      </c>
      <c r="B4153" s="121" t="s">
        <v>13436</v>
      </c>
      <c r="C4153" s="113" t="s">
        <v>159</v>
      </c>
      <c r="D4153" s="125">
        <v>180.0</v>
      </c>
      <c r="E4153" s="126"/>
      <c r="F4153" s="125">
        <f t="shared" si="435"/>
        <v>0</v>
      </c>
    </row>
    <row r="4154">
      <c r="A4154" s="121" t="s">
        <v>17545</v>
      </c>
      <c r="B4154" s="121" t="s">
        <v>16676</v>
      </c>
      <c r="C4154" s="113" t="s">
        <v>159</v>
      </c>
      <c r="D4154" s="125">
        <v>78.0</v>
      </c>
      <c r="E4154" s="126"/>
      <c r="F4154" s="125">
        <f t="shared" si="435"/>
        <v>0</v>
      </c>
    </row>
    <row r="4155">
      <c r="A4155" s="121" t="s">
        <v>17546</v>
      </c>
      <c r="B4155" s="121" t="s">
        <v>13440</v>
      </c>
      <c r="C4155" s="113" t="s">
        <v>159</v>
      </c>
      <c r="D4155" s="125">
        <v>126.0</v>
      </c>
      <c r="E4155" s="126"/>
      <c r="F4155" s="125">
        <f t="shared" si="435"/>
        <v>0</v>
      </c>
    </row>
    <row r="4156">
      <c r="A4156" s="121" t="s">
        <v>17547</v>
      </c>
      <c r="B4156" s="121" t="s">
        <v>13442</v>
      </c>
      <c r="C4156" s="113" t="s">
        <v>159</v>
      </c>
      <c r="D4156" s="125">
        <v>7.0</v>
      </c>
      <c r="E4156" s="126"/>
      <c r="F4156" s="125">
        <f t="shared" si="435"/>
        <v>0</v>
      </c>
    </row>
    <row r="4157">
      <c r="A4157" s="121" t="s">
        <v>17548</v>
      </c>
      <c r="B4157" s="121" t="s">
        <v>13611</v>
      </c>
      <c r="C4157" s="113" t="s">
        <v>159</v>
      </c>
      <c r="D4157" s="125">
        <v>17.0</v>
      </c>
      <c r="E4157" s="126"/>
      <c r="F4157" s="125">
        <f t="shared" si="435"/>
        <v>0</v>
      </c>
    </row>
    <row r="4158">
      <c r="A4158" s="121" t="s">
        <v>17549</v>
      </c>
      <c r="B4158" s="121" t="s">
        <v>16681</v>
      </c>
      <c r="C4158" s="113" t="s">
        <v>159</v>
      </c>
      <c r="D4158" s="125">
        <v>17.0</v>
      </c>
      <c r="E4158" s="126"/>
      <c r="F4158" s="125">
        <f t="shared" si="435"/>
        <v>0</v>
      </c>
    </row>
    <row r="4159">
      <c r="A4159" s="121" t="s">
        <v>17550</v>
      </c>
      <c r="B4159" s="121" t="s">
        <v>16683</v>
      </c>
      <c r="C4159" s="113" t="s">
        <v>159</v>
      </c>
      <c r="D4159" s="125">
        <v>17.0</v>
      </c>
      <c r="E4159" s="126"/>
      <c r="F4159" s="125">
        <f t="shared" si="435"/>
        <v>0</v>
      </c>
    </row>
    <row r="4160">
      <c r="A4160" s="121" t="s">
        <v>17551</v>
      </c>
      <c r="B4160" s="121" t="s">
        <v>16685</v>
      </c>
      <c r="C4160" s="113" t="s">
        <v>79</v>
      </c>
      <c r="D4160" s="125">
        <v>2.0</v>
      </c>
      <c r="E4160" s="126"/>
      <c r="F4160" s="125">
        <f t="shared" si="435"/>
        <v>0</v>
      </c>
    </row>
    <row r="4161">
      <c r="A4161" s="121" t="s">
        <v>17552</v>
      </c>
      <c r="B4161" s="121" t="s">
        <v>13456</v>
      </c>
      <c r="C4161" s="113" t="s">
        <v>86</v>
      </c>
      <c r="D4161" s="125">
        <v>1.0</v>
      </c>
      <c r="E4161" s="126"/>
      <c r="F4161" s="125">
        <f t="shared" si="435"/>
        <v>0</v>
      </c>
    </row>
    <row r="4162">
      <c r="A4162" s="121" t="s">
        <v>17553</v>
      </c>
      <c r="B4162" s="122" t="s">
        <v>17554</v>
      </c>
      <c r="C4162" s="113"/>
      <c r="D4162" s="123"/>
      <c r="E4162" s="123"/>
      <c r="F4162" s="124">
        <f>F4163+F4166+F4168</f>
        <v>0</v>
      </c>
    </row>
    <row r="4163">
      <c r="A4163" s="121" t="s">
        <v>17555</v>
      </c>
      <c r="B4163" s="122" t="s">
        <v>13458</v>
      </c>
      <c r="C4163" s="113"/>
      <c r="D4163" s="123"/>
      <c r="E4163" s="123"/>
      <c r="F4163" s="124">
        <f>SUM(F4164:F4165)</f>
        <v>0</v>
      </c>
    </row>
    <row r="4164">
      <c r="A4164" s="121" t="s">
        <v>17556</v>
      </c>
      <c r="B4164" s="121" t="s">
        <v>13460</v>
      </c>
      <c r="C4164" s="113" t="s">
        <v>86</v>
      </c>
      <c r="D4164" s="125">
        <v>1.0</v>
      </c>
      <c r="E4164" s="126"/>
      <c r="F4164" s="125">
        <f t="shared" ref="F4164:F4165" si="436">if(C4164="","",round(D4164*E4164,2))</f>
        <v>0</v>
      </c>
    </row>
    <row r="4165">
      <c r="A4165" s="121" t="s">
        <v>17557</v>
      </c>
      <c r="B4165" s="121" t="s">
        <v>13462</v>
      </c>
      <c r="C4165" s="113" t="s">
        <v>86</v>
      </c>
      <c r="D4165" s="125">
        <v>1.0</v>
      </c>
      <c r="E4165" s="126"/>
      <c r="F4165" s="125">
        <f t="shared" si="436"/>
        <v>0</v>
      </c>
    </row>
    <row r="4166">
      <c r="A4166" s="121" t="s">
        <v>17558</v>
      </c>
      <c r="B4166" s="122" t="s">
        <v>13466</v>
      </c>
      <c r="C4166" s="113"/>
      <c r="D4166" s="123"/>
      <c r="E4166" s="123"/>
      <c r="F4166" s="124">
        <f>SUM(F4167)</f>
        <v>0</v>
      </c>
    </row>
    <row r="4167">
      <c r="A4167" s="121" t="s">
        <v>17559</v>
      </c>
      <c r="B4167" s="121" t="s">
        <v>16694</v>
      </c>
      <c r="C4167" s="113" t="s">
        <v>86</v>
      </c>
      <c r="D4167" s="125">
        <v>1.0</v>
      </c>
      <c r="E4167" s="126"/>
      <c r="F4167" s="125">
        <f>if(C4167="","",round(D4167*E4167,2))</f>
        <v>0</v>
      </c>
    </row>
    <row r="4168">
      <c r="A4168" s="121" t="s">
        <v>17560</v>
      </c>
      <c r="B4168" s="122" t="s">
        <v>14430</v>
      </c>
      <c r="C4168" s="113"/>
      <c r="D4168" s="123"/>
      <c r="E4168" s="123"/>
      <c r="F4168" s="124">
        <f>SUM(F4169:F4170)</f>
        <v>0</v>
      </c>
    </row>
    <row r="4169">
      <c r="A4169" s="121" t="s">
        <v>17561</v>
      </c>
      <c r="B4169" s="121" t="s">
        <v>14432</v>
      </c>
      <c r="C4169" s="113" t="s">
        <v>86</v>
      </c>
      <c r="D4169" s="125">
        <v>1.0</v>
      </c>
      <c r="E4169" s="126"/>
      <c r="F4169" s="125">
        <f t="shared" ref="F4169:F4170" si="437">if(C4169="","",round(D4169*E4169,2))</f>
        <v>0</v>
      </c>
    </row>
    <row r="4170">
      <c r="A4170" s="121" t="s">
        <v>17562</v>
      </c>
      <c r="B4170" s="121" t="s">
        <v>14434</v>
      </c>
      <c r="C4170" s="113" t="s">
        <v>86</v>
      </c>
      <c r="D4170" s="125">
        <v>1.0</v>
      </c>
      <c r="E4170" s="126"/>
      <c r="F4170" s="125">
        <f t="shared" si="437"/>
        <v>0</v>
      </c>
    </row>
    <row r="4171">
      <c r="A4171" s="121" t="s">
        <v>17563</v>
      </c>
      <c r="B4171" s="122" t="s">
        <v>17564</v>
      </c>
      <c r="C4171" s="113"/>
      <c r="D4171" s="123"/>
      <c r="E4171" s="123"/>
      <c r="F4171" s="124">
        <f>F4172+F4175</f>
        <v>0</v>
      </c>
    </row>
    <row r="4172">
      <c r="A4172" s="121" t="s">
        <v>17565</v>
      </c>
      <c r="B4172" s="122" t="s">
        <v>12331</v>
      </c>
      <c r="C4172" s="113"/>
      <c r="D4172" s="123"/>
      <c r="E4172" s="123"/>
      <c r="F4172" s="124">
        <f>SUM(F4173:F4174)</f>
        <v>0</v>
      </c>
    </row>
    <row r="4173">
      <c r="A4173" s="121" t="s">
        <v>17566</v>
      </c>
      <c r="B4173" s="121" t="s">
        <v>17567</v>
      </c>
      <c r="C4173" s="113" t="s">
        <v>79</v>
      </c>
      <c r="D4173" s="125">
        <v>1.0</v>
      </c>
      <c r="E4173" s="126"/>
      <c r="F4173" s="125">
        <f t="shared" ref="F4173:F4174" si="438">if(C4173="","",round(D4173*E4173,2))</f>
        <v>0</v>
      </c>
    </row>
    <row r="4174">
      <c r="A4174" s="121" t="s">
        <v>17568</v>
      </c>
      <c r="B4174" s="121" t="s">
        <v>14120</v>
      </c>
      <c r="C4174" s="113" t="s">
        <v>86</v>
      </c>
      <c r="D4174" s="125">
        <v>1.0</v>
      </c>
      <c r="E4174" s="126"/>
      <c r="F4174" s="125">
        <f t="shared" si="438"/>
        <v>0</v>
      </c>
    </row>
    <row r="4175">
      <c r="A4175" s="121" t="s">
        <v>17569</v>
      </c>
      <c r="B4175" s="122" t="s">
        <v>13944</v>
      </c>
      <c r="C4175" s="113"/>
      <c r="D4175" s="123"/>
      <c r="E4175" s="123"/>
      <c r="F4175" s="124">
        <f>SUM(F4176:F4185)</f>
        <v>0</v>
      </c>
    </row>
    <row r="4176">
      <c r="A4176" s="121" t="s">
        <v>17570</v>
      </c>
      <c r="B4176" s="121" t="s">
        <v>14123</v>
      </c>
      <c r="C4176" s="113" t="s">
        <v>79</v>
      </c>
      <c r="D4176" s="125">
        <v>1.0</v>
      </c>
      <c r="E4176" s="126"/>
      <c r="F4176" s="125">
        <f t="shared" ref="F4176:F4185" si="439">if(C4176="","",round(D4176*E4176,2))</f>
        <v>0</v>
      </c>
    </row>
    <row r="4177">
      <c r="A4177" s="121" t="s">
        <v>17571</v>
      </c>
      <c r="B4177" s="121" t="s">
        <v>16707</v>
      </c>
      <c r="C4177" s="113" t="s">
        <v>79</v>
      </c>
      <c r="D4177" s="125">
        <v>1.0</v>
      </c>
      <c r="E4177" s="126"/>
      <c r="F4177" s="125">
        <f t="shared" si="439"/>
        <v>0</v>
      </c>
    </row>
    <row r="4178">
      <c r="A4178" s="121" t="s">
        <v>17572</v>
      </c>
      <c r="B4178" s="121" t="s">
        <v>16709</v>
      </c>
      <c r="C4178" s="113" t="s">
        <v>159</v>
      </c>
      <c r="D4178" s="125">
        <v>3.0</v>
      </c>
      <c r="E4178" s="126"/>
      <c r="F4178" s="125">
        <f t="shared" si="439"/>
        <v>0</v>
      </c>
    </row>
    <row r="4179">
      <c r="A4179" s="121" t="s">
        <v>17573</v>
      </c>
      <c r="B4179" s="121" t="s">
        <v>16711</v>
      </c>
      <c r="C4179" s="113" t="s">
        <v>159</v>
      </c>
      <c r="D4179" s="125">
        <v>6.0</v>
      </c>
      <c r="E4179" s="126"/>
      <c r="F4179" s="125">
        <f t="shared" si="439"/>
        <v>0</v>
      </c>
    </row>
    <row r="4180">
      <c r="A4180" s="121" t="s">
        <v>17574</v>
      </c>
      <c r="B4180" s="121" t="s">
        <v>14133</v>
      </c>
      <c r="C4180" s="113" t="s">
        <v>159</v>
      </c>
      <c r="D4180" s="125">
        <v>10.0</v>
      </c>
      <c r="E4180" s="126"/>
      <c r="F4180" s="125">
        <f t="shared" si="439"/>
        <v>0</v>
      </c>
    </row>
    <row r="4181">
      <c r="A4181" s="121" t="s">
        <v>17575</v>
      </c>
      <c r="B4181" s="121" t="s">
        <v>14135</v>
      </c>
      <c r="C4181" s="113" t="s">
        <v>159</v>
      </c>
      <c r="D4181" s="125">
        <v>38.0</v>
      </c>
      <c r="E4181" s="126"/>
      <c r="F4181" s="125">
        <f t="shared" si="439"/>
        <v>0</v>
      </c>
    </row>
    <row r="4182">
      <c r="A4182" s="121" t="s">
        <v>17576</v>
      </c>
      <c r="B4182" s="121" t="s">
        <v>14131</v>
      </c>
      <c r="C4182" s="113" t="s">
        <v>159</v>
      </c>
      <c r="D4182" s="125">
        <v>38.0</v>
      </c>
      <c r="E4182" s="126"/>
      <c r="F4182" s="125">
        <f t="shared" si="439"/>
        <v>0</v>
      </c>
    </row>
    <row r="4183">
      <c r="A4183" s="121" t="s">
        <v>17577</v>
      </c>
      <c r="B4183" s="121" t="s">
        <v>16716</v>
      </c>
      <c r="C4183" s="113" t="s">
        <v>79</v>
      </c>
      <c r="D4183" s="125">
        <v>1.0</v>
      </c>
      <c r="E4183" s="126"/>
      <c r="F4183" s="125">
        <f t="shared" si="439"/>
        <v>0</v>
      </c>
    </row>
    <row r="4184">
      <c r="A4184" s="121" t="s">
        <v>17578</v>
      </c>
      <c r="B4184" s="121" t="s">
        <v>14141</v>
      </c>
      <c r="C4184" s="113" t="s">
        <v>79</v>
      </c>
      <c r="D4184" s="125">
        <v>1.0</v>
      </c>
      <c r="E4184" s="126"/>
      <c r="F4184" s="125">
        <f t="shared" si="439"/>
        <v>0</v>
      </c>
    </row>
    <row r="4185">
      <c r="A4185" s="121" t="s">
        <v>17579</v>
      </c>
      <c r="B4185" s="121" t="s">
        <v>14145</v>
      </c>
      <c r="C4185" s="113" t="s">
        <v>86</v>
      </c>
      <c r="D4185" s="125">
        <v>1.0</v>
      </c>
      <c r="E4185" s="126"/>
      <c r="F4185" s="125">
        <f t="shared" si="439"/>
        <v>0</v>
      </c>
    </row>
    <row r="4186">
      <c r="A4186" s="121" t="s">
        <v>17580</v>
      </c>
      <c r="B4186" s="122" t="s">
        <v>420</v>
      </c>
      <c r="C4186" s="113"/>
      <c r="D4186" s="123"/>
      <c r="E4186" s="123"/>
      <c r="F4186" s="124">
        <f>F4187+F4211+F4238+F4247</f>
        <v>0</v>
      </c>
    </row>
    <row r="4187">
      <c r="A4187" s="121" t="s">
        <v>17581</v>
      </c>
      <c r="B4187" s="122" t="s">
        <v>16721</v>
      </c>
      <c r="C4187" s="113"/>
      <c r="D4187" s="123"/>
      <c r="E4187" s="123"/>
      <c r="F4187" s="124">
        <f>F4188+F4191+F4193+F4195+F4199+F4203+F4207+F4209</f>
        <v>0</v>
      </c>
    </row>
    <row r="4188">
      <c r="A4188" s="121" t="s">
        <v>17582</v>
      </c>
      <c r="B4188" s="122" t="s">
        <v>16723</v>
      </c>
      <c r="C4188" s="113"/>
      <c r="D4188" s="123"/>
      <c r="E4188" s="123"/>
      <c r="F4188" s="124">
        <f>SUM(F4189:F4190)</f>
        <v>0</v>
      </c>
    </row>
    <row r="4189">
      <c r="A4189" s="121" t="s">
        <v>17583</v>
      </c>
      <c r="B4189" s="121" t="s">
        <v>425</v>
      </c>
      <c r="C4189" s="113" t="s">
        <v>423</v>
      </c>
      <c r="D4189" s="125">
        <v>2.0</v>
      </c>
      <c r="E4189" s="126"/>
      <c r="F4189" s="125">
        <f t="shared" ref="F4189:F4190" si="440">if(C4189="","",round(D4189*E4189,2))</f>
        <v>0</v>
      </c>
    </row>
    <row r="4190">
      <c r="A4190" s="121" t="s">
        <v>17584</v>
      </c>
      <c r="B4190" s="121" t="s">
        <v>427</v>
      </c>
      <c r="C4190" s="113" t="s">
        <v>423</v>
      </c>
      <c r="D4190" s="125">
        <v>4.0</v>
      </c>
      <c r="E4190" s="126"/>
      <c r="F4190" s="125">
        <f t="shared" si="440"/>
        <v>0</v>
      </c>
    </row>
    <row r="4191">
      <c r="A4191" s="121" t="s">
        <v>17585</v>
      </c>
      <c r="B4191" s="122" t="s">
        <v>16727</v>
      </c>
      <c r="C4191" s="113"/>
      <c r="D4191" s="123"/>
      <c r="E4191" s="123"/>
      <c r="F4191" s="124">
        <f>SUM(F4192)</f>
        <v>0</v>
      </c>
    </row>
    <row r="4192">
      <c r="A4192" s="121" t="s">
        <v>17586</v>
      </c>
      <c r="B4192" s="121" t="s">
        <v>16729</v>
      </c>
      <c r="C4192" s="113" t="s">
        <v>423</v>
      </c>
      <c r="D4192" s="125">
        <v>1.0</v>
      </c>
      <c r="E4192" s="126"/>
      <c r="F4192" s="125">
        <f>if(C4192="","",round(D4192*E4192,2))</f>
        <v>0</v>
      </c>
    </row>
    <row r="4193">
      <c r="A4193" s="121" t="s">
        <v>17587</v>
      </c>
      <c r="B4193" s="122" t="s">
        <v>16731</v>
      </c>
      <c r="C4193" s="113"/>
      <c r="D4193" s="123"/>
      <c r="E4193" s="123"/>
      <c r="F4193" s="124">
        <f>SUM(F4194)</f>
        <v>0</v>
      </c>
    </row>
    <row r="4194">
      <c r="A4194" s="121" t="s">
        <v>17588</v>
      </c>
      <c r="B4194" s="121" t="s">
        <v>16733</v>
      </c>
      <c r="C4194" s="113" t="s">
        <v>79</v>
      </c>
      <c r="D4194" s="125">
        <v>1.0</v>
      </c>
      <c r="E4194" s="126"/>
      <c r="F4194" s="125">
        <f>if(C4194="","",round(D4194*E4194,2))</f>
        <v>0</v>
      </c>
    </row>
    <row r="4195">
      <c r="A4195" s="121" t="s">
        <v>17589</v>
      </c>
      <c r="B4195" s="122" t="s">
        <v>16735</v>
      </c>
      <c r="C4195" s="113"/>
      <c r="D4195" s="123"/>
      <c r="E4195" s="123"/>
      <c r="F4195" s="124">
        <f>SUM(F4196:F4198)</f>
        <v>0</v>
      </c>
    </row>
    <row r="4196">
      <c r="A4196" s="121" t="s">
        <v>17590</v>
      </c>
      <c r="B4196" s="121" t="s">
        <v>16737</v>
      </c>
      <c r="C4196" s="113" t="s">
        <v>159</v>
      </c>
      <c r="D4196" s="125">
        <v>27.95</v>
      </c>
      <c r="E4196" s="126"/>
      <c r="F4196" s="125">
        <f t="shared" ref="F4196:F4198" si="441">if(C4196="","",round(D4196*E4196,2))</f>
        <v>0</v>
      </c>
    </row>
    <row r="4197">
      <c r="A4197" s="121" t="s">
        <v>17591</v>
      </c>
      <c r="B4197" s="121" t="s">
        <v>16739</v>
      </c>
      <c r="C4197" s="113" t="s">
        <v>79</v>
      </c>
      <c r="D4197" s="125">
        <v>2.0</v>
      </c>
      <c r="E4197" s="126"/>
      <c r="F4197" s="125">
        <f t="shared" si="441"/>
        <v>0</v>
      </c>
    </row>
    <row r="4198">
      <c r="A4198" s="121" t="s">
        <v>17592</v>
      </c>
      <c r="B4198" s="121" t="s">
        <v>16741</v>
      </c>
      <c r="C4198" s="113" t="s">
        <v>79</v>
      </c>
      <c r="D4198" s="125">
        <v>2.0</v>
      </c>
      <c r="E4198" s="126"/>
      <c r="F4198" s="125">
        <f t="shared" si="441"/>
        <v>0</v>
      </c>
    </row>
    <row r="4199">
      <c r="A4199" s="121" t="s">
        <v>17593</v>
      </c>
      <c r="B4199" s="122" t="s">
        <v>103</v>
      </c>
      <c r="C4199" s="113"/>
      <c r="D4199" s="123"/>
      <c r="E4199" s="123"/>
      <c r="F4199" s="124">
        <f>SUM(F4200:F4202)</f>
        <v>0</v>
      </c>
    </row>
    <row r="4200">
      <c r="A4200" s="121" t="s">
        <v>17594</v>
      </c>
      <c r="B4200" s="121" t="s">
        <v>16744</v>
      </c>
      <c r="C4200" s="113" t="s">
        <v>117</v>
      </c>
      <c r="D4200" s="125">
        <v>4.19</v>
      </c>
      <c r="E4200" s="126"/>
      <c r="F4200" s="125">
        <f t="shared" ref="F4200:F4202" si="442">if(C4200="","",round(D4200*E4200,2))</f>
        <v>0</v>
      </c>
    </row>
    <row r="4201">
      <c r="A4201" s="121" t="s">
        <v>17595</v>
      </c>
      <c r="B4201" s="121" t="s">
        <v>16746</v>
      </c>
      <c r="C4201" s="113" t="s">
        <v>117</v>
      </c>
      <c r="D4201" s="125">
        <v>3.13</v>
      </c>
      <c r="E4201" s="126"/>
      <c r="F4201" s="125">
        <f t="shared" si="442"/>
        <v>0</v>
      </c>
    </row>
    <row r="4202">
      <c r="A4202" s="121" t="s">
        <v>17596</v>
      </c>
      <c r="B4202" s="121" t="s">
        <v>16748</v>
      </c>
      <c r="C4202" s="113" t="s">
        <v>117</v>
      </c>
      <c r="D4202" s="125">
        <v>1.06</v>
      </c>
      <c r="E4202" s="126"/>
      <c r="F4202" s="125">
        <f t="shared" si="442"/>
        <v>0</v>
      </c>
    </row>
    <row r="4203">
      <c r="A4203" s="121" t="s">
        <v>17597</v>
      </c>
      <c r="B4203" s="122" t="s">
        <v>444</v>
      </c>
      <c r="C4203" s="113"/>
      <c r="D4203" s="123"/>
      <c r="E4203" s="123"/>
      <c r="F4203" s="124">
        <f>SUM(F4204:F4206)</f>
        <v>0</v>
      </c>
    </row>
    <row r="4204">
      <c r="A4204" s="121" t="s">
        <v>17598</v>
      </c>
      <c r="B4204" s="121" t="s">
        <v>2449</v>
      </c>
      <c r="C4204" s="113" t="s">
        <v>79</v>
      </c>
      <c r="D4204" s="125">
        <v>2.0</v>
      </c>
      <c r="E4204" s="126"/>
      <c r="F4204" s="125">
        <f t="shared" ref="F4204:F4206" si="443">if(C4204="","",round(D4204*E4204,2))</f>
        <v>0</v>
      </c>
    </row>
    <row r="4205">
      <c r="A4205" s="121" t="s">
        <v>17599</v>
      </c>
      <c r="B4205" s="121" t="s">
        <v>448</v>
      </c>
      <c r="C4205" s="113" t="s">
        <v>79</v>
      </c>
      <c r="D4205" s="125">
        <v>1.0</v>
      </c>
      <c r="E4205" s="126"/>
      <c r="F4205" s="125">
        <f t="shared" si="443"/>
        <v>0</v>
      </c>
    </row>
    <row r="4206">
      <c r="A4206" s="121" t="s">
        <v>17600</v>
      </c>
      <c r="B4206" s="121" t="s">
        <v>16753</v>
      </c>
      <c r="C4206" s="113" t="s">
        <v>79</v>
      </c>
      <c r="D4206" s="125">
        <v>1.0</v>
      </c>
      <c r="E4206" s="126"/>
      <c r="F4206" s="125">
        <f t="shared" si="443"/>
        <v>0</v>
      </c>
    </row>
    <row r="4207">
      <c r="A4207" s="121" t="s">
        <v>17601</v>
      </c>
      <c r="B4207" s="122" t="s">
        <v>2815</v>
      </c>
      <c r="C4207" s="113"/>
      <c r="D4207" s="123"/>
      <c r="E4207" s="123"/>
      <c r="F4207" s="124">
        <f>SUM(F4208)</f>
        <v>0</v>
      </c>
    </row>
    <row r="4208">
      <c r="A4208" s="121" t="s">
        <v>17602</v>
      </c>
      <c r="B4208" s="121" t="s">
        <v>452</v>
      </c>
      <c r="C4208" s="113" t="s">
        <v>79</v>
      </c>
      <c r="D4208" s="125">
        <v>1.0</v>
      </c>
      <c r="E4208" s="126"/>
      <c r="F4208" s="125">
        <f>if(C4208="","",round(D4208*E4208,2))</f>
        <v>0</v>
      </c>
    </row>
    <row r="4209">
      <c r="A4209" s="121" t="s">
        <v>17603</v>
      </c>
      <c r="B4209" s="122" t="s">
        <v>16757</v>
      </c>
      <c r="C4209" s="113"/>
      <c r="D4209" s="123"/>
      <c r="E4209" s="123"/>
      <c r="F4209" s="124">
        <f>SUM(F4210)</f>
        <v>0</v>
      </c>
    </row>
    <row r="4210">
      <c r="A4210" s="121" t="s">
        <v>17604</v>
      </c>
      <c r="B4210" s="121" t="s">
        <v>16759</v>
      </c>
      <c r="C4210" s="113" t="s">
        <v>159</v>
      </c>
      <c r="D4210" s="125">
        <v>27.95</v>
      </c>
      <c r="E4210" s="126"/>
      <c r="F4210" s="125">
        <f>if(C4210="","",round(D4210*E4210,2))</f>
        <v>0</v>
      </c>
    </row>
    <row r="4211">
      <c r="A4211" s="121" t="s">
        <v>17605</v>
      </c>
      <c r="B4211" s="122" t="s">
        <v>16761</v>
      </c>
      <c r="C4211" s="113"/>
      <c r="D4211" s="123"/>
      <c r="E4211" s="123"/>
      <c r="F4211" s="124">
        <f>F4212+F4214+F4227+F4231+F4235</f>
        <v>0</v>
      </c>
    </row>
    <row r="4212">
      <c r="A4212" s="121" t="s">
        <v>17606</v>
      </c>
      <c r="B4212" s="122" t="s">
        <v>16763</v>
      </c>
      <c r="C4212" s="113"/>
      <c r="D4212" s="123"/>
      <c r="E4212" s="123"/>
      <c r="F4212" s="124">
        <f>SUM(F4213)</f>
        <v>0</v>
      </c>
    </row>
    <row r="4213">
      <c r="A4213" s="121" t="s">
        <v>17607</v>
      </c>
      <c r="B4213" s="121" t="s">
        <v>422</v>
      </c>
      <c r="C4213" s="113" t="s">
        <v>423</v>
      </c>
      <c r="D4213" s="125">
        <v>3.0</v>
      </c>
      <c r="E4213" s="126"/>
      <c r="F4213" s="125">
        <f>if(C4213="","",round(D4213*E4213,2))</f>
        <v>0</v>
      </c>
    </row>
    <row r="4214">
      <c r="A4214" s="121" t="s">
        <v>17608</v>
      </c>
      <c r="B4214" s="122" t="s">
        <v>16766</v>
      </c>
      <c r="C4214" s="113"/>
      <c r="D4214" s="123"/>
      <c r="E4214" s="123"/>
      <c r="F4214" s="124">
        <f>SUM(F4215:F4226)</f>
        <v>0</v>
      </c>
    </row>
    <row r="4215">
      <c r="A4215" s="121" t="s">
        <v>17609</v>
      </c>
      <c r="B4215" s="121" t="s">
        <v>433</v>
      </c>
      <c r="C4215" s="113" t="s">
        <v>159</v>
      </c>
      <c r="D4215" s="125">
        <v>27.78</v>
      </c>
      <c r="E4215" s="126"/>
      <c r="F4215" s="125">
        <f t="shared" ref="F4215:F4226" si="444">if(C4215="","",round(D4215*E4215,2))</f>
        <v>0</v>
      </c>
    </row>
    <row r="4216">
      <c r="A4216" s="121" t="s">
        <v>17610</v>
      </c>
      <c r="B4216" s="121" t="s">
        <v>435</v>
      </c>
      <c r="C4216" s="113" t="s">
        <v>159</v>
      </c>
      <c r="D4216" s="125">
        <v>35.5</v>
      </c>
      <c r="E4216" s="126"/>
      <c r="F4216" s="125">
        <f t="shared" si="444"/>
        <v>0</v>
      </c>
    </row>
    <row r="4217">
      <c r="A4217" s="121" t="s">
        <v>17611</v>
      </c>
      <c r="B4217" s="121" t="s">
        <v>16770</v>
      </c>
      <c r="C4217" s="113" t="s">
        <v>159</v>
      </c>
      <c r="D4217" s="125">
        <v>17.9</v>
      </c>
      <c r="E4217" s="126"/>
      <c r="F4217" s="125">
        <f t="shared" si="444"/>
        <v>0</v>
      </c>
    </row>
    <row r="4218">
      <c r="A4218" s="121" t="s">
        <v>17612</v>
      </c>
      <c r="B4218" s="121" t="s">
        <v>16772</v>
      </c>
      <c r="C4218" s="113" t="s">
        <v>79</v>
      </c>
      <c r="D4218" s="125">
        <v>12.0</v>
      </c>
      <c r="E4218" s="126"/>
      <c r="F4218" s="125">
        <f t="shared" si="444"/>
        <v>0</v>
      </c>
    </row>
    <row r="4219">
      <c r="A4219" s="121" t="s">
        <v>17613</v>
      </c>
      <c r="B4219" s="121" t="s">
        <v>16774</v>
      </c>
      <c r="C4219" s="113" t="s">
        <v>79</v>
      </c>
      <c r="D4219" s="125">
        <v>2.0</v>
      </c>
      <c r="E4219" s="126"/>
      <c r="F4219" s="125">
        <f t="shared" si="444"/>
        <v>0</v>
      </c>
    </row>
    <row r="4220">
      <c r="A4220" s="121" t="s">
        <v>17614</v>
      </c>
      <c r="B4220" s="121" t="s">
        <v>16776</v>
      </c>
      <c r="C4220" s="113" t="s">
        <v>79</v>
      </c>
      <c r="D4220" s="125">
        <v>1.0</v>
      </c>
      <c r="E4220" s="126"/>
      <c r="F4220" s="125">
        <f t="shared" si="444"/>
        <v>0</v>
      </c>
    </row>
    <row r="4221">
      <c r="A4221" s="121" t="s">
        <v>17615</v>
      </c>
      <c r="B4221" s="121" t="s">
        <v>16782</v>
      </c>
      <c r="C4221" s="113" t="s">
        <v>79</v>
      </c>
      <c r="D4221" s="125">
        <v>2.0</v>
      </c>
      <c r="E4221" s="126"/>
      <c r="F4221" s="125">
        <f t="shared" si="444"/>
        <v>0</v>
      </c>
    </row>
    <row r="4222">
      <c r="A4222" s="121" t="s">
        <v>17616</v>
      </c>
      <c r="B4222" s="121" t="s">
        <v>16784</v>
      </c>
      <c r="C4222" s="113" t="s">
        <v>79</v>
      </c>
      <c r="D4222" s="125">
        <v>3.0</v>
      </c>
      <c r="E4222" s="126"/>
      <c r="F4222" s="125">
        <f t="shared" si="444"/>
        <v>0</v>
      </c>
    </row>
    <row r="4223">
      <c r="A4223" s="121" t="s">
        <v>17617</v>
      </c>
      <c r="B4223" s="121" t="s">
        <v>16786</v>
      </c>
      <c r="C4223" s="113" t="s">
        <v>79</v>
      </c>
      <c r="D4223" s="125">
        <v>2.0</v>
      </c>
      <c r="E4223" s="126"/>
      <c r="F4223" s="125">
        <f t="shared" si="444"/>
        <v>0</v>
      </c>
    </row>
    <row r="4224">
      <c r="A4224" s="121" t="s">
        <v>17618</v>
      </c>
      <c r="B4224" s="121" t="s">
        <v>16788</v>
      </c>
      <c r="C4224" s="113" t="s">
        <v>79</v>
      </c>
      <c r="D4224" s="125">
        <v>2.0</v>
      </c>
      <c r="E4224" s="126"/>
      <c r="F4224" s="125">
        <f t="shared" si="444"/>
        <v>0</v>
      </c>
    </row>
    <row r="4225">
      <c r="A4225" s="121" t="s">
        <v>17619</v>
      </c>
      <c r="B4225" s="121" t="s">
        <v>16790</v>
      </c>
      <c r="C4225" s="113" t="s">
        <v>79</v>
      </c>
      <c r="D4225" s="125">
        <v>2.0</v>
      </c>
      <c r="E4225" s="126"/>
      <c r="F4225" s="125">
        <f t="shared" si="444"/>
        <v>0</v>
      </c>
    </row>
    <row r="4226">
      <c r="A4226" s="121" t="s">
        <v>17620</v>
      </c>
      <c r="B4226" s="121" t="s">
        <v>16792</v>
      </c>
      <c r="C4226" s="113" t="s">
        <v>79</v>
      </c>
      <c r="D4226" s="125">
        <v>1.0</v>
      </c>
      <c r="E4226" s="126"/>
      <c r="F4226" s="125">
        <f t="shared" si="444"/>
        <v>0</v>
      </c>
    </row>
    <row r="4227">
      <c r="A4227" s="121" t="s">
        <v>17621</v>
      </c>
      <c r="B4227" s="122" t="s">
        <v>103</v>
      </c>
      <c r="C4227" s="113"/>
      <c r="D4227" s="123"/>
      <c r="E4227" s="123"/>
      <c r="F4227" s="124">
        <f>SUM(F4228:F4230)</f>
        <v>0</v>
      </c>
    </row>
    <row r="4228">
      <c r="A4228" s="121" t="s">
        <v>17622</v>
      </c>
      <c r="B4228" s="121" t="s">
        <v>16744</v>
      </c>
      <c r="C4228" s="113" t="s">
        <v>117</v>
      </c>
      <c r="D4228" s="125">
        <v>9.66</v>
      </c>
      <c r="E4228" s="126"/>
      <c r="F4228" s="125">
        <f t="shared" ref="F4228:F4230" si="445">if(C4228="","",round(D4228*E4228,2))</f>
        <v>0</v>
      </c>
    </row>
    <row r="4229">
      <c r="A4229" s="121" t="s">
        <v>17623</v>
      </c>
      <c r="B4229" s="121" t="s">
        <v>16746</v>
      </c>
      <c r="C4229" s="113" t="s">
        <v>117</v>
      </c>
      <c r="D4229" s="125">
        <v>6.06</v>
      </c>
      <c r="E4229" s="126"/>
      <c r="F4229" s="125">
        <f t="shared" si="445"/>
        <v>0</v>
      </c>
    </row>
    <row r="4230">
      <c r="A4230" s="121" t="s">
        <v>17624</v>
      </c>
      <c r="B4230" s="121" t="s">
        <v>16748</v>
      </c>
      <c r="C4230" s="113" t="s">
        <v>117</v>
      </c>
      <c r="D4230" s="125">
        <v>3.6</v>
      </c>
      <c r="E4230" s="126"/>
      <c r="F4230" s="125">
        <f t="shared" si="445"/>
        <v>0</v>
      </c>
    </row>
    <row r="4231">
      <c r="A4231" s="121" t="s">
        <v>17625</v>
      </c>
      <c r="B4231" s="122" t="s">
        <v>437</v>
      </c>
      <c r="C4231" s="113"/>
      <c r="D4231" s="123"/>
      <c r="E4231" s="123"/>
      <c r="F4231" s="124">
        <f>SUM(F4232:F4234)</f>
        <v>0</v>
      </c>
    </row>
    <row r="4232">
      <c r="A4232" s="121" t="s">
        <v>17626</v>
      </c>
      <c r="B4232" s="121" t="s">
        <v>439</v>
      </c>
      <c r="C4232" s="113" t="s">
        <v>79</v>
      </c>
      <c r="D4232" s="125">
        <v>3.0</v>
      </c>
      <c r="E4232" s="126"/>
      <c r="F4232" s="125">
        <f t="shared" ref="F4232:F4234" si="446">if(C4232="","",round(D4232*E4232,2))</f>
        <v>0</v>
      </c>
    </row>
    <row r="4233">
      <c r="A4233" s="121" t="s">
        <v>17627</v>
      </c>
      <c r="B4233" s="121" t="s">
        <v>2443</v>
      </c>
      <c r="C4233" s="113" t="s">
        <v>79</v>
      </c>
      <c r="D4233" s="125">
        <v>3.0</v>
      </c>
      <c r="E4233" s="126"/>
      <c r="F4233" s="125">
        <f t="shared" si="446"/>
        <v>0</v>
      </c>
    </row>
    <row r="4234">
      <c r="A4234" s="121" t="s">
        <v>17628</v>
      </c>
      <c r="B4234" s="121" t="s">
        <v>441</v>
      </c>
      <c r="C4234" s="113" t="s">
        <v>442</v>
      </c>
      <c r="D4234" s="125">
        <v>4.0</v>
      </c>
      <c r="E4234" s="126"/>
      <c r="F4234" s="125">
        <f t="shared" si="446"/>
        <v>0</v>
      </c>
    </row>
    <row r="4235">
      <c r="A4235" s="121" t="s">
        <v>17629</v>
      </c>
      <c r="B4235" s="122" t="s">
        <v>264</v>
      </c>
      <c r="C4235" s="113"/>
      <c r="D4235" s="123"/>
      <c r="E4235" s="123"/>
      <c r="F4235" s="124">
        <f>SUM(F4236:F4237)</f>
        <v>0</v>
      </c>
    </row>
    <row r="4236">
      <c r="A4236" s="121" t="s">
        <v>17630</v>
      </c>
      <c r="B4236" s="121" t="s">
        <v>454</v>
      </c>
      <c r="C4236" s="113" t="s">
        <v>79</v>
      </c>
      <c r="D4236" s="125">
        <v>3.0</v>
      </c>
      <c r="E4236" s="126"/>
      <c r="F4236" s="125">
        <f t="shared" ref="F4236:F4237" si="447">if(C4236="","",round(D4236*E4236,2))</f>
        <v>0</v>
      </c>
    </row>
    <row r="4237">
      <c r="A4237" s="121" t="s">
        <v>17631</v>
      </c>
      <c r="B4237" s="121" t="s">
        <v>16804</v>
      </c>
      <c r="C4237" s="113" t="s">
        <v>159</v>
      </c>
      <c r="D4237" s="125">
        <v>81.81</v>
      </c>
      <c r="E4237" s="126"/>
      <c r="F4237" s="125">
        <f t="shared" si="447"/>
        <v>0</v>
      </c>
    </row>
    <row r="4238">
      <c r="A4238" s="121" t="s">
        <v>17632</v>
      </c>
      <c r="B4238" s="122" t="s">
        <v>404</v>
      </c>
      <c r="C4238" s="113"/>
      <c r="D4238" s="123"/>
      <c r="E4238" s="123"/>
      <c r="F4238" s="124">
        <f>SUM(F4239:F4246)</f>
        <v>0</v>
      </c>
    </row>
    <row r="4239">
      <c r="A4239" s="121" t="s">
        <v>17633</v>
      </c>
      <c r="B4239" s="121" t="s">
        <v>406</v>
      </c>
      <c r="C4239" s="113" t="s">
        <v>79</v>
      </c>
      <c r="D4239" s="125">
        <v>1.0</v>
      </c>
      <c r="E4239" s="126"/>
      <c r="F4239" s="125">
        <f t="shared" ref="F4239:F4246" si="448">if(C4239="","",round(D4239*E4239,2))</f>
        <v>0</v>
      </c>
    </row>
    <row r="4240">
      <c r="A4240" s="121" t="s">
        <v>17634</v>
      </c>
      <c r="B4240" s="121" t="s">
        <v>653</v>
      </c>
      <c r="C4240" s="113" t="s">
        <v>79</v>
      </c>
      <c r="D4240" s="125">
        <v>1.0</v>
      </c>
      <c r="E4240" s="126"/>
      <c r="F4240" s="125">
        <f t="shared" si="448"/>
        <v>0</v>
      </c>
    </row>
    <row r="4241">
      <c r="A4241" s="121" t="s">
        <v>17635</v>
      </c>
      <c r="B4241" s="121" t="s">
        <v>408</v>
      </c>
      <c r="C4241" s="113" t="s">
        <v>79</v>
      </c>
      <c r="D4241" s="125">
        <v>1.0</v>
      </c>
      <c r="E4241" s="126"/>
      <c r="F4241" s="125">
        <f t="shared" si="448"/>
        <v>0</v>
      </c>
    </row>
    <row r="4242">
      <c r="A4242" s="121" t="s">
        <v>17636</v>
      </c>
      <c r="B4242" s="121" t="s">
        <v>410</v>
      </c>
      <c r="C4242" s="113" t="s">
        <v>79</v>
      </c>
      <c r="D4242" s="125">
        <v>1.0</v>
      </c>
      <c r="E4242" s="126"/>
      <c r="F4242" s="125">
        <f t="shared" si="448"/>
        <v>0</v>
      </c>
    </row>
    <row r="4243">
      <c r="A4243" s="121" t="s">
        <v>17637</v>
      </c>
      <c r="B4243" s="121" t="s">
        <v>412</v>
      </c>
      <c r="C4243" s="113" t="s">
        <v>79</v>
      </c>
      <c r="D4243" s="125">
        <v>1.0</v>
      </c>
      <c r="E4243" s="126"/>
      <c r="F4243" s="125">
        <f t="shared" si="448"/>
        <v>0</v>
      </c>
    </row>
    <row r="4244">
      <c r="A4244" s="121" t="s">
        <v>17638</v>
      </c>
      <c r="B4244" s="121" t="s">
        <v>16812</v>
      </c>
      <c r="C4244" s="113" t="s">
        <v>79</v>
      </c>
      <c r="D4244" s="125">
        <v>1.0</v>
      </c>
      <c r="E4244" s="126"/>
      <c r="F4244" s="125">
        <f t="shared" si="448"/>
        <v>0</v>
      </c>
    </row>
    <row r="4245">
      <c r="A4245" s="121" t="s">
        <v>17639</v>
      </c>
      <c r="B4245" s="121" t="s">
        <v>416</v>
      </c>
      <c r="C4245" s="113" t="s">
        <v>79</v>
      </c>
      <c r="D4245" s="125">
        <v>3.0</v>
      </c>
      <c r="E4245" s="126"/>
      <c r="F4245" s="125">
        <f t="shared" si="448"/>
        <v>0</v>
      </c>
    </row>
    <row r="4246">
      <c r="A4246" s="121" t="s">
        <v>17640</v>
      </c>
      <c r="B4246" s="121" t="s">
        <v>418</v>
      </c>
      <c r="C4246" s="113" t="s">
        <v>79</v>
      </c>
      <c r="D4246" s="125">
        <v>3.0</v>
      </c>
      <c r="E4246" s="126"/>
      <c r="F4246" s="125">
        <f t="shared" si="448"/>
        <v>0</v>
      </c>
    </row>
    <row r="4247">
      <c r="A4247" s="121" t="s">
        <v>17641</v>
      </c>
      <c r="B4247" s="122" t="s">
        <v>16816</v>
      </c>
      <c r="C4247" s="113"/>
      <c r="D4247" s="123"/>
      <c r="E4247" s="123"/>
      <c r="F4247" s="124">
        <f>SUM(F4248:F4249)</f>
        <v>0</v>
      </c>
    </row>
    <row r="4248">
      <c r="A4248" s="121" t="s">
        <v>17642</v>
      </c>
      <c r="B4248" s="121" t="s">
        <v>429</v>
      </c>
      <c r="C4248" s="113" t="s">
        <v>159</v>
      </c>
      <c r="D4248" s="125">
        <v>2.9</v>
      </c>
      <c r="E4248" s="126"/>
      <c r="F4248" s="125">
        <f t="shared" ref="F4248:F4249" si="449">if(C4248="","",round(D4248*E4248,2))</f>
        <v>0</v>
      </c>
    </row>
    <row r="4249">
      <c r="A4249" s="121" t="s">
        <v>17643</v>
      </c>
      <c r="B4249" s="121" t="s">
        <v>431</v>
      </c>
      <c r="C4249" s="113" t="s">
        <v>159</v>
      </c>
      <c r="D4249" s="125">
        <v>2.7</v>
      </c>
      <c r="E4249" s="126"/>
      <c r="F4249" s="125">
        <f t="shared" si="449"/>
        <v>0</v>
      </c>
    </row>
    <row r="4250">
      <c r="A4250" s="121" t="s">
        <v>17644</v>
      </c>
      <c r="B4250" s="122" t="s">
        <v>17645</v>
      </c>
      <c r="C4250" s="113"/>
      <c r="D4250" s="123"/>
      <c r="E4250" s="123"/>
      <c r="F4250" s="124">
        <f>F4251+F4332+F4336+F4498+F4561</f>
        <v>0</v>
      </c>
    </row>
    <row r="4251">
      <c r="A4251" s="121" t="s">
        <v>17646</v>
      </c>
      <c r="B4251" s="122" t="s">
        <v>12247</v>
      </c>
      <c r="C4251" s="113"/>
      <c r="D4251" s="123"/>
      <c r="E4251" s="123"/>
      <c r="F4251" s="124">
        <f>F4252+F4286+F4315+F4327+F4330</f>
        <v>0</v>
      </c>
    </row>
    <row r="4252">
      <c r="A4252" s="121" t="s">
        <v>17647</v>
      </c>
      <c r="B4252" s="122" t="s">
        <v>14160</v>
      </c>
      <c r="C4252" s="113"/>
      <c r="D4252" s="123"/>
      <c r="E4252" s="123"/>
      <c r="F4252" s="124">
        <f>SUM(F4253:F4285)</f>
        <v>0</v>
      </c>
    </row>
    <row r="4253">
      <c r="A4253" s="121" t="s">
        <v>17648</v>
      </c>
      <c r="B4253" s="121" t="s">
        <v>16293</v>
      </c>
      <c r="C4253" s="113" t="s">
        <v>159</v>
      </c>
      <c r="D4253" s="125">
        <v>12.18</v>
      </c>
      <c r="E4253" s="126"/>
      <c r="F4253" s="125">
        <f t="shared" ref="F4253:F4285" si="450">if(C4253="","",round(D4253*E4253,2))</f>
        <v>0</v>
      </c>
    </row>
    <row r="4254">
      <c r="A4254" s="121" t="s">
        <v>17649</v>
      </c>
      <c r="B4254" s="121" t="s">
        <v>16295</v>
      </c>
      <c r="C4254" s="113" t="s">
        <v>159</v>
      </c>
      <c r="D4254" s="125">
        <v>2.45</v>
      </c>
      <c r="E4254" s="126"/>
      <c r="F4254" s="125">
        <f t="shared" si="450"/>
        <v>0</v>
      </c>
    </row>
    <row r="4255">
      <c r="A4255" s="121" t="s">
        <v>17650</v>
      </c>
      <c r="B4255" s="121" t="s">
        <v>16297</v>
      </c>
      <c r="C4255" s="113" t="s">
        <v>159</v>
      </c>
      <c r="D4255" s="125">
        <v>1.31</v>
      </c>
      <c r="E4255" s="126"/>
      <c r="F4255" s="125">
        <f t="shared" si="450"/>
        <v>0</v>
      </c>
    </row>
    <row r="4256">
      <c r="A4256" s="121" t="s">
        <v>17651</v>
      </c>
      <c r="B4256" s="121" t="s">
        <v>16299</v>
      </c>
      <c r="C4256" s="113" t="s">
        <v>159</v>
      </c>
      <c r="D4256" s="125">
        <v>1.89</v>
      </c>
      <c r="E4256" s="126"/>
      <c r="F4256" s="125">
        <f t="shared" si="450"/>
        <v>0</v>
      </c>
    </row>
    <row r="4257">
      <c r="A4257" s="121" t="s">
        <v>17652</v>
      </c>
      <c r="B4257" s="121" t="s">
        <v>16016</v>
      </c>
      <c r="C4257" s="113" t="s">
        <v>159</v>
      </c>
      <c r="D4257" s="125">
        <v>24.0</v>
      </c>
      <c r="E4257" s="126"/>
      <c r="F4257" s="125">
        <f t="shared" si="450"/>
        <v>0</v>
      </c>
    </row>
    <row r="4258">
      <c r="A4258" s="121" t="s">
        <v>17653</v>
      </c>
      <c r="B4258" s="121" t="s">
        <v>12393</v>
      </c>
      <c r="C4258" s="113" t="s">
        <v>159</v>
      </c>
      <c r="D4258" s="125">
        <v>9.0</v>
      </c>
      <c r="E4258" s="126"/>
      <c r="F4258" s="125">
        <f t="shared" si="450"/>
        <v>0</v>
      </c>
    </row>
    <row r="4259">
      <c r="A4259" s="121" t="s">
        <v>17654</v>
      </c>
      <c r="B4259" s="121" t="s">
        <v>15372</v>
      </c>
      <c r="C4259" s="113" t="s">
        <v>159</v>
      </c>
      <c r="D4259" s="125">
        <v>1.8</v>
      </c>
      <c r="E4259" s="126"/>
      <c r="F4259" s="125">
        <f t="shared" si="450"/>
        <v>0</v>
      </c>
    </row>
    <row r="4260">
      <c r="A4260" s="121" t="s">
        <v>17655</v>
      </c>
      <c r="B4260" s="121" t="s">
        <v>16304</v>
      </c>
      <c r="C4260" s="113" t="s">
        <v>79</v>
      </c>
      <c r="D4260" s="125">
        <v>25.0</v>
      </c>
      <c r="E4260" s="126"/>
      <c r="F4260" s="125">
        <f t="shared" si="450"/>
        <v>0</v>
      </c>
    </row>
    <row r="4261">
      <c r="A4261" s="121" t="s">
        <v>17656</v>
      </c>
      <c r="B4261" s="121" t="s">
        <v>16306</v>
      </c>
      <c r="C4261" s="113" t="s">
        <v>79</v>
      </c>
      <c r="D4261" s="125">
        <v>3.0</v>
      </c>
      <c r="E4261" s="126"/>
      <c r="F4261" s="125">
        <f t="shared" si="450"/>
        <v>0</v>
      </c>
    </row>
    <row r="4262">
      <c r="A4262" s="121" t="s">
        <v>17657</v>
      </c>
      <c r="B4262" s="121" t="s">
        <v>16308</v>
      </c>
      <c r="C4262" s="113" t="s">
        <v>79</v>
      </c>
      <c r="D4262" s="125">
        <v>18.0</v>
      </c>
      <c r="E4262" s="126"/>
      <c r="F4262" s="125">
        <f t="shared" si="450"/>
        <v>0</v>
      </c>
    </row>
    <row r="4263">
      <c r="A4263" s="121" t="s">
        <v>17658</v>
      </c>
      <c r="B4263" s="121" t="s">
        <v>12488</v>
      </c>
      <c r="C4263" s="113" t="s">
        <v>79</v>
      </c>
      <c r="D4263" s="125">
        <v>41.0</v>
      </c>
      <c r="E4263" s="126"/>
      <c r="F4263" s="125">
        <f t="shared" si="450"/>
        <v>0</v>
      </c>
    </row>
    <row r="4264">
      <c r="A4264" s="121" t="s">
        <v>17659</v>
      </c>
      <c r="B4264" s="121" t="s">
        <v>12411</v>
      </c>
      <c r="C4264" s="113" t="s">
        <v>79</v>
      </c>
      <c r="D4264" s="125">
        <v>11.0</v>
      </c>
      <c r="E4264" s="126"/>
      <c r="F4264" s="125">
        <f t="shared" si="450"/>
        <v>0</v>
      </c>
    </row>
    <row r="4265">
      <c r="A4265" s="121" t="s">
        <v>17660</v>
      </c>
      <c r="B4265" s="121" t="s">
        <v>12413</v>
      </c>
      <c r="C4265" s="113" t="s">
        <v>79</v>
      </c>
      <c r="D4265" s="125">
        <v>2.0</v>
      </c>
      <c r="E4265" s="126"/>
      <c r="F4265" s="125">
        <f t="shared" si="450"/>
        <v>0</v>
      </c>
    </row>
    <row r="4266">
      <c r="A4266" s="121" t="s">
        <v>17661</v>
      </c>
      <c r="B4266" s="121" t="s">
        <v>15377</v>
      </c>
      <c r="C4266" s="113" t="s">
        <v>79</v>
      </c>
      <c r="D4266" s="125">
        <v>4.0</v>
      </c>
      <c r="E4266" s="126"/>
      <c r="F4266" s="125">
        <f t="shared" si="450"/>
        <v>0</v>
      </c>
    </row>
    <row r="4267">
      <c r="A4267" s="121" t="s">
        <v>17662</v>
      </c>
      <c r="B4267" s="121" t="s">
        <v>16313</v>
      </c>
      <c r="C4267" s="113" t="s">
        <v>79</v>
      </c>
      <c r="D4267" s="125">
        <v>100.0</v>
      </c>
      <c r="E4267" s="126"/>
      <c r="F4267" s="125">
        <f t="shared" si="450"/>
        <v>0</v>
      </c>
    </row>
    <row r="4268">
      <c r="A4268" s="121" t="s">
        <v>17663</v>
      </c>
      <c r="B4268" s="121" t="s">
        <v>16315</v>
      </c>
      <c r="C4268" s="113" t="s">
        <v>79</v>
      </c>
      <c r="D4268" s="125">
        <v>12.0</v>
      </c>
      <c r="E4268" s="126"/>
      <c r="F4268" s="125">
        <f t="shared" si="450"/>
        <v>0</v>
      </c>
    </row>
    <row r="4269">
      <c r="A4269" s="121" t="s">
        <v>17664</v>
      </c>
      <c r="B4269" s="121" t="s">
        <v>16317</v>
      </c>
      <c r="C4269" s="113" t="s">
        <v>79</v>
      </c>
      <c r="D4269" s="125">
        <v>144.0</v>
      </c>
      <c r="E4269" s="126"/>
      <c r="F4269" s="125">
        <f t="shared" si="450"/>
        <v>0</v>
      </c>
    </row>
    <row r="4270">
      <c r="A4270" s="121" t="s">
        <v>17665</v>
      </c>
      <c r="B4270" s="121" t="s">
        <v>12491</v>
      </c>
      <c r="C4270" s="113" t="s">
        <v>79</v>
      </c>
      <c r="D4270" s="125">
        <v>328.0</v>
      </c>
      <c r="E4270" s="126"/>
      <c r="F4270" s="125">
        <f t="shared" si="450"/>
        <v>0</v>
      </c>
    </row>
    <row r="4271">
      <c r="A4271" s="121" t="s">
        <v>17666</v>
      </c>
      <c r="B4271" s="121" t="s">
        <v>12419</v>
      </c>
      <c r="C4271" s="113" t="s">
        <v>79</v>
      </c>
      <c r="D4271" s="125">
        <v>132.0</v>
      </c>
      <c r="E4271" s="126"/>
      <c r="F4271" s="125">
        <f t="shared" si="450"/>
        <v>0</v>
      </c>
    </row>
    <row r="4272">
      <c r="A4272" s="121" t="s">
        <v>17667</v>
      </c>
      <c r="B4272" s="121" t="s">
        <v>12421</v>
      </c>
      <c r="C4272" s="113" t="s">
        <v>79</v>
      </c>
      <c r="D4272" s="125">
        <v>24.0</v>
      </c>
      <c r="E4272" s="126"/>
      <c r="F4272" s="125">
        <f t="shared" si="450"/>
        <v>0</v>
      </c>
    </row>
    <row r="4273">
      <c r="A4273" s="121" t="s">
        <v>17668</v>
      </c>
      <c r="B4273" s="121" t="s">
        <v>15382</v>
      </c>
      <c r="C4273" s="113" t="s">
        <v>79</v>
      </c>
      <c r="D4273" s="125">
        <v>64.0</v>
      </c>
      <c r="E4273" s="126"/>
      <c r="F4273" s="125">
        <f t="shared" si="450"/>
        <v>0</v>
      </c>
    </row>
    <row r="4274">
      <c r="A4274" s="121" t="s">
        <v>17669</v>
      </c>
      <c r="B4274" s="121" t="s">
        <v>16322</v>
      </c>
      <c r="C4274" s="113" t="s">
        <v>79</v>
      </c>
      <c r="D4274" s="125">
        <v>21.0</v>
      </c>
      <c r="E4274" s="126"/>
      <c r="F4274" s="125">
        <f t="shared" si="450"/>
        <v>0</v>
      </c>
    </row>
    <row r="4275">
      <c r="A4275" s="121" t="s">
        <v>17670</v>
      </c>
      <c r="B4275" s="121" t="s">
        <v>16324</v>
      </c>
      <c r="C4275" s="113" t="s">
        <v>79</v>
      </c>
      <c r="D4275" s="125">
        <v>2.0</v>
      </c>
      <c r="E4275" s="126"/>
      <c r="F4275" s="125">
        <f t="shared" si="450"/>
        <v>0</v>
      </c>
    </row>
    <row r="4276">
      <c r="A4276" s="121" t="s">
        <v>17671</v>
      </c>
      <c r="B4276" s="121" t="s">
        <v>16326</v>
      </c>
      <c r="C4276" s="113" t="s">
        <v>79</v>
      </c>
      <c r="D4276" s="125">
        <v>6.0</v>
      </c>
      <c r="E4276" s="126"/>
      <c r="F4276" s="125">
        <f t="shared" si="450"/>
        <v>0</v>
      </c>
    </row>
    <row r="4277">
      <c r="A4277" s="121" t="s">
        <v>17672</v>
      </c>
      <c r="B4277" s="121" t="s">
        <v>16035</v>
      </c>
      <c r="C4277" s="113" t="s">
        <v>79</v>
      </c>
      <c r="D4277" s="125">
        <v>9.0</v>
      </c>
      <c r="E4277" s="126"/>
      <c r="F4277" s="125">
        <f t="shared" si="450"/>
        <v>0</v>
      </c>
    </row>
    <row r="4278">
      <c r="A4278" s="121" t="s">
        <v>17673</v>
      </c>
      <c r="B4278" s="121" t="s">
        <v>12407</v>
      </c>
      <c r="C4278" s="113" t="s">
        <v>79</v>
      </c>
      <c r="D4278" s="125">
        <v>25.0</v>
      </c>
      <c r="E4278" s="126"/>
      <c r="F4278" s="125">
        <f t="shared" si="450"/>
        <v>0</v>
      </c>
    </row>
    <row r="4279">
      <c r="A4279" s="121" t="s">
        <v>17674</v>
      </c>
      <c r="B4279" s="121" t="s">
        <v>15387</v>
      </c>
      <c r="C4279" s="113" t="s">
        <v>79</v>
      </c>
      <c r="D4279" s="125">
        <v>3.0</v>
      </c>
      <c r="E4279" s="126"/>
      <c r="F4279" s="125">
        <f t="shared" si="450"/>
        <v>0</v>
      </c>
    </row>
    <row r="4280">
      <c r="A4280" s="121" t="s">
        <v>17675</v>
      </c>
      <c r="B4280" s="121" t="s">
        <v>16331</v>
      </c>
      <c r="C4280" s="113" t="s">
        <v>79</v>
      </c>
      <c r="D4280" s="125">
        <v>1.0</v>
      </c>
      <c r="E4280" s="126"/>
      <c r="F4280" s="125">
        <f t="shared" si="450"/>
        <v>0</v>
      </c>
    </row>
    <row r="4281">
      <c r="A4281" s="121" t="s">
        <v>17676</v>
      </c>
      <c r="B4281" s="121" t="s">
        <v>16333</v>
      </c>
      <c r="C4281" s="113" t="s">
        <v>79</v>
      </c>
      <c r="D4281" s="125">
        <v>1.0</v>
      </c>
      <c r="E4281" s="126"/>
      <c r="F4281" s="125">
        <f t="shared" si="450"/>
        <v>0</v>
      </c>
    </row>
    <row r="4282">
      <c r="A4282" s="121" t="s">
        <v>17677</v>
      </c>
      <c r="B4282" s="121" t="s">
        <v>14926</v>
      </c>
      <c r="C4282" s="113" t="s">
        <v>79</v>
      </c>
      <c r="D4282" s="125">
        <v>3.0</v>
      </c>
      <c r="E4282" s="126"/>
      <c r="F4282" s="125">
        <f t="shared" si="450"/>
        <v>0</v>
      </c>
    </row>
    <row r="4283">
      <c r="A4283" s="121" t="s">
        <v>17678</v>
      </c>
      <c r="B4283" s="121" t="s">
        <v>16336</v>
      </c>
      <c r="C4283" s="113" t="s">
        <v>79</v>
      </c>
      <c r="D4283" s="125">
        <v>3.0</v>
      </c>
      <c r="E4283" s="126"/>
      <c r="F4283" s="125">
        <f t="shared" si="450"/>
        <v>0</v>
      </c>
    </row>
    <row r="4284">
      <c r="A4284" s="121" t="s">
        <v>17679</v>
      </c>
      <c r="B4284" s="121" t="s">
        <v>12401</v>
      </c>
      <c r="C4284" s="113" t="s">
        <v>79</v>
      </c>
      <c r="D4284" s="125">
        <v>3.0</v>
      </c>
      <c r="E4284" s="126"/>
      <c r="F4284" s="125">
        <f t="shared" si="450"/>
        <v>0</v>
      </c>
    </row>
    <row r="4285">
      <c r="A4285" s="121" t="s">
        <v>17680</v>
      </c>
      <c r="B4285" s="121" t="s">
        <v>17681</v>
      </c>
      <c r="C4285" s="113" t="s">
        <v>79</v>
      </c>
      <c r="D4285" s="125">
        <v>2.0</v>
      </c>
      <c r="E4285" s="126"/>
      <c r="F4285" s="125">
        <f t="shared" si="450"/>
        <v>0</v>
      </c>
    </row>
    <row r="4286">
      <c r="A4286" s="121" t="s">
        <v>17682</v>
      </c>
      <c r="B4286" s="122" t="s">
        <v>14184</v>
      </c>
      <c r="C4286" s="113"/>
      <c r="D4286" s="123"/>
      <c r="E4286" s="123"/>
      <c r="F4286" s="124">
        <f>SUM(F4287:F4314)</f>
        <v>0</v>
      </c>
    </row>
    <row r="4287">
      <c r="A4287" s="121" t="s">
        <v>17683</v>
      </c>
      <c r="B4287" s="121" t="s">
        <v>17684</v>
      </c>
      <c r="C4287" s="113" t="s">
        <v>79</v>
      </c>
      <c r="D4287" s="125">
        <v>1.0</v>
      </c>
      <c r="E4287" s="126"/>
      <c r="F4287" s="125">
        <f t="shared" ref="F4287:F4314" si="451">if(C4287="","",round(D4287*E4287,2))</f>
        <v>0</v>
      </c>
    </row>
    <row r="4288">
      <c r="A4288" s="121" t="s">
        <v>17685</v>
      </c>
      <c r="B4288" s="121" t="s">
        <v>12921</v>
      </c>
      <c r="C4288" s="113" t="s">
        <v>79</v>
      </c>
      <c r="D4288" s="125">
        <v>1.0</v>
      </c>
      <c r="E4288" s="126"/>
      <c r="F4288" s="125">
        <f t="shared" si="451"/>
        <v>0</v>
      </c>
    </row>
    <row r="4289">
      <c r="A4289" s="121" t="s">
        <v>17686</v>
      </c>
      <c r="B4289" s="121" t="s">
        <v>14478</v>
      </c>
      <c r="C4289" s="113" t="s">
        <v>79</v>
      </c>
      <c r="D4289" s="125">
        <v>4.0</v>
      </c>
      <c r="E4289" s="126"/>
      <c r="F4289" s="125">
        <f t="shared" si="451"/>
        <v>0</v>
      </c>
    </row>
    <row r="4290">
      <c r="A4290" s="121" t="s">
        <v>17687</v>
      </c>
      <c r="B4290" s="121" t="s">
        <v>12894</v>
      </c>
      <c r="C4290" s="113" t="s">
        <v>79</v>
      </c>
      <c r="D4290" s="125">
        <v>5.0</v>
      </c>
      <c r="E4290" s="126"/>
      <c r="F4290" s="125">
        <f t="shared" si="451"/>
        <v>0</v>
      </c>
    </row>
    <row r="4291">
      <c r="A4291" s="121" t="s">
        <v>17688</v>
      </c>
      <c r="B4291" s="121" t="s">
        <v>17291</v>
      </c>
      <c r="C4291" s="113" t="s">
        <v>79</v>
      </c>
      <c r="D4291" s="125">
        <v>1.0</v>
      </c>
      <c r="E4291" s="126"/>
      <c r="F4291" s="125">
        <f t="shared" si="451"/>
        <v>0</v>
      </c>
    </row>
    <row r="4292">
      <c r="A4292" s="121" t="s">
        <v>17689</v>
      </c>
      <c r="B4292" s="121" t="s">
        <v>17690</v>
      </c>
      <c r="C4292" s="113" t="s">
        <v>79</v>
      </c>
      <c r="D4292" s="125">
        <v>1.0</v>
      </c>
      <c r="E4292" s="126"/>
      <c r="F4292" s="125">
        <f t="shared" si="451"/>
        <v>0</v>
      </c>
    </row>
    <row r="4293">
      <c r="A4293" s="121" t="s">
        <v>17691</v>
      </c>
      <c r="B4293" s="121" t="s">
        <v>17692</v>
      </c>
      <c r="C4293" s="113" t="s">
        <v>79</v>
      </c>
      <c r="D4293" s="125">
        <v>2.0</v>
      </c>
      <c r="E4293" s="126"/>
      <c r="F4293" s="125">
        <f t="shared" si="451"/>
        <v>0</v>
      </c>
    </row>
    <row r="4294">
      <c r="A4294" s="121" t="s">
        <v>17693</v>
      </c>
      <c r="B4294" s="121" t="s">
        <v>17694</v>
      </c>
      <c r="C4294" s="113" t="s">
        <v>79</v>
      </c>
      <c r="D4294" s="125">
        <v>3.0</v>
      </c>
      <c r="E4294" s="126"/>
      <c r="F4294" s="125">
        <f t="shared" si="451"/>
        <v>0</v>
      </c>
    </row>
    <row r="4295">
      <c r="A4295" s="121" t="s">
        <v>17695</v>
      </c>
      <c r="B4295" s="121" t="s">
        <v>16084</v>
      </c>
      <c r="C4295" s="113" t="s">
        <v>79</v>
      </c>
      <c r="D4295" s="125">
        <v>3.0</v>
      </c>
      <c r="E4295" s="126"/>
      <c r="F4295" s="125">
        <f t="shared" si="451"/>
        <v>0</v>
      </c>
    </row>
    <row r="4296">
      <c r="A4296" s="121" t="s">
        <v>17696</v>
      </c>
      <c r="B4296" s="121" t="s">
        <v>16345</v>
      </c>
      <c r="C4296" s="113" t="s">
        <v>79</v>
      </c>
      <c r="D4296" s="125">
        <v>3.0</v>
      </c>
      <c r="E4296" s="126"/>
      <c r="F4296" s="125">
        <f t="shared" si="451"/>
        <v>0</v>
      </c>
    </row>
    <row r="4297">
      <c r="A4297" s="121" t="s">
        <v>17697</v>
      </c>
      <c r="B4297" s="121" t="s">
        <v>12907</v>
      </c>
      <c r="C4297" s="113" t="s">
        <v>79</v>
      </c>
      <c r="D4297" s="125">
        <v>9.0</v>
      </c>
      <c r="E4297" s="126"/>
      <c r="F4297" s="125">
        <f t="shared" si="451"/>
        <v>0</v>
      </c>
    </row>
    <row r="4298">
      <c r="A4298" s="121" t="s">
        <v>17698</v>
      </c>
      <c r="B4298" s="121" t="s">
        <v>17699</v>
      </c>
      <c r="C4298" s="113" t="s">
        <v>79</v>
      </c>
      <c r="D4298" s="125">
        <v>4.0</v>
      </c>
      <c r="E4298" s="126"/>
      <c r="F4298" s="125">
        <f t="shared" si="451"/>
        <v>0</v>
      </c>
    </row>
    <row r="4299">
      <c r="A4299" s="121" t="s">
        <v>17700</v>
      </c>
      <c r="B4299" s="121" t="s">
        <v>16370</v>
      </c>
      <c r="C4299" s="113" t="s">
        <v>79</v>
      </c>
      <c r="D4299" s="125">
        <v>1.0</v>
      </c>
      <c r="E4299" s="126"/>
      <c r="F4299" s="125">
        <f t="shared" si="451"/>
        <v>0</v>
      </c>
    </row>
    <row r="4300">
      <c r="A4300" s="121" t="s">
        <v>17701</v>
      </c>
      <c r="B4300" s="121" t="s">
        <v>16355</v>
      </c>
      <c r="C4300" s="113" t="s">
        <v>79</v>
      </c>
      <c r="D4300" s="125">
        <v>1.0</v>
      </c>
      <c r="E4300" s="126"/>
      <c r="F4300" s="125">
        <f t="shared" si="451"/>
        <v>0</v>
      </c>
    </row>
    <row r="4301">
      <c r="A4301" s="121" t="s">
        <v>17702</v>
      </c>
      <c r="B4301" s="121" t="s">
        <v>16357</v>
      </c>
      <c r="C4301" s="113" t="s">
        <v>79</v>
      </c>
      <c r="D4301" s="125">
        <v>2.0</v>
      </c>
      <c r="E4301" s="126"/>
      <c r="F4301" s="125">
        <f t="shared" si="451"/>
        <v>0</v>
      </c>
    </row>
    <row r="4302">
      <c r="A4302" s="121" t="s">
        <v>17703</v>
      </c>
      <c r="B4302" s="121" t="s">
        <v>16359</v>
      </c>
      <c r="C4302" s="113" t="s">
        <v>79</v>
      </c>
      <c r="D4302" s="125">
        <v>2.0</v>
      </c>
      <c r="E4302" s="126"/>
      <c r="F4302" s="125">
        <f t="shared" si="451"/>
        <v>0</v>
      </c>
    </row>
    <row r="4303">
      <c r="A4303" s="121" t="s">
        <v>17704</v>
      </c>
      <c r="B4303" s="121" t="s">
        <v>16361</v>
      </c>
      <c r="C4303" s="113" t="s">
        <v>79</v>
      </c>
      <c r="D4303" s="125">
        <v>3.0</v>
      </c>
      <c r="E4303" s="126"/>
      <c r="F4303" s="125">
        <f t="shared" si="451"/>
        <v>0</v>
      </c>
    </row>
    <row r="4304">
      <c r="A4304" s="121" t="s">
        <v>17705</v>
      </c>
      <c r="B4304" s="121" t="s">
        <v>16363</v>
      </c>
      <c r="C4304" s="113" t="s">
        <v>79</v>
      </c>
      <c r="D4304" s="125">
        <v>2.0</v>
      </c>
      <c r="E4304" s="126"/>
      <c r="F4304" s="125">
        <f t="shared" si="451"/>
        <v>0</v>
      </c>
    </row>
    <row r="4305">
      <c r="A4305" s="121" t="s">
        <v>17706</v>
      </c>
      <c r="B4305" s="121" t="s">
        <v>16365</v>
      </c>
      <c r="C4305" s="113" t="s">
        <v>79</v>
      </c>
      <c r="D4305" s="125">
        <v>1.0</v>
      </c>
      <c r="E4305" s="126"/>
      <c r="F4305" s="125">
        <f t="shared" si="451"/>
        <v>0</v>
      </c>
    </row>
    <row r="4306">
      <c r="A4306" s="121" t="s">
        <v>17707</v>
      </c>
      <c r="B4306" s="121" t="s">
        <v>15403</v>
      </c>
      <c r="C4306" s="113" t="s">
        <v>79</v>
      </c>
      <c r="D4306" s="125">
        <v>1.0</v>
      </c>
      <c r="E4306" s="126"/>
      <c r="F4306" s="125">
        <f t="shared" si="451"/>
        <v>0</v>
      </c>
    </row>
    <row r="4307">
      <c r="A4307" s="121" t="s">
        <v>17708</v>
      </c>
      <c r="B4307" s="121" t="s">
        <v>15411</v>
      </c>
      <c r="C4307" s="113" t="s">
        <v>79</v>
      </c>
      <c r="D4307" s="125">
        <v>1.0</v>
      </c>
      <c r="E4307" s="126"/>
      <c r="F4307" s="125">
        <f t="shared" si="451"/>
        <v>0</v>
      </c>
    </row>
    <row r="4308">
      <c r="A4308" s="121" t="s">
        <v>17709</v>
      </c>
      <c r="B4308" s="121" t="s">
        <v>16370</v>
      </c>
      <c r="C4308" s="113" t="s">
        <v>79</v>
      </c>
      <c r="D4308" s="125">
        <v>3.0</v>
      </c>
      <c r="E4308" s="126"/>
      <c r="F4308" s="125">
        <f t="shared" si="451"/>
        <v>0</v>
      </c>
    </row>
    <row r="4309">
      <c r="A4309" s="121" t="s">
        <v>17710</v>
      </c>
      <c r="B4309" s="121" t="s">
        <v>16374</v>
      </c>
      <c r="C4309" s="113" t="s">
        <v>79</v>
      </c>
      <c r="D4309" s="125">
        <v>12.0</v>
      </c>
      <c r="E4309" s="126"/>
      <c r="F4309" s="125">
        <f t="shared" si="451"/>
        <v>0</v>
      </c>
    </row>
    <row r="4310">
      <c r="A4310" s="121" t="s">
        <v>17711</v>
      </c>
      <c r="B4310" s="121" t="s">
        <v>16376</v>
      </c>
      <c r="C4310" s="113" t="s">
        <v>79</v>
      </c>
      <c r="D4310" s="125">
        <v>3.0</v>
      </c>
      <c r="E4310" s="126"/>
      <c r="F4310" s="125">
        <f t="shared" si="451"/>
        <v>0</v>
      </c>
    </row>
    <row r="4311">
      <c r="A4311" s="121" t="s">
        <v>17712</v>
      </c>
      <c r="B4311" s="121" t="s">
        <v>16879</v>
      </c>
      <c r="C4311" s="113" t="s">
        <v>79</v>
      </c>
      <c r="D4311" s="125">
        <v>3.0</v>
      </c>
      <c r="E4311" s="126"/>
      <c r="F4311" s="125">
        <f t="shared" si="451"/>
        <v>0</v>
      </c>
    </row>
    <row r="4312">
      <c r="A4312" s="121" t="s">
        <v>17713</v>
      </c>
      <c r="B4312" s="121" t="s">
        <v>16348</v>
      </c>
      <c r="C4312" s="113" t="s">
        <v>79</v>
      </c>
      <c r="D4312" s="125">
        <v>3.0</v>
      </c>
      <c r="E4312" s="126"/>
      <c r="F4312" s="125">
        <f t="shared" si="451"/>
        <v>0</v>
      </c>
    </row>
    <row r="4313">
      <c r="A4313" s="121" t="s">
        <v>17714</v>
      </c>
      <c r="B4313" s="121" t="s">
        <v>16378</v>
      </c>
      <c r="C4313" s="113" t="s">
        <v>79</v>
      </c>
      <c r="D4313" s="125">
        <v>2.0</v>
      </c>
      <c r="E4313" s="126"/>
      <c r="F4313" s="125">
        <f t="shared" si="451"/>
        <v>0</v>
      </c>
    </row>
    <row r="4314">
      <c r="A4314" s="121" t="s">
        <v>17715</v>
      </c>
      <c r="B4314" s="121" t="s">
        <v>16384</v>
      </c>
      <c r="C4314" s="113" t="s">
        <v>79</v>
      </c>
      <c r="D4314" s="125">
        <v>2.0</v>
      </c>
      <c r="E4314" s="126"/>
      <c r="F4314" s="125">
        <f t="shared" si="451"/>
        <v>0</v>
      </c>
    </row>
    <row r="4315">
      <c r="A4315" s="121" t="s">
        <v>17716</v>
      </c>
      <c r="B4315" s="122" t="s">
        <v>14222</v>
      </c>
      <c r="C4315" s="113"/>
      <c r="D4315" s="123"/>
      <c r="E4315" s="123"/>
      <c r="F4315" s="124">
        <f>SUM(F4316:F4326)</f>
        <v>0</v>
      </c>
    </row>
    <row r="4316">
      <c r="A4316" s="121" t="s">
        <v>17717</v>
      </c>
      <c r="B4316" s="121" t="s">
        <v>17305</v>
      </c>
      <c r="C4316" s="113" t="s">
        <v>79</v>
      </c>
      <c r="D4316" s="125">
        <v>1.0</v>
      </c>
      <c r="E4316" s="126"/>
      <c r="F4316" s="125">
        <f t="shared" ref="F4316:F4326" si="452">if(C4316="","",round(D4316*E4316,2))</f>
        <v>0</v>
      </c>
    </row>
    <row r="4317">
      <c r="A4317" s="121" t="s">
        <v>17718</v>
      </c>
      <c r="B4317" s="121" t="s">
        <v>16389</v>
      </c>
      <c r="C4317" s="113" t="s">
        <v>79</v>
      </c>
      <c r="D4317" s="125">
        <v>4.0</v>
      </c>
      <c r="E4317" s="126"/>
      <c r="F4317" s="125">
        <f t="shared" si="452"/>
        <v>0</v>
      </c>
    </row>
    <row r="4318">
      <c r="A4318" s="121" t="s">
        <v>17719</v>
      </c>
      <c r="B4318" s="121" t="s">
        <v>16391</v>
      </c>
      <c r="C4318" s="113" t="s">
        <v>79</v>
      </c>
      <c r="D4318" s="125">
        <v>1.0</v>
      </c>
      <c r="E4318" s="126"/>
      <c r="F4318" s="125">
        <f t="shared" si="452"/>
        <v>0</v>
      </c>
    </row>
    <row r="4319">
      <c r="A4319" s="121" t="s">
        <v>17720</v>
      </c>
      <c r="B4319" s="121" t="s">
        <v>16387</v>
      </c>
      <c r="C4319" s="113" t="s">
        <v>79</v>
      </c>
      <c r="D4319" s="125">
        <v>3.0</v>
      </c>
      <c r="E4319" s="126"/>
      <c r="F4319" s="125">
        <f t="shared" si="452"/>
        <v>0</v>
      </c>
    </row>
    <row r="4320">
      <c r="A4320" s="121" t="s">
        <v>17721</v>
      </c>
      <c r="B4320" s="121" t="s">
        <v>16393</v>
      </c>
      <c r="C4320" s="113" t="s">
        <v>79</v>
      </c>
      <c r="D4320" s="125">
        <v>3.0</v>
      </c>
      <c r="E4320" s="126"/>
      <c r="F4320" s="125">
        <f t="shared" si="452"/>
        <v>0</v>
      </c>
    </row>
    <row r="4321">
      <c r="A4321" s="121" t="s">
        <v>17722</v>
      </c>
      <c r="B4321" s="121" t="s">
        <v>16395</v>
      </c>
      <c r="C4321" s="113" t="s">
        <v>79</v>
      </c>
      <c r="D4321" s="125">
        <v>1.0</v>
      </c>
      <c r="E4321" s="126"/>
      <c r="F4321" s="125">
        <f t="shared" si="452"/>
        <v>0</v>
      </c>
    </row>
    <row r="4322">
      <c r="A4322" s="121" t="s">
        <v>17723</v>
      </c>
      <c r="B4322" s="121" t="s">
        <v>17724</v>
      </c>
      <c r="C4322" s="113" t="s">
        <v>79</v>
      </c>
      <c r="D4322" s="125">
        <v>1.0</v>
      </c>
      <c r="E4322" s="126"/>
      <c r="F4322" s="125">
        <f t="shared" si="452"/>
        <v>0</v>
      </c>
    </row>
    <row r="4323">
      <c r="A4323" s="121" t="s">
        <v>17725</v>
      </c>
      <c r="B4323" s="121" t="s">
        <v>16397</v>
      </c>
      <c r="C4323" s="113" t="s">
        <v>79</v>
      </c>
      <c r="D4323" s="125">
        <v>3.0</v>
      </c>
      <c r="E4323" s="126"/>
      <c r="F4323" s="125">
        <f t="shared" si="452"/>
        <v>0</v>
      </c>
    </row>
    <row r="4324">
      <c r="A4324" s="121" t="s">
        <v>17726</v>
      </c>
      <c r="B4324" s="121" t="s">
        <v>16401</v>
      </c>
      <c r="C4324" s="113" t="s">
        <v>79</v>
      </c>
      <c r="D4324" s="125">
        <v>3.0</v>
      </c>
      <c r="E4324" s="126"/>
      <c r="F4324" s="125">
        <f t="shared" si="452"/>
        <v>0</v>
      </c>
    </row>
    <row r="4325">
      <c r="A4325" s="121" t="s">
        <v>17727</v>
      </c>
      <c r="B4325" s="121" t="s">
        <v>16403</v>
      </c>
      <c r="C4325" s="113" t="s">
        <v>79</v>
      </c>
      <c r="D4325" s="125">
        <v>1.0</v>
      </c>
      <c r="E4325" s="126"/>
      <c r="F4325" s="125">
        <f t="shared" si="452"/>
        <v>0</v>
      </c>
    </row>
    <row r="4326">
      <c r="A4326" s="121" t="s">
        <v>17728</v>
      </c>
      <c r="B4326" s="121" t="s">
        <v>16405</v>
      </c>
      <c r="C4326" s="113" t="s">
        <v>79</v>
      </c>
      <c r="D4326" s="125">
        <v>1.0</v>
      </c>
      <c r="E4326" s="126"/>
      <c r="F4326" s="125">
        <f t="shared" si="452"/>
        <v>0</v>
      </c>
    </row>
    <row r="4327">
      <c r="A4327" s="121" t="s">
        <v>17729</v>
      </c>
      <c r="B4327" s="122" t="s">
        <v>16407</v>
      </c>
      <c r="C4327" s="113"/>
      <c r="D4327" s="123"/>
      <c r="E4327" s="123"/>
      <c r="F4327" s="124">
        <f>SUM(F4328:F4329)</f>
        <v>0</v>
      </c>
    </row>
    <row r="4328">
      <c r="A4328" s="121" t="s">
        <v>17730</v>
      </c>
      <c r="B4328" s="121" t="s">
        <v>17731</v>
      </c>
      <c r="C4328" s="113" t="s">
        <v>79</v>
      </c>
      <c r="D4328" s="125">
        <v>3.0</v>
      </c>
      <c r="E4328" s="126"/>
      <c r="F4328" s="125">
        <f t="shared" ref="F4328:F4329" si="453">if(C4328="","",round(D4328*E4328,2))</f>
        <v>0</v>
      </c>
    </row>
    <row r="4329">
      <c r="A4329" s="121" t="s">
        <v>17732</v>
      </c>
      <c r="B4329" s="121" t="s">
        <v>16411</v>
      </c>
      <c r="C4329" s="113" t="s">
        <v>79</v>
      </c>
      <c r="D4329" s="125">
        <v>1.0</v>
      </c>
      <c r="E4329" s="126"/>
      <c r="F4329" s="125">
        <f t="shared" si="453"/>
        <v>0</v>
      </c>
    </row>
    <row r="4330">
      <c r="A4330" s="121" t="s">
        <v>17733</v>
      </c>
      <c r="B4330" s="122" t="s">
        <v>14238</v>
      </c>
      <c r="C4330" s="113"/>
      <c r="D4330" s="123"/>
      <c r="E4330" s="123"/>
      <c r="F4330" s="124">
        <f>SUM(F4331)</f>
        <v>0</v>
      </c>
    </row>
    <row r="4331">
      <c r="A4331" s="121" t="s">
        <v>17734</v>
      </c>
      <c r="B4331" s="121" t="s">
        <v>16414</v>
      </c>
      <c r="C4331" s="113" t="s">
        <v>79</v>
      </c>
      <c r="D4331" s="125">
        <v>1.0</v>
      </c>
      <c r="E4331" s="126"/>
      <c r="F4331" s="125">
        <f>if(C4331="","",round(D4331*E4331,2))</f>
        <v>0</v>
      </c>
    </row>
    <row r="4332">
      <c r="A4332" s="121" t="s">
        <v>17735</v>
      </c>
      <c r="B4332" s="122" t="s">
        <v>16899</v>
      </c>
      <c r="C4332" s="113"/>
      <c r="D4332" s="123"/>
      <c r="E4332" s="123"/>
      <c r="F4332" s="124">
        <f>SUM(F4333:F4335)</f>
        <v>0</v>
      </c>
    </row>
    <row r="4333">
      <c r="A4333" s="121" t="s">
        <v>17736</v>
      </c>
      <c r="B4333" s="121" t="s">
        <v>17737</v>
      </c>
      <c r="C4333" s="113" t="s">
        <v>79</v>
      </c>
      <c r="D4333" s="125">
        <v>1.0</v>
      </c>
      <c r="E4333" s="126"/>
      <c r="F4333" s="125">
        <f t="shared" ref="F4333:F4335" si="454">if(C4333="","",round(D4333*E4333,2))</f>
        <v>0</v>
      </c>
    </row>
    <row r="4334">
      <c r="A4334" s="121" t="s">
        <v>17738</v>
      </c>
      <c r="B4334" s="121" t="s">
        <v>17739</v>
      </c>
      <c r="C4334" s="113" t="s">
        <v>79</v>
      </c>
      <c r="D4334" s="125">
        <v>1.0</v>
      </c>
      <c r="E4334" s="126"/>
      <c r="F4334" s="125">
        <f t="shared" si="454"/>
        <v>0</v>
      </c>
    </row>
    <row r="4335">
      <c r="A4335" s="121" t="s">
        <v>17740</v>
      </c>
      <c r="B4335" s="121" t="s">
        <v>16422</v>
      </c>
      <c r="C4335" s="113" t="s">
        <v>79</v>
      </c>
      <c r="D4335" s="125">
        <v>1.0</v>
      </c>
      <c r="E4335" s="126"/>
      <c r="F4335" s="125">
        <f t="shared" si="454"/>
        <v>0</v>
      </c>
    </row>
    <row r="4336">
      <c r="A4336" s="121" t="s">
        <v>17741</v>
      </c>
      <c r="B4336" s="122" t="s">
        <v>12996</v>
      </c>
      <c r="C4336" s="113"/>
      <c r="D4336" s="123"/>
      <c r="E4336" s="123"/>
      <c r="F4336" s="124">
        <f>F4337+F4350+F4374+F4383+F4401+F4408+F4437+F4496</f>
        <v>0</v>
      </c>
    </row>
    <row r="4337">
      <c r="A4337" s="121" t="s">
        <v>17742</v>
      </c>
      <c r="B4337" s="122" t="s">
        <v>13195</v>
      </c>
      <c r="C4337" s="113"/>
      <c r="D4337" s="123"/>
      <c r="E4337" s="123"/>
      <c r="F4337" s="124">
        <f>SUM(F4338:F4349)</f>
        <v>0</v>
      </c>
    </row>
    <row r="4338">
      <c r="A4338" s="121" t="s">
        <v>17743</v>
      </c>
      <c r="B4338" s="121" t="s">
        <v>16908</v>
      </c>
      <c r="C4338" s="113" t="s">
        <v>423</v>
      </c>
      <c r="D4338" s="125">
        <v>3.0</v>
      </c>
      <c r="E4338" s="126"/>
      <c r="F4338" s="125">
        <f t="shared" ref="F4338:F4349" si="455">if(C4338="","",round(D4338*E4338,2))</f>
        <v>0</v>
      </c>
    </row>
    <row r="4339">
      <c r="A4339" s="121" t="s">
        <v>17744</v>
      </c>
      <c r="B4339" s="121" t="s">
        <v>16428</v>
      </c>
      <c r="C4339" s="113" t="s">
        <v>423</v>
      </c>
      <c r="D4339" s="125">
        <v>2.0</v>
      </c>
      <c r="E4339" s="126"/>
      <c r="F4339" s="125">
        <f t="shared" si="455"/>
        <v>0</v>
      </c>
    </row>
    <row r="4340">
      <c r="A4340" s="121" t="s">
        <v>17745</v>
      </c>
      <c r="B4340" s="121" t="s">
        <v>16430</v>
      </c>
      <c r="C4340" s="113" t="s">
        <v>423</v>
      </c>
      <c r="D4340" s="125">
        <v>1.0</v>
      </c>
      <c r="E4340" s="126"/>
      <c r="F4340" s="125">
        <f t="shared" si="455"/>
        <v>0</v>
      </c>
    </row>
    <row r="4341">
      <c r="A4341" s="121" t="s">
        <v>17746</v>
      </c>
      <c r="B4341" s="121" t="s">
        <v>16432</v>
      </c>
      <c r="C4341" s="113" t="s">
        <v>423</v>
      </c>
      <c r="D4341" s="125">
        <v>1.0</v>
      </c>
      <c r="E4341" s="126"/>
      <c r="F4341" s="125">
        <f t="shared" si="455"/>
        <v>0</v>
      </c>
    </row>
    <row r="4342">
      <c r="A4342" s="121" t="s">
        <v>17747</v>
      </c>
      <c r="B4342" s="121" t="s">
        <v>16434</v>
      </c>
      <c r="C4342" s="113" t="s">
        <v>423</v>
      </c>
      <c r="D4342" s="125">
        <v>1.0</v>
      </c>
      <c r="E4342" s="126"/>
      <c r="F4342" s="125">
        <f t="shared" si="455"/>
        <v>0</v>
      </c>
    </row>
    <row r="4343">
      <c r="A4343" s="121" t="s">
        <v>17748</v>
      </c>
      <c r="B4343" s="121" t="s">
        <v>16436</v>
      </c>
      <c r="C4343" s="113" t="s">
        <v>423</v>
      </c>
      <c r="D4343" s="125">
        <v>1.0</v>
      </c>
      <c r="E4343" s="126"/>
      <c r="F4343" s="125">
        <f t="shared" si="455"/>
        <v>0</v>
      </c>
    </row>
    <row r="4344">
      <c r="A4344" s="121" t="s">
        <v>17749</v>
      </c>
      <c r="B4344" s="121" t="s">
        <v>16438</v>
      </c>
      <c r="C4344" s="113" t="s">
        <v>423</v>
      </c>
      <c r="D4344" s="125">
        <v>1.0</v>
      </c>
      <c r="E4344" s="126"/>
      <c r="F4344" s="125">
        <f t="shared" si="455"/>
        <v>0</v>
      </c>
    </row>
    <row r="4345">
      <c r="A4345" s="121" t="s">
        <v>17750</v>
      </c>
      <c r="B4345" s="121" t="s">
        <v>13199</v>
      </c>
      <c r="C4345" s="113" t="s">
        <v>79</v>
      </c>
      <c r="D4345" s="125">
        <v>2.0</v>
      </c>
      <c r="E4345" s="126"/>
      <c r="F4345" s="125">
        <f t="shared" si="455"/>
        <v>0</v>
      </c>
    </row>
    <row r="4346">
      <c r="A4346" s="121" t="s">
        <v>17751</v>
      </c>
      <c r="B4346" s="121" t="s">
        <v>14252</v>
      </c>
      <c r="C4346" s="113" t="s">
        <v>79</v>
      </c>
      <c r="D4346" s="125">
        <v>2.0</v>
      </c>
      <c r="E4346" s="126"/>
      <c r="F4346" s="125">
        <f t="shared" si="455"/>
        <v>0</v>
      </c>
    </row>
    <row r="4347">
      <c r="A4347" s="121" t="s">
        <v>17752</v>
      </c>
      <c r="B4347" s="121" t="s">
        <v>13242</v>
      </c>
      <c r="C4347" s="113" t="s">
        <v>79</v>
      </c>
      <c r="D4347" s="125">
        <v>2.0</v>
      </c>
      <c r="E4347" s="126"/>
      <c r="F4347" s="125">
        <f t="shared" si="455"/>
        <v>0</v>
      </c>
    </row>
    <row r="4348">
      <c r="A4348" s="121" t="s">
        <v>17753</v>
      </c>
      <c r="B4348" s="121" t="s">
        <v>16443</v>
      </c>
      <c r="C4348" s="113" t="s">
        <v>79</v>
      </c>
      <c r="D4348" s="125">
        <v>4.0</v>
      </c>
      <c r="E4348" s="126"/>
      <c r="F4348" s="125">
        <f t="shared" si="455"/>
        <v>0</v>
      </c>
    </row>
    <row r="4349">
      <c r="A4349" s="121" t="s">
        <v>17754</v>
      </c>
      <c r="B4349" s="121" t="s">
        <v>16445</v>
      </c>
      <c r="C4349" s="113" t="s">
        <v>79</v>
      </c>
      <c r="D4349" s="125">
        <v>3.0</v>
      </c>
      <c r="E4349" s="126"/>
      <c r="F4349" s="125">
        <f t="shared" si="455"/>
        <v>0</v>
      </c>
    </row>
    <row r="4350">
      <c r="A4350" s="121" t="s">
        <v>17755</v>
      </c>
      <c r="B4350" s="122" t="s">
        <v>12358</v>
      </c>
      <c r="C4350" s="113"/>
      <c r="D4350" s="123"/>
      <c r="E4350" s="123"/>
      <c r="F4350" s="124">
        <f>SUM(F4351:F4373)</f>
        <v>0</v>
      </c>
    </row>
    <row r="4351">
      <c r="A4351" s="121" t="s">
        <v>17756</v>
      </c>
      <c r="B4351" s="121" t="s">
        <v>12318</v>
      </c>
      <c r="C4351" s="113" t="s">
        <v>159</v>
      </c>
      <c r="D4351" s="125">
        <v>82.5</v>
      </c>
      <c r="E4351" s="126"/>
      <c r="F4351" s="125">
        <f t="shared" ref="F4351:F4373" si="456">if(C4351="","",round(D4351*E4351,2))</f>
        <v>0</v>
      </c>
    </row>
    <row r="4352">
      <c r="A4352" s="121" t="s">
        <v>17757</v>
      </c>
      <c r="B4352" s="121" t="s">
        <v>16449</v>
      </c>
      <c r="C4352" s="113" t="s">
        <v>159</v>
      </c>
      <c r="D4352" s="125">
        <v>17.5</v>
      </c>
      <c r="E4352" s="126"/>
      <c r="F4352" s="125">
        <f t="shared" si="456"/>
        <v>0</v>
      </c>
    </row>
    <row r="4353">
      <c r="A4353" s="121" t="s">
        <v>17758</v>
      </c>
      <c r="B4353" s="121" t="s">
        <v>12273</v>
      </c>
      <c r="C4353" s="113" t="s">
        <v>117</v>
      </c>
      <c r="D4353" s="125">
        <v>2.48</v>
      </c>
      <c r="E4353" s="126"/>
      <c r="F4353" s="125">
        <f t="shared" si="456"/>
        <v>0</v>
      </c>
    </row>
    <row r="4354">
      <c r="A4354" s="121" t="s">
        <v>17759</v>
      </c>
      <c r="B4354" s="121" t="s">
        <v>16452</v>
      </c>
      <c r="C4354" s="113" t="s">
        <v>117</v>
      </c>
      <c r="D4354" s="125">
        <v>0.88</v>
      </c>
      <c r="E4354" s="126"/>
      <c r="F4354" s="125">
        <f t="shared" si="456"/>
        <v>0</v>
      </c>
    </row>
    <row r="4355">
      <c r="A4355" s="121" t="s">
        <v>17760</v>
      </c>
      <c r="B4355" s="121" t="s">
        <v>12275</v>
      </c>
      <c r="C4355" s="113" t="s">
        <v>159</v>
      </c>
      <c r="D4355" s="125">
        <v>100.0</v>
      </c>
      <c r="E4355" s="126"/>
      <c r="F4355" s="125">
        <f t="shared" si="456"/>
        <v>0</v>
      </c>
    </row>
    <row r="4356">
      <c r="A4356" s="121" t="s">
        <v>17761</v>
      </c>
      <c r="B4356" s="121" t="s">
        <v>12277</v>
      </c>
      <c r="C4356" s="113" t="s">
        <v>159</v>
      </c>
      <c r="D4356" s="125">
        <v>100.0</v>
      </c>
      <c r="E4356" s="126"/>
      <c r="F4356" s="125">
        <f t="shared" si="456"/>
        <v>0</v>
      </c>
    </row>
    <row r="4357">
      <c r="A4357" s="121" t="s">
        <v>17762</v>
      </c>
      <c r="B4357" s="121" t="s">
        <v>13251</v>
      </c>
      <c r="C4357" s="113" t="s">
        <v>79</v>
      </c>
      <c r="D4357" s="125">
        <v>4.0</v>
      </c>
      <c r="E4357" s="126"/>
      <c r="F4357" s="125">
        <f t="shared" si="456"/>
        <v>0</v>
      </c>
    </row>
    <row r="4358">
      <c r="A4358" s="121" t="s">
        <v>17763</v>
      </c>
      <c r="B4358" s="121" t="s">
        <v>16457</v>
      </c>
      <c r="C4358" s="113" t="s">
        <v>79</v>
      </c>
      <c r="D4358" s="125">
        <v>1.0</v>
      </c>
      <c r="E4358" s="126"/>
      <c r="F4358" s="125">
        <f t="shared" si="456"/>
        <v>0</v>
      </c>
    </row>
    <row r="4359">
      <c r="A4359" s="121" t="s">
        <v>17764</v>
      </c>
      <c r="B4359" s="121" t="s">
        <v>16930</v>
      </c>
      <c r="C4359" s="113" t="s">
        <v>159</v>
      </c>
      <c r="D4359" s="125">
        <v>4.5</v>
      </c>
      <c r="E4359" s="126"/>
      <c r="F4359" s="125">
        <f t="shared" si="456"/>
        <v>0</v>
      </c>
    </row>
    <row r="4360">
      <c r="A4360" s="121" t="s">
        <v>17765</v>
      </c>
      <c r="B4360" s="121" t="s">
        <v>13253</v>
      </c>
      <c r="C4360" s="113" t="s">
        <v>159</v>
      </c>
      <c r="D4360" s="125">
        <v>10.0</v>
      </c>
      <c r="E4360" s="126"/>
      <c r="F4360" s="125">
        <f t="shared" si="456"/>
        <v>0</v>
      </c>
    </row>
    <row r="4361">
      <c r="A4361" s="121" t="s">
        <v>17766</v>
      </c>
      <c r="B4361" s="121" t="s">
        <v>16460</v>
      </c>
      <c r="C4361" s="113" t="s">
        <v>159</v>
      </c>
      <c r="D4361" s="125">
        <v>17.5</v>
      </c>
      <c r="E4361" s="126"/>
      <c r="F4361" s="125">
        <f t="shared" si="456"/>
        <v>0</v>
      </c>
    </row>
    <row r="4362">
      <c r="A4362" s="121" t="s">
        <v>17767</v>
      </c>
      <c r="B4362" s="121" t="s">
        <v>12279</v>
      </c>
      <c r="C4362" s="113" t="s">
        <v>159</v>
      </c>
      <c r="D4362" s="125">
        <v>186.5</v>
      </c>
      <c r="E4362" s="126"/>
      <c r="F4362" s="125">
        <f t="shared" si="456"/>
        <v>0</v>
      </c>
    </row>
    <row r="4363">
      <c r="A4363" s="121" t="s">
        <v>17768</v>
      </c>
      <c r="B4363" s="121" t="s">
        <v>12350</v>
      </c>
      <c r="C4363" s="113" t="s">
        <v>159</v>
      </c>
      <c r="D4363" s="125">
        <v>31.5</v>
      </c>
      <c r="E4363" s="126"/>
      <c r="F4363" s="125">
        <f t="shared" si="456"/>
        <v>0</v>
      </c>
    </row>
    <row r="4364">
      <c r="A4364" s="121" t="s">
        <v>17769</v>
      </c>
      <c r="B4364" s="121" t="s">
        <v>13371</v>
      </c>
      <c r="C4364" s="113" t="s">
        <v>159</v>
      </c>
      <c r="D4364" s="125">
        <v>18.5</v>
      </c>
      <c r="E4364" s="126"/>
      <c r="F4364" s="125">
        <f t="shared" si="456"/>
        <v>0</v>
      </c>
    </row>
    <row r="4365">
      <c r="A4365" s="121" t="s">
        <v>17770</v>
      </c>
      <c r="B4365" s="121" t="s">
        <v>12281</v>
      </c>
      <c r="C4365" s="113" t="s">
        <v>159</v>
      </c>
      <c r="D4365" s="125">
        <v>66.0</v>
      </c>
      <c r="E4365" s="126"/>
      <c r="F4365" s="125">
        <f t="shared" si="456"/>
        <v>0</v>
      </c>
    </row>
    <row r="4366">
      <c r="A4366" s="121" t="s">
        <v>17771</v>
      </c>
      <c r="B4366" s="121" t="s">
        <v>12352</v>
      </c>
      <c r="C4366" s="113" t="s">
        <v>159</v>
      </c>
      <c r="D4366" s="125">
        <v>25.0</v>
      </c>
      <c r="E4366" s="126"/>
      <c r="F4366" s="125">
        <f t="shared" si="456"/>
        <v>0</v>
      </c>
    </row>
    <row r="4367">
      <c r="A4367" s="121" t="s">
        <v>17772</v>
      </c>
      <c r="B4367" s="121" t="s">
        <v>16467</v>
      </c>
      <c r="C4367" s="113" t="s">
        <v>159</v>
      </c>
      <c r="D4367" s="125">
        <v>2.5</v>
      </c>
      <c r="E4367" s="126"/>
      <c r="F4367" s="125">
        <f t="shared" si="456"/>
        <v>0</v>
      </c>
    </row>
    <row r="4368">
      <c r="A4368" s="121" t="s">
        <v>17773</v>
      </c>
      <c r="B4368" s="121" t="s">
        <v>13376</v>
      </c>
      <c r="C4368" s="113" t="s">
        <v>159</v>
      </c>
      <c r="D4368" s="125">
        <v>3.0</v>
      </c>
      <c r="E4368" s="126"/>
      <c r="F4368" s="125">
        <f t="shared" si="456"/>
        <v>0</v>
      </c>
    </row>
    <row r="4369">
      <c r="A4369" s="121" t="s">
        <v>17774</v>
      </c>
      <c r="B4369" s="121" t="s">
        <v>12283</v>
      </c>
      <c r="C4369" s="113" t="s">
        <v>159</v>
      </c>
      <c r="D4369" s="125">
        <v>47.5</v>
      </c>
      <c r="E4369" s="126"/>
      <c r="F4369" s="125">
        <f t="shared" si="456"/>
        <v>0</v>
      </c>
    </row>
    <row r="4370">
      <c r="A4370" s="121" t="s">
        <v>17775</v>
      </c>
      <c r="B4370" s="121" t="s">
        <v>12354</v>
      </c>
      <c r="C4370" s="113" t="s">
        <v>159</v>
      </c>
      <c r="D4370" s="125">
        <v>36.5</v>
      </c>
      <c r="E4370" s="126"/>
      <c r="F4370" s="125">
        <f t="shared" si="456"/>
        <v>0</v>
      </c>
    </row>
    <row r="4371">
      <c r="A4371" s="121" t="s">
        <v>17776</v>
      </c>
      <c r="B4371" s="121" t="s">
        <v>16472</v>
      </c>
      <c r="C4371" s="113" t="s">
        <v>159</v>
      </c>
      <c r="D4371" s="125">
        <v>14.0</v>
      </c>
      <c r="E4371" s="126"/>
      <c r="F4371" s="125">
        <f t="shared" si="456"/>
        <v>0</v>
      </c>
    </row>
    <row r="4372">
      <c r="A4372" s="121" t="s">
        <v>17777</v>
      </c>
      <c r="B4372" s="121" t="s">
        <v>14268</v>
      </c>
      <c r="C4372" s="113" t="s">
        <v>79</v>
      </c>
      <c r="D4372" s="125">
        <v>1.0</v>
      </c>
      <c r="E4372" s="126"/>
      <c r="F4372" s="125">
        <f t="shared" si="456"/>
        <v>0</v>
      </c>
    </row>
    <row r="4373">
      <c r="A4373" s="121" t="s">
        <v>17778</v>
      </c>
      <c r="B4373" s="121" t="s">
        <v>14270</v>
      </c>
      <c r="C4373" s="113" t="s">
        <v>79</v>
      </c>
      <c r="D4373" s="125">
        <v>2.0</v>
      </c>
      <c r="E4373" s="126"/>
      <c r="F4373" s="125">
        <f t="shared" si="456"/>
        <v>0</v>
      </c>
    </row>
    <row r="4374">
      <c r="A4374" s="121" t="s">
        <v>17779</v>
      </c>
      <c r="B4374" s="122" t="s">
        <v>12369</v>
      </c>
      <c r="C4374" s="113"/>
      <c r="D4374" s="123"/>
      <c r="E4374" s="123"/>
      <c r="F4374" s="124">
        <f>SUM(F4375:F4382)</f>
        <v>0</v>
      </c>
    </row>
    <row r="4375">
      <c r="A4375" s="121" t="s">
        <v>17780</v>
      </c>
      <c r="B4375" s="121" t="s">
        <v>17369</v>
      </c>
      <c r="C4375" s="113" t="s">
        <v>159</v>
      </c>
      <c r="D4375" s="125">
        <v>48.5</v>
      </c>
      <c r="E4375" s="126"/>
      <c r="F4375" s="125">
        <f t="shared" ref="F4375:F4382" si="457">if(C4375="","",round(D4375*E4375,2))</f>
        <v>0</v>
      </c>
    </row>
    <row r="4376">
      <c r="A4376" s="121" t="s">
        <v>17781</v>
      </c>
      <c r="B4376" s="121" t="s">
        <v>17371</v>
      </c>
      <c r="C4376" s="113" t="s">
        <v>159</v>
      </c>
      <c r="D4376" s="125">
        <v>118.5</v>
      </c>
      <c r="E4376" s="126"/>
      <c r="F4376" s="125">
        <f t="shared" si="457"/>
        <v>0</v>
      </c>
    </row>
    <row r="4377">
      <c r="A4377" s="121" t="s">
        <v>17782</v>
      </c>
      <c r="B4377" s="121" t="s">
        <v>16481</v>
      </c>
      <c r="C4377" s="113" t="s">
        <v>159</v>
      </c>
      <c r="D4377" s="125">
        <v>8.0</v>
      </c>
      <c r="E4377" s="126"/>
      <c r="F4377" s="125">
        <f t="shared" si="457"/>
        <v>0</v>
      </c>
    </row>
    <row r="4378">
      <c r="A4378" s="121" t="s">
        <v>17783</v>
      </c>
      <c r="B4378" s="121" t="s">
        <v>16483</v>
      </c>
      <c r="C4378" s="113" t="s">
        <v>159</v>
      </c>
      <c r="D4378" s="125">
        <v>178.0</v>
      </c>
      <c r="E4378" s="126"/>
      <c r="F4378" s="125">
        <f t="shared" si="457"/>
        <v>0</v>
      </c>
    </row>
    <row r="4379">
      <c r="A4379" s="121" t="s">
        <v>17784</v>
      </c>
      <c r="B4379" s="121" t="s">
        <v>16485</v>
      </c>
      <c r="C4379" s="113" t="s">
        <v>159</v>
      </c>
      <c r="D4379" s="125">
        <v>47.0</v>
      </c>
      <c r="E4379" s="126"/>
      <c r="F4379" s="125">
        <f t="shared" si="457"/>
        <v>0</v>
      </c>
    </row>
    <row r="4380">
      <c r="A4380" s="121" t="s">
        <v>17785</v>
      </c>
      <c r="B4380" s="121" t="s">
        <v>16487</v>
      </c>
      <c r="C4380" s="113" t="s">
        <v>159</v>
      </c>
      <c r="D4380" s="125">
        <v>150.0</v>
      </c>
      <c r="E4380" s="126"/>
      <c r="F4380" s="125">
        <f t="shared" si="457"/>
        <v>0</v>
      </c>
    </row>
    <row r="4381">
      <c r="A4381" s="121" t="s">
        <v>17786</v>
      </c>
      <c r="B4381" s="121" t="s">
        <v>14275</v>
      </c>
      <c r="C4381" s="113" t="s">
        <v>159</v>
      </c>
      <c r="D4381" s="125">
        <v>74.5</v>
      </c>
      <c r="E4381" s="126"/>
      <c r="F4381" s="125">
        <f t="shared" si="457"/>
        <v>0</v>
      </c>
    </row>
    <row r="4382">
      <c r="A4382" s="121" t="s">
        <v>17787</v>
      </c>
      <c r="B4382" s="121" t="s">
        <v>12356</v>
      </c>
      <c r="C4382" s="113" t="s">
        <v>159</v>
      </c>
      <c r="D4382" s="125">
        <v>76.5</v>
      </c>
      <c r="E4382" s="126"/>
      <c r="F4382" s="125">
        <f t="shared" si="457"/>
        <v>0</v>
      </c>
    </row>
    <row r="4383">
      <c r="A4383" s="121" t="s">
        <v>17788</v>
      </c>
      <c r="B4383" s="122" t="s">
        <v>12331</v>
      </c>
      <c r="C4383" s="113"/>
      <c r="D4383" s="123"/>
      <c r="E4383" s="123"/>
      <c r="F4383" s="124">
        <f>SUM(F4384:F4400)</f>
        <v>0</v>
      </c>
    </row>
    <row r="4384">
      <c r="A4384" s="121" t="s">
        <v>17789</v>
      </c>
      <c r="B4384" s="121" t="s">
        <v>17790</v>
      </c>
      <c r="C4384" s="113" t="s">
        <v>79</v>
      </c>
      <c r="D4384" s="125">
        <v>1.0</v>
      </c>
      <c r="E4384" s="126"/>
      <c r="F4384" s="125">
        <f t="shared" ref="F4384:F4400" si="458">if(C4384="","",round(D4384*E4384,2))</f>
        <v>0</v>
      </c>
    </row>
    <row r="4385">
      <c r="A4385" s="121" t="s">
        <v>17791</v>
      </c>
      <c r="B4385" s="121" t="s">
        <v>17792</v>
      </c>
      <c r="C4385" s="113" t="s">
        <v>79</v>
      </c>
      <c r="D4385" s="125">
        <v>1.0</v>
      </c>
      <c r="E4385" s="126"/>
      <c r="F4385" s="125">
        <f t="shared" si="458"/>
        <v>0</v>
      </c>
    </row>
    <row r="4386">
      <c r="A4386" s="121" t="s">
        <v>17793</v>
      </c>
      <c r="B4386" s="121" t="s">
        <v>17794</v>
      </c>
      <c r="C4386" s="113" t="s">
        <v>79</v>
      </c>
      <c r="D4386" s="125">
        <v>1.0</v>
      </c>
      <c r="E4386" s="126"/>
      <c r="F4386" s="125">
        <f t="shared" si="458"/>
        <v>0</v>
      </c>
    </row>
    <row r="4387">
      <c r="A4387" s="121" t="s">
        <v>17795</v>
      </c>
      <c r="B4387" s="121" t="s">
        <v>17796</v>
      </c>
      <c r="C4387" s="113" t="s">
        <v>79</v>
      </c>
      <c r="D4387" s="125">
        <v>1.0</v>
      </c>
      <c r="E4387" s="126"/>
      <c r="F4387" s="125">
        <f t="shared" si="458"/>
        <v>0</v>
      </c>
    </row>
    <row r="4388">
      <c r="A4388" s="121" t="s">
        <v>17797</v>
      </c>
      <c r="B4388" s="121" t="s">
        <v>17798</v>
      </c>
      <c r="C4388" s="113" t="s">
        <v>79</v>
      </c>
      <c r="D4388" s="125">
        <v>1.0</v>
      </c>
      <c r="E4388" s="126"/>
      <c r="F4388" s="125">
        <f t="shared" si="458"/>
        <v>0</v>
      </c>
    </row>
    <row r="4389">
      <c r="A4389" s="121" t="s">
        <v>17799</v>
      </c>
      <c r="B4389" s="121" t="s">
        <v>17800</v>
      </c>
      <c r="C4389" s="113" t="s">
        <v>79</v>
      </c>
      <c r="D4389" s="125">
        <v>1.0</v>
      </c>
      <c r="E4389" s="126"/>
      <c r="F4389" s="125">
        <f t="shared" si="458"/>
        <v>0</v>
      </c>
    </row>
    <row r="4390">
      <c r="A4390" s="121" t="s">
        <v>17801</v>
      </c>
      <c r="B4390" s="121" t="s">
        <v>17802</v>
      </c>
      <c r="C4390" s="113" t="s">
        <v>79</v>
      </c>
      <c r="D4390" s="125">
        <v>1.0</v>
      </c>
      <c r="E4390" s="126"/>
      <c r="F4390" s="125">
        <f t="shared" si="458"/>
        <v>0</v>
      </c>
    </row>
    <row r="4391">
      <c r="A4391" s="121" t="s">
        <v>17803</v>
      </c>
      <c r="B4391" s="121" t="s">
        <v>17804</v>
      </c>
      <c r="C4391" s="113" t="s">
        <v>79</v>
      </c>
      <c r="D4391" s="125">
        <v>1.0</v>
      </c>
      <c r="E4391" s="126"/>
      <c r="F4391" s="125">
        <f t="shared" si="458"/>
        <v>0</v>
      </c>
    </row>
    <row r="4392">
      <c r="A4392" s="121" t="s">
        <v>17805</v>
      </c>
      <c r="B4392" s="121" t="s">
        <v>17806</v>
      </c>
      <c r="C4392" s="113" t="s">
        <v>79</v>
      </c>
      <c r="D4392" s="125">
        <v>1.0</v>
      </c>
      <c r="E4392" s="126"/>
      <c r="F4392" s="125">
        <f t="shared" si="458"/>
        <v>0</v>
      </c>
    </row>
    <row r="4393">
      <c r="A4393" s="121" t="s">
        <v>17807</v>
      </c>
      <c r="B4393" s="121" t="s">
        <v>17808</v>
      </c>
      <c r="C4393" s="113" t="s">
        <v>79</v>
      </c>
      <c r="D4393" s="125">
        <v>1.0</v>
      </c>
      <c r="E4393" s="126"/>
      <c r="F4393" s="125">
        <f t="shared" si="458"/>
        <v>0</v>
      </c>
    </row>
    <row r="4394">
      <c r="A4394" s="121" t="s">
        <v>17809</v>
      </c>
      <c r="B4394" s="121" t="s">
        <v>17810</v>
      </c>
      <c r="C4394" s="113" t="s">
        <v>79</v>
      </c>
      <c r="D4394" s="125">
        <v>1.0</v>
      </c>
      <c r="E4394" s="126"/>
      <c r="F4394" s="125">
        <f t="shared" si="458"/>
        <v>0</v>
      </c>
    </row>
    <row r="4395">
      <c r="A4395" s="121" t="s">
        <v>17811</v>
      </c>
      <c r="B4395" s="121" t="s">
        <v>17812</v>
      </c>
      <c r="C4395" s="113" t="s">
        <v>79</v>
      </c>
      <c r="D4395" s="125">
        <v>1.0</v>
      </c>
      <c r="E4395" s="126"/>
      <c r="F4395" s="125">
        <f t="shared" si="458"/>
        <v>0</v>
      </c>
    </row>
    <row r="4396">
      <c r="A4396" s="121" t="s">
        <v>17813</v>
      </c>
      <c r="B4396" s="121" t="s">
        <v>17814</v>
      </c>
      <c r="C4396" s="113" t="s">
        <v>79</v>
      </c>
      <c r="D4396" s="125">
        <v>1.0</v>
      </c>
      <c r="E4396" s="126"/>
      <c r="F4396" s="125">
        <f t="shared" si="458"/>
        <v>0</v>
      </c>
    </row>
    <row r="4397">
      <c r="A4397" s="121" t="s">
        <v>17815</v>
      </c>
      <c r="B4397" s="121" t="s">
        <v>16514</v>
      </c>
      <c r="C4397" s="113" t="s">
        <v>79</v>
      </c>
      <c r="D4397" s="125">
        <v>1.0</v>
      </c>
      <c r="E4397" s="126"/>
      <c r="F4397" s="125">
        <f t="shared" si="458"/>
        <v>0</v>
      </c>
    </row>
    <row r="4398">
      <c r="A4398" s="121" t="s">
        <v>17816</v>
      </c>
      <c r="B4398" s="121" t="s">
        <v>16516</v>
      </c>
      <c r="C4398" s="113" t="s">
        <v>79</v>
      </c>
      <c r="D4398" s="125">
        <v>1.0</v>
      </c>
      <c r="E4398" s="126"/>
      <c r="F4398" s="125">
        <f t="shared" si="458"/>
        <v>0</v>
      </c>
    </row>
    <row r="4399">
      <c r="A4399" s="121" t="s">
        <v>17817</v>
      </c>
      <c r="B4399" s="121" t="s">
        <v>16518</v>
      </c>
      <c r="C4399" s="113" t="s">
        <v>79</v>
      </c>
      <c r="D4399" s="125">
        <v>1.0</v>
      </c>
      <c r="E4399" s="126"/>
      <c r="F4399" s="125">
        <f t="shared" si="458"/>
        <v>0</v>
      </c>
    </row>
    <row r="4400">
      <c r="A4400" s="121" t="s">
        <v>17818</v>
      </c>
      <c r="B4400" s="121" t="s">
        <v>16520</v>
      </c>
      <c r="C4400" s="113" t="s">
        <v>79</v>
      </c>
      <c r="D4400" s="125">
        <v>1.0</v>
      </c>
      <c r="E4400" s="126"/>
      <c r="F4400" s="125">
        <f t="shared" si="458"/>
        <v>0</v>
      </c>
    </row>
    <row r="4401">
      <c r="A4401" s="121" t="s">
        <v>17819</v>
      </c>
      <c r="B4401" s="122" t="s">
        <v>12267</v>
      </c>
      <c r="C4401" s="113"/>
      <c r="D4401" s="123"/>
      <c r="E4401" s="123"/>
      <c r="F4401" s="124">
        <f>SUM(F4402:F4407)</f>
        <v>0</v>
      </c>
    </row>
    <row r="4402">
      <c r="A4402" s="121" t="s">
        <v>17820</v>
      </c>
      <c r="B4402" s="121" t="s">
        <v>16523</v>
      </c>
      <c r="C4402" s="113" t="s">
        <v>79</v>
      </c>
      <c r="D4402" s="125">
        <v>2.0</v>
      </c>
      <c r="E4402" s="126"/>
      <c r="F4402" s="125">
        <f t="shared" ref="F4402:F4407" si="459">if(C4402="","",round(D4402*E4402,2))</f>
        <v>0</v>
      </c>
    </row>
    <row r="4403">
      <c r="A4403" s="121" t="s">
        <v>17821</v>
      </c>
      <c r="B4403" s="121" t="s">
        <v>12269</v>
      </c>
      <c r="C4403" s="113" t="s">
        <v>79</v>
      </c>
      <c r="D4403" s="125">
        <v>1.0</v>
      </c>
      <c r="E4403" s="126"/>
      <c r="F4403" s="125">
        <f t="shared" si="459"/>
        <v>0</v>
      </c>
    </row>
    <row r="4404">
      <c r="A4404" s="121" t="s">
        <v>17822</v>
      </c>
      <c r="B4404" s="121" t="s">
        <v>16526</v>
      </c>
      <c r="C4404" s="113" t="s">
        <v>79</v>
      </c>
      <c r="D4404" s="125">
        <v>1.0</v>
      </c>
      <c r="E4404" s="126"/>
      <c r="F4404" s="125">
        <f t="shared" si="459"/>
        <v>0</v>
      </c>
    </row>
    <row r="4405">
      <c r="A4405" s="121" t="s">
        <v>17823</v>
      </c>
      <c r="B4405" s="121" t="s">
        <v>15876</v>
      </c>
      <c r="C4405" s="113" t="s">
        <v>79</v>
      </c>
      <c r="D4405" s="125">
        <v>1.0</v>
      </c>
      <c r="E4405" s="126"/>
      <c r="F4405" s="125">
        <f t="shared" si="459"/>
        <v>0</v>
      </c>
    </row>
    <row r="4406">
      <c r="A4406" s="121" t="s">
        <v>17824</v>
      </c>
      <c r="B4406" s="121" t="s">
        <v>15878</v>
      </c>
      <c r="C4406" s="113" t="s">
        <v>79</v>
      </c>
      <c r="D4406" s="125">
        <v>1.0</v>
      </c>
      <c r="E4406" s="126"/>
      <c r="F4406" s="125">
        <f t="shared" si="459"/>
        <v>0</v>
      </c>
    </row>
    <row r="4407">
      <c r="A4407" s="121" t="s">
        <v>17825</v>
      </c>
      <c r="B4407" s="121" t="s">
        <v>15880</v>
      </c>
      <c r="C4407" s="113" t="s">
        <v>79</v>
      </c>
      <c r="D4407" s="125">
        <v>1.0</v>
      </c>
      <c r="E4407" s="126"/>
      <c r="F4407" s="125">
        <f t="shared" si="459"/>
        <v>0</v>
      </c>
    </row>
    <row r="4408">
      <c r="A4408" s="121" t="s">
        <v>17826</v>
      </c>
      <c r="B4408" s="122" t="s">
        <v>12287</v>
      </c>
      <c r="C4408" s="113"/>
      <c r="D4408" s="123"/>
      <c r="E4408" s="123"/>
      <c r="F4408" s="124">
        <f>F4409+F4418+F4424</f>
        <v>0</v>
      </c>
    </row>
    <row r="4409">
      <c r="A4409" s="121" t="s">
        <v>17827</v>
      </c>
      <c r="B4409" s="122" t="s">
        <v>5206</v>
      </c>
      <c r="C4409" s="113"/>
      <c r="D4409" s="123"/>
      <c r="E4409" s="123"/>
      <c r="F4409" s="124">
        <f>SUM(F4410:F4417)</f>
        <v>0</v>
      </c>
    </row>
    <row r="4410">
      <c r="A4410" s="121" t="s">
        <v>17828</v>
      </c>
      <c r="B4410" s="121" t="s">
        <v>12291</v>
      </c>
      <c r="C4410" s="113" t="s">
        <v>423</v>
      </c>
      <c r="D4410" s="125">
        <v>3.0</v>
      </c>
      <c r="E4410" s="126"/>
      <c r="F4410" s="125">
        <f t="shared" ref="F4410:F4417" si="460">if(C4410="","",round(D4410*E4410,2))</f>
        <v>0</v>
      </c>
    </row>
    <row r="4411">
      <c r="A4411" s="121" t="s">
        <v>17829</v>
      </c>
      <c r="B4411" s="121" t="s">
        <v>12293</v>
      </c>
      <c r="C4411" s="113" t="s">
        <v>79</v>
      </c>
      <c r="D4411" s="125">
        <v>3.0</v>
      </c>
      <c r="E4411" s="126"/>
      <c r="F4411" s="125">
        <f t="shared" si="460"/>
        <v>0</v>
      </c>
    </row>
    <row r="4412">
      <c r="A4412" s="121" t="s">
        <v>17830</v>
      </c>
      <c r="B4412" s="121" t="s">
        <v>12281</v>
      </c>
      <c r="C4412" s="113" t="s">
        <v>159</v>
      </c>
      <c r="D4412" s="125">
        <v>7.0</v>
      </c>
      <c r="E4412" s="126"/>
      <c r="F4412" s="125">
        <f t="shared" si="460"/>
        <v>0</v>
      </c>
    </row>
    <row r="4413">
      <c r="A4413" s="121" t="s">
        <v>17831</v>
      </c>
      <c r="B4413" s="121" t="s">
        <v>12283</v>
      </c>
      <c r="C4413" s="113" t="s">
        <v>159</v>
      </c>
      <c r="D4413" s="125">
        <v>6.5</v>
      </c>
      <c r="E4413" s="126"/>
      <c r="F4413" s="125">
        <f t="shared" si="460"/>
        <v>0</v>
      </c>
    </row>
    <row r="4414">
      <c r="A4414" s="121" t="s">
        <v>17832</v>
      </c>
      <c r="B4414" s="121" t="s">
        <v>12285</v>
      </c>
      <c r="C4414" s="113" t="s">
        <v>159</v>
      </c>
      <c r="D4414" s="125">
        <v>15.7</v>
      </c>
      <c r="E4414" s="126"/>
      <c r="F4414" s="125">
        <f t="shared" si="460"/>
        <v>0</v>
      </c>
    </row>
    <row r="4415">
      <c r="A4415" s="121" t="s">
        <v>17833</v>
      </c>
      <c r="B4415" s="121" t="s">
        <v>14252</v>
      </c>
      <c r="C4415" s="113" t="s">
        <v>79</v>
      </c>
      <c r="D4415" s="125">
        <v>3.0</v>
      </c>
      <c r="E4415" s="126"/>
      <c r="F4415" s="125">
        <f t="shared" si="460"/>
        <v>0</v>
      </c>
    </row>
    <row r="4416">
      <c r="A4416" s="121" t="s">
        <v>17834</v>
      </c>
      <c r="B4416" s="121" t="s">
        <v>16541</v>
      </c>
      <c r="C4416" s="113" t="s">
        <v>79</v>
      </c>
      <c r="D4416" s="125">
        <v>1.0</v>
      </c>
      <c r="E4416" s="126"/>
      <c r="F4416" s="125">
        <f t="shared" si="460"/>
        <v>0</v>
      </c>
    </row>
    <row r="4417">
      <c r="A4417" s="121" t="s">
        <v>17835</v>
      </c>
      <c r="B4417" s="121" t="s">
        <v>16443</v>
      </c>
      <c r="C4417" s="113" t="s">
        <v>79</v>
      </c>
      <c r="D4417" s="125">
        <v>1.0</v>
      </c>
      <c r="E4417" s="126"/>
      <c r="F4417" s="125">
        <f t="shared" si="460"/>
        <v>0</v>
      </c>
    </row>
    <row r="4418">
      <c r="A4418" s="121" t="s">
        <v>17836</v>
      </c>
      <c r="B4418" s="122" t="s">
        <v>16544</v>
      </c>
      <c r="C4418" s="113"/>
      <c r="D4418" s="123"/>
      <c r="E4418" s="123"/>
      <c r="F4418" s="124">
        <f>SUM(F4419:F4423)</f>
        <v>0</v>
      </c>
    </row>
    <row r="4419">
      <c r="A4419" s="121" t="s">
        <v>17837</v>
      </c>
      <c r="B4419" s="121" t="s">
        <v>12291</v>
      </c>
      <c r="C4419" s="113" t="s">
        <v>423</v>
      </c>
      <c r="D4419" s="125">
        <v>4.0</v>
      </c>
      <c r="E4419" s="126"/>
      <c r="F4419" s="125">
        <f t="shared" ref="F4419:F4423" si="461">if(C4419="","",round(D4419*E4419,2))</f>
        <v>0</v>
      </c>
    </row>
    <row r="4420">
      <c r="A4420" s="121" t="s">
        <v>17838</v>
      </c>
      <c r="B4420" s="121" t="s">
        <v>12293</v>
      </c>
      <c r="C4420" s="113" t="s">
        <v>79</v>
      </c>
      <c r="D4420" s="125">
        <v>4.0</v>
      </c>
      <c r="E4420" s="126"/>
      <c r="F4420" s="125">
        <f t="shared" si="461"/>
        <v>0</v>
      </c>
    </row>
    <row r="4421">
      <c r="A4421" s="121" t="s">
        <v>17839</v>
      </c>
      <c r="B4421" s="121" t="s">
        <v>12281</v>
      </c>
      <c r="C4421" s="113" t="s">
        <v>159</v>
      </c>
      <c r="D4421" s="125">
        <v>12.0</v>
      </c>
      <c r="E4421" s="126"/>
      <c r="F4421" s="125">
        <f t="shared" si="461"/>
        <v>0</v>
      </c>
    </row>
    <row r="4422">
      <c r="A4422" s="121" t="s">
        <v>17840</v>
      </c>
      <c r="B4422" s="121" t="s">
        <v>12283</v>
      </c>
      <c r="C4422" s="113" t="s">
        <v>159</v>
      </c>
      <c r="D4422" s="125">
        <v>1.5</v>
      </c>
      <c r="E4422" s="126"/>
      <c r="F4422" s="125">
        <f t="shared" si="461"/>
        <v>0</v>
      </c>
    </row>
    <row r="4423">
      <c r="A4423" s="121" t="s">
        <v>17841</v>
      </c>
      <c r="B4423" s="121" t="s">
        <v>12285</v>
      </c>
      <c r="C4423" s="113" t="s">
        <v>159</v>
      </c>
      <c r="D4423" s="125">
        <v>16.1</v>
      </c>
      <c r="E4423" s="126"/>
      <c r="F4423" s="125">
        <f t="shared" si="461"/>
        <v>0</v>
      </c>
    </row>
    <row r="4424">
      <c r="A4424" s="121" t="s">
        <v>17842</v>
      </c>
      <c r="B4424" s="122" t="s">
        <v>16596</v>
      </c>
      <c r="C4424" s="113"/>
      <c r="D4424" s="123"/>
      <c r="E4424" s="123"/>
      <c r="F4424" s="124">
        <f>SUM(F4425:F4436)</f>
        <v>0</v>
      </c>
    </row>
    <row r="4425">
      <c r="A4425" s="121" t="s">
        <v>17843</v>
      </c>
      <c r="B4425" s="121" t="s">
        <v>16534</v>
      </c>
      <c r="C4425" s="113" t="s">
        <v>423</v>
      </c>
      <c r="D4425" s="125">
        <v>3.0</v>
      </c>
      <c r="E4425" s="126"/>
      <c r="F4425" s="125">
        <f t="shared" ref="F4425:F4436" si="462">if(C4425="","",round(D4425*E4425,2))</f>
        <v>0</v>
      </c>
    </row>
    <row r="4426">
      <c r="A4426" s="121" t="s">
        <v>17844</v>
      </c>
      <c r="B4426" s="121" t="s">
        <v>12293</v>
      </c>
      <c r="C4426" s="113" t="s">
        <v>79</v>
      </c>
      <c r="D4426" s="125">
        <v>3.0</v>
      </c>
      <c r="E4426" s="126"/>
      <c r="F4426" s="125">
        <f t="shared" si="462"/>
        <v>0</v>
      </c>
    </row>
    <row r="4427">
      <c r="A4427" s="121" t="s">
        <v>17845</v>
      </c>
      <c r="B4427" s="121" t="s">
        <v>12271</v>
      </c>
      <c r="C4427" s="113" t="s">
        <v>159</v>
      </c>
      <c r="D4427" s="125">
        <v>5.5</v>
      </c>
      <c r="E4427" s="126"/>
      <c r="F4427" s="125">
        <f t="shared" si="462"/>
        <v>0</v>
      </c>
    </row>
    <row r="4428">
      <c r="A4428" s="121" t="s">
        <v>17846</v>
      </c>
      <c r="B4428" s="121" t="s">
        <v>12273</v>
      </c>
      <c r="C4428" s="113" t="s">
        <v>117</v>
      </c>
      <c r="D4428" s="125">
        <v>0.17</v>
      </c>
      <c r="E4428" s="126"/>
      <c r="F4428" s="125">
        <f t="shared" si="462"/>
        <v>0</v>
      </c>
    </row>
    <row r="4429">
      <c r="A4429" s="121" t="s">
        <v>17847</v>
      </c>
      <c r="B4429" s="121" t="s">
        <v>12275</v>
      </c>
      <c r="C4429" s="113" t="s">
        <v>159</v>
      </c>
      <c r="D4429" s="125">
        <v>5.5</v>
      </c>
      <c r="E4429" s="126"/>
      <c r="F4429" s="125">
        <f t="shared" si="462"/>
        <v>0</v>
      </c>
    </row>
    <row r="4430">
      <c r="A4430" s="121" t="s">
        <v>17848</v>
      </c>
      <c r="B4430" s="121" t="s">
        <v>12277</v>
      </c>
      <c r="C4430" s="113" t="s">
        <v>159</v>
      </c>
      <c r="D4430" s="125">
        <v>5.5</v>
      </c>
      <c r="E4430" s="126"/>
      <c r="F4430" s="125">
        <f t="shared" si="462"/>
        <v>0</v>
      </c>
    </row>
    <row r="4431">
      <c r="A4431" s="121" t="s">
        <v>17849</v>
      </c>
      <c r="B4431" s="121" t="s">
        <v>16930</v>
      </c>
      <c r="C4431" s="113" t="s">
        <v>159</v>
      </c>
      <c r="D4431" s="125">
        <v>4.5</v>
      </c>
      <c r="E4431" s="126"/>
      <c r="F4431" s="125">
        <f t="shared" si="462"/>
        <v>0</v>
      </c>
    </row>
    <row r="4432">
      <c r="A4432" s="121" t="s">
        <v>17850</v>
      </c>
      <c r="B4432" s="121" t="s">
        <v>12279</v>
      </c>
      <c r="C4432" s="113" t="s">
        <v>159</v>
      </c>
      <c r="D4432" s="125">
        <v>7.5</v>
      </c>
      <c r="E4432" s="126"/>
      <c r="F4432" s="125">
        <f t="shared" si="462"/>
        <v>0</v>
      </c>
    </row>
    <row r="4433">
      <c r="A4433" s="121" t="s">
        <v>17851</v>
      </c>
      <c r="B4433" s="121" t="s">
        <v>12281</v>
      </c>
      <c r="C4433" s="113" t="s">
        <v>159</v>
      </c>
      <c r="D4433" s="125">
        <v>8.5</v>
      </c>
      <c r="E4433" s="126"/>
      <c r="F4433" s="125">
        <f t="shared" si="462"/>
        <v>0</v>
      </c>
    </row>
    <row r="4434">
      <c r="A4434" s="121" t="s">
        <v>17852</v>
      </c>
      <c r="B4434" s="121" t="s">
        <v>12283</v>
      </c>
      <c r="C4434" s="113" t="s">
        <v>159</v>
      </c>
      <c r="D4434" s="125">
        <v>1.5</v>
      </c>
      <c r="E4434" s="126"/>
      <c r="F4434" s="125">
        <f t="shared" si="462"/>
        <v>0</v>
      </c>
    </row>
    <row r="4435">
      <c r="A4435" s="121" t="s">
        <v>17853</v>
      </c>
      <c r="B4435" s="121" t="s">
        <v>12285</v>
      </c>
      <c r="C4435" s="113" t="s">
        <v>159</v>
      </c>
      <c r="D4435" s="125">
        <v>19.7</v>
      </c>
      <c r="E4435" s="126"/>
      <c r="F4435" s="125">
        <f t="shared" si="462"/>
        <v>0</v>
      </c>
    </row>
    <row r="4436">
      <c r="A4436" s="121" t="s">
        <v>17854</v>
      </c>
      <c r="B4436" s="121" t="s">
        <v>16562</v>
      </c>
      <c r="C4436" s="113" t="s">
        <v>79</v>
      </c>
      <c r="D4436" s="125">
        <v>1.0</v>
      </c>
      <c r="E4436" s="126"/>
      <c r="F4436" s="125">
        <f t="shared" si="462"/>
        <v>0</v>
      </c>
    </row>
    <row r="4437">
      <c r="A4437" s="121" t="s">
        <v>17855</v>
      </c>
      <c r="B4437" s="122" t="s">
        <v>12297</v>
      </c>
      <c r="C4437" s="113"/>
      <c r="D4437" s="123"/>
      <c r="E4437" s="123"/>
      <c r="F4437" s="124">
        <f>F4438+F4455+F4467+F4477+F4487</f>
        <v>0</v>
      </c>
    </row>
    <row r="4438">
      <c r="A4438" s="121" t="s">
        <v>17856</v>
      </c>
      <c r="B4438" s="122" t="s">
        <v>5206</v>
      </c>
      <c r="C4438" s="113"/>
      <c r="D4438" s="123"/>
      <c r="E4438" s="123"/>
      <c r="F4438" s="124">
        <f>SUM(F4439:F4454)</f>
        <v>0</v>
      </c>
    </row>
    <row r="4439">
      <c r="A4439" s="121" t="s">
        <v>17857</v>
      </c>
      <c r="B4439" s="121" t="s">
        <v>12300</v>
      </c>
      <c r="C4439" s="113" t="s">
        <v>79</v>
      </c>
      <c r="D4439" s="125">
        <v>2.0</v>
      </c>
      <c r="E4439" s="126"/>
      <c r="F4439" s="125">
        <f t="shared" ref="F4439:F4454" si="463">if(C4439="","",round(D4439*E4439,2))</f>
        <v>0</v>
      </c>
    </row>
    <row r="4440">
      <c r="A4440" s="121" t="s">
        <v>17858</v>
      </c>
      <c r="B4440" s="121" t="s">
        <v>12302</v>
      </c>
      <c r="C4440" s="113" t="s">
        <v>79</v>
      </c>
      <c r="D4440" s="125">
        <v>1.0</v>
      </c>
      <c r="E4440" s="126"/>
      <c r="F4440" s="125">
        <f t="shared" si="463"/>
        <v>0</v>
      </c>
    </row>
    <row r="4441">
      <c r="A4441" s="121" t="s">
        <v>17859</v>
      </c>
      <c r="B4441" s="121" t="s">
        <v>13023</v>
      </c>
      <c r="C4441" s="113" t="s">
        <v>423</v>
      </c>
      <c r="D4441" s="125">
        <v>8.0</v>
      </c>
      <c r="E4441" s="126"/>
      <c r="F4441" s="125">
        <f t="shared" si="463"/>
        <v>0</v>
      </c>
    </row>
    <row r="4442">
      <c r="A4442" s="121" t="s">
        <v>17860</v>
      </c>
      <c r="B4442" s="121" t="s">
        <v>16569</v>
      </c>
      <c r="C4442" s="113" t="s">
        <v>423</v>
      </c>
      <c r="D4442" s="125">
        <v>3.0</v>
      </c>
      <c r="E4442" s="126"/>
      <c r="F4442" s="125">
        <f t="shared" si="463"/>
        <v>0</v>
      </c>
    </row>
    <row r="4443">
      <c r="A4443" s="121" t="s">
        <v>17861</v>
      </c>
      <c r="B4443" s="121" t="s">
        <v>12304</v>
      </c>
      <c r="C4443" s="113" t="s">
        <v>423</v>
      </c>
      <c r="D4443" s="125">
        <v>1.0</v>
      </c>
      <c r="E4443" s="126"/>
      <c r="F4443" s="125">
        <f t="shared" si="463"/>
        <v>0</v>
      </c>
    </row>
    <row r="4444">
      <c r="A4444" s="121" t="s">
        <v>17862</v>
      </c>
      <c r="B4444" s="121" t="s">
        <v>16572</v>
      </c>
      <c r="C4444" s="113" t="s">
        <v>79</v>
      </c>
      <c r="D4444" s="125">
        <v>1.0</v>
      </c>
      <c r="E4444" s="126"/>
      <c r="F4444" s="125">
        <f t="shared" si="463"/>
        <v>0</v>
      </c>
    </row>
    <row r="4445">
      <c r="A4445" s="121" t="s">
        <v>17863</v>
      </c>
      <c r="B4445" s="121" t="s">
        <v>14796</v>
      </c>
      <c r="C4445" s="113" t="s">
        <v>79</v>
      </c>
      <c r="D4445" s="125">
        <v>10.0</v>
      </c>
      <c r="E4445" s="126"/>
      <c r="F4445" s="125">
        <f t="shared" si="463"/>
        <v>0</v>
      </c>
    </row>
    <row r="4446">
      <c r="A4446" s="121" t="s">
        <v>17864</v>
      </c>
      <c r="B4446" s="121" t="s">
        <v>12310</v>
      </c>
      <c r="C4446" s="113" t="s">
        <v>79</v>
      </c>
      <c r="D4446" s="125">
        <v>4.0</v>
      </c>
      <c r="E4446" s="126"/>
      <c r="F4446" s="125">
        <f t="shared" si="463"/>
        <v>0</v>
      </c>
    </row>
    <row r="4447">
      <c r="A4447" s="121" t="s">
        <v>17865</v>
      </c>
      <c r="B4447" s="121" t="s">
        <v>12306</v>
      </c>
      <c r="C4447" s="113" t="s">
        <v>79</v>
      </c>
      <c r="D4447" s="125">
        <v>1.0</v>
      </c>
      <c r="E4447" s="126"/>
      <c r="F4447" s="125">
        <f t="shared" si="463"/>
        <v>0</v>
      </c>
    </row>
    <row r="4448">
      <c r="A4448" s="121" t="s">
        <v>17866</v>
      </c>
      <c r="B4448" s="121" t="s">
        <v>14316</v>
      </c>
      <c r="C4448" s="113" t="s">
        <v>79</v>
      </c>
      <c r="D4448" s="125">
        <v>1.0</v>
      </c>
      <c r="E4448" s="126"/>
      <c r="F4448" s="125">
        <f t="shared" si="463"/>
        <v>0</v>
      </c>
    </row>
    <row r="4449">
      <c r="A4449" s="121" t="s">
        <v>17867</v>
      </c>
      <c r="B4449" s="121" t="s">
        <v>12281</v>
      </c>
      <c r="C4449" s="113" t="s">
        <v>159</v>
      </c>
      <c r="D4449" s="125">
        <v>16.0</v>
      </c>
      <c r="E4449" s="126"/>
      <c r="F4449" s="125">
        <f t="shared" si="463"/>
        <v>0</v>
      </c>
    </row>
    <row r="4450">
      <c r="A4450" s="121" t="s">
        <v>17868</v>
      </c>
      <c r="B4450" s="121" t="s">
        <v>12283</v>
      </c>
      <c r="C4450" s="113" t="s">
        <v>159</v>
      </c>
      <c r="D4450" s="125">
        <v>38.5</v>
      </c>
      <c r="E4450" s="126"/>
      <c r="F4450" s="125">
        <f t="shared" si="463"/>
        <v>0</v>
      </c>
    </row>
    <row r="4451">
      <c r="A4451" s="121" t="s">
        <v>17869</v>
      </c>
      <c r="B4451" s="121" t="s">
        <v>12314</v>
      </c>
      <c r="C4451" s="113" t="s">
        <v>159</v>
      </c>
      <c r="D4451" s="125">
        <v>61.9</v>
      </c>
      <c r="E4451" s="126"/>
      <c r="F4451" s="125">
        <f t="shared" si="463"/>
        <v>0</v>
      </c>
    </row>
    <row r="4452">
      <c r="A4452" s="121" t="s">
        <v>17870</v>
      </c>
      <c r="B4452" s="121" t="s">
        <v>14252</v>
      </c>
      <c r="C4452" s="113" t="s">
        <v>79</v>
      </c>
      <c r="D4452" s="125">
        <v>3.0</v>
      </c>
      <c r="E4452" s="126"/>
      <c r="F4452" s="125">
        <f t="shared" si="463"/>
        <v>0</v>
      </c>
    </row>
    <row r="4453">
      <c r="A4453" s="121" t="s">
        <v>17871</v>
      </c>
      <c r="B4453" s="121" t="s">
        <v>16541</v>
      </c>
      <c r="C4453" s="113" t="s">
        <v>79</v>
      </c>
      <c r="D4453" s="125">
        <v>1.0</v>
      </c>
      <c r="E4453" s="126"/>
      <c r="F4453" s="125">
        <f t="shared" si="463"/>
        <v>0</v>
      </c>
    </row>
    <row r="4454">
      <c r="A4454" s="121" t="s">
        <v>17872</v>
      </c>
      <c r="B4454" s="121" t="s">
        <v>16443</v>
      </c>
      <c r="C4454" s="113" t="s">
        <v>79</v>
      </c>
      <c r="D4454" s="125">
        <v>2.0</v>
      </c>
      <c r="E4454" s="126"/>
      <c r="F4454" s="125">
        <f t="shared" si="463"/>
        <v>0</v>
      </c>
    </row>
    <row r="4455">
      <c r="A4455" s="121" t="s">
        <v>17873</v>
      </c>
      <c r="B4455" s="122" t="s">
        <v>16544</v>
      </c>
      <c r="C4455" s="113"/>
      <c r="D4455" s="123"/>
      <c r="E4455" s="123"/>
      <c r="F4455" s="124">
        <f>SUM(F4456:F4466)</f>
        <v>0</v>
      </c>
    </row>
    <row r="4456">
      <c r="A4456" s="121" t="s">
        <v>17874</v>
      </c>
      <c r="B4456" s="121" t="s">
        <v>12300</v>
      </c>
      <c r="C4456" s="113" t="s">
        <v>79</v>
      </c>
      <c r="D4456" s="125">
        <v>4.0</v>
      </c>
      <c r="E4456" s="126"/>
      <c r="F4456" s="125">
        <f t="shared" ref="F4456:F4466" si="464">if(C4456="","",round(D4456*E4456,2))</f>
        <v>0</v>
      </c>
    </row>
    <row r="4457">
      <c r="A4457" s="121" t="s">
        <v>17875</v>
      </c>
      <c r="B4457" s="121" t="s">
        <v>12302</v>
      </c>
      <c r="C4457" s="113" t="s">
        <v>79</v>
      </c>
      <c r="D4457" s="125">
        <v>2.0</v>
      </c>
      <c r="E4457" s="126"/>
      <c r="F4457" s="125">
        <f t="shared" si="464"/>
        <v>0</v>
      </c>
    </row>
    <row r="4458">
      <c r="A4458" s="121" t="s">
        <v>17876</v>
      </c>
      <c r="B4458" s="121" t="s">
        <v>12304</v>
      </c>
      <c r="C4458" s="113" t="s">
        <v>423</v>
      </c>
      <c r="D4458" s="125">
        <v>2.0</v>
      </c>
      <c r="E4458" s="126"/>
      <c r="F4458" s="125">
        <f t="shared" si="464"/>
        <v>0</v>
      </c>
    </row>
    <row r="4459">
      <c r="A4459" s="121" t="s">
        <v>17877</v>
      </c>
      <c r="B4459" s="121" t="s">
        <v>14796</v>
      </c>
      <c r="C4459" s="113" t="s">
        <v>79</v>
      </c>
      <c r="D4459" s="125">
        <v>4.0</v>
      </c>
      <c r="E4459" s="126"/>
      <c r="F4459" s="125">
        <f t="shared" si="464"/>
        <v>0</v>
      </c>
    </row>
    <row r="4460">
      <c r="A4460" s="121" t="s">
        <v>17878</v>
      </c>
      <c r="B4460" s="121" t="s">
        <v>12310</v>
      </c>
      <c r="C4460" s="113" t="s">
        <v>79</v>
      </c>
      <c r="D4460" s="125">
        <v>2.0</v>
      </c>
      <c r="E4460" s="126"/>
      <c r="F4460" s="125">
        <f t="shared" si="464"/>
        <v>0</v>
      </c>
    </row>
    <row r="4461">
      <c r="A4461" s="121" t="s">
        <v>17879</v>
      </c>
      <c r="B4461" s="121" t="s">
        <v>12306</v>
      </c>
      <c r="C4461" s="113" t="s">
        <v>79</v>
      </c>
      <c r="D4461" s="125">
        <v>2.0</v>
      </c>
      <c r="E4461" s="126"/>
      <c r="F4461" s="125">
        <f t="shared" si="464"/>
        <v>0</v>
      </c>
    </row>
    <row r="4462">
      <c r="A4462" s="121" t="s">
        <v>17880</v>
      </c>
      <c r="B4462" s="121" t="s">
        <v>12281</v>
      </c>
      <c r="C4462" s="113" t="s">
        <v>159</v>
      </c>
      <c r="D4462" s="125">
        <v>27.5</v>
      </c>
      <c r="E4462" s="126"/>
      <c r="F4462" s="125">
        <f t="shared" si="464"/>
        <v>0</v>
      </c>
    </row>
    <row r="4463">
      <c r="A4463" s="121" t="s">
        <v>17881</v>
      </c>
      <c r="B4463" s="121" t="s">
        <v>12283</v>
      </c>
      <c r="C4463" s="113" t="s">
        <v>159</v>
      </c>
      <c r="D4463" s="125">
        <v>1.0</v>
      </c>
      <c r="E4463" s="126"/>
      <c r="F4463" s="125">
        <f t="shared" si="464"/>
        <v>0</v>
      </c>
    </row>
    <row r="4464">
      <c r="A4464" s="121" t="s">
        <v>17882</v>
      </c>
      <c r="B4464" s="121" t="s">
        <v>12314</v>
      </c>
      <c r="C4464" s="113" t="s">
        <v>159</v>
      </c>
      <c r="D4464" s="125">
        <v>32.7</v>
      </c>
      <c r="E4464" s="126"/>
      <c r="F4464" s="125">
        <f t="shared" si="464"/>
        <v>0</v>
      </c>
    </row>
    <row r="4465">
      <c r="A4465" s="121" t="s">
        <v>17883</v>
      </c>
      <c r="B4465" s="121" t="s">
        <v>14252</v>
      </c>
      <c r="C4465" s="113" t="s">
        <v>79</v>
      </c>
      <c r="D4465" s="125">
        <v>1.0</v>
      </c>
      <c r="E4465" s="126"/>
      <c r="F4465" s="125">
        <f t="shared" si="464"/>
        <v>0</v>
      </c>
    </row>
    <row r="4466">
      <c r="A4466" s="121" t="s">
        <v>17884</v>
      </c>
      <c r="B4466" s="121" t="s">
        <v>16541</v>
      </c>
      <c r="C4466" s="113" t="s">
        <v>79</v>
      </c>
      <c r="D4466" s="125">
        <v>1.0</v>
      </c>
      <c r="E4466" s="126"/>
      <c r="F4466" s="125">
        <f t="shared" si="464"/>
        <v>0</v>
      </c>
    </row>
    <row r="4467">
      <c r="A4467" s="121" t="s">
        <v>17885</v>
      </c>
      <c r="B4467" s="122" t="s">
        <v>16596</v>
      </c>
      <c r="C4467" s="113"/>
      <c r="D4467" s="123"/>
      <c r="E4467" s="123"/>
      <c r="F4467" s="124">
        <f>SUM(F4468:F4476)</f>
        <v>0</v>
      </c>
    </row>
    <row r="4468">
      <c r="A4468" s="121" t="s">
        <v>17886</v>
      </c>
      <c r="B4468" s="121" t="s">
        <v>12300</v>
      </c>
      <c r="C4468" s="113" t="s">
        <v>79</v>
      </c>
      <c r="D4468" s="125">
        <v>3.0</v>
      </c>
      <c r="E4468" s="126"/>
      <c r="F4468" s="125">
        <f t="shared" ref="F4468:F4476" si="465">if(C4468="","",round(D4468*E4468,2))</f>
        <v>0</v>
      </c>
    </row>
    <row r="4469">
      <c r="A4469" s="121" t="s">
        <v>17887</v>
      </c>
      <c r="B4469" s="121" t="s">
        <v>12302</v>
      </c>
      <c r="C4469" s="113" t="s">
        <v>79</v>
      </c>
      <c r="D4469" s="125">
        <v>2.0</v>
      </c>
      <c r="E4469" s="126"/>
      <c r="F4469" s="125">
        <f t="shared" si="465"/>
        <v>0</v>
      </c>
    </row>
    <row r="4470">
      <c r="A4470" s="121" t="s">
        <v>17888</v>
      </c>
      <c r="B4470" s="121" t="s">
        <v>12304</v>
      </c>
      <c r="C4470" s="113" t="s">
        <v>423</v>
      </c>
      <c r="D4470" s="125">
        <v>3.0</v>
      </c>
      <c r="E4470" s="126"/>
      <c r="F4470" s="125">
        <f t="shared" si="465"/>
        <v>0</v>
      </c>
    </row>
    <row r="4471">
      <c r="A4471" s="121" t="s">
        <v>17889</v>
      </c>
      <c r="B4471" s="121" t="s">
        <v>14796</v>
      </c>
      <c r="C4471" s="113" t="s">
        <v>79</v>
      </c>
      <c r="D4471" s="125">
        <v>3.0</v>
      </c>
      <c r="E4471" s="126"/>
      <c r="F4471" s="125">
        <f t="shared" si="465"/>
        <v>0</v>
      </c>
    </row>
    <row r="4472">
      <c r="A4472" s="121" t="s">
        <v>17890</v>
      </c>
      <c r="B4472" s="121" t="s">
        <v>12310</v>
      </c>
      <c r="C4472" s="113" t="s">
        <v>79</v>
      </c>
      <c r="D4472" s="125">
        <v>2.0</v>
      </c>
      <c r="E4472" s="126"/>
      <c r="F4472" s="125">
        <f t="shared" si="465"/>
        <v>0</v>
      </c>
    </row>
    <row r="4473">
      <c r="A4473" s="121" t="s">
        <v>17891</v>
      </c>
      <c r="B4473" s="121" t="s">
        <v>12306</v>
      </c>
      <c r="C4473" s="113" t="s">
        <v>79</v>
      </c>
      <c r="D4473" s="125">
        <v>3.0</v>
      </c>
      <c r="E4473" s="126"/>
      <c r="F4473" s="125">
        <f t="shared" si="465"/>
        <v>0</v>
      </c>
    </row>
    <row r="4474">
      <c r="A4474" s="121" t="s">
        <v>17892</v>
      </c>
      <c r="B4474" s="121" t="s">
        <v>12283</v>
      </c>
      <c r="C4474" s="113" t="s">
        <v>159</v>
      </c>
      <c r="D4474" s="125">
        <v>27.5</v>
      </c>
      <c r="E4474" s="126"/>
      <c r="F4474" s="125">
        <f t="shared" si="465"/>
        <v>0</v>
      </c>
    </row>
    <row r="4475">
      <c r="A4475" s="121" t="s">
        <v>17893</v>
      </c>
      <c r="B4475" s="121" t="s">
        <v>16605</v>
      </c>
      <c r="C4475" s="113" t="s">
        <v>159</v>
      </c>
      <c r="D4475" s="125">
        <v>1.0</v>
      </c>
      <c r="E4475" s="126"/>
      <c r="F4475" s="125">
        <f t="shared" si="465"/>
        <v>0</v>
      </c>
    </row>
    <row r="4476">
      <c r="A4476" s="121" t="s">
        <v>17894</v>
      </c>
      <c r="B4476" s="121" t="s">
        <v>12314</v>
      </c>
      <c r="C4476" s="113" t="s">
        <v>159</v>
      </c>
      <c r="D4476" s="125">
        <v>32.7</v>
      </c>
      <c r="E4476" s="126"/>
      <c r="F4476" s="125">
        <f t="shared" si="465"/>
        <v>0</v>
      </c>
    </row>
    <row r="4477">
      <c r="A4477" s="121" t="s">
        <v>17895</v>
      </c>
      <c r="B4477" s="122" t="s">
        <v>12316</v>
      </c>
      <c r="C4477" s="113"/>
      <c r="D4477" s="123"/>
      <c r="E4477" s="123"/>
      <c r="F4477" s="124">
        <f>SUM(F4478:F4486)</f>
        <v>0</v>
      </c>
    </row>
    <row r="4478">
      <c r="A4478" s="121" t="s">
        <v>17896</v>
      </c>
      <c r="B4478" s="121" t="s">
        <v>12318</v>
      </c>
      <c r="C4478" s="113" t="s">
        <v>159</v>
      </c>
      <c r="D4478" s="125">
        <v>95.0</v>
      </c>
      <c r="E4478" s="126"/>
      <c r="F4478" s="125">
        <f t="shared" ref="F4478:F4486" si="466">if(C4478="","",round(D4478*E4478,2))</f>
        <v>0</v>
      </c>
    </row>
    <row r="4479">
      <c r="A4479" s="121" t="s">
        <v>17897</v>
      </c>
      <c r="B4479" s="121" t="s">
        <v>12273</v>
      </c>
      <c r="C4479" s="113" t="s">
        <v>117</v>
      </c>
      <c r="D4479" s="125">
        <v>2.85</v>
      </c>
      <c r="E4479" s="126"/>
      <c r="F4479" s="125">
        <f t="shared" si="466"/>
        <v>0</v>
      </c>
    </row>
    <row r="4480">
      <c r="A4480" s="121" t="s">
        <v>17898</v>
      </c>
      <c r="B4480" s="121" t="s">
        <v>12275</v>
      </c>
      <c r="C4480" s="113" t="s">
        <v>159</v>
      </c>
      <c r="D4480" s="125">
        <v>95.0</v>
      </c>
      <c r="E4480" s="126"/>
      <c r="F4480" s="125">
        <f t="shared" si="466"/>
        <v>0</v>
      </c>
    </row>
    <row r="4481">
      <c r="A4481" s="121" t="s">
        <v>17899</v>
      </c>
      <c r="B4481" s="121" t="s">
        <v>12277</v>
      </c>
      <c r="C4481" s="113" t="s">
        <v>159</v>
      </c>
      <c r="D4481" s="125">
        <v>95.0</v>
      </c>
      <c r="E4481" s="126"/>
      <c r="F4481" s="125">
        <f t="shared" si="466"/>
        <v>0</v>
      </c>
    </row>
    <row r="4482">
      <c r="A4482" s="121" t="s">
        <v>17900</v>
      </c>
      <c r="B4482" s="121" t="s">
        <v>12279</v>
      </c>
      <c r="C4482" s="113" t="s">
        <v>159</v>
      </c>
      <c r="D4482" s="125">
        <v>105.0</v>
      </c>
      <c r="E4482" s="126"/>
      <c r="F4482" s="125">
        <f t="shared" si="466"/>
        <v>0</v>
      </c>
    </row>
    <row r="4483">
      <c r="A4483" s="121" t="s">
        <v>17901</v>
      </c>
      <c r="B4483" s="121" t="s">
        <v>12281</v>
      </c>
      <c r="C4483" s="113" t="s">
        <v>159</v>
      </c>
      <c r="D4483" s="125">
        <v>5.0</v>
      </c>
      <c r="E4483" s="126"/>
      <c r="F4483" s="125">
        <f t="shared" si="466"/>
        <v>0</v>
      </c>
    </row>
    <row r="4484">
      <c r="A4484" s="121" t="s">
        <v>17902</v>
      </c>
      <c r="B4484" s="121" t="s">
        <v>12283</v>
      </c>
      <c r="C4484" s="113" t="s">
        <v>159</v>
      </c>
      <c r="D4484" s="125">
        <v>1.5</v>
      </c>
      <c r="E4484" s="126"/>
      <c r="F4484" s="125">
        <f t="shared" si="466"/>
        <v>0</v>
      </c>
    </row>
    <row r="4485">
      <c r="A4485" s="121" t="s">
        <v>17903</v>
      </c>
      <c r="B4485" s="121" t="s">
        <v>12325</v>
      </c>
      <c r="C4485" s="113" t="s">
        <v>159</v>
      </c>
      <c r="D4485" s="125">
        <v>230.0</v>
      </c>
      <c r="E4485" s="126"/>
      <c r="F4485" s="125">
        <f t="shared" si="466"/>
        <v>0</v>
      </c>
    </row>
    <row r="4486">
      <c r="A4486" s="121" t="s">
        <v>17904</v>
      </c>
      <c r="B4486" s="121" t="s">
        <v>12327</v>
      </c>
      <c r="C4486" s="113" t="s">
        <v>79</v>
      </c>
      <c r="D4486" s="125">
        <v>8.0</v>
      </c>
      <c r="E4486" s="126"/>
      <c r="F4486" s="125">
        <f t="shared" si="466"/>
        <v>0</v>
      </c>
    </row>
    <row r="4487">
      <c r="A4487" s="121" t="s">
        <v>17905</v>
      </c>
      <c r="B4487" s="122" t="s">
        <v>14348</v>
      </c>
      <c r="C4487" s="113"/>
      <c r="D4487" s="123"/>
      <c r="E4487" s="123"/>
      <c r="F4487" s="124">
        <f>SUM(F4488:F4495)</f>
        <v>0</v>
      </c>
    </row>
    <row r="4488">
      <c r="A4488" s="121" t="s">
        <v>17906</v>
      </c>
      <c r="B4488" s="121" t="s">
        <v>12318</v>
      </c>
      <c r="C4488" s="113" t="s">
        <v>159</v>
      </c>
      <c r="D4488" s="125">
        <v>6.0</v>
      </c>
      <c r="E4488" s="126"/>
      <c r="F4488" s="125">
        <f t="shared" ref="F4488:F4495" si="467">if(C4488="","",round(D4488*E4488,2))</f>
        <v>0</v>
      </c>
    </row>
    <row r="4489">
      <c r="A4489" s="121" t="s">
        <v>17907</v>
      </c>
      <c r="B4489" s="121" t="s">
        <v>14351</v>
      </c>
      <c r="C4489" s="113" t="s">
        <v>159</v>
      </c>
      <c r="D4489" s="125">
        <v>6.0</v>
      </c>
      <c r="E4489" s="126"/>
      <c r="F4489" s="125">
        <f t="shared" si="467"/>
        <v>0</v>
      </c>
    </row>
    <row r="4490">
      <c r="A4490" s="121" t="s">
        <v>17908</v>
      </c>
      <c r="B4490" s="121" t="s">
        <v>12277</v>
      </c>
      <c r="C4490" s="113" t="s">
        <v>159</v>
      </c>
      <c r="D4490" s="125">
        <v>6.0</v>
      </c>
      <c r="E4490" s="126"/>
      <c r="F4490" s="125">
        <f t="shared" si="467"/>
        <v>0</v>
      </c>
    </row>
    <row r="4491">
      <c r="A4491" s="121" t="s">
        <v>17909</v>
      </c>
      <c r="B4491" s="121" t="s">
        <v>16622</v>
      </c>
      <c r="C4491" s="113" t="s">
        <v>159</v>
      </c>
      <c r="D4491" s="125">
        <v>12.0</v>
      </c>
      <c r="E4491" s="126"/>
      <c r="F4491" s="125">
        <f t="shared" si="467"/>
        <v>0</v>
      </c>
    </row>
    <row r="4492">
      <c r="A4492" s="121" t="s">
        <v>17910</v>
      </c>
      <c r="B4492" s="121" t="s">
        <v>14355</v>
      </c>
      <c r="C4492" s="113" t="s">
        <v>159</v>
      </c>
      <c r="D4492" s="125">
        <v>22.0</v>
      </c>
      <c r="E4492" s="126"/>
      <c r="F4492" s="125">
        <f t="shared" si="467"/>
        <v>0</v>
      </c>
    </row>
    <row r="4493">
      <c r="A4493" s="121" t="s">
        <v>17911</v>
      </c>
      <c r="B4493" s="121" t="s">
        <v>14357</v>
      </c>
      <c r="C4493" s="113" t="s">
        <v>159</v>
      </c>
      <c r="D4493" s="125">
        <v>82.0</v>
      </c>
      <c r="E4493" s="126"/>
      <c r="F4493" s="125">
        <f t="shared" si="467"/>
        <v>0</v>
      </c>
    </row>
    <row r="4494">
      <c r="A4494" s="121" t="s">
        <v>17912</v>
      </c>
      <c r="B4494" s="121" t="s">
        <v>15727</v>
      </c>
      <c r="C4494" s="113" t="s">
        <v>79</v>
      </c>
      <c r="D4494" s="125">
        <v>6.0</v>
      </c>
      <c r="E4494" s="126"/>
      <c r="F4494" s="125">
        <f t="shared" si="467"/>
        <v>0</v>
      </c>
    </row>
    <row r="4495">
      <c r="A4495" s="121" t="s">
        <v>17913</v>
      </c>
      <c r="B4495" s="121" t="s">
        <v>14363</v>
      </c>
      <c r="C4495" s="113" t="s">
        <v>79</v>
      </c>
      <c r="D4495" s="125">
        <v>6.0</v>
      </c>
      <c r="E4495" s="126"/>
      <c r="F4495" s="125">
        <f t="shared" si="467"/>
        <v>0</v>
      </c>
    </row>
    <row r="4496">
      <c r="A4496" s="121" t="s">
        <v>17914</v>
      </c>
      <c r="B4496" s="122" t="s">
        <v>16628</v>
      </c>
      <c r="C4496" s="113"/>
      <c r="D4496" s="123"/>
      <c r="E4496" s="123"/>
      <c r="F4496" s="124">
        <f>SUM(F4497)</f>
        <v>0</v>
      </c>
    </row>
    <row r="4497">
      <c r="A4497" s="121" t="s">
        <v>17915</v>
      </c>
      <c r="B4497" s="121" t="s">
        <v>17916</v>
      </c>
      <c r="C4497" s="113" t="s">
        <v>86</v>
      </c>
      <c r="D4497" s="125">
        <v>1.0</v>
      </c>
      <c r="E4497" s="126"/>
      <c r="F4497" s="125">
        <f>if(C4497="","",round(D4497*E4497,2))</f>
        <v>0</v>
      </c>
    </row>
    <row r="4498">
      <c r="A4498" s="121" t="s">
        <v>17917</v>
      </c>
      <c r="B4498" s="122" t="s">
        <v>13411</v>
      </c>
      <c r="C4498" s="113"/>
      <c r="D4498" s="123"/>
      <c r="E4498" s="123"/>
      <c r="F4498" s="124">
        <f>F4499+F4537+F4546</f>
        <v>0</v>
      </c>
    </row>
    <row r="4499">
      <c r="A4499" s="121" t="s">
        <v>17918</v>
      </c>
      <c r="B4499" s="122" t="s">
        <v>17919</v>
      </c>
      <c r="C4499" s="113"/>
      <c r="D4499" s="123"/>
      <c r="E4499" s="123"/>
      <c r="F4499" s="124">
        <f>F4500+F4504+F4516+F4519+F4521</f>
        <v>0</v>
      </c>
    </row>
    <row r="4500">
      <c r="A4500" s="121" t="s">
        <v>17920</v>
      </c>
      <c r="B4500" s="122" t="s">
        <v>14368</v>
      </c>
      <c r="C4500" s="113"/>
      <c r="D4500" s="123"/>
      <c r="E4500" s="123"/>
      <c r="F4500" s="124">
        <f>SUM(F4501:F4503)</f>
        <v>0</v>
      </c>
    </row>
    <row r="4501">
      <c r="A4501" s="121" t="s">
        <v>17921</v>
      </c>
      <c r="B4501" s="121" t="s">
        <v>17922</v>
      </c>
      <c r="C4501" s="113" t="s">
        <v>79</v>
      </c>
      <c r="D4501" s="125">
        <v>1.0</v>
      </c>
      <c r="E4501" s="126"/>
      <c r="F4501" s="125">
        <f t="shared" ref="F4501:F4503" si="468">if(C4501="","",round(D4501*E4501,2))</f>
        <v>0</v>
      </c>
    </row>
    <row r="4502">
      <c r="A4502" s="121" t="s">
        <v>17923</v>
      </c>
      <c r="B4502" s="121" t="s">
        <v>17924</v>
      </c>
      <c r="C4502" s="113" t="s">
        <v>79</v>
      </c>
      <c r="D4502" s="125">
        <v>1.0</v>
      </c>
      <c r="E4502" s="126"/>
      <c r="F4502" s="125">
        <f t="shared" si="468"/>
        <v>0</v>
      </c>
    </row>
    <row r="4503">
      <c r="A4503" s="121" t="s">
        <v>17925</v>
      </c>
      <c r="B4503" s="121" t="s">
        <v>13452</v>
      </c>
      <c r="C4503" s="113" t="s">
        <v>86</v>
      </c>
      <c r="D4503" s="125">
        <v>1.0</v>
      </c>
      <c r="E4503" s="126"/>
      <c r="F4503" s="125">
        <f t="shared" si="468"/>
        <v>0</v>
      </c>
    </row>
    <row r="4504">
      <c r="A4504" s="121" t="s">
        <v>17926</v>
      </c>
      <c r="B4504" s="122" t="s">
        <v>14375</v>
      </c>
      <c r="C4504" s="113"/>
      <c r="D4504" s="123"/>
      <c r="E4504" s="123"/>
      <c r="F4504" s="124">
        <f>SUM(F4505:F4515)</f>
        <v>0</v>
      </c>
    </row>
    <row r="4505">
      <c r="A4505" s="121" t="s">
        <v>17927</v>
      </c>
      <c r="B4505" s="121" t="s">
        <v>14627</v>
      </c>
      <c r="C4505" s="113" t="s">
        <v>79</v>
      </c>
      <c r="D4505" s="125">
        <v>1.0</v>
      </c>
      <c r="E4505" s="126"/>
      <c r="F4505" s="125">
        <f t="shared" ref="F4505:F4515" si="469">if(C4505="","",round(D4505*E4505,2))</f>
        <v>0</v>
      </c>
    </row>
    <row r="4506">
      <c r="A4506" s="121" t="s">
        <v>17928</v>
      </c>
      <c r="B4506" s="121" t="s">
        <v>14380</v>
      </c>
      <c r="C4506" s="113" t="s">
        <v>79</v>
      </c>
      <c r="D4506" s="125">
        <v>4.0</v>
      </c>
      <c r="E4506" s="126"/>
      <c r="F4506" s="125">
        <f t="shared" si="469"/>
        <v>0</v>
      </c>
    </row>
    <row r="4507">
      <c r="A4507" s="121" t="s">
        <v>17929</v>
      </c>
      <c r="B4507" s="121" t="s">
        <v>13816</v>
      </c>
      <c r="C4507" s="113" t="s">
        <v>79</v>
      </c>
      <c r="D4507" s="125">
        <v>4.0</v>
      </c>
      <c r="E4507" s="126"/>
      <c r="F4507" s="125">
        <f t="shared" si="469"/>
        <v>0</v>
      </c>
    </row>
    <row r="4508">
      <c r="A4508" s="121" t="s">
        <v>17930</v>
      </c>
      <c r="B4508" s="121" t="s">
        <v>13694</v>
      </c>
      <c r="C4508" s="113" t="s">
        <v>79</v>
      </c>
      <c r="D4508" s="125">
        <v>1.0</v>
      </c>
      <c r="E4508" s="126"/>
      <c r="F4508" s="125">
        <f t="shared" si="469"/>
        <v>0</v>
      </c>
    </row>
    <row r="4509">
      <c r="A4509" s="121" t="s">
        <v>17931</v>
      </c>
      <c r="B4509" s="121" t="s">
        <v>13818</v>
      </c>
      <c r="C4509" s="113" t="s">
        <v>79</v>
      </c>
      <c r="D4509" s="125">
        <v>1.0</v>
      </c>
      <c r="E4509" s="126"/>
      <c r="F4509" s="125">
        <f t="shared" si="469"/>
        <v>0</v>
      </c>
    </row>
    <row r="4510">
      <c r="A4510" s="121" t="s">
        <v>17932</v>
      </c>
      <c r="B4510" s="121" t="s">
        <v>16648</v>
      </c>
      <c r="C4510" s="113" t="s">
        <v>79</v>
      </c>
      <c r="D4510" s="125">
        <v>1.0</v>
      </c>
      <c r="E4510" s="126"/>
      <c r="F4510" s="125">
        <f t="shared" si="469"/>
        <v>0</v>
      </c>
    </row>
    <row r="4511">
      <c r="A4511" s="121" t="s">
        <v>17933</v>
      </c>
      <c r="B4511" s="121" t="s">
        <v>16650</v>
      </c>
      <c r="C4511" s="113" t="s">
        <v>79</v>
      </c>
      <c r="D4511" s="125">
        <v>1.0</v>
      </c>
      <c r="E4511" s="126"/>
      <c r="F4511" s="125">
        <f t="shared" si="469"/>
        <v>0</v>
      </c>
    </row>
    <row r="4512">
      <c r="A4512" s="121" t="s">
        <v>17934</v>
      </c>
      <c r="B4512" s="121" t="s">
        <v>16652</v>
      </c>
      <c r="C4512" s="113" t="s">
        <v>79</v>
      </c>
      <c r="D4512" s="125">
        <v>1.0</v>
      </c>
      <c r="E4512" s="126"/>
      <c r="F4512" s="125">
        <f t="shared" si="469"/>
        <v>0</v>
      </c>
    </row>
    <row r="4513">
      <c r="A4513" s="121" t="s">
        <v>17935</v>
      </c>
      <c r="B4513" s="121" t="s">
        <v>13425</v>
      </c>
      <c r="C4513" s="113" t="s">
        <v>79</v>
      </c>
      <c r="D4513" s="125">
        <v>1.0</v>
      </c>
      <c r="E4513" s="126"/>
      <c r="F4513" s="125">
        <f t="shared" si="469"/>
        <v>0</v>
      </c>
    </row>
    <row r="4514">
      <c r="A4514" s="121" t="s">
        <v>17936</v>
      </c>
      <c r="B4514" s="121" t="s">
        <v>14397</v>
      </c>
      <c r="C4514" s="113" t="s">
        <v>79</v>
      </c>
      <c r="D4514" s="125">
        <v>1.0</v>
      </c>
      <c r="E4514" s="126"/>
      <c r="F4514" s="125">
        <f t="shared" si="469"/>
        <v>0</v>
      </c>
    </row>
    <row r="4515">
      <c r="A4515" s="121" t="s">
        <v>17937</v>
      </c>
      <c r="B4515" s="121" t="s">
        <v>16657</v>
      </c>
      <c r="C4515" s="113" t="s">
        <v>86</v>
      </c>
      <c r="D4515" s="125">
        <v>1.0</v>
      </c>
      <c r="E4515" s="126"/>
      <c r="F4515" s="125">
        <f t="shared" si="469"/>
        <v>0</v>
      </c>
    </row>
    <row r="4516">
      <c r="A4516" s="121" t="s">
        <v>17938</v>
      </c>
      <c r="B4516" s="122" t="s">
        <v>14401</v>
      </c>
      <c r="C4516" s="113"/>
      <c r="D4516" s="123"/>
      <c r="E4516" s="123"/>
      <c r="F4516" s="124">
        <f>SUM(F4517:F4518)</f>
        <v>0</v>
      </c>
    </row>
    <row r="4517">
      <c r="A4517" s="121" t="s">
        <v>17939</v>
      </c>
      <c r="B4517" s="121" t="s">
        <v>14403</v>
      </c>
      <c r="C4517" s="113" t="s">
        <v>79</v>
      </c>
      <c r="D4517" s="125">
        <v>1.0</v>
      </c>
      <c r="E4517" s="126"/>
      <c r="F4517" s="125">
        <f t="shared" ref="F4517:F4518" si="470">if(C4517="","",round(D4517*E4517,2))</f>
        <v>0</v>
      </c>
    </row>
    <row r="4518">
      <c r="A4518" s="121" t="s">
        <v>17940</v>
      </c>
      <c r="B4518" s="121" t="s">
        <v>14405</v>
      </c>
      <c r="C4518" s="113" t="s">
        <v>79</v>
      </c>
      <c r="D4518" s="125">
        <v>1.0</v>
      </c>
      <c r="E4518" s="126"/>
      <c r="F4518" s="125">
        <f t="shared" si="470"/>
        <v>0</v>
      </c>
    </row>
    <row r="4519">
      <c r="A4519" s="121" t="s">
        <v>17941</v>
      </c>
      <c r="B4519" s="122" t="s">
        <v>14407</v>
      </c>
      <c r="C4519" s="113"/>
      <c r="D4519" s="123"/>
      <c r="E4519" s="123"/>
      <c r="F4519" s="124">
        <f>SUM(F4520)</f>
        <v>0</v>
      </c>
    </row>
    <row r="4520">
      <c r="A4520" s="121" t="s">
        <v>17942</v>
      </c>
      <c r="B4520" s="121" t="s">
        <v>16663</v>
      </c>
      <c r="C4520" s="113" t="s">
        <v>79</v>
      </c>
      <c r="D4520" s="125">
        <v>2.0</v>
      </c>
      <c r="E4520" s="126"/>
      <c r="F4520" s="125">
        <f>if(C4520="","",round(D4520*E4520,2))</f>
        <v>0</v>
      </c>
    </row>
    <row r="4521">
      <c r="A4521" s="121" t="s">
        <v>17943</v>
      </c>
      <c r="B4521" s="122" t="s">
        <v>13423</v>
      </c>
      <c r="C4521" s="113"/>
      <c r="D4521" s="123"/>
      <c r="E4521" s="123"/>
      <c r="F4521" s="124">
        <f>SUM(F4522:F4536)</f>
        <v>0</v>
      </c>
    </row>
    <row r="4522">
      <c r="A4522" s="121" t="s">
        <v>17944</v>
      </c>
      <c r="B4522" s="121" t="s">
        <v>13432</v>
      </c>
      <c r="C4522" s="113" t="s">
        <v>159</v>
      </c>
      <c r="D4522" s="125">
        <v>2.0</v>
      </c>
      <c r="E4522" s="126"/>
      <c r="F4522" s="125">
        <f t="shared" ref="F4522:F4536" si="471">if(C4522="","",round(D4522*E4522,2))</f>
        <v>0</v>
      </c>
    </row>
    <row r="4523">
      <c r="A4523" s="121" t="s">
        <v>17945</v>
      </c>
      <c r="B4523" s="121" t="s">
        <v>14413</v>
      </c>
      <c r="C4523" s="113" t="s">
        <v>159</v>
      </c>
      <c r="D4523" s="125">
        <v>141.0</v>
      </c>
      <c r="E4523" s="126"/>
      <c r="F4523" s="125">
        <f t="shared" si="471"/>
        <v>0</v>
      </c>
    </row>
    <row r="4524">
      <c r="A4524" s="121" t="s">
        <v>17946</v>
      </c>
      <c r="B4524" s="121" t="s">
        <v>16668</v>
      </c>
      <c r="C4524" s="113" t="s">
        <v>159</v>
      </c>
      <c r="D4524" s="125">
        <v>179.0</v>
      </c>
      <c r="E4524" s="126"/>
      <c r="F4524" s="125">
        <f t="shared" si="471"/>
        <v>0</v>
      </c>
    </row>
    <row r="4525">
      <c r="A4525" s="121" t="s">
        <v>17947</v>
      </c>
      <c r="B4525" s="121" t="s">
        <v>13434</v>
      </c>
      <c r="C4525" s="113" t="s">
        <v>159</v>
      </c>
      <c r="D4525" s="125">
        <v>8.0</v>
      </c>
      <c r="E4525" s="126"/>
      <c r="F4525" s="125">
        <f t="shared" si="471"/>
        <v>0</v>
      </c>
    </row>
    <row r="4526">
      <c r="A4526" s="121" t="s">
        <v>17948</v>
      </c>
      <c r="B4526" s="121" t="s">
        <v>16671</v>
      </c>
      <c r="C4526" s="113" t="s">
        <v>159</v>
      </c>
      <c r="D4526" s="125">
        <v>17.0</v>
      </c>
      <c r="E4526" s="126"/>
      <c r="F4526" s="125">
        <f t="shared" si="471"/>
        <v>0</v>
      </c>
    </row>
    <row r="4527">
      <c r="A4527" s="121" t="s">
        <v>17949</v>
      </c>
      <c r="B4527" s="121" t="s">
        <v>16673</v>
      </c>
      <c r="C4527" s="113" t="s">
        <v>159</v>
      </c>
      <c r="D4527" s="125">
        <v>65.0</v>
      </c>
      <c r="E4527" s="126"/>
      <c r="F4527" s="125">
        <f t="shared" si="471"/>
        <v>0</v>
      </c>
    </row>
    <row r="4528">
      <c r="A4528" s="121" t="s">
        <v>17950</v>
      </c>
      <c r="B4528" s="121" t="s">
        <v>13436</v>
      </c>
      <c r="C4528" s="113" t="s">
        <v>159</v>
      </c>
      <c r="D4528" s="125">
        <v>185.0</v>
      </c>
      <c r="E4528" s="126"/>
      <c r="F4528" s="125">
        <f t="shared" si="471"/>
        <v>0</v>
      </c>
    </row>
    <row r="4529">
      <c r="A4529" s="121" t="s">
        <v>17951</v>
      </c>
      <c r="B4529" s="121" t="s">
        <v>16676</v>
      </c>
      <c r="C4529" s="113" t="s">
        <v>159</v>
      </c>
      <c r="D4529" s="125">
        <v>65.0</v>
      </c>
      <c r="E4529" s="126"/>
      <c r="F4529" s="125">
        <f t="shared" si="471"/>
        <v>0</v>
      </c>
    </row>
    <row r="4530">
      <c r="A4530" s="121" t="s">
        <v>17952</v>
      </c>
      <c r="B4530" s="121" t="s">
        <v>13440</v>
      </c>
      <c r="C4530" s="113" t="s">
        <v>159</v>
      </c>
      <c r="D4530" s="125">
        <v>118.0</v>
      </c>
      <c r="E4530" s="126"/>
      <c r="F4530" s="125">
        <f t="shared" si="471"/>
        <v>0</v>
      </c>
    </row>
    <row r="4531">
      <c r="A4531" s="121" t="s">
        <v>17953</v>
      </c>
      <c r="B4531" s="121" t="s">
        <v>13442</v>
      </c>
      <c r="C4531" s="113" t="s">
        <v>159</v>
      </c>
      <c r="D4531" s="125">
        <v>7.0</v>
      </c>
      <c r="E4531" s="126"/>
      <c r="F4531" s="125">
        <f t="shared" si="471"/>
        <v>0</v>
      </c>
    </row>
    <row r="4532">
      <c r="A4532" s="121" t="s">
        <v>17954</v>
      </c>
      <c r="B4532" s="121" t="s">
        <v>13611</v>
      </c>
      <c r="C4532" s="113" t="s">
        <v>159</v>
      </c>
      <c r="D4532" s="125">
        <v>16.0</v>
      </c>
      <c r="E4532" s="126"/>
      <c r="F4532" s="125">
        <f t="shared" si="471"/>
        <v>0</v>
      </c>
    </row>
    <row r="4533">
      <c r="A4533" s="121" t="s">
        <v>17955</v>
      </c>
      <c r="B4533" s="121" t="s">
        <v>16681</v>
      </c>
      <c r="C4533" s="113" t="s">
        <v>159</v>
      </c>
      <c r="D4533" s="125">
        <v>16.0</v>
      </c>
      <c r="E4533" s="126"/>
      <c r="F4533" s="125">
        <f t="shared" si="471"/>
        <v>0</v>
      </c>
    </row>
    <row r="4534">
      <c r="A4534" s="121" t="s">
        <v>17956</v>
      </c>
      <c r="B4534" s="121" t="s">
        <v>16683</v>
      </c>
      <c r="C4534" s="113" t="s">
        <v>159</v>
      </c>
      <c r="D4534" s="125">
        <v>16.0</v>
      </c>
      <c r="E4534" s="126"/>
      <c r="F4534" s="125">
        <f t="shared" si="471"/>
        <v>0</v>
      </c>
    </row>
    <row r="4535">
      <c r="A4535" s="121" t="s">
        <v>17957</v>
      </c>
      <c r="B4535" s="121" t="s">
        <v>16685</v>
      </c>
      <c r="C4535" s="113" t="s">
        <v>79</v>
      </c>
      <c r="D4535" s="125">
        <v>2.0</v>
      </c>
      <c r="E4535" s="126"/>
      <c r="F4535" s="125">
        <f t="shared" si="471"/>
        <v>0</v>
      </c>
    </row>
    <row r="4536">
      <c r="A4536" s="121" t="s">
        <v>17958</v>
      </c>
      <c r="B4536" s="121" t="s">
        <v>13456</v>
      </c>
      <c r="C4536" s="113" t="s">
        <v>86</v>
      </c>
      <c r="D4536" s="125">
        <v>1.0</v>
      </c>
      <c r="E4536" s="126"/>
      <c r="F4536" s="125">
        <f t="shared" si="471"/>
        <v>0</v>
      </c>
    </row>
    <row r="4537">
      <c r="A4537" s="121" t="s">
        <v>17959</v>
      </c>
      <c r="B4537" s="122" t="s">
        <v>17960</v>
      </c>
      <c r="C4537" s="113"/>
      <c r="D4537" s="123"/>
      <c r="E4537" s="123"/>
      <c r="F4537" s="124">
        <f>F4538+F4541+F4543</f>
        <v>0</v>
      </c>
    </row>
    <row r="4538">
      <c r="A4538" s="121" t="s">
        <v>17961</v>
      </c>
      <c r="B4538" s="122" t="s">
        <v>13458</v>
      </c>
      <c r="C4538" s="113"/>
      <c r="D4538" s="123"/>
      <c r="E4538" s="123"/>
      <c r="F4538" s="124">
        <f>SUM(F4539:F4540)</f>
        <v>0</v>
      </c>
    </row>
    <row r="4539">
      <c r="A4539" s="121" t="s">
        <v>17962</v>
      </c>
      <c r="B4539" s="121" t="s">
        <v>13460</v>
      </c>
      <c r="C4539" s="113" t="s">
        <v>86</v>
      </c>
      <c r="D4539" s="125">
        <v>1.0</v>
      </c>
      <c r="E4539" s="126"/>
      <c r="F4539" s="125">
        <f t="shared" ref="F4539:F4540" si="472">if(C4539="","",round(D4539*E4539,2))</f>
        <v>0</v>
      </c>
    </row>
    <row r="4540">
      <c r="A4540" s="121" t="s">
        <v>17963</v>
      </c>
      <c r="B4540" s="121" t="s">
        <v>13462</v>
      </c>
      <c r="C4540" s="113" t="s">
        <v>86</v>
      </c>
      <c r="D4540" s="125">
        <v>1.0</v>
      </c>
      <c r="E4540" s="126"/>
      <c r="F4540" s="125">
        <f t="shared" si="472"/>
        <v>0</v>
      </c>
    </row>
    <row r="4541">
      <c r="A4541" s="121" t="s">
        <v>17964</v>
      </c>
      <c r="B4541" s="122" t="s">
        <v>13466</v>
      </c>
      <c r="C4541" s="113"/>
      <c r="D4541" s="123"/>
      <c r="E4541" s="123"/>
      <c r="F4541" s="124">
        <f>SUM(F4542)</f>
        <v>0</v>
      </c>
    </row>
    <row r="4542">
      <c r="A4542" s="121" t="s">
        <v>17965</v>
      </c>
      <c r="B4542" s="121" t="s">
        <v>16694</v>
      </c>
      <c r="C4542" s="113" t="s">
        <v>86</v>
      </c>
      <c r="D4542" s="125">
        <v>1.0</v>
      </c>
      <c r="E4542" s="126"/>
      <c r="F4542" s="125">
        <f>if(C4542="","",round(D4542*E4542,2))</f>
        <v>0</v>
      </c>
    </row>
    <row r="4543">
      <c r="A4543" s="121" t="s">
        <v>17966</v>
      </c>
      <c r="B4543" s="122" t="s">
        <v>14430</v>
      </c>
      <c r="C4543" s="113"/>
      <c r="D4543" s="123"/>
      <c r="E4543" s="123"/>
      <c r="F4543" s="124">
        <f>SUM(F4544:F4545)</f>
        <v>0</v>
      </c>
    </row>
    <row r="4544">
      <c r="A4544" s="121" t="s">
        <v>17967</v>
      </c>
      <c r="B4544" s="121" t="s">
        <v>14432</v>
      </c>
      <c r="C4544" s="113" t="s">
        <v>86</v>
      </c>
      <c r="D4544" s="125">
        <v>1.0</v>
      </c>
      <c r="E4544" s="126"/>
      <c r="F4544" s="125">
        <f t="shared" ref="F4544:F4545" si="473">if(C4544="","",round(D4544*E4544,2))</f>
        <v>0</v>
      </c>
    </row>
    <row r="4545">
      <c r="A4545" s="121" t="s">
        <v>17968</v>
      </c>
      <c r="B4545" s="121" t="s">
        <v>14434</v>
      </c>
      <c r="C4545" s="113" t="s">
        <v>86</v>
      </c>
      <c r="D4545" s="125">
        <v>1.0</v>
      </c>
      <c r="E4545" s="126"/>
      <c r="F4545" s="125">
        <f t="shared" si="473"/>
        <v>0</v>
      </c>
    </row>
    <row r="4546">
      <c r="A4546" s="121" t="s">
        <v>17969</v>
      </c>
      <c r="B4546" s="122" t="s">
        <v>17970</v>
      </c>
      <c r="C4546" s="113"/>
      <c r="D4546" s="123"/>
      <c r="E4546" s="123"/>
      <c r="F4546" s="124">
        <f>F4547+F4550</f>
        <v>0</v>
      </c>
    </row>
    <row r="4547">
      <c r="A4547" s="121" t="s">
        <v>17971</v>
      </c>
      <c r="B4547" s="122" t="s">
        <v>12331</v>
      </c>
      <c r="C4547" s="113"/>
      <c r="D4547" s="123"/>
      <c r="E4547" s="123"/>
      <c r="F4547" s="124">
        <f>SUM(F4548:F4549)</f>
        <v>0</v>
      </c>
    </row>
    <row r="4548">
      <c r="A4548" s="121" t="s">
        <v>17972</v>
      </c>
      <c r="B4548" s="121" t="s">
        <v>17973</v>
      </c>
      <c r="C4548" s="113" t="s">
        <v>79</v>
      </c>
      <c r="D4548" s="125">
        <v>1.0</v>
      </c>
      <c r="E4548" s="126"/>
      <c r="F4548" s="125">
        <f t="shared" ref="F4548:F4549" si="474">if(C4548="","",round(D4548*E4548,2))</f>
        <v>0</v>
      </c>
    </row>
    <row r="4549">
      <c r="A4549" s="121" t="s">
        <v>17974</v>
      </c>
      <c r="B4549" s="121" t="s">
        <v>14120</v>
      </c>
      <c r="C4549" s="113" t="s">
        <v>86</v>
      </c>
      <c r="D4549" s="125">
        <v>1.0</v>
      </c>
      <c r="E4549" s="126"/>
      <c r="F4549" s="125">
        <f t="shared" si="474"/>
        <v>0</v>
      </c>
    </row>
    <row r="4550">
      <c r="A4550" s="121" t="s">
        <v>17975</v>
      </c>
      <c r="B4550" s="122" t="s">
        <v>13944</v>
      </c>
      <c r="C4550" s="113"/>
      <c r="D4550" s="123"/>
      <c r="E4550" s="123"/>
      <c r="F4550" s="124">
        <f>SUM(F4551:F4560)</f>
        <v>0</v>
      </c>
    </row>
    <row r="4551">
      <c r="A4551" s="121" t="s">
        <v>17976</v>
      </c>
      <c r="B4551" s="121" t="s">
        <v>14123</v>
      </c>
      <c r="C4551" s="113" t="s">
        <v>79</v>
      </c>
      <c r="D4551" s="125">
        <v>2.0</v>
      </c>
      <c r="E4551" s="126"/>
      <c r="F4551" s="125">
        <f t="shared" ref="F4551:F4560" si="475">if(C4551="","",round(D4551*E4551,2))</f>
        <v>0</v>
      </c>
    </row>
    <row r="4552">
      <c r="A4552" s="121" t="s">
        <v>17977</v>
      </c>
      <c r="B4552" s="121" t="s">
        <v>16707</v>
      </c>
      <c r="C4552" s="113" t="s">
        <v>79</v>
      </c>
      <c r="D4552" s="125">
        <v>1.0</v>
      </c>
      <c r="E4552" s="126"/>
      <c r="F4552" s="125">
        <f t="shared" si="475"/>
        <v>0</v>
      </c>
    </row>
    <row r="4553">
      <c r="A4553" s="121" t="s">
        <v>17978</v>
      </c>
      <c r="B4553" s="121" t="s">
        <v>16709</v>
      </c>
      <c r="C4553" s="113" t="s">
        <v>159</v>
      </c>
      <c r="D4553" s="125">
        <v>2.5</v>
      </c>
      <c r="E4553" s="126"/>
      <c r="F4553" s="125">
        <f t="shared" si="475"/>
        <v>0</v>
      </c>
    </row>
    <row r="4554">
      <c r="A4554" s="121" t="s">
        <v>17979</v>
      </c>
      <c r="B4554" s="121" t="s">
        <v>16711</v>
      </c>
      <c r="C4554" s="113" t="s">
        <v>159</v>
      </c>
      <c r="D4554" s="125">
        <v>5.0</v>
      </c>
      <c r="E4554" s="126"/>
      <c r="F4554" s="125">
        <f t="shared" si="475"/>
        <v>0</v>
      </c>
    </row>
    <row r="4555">
      <c r="A4555" s="121" t="s">
        <v>17980</v>
      </c>
      <c r="B4555" s="121" t="s">
        <v>14133</v>
      </c>
      <c r="C4555" s="113" t="s">
        <v>159</v>
      </c>
      <c r="D4555" s="125">
        <v>9.0</v>
      </c>
      <c r="E4555" s="126"/>
      <c r="F4555" s="125">
        <f t="shared" si="475"/>
        <v>0</v>
      </c>
    </row>
    <row r="4556">
      <c r="A4556" s="121" t="s">
        <v>17981</v>
      </c>
      <c r="B4556" s="121" t="s">
        <v>14135</v>
      </c>
      <c r="C4556" s="113" t="s">
        <v>159</v>
      </c>
      <c r="D4556" s="125">
        <v>76.0</v>
      </c>
      <c r="E4556" s="126"/>
      <c r="F4556" s="125">
        <f t="shared" si="475"/>
        <v>0</v>
      </c>
    </row>
    <row r="4557">
      <c r="A4557" s="121" t="s">
        <v>17982</v>
      </c>
      <c r="B4557" s="121" t="s">
        <v>14131</v>
      </c>
      <c r="C4557" s="113" t="s">
        <v>159</v>
      </c>
      <c r="D4557" s="125">
        <v>76.0</v>
      </c>
      <c r="E4557" s="126"/>
      <c r="F4557" s="125">
        <f t="shared" si="475"/>
        <v>0</v>
      </c>
    </row>
    <row r="4558">
      <c r="A4558" s="121" t="s">
        <v>17983</v>
      </c>
      <c r="B4558" s="121" t="s">
        <v>16716</v>
      </c>
      <c r="C4558" s="113" t="s">
        <v>79</v>
      </c>
      <c r="D4558" s="125">
        <v>1.0</v>
      </c>
      <c r="E4558" s="126"/>
      <c r="F4558" s="125">
        <f t="shared" si="475"/>
        <v>0</v>
      </c>
    </row>
    <row r="4559">
      <c r="A4559" s="121" t="s">
        <v>17984</v>
      </c>
      <c r="B4559" s="121" t="s">
        <v>14141</v>
      </c>
      <c r="C4559" s="113" t="s">
        <v>79</v>
      </c>
      <c r="D4559" s="125">
        <v>4.0</v>
      </c>
      <c r="E4559" s="126"/>
      <c r="F4559" s="125">
        <f t="shared" si="475"/>
        <v>0</v>
      </c>
    </row>
    <row r="4560">
      <c r="A4560" s="121" t="s">
        <v>17985</v>
      </c>
      <c r="B4560" s="121" t="s">
        <v>14145</v>
      </c>
      <c r="C4560" s="113" t="s">
        <v>86</v>
      </c>
      <c r="D4560" s="125">
        <v>1.0</v>
      </c>
      <c r="E4560" s="126"/>
      <c r="F4560" s="125">
        <f t="shared" si="475"/>
        <v>0</v>
      </c>
    </row>
    <row r="4561">
      <c r="A4561" s="121" t="s">
        <v>17986</v>
      </c>
      <c r="B4561" s="122" t="s">
        <v>420</v>
      </c>
      <c r="C4561" s="113"/>
      <c r="D4561" s="123"/>
      <c r="E4561" s="123"/>
      <c r="F4561" s="124">
        <f>F4562+F4586+F4614+F4623</f>
        <v>0</v>
      </c>
    </row>
    <row r="4562">
      <c r="A4562" s="121" t="s">
        <v>17987</v>
      </c>
      <c r="B4562" s="122" t="s">
        <v>16721</v>
      </c>
      <c r="C4562" s="113"/>
      <c r="D4562" s="123"/>
      <c r="E4562" s="123"/>
      <c r="F4562" s="124">
        <f>F4563+F4566+F4568+F4570+F4574+F4578+F4582+F4584</f>
        <v>0</v>
      </c>
    </row>
    <row r="4563">
      <c r="A4563" s="121" t="s">
        <v>17988</v>
      </c>
      <c r="B4563" s="122" t="s">
        <v>16723</v>
      </c>
      <c r="C4563" s="113"/>
      <c r="D4563" s="123"/>
      <c r="E4563" s="123"/>
      <c r="F4563" s="124">
        <f>SUM(F4564:F4565)</f>
        <v>0</v>
      </c>
    </row>
    <row r="4564">
      <c r="A4564" s="121" t="s">
        <v>17989</v>
      </c>
      <c r="B4564" s="121" t="s">
        <v>425</v>
      </c>
      <c r="C4564" s="113" t="s">
        <v>423</v>
      </c>
      <c r="D4564" s="125">
        <v>2.0</v>
      </c>
      <c r="E4564" s="126"/>
      <c r="F4564" s="125">
        <f t="shared" ref="F4564:F4565" si="476">if(C4564="","",round(D4564*E4564,2))</f>
        <v>0</v>
      </c>
    </row>
    <row r="4565">
      <c r="A4565" s="121" t="s">
        <v>17990</v>
      </c>
      <c r="B4565" s="121" t="s">
        <v>427</v>
      </c>
      <c r="C4565" s="113" t="s">
        <v>423</v>
      </c>
      <c r="D4565" s="125">
        <v>4.0</v>
      </c>
      <c r="E4565" s="126"/>
      <c r="F4565" s="125">
        <f t="shared" si="476"/>
        <v>0</v>
      </c>
    </row>
    <row r="4566">
      <c r="A4566" s="121" t="s">
        <v>17991</v>
      </c>
      <c r="B4566" s="122" t="s">
        <v>16727</v>
      </c>
      <c r="C4566" s="113"/>
      <c r="D4566" s="123"/>
      <c r="E4566" s="123"/>
      <c r="F4566" s="124">
        <f>SUM(F4567)</f>
        <v>0</v>
      </c>
    </row>
    <row r="4567">
      <c r="A4567" s="121" t="s">
        <v>17992</v>
      </c>
      <c r="B4567" s="121" t="s">
        <v>16729</v>
      </c>
      <c r="C4567" s="113" t="s">
        <v>423</v>
      </c>
      <c r="D4567" s="125">
        <v>1.0</v>
      </c>
      <c r="E4567" s="126"/>
      <c r="F4567" s="125">
        <f>if(C4567="","",round(D4567*E4567,2))</f>
        <v>0</v>
      </c>
    </row>
    <row r="4568">
      <c r="A4568" s="121" t="s">
        <v>17993</v>
      </c>
      <c r="B4568" s="122" t="s">
        <v>16731</v>
      </c>
      <c r="C4568" s="113"/>
      <c r="D4568" s="123"/>
      <c r="E4568" s="123"/>
      <c r="F4568" s="124">
        <f>SUM(F4569)</f>
        <v>0</v>
      </c>
    </row>
    <row r="4569">
      <c r="A4569" s="121" t="s">
        <v>17994</v>
      </c>
      <c r="B4569" s="121" t="s">
        <v>16733</v>
      </c>
      <c r="C4569" s="113" t="s">
        <v>79</v>
      </c>
      <c r="D4569" s="125">
        <v>1.0</v>
      </c>
      <c r="E4569" s="126"/>
      <c r="F4569" s="125">
        <f>if(C4569="","",round(D4569*E4569,2))</f>
        <v>0</v>
      </c>
    </row>
    <row r="4570">
      <c r="A4570" s="121" t="s">
        <v>17995</v>
      </c>
      <c r="B4570" s="122" t="s">
        <v>16735</v>
      </c>
      <c r="C4570" s="113"/>
      <c r="D4570" s="123"/>
      <c r="E4570" s="123"/>
      <c r="F4570" s="124">
        <f>SUM(F4571:F4573)</f>
        <v>0</v>
      </c>
    </row>
    <row r="4571">
      <c r="A4571" s="121" t="s">
        <v>17996</v>
      </c>
      <c r="B4571" s="121" t="s">
        <v>16737</v>
      </c>
      <c r="C4571" s="113" t="s">
        <v>159</v>
      </c>
      <c r="D4571" s="125">
        <v>24.05</v>
      </c>
      <c r="E4571" s="126"/>
      <c r="F4571" s="125">
        <f t="shared" ref="F4571:F4573" si="477">if(C4571="","",round(D4571*E4571,2))</f>
        <v>0</v>
      </c>
    </row>
    <row r="4572">
      <c r="A4572" s="121" t="s">
        <v>17997</v>
      </c>
      <c r="B4572" s="121" t="s">
        <v>16739</v>
      </c>
      <c r="C4572" s="113" t="s">
        <v>79</v>
      </c>
      <c r="D4572" s="125">
        <v>2.0</v>
      </c>
      <c r="E4572" s="126"/>
      <c r="F4572" s="125">
        <f t="shared" si="477"/>
        <v>0</v>
      </c>
    </row>
    <row r="4573">
      <c r="A4573" s="121" t="s">
        <v>17998</v>
      </c>
      <c r="B4573" s="121" t="s">
        <v>16741</v>
      </c>
      <c r="C4573" s="113" t="s">
        <v>79</v>
      </c>
      <c r="D4573" s="125">
        <v>2.0</v>
      </c>
      <c r="E4573" s="126"/>
      <c r="F4573" s="125">
        <f t="shared" si="477"/>
        <v>0</v>
      </c>
    </row>
    <row r="4574">
      <c r="A4574" s="121" t="s">
        <v>17999</v>
      </c>
      <c r="B4574" s="122" t="s">
        <v>103</v>
      </c>
      <c r="C4574" s="113"/>
      <c r="D4574" s="123"/>
      <c r="E4574" s="123"/>
      <c r="F4574" s="124">
        <f>SUM(F4575:F4577)</f>
        <v>0</v>
      </c>
    </row>
    <row r="4575">
      <c r="A4575" s="121" t="s">
        <v>18000</v>
      </c>
      <c r="B4575" s="121" t="s">
        <v>16744</v>
      </c>
      <c r="C4575" s="113" t="s">
        <v>117</v>
      </c>
      <c r="D4575" s="125">
        <v>3.61</v>
      </c>
      <c r="E4575" s="126"/>
      <c r="F4575" s="125">
        <f t="shared" ref="F4575:F4577" si="478">if(C4575="","",round(D4575*E4575,2))</f>
        <v>0</v>
      </c>
    </row>
    <row r="4576">
      <c r="A4576" s="121" t="s">
        <v>18001</v>
      </c>
      <c r="B4576" s="121" t="s">
        <v>16746</v>
      </c>
      <c r="C4576" s="113" t="s">
        <v>117</v>
      </c>
      <c r="D4576" s="125">
        <v>2.7</v>
      </c>
      <c r="E4576" s="126"/>
      <c r="F4576" s="125">
        <f t="shared" si="478"/>
        <v>0</v>
      </c>
    </row>
    <row r="4577">
      <c r="A4577" s="121" t="s">
        <v>18002</v>
      </c>
      <c r="B4577" s="121" t="s">
        <v>16748</v>
      </c>
      <c r="C4577" s="113" t="s">
        <v>117</v>
      </c>
      <c r="D4577" s="125">
        <v>0.91</v>
      </c>
      <c r="E4577" s="126"/>
      <c r="F4577" s="125">
        <f t="shared" si="478"/>
        <v>0</v>
      </c>
    </row>
    <row r="4578">
      <c r="A4578" s="121" t="s">
        <v>18003</v>
      </c>
      <c r="B4578" s="122" t="s">
        <v>444</v>
      </c>
      <c r="C4578" s="113"/>
      <c r="D4578" s="123"/>
      <c r="E4578" s="123"/>
      <c r="F4578" s="124">
        <f>SUM(F4579:F4581)</f>
        <v>0</v>
      </c>
    </row>
    <row r="4579">
      <c r="A4579" s="121" t="s">
        <v>18004</v>
      </c>
      <c r="B4579" s="121" t="s">
        <v>2449</v>
      </c>
      <c r="C4579" s="113" t="s">
        <v>79</v>
      </c>
      <c r="D4579" s="125">
        <v>1.0</v>
      </c>
      <c r="E4579" s="126"/>
      <c r="F4579" s="125">
        <f t="shared" ref="F4579:F4581" si="479">if(C4579="","",round(D4579*E4579,2))</f>
        <v>0</v>
      </c>
    </row>
    <row r="4580">
      <c r="A4580" s="121" t="s">
        <v>18005</v>
      </c>
      <c r="B4580" s="121" t="s">
        <v>448</v>
      </c>
      <c r="C4580" s="113" t="s">
        <v>79</v>
      </c>
      <c r="D4580" s="125">
        <v>2.0</v>
      </c>
      <c r="E4580" s="126"/>
      <c r="F4580" s="125">
        <f t="shared" si="479"/>
        <v>0</v>
      </c>
    </row>
    <row r="4581">
      <c r="A4581" s="121" t="s">
        <v>18006</v>
      </c>
      <c r="B4581" s="121" t="s">
        <v>16753</v>
      </c>
      <c r="C4581" s="113" t="s">
        <v>79</v>
      </c>
      <c r="D4581" s="125">
        <v>2.0</v>
      </c>
      <c r="E4581" s="126"/>
      <c r="F4581" s="125">
        <f t="shared" si="479"/>
        <v>0</v>
      </c>
    </row>
    <row r="4582">
      <c r="A4582" s="121" t="s">
        <v>18007</v>
      </c>
      <c r="B4582" s="122" t="s">
        <v>2815</v>
      </c>
      <c r="C4582" s="113"/>
      <c r="D4582" s="123"/>
      <c r="E4582" s="123"/>
      <c r="F4582" s="124">
        <f>SUM(F4583)</f>
        <v>0</v>
      </c>
    </row>
    <row r="4583">
      <c r="A4583" s="121" t="s">
        <v>18008</v>
      </c>
      <c r="B4583" s="121" t="s">
        <v>452</v>
      </c>
      <c r="C4583" s="113" t="s">
        <v>79</v>
      </c>
      <c r="D4583" s="125">
        <v>2.0</v>
      </c>
      <c r="E4583" s="126"/>
      <c r="F4583" s="125">
        <f>if(C4583="","",round(D4583*E4583,2))</f>
        <v>0</v>
      </c>
    </row>
    <row r="4584">
      <c r="A4584" s="121" t="s">
        <v>18009</v>
      </c>
      <c r="B4584" s="122" t="s">
        <v>16757</v>
      </c>
      <c r="C4584" s="113"/>
      <c r="D4584" s="123"/>
      <c r="E4584" s="123"/>
      <c r="F4584" s="124">
        <f>SUM(F4585)</f>
        <v>0</v>
      </c>
    </row>
    <row r="4585">
      <c r="A4585" s="121" t="s">
        <v>18010</v>
      </c>
      <c r="B4585" s="121" t="s">
        <v>16759</v>
      </c>
      <c r="C4585" s="113" t="s">
        <v>159</v>
      </c>
      <c r="D4585" s="125">
        <v>24.05</v>
      </c>
      <c r="E4585" s="126"/>
      <c r="F4585" s="125">
        <f>if(C4585="","",round(D4585*E4585,2))</f>
        <v>0</v>
      </c>
    </row>
    <row r="4586">
      <c r="A4586" s="121" t="s">
        <v>18011</v>
      </c>
      <c r="B4586" s="122" t="s">
        <v>16761</v>
      </c>
      <c r="C4586" s="113"/>
      <c r="D4586" s="123"/>
      <c r="E4586" s="123"/>
      <c r="F4586" s="124">
        <f>F4587+F4589+F4603+F4607+F4611</f>
        <v>0</v>
      </c>
    </row>
    <row r="4587">
      <c r="A4587" s="121" t="s">
        <v>18012</v>
      </c>
      <c r="B4587" s="122" t="s">
        <v>16763</v>
      </c>
      <c r="C4587" s="113"/>
      <c r="D4587" s="123"/>
      <c r="E4587" s="123"/>
      <c r="F4587" s="124">
        <f>SUM(F4588)</f>
        <v>0</v>
      </c>
    </row>
    <row r="4588">
      <c r="A4588" s="121" t="s">
        <v>18013</v>
      </c>
      <c r="B4588" s="121" t="s">
        <v>422</v>
      </c>
      <c r="C4588" s="113" t="s">
        <v>423</v>
      </c>
      <c r="D4588" s="125">
        <v>3.0</v>
      </c>
      <c r="E4588" s="126"/>
      <c r="F4588" s="125">
        <f>if(C4588="","",round(D4588*E4588,2))</f>
        <v>0</v>
      </c>
    </row>
    <row r="4589">
      <c r="A4589" s="121" t="s">
        <v>18014</v>
      </c>
      <c r="B4589" s="122" t="s">
        <v>16766</v>
      </c>
      <c r="C4589" s="113"/>
      <c r="D4589" s="123"/>
      <c r="E4589" s="123"/>
      <c r="F4589" s="124">
        <f>SUM(F4590:F4602)</f>
        <v>0</v>
      </c>
    </row>
    <row r="4590">
      <c r="A4590" s="121" t="s">
        <v>18015</v>
      </c>
      <c r="B4590" s="121" t="s">
        <v>433</v>
      </c>
      <c r="C4590" s="113" t="s">
        <v>159</v>
      </c>
      <c r="D4590" s="125">
        <v>53.3</v>
      </c>
      <c r="E4590" s="126"/>
      <c r="F4590" s="125">
        <f t="shared" ref="F4590:F4602" si="480">if(C4590="","",round(D4590*E4590,2))</f>
        <v>0</v>
      </c>
    </row>
    <row r="4591">
      <c r="A4591" s="121" t="s">
        <v>18016</v>
      </c>
      <c r="B4591" s="121" t="s">
        <v>435</v>
      </c>
      <c r="C4591" s="113" t="s">
        <v>159</v>
      </c>
      <c r="D4591" s="125">
        <v>8.5</v>
      </c>
      <c r="E4591" s="126"/>
      <c r="F4591" s="125">
        <f t="shared" si="480"/>
        <v>0</v>
      </c>
    </row>
    <row r="4592">
      <c r="A4592" s="121" t="s">
        <v>18017</v>
      </c>
      <c r="B4592" s="121" t="s">
        <v>16770</v>
      </c>
      <c r="C4592" s="113" t="s">
        <v>159</v>
      </c>
      <c r="D4592" s="125">
        <v>20.6</v>
      </c>
      <c r="E4592" s="126"/>
      <c r="F4592" s="125">
        <f t="shared" si="480"/>
        <v>0</v>
      </c>
    </row>
    <row r="4593">
      <c r="A4593" s="121" t="s">
        <v>18018</v>
      </c>
      <c r="B4593" s="121" t="s">
        <v>16772</v>
      </c>
      <c r="C4593" s="113" t="s">
        <v>79</v>
      </c>
      <c r="D4593" s="125">
        <v>16.0</v>
      </c>
      <c r="E4593" s="126"/>
      <c r="F4593" s="125">
        <f t="shared" si="480"/>
        <v>0</v>
      </c>
    </row>
    <row r="4594">
      <c r="A4594" s="121" t="s">
        <v>18019</v>
      </c>
      <c r="B4594" s="121" t="s">
        <v>16774</v>
      </c>
      <c r="C4594" s="113" t="s">
        <v>79</v>
      </c>
      <c r="D4594" s="125">
        <v>5.0</v>
      </c>
      <c r="E4594" s="126"/>
      <c r="F4594" s="125">
        <f t="shared" si="480"/>
        <v>0</v>
      </c>
    </row>
    <row r="4595">
      <c r="A4595" s="121" t="s">
        <v>18020</v>
      </c>
      <c r="B4595" s="121" t="s">
        <v>16778</v>
      </c>
      <c r="C4595" s="113" t="s">
        <v>79</v>
      </c>
      <c r="D4595" s="125">
        <v>1.0</v>
      </c>
      <c r="E4595" s="126"/>
      <c r="F4595" s="125">
        <f t="shared" si="480"/>
        <v>0</v>
      </c>
    </row>
    <row r="4596">
      <c r="A4596" s="121" t="s">
        <v>18021</v>
      </c>
      <c r="B4596" s="121" t="s">
        <v>16780</v>
      </c>
      <c r="C4596" s="113" t="s">
        <v>79</v>
      </c>
      <c r="D4596" s="125">
        <v>4.0</v>
      </c>
      <c r="E4596" s="126"/>
      <c r="F4596" s="125">
        <f t="shared" si="480"/>
        <v>0</v>
      </c>
    </row>
    <row r="4597">
      <c r="A4597" s="121" t="s">
        <v>18022</v>
      </c>
      <c r="B4597" s="121" t="s">
        <v>16782</v>
      </c>
      <c r="C4597" s="113" t="s">
        <v>79</v>
      </c>
      <c r="D4597" s="125">
        <v>4.0</v>
      </c>
      <c r="E4597" s="126"/>
      <c r="F4597" s="125">
        <f t="shared" si="480"/>
        <v>0</v>
      </c>
    </row>
    <row r="4598">
      <c r="A4598" s="121" t="s">
        <v>18023</v>
      </c>
      <c r="B4598" s="121" t="s">
        <v>16784</v>
      </c>
      <c r="C4598" s="113" t="s">
        <v>79</v>
      </c>
      <c r="D4598" s="125">
        <v>3.0</v>
      </c>
      <c r="E4598" s="126"/>
      <c r="F4598" s="125">
        <f t="shared" si="480"/>
        <v>0</v>
      </c>
    </row>
    <row r="4599">
      <c r="A4599" s="121" t="s">
        <v>18024</v>
      </c>
      <c r="B4599" s="121" t="s">
        <v>16786</v>
      </c>
      <c r="C4599" s="113" t="s">
        <v>79</v>
      </c>
      <c r="D4599" s="125">
        <v>3.0</v>
      </c>
      <c r="E4599" s="126"/>
      <c r="F4599" s="125">
        <f t="shared" si="480"/>
        <v>0</v>
      </c>
    </row>
    <row r="4600">
      <c r="A4600" s="121" t="s">
        <v>18025</v>
      </c>
      <c r="B4600" s="121" t="s">
        <v>16788</v>
      </c>
      <c r="C4600" s="113" t="s">
        <v>79</v>
      </c>
      <c r="D4600" s="125">
        <v>5.0</v>
      </c>
      <c r="E4600" s="126"/>
      <c r="F4600" s="125">
        <f t="shared" si="480"/>
        <v>0</v>
      </c>
    </row>
    <row r="4601">
      <c r="A4601" s="121" t="s">
        <v>18026</v>
      </c>
      <c r="B4601" s="121" t="s">
        <v>16790</v>
      </c>
      <c r="C4601" s="113" t="s">
        <v>79</v>
      </c>
      <c r="D4601" s="125">
        <v>3.0</v>
      </c>
      <c r="E4601" s="126"/>
      <c r="F4601" s="125">
        <f t="shared" si="480"/>
        <v>0</v>
      </c>
    </row>
    <row r="4602">
      <c r="A4602" s="121" t="s">
        <v>18027</v>
      </c>
      <c r="B4602" s="121" t="s">
        <v>16792</v>
      </c>
      <c r="C4602" s="113" t="s">
        <v>79</v>
      </c>
      <c r="D4602" s="125">
        <v>1.0</v>
      </c>
      <c r="E4602" s="126"/>
      <c r="F4602" s="125">
        <f t="shared" si="480"/>
        <v>0</v>
      </c>
    </row>
    <row r="4603">
      <c r="A4603" s="121" t="s">
        <v>18028</v>
      </c>
      <c r="B4603" s="122" t="s">
        <v>103</v>
      </c>
      <c r="C4603" s="113"/>
      <c r="D4603" s="123"/>
      <c r="E4603" s="123"/>
      <c r="F4603" s="124">
        <f>SUM(F4604:F4606)</f>
        <v>0</v>
      </c>
    </row>
    <row r="4604">
      <c r="A4604" s="121" t="s">
        <v>18029</v>
      </c>
      <c r="B4604" s="121" t="s">
        <v>16744</v>
      </c>
      <c r="C4604" s="113" t="s">
        <v>117</v>
      </c>
      <c r="D4604" s="125">
        <v>9.81</v>
      </c>
      <c r="E4604" s="126"/>
      <c r="F4604" s="125">
        <f t="shared" ref="F4604:F4606" si="481">if(C4604="","",round(D4604*E4604,2))</f>
        <v>0</v>
      </c>
    </row>
    <row r="4605">
      <c r="A4605" s="121" t="s">
        <v>18030</v>
      </c>
      <c r="B4605" s="121" t="s">
        <v>16746</v>
      </c>
      <c r="C4605" s="113" t="s">
        <v>117</v>
      </c>
      <c r="D4605" s="125">
        <v>6.15</v>
      </c>
      <c r="E4605" s="126"/>
      <c r="F4605" s="125">
        <f t="shared" si="481"/>
        <v>0</v>
      </c>
    </row>
    <row r="4606">
      <c r="A4606" s="121" t="s">
        <v>18031</v>
      </c>
      <c r="B4606" s="121" t="s">
        <v>16748</v>
      </c>
      <c r="C4606" s="113" t="s">
        <v>117</v>
      </c>
      <c r="D4606" s="125">
        <v>3.66</v>
      </c>
      <c r="E4606" s="126"/>
      <c r="F4606" s="125">
        <f t="shared" si="481"/>
        <v>0</v>
      </c>
    </row>
    <row r="4607">
      <c r="A4607" s="121" t="s">
        <v>18032</v>
      </c>
      <c r="B4607" s="122" t="s">
        <v>437</v>
      </c>
      <c r="C4607" s="113"/>
      <c r="D4607" s="123"/>
      <c r="E4607" s="123"/>
      <c r="F4607" s="124">
        <f>SUM(F4608:F4610)</f>
        <v>0</v>
      </c>
    </row>
    <row r="4608">
      <c r="A4608" s="121" t="s">
        <v>18033</v>
      </c>
      <c r="B4608" s="121" t="s">
        <v>439</v>
      </c>
      <c r="C4608" s="113" t="s">
        <v>79</v>
      </c>
      <c r="D4608" s="125">
        <v>3.0</v>
      </c>
      <c r="E4608" s="126"/>
      <c r="F4608" s="125">
        <f t="shared" ref="F4608:F4610" si="482">if(C4608="","",round(D4608*E4608,2))</f>
        <v>0</v>
      </c>
    </row>
    <row r="4609">
      <c r="A4609" s="121" t="s">
        <v>18034</v>
      </c>
      <c r="B4609" s="121" t="s">
        <v>2443</v>
      </c>
      <c r="C4609" s="113" t="s">
        <v>79</v>
      </c>
      <c r="D4609" s="125">
        <v>3.0</v>
      </c>
      <c r="E4609" s="126"/>
      <c r="F4609" s="125">
        <f t="shared" si="482"/>
        <v>0</v>
      </c>
    </row>
    <row r="4610">
      <c r="A4610" s="121" t="s">
        <v>18035</v>
      </c>
      <c r="B4610" s="121" t="s">
        <v>441</v>
      </c>
      <c r="C4610" s="113" t="s">
        <v>442</v>
      </c>
      <c r="D4610" s="125">
        <v>5.0</v>
      </c>
      <c r="E4610" s="126"/>
      <c r="F4610" s="125">
        <f t="shared" si="482"/>
        <v>0</v>
      </c>
    </row>
    <row r="4611">
      <c r="A4611" s="121" t="s">
        <v>18036</v>
      </c>
      <c r="B4611" s="122" t="s">
        <v>264</v>
      </c>
      <c r="C4611" s="113"/>
      <c r="D4611" s="123"/>
      <c r="E4611" s="123"/>
      <c r="F4611" s="124">
        <f>SUM(F4612:F4613)</f>
        <v>0</v>
      </c>
    </row>
    <row r="4612">
      <c r="A4612" s="121" t="s">
        <v>18037</v>
      </c>
      <c r="B4612" s="121" t="s">
        <v>454</v>
      </c>
      <c r="C4612" s="113" t="s">
        <v>79</v>
      </c>
      <c r="D4612" s="125">
        <v>3.0</v>
      </c>
      <c r="E4612" s="126"/>
      <c r="F4612" s="125">
        <f t="shared" ref="F4612:F4613" si="483">if(C4612="","",round(D4612*E4612,2))</f>
        <v>0</v>
      </c>
    </row>
    <row r="4613">
      <c r="A4613" s="121" t="s">
        <v>18038</v>
      </c>
      <c r="B4613" s="121" t="s">
        <v>16804</v>
      </c>
      <c r="C4613" s="113" t="s">
        <v>159</v>
      </c>
      <c r="D4613" s="125">
        <v>82.4</v>
      </c>
      <c r="E4613" s="126"/>
      <c r="F4613" s="125">
        <f t="shared" si="483"/>
        <v>0</v>
      </c>
    </row>
    <row r="4614">
      <c r="A4614" s="121" t="s">
        <v>18039</v>
      </c>
      <c r="B4614" s="122" t="s">
        <v>404</v>
      </c>
      <c r="C4614" s="113"/>
      <c r="D4614" s="123"/>
      <c r="E4614" s="123"/>
      <c r="F4614" s="124">
        <f>SUM(F4615:F4622)</f>
        <v>0</v>
      </c>
    </row>
    <row r="4615">
      <c r="A4615" s="121" t="s">
        <v>18040</v>
      </c>
      <c r="B4615" s="121" t="s">
        <v>406</v>
      </c>
      <c r="C4615" s="113" t="s">
        <v>79</v>
      </c>
      <c r="D4615" s="125">
        <v>1.0</v>
      </c>
      <c r="E4615" s="126"/>
      <c r="F4615" s="125">
        <f t="shared" ref="F4615:F4622" si="484">if(C4615="","",round(D4615*E4615,2))</f>
        <v>0</v>
      </c>
    </row>
    <row r="4616">
      <c r="A4616" s="121" t="s">
        <v>18041</v>
      </c>
      <c r="B4616" s="121" t="s">
        <v>653</v>
      </c>
      <c r="C4616" s="113" t="s">
        <v>79</v>
      </c>
      <c r="D4616" s="125">
        <v>1.0</v>
      </c>
      <c r="E4616" s="126"/>
      <c r="F4616" s="125">
        <f t="shared" si="484"/>
        <v>0</v>
      </c>
    </row>
    <row r="4617">
      <c r="A4617" s="121" t="s">
        <v>18042</v>
      </c>
      <c r="B4617" s="121" t="s">
        <v>408</v>
      </c>
      <c r="C4617" s="113" t="s">
        <v>79</v>
      </c>
      <c r="D4617" s="125">
        <v>1.0</v>
      </c>
      <c r="E4617" s="126"/>
      <c r="F4617" s="125">
        <f t="shared" si="484"/>
        <v>0</v>
      </c>
    </row>
    <row r="4618">
      <c r="A4618" s="121" t="s">
        <v>18043</v>
      </c>
      <c r="B4618" s="121" t="s">
        <v>410</v>
      </c>
      <c r="C4618" s="113" t="s">
        <v>79</v>
      </c>
      <c r="D4618" s="125">
        <v>1.0</v>
      </c>
      <c r="E4618" s="126"/>
      <c r="F4618" s="125">
        <f t="shared" si="484"/>
        <v>0</v>
      </c>
    </row>
    <row r="4619">
      <c r="A4619" s="121" t="s">
        <v>18044</v>
      </c>
      <c r="B4619" s="121" t="s">
        <v>412</v>
      </c>
      <c r="C4619" s="113" t="s">
        <v>79</v>
      </c>
      <c r="D4619" s="125">
        <v>1.0</v>
      </c>
      <c r="E4619" s="126"/>
      <c r="F4619" s="125">
        <f t="shared" si="484"/>
        <v>0</v>
      </c>
    </row>
    <row r="4620">
      <c r="A4620" s="121" t="s">
        <v>18045</v>
      </c>
      <c r="B4620" s="121" t="s">
        <v>16812</v>
      </c>
      <c r="C4620" s="113" t="s">
        <v>79</v>
      </c>
      <c r="D4620" s="125">
        <v>1.0</v>
      </c>
      <c r="E4620" s="126"/>
      <c r="F4620" s="125">
        <f t="shared" si="484"/>
        <v>0</v>
      </c>
    </row>
    <row r="4621">
      <c r="A4621" s="121" t="s">
        <v>18046</v>
      </c>
      <c r="B4621" s="121" t="s">
        <v>416</v>
      </c>
      <c r="C4621" s="113" t="s">
        <v>79</v>
      </c>
      <c r="D4621" s="125">
        <v>3.0</v>
      </c>
      <c r="E4621" s="126"/>
      <c r="F4621" s="125">
        <f t="shared" si="484"/>
        <v>0</v>
      </c>
    </row>
    <row r="4622">
      <c r="A4622" s="121" t="s">
        <v>18047</v>
      </c>
      <c r="B4622" s="121" t="s">
        <v>418</v>
      </c>
      <c r="C4622" s="113" t="s">
        <v>79</v>
      </c>
      <c r="D4622" s="125">
        <v>3.0</v>
      </c>
      <c r="E4622" s="126"/>
      <c r="F4622" s="125">
        <f t="shared" si="484"/>
        <v>0</v>
      </c>
    </row>
    <row r="4623">
      <c r="A4623" s="121" t="s">
        <v>18048</v>
      </c>
      <c r="B4623" s="122" t="s">
        <v>16816</v>
      </c>
      <c r="C4623" s="113"/>
      <c r="D4623" s="123"/>
      <c r="E4623" s="123"/>
      <c r="F4623" s="124">
        <f>SUM(F4624:F4625)</f>
        <v>0</v>
      </c>
    </row>
    <row r="4624">
      <c r="A4624" s="121" t="s">
        <v>18049</v>
      </c>
      <c r="B4624" s="121" t="s">
        <v>429</v>
      </c>
      <c r="C4624" s="113" t="s">
        <v>159</v>
      </c>
      <c r="D4624" s="125">
        <v>2.9</v>
      </c>
      <c r="E4624" s="126"/>
      <c r="F4624" s="125">
        <f t="shared" ref="F4624:F4625" si="485">if(C4624="","",round(D4624*E4624,2))</f>
        <v>0</v>
      </c>
    </row>
    <row r="4625">
      <c r="A4625" s="121" t="s">
        <v>18050</v>
      </c>
      <c r="B4625" s="121" t="s">
        <v>431</v>
      </c>
      <c r="C4625" s="113" t="s">
        <v>159</v>
      </c>
      <c r="D4625" s="125">
        <v>2.7</v>
      </c>
      <c r="E4625" s="126"/>
      <c r="F4625" s="125">
        <f t="shared" si="485"/>
        <v>0</v>
      </c>
    </row>
    <row r="4626">
      <c r="A4626" s="121" t="s">
        <v>18051</v>
      </c>
      <c r="B4626" s="122" t="s">
        <v>18052</v>
      </c>
      <c r="C4626" s="113"/>
      <c r="D4626" s="123"/>
      <c r="E4626" s="123"/>
      <c r="F4626" s="124">
        <f>F4627+F4702+F4706+F4860+F4923</f>
        <v>0</v>
      </c>
    </row>
    <row r="4627">
      <c r="A4627" s="121" t="s">
        <v>18053</v>
      </c>
      <c r="B4627" s="122" t="s">
        <v>12247</v>
      </c>
      <c r="C4627" s="113"/>
      <c r="D4627" s="123"/>
      <c r="E4627" s="123"/>
      <c r="F4627" s="124">
        <f>F4628+F4660+F4686+F4697+F4700</f>
        <v>0</v>
      </c>
    </row>
    <row r="4628">
      <c r="A4628" s="121" t="s">
        <v>18054</v>
      </c>
      <c r="B4628" s="122" t="s">
        <v>14160</v>
      </c>
      <c r="C4628" s="113"/>
      <c r="D4628" s="123"/>
      <c r="E4628" s="123"/>
      <c r="F4628" s="124">
        <f>SUM(F4629:F4659)</f>
        <v>0</v>
      </c>
    </row>
    <row r="4629">
      <c r="A4629" s="121" t="s">
        <v>18055</v>
      </c>
      <c r="B4629" s="121" t="s">
        <v>16293</v>
      </c>
      <c r="C4629" s="113" t="s">
        <v>159</v>
      </c>
      <c r="D4629" s="125">
        <v>7.72</v>
      </c>
      <c r="E4629" s="126"/>
      <c r="F4629" s="125">
        <f t="shared" ref="F4629:F4659" si="486">if(C4629="","",round(D4629*E4629,2))</f>
        <v>0</v>
      </c>
    </row>
    <row r="4630">
      <c r="A4630" s="121" t="s">
        <v>18056</v>
      </c>
      <c r="B4630" s="121" t="s">
        <v>16295</v>
      </c>
      <c r="C4630" s="113" t="s">
        <v>159</v>
      </c>
      <c r="D4630" s="125">
        <v>2.45</v>
      </c>
      <c r="E4630" s="126"/>
      <c r="F4630" s="125">
        <f t="shared" si="486"/>
        <v>0</v>
      </c>
    </row>
    <row r="4631">
      <c r="A4631" s="121" t="s">
        <v>18057</v>
      </c>
      <c r="B4631" s="121" t="s">
        <v>16297</v>
      </c>
      <c r="C4631" s="113" t="s">
        <v>159</v>
      </c>
      <c r="D4631" s="125">
        <v>1.31</v>
      </c>
      <c r="E4631" s="126"/>
      <c r="F4631" s="125">
        <f t="shared" si="486"/>
        <v>0</v>
      </c>
    </row>
    <row r="4632">
      <c r="A4632" s="121" t="s">
        <v>18058</v>
      </c>
      <c r="B4632" s="121" t="s">
        <v>16299</v>
      </c>
      <c r="C4632" s="113" t="s">
        <v>159</v>
      </c>
      <c r="D4632" s="125">
        <v>1.94</v>
      </c>
      <c r="E4632" s="126"/>
      <c r="F4632" s="125">
        <f t="shared" si="486"/>
        <v>0</v>
      </c>
    </row>
    <row r="4633">
      <c r="A4633" s="121" t="s">
        <v>18059</v>
      </c>
      <c r="B4633" s="121" t="s">
        <v>16016</v>
      </c>
      <c r="C4633" s="113" t="s">
        <v>159</v>
      </c>
      <c r="D4633" s="125">
        <v>18.76</v>
      </c>
      <c r="E4633" s="126"/>
      <c r="F4633" s="125">
        <f t="shared" si="486"/>
        <v>0</v>
      </c>
    </row>
    <row r="4634">
      <c r="A4634" s="121" t="s">
        <v>18060</v>
      </c>
      <c r="B4634" s="121" t="s">
        <v>12393</v>
      </c>
      <c r="C4634" s="113" t="s">
        <v>159</v>
      </c>
      <c r="D4634" s="125">
        <v>4.84</v>
      </c>
      <c r="E4634" s="126"/>
      <c r="F4634" s="125">
        <f t="shared" si="486"/>
        <v>0</v>
      </c>
    </row>
    <row r="4635">
      <c r="A4635" s="121" t="s">
        <v>18061</v>
      </c>
      <c r="B4635" s="121" t="s">
        <v>14164</v>
      </c>
      <c r="C4635" s="113" t="s">
        <v>159</v>
      </c>
      <c r="D4635" s="125">
        <v>1.8</v>
      </c>
      <c r="E4635" s="126"/>
      <c r="F4635" s="125">
        <f t="shared" si="486"/>
        <v>0</v>
      </c>
    </row>
    <row r="4636">
      <c r="A4636" s="121" t="s">
        <v>18062</v>
      </c>
      <c r="B4636" s="121" t="s">
        <v>16304</v>
      </c>
      <c r="C4636" s="113" t="s">
        <v>79</v>
      </c>
      <c r="D4636" s="125">
        <v>8.0</v>
      </c>
      <c r="E4636" s="126"/>
      <c r="F4636" s="125">
        <f t="shared" si="486"/>
        <v>0</v>
      </c>
    </row>
    <row r="4637">
      <c r="A4637" s="121" t="s">
        <v>18063</v>
      </c>
      <c r="B4637" s="121" t="s">
        <v>16306</v>
      </c>
      <c r="C4637" s="113" t="s">
        <v>79</v>
      </c>
      <c r="D4637" s="125">
        <v>5.0</v>
      </c>
      <c r="E4637" s="126"/>
      <c r="F4637" s="125">
        <f t="shared" si="486"/>
        <v>0</v>
      </c>
    </row>
    <row r="4638">
      <c r="A4638" s="121" t="s">
        <v>18064</v>
      </c>
      <c r="B4638" s="121" t="s">
        <v>16308</v>
      </c>
      <c r="C4638" s="113" t="s">
        <v>79</v>
      </c>
      <c r="D4638" s="125">
        <v>19.0</v>
      </c>
      <c r="E4638" s="126"/>
      <c r="F4638" s="125">
        <f t="shared" si="486"/>
        <v>0</v>
      </c>
    </row>
    <row r="4639">
      <c r="A4639" s="121" t="s">
        <v>18065</v>
      </c>
      <c r="B4639" s="121" t="s">
        <v>12488</v>
      </c>
      <c r="C4639" s="113" t="s">
        <v>79</v>
      </c>
      <c r="D4639" s="125">
        <v>34.0</v>
      </c>
      <c r="E4639" s="126"/>
      <c r="F4639" s="125">
        <f t="shared" si="486"/>
        <v>0</v>
      </c>
    </row>
    <row r="4640">
      <c r="A4640" s="121" t="s">
        <v>18066</v>
      </c>
      <c r="B4640" s="121" t="s">
        <v>12411</v>
      </c>
      <c r="C4640" s="113" t="s">
        <v>79</v>
      </c>
      <c r="D4640" s="125">
        <v>8.0</v>
      </c>
      <c r="E4640" s="126"/>
      <c r="F4640" s="125">
        <f t="shared" si="486"/>
        <v>0</v>
      </c>
    </row>
    <row r="4641">
      <c r="A4641" s="121" t="s">
        <v>18067</v>
      </c>
      <c r="B4641" s="121" t="s">
        <v>14169</v>
      </c>
      <c r="C4641" s="113" t="s">
        <v>79</v>
      </c>
      <c r="D4641" s="125">
        <v>3.0</v>
      </c>
      <c r="E4641" s="126"/>
      <c r="F4641" s="125">
        <f t="shared" si="486"/>
        <v>0</v>
      </c>
    </row>
    <row r="4642">
      <c r="A4642" s="121" t="s">
        <v>18068</v>
      </c>
      <c r="B4642" s="121" t="s">
        <v>16313</v>
      </c>
      <c r="C4642" s="113" t="s">
        <v>79</v>
      </c>
      <c r="D4642" s="125">
        <v>32.0</v>
      </c>
      <c r="E4642" s="126"/>
      <c r="F4642" s="125">
        <f t="shared" si="486"/>
        <v>0</v>
      </c>
    </row>
    <row r="4643">
      <c r="A4643" s="121" t="s">
        <v>18069</v>
      </c>
      <c r="B4643" s="121" t="s">
        <v>16315</v>
      </c>
      <c r="C4643" s="113" t="s">
        <v>79</v>
      </c>
      <c r="D4643" s="125">
        <v>20.0</v>
      </c>
      <c r="E4643" s="126"/>
      <c r="F4643" s="125">
        <f t="shared" si="486"/>
        <v>0</v>
      </c>
    </row>
    <row r="4644">
      <c r="A4644" s="121" t="s">
        <v>18070</v>
      </c>
      <c r="B4644" s="121" t="s">
        <v>16317</v>
      </c>
      <c r="C4644" s="113" t="s">
        <v>79</v>
      </c>
      <c r="D4644" s="125">
        <v>152.0</v>
      </c>
      <c r="E4644" s="126"/>
      <c r="F4644" s="125">
        <f t="shared" si="486"/>
        <v>0</v>
      </c>
    </row>
    <row r="4645">
      <c r="A4645" s="121" t="s">
        <v>18071</v>
      </c>
      <c r="B4645" s="121" t="s">
        <v>12491</v>
      </c>
      <c r="C4645" s="113" t="s">
        <v>79</v>
      </c>
      <c r="D4645" s="125">
        <v>272.0</v>
      </c>
      <c r="E4645" s="126"/>
      <c r="F4645" s="125">
        <f t="shared" si="486"/>
        <v>0</v>
      </c>
    </row>
    <row r="4646">
      <c r="A4646" s="121" t="s">
        <v>18072</v>
      </c>
      <c r="B4646" s="121" t="s">
        <v>12419</v>
      </c>
      <c r="C4646" s="113" t="s">
        <v>79</v>
      </c>
      <c r="D4646" s="125">
        <v>96.0</v>
      </c>
      <c r="E4646" s="126"/>
      <c r="F4646" s="125">
        <f t="shared" si="486"/>
        <v>0</v>
      </c>
    </row>
    <row r="4647">
      <c r="A4647" s="121" t="s">
        <v>18073</v>
      </c>
      <c r="B4647" s="121" t="s">
        <v>14174</v>
      </c>
      <c r="C4647" s="113" t="s">
        <v>79</v>
      </c>
      <c r="D4647" s="125">
        <v>36.0</v>
      </c>
      <c r="E4647" s="126"/>
      <c r="F4647" s="125">
        <f t="shared" si="486"/>
        <v>0</v>
      </c>
    </row>
    <row r="4648">
      <c r="A4648" s="121" t="s">
        <v>18074</v>
      </c>
      <c r="B4648" s="121" t="s">
        <v>16322</v>
      </c>
      <c r="C4648" s="113" t="s">
        <v>79</v>
      </c>
      <c r="D4648" s="125">
        <v>18.0</v>
      </c>
      <c r="E4648" s="126"/>
      <c r="F4648" s="125">
        <f t="shared" si="486"/>
        <v>0</v>
      </c>
    </row>
    <row r="4649">
      <c r="A4649" s="121" t="s">
        <v>18075</v>
      </c>
      <c r="B4649" s="121" t="s">
        <v>16324</v>
      </c>
      <c r="C4649" s="113" t="s">
        <v>79</v>
      </c>
      <c r="D4649" s="125">
        <v>2.0</v>
      </c>
      <c r="E4649" s="126"/>
      <c r="F4649" s="125">
        <f t="shared" si="486"/>
        <v>0</v>
      </c>
    </row>
    <row r="4650">
      <c r="A4650" s="121" t="s">
        <v>18076</v>
      </c>
      <c r="B4650" s="121" t="s">
        <v>16326</v>
      </c>
      <c r="C4650" s="113" t="s">
        <v>79</v>
      </c>
      <c r="D4650" s="125">
        <v>8.0</v>
      </c>
      <c r="E4650" s="126"/>
      <c r="F4650" s="125">
        <f t="shared" si="486"/>
        <v>0</v>
      </c>
    </row>
    <row r="4651">
      <c r="A4651" s="121" t="s">
        <v>18077</v>
      </c>
      <c r="B4651" s="121" t="s">
        <v>16035</v>
      </c>
      <c r="C4651" s="113" t="s">
        <v>79</v>
      </c>
      <c r="D4651" s="125">
        <v>21.0</v>
      </c>
      <c r="E4651" s="126"/>
      <c r="F4651" s="125">
        <f t="shared" si="486"/>
        <v>0</v>
      </c>
    </row>
    <row r="4652">
      <c r="A4652" s="121" t="s">
        <v>18078</v>
      </c>
      <c r="B4652" s="121" t="s">
        <v>12407</v>
      </c>
      <c r="C4652" s="113" t="s">
        <v>79</v>
      </c>
      <c r="D4652" s="125">
        <v>8.0</v>
      </c>
      <c r="E4652" s="126"/>
      <c r="F4652" s="125">
        <f t="shared" si="486"/>
        <v>0</v>
      </c>
    </row>
    <row r="4653">
      <c r="A4653" s="121" t="s">
        <v>18079</v>
      </c>
      <c r="B4653" s="121" t="s">
        <v>12672</v>
      </c>
      <c r="C4653" s="113" t="s">
        <v>79</v>
      </c>
      <c r="D4653" s="125">
        <v>3.0</v>
      </c>
      <c r="E4653" s="126"/>
      <c r="F4653" s="125">
        <f t="shared" si="486"/>
        <v>0</v>
      </c>
    </row>
    <row r="4654">
      <c r="A4654" s="121" t="s">
        <v>18080</v>
      </c>
      <c r="B4654" s="121" t="s">
        <v>16331</v>
      </c>
      <c r="C4654" s="113" t="s">
        <v>79</v>
      </c>
      <c r="D4654" s="125">
        <v>1.0</v>
      </c>
      <c r="E4654" s="126"/>
      <c r="F4654" s="125">
        <f t="shared" si="486"/>
        <v>0</v>
      </c>
    </row>
    <row r="4655">
      <c r="A4655" s="121" t="s">
        <v>18081</v>
      </c>
      <c r="B4655" s="121" t="s">
        <v>16333</v>
      </c>
      <c r="C4655" s="113" t="s">
        <v>79</v>
      </c>
      <c r="D4655" s="125">
        <v>1.0</v>
      </c>
      <c r="E4655" s="126"/>
      <c r="F4655" s="125">
        <f t="shared" si="486"/>
        <v>0</v>
      </c>
    </row>
    <row r="4656">
      <c r="A4656" s="121" t="s">
        <v>18082</v>
      </c>
      <c r="B4656" s="121" t="s">
        <v>16040</v>
      </c>
      <c r="C4656" s="113" t="s">
        <v>79</v>
      </c>
      <c r="D4656" s="125">
        <v>3.0</v>
      </c>
      <c r="E4656" s="126"/>
      <c r="F4656" s="125">
        <f t="shared" si="486"/>
        <v>0</v>
      </c>
    </row>
    <row r="4657">
      <c r="A4657" s="121" t="s">
        <v>18083</v>
      </c>
      <c r="B4657" s="121" t="s">
        <v>16336</v>
      </c>
      <c r="C4657" s="113" t="s">
        <v>79</v>
      </c>
      <c r="D4657" s="125">
        <v>2.0</v>
      </c>
      <c r="E4657" s="126"/>
      <c r="F4657" s="125">
        <f t="shared" si="486"/>
        <v>0</v>
      </c>
    </row>
    <row r="4658">
      <c r="A4658" s="121" t="s">
        <v>18084</v>
      </c>
      <c r="B4658" s="121" t="s">
        <v>12401</v>
      </c>
      <c r="C4658" s="113" t="s">
        <v>79</v>
      </c>
      <c r="D4658" s="125">
        <v>2.0</v>
      </c>
      <c r="E4658" s="126"/>
      <c r="F4658" s="125">
        <f t="shared" si="486"/>
        <v>0</v>
      </c>
    </row>
    <row r="4659">
      <c r="A4659" s="121" t="s">
        <v>18085</v>
      </c>
      <c r="B4659" s="121" t="s">
        <v>16339</v>
      </c>
      <c r="C4659" s="113" t="s">
        <v>79</v>
      </c>
      <c r="D4659" s="125">
        <v>2.0</v>
      </c>
      <c r="E4659" s="126"/>
      <c r="F4659" s="125">
        <f t="shared" si="486"/>
        <v>0</v>
      </c>
    </row>
    <row r="4660">
      <c r="A4660" s="121" t="s">
        <v>18086</v>
      </c>
      <c r="B4660" s="122" t="s">
        <v>14184</v>
      </c>
      <c r="C4660" s="113"/>
      <c r="D4660" s="123"/>
      <c r="E4660" s="123"/>
      <c r="F4660" s="124">
        <f>SUM(F4661:F4685)</f>
        <v>0</v>
      </c>
    </row>
    <row r="4661">
      <c r="A4661" s="121" t="s">
        <v>18087</v>
      </c>
      <c r="B4661" s="121" t="s">
        <v>16342</v>
      </c>
      <c r="C4661" s="113" t="s">
        <v>79</v>
      </c>
      <c r="D4661" s="125">
        <v>1.0</v>
      </c>
      <c r="E4661" s="126"/>
      <c r="F4661" s="125">
        <f t="shared" ref="F4661:F4685" si="487">if(C4661="","",round(D4661*E4661,2))</f>
        <v>0</v>
      </c>
    </row>
    <row r="4662">
      <c r="A4662" s="121" t="s">
        <v>18088</v>
      </c>
      <c r="B4662" s="121" t="s">
        <v>12899</v>
      </c>
      <c r="C4662" s="113" t="s">
        <v>79</v>
      </c>
      <c r="D4662" s="125">
        <v>1.0</v>
      </c>
      <c r="E4662" s="126"/>
      <c r="F4662" s="125">
        <f t="shared" si="487"/>
        <v>0</v>
      </c>
    </row>
    <row r="4663">
      <c r="A4663" s="121" t="s">
        <v>18089</v>
      </c>
      <c r="B4663" s="121" t="s">
        <v>16345</v>
      </c>
      <c r="C4663" s="113" t="s">
        <v>79</v>
      </c>
      <c r="D4663" s="125">
        <v>3.0</v>
      </c>
      <c r="E4663" s="126"/>
      <c r="F4663" s="125">
        <f t="shared" si="487"/>
        <v>0</v>
      </c>
    </row>
    <row r="4664">
      <c r="A4664" s="121" t="s">
        <v>18090</v>
      </c>
      <c r="B4664" s="121" t="s">
        <v>16084</v>
      </c>
      <c r="C4664" s="113" t="s">
        <v>79</v>
      </c>
      <c r="D4664" s="125">
        <v>4.0</v>
      </c>
      <c r="E4664" s="126"/>
      <c r="F4664" s="125">
        <f t="shared" si="487"/>
        <v>0</v>
      </c>
    </row>
    <row r="4665">
      <c r="A4665" s="121" t="s">
        <v>18091</v>
      </c>
      <c r="B4665" s="121" t="s">
        <v>16348</v>
      </c>
      <c r="C4665" s="113" t="s">
        <v>79</v>
      </c>
      <c r="D4665" s="125">
        <v>3.0</v>
      </c>
      <c r="E4665" s="126"/>
      <c r="F4665" s="125">
        <f t="shared" si="487"/>
        <v>0</v>
      </c>
    </row>
    <row r="4666">
      <c r="A4666" s="121" t="s">
        <v>18092</v>
      </c>
      <c r="B4666" s="121" t="s">
        <v>16350</v>
      </c>
      <c r="C4666" s="113" t="s">
        <v>79</v>
      </c>
      <c r="D4666" s="125">
        <v>1.0</v>
      </c>
      <c r="E4666" s="126"/>
      <c r="F4666" s="125">
        <f t="shared" si="487"/>
        <v>0</v>
      </c>
    </row>
    <row r="4667">
      <c r="A4667" s="121" t="s">
        <v>18093</v>
      </c>
      <c r="B4667" s="121" t="s">
        <v>16352</v>
      </c>
      <c r="C4667" s="113" t="s">
        <v>79</v>
      </c>
      <c r="D4667" s="125">
        <v>2.0</v>
      </c>
      <c r="E4667" s="126"/>
      <c r="F4667" s="125">
        <f t="shared" si="487"/>
        <v>0</v>
      </c>
    </row>
    <row r="4668">
      <c r="A4668" s="121" t="s">
        <v>18094</v>
      </c>
      <c r="B4668" s="121" t="s">
        <v>12907</v>
      </c>
      <c r="C4668" s="113" t="s">
        <v>79</v>
      </c>
      <c r="D4668" s="125">
        <v>6.0</v>
      </c>
      <c r="E4668" s="126"/>
      <c r="F4668" s="125">
        <f t="shared" si="487"/>
        <v>0</v>
      </c>
    </row>
    <row r="4669">
      <c r="A4669" s="121" t="s">
        <v>18095</v>
      </c>
      <c r="B4669" s="121" t="s">
        <v>16355</v>
      </c>
      <c r="C4669" s="113" t="s">
        <v>79</v>
      </c>
      <c r="D4669" s="125">
        <v>1.0</v>
      </c>
      <c r="E4669" s="126"/>
      <c r="F4669" s="125">
        <f t="shared" si="487"/>
        <v>0</v>
      </c>
    </row>
    <row r="4670">
      <c r="A4670" s="121" t="s">
        <v>18096</v>
      </c>
      <c r="B4670" s="121" t="s">
        <v>16357</v>
      </c>
      <c r="C4670" s="113" t="s">
        <v>79</v>
      </c>
      <c r="D4670" s="125">
        <v>2.0</v>
      </c>
      <c r="E4670" s="126"/>
      <c r="F4670" s="125">
        <f t="shared" si="487"/>
        <v>0</v>
      </c>
    </row>
    <row r="4671">
      <c r="A4671" s="121" t="s">
        <v>18097</v>
      </c>
      <c r="B4671" s="121" t="s">
        <v>16359</v>
      </c>
      <c r="C4671" s="113" t="s">
        <v>79</v>
      </c>
      <c r="D4671" s="125">
        <v>2.0</v>
      </c>
      <c r="E4671" s="126"/>
      <c r="F4671" s="125">
        <f t="shared" si="487"/>
        <v>0</v>
      </c>
    </row>
    <row r="4672">
      <c r="A4672" s="121" t="s">
        <v>18098</v>
      </c>
      <c r="B4672" s="121" t="s">
        <v>16361</v>
      </c>
      <c r="C4672" s="113" t="s">
        <v>79</v>
      </c>
      <c r="D4672" s="125">
        <v>3.0</v>
      </c>
      <c r="E4672" s="126"/>
      <c r="F4672" s="125">
        <f t="shared" si="487"/>
        <v>0</v>
      </c>
    </row>
    <row r="4673">
      <c r="A4673" s="121" t="s">
        <v>18099</v>
      </c>
      <c r="B4673" s="121" t="s">
        <v>16363</v>
      </c>
      <c r="C4673" s="113" t="s">
        <v>79</v>
      </c>
      <c r="D4673" s="125">
        <v>2.0</v>
      </c>
      <c r="E4673" s="126"/>
      <c r="F4673" s="125">
        <f t="shared" si="487"/>
        <v>0</v>
      </c>
    </row>
    <row r="4674">
      <c r="A4674" s="121" t="s">
        <v>18100</v>
      </c>
      <c r="B4674" s="121" t="s">
        <v>16365</v>
      </c>
      <c r="C4674" s="113" t="s">
        <v>79</v>
      </c>
      <c r="D4674" s="125">
        <v>1.0</v>
      </c>
      <c r="E4674" s="126"/>
      <c r="F4674" s="125">
        <f t="shared" si="487"/>
        <v>0</v>
      </c>
    </row>
    <row r="4675">
      <c r="A4675" s="121" t="s">
        <v>18101</v>
      </c>
      <c r="B4675" s="121" t="s">
        <v>16367</v>
      </c>
      <c r="C4675" s="113" t="s">
        <v>79</v>
      </c>
      <c r="D4675" s="125">
        <v>1.0</v>
      </c>
      <c r="E4675" s="126"/>
      <c r="F4675" s="125">
        <f t="shared" si="487"/>
        <v>0</v>
      </c>
    </row>
    <row r="4676">
      <c r="A4676" s="121" t="s">
        <v>18102</v>
      </c>
      <c r="B4676" s="121" t="s">
        <v>14955</v>
      </c>
      <c r="C4676" s="113" t="s">
        <v>79</v>
      </c>
      <c r="D4676" s="125">
        <v>1.0</v>
      </c>
      <c r="E4676" s="126"/>
      <c r="F4676" s="125">
        <f t="shared" si="487"/>
        <v>0</v>
      </c>
    </row>
    <row r="4677">
      <c r="A4677" s="121" t="s">
        <v>18103</v>
      </c>
      <c r="B4677" s="121" t="s">
        <v>16370</v>
      </c>
      <c r="C4677" s="113" t="s">
        <v>79</v>
      </c>
      <c r="D4677" s="125">
        <v>2.0</v>
      </c>
      <c r="E4677" s="126"/>
      <c r="F4677" s="125">
        <f t="shared" si="487"/>
        <v>0</v>
      </c>
    </row>
    <row r="4678">
      <c r="A4678" s="121" t="s">
        <v>18104</v>
      </c>
      <c r="B4678" s="121" t="s">
        <v>14478</v>
      </c>
      <c r="C4678" s="113" t="s">
        <v>79</v>
      </c>
      <c r="D4678" s="125">
        <v>2.0</v>
      </c>
      <c r="E4678" s="126"/>
      <c r="F4678" s="125">
        <f t="shared" si="487"/>
        <v>0</v>
      </c>
    </row>
    <row r="4679">
      <c r="A4679" s="121" t="s">
        <v>18105</v>
      </c>
      <c r="B4679" s="121" t="s">
        <v>12894</v>
      </c>
      <c r="C4679" s="113" t="s">
        <v>79</v>
      </c>
      <c r="D4679" s="125">
        <v>2.0</v>
      </c>
      <c r="E4679" s="126"/>
      <c r="F4679" s="125">
        <f t="shared" si="487"/>
        <v>0</v>
      </c>
    </row>
    <row r="4680">
      <c r="A4680" s="121" t="s">
        <v>18106</v>
      </c>
      <c r="B4680" s="121" t="s">
        <v>16374</v>
      </c>
      <c r="C4680" s="113" t="s">
        <v>79</v>
      </c>
      <c r="D4680" s="125">
        <v>8.0</v>
      </c>
      <c r="E4680" s="126"/>
      <c r="F4680" s="125">
        <f t="shared" si="487"/>
        <v>0</v>
      </c>
    </row>
    <row r="4681">
      <c r="A4681" s="121" t="s">
        <v>18107</v>
      </c>
      <c r="B4681" s="121" t="s">
        <v>16376</v>
      </c>
      <c r="C4681" s="113" t="s">
        <v>79</v>
      </c>
      <c r="D4681" s="125">
        <v>2.0</v>
      </c>
      <c r="E4681" s="126"/>
      <c r="F4681" s="125">
        <f t="shared" si="487"/>
        <v>0</v>
      </c>
    </row>
    <row r="4682">
      <c r="A4682" s="121" t="s">
        <v>18108</v>
      </c>
      <c r="B4682" s="121" t="s">
        <v>16378</v>
      </c>
      <c r="C4682" s="113" t="s">
        <v>79</v>
      </c>
      <c r="D4682" s="125">
        <v>2.0</v>
      </c>
      <c r="E4682" s="126"/>
      <c r="F4682" s="125">
        <f t="shared" si="487"/>
        <v>0</v>
      </c>
    </row>
    <row r="4683">
      <c r="A4683" s="121" t="s">
        <v>18109</v>
      </c>
      <c r="B4683" s="121" t="s">
        <v>16380</v>
      </c>
      <c r="C4683" s="113" t="s">
        <v>79</v>
      </c>
      <c r="D4683" s="125">
        <v>3.0</v>
      </c>
      <c r="E4683" s="126"/>
      <c r="F4683" s="125">
        <f t="shared" si="487"/>
        <v>0</v>
      </c>
    </row>
    <row r="4684">
      <c r="A4684" s="121" t="s">
        <v>18110</v>
      </c>
      <c r="B4684" s="121" t="s">
        <v>16879</v>
      </c>
      <c r="C4684" s="113" t="s">
        <v>79</v>
      </c>
      <c r="D4684" s="125">
        <v>2.0</v>
      </c>
      <c r="E4684" s="126"/>
      <c r="F4684" s="125">
        <f t="shared" si="487"/>
        <v>0</v>
      </c>
    </row>
    <row r="4685">
      <c r="A4685" s="121" t="s">
        <v>18111</v>
      </c>
      <c r="B4685" s="121" t="s">
        <v>16384</v>
      </c>
      <c r="C4685" s="113" t="s">
        <v>79</v>
      </c>
      <c r="D4685" s="125">
        <v>2.0</v>
      </c>
      <c r="E4685" s="126"/>
      <c r="F4685" s="125">
        <f t="shared" si="487"/>
        <v>0</v>
      </c>
    </row>
    <row r="4686">
      <c r="A4686" s="121" t="s">
        <v>18112</v>
      </c>
      <c r="B4686" s="122" t="s">
        <v>14222</v>
      </c>
      <c r="C4686" s="113"/>
      <c r="D4686" s="123"/>
      <c r="E4686" s="123"/>
      <c r="F4686" s="124">
        <f>SUM(F4687:F4696)</f>
        <v>0</v>
      </c>
    </row>
    <row r="4687">
      <c r="A4687" s="121" t="s">
        <v>18113</v>
      </c>
      <c r="B4687" s="121" t="s">
        <v>16387</v>
      </c>
      <c r="C4687" s="113" t="s">
        <v>79</v>
      </c>
      <c r="D4687" s="125">
        <v>3.0</v>
      </c>
      <c r="E4687" s="126"/>
      <c r="F4687" s="125">
        <f t="shared" ref="F4687:F4696" si="488">if(C4687="","",round(D4687*E4687,2))</f>
        <v>0</v>
      </c>
    </row>
    <row r="4688">
      <c r="A4688" s="121" t="s">
        <v>18114</v>
      </c>
      <c r="B4688" s="121" t="s">
        <v>16389</v>
      </c>
      <c r="C4688" s="113" t="s">
        <v>79</v>
      </c>
      <c r="D4688" s="125">
        <v>4.0</v>
      </c>
      <c r="E4688" s="126"/>
      <c r="F4688" s="125">
        <f t="shared" si="488"/>
        <v>0</v>
      </c>
    </row>
    <row r="4689">
      <c r="A4689" s="121" t="s">
        <v>18115</v>
      </c>
      <c r="B4689" s="121" t="s">
        <v>16391</v>
      </c>
      <c r="C4689" s="113" t="s">
        <v>79</v>
      </c>
      <c r="D4689" s="125">
        <v>1.0</v>
      </c>
      <c r="E4689" s="126"/>
      <c r="F4689" s="125">
        <f t="shared" si="488"/>
        <v>0</v>
      </c>
    </row>
    <row r="4690">
      <c r="A4690" s="121" t="s">
        <v>18116</v>
      </c>
      <c r="B4690" s="121" t="s">
        <v>16393</v>
      </c>
      <c r="C4690" s="113" t="s">
        <v>79</v>
      </c>
      <c r="D4690" s="125">
        <v>2.0</v>
      </c>
      <c r="E4690" s="126"/>
      <c r="F4690" s="125">
        <f t="shared" si="488"/>
        <v>0</v>
      </c>
    </row>
    <row r="4691">
      <c r="A4691" s="121" t="s">
        <v>18117</v>
      </c>
      <c r="B4691" s="121" t="s">
        <v>16395</v>
      </c>
      <c r="C4691" s="113" t="s">
        <v>79</v>
      </c>
      <c r="D4691" s="125">
        <v>1.0</v>
      </c>
      <c r="E4691" s="126"/>
      <c r="F4691" s="125">
        <f t="shared" si="488"/>
        <v>0</v>
      </c>
    </row>
    <row r="4692">
      <c r="A4692" s="121" t="s">
        <v>18118</v>
      </c>
      <c r="B4692" s="121" t="s">
        <v>16397</v>
      </c>
      <c r="C4692" s="113" t="s">
        <v>79</v>
      </c>
      <c r="D4692" s="125">
        <v>2.0</v>
      </c>
      <c r="E4692" s="126"/>
      <c r="F4692" s="125">
        <f t="shared" si="488"/>
        <v>0</v>
      </c>
    </row>
    <row r="4693">
      <c r="A4693" s="121" t="s">
        <v>18119</v>
      </c>
      <c r="B4693" s="121" t="s">
        <v>16399</v>
      </c>
      <c r="C4693" s="113" t="s">
        <v>79</v>
      </c>
      <c r="D4693" s="125">
        <v>1.0</v>
      </c>
      <c r="E4693" s="126"/>
      <c r="F4693" s="125">
        <f t="shared" si="488"/>
        <v>0</v>
      </c>
    </row>
    <row r="4694">
      <c r="A4694" s="121" t="s">
        <v>18120</v>
      </c>
      <c r="B4694" s="121" t="s">
        <v>16401</v>
      </c>
      <c r="C4694" s="113" t="s">
        <v>79</v>
      </c>
      <c r="D4694" s="125">
        <v>2.0</v>
      </c>
      <c r="E4694" s="126"/>
      <c r="F4694" s="125">
        <f t="shared" si="488"/>
        <v>0</v>
      </c>
    </row>
    <row r="4695">
      <c r="A4695" s="121" t="s">
        <v>18121</v>
      </c>
      <c r="B4695" s="121" t="s">
        <v>16403</v>
      </c>
      <c r="C4695" s="113" t="s">
        <v>79</v>
      </c>
      <c r="D4695" s="125">
        <v>1.0</v>
      </c>
      <c r="E4695" s="126"/>
      <c r="F4695" s="125">
        <f t="shared" si="488"/>
        <v>0</v>
      </c>
    </row>
    <row r="4696">
      <c r="A4696" s="121" t="s">
        <v>18122</v>
      </c>
      <c r="B4696" s="121" t="s">
        <v>16405</v>
      </c>
      <c r="C4696" s="113" t="s">
        <v>79</v>
      </c>
      <c r="D4696" s="125">
        <v>1.0</v>
      </c>
      <c r="E4696" s="126"/>
      <c r="F4696" s="125">
        <f t="shared" si="488"/>
        <v>0</v>
      </c>
    </row>
    <row r="4697">
      <c r="A4697" s="121" t="s">
        <v>18123</v>
      </c>
      <c r="B4697" s="122" t="s">
        <v>16407</v>
      </c>
      <c r="C4697" s="113"/>
      <c r="D4697" s="123"/>
      <c r="E4697" s="123"/>
      <c r="F4697" s="124">
        <f>SUM(F4698:F4699)</f>
        <v>0</v>
      </c>
    </row>
    <row r="4698">
      <c r="A4698" s="121" t="s">
        <v>18124</v>
      </c>
      <c r="B4698" s="121" t="s">
        <v>18125</v>
      </c>
      <c r="C4698" s="113" t="s">
        <v>79</v>
      </c>
      <c r="D4698" s="125">
        <v>2.0</v>
      </c>
      <c r="E4698" s="126"/>
      <c r="F4698" s="125">
        <f t="shared" ref="F4698:F4699" si="489">if(C4698="","",round(D4698*E4698,2))</f>
        <v>0</v>
      </c>
    </row>
    <row r="4699">
      <c r="A4699" s="121" t="s">
        <v>18126</v>
      </c>
      <c r="B4699" s="121" t="s">
        <v>16411</v>
      </c>
      <c r="C4699" s="113" t="s">
        <v>79</v>
      </c>
      <c r="D4699" s="125">
        <v>1.0</v>
      </c>
      <c r="E4699" s="126"/>
      <c r="F4699" s="125">
        <f t="shared" si="489"/>
        <v>0</v>
      </c>
    </row>
    <row r="4700">
      <c r="A4700" s="121" t="s">
        <v>18127</v>
      </c>
      <c r="B4700" s="122" t="s">
        <v>14238</v>
      </c>
      <c r="C4700" s="113"/>
      <c r="D4700" s="123"/>
      <c r="E4700" s="123"/>
      <c r="F4700" s="124">
        <f>SUM(F4701)</f>
        <v>0</v>
      </c>
    </row>
    <row r="4701">
      <c r="A4701" s="121" t="s">
        <v>18128</v>
      </c>
      <c r="B4701" s="121" t="s">
        <v>16414</v>
      </c>
      <c r="C4701" s="113" t="s">
        <v>79</v>
      </c>
      <c r="D4701" s="125">
        <v>1.0</v>
      </c>
      <c r="E4701" s="126"/>
      <c r="F4701" s="125">
        <f>if(C4701="","",round(D4701*E4701,2))</f>
        <v>0</v>
      </c>
    </row>
    <row r="4702">
      <c r="A4702" s="121" t="s">
        <v>18129</v>
      </c>
      <c r="B4702" s="122" t="s">
        <v>16899</v>
      </c>
      <c r="C4702" s="113"/>
      <c r="D4702" s="123"/>
      <c r="E4702" s="123"/>
      <c r="F4702" s="124">
        <f>SUM(F4703:F4705)</f>
        <v>0</v>
      </c>
    </row>
    <row r="4703">
      <c r="A4703" s="121" t="s">
        <v>18130</v>
      </c>
      <c r="B4703" s="121" t="s">
        <v>18131</v>
      </c>
      <c r="C4703" s="113" t="s">
        <v>79</v>
      </c>
      <c r="D4703" s="125">
        <v>1.0</v>
      </c>
      <c r="E4703" s="126"/>
      <c r="F4703" s="125">
        <f t="shared" ref="F4703:F4705" si="490">if(C4703="","",round(D4703*E4703,2))</f>
        <v>0</v>
      </c>
    </row>
    <row r="4704">
      <c r="A4704" s="121" t="s">
        <v>18132</v>
      </c>
      <c r="B4704" s="121" t="s">
        <v>16903</v>
      </c>
      <c r="C4704" s="113" t="s">
        <v>79</v>
      </c>
      <c r="D4704" s="125">
        <v>1.0</v>
      </c>
      <c r="E4704" s="126"/>
      <c r="F4704" s="125">
        <f t="shared" si="490"/>
        <v>0</v>
      </c>
    </row>
    <row r="4705">
      <c r="A4705" s="121" t="s">
        <v>18133</v>
      </c>
      <c r="B4705" s="121" t="s">
        <v>16422</v>
      </c>
      <c r="C4705" s="113" t="s">
        <v>79</v>
      </c>
      <c r="D4705" s="125">
        <v>1.0</v>
      </c>
      <c r="E4705" s="126"/>
      <c r="F4705" s="125">
        <f t="shared" si="490"/>
        <v>0</v>
      </c>
    </row>
    <row r="4706">
      <c r="A4706" s="121" t="s">
        <v>18134</v>
      </c>
      <c r="B4706" s="122" t="s">
        <v>12996</v>
      </c>
      <c r="C4706" s="113"/>
      <c r="D4706" s="123"/>
      <c r="E4706" s="123"/>
      <c r="F4706" s="124">
        <f>F4707+F4720+F4744+F4753+F4769+F4776+F4799+F4858</f>
        <v>0</v>
      </c>
    </row>
    <row r="4707">
      <c r="A4707" s="121" t="s">
        <v>18135</v>
      </c>
      <c r="B4707" s="122" t="s">
        <v>13195</v>
      </c>
      <c r="C4707" s="113"/>
      <c r="D4707" s="123"/>
      <c r="E4707" s="123"/>
      <c r="F4707" s="124">
        <f>SUM(F4708:F4719)</f>
        <v>0</v>
      </c>
    </row>
    <row r="4708">
      <c r="A4708" s="121" t="s">
        <v>18136</v>
      </c>
      <c r="B4708" s="121" t="s">
        <v>16908</v>
      </c>
      <c r="C4708" s="113" t="s">
        <v>423</v>
      </c>
      <c r="D4708" s="125">
        <v>2.0</v>
      </c>
      <c r="E4708" s="126"/>
      <c r="F4708" s="125">
        <f t="shared" ref="F4708:F4719" si="491">if(C4708="","",round(D4708*E4708,2))</f>
        <v>0</v>
      </c>
    </row>
    <row r="4709">
      <c r="A4709" s="121" t="s">
        <v>18137</v>
      </c>
      <c r="B4709" s="121" t="s">
        <v>16428</v>
      </c>
      <c r="C4709" s="113" t="s">
        <v>423</v>
      </c>
      <c r="D4709" s="125">
        <v>2.0</v>
      </c>
      <c r="E4709" s="126"/>
      <c r="F4709" s="125">
        <f t="shared" si="491"/>
        <v>0</v>
      </c>
    </row>
    <row r="4710">
      <c r="A4710" s="121" t="s">
        <v>18138</v>
      </c>
      <c r="B4710" s="121" t="s">
        <v>16430</v>
      </c>
      <c r="C4710" s="113" t="s">
        <v>423</v>
      </c>
      <c r="D4710" s="125">
        <v>1.0</v>
      </c>
      <c r="E4710" s="126"/>
      <c r="F4710" s="125">
        <f t="shared" si="491"/>
        <v>0</v>
      </c>
    </row>
    <row r="4711">
      <c r="A4711" s="121" t="s">
        <v>18139</v>
      </c>
      <c r="B4711" s="121" t="s">
        <v>16432</v>
      </c>
      <c r="C4711" s="113" t="s">
        <v>423</v>
      </c>
      <c r="D4711" s="125">
        <v>1.0</v>
      </c>
      <c r="E4711" s="126"/>
      <c r="F4711" s="125">
        <f t="shared" si="491"/>
        <v>0</v>
      </c>
    </row>
    <row r="4712">
      <c r="A4712" s="121" t="s">
        <v>18140</v>
      </c>
      <c r="B4712" s="121" t="s">
        <v>16434</v>
      </c>
      <c r="C4712" s="113" t="s">
        <v>423</v>
      </c>
      <c r="D4712" s="125">
        <v>1.0</v>
      </c>
      <c r="E4712" s="126"/>
      <c r="F4712" s="125">
        <f t="shared" si="491"/>
        <v>0</v>
      </c>
    </row>
    <row r="4713">
      <c r="A4713" s="121" t="s">
        <v>18141</v>
      </c>
      <c r="B4713" s="121" t="s">
        <v>16436</v>
      </c>
      <c r="C4713" s="113" t="s">
        <v>423</v>
      </c>
      <c r="D4713" s="125">
        <v>1.0</v>
      </c>
      <c r="E4713" s="126"/>
      <c r="F4713" s="125">
        <f t="shared" si="491"/>
        <v>0</v>
      </c>
    </row>
    <row r="4714">
      <c r="A4714" s="121" t="s">
        <v>18142</v>
      </c>
      <c r="B4714" s="121" t="s">
        <v>16438</v>
      </c>
      <c r="C4714" s="113" t="s">
        <v>423</v>
      </c>
      <c r="D4714" s="125">
        <v>1.0</v>
      </c>
      <c r="E4714" s="126"/>
      <c r="F4714" s="125">
        <f t="shared" si="491"/>
        <v>0</v>
      </c>
    </row>
    <row r="4715">
      <c r="A4715" s="121" t="s">
        <v>18143</v>
      </c>
      <c r="B4715" s="121" t="s">
        <v>13199</v>
      </c>
      <c r="C4715" s="113" t="s">
        <v>79</v>
      </c>
      <c r="D4715" s="125">
        <v>2.0</v>
      </c>
      <c r="E4715" s="126"/>
      <c r="F4715" s="125">
        <f t="shared" si="491"/>
        <v>0</v>
      </c>
    </row>
    <row r="4716">
      <c r="A4716" s="121" t="s">
        <v>18144</v>
      </c>
      <c r="B4716" s="121" t="s">
        <v>14252</v>
      </c>
      <c r="C4716" s="113" t="s">
        <v>79</v>
      </c>
      <c r="D4716" s="125">
        <v>2.0</v>
      </c>
      <c r="E4716" s="126"/>
      <c r="F4716" s="125">
        <f t="shared" si="491"/>
        <v>0</v>
      </c>
    </row>
    <row r="4717">
      <c r="A4717" s="121" t="s">
        <v>18145</v>
      </c>
      <c r="B4717" s="121" t="s">
        <v>13242</v>
      </c>
      <c r="C4717" s="113" t="s">
        <v>79</v>
      </c>
      <c r="D4717" s="125">
        <v>2.0</v>
      </c>
      <c r="E4717" s="126"/>
      <c r="F4717" s="125">
        <f t="shared" si="491"/>
        <v>0</v>
      </c>
    </row>
    <row r="4718">
      <c r="A4718" s="121" t="s">
        <v>18146</v>
      </c>
      <c r="B4718" s="121" t="s">
        <v>16562</v>
      </c>
      <c r="C4718" s="113" t="s">
        <v>79</v>
      </c>
      <c r="D4718" s="125">
        <v>4.0</v>
      </c>
      <c r="E4718" s="126"/>
      <c r="F4718" s="125">
        <f t="shared" si="491"/>
        <v>0</v>
      </c>
    </row>
    <row r="4719">
      <c r="A4719" s="121" t="s">
        <v>18147</v>
      </c>
      <c r="B4719" s="121" t="s">
        <v>16445</v>
      </c>
      <c r="C4719" s="113" t="s">
        <v>79</v>
      </c>
      <c r="D4719" s="125">
        <v>3.0</v>
      </c>
      <c r="E4719" s="126"/>
      <c r="F4719" s="125">
        <f t="shared" si="491"/>
        <v>0</v>
      </c>
    </row>
    <row r="4720">
      <c r="A4720" s="121" t="s">
        <v>18148</v>
      </c>
      <c r="B4720" s="122" t="s">
        <v>12358</v>
      </c>
      <c r="C4720" s="113"/>
      <c r="D4720" s="123"/>
      <c r="E4720" s="123"/>
      <c r="F4720" s="124">
        <f>SUM(F4721:F4743)</f>
        <v>0</v>
      </c>
    </row>
    <row r="4721">
      <c r="A4721" s="121" t="s">
        <v>18149</v>
      </c>
      <c r="B4721" s="121" t="s">
        <v>12318</v>
      </c>
      <c r="C4721" s="113" t="s">
        <v>159</v>
      </c>
      <c r="D4721" s="125">
        <v>75.5</v>
      </c>
      <c r="E4721" s="126"/>
      <c r="F4721" s="125">
        <f t="shared" ref="F4721:F4743" si="492">if(C4721="","",round(D4721*E4721,2))</f>
        <v>0</v>
      </c>
    </row>
    <row r="4722">
      <c r="A4722" s="121" t="s">
        <v>18150</v>
      </c>
      <c r="B4722" s="121" t="s">
        <v>16449</v>
      </c>
      <c r="C4722" s="113" t="s">
        <v>159</v>
      </c>
      <c r="D4722" s="125">
        <v>19.0</v>
      </c>
      <c r="E4722" s="126"/>
      <c r="F4722" s="125">
        <f t="shared" si="492"/>
        <v>0</v>
      </c>
    </row>
    <row r="4723">
      <c r="A4723" s="121" t="s">
        <v>18151</v>
      </c>
      <c r="B4723" s="121" t="s">
        <v>12273</v>
      </c>
      <c r="C4723" s="113" t="s">
        <v>117</v>
      </c>
      <c r="D4723" s="125">
        <v>2.27</v>
      </c>
      <c r="E4723" s="126"/>
      <c r="F4723" s="125">
        <f t="shared" si="492"/>
        <v>0</v>
      </c>
    </row>
    <row r="4724">
      <c r="A4724" s="121" t="s">
        <v>18152</v>
      </c>
      <c r="B4724" s="121" t="s">
        <v>16452</v>
      </c>
      <c r="C4724" s="113" t="s">
        <v>117</v>
      </c>
      <c r="D4724" s="125">
        <v>0.95</v>
      </c>
      <c r="E4724" s="126"/>
      <c r="F4724" s="125">
        <f t="shared" si="492"/>
        <v>0</v>
      </c>
    </row>
    <row r="4725">
      <c r="A4725" s="121" t="s">
        <v>18153</v>
      </c>
      <c r="B4725" s="121" t="s">
        <v>12275</v>
      </c>
      <c r="C4725" s="113" t="s">
        <v>159</v>
      </c>
      <c r="D4725" s="125">
        <v>94.5</v>
      </c>
      <c r="E4725" s="126"/>
      <c r="F4725" s="125">
        <f t="shared" si="492"/>
        <v>0</v>
      </c>
    </row>
    <row r="4726">
      <c r="A4726" s="121" t="s">
        <v>18154</v>
      </c>
      <c r="B4726" s="121" t="s">
        <v>12277</v>
      </c>
      <c r="C4726" s="113" t="s">
        <v>159</v>
      </c>
      <c r="D4726" s="125">
        <v>94.5</v>
      </c>
      <c r="E4726" s="126"/>
      <c r="F4726" s="125">
        <f t="shared" si="492"/>
        <v>0</v>
      </c>
    </row>
    <row r="4727">
      <c r="A4727" s="121" t="s">
        <v>18155</v>
      </c>
      <c r="B4727" s="121" t="s">
        <v>13251</v>
      </c>
      <c r="C4727" s="113" t="s">
        <v>79</v>
      </c>
      <c r="D4727" s="125">
        <v>2.0</v>
      </c>
      <c r="E4727" s="126"/>
      <c r="F4727" s="125">
        <f t="shared" si="492"/>
        <v>0</v>
      </c>
    </row>
    <row r="4728">
      <c r="A4728" s="121" t="s">
        <v>18156</v>
      </c>
      <c r="B4728" s="121" t="s">
        <v>16457</v>
      </c>
      <c r="C4728" s="113" t="s">
        <v>79</v>
      </c>
      <c r="D4728" s="125">
        <v>2.0</v>
      </c>
      <c r="E4728" s="126"/>
      <c r="F4728" s="125">
        <f t="shared" si="492"/>
        <v>0</v>
      </c>
    </row>
    <row r="4729">
      <c r="A4729" s="121" t="s">
        <v>18157</v>
      </c>
      <c r="B4729" s="121" t="s">
        <v>16930</v>
      </c>
      <c r="C4729" s="113" t="s">
        <v>159</v>
      </c>
      <c r="D4729" s="125">
        <v>13.0</v>
      </c>
      <c r="E4729" s="126"/>
      <c r="F4729" s="125">
        <f t="shared" si="492"/>
        <v>0</v>
      </c>
    </row>
    <row r="4730">
      <c r="A4730" s="121" t="s">
        <v>18158</v>
      </c>
      <c r="B4730" s="121" t="s">
        <v>13253</v>
      </c>
      <c r="C4730" s="113" t="s">
        <v>159</v>
      </c>
      <c r="D4730" s="125">
        <v>6.5</v>
      </c>
      <c r="E4730" s="126"/>
      <c r="F4730" s="125">
        <f t="shared" si="492"/>
        <v>0</v>
      </c>
    </row>
    <row r="4731">
      <c r="A4731" s="121" t="s">
        <v>18159</v>
      </c>
      <c r="B4731" s="121" t="s">
        <v>16460</v>
      </c>
      <c r="C4731" s="113" t="s">
        <v>159</v>
      </c>
      <c r="D4731" s="125">
        <v>19.0</v>
      </c>
      <c r="E4731" s="126"/>
      <c r="F4731" s="125">
        <f t="shared" si="492"/>
        <v>0</v>
      </c>
    </row>
    <row r="4732">
      <c r="A4732" s="121" t="s">
        <v>18160</v>
      </c>
      <c r="B4732" s="121" t="s">
        <v>12279</v>
      </c>
      <c r="C4732" s="113" t="s">
        <v>159</v>
      </c>
      <c r="D4732" s="125">
        <v>178.5</v>
      </c>
      <c r="E4732" s="126"/>
      <c r="F4732" s="125">
        <f t="shared" si="492"/>
        <v>0</v>
      </c>
    </row>
    <row r="4733">
      <c r="A4733" s="121" t="s">
        <v>18161</v>
      </c>
      <c r="B4733" s="121" t="s">
        <v>12350</v>
      </c>
      <c r="C4733" s="113" t="s">
        <v>159</v>
      </c>
      <c r="D4733" s="125">
        <v>10.0</v>
      </c>
      <c r="E4733" s="126"/>
      <c r="F4733" s="125">
        <f t="shared" si="492"/>
        <v>0</v>
      </c>
    </row>
    <row r="4734">
      <c r="A4734" s="121" t="s">
        <v>18162</v>
      </c>
      <c r="B4734" s="121" t="s">
        <v>13371</v>
      </c>
      <c r="C4734" s="113" t="s">
        <v>159</v>
      </c>
      <c r="D4734" s="125">
        <v>20.0</v>
      </c>
      <c r="E4734" s="126"/>
      <c r="F4734" s="125">
        <f t="shared" si="492"/>
        <v>0</v>
      </c>
    </row>
    <row r="4735">
      <c r="A4735" s="121" t="s">
        <v>18163</v>
      </c>
      <c r="B4735" s="121" t="s">
        <v>12281</v>
      </c>
      <c r="C4735" s="113" t="s">
        <v>159</v>
      </c>
      <c r="D4735" s="125">
        <v>36.5</v>
      </c>
      <c r="E4735" s="126"/>
      <c r="F4735" s="125">
        <f t="shared" si="492"/>
        <v>0</v>
      </c>
    </row>
    <row r="4736">
      <c r="A4736" s="121" t="s">
        <v>18164</v>
      </c>
      <c r="B4736" s="121" t="s">
        <v>12352</v>
      </c>
      <c r="C4736" s="113" t="s">
        <v>159</v>
      </c>
      <c r="D4736" s="125">
        <v>15.0</v>
      </c>
      <c r="E4736" s="126"/>
      <c r="F4736" s="125">
        <f t="shared" si="492"/>
        <v>0</v>
      </c>
    </row>
    <row r="4737">
      <c r="A4737" s="121" t="s">
        <v>18165</v>
      </c>
      <c r="B4737" s="121" t="s">
        <v>16467</v>
      </c>
      <c r="C4737" s="113" t="s">
        <v>159</v>
      </c>
      <c r="D4737" s="125">
        <v>2.0</v>
      </c>
      <c r="E4737" s="126"/>
      <c r="F4737" s="125">
        <f t="shared" si="492"/>
        <v>0</v>
      </c>
    </row>
    <row r="4738">
      <c r="A4738" s="121" t="s">
        <v>18166</v>
      </c>
      <c r="B4738" s="121" t="s">
        <v>13376</v>
      </c>
      <c r="C4738" s="113" t="s">
        <v>159</v>
      </c>
      <c r="D4738" s="125">
        <v>3.0</v>
      </c>
      <c r="E4738" s="126"/>
      <c r="F4738" s="125">
        <f t="shared" si="492"/>
        <v>0</v>
      </c>
    </row>
    <row r="4739">
      <c r="A4739" s="121" t="s">
        <v>18167</v>
      </c>
      <c r="B4739" s="121" t="s">
        <v>12283</v>
      </c>
      <c r="C4739" s="113" t="s">
        <v>159</v>
      </c>
      <c r="D4739" s="125">
        <v>46.0</v>
      </c>
      <c r="E4739" s="126"/>
      <c r="F4739" s="125">
        <f t="shared" si="492"/>
        <v>0</v>
      </c>
    </row>
    <row r="4740">
      <c r="A4740" s="121" t="s">
        <v>18168</v>
      </c>
      <c r="B4740" s="121" t="s">
        <v>12354</v>
      </c>
      <c r="C4740" s="113" t="s">
        <v>159</v>
      </c>
      <c r="D4740" s="125">
        <v>20.5</v>
      </c>
      <c r="E4740" s="126"/>
      <c r="F4740" s="125">
        <f t="shared" si="492"/>
        <v>0</v>
      </c>
    </row>
    <row r="4741">
      <c r="A4741" s="121" t="s">
        <v>18169</v>
      </c>
      <c r="B4741" s="121" t="s">
        <v>16472</v>
      </c>
      <c r="C4741" s="113" t="s">
        <v>159</v>
      </c>
      <c r="D4741" s="125">
        <v>14.0</v>
      </c>
      <c r="E4741" s="126"/>
      <c r="F4741" s="125">
        <f t="shared" si="492"/>
        <v>0</v>
      </c>
    </row>
    <row r="4742">
      <c r="A4742" s="121" t="s">
        <v>18170</v>
      </c>
      <c r="B4742" s="121" t="s">
        <v>14268</v>
      </c>
      <c r="C4742" s="113" t="s">
        <v>79</v>
      </c>
      <c r="D4742" s="125">
        <v>1.0</v>
      </c>
      <c r="E4742" s="126"/>
      <c r="F4742" s="125">
        <f t="shared" si="492"/>
        <v>0</v>
      </c>
    </row>
    <row r="4743">
      <c r="A4743" s="121" t="s">
        <v>18171</v>
      </c>
      <c r="B4743" s="121" t="s">
        <v>14270</v>
      </c>
      <c r="C4743" s="113" t="s">
        <v>79</v>
      </c>
      <c r="D4743" s="125">
        <v>2.0</v>
      </c>
      <c r="E4743" s="126"/>
      <c r="F4743" s="125">
        <f t="shared" si="492"/>
        <v>0</v>
      </c>
    </row>
    <row r="4744">
      <c r="A4744" s="121" t="s">
        <v>18172</v>
      </c>
      <c r="B4744" s="122" t="s">
        <v>12369</v>
      </c>
      <c r="C4744" s="113"/>
      <c r="D4744" s="123"/>
      <c r="E4744" s="123"/>
      <c r="F4744" s="124">
        <f>SUM(F4745:F4752)</f>
        <v>0</v>
      </c>
    </row>
    <row r="4745">
      <c r="A4745" s="121" t="s">
        <v>18173</v>
      </c>
      <c r="B4745" s="121" t="s">
        <v>16477</v>
      </c>
      <c r="C4745" s="113" t="s">
        <v>159</v>
      </c>
      <c r="D4745" s="125">
        <v>50.5</v>
      </c>
      <c r="E4745" s="126"/>
      <c r="F4745" s="125">
        <f t="shared" ref="F4745:F4752" si="493">if(C4745="","",round(D4745*E4745,2))</f>
        <v>0</v>
      </c>
    </row>
    <row r="4746">
      <c r="A4746" s="121" t="s">
        <v>18174</v>
      </c>
      <c r="B4746" s="121" t="s">
        <v>14538</v>
      </c>
      <c r="C4746" s="113" t="s">
        <v>159</v>
      </c>
      <c r="D4746" s="125">
        <v>56.0</v>
      </c>
      <c r="E4746" s="126"/>
      <c r="F4746" s="125">
        <f t="shared" si="493"/>
        <v>0</v>
      </c>
    </row>
    <row r="4747">
      <c r="A4747" s="121" t="s">
        <v>18175</v>
      </c>
      <c r="B4747" s="121" t="s">
        <v>16481</v>
      </c>
      <c r="C4747" s="113" t="s">
        <v>159</v>
      </c>
      <c r="D4747" s="125">
        <v>6.0</v>
      </c>
      <c r="E4747" s="126"/>
      <c r="F4747" s="125">
        <f t="shared" si="493"/>
        <v>0</v>
      </c>
    </row>
    <row r="4748">
      <c r="A4748" s="121" t="s">
        <v>18176</v>
      </c>
      <c r="B4748" s="121" t="s">
        <v>16483</v>
      </c>
      <c r="C4748" s="113" t="s">
        <v>159</v>
      </c>
      <c r="D4748" s="125">
        <v>54.0</v>
      </c>
      <c r="E4748" s="126"/>
      <c r="F4748" s="125">
        <f t="shared" si="493"/>
        <v>0</v>
      </c>
    </row>
    <row r="4749">
      <c r="A4749" s="121" t="s">
        <v>18177</v>
      </c>
      <c r="B4749" s="121" t="s">
        <v>16485</v>
      </c>
      <c r="C4749" s="113" t="s">
        <v>159</v>
      </c>
      <c r="D4749" s="125">
        <v>48.5</v>
      </c>
      <c r="E4749" s="126"/>
      <c r="F4749" s="125">
        <f t="shared" si="493"/>
        <v>0</v>
      </c>
    </row>
    <row r="4750">
      <c r="A4750" s="121" t="s">
        <v>18178</v>
      </c>
      <c r="B4750" s="121" t="s">
        <v>16952</v>
      </c>
      <c r="C4750" s="113" t="s">
        <v>159</v>
      </c>
      <c r="D4750" s="125">
        <v>122.0</v>
      </c>
      <c r="E4750" s="126"/>
      <c r="F4750" s="125">
        <f t="shared" si="493"/>
        <v>0</v>
      </c>
    </row>
    <row r="4751">
      <c r="A4751" s="121" t="s">
        <v>18179</v>
      </c>
      <c r="B4751" s="121" t="s">
        <v>14275</v>
      </c>
      <c r="C4751" s="113" t="s">
        <v>159</v>
      </c>
      <c r="D4751" s="125">
        <v>62.0</v>
      </c>
      <c r="E4751" s="126"/>
      <c r="F4751" s="125">
        <f t="shared" si="493"/>
        <v>0</v>
      </c>
    </row>
    <row r="4752">
      <c r="A4752" s="121" t="s">
        <v>18180</v>
      </c>
      <c r="B4752" s="121" t="s">
        <v>12356</v>
      </c>
      <c r="C4752" s="113" t="s">
        <v>159</v>
      </c>
      <c r="D4752" s="125">
        <v>78.0</v>
      </c>
      <c r="E4752" s="126"/>
      <c r="F4752" s="125">
        <f t="shared" si="493"/>
        <v>0</v>
      </c>
    </row>
    <row r="4753">
      <c r="A4753" s="121" t="s">
        <v>18181</v>
      </c>
      <c r="B4753" s="122" t="s">
        <v>12331</v>
      </c>
      <c r="C4753" s="113"/>
      <c r="D4753" s="123"/>
      <c r="E4753" s="123"/>
      <c r="F4753" s="124">
        <f>SUM(F4754:F4768)</f>
        <v>0</v>
      </c>
    </row>
    <row r="4754">
      <c r="A4754" s="121" t="s">
        <v>18182</v>
      </c>
      <c r="B4754" s="121" t="s">
        <v>18183</v>
      </c>
      <c r="C4754" s="113" t="s">
        <v>79</v>
      </c>
      <c r="D4754" s="125">
        <v>1.0</v>
      </c>
      <c r="E4754" s="126"/>
      <c r="F4754" s="125">
        <f t="shared" ref="F4754:F4768" si="494">if(C4754="","",round(D4754*E4754,2))</f>
        <v>0</v>
      </c>
    </row>
    <row r="4755">
      <c r="A4755" s="121" t="s">
        <v>18184</v>
      </c>
      <c r="B4755" s="121" t="s">
        <v>18185</v>
      </c>
      <c r="C4755" s="113" t="s">
        <v>79</v>
      </c>
      <c r="D4755" s="125">
        <v>1.0</v>
      </c>
      <c r="E4755" s="126"/>
      <c r="F4755" s="125">
        <f t="shared" si="494"/>
        <v>0</v>
      </c>
    </row>
    <row r="4756">
      <c r="A4756" s="121" t="s">
        <v>18186</v>
      </c>
      <c r="B4756" s="121" t="s">
        <v>18187</v>
      </c>
      <c r="C4756" s="113" t="s">
        <v>79</v>
      </c>
      <c r="D4756" s="125">
        <v>1.0</v>
      </c>
      <c r="E4756" s="126"/>
      <c r="F4756" s="125">
        <f t="shared" si="494"/>
        <v>0</v>
      </c>
    </row>
    <row r="4757">
      <c r="A4757" s="121" t="s">
        <v>18188</v>
      </c>
      <c r="B4757" s="121" t="s">
        <v>18189</v>
      </c>
      <c r="C4757" s="113" t="s">
        <v>79</v>
      </c>
      <c r="D4757" s="125">
        <v>1.0</v>
      </c>
      <c r="E4757" s="126"/>
      <c r="F4757" s="125">
        <f t="shared" si="494"/>
        <v>0</v>
      </c>
    </row>
    <row r="4758">
      <c r="A4758" s="121" t="s">
        <v>18190</v>
      </c>
      <c r="B4758" s="121" t="s">
        <v>18191</v>
      </c>
      <c r="C4758" s="113" t="s">
        <v>79</v>
      </c>
      <c r="D4758" s="125">
        <v>1.0</v>
      </c>
      <c r="E4758" s="126"/>
      <c r="F4758" s="125">
        <f t="shared" si="494"/>
        <v>0</v>
      </c>
    </row>
    <row r="4759">
      <c r="A4759" s="121" t="s">
        <v>18192</v>
      </c>
      <c r="B4759" s="121" t="s">
        <v>18193</v>
      </c>
      <c r="C4759" s="113" t="s">
        <v>79</v>
      </c>
      <c r="D4759" s="125">
        <v>1.0</v>
      </c>
      <c r="E4759" s="126"/>
      <c r="F4759" s="125">
        <f t="shared" si="494"/>
        <v>0</v>
      </c>
    </row>
    <row r="4760">
      <c r="A4760" s="121" t="s">
        <v>18194</v>
      </c>
      <c r="B4760" s="121" t="s">
        <v>18195</v>
      </c>
      <c r="C4760" s="113" t="s">
        <v>79</v>
      </c>
      <c r="D4760" s="125">
        <v>1.0</v>
      </c>
      <c r="E4760" s="126"/>
      <c r="F4760" s="125">
        <f t="shared" si="494"/>
        <v>0</v>
      </c>
    </row>
    <row r="4761">
      <c r="A4761" s="121" t="s">
        <v>18196</v>
      </c>
      <c r="B4761" s="121" t="s">
        <v>18197</v>
      </c>
      <c r="C4761" s="113" t="s">
        <v>79</v>
      </c>
      <c r="D4761" s="125">
        <v>1.0</v>
      </c>
      <c r="E4761" s="126"/>
      <c r="F4761" s="125">
        <f t="shared" si="494"/>
        <v>0</v>
      </c>
    </row>
    <row r="4762">
      <c r="A4762" s="121" t="s">
        <v>18198</v>
      </c>
      <c r="B4762" s="121" t="s">
        <v>18199</v>
      </c>
      <c r="C4762" s="113" t="s">
        <v>79</v>
      </c>
      <c r="D4762" s="125">
        <v>1.0</v>
      </c>
      <c r="E4762" s="126"/>
      <c r="F4762" s="125">
        <f t="shared" si="494"/>
        <v>0</v>
      </c>
    </row>
    <row r="4763">
      <c r="A4763" s="121" t="s">
        <v>18200</v>
      </c>
      <c r="B4763" s="121" t="s">
        <v>18201</v>
      </c>
      <c r="C4763" s="113" t="s">
        <v>79</v>
      </c>
      <c r="D4763" s="125">
        <v>1.0</v>
      </c>
      <c r="E4763" s="126"/>
      <c r="F4763" s="125">
        <f t="shared" si="494"/>
        <v>0</v>
      </c>
    </row>
    <row r="4764">
      <c r="A4764" s="121" t="s">
        <v>18202</v>
      </c>
      <c r="B4764" s="121" t="s">
        <v>18203</v>
      </c>
      <c r="C4764" s="113" t="s">
        <v>79</v>
      </c>
      <c r="D4764" s="125">
        <v>1.0</v>
      </c>
      <c r="E4764" s="126"/>
      <c r="F4764" s="125">
        <f t="shared" si="494"/>
        <v>0</v>
      </c>
    </row>
    <row r="4765">
      <c r="A4765" s="121" t="s">
        <v>18204</v>
      </c>
      <c r="B4765" s="121" t="s">
        <v>16514</v>
      </c>
      <c r="C4765" s="113" t="s">
        <v>79</v>
      </c>
      <c r="D4765" s="125">
        <v>1.0</v>
      </c>
      <c r="E4765" s="126"/>
      <c r="F4765" s="125">
        <f t="shared" si="494"/>
        <v>0</v>
      </c>
    </row>
    <row r="4766">
      <c r="A4766" s="121" t="s">
        <v>18205</v>
      </c>
      <c r="B4766" s="121" t="s">
        <v>16516</v>
      </c>
      <c r="C4766" s="113" t="s">
        <v>79</v>
      </c>
      <c r="D4766" s="125">
        <v>1.0</v>
      </c>
      <c r="E4766" s="126"/>
      <c r="F4766" s="125">
        <f t="shared" si="494"/>
        <v>0</v>
      </c>
    </row>
    <row r="4767">
      <c r="A4767" s="121" t="s">
        <v>18206</v>
      </c>
      <c r="B4767" s="121" t="s">
        <v>16518</v>
      </c>
      <c r="C4767" s="113" t="s">
        <v>79</v>
      </c>
      <c r="D4767" s="125">
        <v>1.0</v>
      </c>
      <c r="E4767" s="126"/>
      <c r="F4767" s="125">
        <f t="shared" si="494"/>
        <v>0</v>
      </c>
    </row>
    <row r="4768">
      <c r="A4768" s="121" t="s">
        <v>18207</v>
      </c>
      <c r="B4768" s="121" t="s">
        <v>16520</v>
      </c>
      <c r="C4768" s="113" t="s">
        <v>79</v>
      </c>
      <c r="D4768" s="125">
        <v>1.0</v>
      </c>
      <c r="E4768" s="126"/>
      <c r="F4768" s="125">
        <f t="shared" si="494"/>
        <v>0</v>
      </c>
    </row>
    <row r="4769">
      <c r="A4769" s="121" t="s">
        <v>18208</v>
      </c>
      <c r="B4769" s="122" t="s">
        <v>12267</v>
      </c>
      <c r="C4769" s="113"/>
      <c r="D4769" s="123"/>
      <c r="E4769" s="123"/>
      <c r="F4769" s="124">
        <f>SUM(F4770:F4775)</f>
        <v>0</v>
      </c>
    </row>
    <row r="4770">
      <c r="A4770" s="121" t="s">
        <v>18209</v>
      </c>
      <c r="B4770" s="121" t="s">
        <v>16523</v>
      </c>
      <c r="C4770" s="113" t="s">
        <v>79</v>
      </c>
      <c r="D4770" s="125">
        <v>2.0</v>
      </c>
      <c r="E4770" s="126"/>
      <c r="F4770" s="125">
        <f t="shared" ref="F4770:F4775" si="495">if(C4770="","",round(D4770*E4770,2))</f>
        <v>0</v>
      </c>
    </row>
    <row r="4771">
      <c r="A4771" s="121" t="s">
        <v>18210</v>
      </c>
      <c r="B4771" s="121" t="s">
        <v>12269</v>
      </c>
      <c r="C4771" s="113" t="s">
        <v>79</v>
      </c>
      <c r="D4771" s="125">
        <v>1.0</v>
      </c>
      <c r="E4771" s="126"/>
      <c r="F4771" s="125">
        <f t="shared" si="495"/>
        <v>0</v>
      </c>
    </row>
    <row r="4772">
      <c r="A4772" s="121" t="s">
        <v>18211</v>
      </c>
      <c r="B4772" s="121" t="s">
        <v>16526</v>
      </c>
      <c r="C4772" s="113" t="s">
        <v>79</v>
      </c>
      <c r="D4772" s="125">
        <v>1.0</v>
      </c>
      <c r="E4772" s="126"/>
      <c r="F4772" s="125">
        <f t="shared" si="495"/>
        <v>0</v>
      </c>
    </row>
    <row r="4773">
      <c r="A4773" s="121" t="s">
        <v>18212</v>
      </c>
      <c r="B4773" s="121" t="s">
        <v>15876</v>
      </c>
      <c r="C4773" s="113" t="s">
        <v>79</v>
      </c>
      <c r="D4773" s="125">
        <v>1.0</v>
      </c>
      <c r="E4773" s="126"/>
      <c r="F4773" s="125">
        <f t="shared" si="495"/>
        <v>0</v>
      </c>
    </row>
    <row r="4774">
      <c r="A4774" s="121" t="s">
        <v>18213</v>
      </c>
      <c r="B4774" s="121" t="s">
        <v>15878</v>
      </c>
      <c r="C4774" s="113" t="s">
        <v>79</v>
      </c>
      <c r="D4774" s="125">
        <v>1.0</v>
      </c>
      <c r="E4774" s="126"/>
      <c r="F4774" s="125">
        <f t="shared" si="495"/>
        <v>0</v>
      </c>
    </row>
    <row r="4775">
      <c r="A4775" s="121" t="s">
        <v>18214</v>
      </c>
      <c r="B4775" s="121" t="s">
        <v>15880</v>
      </c>
      <c r="C4775" s="113" t="s">
        <v>79</v>
      </c>
      <c r="D4775" s="125">
        <v>1.0</v>
      </c>
      <c r="E4775" s="126"/>
      <c r="F4775" s="125">
        <f t="shared" si="495"/>
        <v>0</v>
      </c>
    </row>
    <row r="4776">
      <c r="A4776" s="121" t="s">
        <v>18215</v>
      </c>
      <c r="B4776" s="122" t="s">
        <v>12287</v>
      </c>
      <c r="C4776" s="113"/>
      <c r="D4776" s="123"/>
      <c r="E4776" s="123"/>
      <c r="F4776" s="124">
        <f>F4777+F4786+F4792</f>
        <v>0</v>
      </c>
    </row>
    <row r="4777">
      <c r="A4777" s="121" t="s">
        <v>18216</v>
      </c>
      <c r="B4777" s="122" t="s">
        <v>5206</v>
      </c>
      <c r="C4777" s="113"/>
      <c r="D4777" s="123"/>
      <c r="E4777" s="123"/>
      <c r="F4777" s="124">
        <f>SUM(F4778:F4785)</f>
        <v>0</v>
      </c>
    </row>
    <row r="4778">
      <c r="A4778" s="121" t="s">
        <v>18217</v>
      </c>
      <c r="B4778" s="121" t="s">
        <v>12291</v>
      </c>
      <c r="C4778" s="113" t="s">
        <v>423</v>
      </c>
      <c r="D4778" s="125">
        <v>3.0</v>
      </c>
      <c r="E4778" s="126"/>
      <c r="F4778" s="125">
        <f t="shared" ref="F4778:F4785" si="496">if(C4778="","",round(D4778*E4778,2))</f>
        <v>0</v>
      </c>
    </row>
    <row r="4779">
      <c r="A4779" s="121" t="s">
        <v>18218</v>
      </c>
      <c r="B4779" s="121" t="s">
        <v>12293</v>
      </c>
      <c r="C4779" s="113" t="s">
        <v>79</v>
      </c>
      <c r="D4779" s="125">
        <v>3.0</v>
      </c>
      <c r="E4779" s="126"/>
      <c r="F4779" s="125">
        <f t="shared" si="496"/>
        <v>0</v>
      </c>
    </row>
    <row r="4780">
      <c r="A4780" s="121" t="s">
        <v>18219</v>
      </c>
      <c r="B4780" s="121" t="s">
        <v>12281</v>
      </c>
      <c r="C4780" s="113" t="s">
        <v>159</v>
      </c>
      <c r="D4780" s="125">
        <v>7.5</v>
      </c>
      <c r="E4780" s="126"/>
      <c r="F4780" s="125">
        <f t="shared" si="496"/>
        <v>0</v>
      </c>
    </row>
    <row r="4781">
      <c r="A4781" s="121" t="s">
        <v>18220</v>
      </c>
      <c r="B4781" s="121" t="s">
        <v>12283</v>
      </c>
      <c r="C4781" s="113" t="s">
        <v>159</v>
      </c>
      <c r="D4781" s="125">
        <v>6.5</v>
      </c>
      <c r="E4781" s="126"/>
      <c r="F4781" s="125">
        <f t="shared" si="496"/>
        <v>0</v>
      </c>
    </row>
    <row r="4782">
      <c r="A4782" s="121" t="s">
        <v>18221</v>
      </c>
      <c r="B4782" s="121" t="s">
        <v>12285</v>
      </c>
      <c r="C4782" s="113" t="s">
        <v>159</v>
      </c>
      <c r="D4782" s="125">
        <v>16.2</v>
      </c>
      <c r="E4782" s="126"/>
      <c r="F4782" s="125">
        <f t="shared" si="496"/>
        <v>0</v>
      </c>
    </row>
    <row r="4783">
      <c r="A4783" s="121" t="s">
        <v>18222</v>
      </c>
      <c r="B4783" s="121" t="s">
        <v>14252</v>
      </c>
      <c r="C4783" s="113" t="s">
        <v>79</v>
      </c>
      <c r="D4783" s="125">
        <v>3.0</v>
      </c>
      <c r="E4783" s="126"/>
      <c r="F4783" s="125">
        <f t="shared" si="496"/>
        <v>0</v>
      </c>
    </row>
    <row r="4784">
      <c r="A4784" s="121" t="s">
        <v>18223</v>
      </c>
      <c r="B4784" s="121" t="s">
        <v>16541</v>
      </c>
      <c r="C4784" s="113" t="s">
        <v>79</v>
      </c>
      <c r="D4784" s="125">
        <v>1.0</v>
      </c>
      <c r="E4784" s="126"/>
      <c r="F4784" s="125">
        <f t="shared" si="496"/>
        <v>0</v>
      </c>
    </row>
    <row r="4785">
      <c r="A4785" s="121" t="s">
        <v>18224</v>
      </c>
      <c r="B4785" s="121" t="s">
        <v>16443</v>
      </c>
      <c r="C4785" s="113" t="s">
        <v>79</v>
      </c>
      <c r="D4785" s="125">
        <v>1.0</v>
      </c>
      <c r="E4785" s="126"/>
      <c r="F4785" s="125">
        <f t="shared" si="496"/>
        <v>0</v>
      </c>
    </row>
    <row r="4786">
      <c r="A4786" s="121" t="s">
        <v>18225</v>
      </c>
      <c r="B4786" s="122" t="s">
        <v>16544</v>
      </c>
      <c r="C4786" s="113"/>
      <c r="D4786" s="123"/>
      <c r="E4786" s="123"/>
      <c r="F4786" s="124">
        <f>SUM(F4787:F4791)</f>
        <v>0</v>
      </c>
    </row>
    <row r="4787">
      <c r="A4787" s="121" t="s">
        <v>18226</v>
      </c>
      <c r="B4787" s="121" t="s">
        <v>12291</v>
      </c>
      <c r="C4787" s="113" t="s">
        <v>423</v>
      </c>
      <c r="D4787" s="125">
        <v>4.0</v>
      </c>
      <c r="E4787" s="126"/>
      <c r="F4787" s="125">
        <f t="shared" ref="F4787:F4791" si="497">if(C4787="","",round(D4787*E4787,2))</f>
        <v>0</v>
      </c>
    </row>
    <row r="4788">
      <c r="A4788" s="121" t="s">
        <v>18227</v>
      </c>
      <c r="B4788" s="121" t="s">
        <v>12293</v>
      </c>
      <c r="C4788" s="113" t="s">
        <v>79</v>
      </c>
      <c r="D4788" s="125">
        <v>4.0</v>
      </c>
      <c r="E4788" s="126"/>
      <c r="F4788" s="125">
        <f t="shared" si="497"/>
        <v>0</v>
      </c>
    </row>
    <row r="4789">
      <c r="A4789" s="121" t="s">
        <v>18228</v>
      </c>
      <c r="B4789" s="121" t="s">
        <v>12281</v>
      </c>
      <c r="C4789" s="113" t="s">
        <v>159</v>
      </c>
      <c r="D4789" s="125">
        <v>15.0</v>
      </c>
      <c r="E4789" s="126"/>
      <c r="F4789" s="125">
        <f t="shared" si="497"/>
        <v>0</v>
      </c>
    </row>
    <row r="4790">
      <c r="A4790" s="121" t="s">
        <v>18229</v>
      </c>
      <c r="B4790" s="121" t="s">
        <v>12283</v>
      </c>
      <c r="C4790" s="113" t="s">
        <v>159</v>
      </c>
      <c r="D4790" s="125">
        <v>1.5</v>
      </c>
      <c r="E4790" s="126"/>
      <c r="F4790" s="125">
        <f t="shared" si="497"/>
        <v>0</v>
      </c>
    </row>
    <row r="4791">
      <c r="A4791" s="121" t="s">
        <v>18230</v>
      </c>
      <c r="B4791" s="121" t="s">
        <v>12285</v>
      </c>
      <c r="C4791" s="113" t="s">
        <v>159</v>
      </c>
      <c r="D4791" s="125">
        <v>19.1</v>
      </c>
      <c r="E4791" s="126"/>
      <c r="F4791" s="125">
        <f t="shared" si="497"/>
        <v>0</v>
      </c>
    </row>
    <row r="4792">
      <c r="A4792" s="121" t="s">
        <v>18231</v>
      </c>
      <c r="B4792" s="122" t="s">
        <v>16596</v>
      </c>
      <c r="C4792" s="113"/>
      <c r="D4792" s="123"/>
      <c r="E4792" s="123"/>
      <c r="F4792" s="124">
        <f>SUM(F4793:F4798)</f>
        <v>0</v>
      </c>
    </row>
    <row r="4793">
      <c r="A4793" s="121" t="s">
        <v>18232</v>
      </c>
      <c r="B4793" s="121" t="s">
        <v>16534</v>
      </c>
      <c r="C4793" s="113" t="s">
        <v>423</v>
      </c>
      <c r="D4793" s="125">
        <v>3.0</v>
      </c>
      <c r="E4793" s="126"/>
      <c r="F4793" s="125">
        <f t="shared" ref="F4793:F4798" si="498">if(C4793="","",round(D4793*E4793,2))</f>
        <v>0</v>
      </c>
    </row>
    <row r="4794">
      <c r="A4794" s="121" t="s">
        <v>18233</v>
      </c>
      <c r="B4794" s="121" t="s">
        <v>12293</v>
      </c>
      <c r="C4794" s="113" t="s">
        <v>79</v>
      </c>
      <c r="D4794" s="125">
        <v>3.0</v>
      </c>
      <c r="E4794" s="126"/>
      <c r="F4794" s="125">
        <f t="shared" si="498"/>
        <v>0</v>
      </c>
    </row>
    <row r="4795">
      <c r="A4795" s="121" t="s">
        <v>18234</v>
      </c>
      <c r="B4795" s="121" t="s">
        <v>12281</v>
      </c>
      <c r="C4795" s="113" t="s">
        <v>159</v>
      </c>
      <c r="D4795" s="125">
        <v>8.5</v>
      </c>
      <c r="E4795" s="126"/>
      <c r="F4795" s="125">
        <f t="shared" si="498"/>
        <v>0</v>
      </c>
    </row>
    <row r="4796">
      <c r="A4796" s="121" t="s">
        <v>18235</v>
      </c>
      <c r="B4796" s="121" t="s">
        <v>12283</v>
      </c>
      <c r="C4796" s="113" t="s">
        <v>159</v>
      </c>
      <c r="D4796" s="125">
        <v>1.5</v>
      </c>
      <c r="E4796" s="126"/>
      <c r="F4796" s="125">
        <f t="shared" si="498"/>
        <v>0</v>
      </c>
    </row>
    <row r="4797">
      <c r="A4797" s="121" t="s">
        <v>18236</v>
      </c>
      <c r="B4797" s="121" t="s">
        <v>12285</v>
      </c>
      <c r="C4797" s="113" t="s">
        <v>159</v>
      </c>
      <c r="D4797" s="125">
        <v>12.2</v>
      </c>
      <c r="E4797" s="126"/>
      <c r="F4797" s="125">
        <f t="shared" si="498"/>
        <v>0</v>
      </c>
    </row>
    <row r="4798">
      <c r="A4798" s="121" t="s">
        <v>18237</v>
      </c>
      <c r="B4798" s="121" t="s">
        <v>16562</v>
      </c>
      <c r="C4798" s="113" t="s">
        <v>79</v>
      </c>
      <c r="D4798" s="125">
        <v>1.0</v>
      </c>
      <c r="E4798" s="126"/>
      <c r="F4798" s="125">
        <f t="shared" si="498"/>
        <v>0</v>
      </c>
    </row>
    <row r="4799">
      <c r="A4799" s="121" t="s">
        <v>18238</v>
      </c>
      <c r="B4799" s="122" t="s">
        <v>12297</v>
      </c>
      <c r="C4799" s="113"/>
      <c r="D4799" s="123"/>
      <c r="E4799" s="123"/>
      <c r="F4799" s="124">
        <f>F4800+F4817+F4829+F4839+F4849</f>
        <v>0</v>
      </c>
    </row>
    <row r="4800">
      <c r="A4800" s="121" t="s">
        <v>18239</v>
      </c>
      <c r="B4800" s="122" t="s">
        <v>5206</v>
      </c>
      <c r="C4800" s="113"/>
      <c r="D4800" s="123"/>
      <c r="E4800" s="123"/>
      <c r="F4800" s="124">
        <f>SUM(F4801:F4816)</f>
        <v>0</v>
      </c>
    </row>
    <row r="4801">
      <c r="A4801" s="121" t="s">
        <v>18240</v>
      </c>
      <c r="B4801" s="121" t="s">
        <v>12300</v>
      </c>
      <c r="C4801" s="113" t="s">
        <v>79</v>
      </c>
      <c r="D4801" s="125">
        <v>2.0</v>
      </c>
      <c r="E4801" s="126"/>
      <c r="F4801" s="125">
        <f t="shared" ref="F4801:F4816" si="499">if(C4801="","",round(D4801*E4801,2))</f>
        <v>0</v>
      </c>
    </row>
    <row r="4802">
      <c r="A4802" s="121" t="s">
        <v>18241</v>
      </c>
      <c r="B4802" s="121" t="s">
        <v>12302</v>
      </c>
      <c r="C4802" s="113" t="s">
        <v>79</v>
      </c>
      <c r="D4802" s="125">
        <v>1.0</v>
      </c>
      <c r="E4802" s="126"/>
      <c r="F4802" s="125">
        <f t="shared" si="499"/>
        <v>0</v>
      </c>
    </row>
    <row r="4803">
      <c r="A4803" s="121" t="s">
        <v>18242</v>
      </c>
      <c r="B4803" s="121" t="s">
        <v>13023</v>
      </c>
      <c r="C4803" s="113" t="s">
        <v>423</v>
      </c>
      <c r="D4803" s="125">
        <v>8.0</v>
      </c>
      <c r="E4803" s="126"/>
      <c r="F4803" s="125">
        <f t="shared" si="499"/>
        <v>0</v>
      </c>
    </row>
    <row r="4804">
      <c r="A4804" s="121" t="s">
        <v>18243</v>
      </c>
      <c r="B4804" s="121" t="s">
        <v>16569</v>
      </c>
      <c r="C4804" s="113" t="s">
        <v>423</v>
      </c>
      <c r="D4804" s="125">
        <v>3.0</v>
      </c>
      <c r="E4804" s="126"/>
      <c r="F4804" s="125">
        <f t="shared" si="499"/>
        <v>0</v>
      </c>
    </row>
    <row r="4805">
      <c r="A4805" s="121" t="s">
        <v>18244</v>
      </c>
      <c r="B4805" s="121" t="s">
        <v>12304</v>
      </c>
      <c r="C4805" s="113" t="s">
        <v>423</v>
      </c>
      <c r="D4805" s="125">
        <v>1.0</v>
      </c>
      <c r="E4805" s="126"/>
      <c r="F4805" s="125">
        <f t="shared" si="499"/>
        <v>0</v>
      </c>
    </row>
    <row r="4806">
      <c r="A4806" s="121" t="s">
        <v>18245</v>
      </c>
      <c r="B4806" s="121" t="s">
        <v>16572</v>
      </c>
      <c r="C4806" s="113" t="s">
        <v>79</v>
      </c>
      <c r="D4806" s="125">
        <v>1.0</v>
      </c>
      <c r="E4806" s="126"/>
      <c r="F4806" s="125">
        <f t="shared" si="499"/>
        <v>0</v>
      </c>
    </row>
    <row r="4807">
      <c r="A4807" s="121" t="s">
        <v>18246</v>
      </c>
      <c r="B4807" s="121" t="s">
        <v>14796</v>
      </c>
      <c r="C4807" s="113" t="s">
        <v>79</v>
      </c>
      <c r="D4807" s="125">
        <v>10.0</v>
      </c>
      <c r="E4807" s="126"/>
      <c r="F4807" s="125">
        <f t="shared" si="499"/>
        <v>0</v>
      </c>
    </row>
    <row r="4808">
      <c r="A4808" s="121" t="s">
        <v>18247</v>
      </c>
      <c r="B4808" s="121" t="s">
        <v>12310</v>
      </c>
      <c r="C4808" s="113" t="s">
        <v>79</v>
      </c>
      <c r="D4808" s="125">
        <v>4.0</v>
      </c>
      <c r="E4808" s="126"/>
      <c r="F4808" s="125">
        <f t="shared" si="499"/>
        <v>0</v>
      </c>
    </row>
    <row r="4809">
      <c r="A4809" s="121" t="s">
        <v>18248</v>
      </c>
      <c r="B4809" s="121" t="s">
        <v>12306</v>
      </c>
      <c r="C4809" s="113" t="s">
        <v>79</v>
      </c>
      <c r="D4809" s="125">
        <v>1.0</v>
      </c>
      <c r="E4809" s="126"/>
      <c r="F4809" s="125">
        <f t="shared" si="499"/>
        <v>0</v>
      </c>
    </row>
    <row r="4810">
      <c r="A4810" s="121" t="s">
        <v>18249</v>
      </c>
      <c r="B4810" s="121" t="s">
        <v>14316</v>
      </c>
      <c r="C4810" s="113" t="s">
        <v>79</v>
      </c>
      <c r="D4810" s="125">
        <v>1.0</v>
      </c>
      <c r="E4810" s="126"/>
      <c r="F4810" s="125">
        <f t="shared" si="499"/>
        <v>0</v>
      </c>
    </row>
    <row r="4811">
      <c r="A4811" s="121" t="s">
        <v>18250</v>
      </c>
      <c r="B4811" s="121" t="s">
        <v>12281</v>
      </c>
      <c r="C4811" s="113" t="s">
        <v>159</v>
      </c>
      <c r="D4811" s="125">
        <v>16.0</v>
      </c>
      <c r="E4811" s="126"/>
      <c r="F4811" s="125">
        <f t="shared" si="499"/>
        <v>0</v>
      </c>
    </row>
    <row r="4812">
      <c r="A4812" s="121" t="s">
        <v>18251</v>
      </c>
      <c r="B4812" s="121" t="s">
        <v>12283</v>
      </c>
      <c r="C4812" s="113" t="s">
        <v>159</v>
      </c>
      <c r="D4812" s="125">
        <v>32.0</v>
      </c>
      <c r="E4812" s="126"/>
      <c r="F4812" s="125">
        <f t="shared" si="499"/>
        <v>0</v>
      </c>
    </row>
    <row r="4813">
      <c r="A4813" s="121" t="s">
        <v>18252</v>
      </c>
      <c r="B4813" s="121" t="s">
        <v>12314</v>
      </c>
      <c r="C4813" s="113" t="s">
        <v>159</v>
      </c>
      <c r="D4813" s="125">
        <v>55.4</v>
      </c>
      <c r="E4813" s="126"/>
      <c r="F4813" s="125">
        <f t="shared" si="499"/>
        <v>0</v>
      </c>
    </row>
    <row r="4814">
      <c r="A4814" s="121" t="s">
        <v>18253</v>
      </c>
      <c r="B4814" s="121" t="s">
        <v>14252</v>
      </c>
      <c r="C4814" s="113" t="s">
        <v>79</v>
      </c>
      <c r="D4814" s="125">
        <v>3.0</v>
      </c>
      <c r="E4814" s="126"/>
      <c r="F4814" s="125">
        <f t="shared" si="499"/>
        <v>0</v>
      </c>
    </row>
    <row r="4815">
      <c r="A4815" s="121" t="s">
        <v>18254</v>
      </c>
      <c r="B4815" s="121" t="s">
        <v>16541</v>
      </c>
      <c r="C4815" s="113" t="s">
        <v>79</v>
      </c>
      <c r="D4815" s="125">
        <v>1.0</v>
      </c>
      <c r="E4815" s="126"/>
      <c r="F4815" s="125">
        <f t="shared" si="499"/>
        <v>0</v>
      </c>
    </row>
    <row r="4816">
      <c r="A4816" s="121" t="s">
        <v>18255</v>
      </c>
      <c r="B4816" s="121" t="s">
        <v>16443</v>
      </c>
      <c r="C4816" s="113" t="s">
        <v>79</v>
      </c>
      <c r="D4816" s="125">
        <v>2.0</v>
      </c>
      <c r="E4816" s="126"/>
      <c r="F4816" s="125">
        <f t="shared" si="499"/>
        <v>0</v>
      </c>
    </row>
    <row r="4817">
      <c r="A4817" s="121" t="s">
        <v>18256</v>
      </c>
      <c r="B4817" s="122" t="s">
        <v>16544</v>
      </c>
      <c r="C4817" s="113"/>
      <c r="D4817" s="123"/>
      <c r="E4817" s="123"/>
      <c r="F4817" s="124">
        <f>SUM(F4818:F4828)</f>
        <v>0</v>
      </c>
    </row>
    <row r="4818">
      <c r="A4818" s="121" t="s">
        <v>18257</v>
      </c>
      <c r="B4818" s="121" t="s">
        <v>12300</v>
      </c>
      <c r="C4818" s="113" t="s">
        <v>79</v>
      </c>
      <c r="D4818" s="125">
        <v>4.0</v>
      </c>
      <c r="E4818" s="126"/>
      <c r="F4818" s="125">
        <f t="shared" ref="F4818:F4828" si="500">if(C4818="","",round(D4818*E4818,2))</f>
        <v>0</v>
      </c>
    </row>
    <row r="4819">
      <c r="A4819" s="121" t="s">
        <v>18258</v>
      </c>
      <c r="B4819" s="121" t="s">
        <v>12302</v>
      </c>
      <c r="C4819" s="113" t="s">
        <v>79</v>
      </c>
      <c r="D4819" s="125">
        <v>2.0</v>
      </c>
      <c r="E4819" s="126"/>
      <c r="F4819" s="125">
        <f t="shared" si="500"/>
        <v>0</v>
      </c>
    </row>
    <row r="4820">
      <c r="A4820" s="121" t="s">
        <v>18259</v>
      </c>
      <c r="B4820" s="121" t="s">
        <v>12304</v>
      </c>
      <c r="C4820" s="113" t="s">
        <v>423</v>
      </c>
      <c r="D4820" s="125">
        <v>2.0</v>
      </c>
      <c r="E4820" s="126"/>
      <c r="F4820" s="125">
        <f t="shared" si="500"/>
        <v>0</v>
      </c>
    </row>
    <row r="4821">
      <c r="A4821" s="121" t="s">
        <v>18260</v>
      </c>
      <c r="B4821" s="121" t="s">
        <v>14796</v>
      </c>
      <c r="C4821" s="113" t="s">
        <v>79</v>
      </c>
      <c r="D4821" s="125">
        <v>4.0</v>
      </c>
      <c r="E4821" s="126"/>
      <c r="F4821" s="125">
        <f t="shared" si="500"/>
        <v>0</v>
      </c>
    </row>
    <row r="4822">
      <c r="A4822" s="121" t="s">
        <v>18261</v>
      </c>
      <c r="B4822" s="121" t="s">
        <v>12310</v>
      </c>
      <c r="C4822" s="113" t="s">
        <v>79</v>
      </c>
      <c r="D4822" s="125">
        <v>2.0</v>
      </c>
      <c r="E4822" s="126"/>
      <c r="F4822" s="125">
        <f t="shared" si="500"/>
        <v>0</v>
      </c>
    </row>
    <row r="4823">
      <c r="A4823" s="121" t="s">
        <v>18262</v>
      </c>
      <c r="B4823" s="121" t="s">
        <v>12306</v>
      </c>
      <c r="C4823" s="113" t="s">
        <v>79</v>
      </c>
      <c r="D4823" s="125">
        <v>2.0</v>
      </c>
      <c r="E4823" s="126"/>
      <c r="F4823" s="125">
        <f t="shared" si="500"/>
        <v>0</v>
      </c>
    </row>
    <row r="4824">
      <c r="A4824" s="121" t="s">
        <v>18263</v>
      </c>
      <c r="B4824" s="121" t="s">
        <v>12281</v>
      </c>
      <c r="C4824" s="113" t="s">
        <v>159</v>
      </c>
      <c r="D4824" s="125">
        <v>23.0</v>
      </c>
      <c r="E4824" s="126"/>
      <c r="F4824" s="125">
        <f t="shared" si="500"/>
        <v>0</v>
      </c>
    </row>
    <row r="4825">
      <c r="A4825" s="121" t="s">
        <v>18264</v>
      </c>
      <c r="B4825" s="121" t="s">
        <v>12283</v>
      </c>
      <c r="C4825" s="113" t="s">
        <v>159</v>
      </c>
      <c r="D4825" s="125">
        <v>1.0</v>
      </c>
      <c r="E4825" s="126"/>
      <c r="F4825" s="125">
        <f t="shared" si="500"/>
        <v>0</v>
      </c>
    </row>
    <row r="4826">
      <c r="A4826" s="121" t="s">
        <v>18265</v>
      </c>
      <c r="B4826" s="121" t="s">
        <v>12314</v>
      </c>
      <c r="C4826" s="113" t="s">
        <v>159</v>
      </c>
      <c r="D4826" s="125">
        <v>28.2</v>
      </c>
      <c r="E4826" s="126"/>
      <c r="F4826" s="125">
        <f t="shared" si="500"/>
        <v>0</v>
      </c>
    </row>
    <row r="4827">
      <c r="A4827" s="121" t="s">
        <v>18266</v>
      </c>
      <c r="B4827" s="121" t="s">
        <v>14252</v>
      </c>
      <c r="C4827" s="113" t="s">
        <v>79</v>
      </c>
      <c r="D4827" s="125">
        <v>1.0</v>
      </c>
      <c r="E4827" s="126"/>
      <c r="F4827" s="125">
        <f t="shared" si="500"/>
        <v>0</v>
      </c>
    </row>
    <row r="4828">
      <c r="A4828" s="121" t="s">
        <v>18267</v>
      </c>
      <c r="B4828" s="121" t="s">
        <v>16541</v>
      </c>
      <c r="C4828" s="113" t="s">
        <v>79</v>
      </c>
      <c r="D4828" s="125">
        <v>1.0</v>
      </c>
      <c r="E4828" s="126"/>
      <c r="F4828" s="125">
        <f t="shared" si="500"/>
        <v>0</v>
      </c>
    </row>
    <row r="4829">
      <c r="A4829" s="121" t="s">
        <v>18268</v>
      </c>
      <c r="B4829" s="122" t="s">
        <v>16596</v>
      </c>
      <c r="C4829" s="113"/>
      <c r="D4829" s="123"/>
      <c r="E4829" s="123"/>
      <c r="F4829" s="124">
        <f>SUM(F4830:F4838)</f>
        <v>0</v>
      </c>
    </row>
    <row r="4830">
      <c r="A4830" s="121" t="s">
        <v>18269</v>
      </c>
      <c r="B4830" s="121" t="s">
        <v>12300</v>
      </c>
      <c r="C4830" s="113" t="s">
        <v>79</v>
      </c>
      <c r="D4830" s="125">
        <v>3.0</v>
      </c>
      <c r="E4830" s="126"/>
      <c r="F4830" s="125">
        <f t="shared" ref="F4830:F4838" si="501">if(C4830="","",round(D4830*E4830,2))</f>
        <v>0</v>
      </c>
    </row>
    <row r="4831">
      <c r="A4831" s="121" t="s">
        <v>18270</v>
      </c>
      <c r="B4831" s="121" t="s">
        <v>12302</v>
      </c>
      <c r="C4831" s="113" t="s">
        <v>79</v>
      </c>
      <c r="D4831" s="125">
        <v>2.0</v>
      </c>
      <c r="E4831" s="126"/>
      <c r="F4831" s="125">
        <f t="shared" si="501"/>
        <v>0</v>
      </c>
    </row>
    <row r="4832">
      <c r="A4832" s="121" t="s">
        <v>18271</v>
      </c>
      <c r="B4832" s="121" t="s">
        <v>12304</v>
      </c>
      <c r="C4832" s="113" t="s">
        <v>423</v>
      </c>
      <c r="D4832" s="125">
        <v>3.0</v>
      </c>
      <c r="E4832" s="126"/>
      <c r="F4832" s="125">
        <f t="shared" si="501"/>
        <v>0</v>
      </c>
    </row>
    <row r="4833">
      <c r="A4833" s="121" t="s">
        <v>18272</v>
      </c>
      <c r="B4833" s="121" t="s">
        <v>14796</v>
      </c>
      <c r="C4833" s="113" t="s">
        <v>79</v>
      </c>
      <c r="D4833" s="125">
        <v>3.0</v>
      </c>
      <c r="E4833" s="126"/>
      <c r="F4833" s="125">
        <f t="shared" si="501"/>
        <v>0</v>
      </c>
    </row>
    <row r="4834">
      <c r="A4834" s="121" t="s">
        <v>18273</v>
      </c>
      <c r="B4834" s="121" t="s">
        <v>12310</v>
      </c>
      <c r="C4834" s="113" t="s">
        <v>79</v>
      </c>
      <c r="D4834" s="125">
        <v>2.0</v>
      </c>
      <c r="E4834" s="126"/>
      <c r="F4834" s="125">
        <f t="shared" si="501"/>
        <v>0</v>
      </c>
    </row>
    <row r="4835">
      <c r="A4835" s="121" t="s">
        <v>18274</v>
      </c>
      <c r="B4835" s="121" t="s">
        <v>12306</v>
      </c>
      <c r="C4835" s="113" t="s">
        <v>79</v>
      </c>
      <c r="D4835" s="125">
        <v>3.0</v>
      </c>
      <c r="E4835" s="126"/>
      <c r="F4835" s="125">
        <f t="shared" si="501"/>
        <v>0</v>
      </c>
    </row>
    <row r="4836">
      <c r="A4836" s="121" t="s">
        <v>18275</v>
      </c>
      <c r="B4836" s="121" t="s">
        <v>12283</v>
      </c>
      <c r="C4836" s="113" t="s">
        <v>159</v>
      </c>
      <c r="D4836" s="125">
        <v>19.0</v>
      </c>
      <c r="E4836" s="126"/>
      <c r="F4836" s="125">
        <f t="shared" si="501"/>
        <v>0</v>
      </c>
    </row>
    <row r="4837">
      <c r="A4837" s="121" t="s">
        <v>18276</v>
      </c>
      <c r="B4837" s="121" t="s">
        <v>16605</v>
      </c>
      <c r="C4837" s="113" t="s">
        <v>159</v>
      </c>
      <c r="D4837" s="125">
        <v>1.0</v>
      </c>
      <c r="E4837" s="126"/>
      <c r="F4837" s="125">
        <f t="shared" si="501"/>
        <v>0</v>
      </c>
    </row>
    <row r="4838">
      <c r="A4838" s="121" t="s">
        <v>18277</v>
      </c>
      <c r="B4838" s="121" t="s">
        <v>12314</v>
      </c>
      <c r="C4838" s="113" t="s">
        <v>159</v>
      </c>
      <c r="D4838" s="125">
        <v>24.2</v>
      </c>
      <c r="E4838" s="126"/>
      <c r="F4838" s="125">
        <f t="shared" si="501"/>
        <v>0</v>
      </c>
    </row>
    <row r="4839">
      <c r="A4839" s="121" t="s">
        <v>18278</v>
      </c>
      <c r="B4839" s="122" t="s">
        <v>12316</v>
      </c>
      <c r="C4839" s="113"/>
      <c r="D4839" s="123"/>
      <c r="E4839" s="123"/>
      <c r="F4839" s="124">
        <f>SUM(F4840:F4848)</f>
        <v>0</v>
      </c>
    </row>
    <row r="4840">
      <c r="A4840" s="121" t="s">
        <v>18279</v>
      </c>
      <c r="B4840" s="121" t="s">
        <v>12318</v>
      </c>
      <c r="C4840" s="113" t="s">
        <v>159</v>
      </c>
      <c r="D4840" s="125">
        <v>87.5</v>
      </c>
      <c r="E4840" s="126"/>
      <c r="F4840" s="125">
        <f t="shared" ref="F4840:F4848" si="502">if(C4840="","",round(D4840*E4840,2))</f>
        <v>0</v>
      </c>
    </row>
    <row r="4841">
      <c r="A4841" s="121" t="s">
        <v>18280</v>
      </c>
      <c r="B4841" s="121" t="s">
        <v>12273</v>
      </c>
      <c r="C4841" s="113" t="s">
        <v>117</v>
      </c>
      <c r="D4841" s="125">
        <v>2.63</v>
      </c>
      <c r="E4841" s="126"/>
      <c r="F4841" s="125">
        <f t="shared" si="502"/>
        <v>0</v>
      </c>
    </row>
    <row r="4842">
      <c r="A4842" s="121" t="s">
        <v>18281</v>
      </c>
      <c r="B4842" s="121" t="s">
        <v>12275</v>
      </c>
      <c r="C4842" s="113" t="s">
        <v>159</v>
      </c>
      <c r="D4842" s="125">
        <v>87.5</v>
      </c>
      <c r="E4842" s="126"/>
      <c r="F4842" s="125">
        <f t="shared" si="502"/>
        <v>0</v>
      </c>
    </row>
    <row r="4843">
      <c r="A4843" s="121" t="s">
        <v>18282</v>
      </c>
      <c r="B4843" s="121" t="s">
        <v>12277</v>
      </c>
      <c r="C4843" s="113" t="s">
        <v>159</v>
      </c>
      <c r="D4843" s="125">
        <v>87.5</v>
      </c>
      <c r="E4843" s="126"/>
      <c r="F4843" s="125">
        <f t="shared" si="502"/>
        <v>0</v>
      </c>
    </row>
    <row r="4844">
      <c r="A4844" s="121" t="s">
        <v>18283</v>
      </c>
      <c r="B4844" s="121" t="s">
        <v>12279</v>
      </c>
      <c r="C4844" s="113" t="s">
        <v>159</v>
      </c>
      <c r="D4844" s="125">
        <v>99.0</v>
      </c>
      <c r="E4844" s="126"/>
      <c r="F4844" s="125">
        <f t="shared" si="502"/>
        <v>0</v>
      </c>
    </row>
    <row r="4845">
      <c r="A4845" s="121" t="s">
        <v>18284</v>
      </c>
      <c r="B4845" s="121" t="s">
        <v>12281</v>
      </c>
      <c r="C4845" s="113" t="s">
        <v>159</v>
      </c>
      <c r="D4845" s="125">
        <v>3.5</v>
      </c>
      <c r="E4845" s="126"/>
      <c r="F4845" s="125">
        <f t="shared" si="502"/>
        <v>0</v>
      </c>
    </row>
    <row r="4846">
      <c r="A4846" s="121" t="s">
        <v>18285</v>
      </c>
      <c r="B4846" s="121" t="s">
        <v>12283</v>
      </c>
      <c r="C4846" s="113" t="s">
        <v>159</v>
      </c>
      <c r="D4846" s="125">
        <v>1.5</v>
      </c>
      <c r="E4846" s="126"/>
      <c r="F4846" s="125">
        <f t="shared" si="502"/>
        <v>0</v>
      </c>
    </row>
    <row r="4847">
      <c r="A4847" s="121" t="s">
        <v>18286</v>
      </c>
      <c r="B4847" s="121" t="s">
        <v>12325</v>
      </c>
      <c r="C4847" s="113" t="s">
        <v>159</v>
      </c>
      <c r="D4847" s="125">
        <v>174.5</v>
      </c>
      <c r="E4847" s="126"/>
      <c r="F4847" s="125">
        <f t="shared" si="502"/>
        <v>0</v>
      </c>
    </row>
    <row r="4848">
      <c r="A4848" s="121" t="s">
        <v>18287</v>
      </c>
      <c r="B4848" s="121" t="s">
        <v>12327</v>
      </c>
      <c r="C4848" s="113" t="s">
        <v>79</v>
      </c>
      <c r="D4848" s="125">
        <v>6.0</v>
      </c>
      <c r="E4848" s="126"/>
      <c r="F4848" s="125">
        <f t="shared" si="502"/>
        <v>0</v>
      </c>
    </row>
    <row r="4849">
      <c r="A4849" s="121" t="s">
        <v>18288</v>
      </c>
      <c r="B4849" s="122" t="s">
        <v>14348</v>
      </c>
      <c r="C4849" s="113"/>
      <c r="D4849" s="123"/>
      <c r="E4849" s="123"/>
      <c r="F4849" s="124">
        <f>SUM(F4850:F4857)</f>
        <v>0</v>
      </c>
    </row>
    <row r="4850">
      <c r="A4850" s="121" t="s">
        <v>18289</v>
      </c>
      <c r="B4850" s="121" t="s">
        <v>12318</v>
      </c>
      <c r="C4850" s="113" t="s">
        <v>159</v>
      </c>
      <c r="D4850" s="125">
        <v>8.0</v>
      </c>
      <c r="E4850" s="126"/>
      <c r="F4850" s="125">
        <f t="shared" ref="F4850:F4857" si="503">if(C4850="","",round(D4850*E4850,2))</f>
        <v>0</v>
      </c>
    </row>
    <row r="4851">
      <c r="A4851" s="121" t="s">
        <v>18290</v>
      </c>
      <c r="B4851" s="121" t="s">
        <v>14351</v>
      </c>
      <c r="C4851" s="113" t="s">
        <v>159</v>
      </c>
      <c r="D4851" s="125">
        <v>8.0</v>
      </c>
      <c r="E4851" s="126"/>
      <c r="F4851" s="125">
        <f t="shared" si="503"/>
        <v>0</v>
      </c>
    </row>
    <row r="4852">
      <c r="A4852" s="121" t="s">
        <v>18291</v>
      </c>
      <c r="B4852" s="121" t="s">
        <v>12277</v>
      </c>
      <c r="C4852" s="113" t="s">
        <v>159</v>
      </c>
      <c r="D4852" s="125">
        <v>8.0</v>
      </c>
      <c r="E4852" s="126"/>
      <c r="F4852" s="125">
        <f t="shared" si="503"/>
        <v>0</v>
      </c>
    </row>
    <row r="4853">
      <c r="A4853" s="121" t="s">
        <v>18292</v>
      </c>
      <c r="B4853" s="121" t="s">
        <v>16622</v>
      </c>
      <c r="C4853" s="113" t="s">
        <v>159</v>
      </c>
      <c r="D4853" s="125">
        <v>15.0</v>
      </c>
      <c r="E4853" s="126"/>
      <c r="F4853" s="125">
        <f t="shared" si="503"/>
        <v>0</v>
      </c>
    </row>
    <row r="4854">
      <c r="A4854" s="121" t="s">
        <v>18293</v>
      </c>
      <c r="B4854" s="121" t="s">
        <v>14355</v>
      </c>
      <c r="C4854" s="113" t="s">
        <v>159</v>
      </c>
      <c r="D4854" s="125">
        <v>25.0</v>
      </c>
      <c r="E4854" s="126"/>
      <c r="F4854" s="125">
        <f t="shared" si="503"/>
        <v>0</v>
      </c>
    </row>
    <row r="4855">
      <c r="A4855" s="121" t="s">
        <v>18294</v>
      </c>
      <c r="B4855" s="121" t="s">
        <v>14357</v>
      </c>
      <c r="C4855" s="113" t="s">
        <v>159</v>
      </c>
      <c r="D4855" s="125">
        <v>96.0</v>
      </c>
      <c r="E4855" s="126"/>
      <c r="F4855" s="125">
        <f t="shared" si="503"/>
        <v>0</v>
      </c>
    </row>
    <row r="4856">
      <c r="A4856" s="121" t="s">
        <v>18295</v>
      </c>
      <c r="B4856" s="121" t="s">
        <v>15727</v>
      </c>
      <c r="C4856" s="113" t="s">
        <v>79</v>
      </c>
      <c r="D4856" s="125">
        <v>7.0</v>
      </c>
      <c r="E4856" s="126"/>
      <c r="F4856" s="125">
        <f t="shared" si="503"/>
        <v>0</v>
      </c>
    </row>
    <row r="4857">
      <c r="A4857" s="121" t="s">
        <v>18296</v>
      </c>
      <c r="B4857" s="121" t="s">
        <v>14363</v>
      </c>
      <c r="C4857" s="113" t="s">
        <v>79</v>
      </c>
      <c r="D4857" s="125">
        <v>7.0</v>
      </c>
      <c r="E4857" s="126"/>
      <c r="F4857" s="125">
        <f t="shared" si="503"/>
        <v>0</v>
      </c>
    </row>
    <row r="4858">
      <c r="A4858" s="121" t="s">
        <v>18297</v>
      </c>
      <c r="B4858" s="122" t="s">
        <v>16628</v>
      </c>
      <c r="C4858" s="113"/>
      <c r="D4858" s="123"/>
      <c r="E4858" s="123"/>
      <c r="F4858" s="124">
        <f>SUM(F4859)</f>
        <v>0</v>
      </c>
    </row>
    <row r="4859">
      <c r="A4859" s="121" t="s">
        <v>18298</v>
      </c>
      <c r="B4859" s="121" t="s">
        <v>18299</v>
      </c>
      <c r="C4859" s="113" t="s">
        <v>86</v>
      </c>
      <c r="D4859" s="125">
        <v>1.0</v>
      </c>
      <c r="E4859" s="126"/>
      <c r="F4859" s="125">
        <f>if(C4859="","",round(D4859*E4859,2))</f>
        <v>0</v>
      </c>
    </row>
    <row r="4860">
      <c r="A4860" s="121" t="s">
        <v>18300</v>
      </c>
      <c r="B4860" s="122" t="s">
        <v>13411</v>
      </c>
      <c r="C4860" s="113"/>
      <c r="D4860" s="123"/>
      <c r="E4860" s="123"/>
      <c r="F4860" s="124">
        <f>F4861+F4899+F4908</f>
        <v>0</v>
      </c>
    </row>
    <row r="4861">
      <c r="A4861" s="121" t="s">
        <v>18301</v>
      </c>
      <c r="B4861" s="122" t="s">
        <v>18302</v>
      </c>
      <c r="C4861" s="113"/>
      <c r="D4861" s="123"/>
      <c r="E4861" s="123"/>
      <c r="F4861" s="124">
        <f>F4862+F4866+F4878+F4881+F4883</f>
        <v>0</v>
      </c>
    </row>
    <row r="4862">
      <c r="A4862" s="121" t="s">
        <v>18303</v>
      </c>
      <c r="B4862" s="122" t="s">
        <v>14368</v>
      </c>
      <c r="C4862" s="113"/>
      <c r="D4862" s="123"/>
      <c r="E4862" s="123"/>
      <c r="F4862" s="124">
        <f>SUM(F4863:F4865)</f>
        <v>0</v>
      </c>
    </row>
    <row r="4863">
      <c r="A4863" s="121" t="s">
        <v>18304</v>
      </c>
      <c r="B4863" s="121" t="s">
        <v>18305</v>
      </c>
      <c r="C4863" s="113" t="s">
        <v>79</v>
      </c>
      <c r="D4863" s="125">
        <v>1.0</v>
      </c>
      <c r="E4863" s="126"/>
      <c r="F4863" s="125">
        <f t="shared" ref="F4863:F4865" si="504">if(C4863="","",round(D4863*E4863,2))</f>
        <v>0</v>
      </c>
    </row>
    <row r="4864">
      <c r="A4864" s="121" t="s">
        <v>18306</v>
      </c>
      <c r="B4864" s="121" t="s">
        <v>18307</v>
      </c>
      <c r="C4864" s="113" t="s">
        <v>79</v>
      </c>
      <c r="D4864" s="125">
        <v>1.0</v>
      </c>
      <c r="E4864" s="126"/>
      <c r="F4864" s="125">
        <f t="shared" si="504"/>
        <v>0</v>
      </c>
    </row>
    <row r="4865">
      <c r="A4865" s="121" t="s">
        <v>18308</v>
      </c>
      <c r="B4865" s="121" t="s">
        <v>13452</v>
      </c>
      <c r="C4865" s="113" t="s">
        <v>86</v>
      </c>
      <c r="D4865" s="125">
        <v>1.0</v>
      </c>
      <c r="E4865" s="126"/>
      <c r="F4865" s="125">
        <f t="shared" si="504"/>
        <v>0</v>
      </c>
    </row>
    <row r="4866">
      <c r="A4866" s="121" t="s">
        <v>18309</v>
      </c>
      <c r="B4866" s="122" t="s">
        <v>14375</v>
      </c>
      <c r="C4866" s="113"/>
      <c r="D4866" s="123"/>
      <c r="E4866" s="123"/>
      <c r="F4866" s="124">
        <f>SUM(F4867:F4877)</f>
        <v>0</v>
      </c>
    </row>
    <row r="4867">
      <c r="A4867" s="121" t="s">
        <v>18310</v>
      </c>
      <c r="B4867" s="121" t="s">
        <v>16642</v>
      </c>
      <c r="C4867" s="113" t="s">
        <v>79</v>
      </c>
      <c r="D4867" s="125">
        <v>1.0</v>
      </c>
      <c r="E4867" s="126"/>
      <c r="F4867" s="125">
        <f t="shared" ref="F4867:F4877" si="505">if(C4867="","",round(D4867*E4867,2))</f>
        <v>0</v>
      </c>
    </row>
    <row r="4868">
      <c r="A4868" s="121" t="s">
        <v>18311</v>
      </c>
      <c r="B4868" s="121" t="s">
        <v>14380</v>
      </c>
      <c r="C4868" s="113" t="s">
        <v>79</v>
      </c>
      <c r="D4868" s="125">
        <v>3.0</v>
      </c>
      <c r="E4868" s="126"/>
      <c r="F4868" s="125">
        <f t="shared" si="505"/>
        <v>0</v>
      </c>
    </row>
    <row r="4869">
      <c r="A4869" s="121" t="s">
        <v>18312</v>
      </c>
      <c r="B4869" s="121" t="s">
        <v>13816</v>
      </c>
      <c r="C4869" s="113" t="s">
        <v>79</v>
      </c>
      <c r="D4869" s="125">
        <v>3.0</v>
      </c>
      <c r="E4869" s="126"/>
      <c r="F4869" s="125">
        <f t="shared" si="505"/>
        <v>0</v>
      </c>
    </row>
    <row r="4870">
      <c r="A4870" s="121" t="s">
        <v>18313</v>
      </c>
      <c r="B4870" s="121" t="s">
        <v>13694</v>
      </c>
      <c r="C4870" s="113" t="s">
        <v>79</v>
      </c>
      <c r="D4870" s="125">
        <v>1.0</v>
      </c>
      <c r="E4870" s="126"/>
      <c r="F4870" s="125">
        <f t="shared" si="505"/>
        <v>0</v>
      </c>
    </row>
    <row r="4871">
      <c r="A4871" s="121" t="s">
        <v>18314</v>
      </c>
      <c r="B4871" s="121" t="s">
        <v>13818</v>
      </c>
      <c r="C4871" s="113" t="s">
        <v>79</v>
      </c>
      <c r="D4871" s="125">
        <v>1.0</v>
      </c>
      <c r="E4871" s="126"/>
      <c r="F4871" s="125">
        <f t="shared" si="505"/>
        <v>0</v>
      </c>
    </row>
    <row r="4872">
      <c r="A4872" s="121" t="s">
        <v>18315</v>
      </c>
      <c r="B4872" s="121" t="s">
        <v>16648</v>
      </c>
      <c r="C4872" s="113" t="s">
        <v>79</v>
      </c>
      <c r="D4872" s="125">
        <v>1.0</v>
      </c>
      <c r="E4872" s="126"/>
      <c r="F4872" s="125">
        <f t="shared" si="505"/>
        <v>0</v>
      </c>
    </row>
    <row r="4873">
      <c r="A4873" s="121" t="s">
        <v>18316</v>
      </c>
      <c r="B4873" s="121" t="s">
        <v>16650</v>
      </c>
      <c r="C4873" s="113" t="s">
        <v>79</v>
      </c>
      <c r="D4873" s="125">
        <v>1.0</v>
      </c>
      <c r="E4873" s="126"/>
      <c r="F4873" s="125">
        <f t="shared" si="505"/>
        <v>0</v>
      </c>
    </row>
    <row r="4874">
      <c r="A4874" s="121" t="s">
        <v>18317</v>
      </c>
      <c r="B4874" s="121" t="s">
        <v>16652</v>
      </c>
      <c r="C4874" s="113" t="s">
        <v>79</v>
      </c>
      <c r="D4874" s="125">
        <v>1.0</v>
      </c>
      <c r="E4874" s="126"/>
      <c r="F4874" s="125">
        <f t="shared" si="505"/>
        <v>0</v>
      </c>
    </row>
    <row r="4875">
      <c r="A4875" s="121" t="s">
        <v>18318</v>
      </c>
      <c r="B4875" s="121" t="s">
        <v>13425</v>
      </c>
      <c r="C4875" s="113" t="s">
        <v>79</v>
      </c>
      <c r="D4875" s="125">
        <v>1.0</v>
      </c>
      <c r="E4875" s="126"/>
      <c r="F4875" s="125">
        <f t="shared" si="505"/>
        <v>0</v>
      </c>
    </row>
    <row r="4876">
      <c r="A4876" s="121" t="s">
        <v>18319</v>
      </c>
      <c r="B4876" s="121" t="s">
        <v>14397</v>
      </c>
      <c r="C4876" s="113" t="s">
        <v>79</v>
      </c>
      <c r="D4876" s="125">
        <v>1.0</v>
      </c>
      <c r="E4876" s="126"/>
      <c r="F4876" s="125">
        <f t="shared" si="505"/>
        <v>0</v>
      </c>
    </row>
    <row r="4877">
      <c r="A4877" s="121" t="s">
        <v>18320</v>
      </c>
      <c r="B4877" s="121" t="s">
        <v>16657</v>
      </c>
      <c r="C4877" s="113" t="s">
        <v>86</v>
      </c>
      <c r="D4877" s="125">
        <v>1.0</v>
      </c>
      <c r="E4877" s="126"/>
      <c r="F4877" s="125">
        <f t="shared" si="505"/>
        <v>0</v>
      </c>
    </row>
    <row r="4878">
      <c r="A4878" s="121" t="s">
        <v>18321</v>
      </c>
      <c r="B4878" s="122" t="s">
        <v>14401</v>
      </c>
      <c r="C4878" s="113"/>
      <c r="D4878" s="123"/>
      <c r="E4878" s="123"/>
      <c r="F4878" s="124">
        <f>SUM(F4879:F4880)</f>
        <v>0</v>
      </c>
    </row>
    <row r="4879">
      <c r="A4879" s="121" t="s">
        <v>18322</v>
      </c>
      <c r="B4879" s="121" t="s">
        <v>14403</v>
      </c>
      <c r="C4879" s="113" t="s">
        <v>79</v>
      </c>
      <c r="D4879" s="125">
        <v>1.0</v>
      </c>
      <c r="E4879" s="126"/>
      <c r="F4879" s="125">
        <f t="shared" ref="F4879:F4880" si="506">if(C4879="","",round(D4879*E4879,2))</f>
        <v>0</v>
      </c>
    </row>
    <row r="4880">
      <c r="A4880" s="121" t="s">
        <v>18323</v>
      </c>
      <c r="B4880" s="121" t="s">
        <v>14405</v>
      </c>
      <c r="C4880" s="113" t="s">
        <v>79</v>
      </c>
      <c r="D4880" s="125">
        <v>1.0</v>
      </c>
      <c r="E4880" s="126"/>
      <c r="F4880" s="125">
        <f t="shared" si="506"/>
        <v>0</v>
      </c>
    </row>
    <row r="4881">
      <c r="A4881" s="121" t="s">
        <v>18324</v>
      </c>
      <c r="B4881" s="122" t="s">
        <v>14407</v>
      </c>
      <c r="C4881" s="113"/>
      <c r="D4881" s="123"/>
      <c r="E4881" s="123"/>
      <c r="F4881" s="124">
        <f>SUM(F4882)</f>
        <v>0</v>
      </c>
    </row>
    <row r="4882">
      <c r="A4882" s="121" t="s">
        <v>18325</v>
      </c>
      <c r="B4882" s="121" t="s">
        <v>16663</v>
      </c>
      <c r="C4882" s="113" t="s">
        <v>79</v>
      </c>
      <c r="D4882" s="125">
        <v>1.0</v>
      </c>
      <c r="E4882" s="126"/>
      <c r="F4882" s="125">
        <f>if(C4882="","",round(D4882*E4882,2))</f>
        <v>0</v>
      </c>
    </row>
    <row r="4883">
      <c r="A4883" s="121" t="s">
        <v>18326</v>
      </c>
      <c r="B4883" s="122" t="s">
        <v>13423</v>
      </c>
      <c r="C4883" s="113"/>
      <c r="D4883" s="123"/>
      <c r="E4883" s="123"/>
      <c r="F4883" s="124">
        <f>SUM(F4884:F4898)</f>
        <v>0</v>
      </c>
    </row>
    <row r="4884">
      <c r="A4884" s="121" t="s">
        <v>18327</v>
      </c>
      <c r="B4884" s="121" t="s">
        <v>13432</v>
      </c>
      <c r="C4884" s="113" t="s">
        <v>159</v>
      </c>
      <c r="D4884" s="125">
        <v>2.0</v>
      </c>
      <c r="E4884" s="126"/>
      <c r="F4884" s="125">
        <f t="shared" ref="F4884:F4898" si="507">if(C4884="","",round(D4884*E4884,2))</f>
        <v>0</v>
      </c>
    </row>
    <row r="4885">
      <c r="A4885" s="121" t="s">
        <v>18328</v>
      </c>
      <c r="B4885" s="121" t="s">
        <v>14413</v>
      </c>
      <c r="C4885" s="113" t="s">
        <v>159</v>
      </c>
      <c r="D4885" s="125">
        <v>103.0</v>
      </c>
      <c r="E4885" s="126"/>
      <c r="F4885" s="125">
        <f t="shared" si="507"/>
        <v>0</v>
      </c>
    </row>
    <row r="4886">
      <c r="A4886" s="121" t="s">
        <v>18329</v>
      </c>
      <c r="B4886" s="121" t="s">
        <v>16668</v>
      </c>
      <c r="C4886" s="113" t="s">
        <v>159</v>
      </c>
      <c r="D4886" s="125">
        <v>137.0</v>
      </c>
      <c r="E4886" s="126"/>
      <c r="F4886" s="125">
        <f t="shared" si="507"/>
        <v>0</v>
      </c>
    </row>
    <row r="4887">
      <c r="A4887" s="121" t="s">
        <v>18330</v>
      </c>
      <c r="B4887" s="121" t="s">
        <v>13434</v>
      </c>
      <c r="C4887" s="113" t="s">
        <v>159</v>
      </c>
      <c r="D4887" s="125">
        <v>8.0</v>
      </c>
      <c r="E4887" s="126"/>
      <c r="F4887" s="125">
        <f t="shared" si="507"/>
        <v>0</v>
      </c>
    </row>
    <row r="4888">
      <c r="A4888" s="121" t="s">
        <v>18331</v>
      </c>
      <c r="B4888" s="121" t="s">
        <v>16671</v>
      </c>
      <c r="C4888" s="113" t="s">
        <v>159</v>
      </c>
      <c r="D4888" s="125">
        <v>17.0</v>
      </c>
      <c r="E4888" s="126"/>
      <c r="F4888" s="125">
        <f t="shared" si="507"/>
        <v>0</v>
      </c>
    </row>
    <row r="4889">
      <c r="A4889" s="121" t="s">
        <v>18332</v>
      </c>
      <c r="B4889" s="121" t="s">
        <v>16673</v>
      </c>
      <c r="C4889" s="113" t="s">
        <v>159</v>
      </c>
      <c r="D4889" s="125">
        <v>39.0</v>
      </c>
      <c r="E4889" s="126"/>
      <c r="F4889" s="125">
        <f t="shared" si="507"/>
        <v>0</v>
      </c>
    </row>
    <row r="4890">
      <c r="A4890" s="121" t="s">
        <v>18333</v>
      </c>
      <c r="B4890" s="121" t="s">
        <v>13436</v>
      </c>
      <c r="C4890" s="113" t="s">
        <v>159</v>
      </c>
      <c r="D4890" s="125">
        <v>147.0</v>
      </c>
      <c r="E4890" s="126"/>
      <c r="F4890" s="125">
        <f t="shared" si="507"/>
        <v>0</v>
      </c>
    </row>
    <row r="4891">
      <c r="A4891" s="121" t="s">
        <v>18334</v>
      </c>
      <c r="B4891" s="121" t="s">
        <v>16676</v>
      </c>
      <c r="C4891" s="113" t="s">
        <v>159</v>
      </c>
      <c r="D4891" s="125">
        <v>39.0</v>
      </c>
      <c r="E4891" s="126"/>
      <c r="F4891" s="125">
        <f t="shared" si="507"/>
        <v>0</v>
      </c>
    </row>
    <row r="4892">
      <c r="A4892" s="121" t="s">
        <v>18335</v>
      </c>
      <c r="B4892" s="121" t="s">
        <v>13440</v>
      </c>
      <c r="C4892" s="113" t="s">
        <v>159</v>
      </c>
      <c r="D4892" s="125">
        <v>106.0</v>
      </c>
      <c r="E4892" s="126"/>
      <c r="F4892" s="125">
        <f t="shared" si="507"/>
        <v>0</v>
      </c>
    </row>
    <row r="4893">
      <c r="A4893" s="121" t="s">
        <v>18336</v>
      </c>
      <c r="B4893" s="121" t="s">
        <v>13442</v>
      </c>
      <c r="C4893" s="113" t="s">
        <v>159</v>
      </c>
      <c r="D4893" s="125">
        <v>7.0</v>
      </c>
      <c r="E4893" s="126"/>
      <c r="F4893" s="125">
        <f t="shared" si="507"/>
        <v>0</v>
      </c>
    </row>
    <row r="4894">
      <c r="A4894" s="121" t="s">
        <v>18337</v>
      </c>
      <c r="B4894" s="121" t="s">
        <v>13611</v>
      </c>
      <c r="C4894" s="113" t="s">
        <v>159</v>
      </c>
      <c r="D4894" s="125">
        <v>17.0</v>
      </c>
      <c r="E4894" s="126"/>
      <c r="F4894" s="125">
        <f t="shared" si="507"/>
        <v>0</v>
      </c>
    </row>
    <row r="4895">
      <c r="A4895" s="121" t="s">
        <v>18338</v>
      </c>
      <c r="B4895" s="121" t="s">
        <v>16681</v>
      </c>
      <c r="C4895" s="113" t="s">
        <v>159</v>
      </c>
      <c r="D4895" s="125">
        <v>12.0</v>
      </c>
      <c r="E4895" s="126"/>
      <c r="F4895" s="125">
        <f t="shared" si="507"/>
        <v>0</v>
      </c>
    </row>
    <row r="4896">
      <c r="A4896" s="121" t="s">
        <v>18339</v>
      </c>
      <c r="B4896" s="121" t="s">
        <v>16683</v>
      </c>
      <c r="C4896" s="113" t="s">
        <v>159</v>
      </c>
      <c r="D4896" s="125">
        <v>16.0</v>
      </c>
      <c r="E4896" s="126"/>
      <c r="F4896" s="125">
        <f t="shared" si="507"/>
        <v>0</v>
      </c>
    </row>
    <row r="4897">
      <c r="A4897" s="121" t="s">
        <v>18340</v>
      </c>
      <c r="B4897" s="121" t="s">
        <v>16685</v>
      </c>
      <c r="C4897" s="113" t="s">
        <v>79</v>
      </c>
      <c r="D4897" s="125">
        <v>2.0</v>
      </c>
      <c r="E4897" s="126"/>
      <c r="F4897" s="125">
        <f t="shared" si="507"/>
        <v>0</v>
      </c>
    </row>
    <row r="4898">
      <c r="A4898" s="121" t="s">
        <v>18341</v>
      </c>
      <c r="B4898" s="121" t="s">
        <v>13456</v>
      </c>
      <c r="C4898" s="113" t="s">
        <v>86</v>
      </c>
      <c r="D4898" s="125">
        <v>1.0</v>
      </c>
      <c r="E4898" s="126"/>
      <c r="F4898" s="125">
        <f t="shared" si="507"/>
        <v>0</v>
      </c>
    </row>
    <row r="4899">
      <c r="A4899" s="121" t="s">
        <v>18342</v>
      </c>
      <c r="B4899" s="122" t="s">
        <v>18343</v>
      </c>
      <c r="C4899" s="113"/>
      <c r="D4899" s="123"/>
      <c r="E4899" s="123"/>
      <c r="F4899" s="124">
        <f>F4900+F4903+F4905</f>
        <v>0</v>
      </c>
    </row>
    <row r="4900">
      <c r="A4900" s="121" t="s">
        <v>18344</v>
      </c>
      <c r="B4900" s="122" t="s">
        <v>13458</v>
      </c>
      <c r="C4900" s="113"/>
      <c r="D4900" s="123"/>
      <c r="E4900" s="123"/>
      <c r="F4900" s="124">
        <f>SUM(F4901:F4902)</f>
        <v>0</v>
      </c>
    </row>
    <row r="4901">
      <c r="A4901" s="121" t="s">
        <v>18345</v>
      </c>
      <c r="B4901" s="121" t="s">
        <v>13460</v>
      </c>
      <c r="C4901" s="113" t="s">
        <v>86</v>
      </c>
      <c r="D4901" s="125">
        <v>1.0</v>
      </c>
      <c r="E4901" s="126"/>
      <c r="F4901" s="125">
        <f t="shared" ref="F4901:F4902" si="508">if(C4901="","",round(D4901*E4901,2))</f>
        <v>0</v>
      </c>
    </row>
    <row r="4902">
      <c r="A4902" s="121" t="s">
        <v>18346</v>
      </c>
      <c r="B4902" s="121" t="s">
        <v>13462</v>
      </c>
      <c r="C4902" s="113" t="s">
        <v>86</v>
      </c>
      <c r="D4902" s="125">
        <v>1.0</v>
      </c>
      <c r="E4902" s="126"/>
      <c r="F4902" s="125">
        <f t="shared" si="508"/>
        <v>0</v>
      </c>
    </row>
    <row r="4903">
      <c r="A4903" s="121" t="s">
        <v>18347</v>
      </c>
      <c r="B4903" s="122" t="s">
        <v>13466</v>
      </c>
      <c r="C4903" s="113"/>
      <c r="D4903" s="123"/>
      <c r="E4903" s="123"/>
      <c r="F4903" s="124">
        <f>SUM(F4904)</f>
        <v>0</v>
      </c>
    </row>
    <row r="4904">
      <c r="A4904" s="121" t="s">
        <v>18348</v>
      </c>
      <c r="B4904" s="121" t="s">
        <v>16694</v>
      </c>
      <c r="C4904" s="113" t="s">
        <v>86</v>
      </c>
      <c r="D4904" s="125">
        <v>1.0</v>
      </c>
      <c r="E4904" s="126"/>
      <c r="F4904" s="125">
        <f>if(C4904="","",round(D4904*E4904,2))</f>
        <v>0</v>
      </c>
    </row>
    <row r="4905">
      <c r="A4905" s="121" t="s">
        <v>18349</v>
      </c>
      <c r="B4905" s="122" t="s">
        <v>14430</v>
      </c>
      <c r="C4905" s="113"/>
      <c r="D4905" s="123"/>
      <c r="E4905" s="123"/>
      <c r="F4905" s="124">
        <f>SUM(F4906:F4907)</f>
        <v>0</v>
      </c>
    </row>
    <row r="4906">
      <c r="A4906" s="121" t="s">
        <v>18350</v>
      </c>
      <c r="B4906" s="121" t="s">
        <v>14432</v>
      </c>
      <c r="C4906" s="113" t="s">
        <v>86</v>
      </c>
      <c r="D4906" s="125">
        <v>1.0</v>
      </c>
      <c r="E4906" s="126"/>
      <c r="F4906" s="125">
        <f t="shared" ref="F4906:F4907" si="509">if(C4906="","",round(D4906*E4906,2))</f>
        <v>0</v>
      </c>
    </row>
    <row r="4907">
      <c r="A4907" s="121" t="s">
        <v>18351</v>
      </c>
      <c r="B4907" s="121" t="s">
        <v>14434</v>
      </c>
      <c r="C4907" s="113" t="s">
        <v>86</v>
      </c>
      <c r="D4907" s="125">
        <v>1.0</v>
      </c>
      <c r="E4907" s="126"/>
      <c r="F4907" s="125">
        <f t="shared" si="509"/>
        <v>0</v>
      </c>
    </row>
    <row r="4908">
      <c r="A4908" s="121" t="s">
        <v>18352</v>
      </c>
      <c r="B4908" s="122" t="s">
        <v>18353</v>
      </c>
      <c r="C4908" s="113"/>
      <c r="D4908" s="123"/>
      <c r="E4908" s="123"/>
      <c r="F4908" s="124">
        <f>F4909+F4912</f>
        <v>0</v>
      </c>
    </row>
    <row r="4909">
      <c r="A4909" s="121" t="s">
        <v>18354</v>
      </c>
      <c r="B4909" s="122" t="s">
        <v>12331</v>
      </c>
      <c r="C4909" s="113"/>
      <c r="D4909" s="123"/>
      <c r="E4909" s="123"/>
      <c r="F4909" s="124">
        <f>SUM(F4910:F4911)</f>
        <v>0</v>
      </c>
    </row>
    <row r="4910">
      <c r="A4910" s="121" t="s">
        <v>18355</v>
      </c>
      <c r="B4910" s="121" t="s">
        <v>18356</v>
      </c>
      <c r="C4910" s="113" t="s">
        <v>79</v>
      </c>
      <c r="D4910" s="125">
        <v>1.0</v>
      </c>
      <c r="E4910" s="126"/>
      <c r="F4910" s="125">
        <f t="shared" ref="F4910:F4911" si="510">if(C4910="","",round(D4910*E4910,2))</f>
        <v>0</v>
      </c>
    </row>
    <row r="4911">
      <c r="A4911" s="121" t="s">
        <v>18357</v>
      </c>
      <c r="B4911" s="121" t="s">
        <v>14120</v>
      </c>
      <c r="C4911" s="113" t="s">
        <v>86</v>
      </c>
      <c r="D4911" s="125">
        <v>1.0</v>
      </c>
      <c r="E4911" s="126"/>
      <c r="F4911" s="125">
        <f t="shared" si="510"/>
        <v>0</v>
      </c>
    </row>
    <row r="4912">
      <c r="A4912" s="121" t="s">
        <v>18358</v>
      </c>
      <c r="B4912" s="122" t="s">
        <v>13944</v>
      </c>
      <c r="C4912" s="113"/>
      <c r="D4912" s="123"/>
      <c r="E4912" s="123"/>
      <c r="F4912" s="124">
        <f>SUM(F4913:F4922)</f>
        <v>0</v>
      </c>
    </row>
    <row r="4913">
      <c r="A4913" s="121" t="s">
        <v>18359</v>
      </c>
      <c r="B4913" s="121" t="s">
        <v>14123</v>
      </c>
      <c r="C4913" s="113" t="s">
        <v>79</v>
      </c>
      <c r="D4913" s="125">
        <v>2.0</v>
      </c>
      <c r="E4913" s="126"/>
      <c r="F4913" s="125">
        <f t="shared" ref="F4913:F4922" si="511">if(C4913="","",round(D4913*E4913,2))</f>
        <v>0</v>
      </c>
    </row>
    <row r="4914">
      <c r="A4914" s="121" t="s">
        <v>18360</v>
      </c>
      <c r="B4914" s="121" t="s">
        <v>16707</v>
      </c>
      <c r="C4914" s="113" t="s">
        <v>79</v>
      </c>
      <c r="D4914" s="125">
        <v>1.0</v>
      </c>
      <c r="E4914" s="126"/>
      <c r="F4914" s="125">
        <f t="shared" si="511"/>
        <v>0</v>
      </c>
    </row>
    <row r="4915">
      <c r="A4915" s="121" t="s">
        <v>18361</v>
      </c>
      <c r="B4915" s="121" t="s">
        <v>16709</v>
      </c>
      <c r="C4915" s="113" t="s">
        <v>159</v>
      </c>
      <c r="D4915" s="125">
        <v>1.8</v>
      </c>
      <c r="E4915" s="126"/>
      <c r="F4915" s="125">
        <f t="shared" si="511"/>
        <v>0</v>
      </c>
    </row>
    <row r="4916">
      <c r="A4916" s="121" t="s">
        <v>18362</v>
      </c>
      <c r="B4916" s="121" t="s">
        <v>16711</v>
      </c>
      <c r="C4916" s="113" t="s">
        <v>159</v>
      </c>
      <c r="D4916" s="125">
        <v>10.3</v>
      </c>
      <c r="E4916" s="126"/>
      <c r="F4916" s="125">
        <f t="shared" si="511"/>
        <v>0</v>
      </c>
    </row>
    <row r="4917">
      <c r="A4917" s="121" t="s">
        <v>18363</v>
      </c>
      <c r="B4917" s="121" t="s">
        <v>14133</v>
      </c>
      <c r="C4917" s="113" t="s">
        <v>159</v>
      </c>
      <c r="D4917" s="125">
        <v>10.0</v>
      </c>
      <c r="E4917" s="126"/>
      <c r="F4917" s="125">
        <f t="shared" si="511"/>
        <v>0</v>
      </c>
    </row>
    <row r="4918">
      <c r="A4918" s="121" t="s">
        <v>18364</v>
      </c>
      <c r="B4918" s="121" t="s">
        <v>14135</v>
      </c>
      <c r="C4918" s="113" t="s">
        <v>159</v>
      </c>
      <c r="D4918" s="125">
        <v>82.0</v>
      </c>
      <c r="E4918" s="126"/>
      <c r="F4918" s="125">
        <f t="shared" si="511"/>
        <v>0</v>
      </c>
    </row>
    <row r="4919">
      <c r="A4919" s="121" t="s">
        <v>18365</v>
      </c>
      <c r="B4919" s="121" t="s">
        <v>14131</v>
      </c>
      <c r="C4919" s="113" t="s">
        <v>159</v>
      </c>
      <c r="D4919" s="125">
        <v>82.0</v>
      </c>
      <c r="E4919" s="126"/>
      <c r="F4919" s="125">
        <f t="shared" si="511"/>
        <v>0</v>
      </c>
    </row>
    <row r="4920">
      <c r="A4920" s="121" t="s">
        <v>18366</v>
      </c>
      <c r="B4920" s="121" t="s">
        <v>16716</v>
      </c>
      <c r="C4920" s="113" t="s">
        <v>79</v>
      </c>
      <c r="D4920" s="125">
        <v>1.0</v>
      </c>
      <c r="E4920" s="126"/>
      <c r="F4920" s="125">
        <f t="shared" si="511"/>
        <v>0</v>
      </c>
    </row>
    <row r="4921">
      <c r="A4921" s="121" t="s">
        <v>18367</v>
      </c>
      <c r="B4921" s="121" t="s">
        <v>14141</v>
      </c>
      <c r="C4921" s="113" t="s">
        <v>79</v>
      </c>
      <c r="D4921" s="125">
        <v>4.0</v>
      </c>
      <c r="E4921" s="126"/>
      <c r="F4921" s="125">
        <f t="shared" si="511"/>
        <v>0</v>
      </c>
    </row>
    <row r="4922">
      <c r="A4922" s="121" t="s">
        <v>18368</v>
      </c>
      <c r="B4922" s="121" t="s">
        <v>14145</v>
      </c>
      <c r="C4922" s="113" t="s">
        <v>86</v>
      </c>
      <c r="D4922" s="125">
        <v>1.0</v>
      </c>
      <c r="E4922" s="126"/>
      <c r="F4922" s="125">
        <f t="shared" si="511"/>
        <v>0</v>
      </c>
    </row>
    <row r="4923">
      <c r="A4923" s="121" t="s">
        <v>18369</v>
      </c>
      <c r="B4923" s="122" t="s">
        <v>420</v>
      </c>
      <c r="C4923" s="113"/>
      <c r="D4923" s="123"/>
      <c r="E4923" s="123"/>
      <c r="F4923" s="124">
        <f>F4924+F4948+F4974+F4983</f>
        <v>0</v>
      </c>
    </row>
    <row r="4924">
      <c r="A4924" s="121" t="s">
        <v>18370</v>
      </c>
      <c r="B4924" s="122" t="s">
        <v>16721</v>
      </c>
      <c r="C4924" s="113"/>
      <c r="D4924" s="123"/>
      <c r="E4924" s="123"/>
      <c r="F4924" s="124">
        <f>F4925+F4928+F4930+F4932+F4936+F4940+F4944+F4946</f>
        <v>0</v>
      </c>
    </row>
    <row r="4925">
      <c r="A4925" s="121" t="s">
        <v>18371</v>
      </c>
      <c r="B4925" s="122" t="s">
        <v>16723</v>
      </c>
      <c r="C4925" s="113"/>
      <c r="D4925" s="123"/>
      <c r="E4925" s="123"/>
      <c r="F4925" s="124">
        <f>SUM(F4926:F4927)</f>
        <v>0</v>
      </c>
    </row>
    <row r="4926">
      <c r="A4926" s="121" t="s">
        <v>18372</v>
      </c>
      <c r="B4926" s="121" t="s">
        <v>425</v>
      </c>
      <c r="C4926" s="113" t="s">
        <v>423</v>
      </c>
      <c r="D4926" s="125">
        <v>2.0</v>
      </c>
      <c r="E4926" s="126"/>
      <c r="F4926" s="125">
        <f t="shared" ref="F4926:F4927" si="512">if(C4926="","",round(D4926*E4926,2))</f>
        <v>0</v>
      </c>
    </row>
    <row r="4927">
      <c r="A4927" s="121" t="s">
        <v>18373</v>
      </c>
      <c r="B4927" s="121" t="s">
        <v>427</v>
      </c>
      <c r="C4927" s="113" t="s">
        <v>423</v>
      </c>
      <c r="D4927" s="125">
        <v>4.0</v>
      </c>
      <c r="E4927" s="126"/>
      <c r="F4927" s="125">
        <f t="shared" si="512"/>
        <v>0</v>
      </c>
    </row>
    <row r="4928">
      <c r="A4928" s="121" t="s">
        <v>18374</v>
      </c>
      <c r="B4928" s="122" t="s">
        <v>16727</v>
      </c>
      <c r="C4928" s="113"/>
      <c r="D4928" s="123"/>
      <c r="E4928" s="123"/>
      <c r="F4928" s="124">
        <f>SUM(F4929)</f>
        <v>0</v>
      </c>
    </row>
    <row r="4929">
      <c r="A4929" s="121" t="s">
        <v>18375</v>
      </c>
      <c r="B4929" s="121" t="s">
        <v>16729</v>
      </c>
      <c r="C4929" s="113" t="s">
        <v>423</v>
      </c>
      <c r="D4929" s="125">
        <v>1.0</v>
      </c>
      <c r="E4929" s="126"/>
      <c r="F4929" s="125">
        <f>if(C4929="","",round(D4929*E4929,2))</f>
        <v>0</v>
      </c>
    </row>
    <row r="4930">
      <c r="A4930" s="121" t="s">
        <v>18376</v>
      </c>
      <c r="B4930" s="122" t="s">
        <v>16731</v>
      </c>
      <c r="C4930" s="113"/>
      <c r="D4930" s="123"/>
      <c r="E4930" s="123"/>
      <c r="F4930" s="124">
        <f>SUM(F4931)</f>
        <v>0</v>
      </c>
    </row>
    <row r="4931">
      <c r="A4931" s="121" t="s">
        <v>18377</v>
      </c>
      <c r="B4931" s="121" t="s">
        <v>16733</v>
      </c>
      <c r="C4931" s="113" t="s">
        <v>79</v>
      </c>
      <c r="D4931" s="125">
        <v>1.0</v>
      </c>
      <c r="E4931" s="126"/>
      <c r="F4931" s="125">
        <f>if(C4931="","",round(D4931*E4931,2))</f>
        <v>0</v>
      </c>
    </row>
    <row r="4932">
      <c r="A4932" s="121" t="s">
        <v>18378</v>
      </c>
      <c r="B4932" s="122" t="s">
        <v>16735</v>
      </c>
      <c r="C4932" s="113"/>
      <c r="D4932" s="123"/>
      <c r="E4932" s="123"/>
      <c r="F4932" s="124">
        <f>SUM(F4933:F4935)</f>
        <v>0</v>
      </c>
    </row>
    <row r="4933">
      <c r="A4933" s="121" t="s">
        <v>18379</v>
      </c>
      <c r="B4933" s="121" t="s">
        <v>16737</v>
      </c>
      <c r="C4933" s="113" t="s">
        <v>159</v>
      </c>
      <c r="D4933" s="125">
        <v>27.95</v>
      </c>
      <c r="E4933" s="126"/>
      <c r="F4933" s="125">
        <f t="shared" ref="F4933:F4935" si="513">if(C4933="","",round(D4933*E4933,2))</f>
        <v>0</v>
      </c>
    </row>
    <row r="4934">
      <c r="A4934" s="121" t="s">
        <v>18380</v>
      </c>
      <c r="B4934" s="121" t="s">
        <v>16739</v>
      </c>
      <c r="C4934" s="113" t="s">
        <v>79</v>
      </c>
      <c r="D4934" s="125">
        <v>2.0</v>
      </c>
      <c r="E4934" s="126"/>
      <c r="F4934" s="125">
        <f t="shared" si="513"/>
        <v>0</v>
      </c>
    </row>
    <row r="4935">
      <c r="A4935" s="121" t="s">
        <v>18381</v>
      </c>
      <c r="B4935" s="121" t="s">
        <v>16741</v>
      </c>
      <c r="C4935" s="113" t="s">
        <v>79</v>
      </c>
      <c r="D4935" s="125">
        <v>2.0</v>
      </c>
      <c r="E4935" s="126"/>
      <c r="F4935" s="125">
        <f t="shared" si="513"/>
        <v>0</v>
      </c>
    </row>
    <row r="4936">
      <c r="A4936" s="121" t="s">
        <v>18382</v>
      </c>
      <c r="B4936" s="122" t="s">
        <v>103</v>
      </c>
      <c r="C4936" s="113"/>
      <c r="D4936" s="123"/>
      <c r="E4936" s="123"/>
      <c r="F4936" s="124">
        <f>SUM(F4937:F4939)</f>
        <v>0</v>
      </c>
    </row>
    <row r="4937">
      <c r="A4937" s="121" t="s">
        <v>18383</v>
      </c>
      <c r="B4937" s="121" t="s">
        <v>16744</v>
      </c>
      <c r="C4937" s="113" t="s">
        <v>117</v>
      </c>
      <c r="D4937" s="125">
        <v>4.19</v>
      </c>
      <c r="E4937" s="126"/>
      <c r="F4937" s="125">
        <f t="shared" ref="F4937:F4939" si="514">if(C4937="","",round(D4937*E4937,2))</f>
        <v>0</v>
      </c>
    </row>
    <row r="4938">
      <c r="A4938" s="121" t="s">
        <v>18384</v>
      </c>
      <c r="B4938" s="121" t="s">
        <v>16746</v>
      </c>
      <c r="C4938" s="113" t="s">
        <v>117</v>
      </c>
      <c r="D4938" s="125">
        <v>3.13</v>
      </c>
      <c r="E4938" s="126"/>
      <c r="F4938" s="125">
        <f t="shared" si="514"/>
        <v>0</v>
      </c>
    </row>
    <row r="4939">
      <c r="A4939" s="121" t="s">
        <v>18385</v>
      </c>
      <c r="B4939" s="121" t="s">
        <v>16748</v>
      </c>
      <c r="C4939" s="113" t="s">
        <v>117</v>
      </c>
      <c r="D4939" s="125">
        <v>1.06</v>
      </c>
      <c r="E4939" s="126"/>
      <c r="F4939" s="125">
        <f t="shared" si="514"/>
        <v>0</v>
      </c>
    </row>
    <row r="4940">
      <c r="A4940" s="121" t="s">
        <v>18386</v>
      </c>
      <c r="B4940" s="122" t="s">
        <v>444</v>
      </c>
      <c r="C4940" s="113"/>
      <c r="D4940" s="123"/>
      <c r="E4940" s="123"/>
      <c r="F4940" s="124">
        <f>SUM(F4941:F4943)</f>
        <v>0</v>
      </c>
    </row>
    <row r="4941">
      <c r="A4941" s="121" t="s">
        <v>18387</v>
      </c>
      <c r="B4941" s="121" t="s">
        <v>2449</v>
      </c>
      <c r="C4941" s="113" t="s">
        <v>79</v>
      </c>
      <c r="D4941" s="125">
        <v>1.0</v>
      </c>
      <c r="E4941" s="126"/>
      <c r="F4941" s="125">
        <f t="shared" ref="F4941:F4943" si="515">if(C4941="","",round(D4941*E4941,2))</f>
        <v>0</v>
      </c>
    </row>
    <row r="4942">
      <c r="A4942" s="121" t="s">
        <v>18388</v>
      </c>
      <c r="B4942" s="121" t="s">
        <v>448</v>
      </c>
      <c r="C4942" s="113" t="s">
        <v>79</v>
      </c>
      <c r="D4942" s="125">
        <v>2.0</v>
      </c>
      <c r="E4942" s="126"/>
      <c r="F4942" s="125">
        <f t="shared" si="515"/>
        <v>0</v>
      </c>
    </row>
    <row r="4943">
      <c r="A4943" s="121" t="s">
        <v>18389</v>
      </c>
      <c r="B4943" s="121" t="s">
        <v>16753</v>
      </c>
      <c r="C4943" s="113" t="s">
        <v>79</v>
      </c>
      <c r="D4943" s="125">
        <v>1.0</v>
      </c>
      <c r="E4943" s="126"/>
      <c r="F4943" s="125">
        <f t="shared" si="515"/>
        <v>0</v>
      </c>
    </row>
    <row r="4944">
      <c r="A4944" s="121" t="s">
        <v>18390</v>
      </c>
      <c r="B4944" s="122" t="s">
        <v>2815</v>
      </c>
      <c r="C4944" s="113"/>
      <c r="D4944" s="123"/>
      <c r="E4944" s="123"/>
      <c r="F4944" s="124">
        <f>SUM(F4945)</f>
        <v>0</v>
      </c>
    </row>
    <row r="4945">
      <c r="A4945" s="121" t="s">
        <v>18391</v>
      </c>
      <c r="B4945" s="121" t="s">
        <v>452</v>
      </c>
      <c r="C4945" s="113" t="s">
        <v>79</v>
      </c>
      <c r="D4945" s="125">
        <v>2.0</v>
      </c>
      <c r="E4945" s="126"/>
      <c r="F4945" s="125">
        <f>if(C4945="","",round(D4945*E4945,2))</f>
        <v>0</v>
      </c>
    </row>
    <row r="4946">
      <c r="A4946" s="121" t="s">
        <v>18392</v>
      </c>
      <c r="B4946" s="122" t="s">
        <v>16757</v>
      </c>
      <c r="C4946" s="113"/>
      <c r="D4946" s="123"/>
      <c r="E4946" s="123"/>
      <c r="F4946" s="124">
        <f>SUM(F4947)</f>
        <v>0</v>
      </c>
    </row>
    <row r="4947">
      <c r="A4947" s="121" t="s">
        <v>18393</v>
      </c>
      <c r="B4947" s="121" t="s">
        <v>16759</v>
      </c>
      <c r="C4947" s="113" t="s">
        <v>159</v>
      </c>
      <c r="D4947" s="125">
        <v>27.95</v>
      </c>
      <c r="E4947" s="126"/>
      <c r="F4947" s="125">
        <f>if(C4947="","",round(D4947*E4947,2))</f>
        <v>0</v>
      </c>
    </row>
    <row r="4948">
      <c r="A4948" s="121" t="s">
        <v>18394</v>
      </c>
      <c r="B4948" s="122" t="s">
        <v>16761</v>
      </c>
      <c r="C4948" s="113"/>
      <c r="D4948" s="123"/>
      <c r="E4948" s="123"/>
      <c r="F4948" s="124">
        <f>F4949+F4951+F4963+F4967+F4971</f>
        <v>0</v>
      </c>
    </row>
    <row r="4949">
      <c r="A4949" s="121" t="s">
        <v>18395</v>
      </c>
      <c r="B4949" s="122" t="s">
        <v>16763</v>
      </c>
      <c r="C4949" s="113"/>
      <c r="D4949" s="123"/>
      <c r="E4949" s="123"/>
      <c r="F4949" s="124">
        <f>SUM(F4950)</f>
        <v>0</v>
      </c>
    </row>
    <row r="4950">
      <c r="A4950" s="121" t="s">
        <v>18396</v>
      </c>
      <c r="B4950" s="121" t="s">
        <v>422</v>
      </c>
      <c r="C4950" s="113" t="s">
        <v>423</v>
      </c>
      <c r="D4950" s="125">
        <v>3.0</v>
      </c>
      <c r="E4950" s="126"/>
      <c r="F4950" s="125">
        <f>if(C4950="","",round(D4950*E4950,2))</f>
        <v>0</v>
      </c>
    </row>
    <row r="4951">
      <c r="A4951" s="121" t="s">
        <v>18397</v>
      </c>
      <c r="B4951" s="122" t="s">
        <v>16766</v>
      </c>
      <c r="C4951" s="113"/>
      <c r="D4951" s="123"/>
      <c r="E4951" s="123"/>
      <c r="F4951" s="124">
        <f>SUM(F4952:F4962)</f>
        <v>0</v>
      </c>
    </row>
    <row r="4952">
      <c r="A4952" s="121" t="s">
        <v>18398</v>
      </c>
      <c r="B4952" s="121" t="s">
        <v>433</v>
      </c>
      <c r="C4952" s="113" t="s">
        <v>159</v>
      </c>
      <c r="D4952" s="125">
        <v>36.35</v>
      </c>
      <c r="E4952" s="126"/>
      <c r="F4952" s="125">
        <f t="shared" ref="F4952:F4962" si="516">if(C4952="","",round(D4952*E4952,2))</f>
        <v>0</v>
      </c>
    </row>
    <row r="4953">
      <c r="A4953" s="121" t="s">
        <v>18399</v>
      </c>
      <c r="B4953" s="121" t="s">
        <v>435</v>
      </c>
      <c r="C4953" s="113" t="s">
        <v>159</v>
      </c>
      <c r="D4953" s="125">
        <v>11.95</v>
      </c>
      <c r="E4953" s="126"/>
      <c r="F4953" s="125">
        <f t="shared" si="516"/>
        <v>0</v>
      </c>
    </row>
    <row r="4954">
      <c r="A4954" s="121" t="s">
        <v>18400</v>
      </c>
      <c r="B4954" s="121" t="s">
        <v>16770</v>
      </c>
      <c r="C4954" s="113" t="s">
        <v>159</v>
      </c>
      <c r="D4954" s="125">
        <v>34.9</v>
      </c>
      <c r="E4954" s="126"/>
      <c r="F4954" s="125">
        <f t="shared" si="516"/>
        <v>0</v>
      </c>
    </row>
    <row r="4955">
      <c r="A4955" s="121" t="s">
        <v>18401</v>
      </c>
      <c r="B4955" s="121" t="s">
        <v>16772</v>
      </c>
      <c r="C4955" s="113" t="s">
        <v>79</v>
      </c>
      <c r="D4955" s="125">
        <v>10.0</v>
      </c>
      <c r="E4955" s="126"/>
      <c r="F4955" s="125">
        <f t="shared" si="516"/>
        <v>0</v>
      </c>
    </row>
    <row r="4956">
      <c r="A4956" s="121" t="s">
        <v>18402</v>
      </c>
      <c r="B4956" s="121" t="s">
        <v>16774</v>
      </c>
      <c r="C4956" s="113" t="s">
        <v>79</v>
      </c>
      <c r="D4956" s="125">
        <v>6.0</v>
      </c>
      <c r="E4956" s="126"/>
      <c r="F4956" s="125">
        <f t="shared" si="516"/>
        <v>0</v>
      </c>
    </row>
    <row r="4957">
      <c r="A4957" s="121" t="s">
        <v>18403</v>
      </c>
      <c r="B4957" s="121" t="s">
        <v>16776</v>
      </c>
      <c r="C4957" s="113" t="s">
        <v>79</v>
      </c>
      <c r="D4957" s="125">
        <v>3.0</v>
      </c>
      <c r="E4957" s="126"/>
      <c r="F4957" s="125">
        <f t="shared" si="516"/>
        <v>0</v>
      </c>
    </row>
    <row r="4958">
      <c r="A4958" s="121" t="s">
        <v>18404</v>
      </c>
      <c r="B4958" s="121" t="s">
        <v>16782</v>
      </c>
      <c r="C4958" s="113" t="s">
        <v>79</v>
      </c>
      <c r="D4958" s="125">
        <v>2.0</v>
      </c>
      <c r="E4958" s="126"/>
      <c r="F4958" s="125">
        <f t="shared" si="516"/>
        <v>0</v>
      </c>
    </row>
    <row r="4959">
      <c r="A4959" s="121" t="s">
        <v>18405</v>
      </c>
      <c r="B4959" s="121" t="s">
        <v>16784</v>
      </c>
      <c r="C4959" s="113" t="s">
        <v>79</v>
      </c>
      <c r="D4959" s="125">
        <v>3.0</v>
      </c>
      <c r="E4959" s="126"/>
      <c r="F4959" s="125">
        <f t="shared" si="516"/>
        <v>0</v>
      </c>
    </row>
    <row r="4960">
      <c r="A4960" s="121" t="s">
        <v>18406</v>
      </c>
      <c r="B4960" s="121" t="s">
        <v>16786</v>
      </c>
      <c r="C4960" s="113" t="s">
        <v>79</v>
      </c>
      <c r="D4960" s="125">
        <v>2.0</v>
      </c>
      <c r="E4960" s="126"/>
      <c r="F4960" s="125">
        <f t="shared" si="516"/>
        <v>0</v>
      </c>
    </row>
    <row r="4961">
      <c r="A4961" s="121" t="s">
        <v>18407</v>
      </c>
      <c r="B4961" s="121" t="s">
        <v>16788</v>
      </c>
      <c r="C4961" s="113" t="s">
        <v>79</v>
      </c>
      <c r="D4961" s="125">
        <v>3.0</v>
      </c>
      <c r="E4961" s="126"/>
      <c r="F4961" s="125">
        <f t="shared" si="516"/>
        <v>0</v>
      </c>
    </row>
    <row r="4962">
      <c r="A4962" s="121" t="s">
        <v>18408</v>
      </c>
      <c r="B4962" s="121" t="s">
        <v>16790</v>
      </c>
      <c r="C4962" s="113" t="s">
        <v>79</v>
      </c>
      <c r="D4962" s="125">
        <v>2.0</v>
      </c>
      <c r="E4962" s="126"/>
      <c r="F4962" s="125">
        <f t="shared" si="516"/>
        <v>0</v>
      </c>
    </row>
    <row r="4963">
      <c r="A4963" s="121" t="s">
        <v>18409</v>
      </c>
      <c r="B4963" s="122" t="s">
        <v>103</v>
      </c>
      <c r="C4963" s="113"/>
      <c r="D4963" s="123"/>
      <c r="E4963" s="123"/>
      <c r="F4963" s="124">
        <f>SUM(F4964:F4966)</f>
        <v>0</v>
      </c>
    </row>
    <row r="4964">
      <c r="A4964" s="121" t="s">
        <v>18410</v>
      </c>
      <c r="B4964" s="121" t="s">
        <v>16744</v>
      </c>
      <c r="C4964" s="113" t="s">
        <v>117</v>
      </c>
      <c r="D4964" s="125">
        <v>9.83</v>
      </c>
      <c r="E4964" s="126"/>
      <c r="F4964" s="125">
        <f t="shared" ref="F4964:F4966" si="517">if(C4964="","",round(D4964*E4964,2))</f>
        <v>0</v>
      </c>
    </row>
    <row r="4965">
      <c r="A4965" s="121" t="s">
        <v>18411</v>
      </c>
      <c r="B4965" s="121" t="s">
        <v>16746</v>
      </c>
      <c r="C4965" s="113" t="s">
        <v>117</v>
      </c>
      <c r="D4965" s="125">
        <v>6.2</v>
      </c>
      <c r="E4965" s="126"/>
      <c r="F4965" s="125">
        <f t="shared" si="517"/>
        <v>0</v>
      </c>
    </row>
    <row r="4966">
      <c r="A4966" s="121" t="s">
        <v>18412</v>
      </c>
      <c r="B4966" s="121" t="s">
        <v>16748</v>
      </c>
      <c r="C4966" s="113" t="s">
        <v>117</v>
      </c>
      <c r="D4966" s="125">
        <v>3.62</v>
      </c>
      <c r="E4966" s="126"/>
      <c r="F4966" s="125">
        <f t="shared" si="517"/>
        <v>0</v>
      </c>
    </row>
    <row r="4967">
      <c r="A4967" s="121" t="s">
        <v>18413</v>
      </c>
      <c r="B4967" s="122" t="s">
        <v>437</v>
      </c>
      <c r="C4967" s="113"/>
      <c r="D4967" s="123"/>
      <c r="E4967" s="123"/>
      <c r="F4967" s="124">
        <f>SUM(F4968:F4970)</f>
        <v>0</v>
      </c>
    </row>
    <row r="4968">
      <c r="A4968" s="121" t="s">
        <v>18414</v>
      </c>
      <c r="B4968" s="121" t="s">
        <v>439</v>
      </c>
      <c r="C4968" s="113" t="s">
        <v>79</v>
      </c>
      <c r="D4968" s="125">
        <v>4.0</v>
      </c>
      <c r="E4968" s="126"/>
      <c r="F4968" s="125">
        <f t="shared" ref="F4968:F4970" si="518">if(C4968="","",round(D4968*E4968,2))</f>
        <v>0</v>
      </c>
    </row>
    <row r="4969">
      <c r="A4969" s="121" t="s">
        <v>18415</v>
      </c>
      <c r="B4969" s="121" t="s">
        <v>2443</v>
      </c>
      <c r="C4969" s="113" t="s">
        <v>79</v>
      </c>
      <c r="D4969" s="125">
        <v>2.0</v>
      </c>
      <c r="E4969" s="126"/>
      <c r="F4969" s="125">
        <f t="shared" si="518"/>
        <v>0</v>
      </c>
    </row>
    <row r="4970">
      <c r="A4970" s="121" t="s">
        <v>18416</v>
      </c>
      <c r="B4970" s="121" t="s">
        <v>441</v>
      </c>
      <c r="C4970" s="113" t="s">
        <v>442</v>
      </c>
      <c r="D4970" s="125">
        <v>2.0</v>
      </c>
      <c r="E4970" s="126"/>
      <c r="F4970" s="125">
        <f t="shared" si="518"/>
        <v>0</v>
      </c>
    </row>
    <row r="4971">
      <c r="A4971" s="121" t="s">
        <v>18417</v>
      </c>
      <c r="B4971" s="122" t="s">
        <v>264</v>
      </c>
      <c r="C4971" s="113"/>
      <c r="D4971" s="123"/>
      <c r="E4971" s="123"/>
      <c r="F4971" s="124">
        <f>SUM(F4972:F4973)</f>
        <v>0</v>
      </c>
    </row>
    <row r="4972">
      <c r="A4972" s="121" t="s">
        <v>18418</v>
      </c>
      <c r="B4972" s="121" t="s">
        <v>454</v>
      </c>
      <c r="C4972" s="113" t="s">
        <v>79</v>
      </c>
      <c r="D4972" s="125">
        <v>3.0</v>
      </c>
      <c r="E4972" s="126"/>
      <c r="F4972" s="125">
        <f t="shared" ref="F4972:F4973" si="519">if(C4972="","",round(D4972*E4972,2))</f>
        <v>0</v>
      </c>
    </row>
    <row r="4973">
      <c r="A4973" s="121" t="s">
        <v>18419</v>
      </c>
      <c r="B4973" s="121" t="s">
        <v>16804</v>
      </c>
      <c r="C4973" s="113" t="s">
        <v>159</v>
      </c>
      <c r="D4973" s="125">
        <v>83.2</v>
      </c>
      <c r="E4973" s="126"/>
      <c r="F4973" s="125">
        <f t="shared" si="519"/>
        <v>0</v>
      </c>
    </row>
    <row r="4974">
      <c r="A4974" s="121" t="s">
        <v>18420</v>
      </c>
      <c r="B4974" s="122" t="s">
        <v>404</v>
      </c>
      <c r="C4974" s="113"/>
      <c r="D4974" s="123"/>
      <c r="E4974" s="123"/>
      <c r="F4974" s="124">
        <f>SUM(F4975:F4982)</f>
        <v>0</v>
      </c>
    </row>
    <row r="4975">
      <c r="A4975" s="121" t="s">
        <v>18421</v>
      </c>
      <c r="B4975" s="121" t="s">
        <v>406</v>
      </c>
      <c r="C4975" s="113" t="s">
        <v>79</v>
      </c>
      <c r="D4975" s="125">
        <v>1.0</v>
      </c>
      <c r="E4975" s="126"/>
      <c r="F4975" s="125">
        <f t="shared" ref="F4975:F4982" si="520">if(C4975="","",round(D4975*E4975,2))</f>
        <v>0</v>
      </c>
    </row>
    <row r="4976">
      <c r="A4976" s="121" t="s">
        <v>18422</v>
      </c>
      <c r="B4976" s="121" t="s">
        <v>653</v>
      </c>
      <c r="C4976" s="113" t="s">
        <v>79</v>
      </c>
      <c r="D4976" s="125">
        <v>1.0</v>
      </c>
      <c r="E4976" s="126"/>
      <c r="F4976" s="125">
        <f t="shared" si="520"/>
        <v>0</v>
      </c>
    </row>
    <row r="4977">
      <c r="A4977" s="121" t="s">
        <v>18423</v>
      </c>
      <c r="B4977" s="121" t="s">
        <v>408</v>
      </c>
      <c r="C4977" s="113" t="s">
        <v>79</v>
      </c>
      <c r="D4977" s="125">
        <v>1.0</v>
      </c>
      <c r="E4977" s="126"/>
      <c r="F4977" s="125">
        <f t="shared" si="520"/>
        <v>0</v>
      </c>
    </row>
    <row r="4978">
      <c r="A4978" s="121" t="s">
        <v>18424</v>
      </c>
      <c r="B4978" s="121" t="s">
        <v>410</v>
      </c>
      <c r="C4978" s="113" t="s">
        <v>79</v>
      </c>
      <c r="D4978" s="125">
        <v>1.0</v>
      </c>
      <c r="E4978" s="126"/>
      <c r="F4978" s="125">
        <f t="shared" si="520"/>
        <v>0</v>
      </c>
    </row>
    <row r="4979">
      <c r="A4979" s="121" t="s">
        <v>18425</v>
      </c>
      <c r="B4979" s="121" t="s">
        <v>412</v>
      </c>
      <c r="C4979" s="113" t="s">
        <v>79</v>
      </c>
      <c r="D4979" s="125">
        <v>1.0</v>
      </c>
      <c r="E4979" s="126"/>
      <c r="F4979" s="125">
        <f t="shared" si="520"/>
        <v>0</v>
      </c>
    </row>
    <row r="4980">
      <c r="A4980" s="121" t="s">
        <v>18426</v>
      </c>
      <c r="B4980" s="121" t="s">
        <v>16812</v>
      </c>
      <c r="C4980" s="113" t="s">
        <v>79</v>
      </c>
      <c r="D4980" s="125">
        <v>1.0</v>
      </c>
      <c r="E4980" s="126"/>
      <c r="F4980" s="125">
        <f t="shared" si="520"/>
        <v>0</v>
      </c>
    </row>
    <row r="4981">
      <c r="A4981" s="121" t="s">
        <v>18427</v>
      </c>
      <c r="B4981" s="121" t="s">
        <v>416</v>
      </c>
      <c r="C4981" s="113" t="s">
        <v>79</v>
      </c>
      <c r="D4981" s="125">
        <v>3.0</v>
      </c>
      <c r="E4981" s="126"/>
      <c r="F4981" s="125">
        <f t="shared" si="520"/>
        <v>0</v>
      </c>
    </row>
    <row r="4982">
      <c r="A4982" s="121" t="s">
        <v>18428</v>
      </c>
      <c r="B4982" s="121" t="s">
        <v>418</v>
      </c>
      <c r="C4982" s="113" t="s">
        <v>79</v>
      </c>
      <c r="D4982" s="125">
        <v>3.0</v>
      </c>
      <c r="E4982" s="126"/>
      <c r="F4982" s="125">
        <f t="shared" si="520"/>
        <v>0</v>
      </c>
    </row>
    <row r="4983">
      <c r="A4983" s="121" t="s">
        <v>18429</v>
      </c>
      <c r="B4983" s="122" t="s">
        <v>16816</v>
      </c>
      <c r="C4983" s="113"/>
      <c r="D4983" s="123"/>
      <c r="E4983" s="123"/>
      <c r="F4983" s="124">
        <f>SUM(F4984:F4985)</f>
        <v>0</v>
      </c>
    </row>
    <row r="4984">
      <c r="A4984" s="121" t="s">
        <v>18430</v>
      </c>
      <c r="B4984" s="121" t="s">
        <v>429</v>
      </c>
      <c r="C4984" s="113" t="s">
        <v>159</v>
      </c>
      <c r="D4984" s="125">
        <v>2.9</v>
      </c>
      <c r="E4984" s="126"/>
      <c r="F4984" s="125">
        <f t="shared" ref="F4984:F4985" si="521">if(C4984="","",round(D4984*E4984,2))</f>
        <v>0</v>
      </c>
    </row>
    <row r="4985">
      <c r="A4985" s="121" t="s">
        <v>18431</v>
      </c>
      <c r="B4985" s="121" t="s">
        <v>431</v>
      </c>
      <c r="C4985" s="113" t="s">
        <v>159</v>
      </c>
      <c r="D4985" s="125">
        <v>2.7</v>
      </c>
      <c r="E4985" s="126"/>
      <c r="F4985" s="125">
        <f t="shared" si="521"/>
        <v>0</v>
      </c>
    </row>
    <row r="4986">
      <c r="A4986" s="121" t="s">
        <v>18432</v>
      </c>
      <c r="B4986" s="122" t="s">
        <v>18433</v>
      </c>
      <c r="C4986" s="113"/>
      <c r="D4986" s="123"/>
      <c r="E4986" s="123"/>
      <c r="F4986" s="124">
        <f>F4987+F5062+F5066+F5220+F5283</f>
        <v>0</v>
      </c>
    </row>
    <row r="4987">
      <c r="A4987" s="121" t="s">
        <v>18434</v>
      </c>
      <c r="B4987" s="122" t="s">
        <v>12247</v>
      </c>
      <c r="C4987" s="113"/>
      <c r="D4987" s="123"/>
      <c r="E4987" s="123"/>
      <c r="F4987" s="124">
        <f>F4988+F5020+F5046+F5057+F5060</f>
        <v>0</v>
      </c>
    </row>
    <row r="4988">
      <c r="A4988" s="121" t="s">
        <v>18435</v>
      </c>
      <c r="B4988" s="122" t="s">
        <v>14160</v>
      </c>
      <c r="C4988" s="113"/>
      <c r="D4988" s="123"/>
      <c r="E4988" s="123"/>
      <c r="F4988" s="124">
        <f>SUM(F4989:F5019)</f>
        <v>0</v>
      </c>
    </row>
    <row r="4989">
      <c r="A4989" s="121" t="s">
        <v>18436</v>
      </c>
      <c r="B4989" s="121" t="s">
        <v>16293</v>
      </c>
      <c r="C4989" s="113" t="s">
        <v>159</v>
      </c>
      <c r="D4989" s="125">
        <v>8.76</v>
      </c>
      <c r="E4989" s="126"/>
      <c r="F4989" s="125">
        <f t="shared" ref="F4989:F5019" si="522">if(C4989="","",round(D4989*E4989,2))</f>
        <v>0</v>
      </c>
    </row>
    <row r="4990">
      <c r="A4990" s="121" t="s">
        <v>18437</v>
      </c>
      <c r="B4990" s="121" t="s">
        <v>16295</v>
      </c>
      <c r="C4990" s="113" t="s">
        <v>159</v>
      </c>
      <c r="D4990" s="125">
        <v>2.45</v>
      </c>
      <c r="E4990" s="126"/>
      <c r="F4990" s="125">
        <f t="shared" si="522"/>
        <v>0</v>
      </c>
    </row>
    <row r="4991">
      <c r="A4991" s="121" t="s">
        <v>18438</v>
      </c>
      <c r="B4991" s="121" t="s">
        <v>16297</v>
      </c>
      <c r="C4991" s="113" t="s">
        <v>159</v>
      </c>
      <c r="D4991" s="125">
        <v>1.31</v>
      </c>
      <c r="E4991" s="126"/>
      <c r="F4991" s="125">
        <f t="shared" si="522"/>
        <v>0</v>
      </c>
    </row>
    <row r="4992">
      <c r="A4992" s="121" t="s">
        <v>18439</v>
      </c>
      <c r="B4992" s="121" t="s">
        <v>16299</v>
      </c>
      <c r="C4992" s="113" t="s">
        <v>159</v>
      </c>
      <c r="D4992" s="125">
        <v>1.94</v>
      </c>
      <c r="E4992" s="126"/>
      <c r="F4992" s="125">
        <f t="shared" si="522"/>
        <v>0</v>
      </c>
    </row>
    <row r="4993">
      <c r="A4993" s="121" t="s">
        <v>18440</v>
      </c>
      <c r="B4993" s="121" t="s">
        <v>16016</v>
      </c>
      <c r="C4993" s="113" t="s">
        <v>159</v>
      </c>
      <c r="D4993" s="125">
        <v>20.94</v>
      </c>
      <c r="E4993" s="126"/>
      <c r="F4993" s="125">
        <f t="shared" si="522"/>
        <v>0</v>
      </c>
    </row>
    <row r="4994">
      <c r="A4994" s="121" t="s">
        <v>18441</v>
      </c>
      <c r="B4994" s="121" t="s">
        <v>12393</v>
      </c>
      <c r="C4994" s="113" t="s">
        <v>159</v>
      </c>
      <c r="D4994" s="125">
        <v>3.04</v>
      </c>
      <c r="E4994" s="126"/>
      <c r="F4994" s="125">
        <f t="shared" si="522"/>
        <v>0</v>
      </c>
    </row>
    <row r="4995">
      <c r="A4995" s="121" t="s">
        <v>18442</v>
      </c>
      <c r="B4995" s="121" t="s">
        <v>14164</v>
      </c>
      <c r="C4995" s="113" t="s">
        <v>159</v>
      </c>
      <c r="D4995" s="125">
        <v>1.8</v>
      </c>
      <c r="E4995" s="126"/>
      <c r="F4995" s="125">
        <f t="shared" si="522"/>
        <v>0</v>
      </c>
    </row>
    <row r="4996">
      <c r="A4996" s="121" t="s">
        <v>18443</v>
      </c>
      <c r="B4996" s="121" t="s">
        <v>16304</v>
      </c>
      <c r="C4996" s="113" t="s">
        <v>79</v>
      </c>
      <c r="D4996" s="125">
        <v>8.0</v>
      </c>
      <c r="E4996" s="126"/>
      <c r="F4996" s="125">
        <f t="shared" si="522"/>
        <v>0</v>
      </c>
    </row>
    <row r="4997">
      <c r="A4997" s="121" t="s">
        <v>18444</v>
      </c>
      <c r="B4997" s="121" t="s">
        <v>16306</v>
      </c>
      <c r="C4997" s="113" t="s">
        <v>79</v>
      </c>
      <c r="D4997" s="125">
        <v>5.0</v>
      </c>
      <c r="E4997" s="126"/>
      <c r="F4997" s="125">
        <f t="shared" si="522"/>
        <v>0</v>
      </c>
    </row>
    <row r="4998">
      <c r="A4998" s="121" t="s">
        <v>18445</v>
      </c>
      <c r="B4998" s="121" t="s">
        <v>16308</v>
      </c>
      <c r="C4998" s="113" t="s">
        <v>79</v>
      </c>
      <c r="D4998" s="125">
        <v>19.0</v>
      </c>
      <c r="E4998" s="126"/>
      <c r="F4998" s="125">
        <f t="shared" si="522"/>
        <v>0</v>
      </c>
    </row>
    <row r="4999">
      <c r="A4999" s="121" t="s">
        <v>18446</v>
      </c>
      <c r="B4999" s="121" t="s">
        <v>12488</v>
      </c>
      <c r="C4999" s="113" t="s">
        <v>79</v>
      </c>
      <c r="D4999" s="125">
        <v>34.0</v>
      </c>
      <c r="E4999" s="126"/>
      <c r="F4999" s="125">
        <f t="shared" si="522"/>
        <v>0</v>
      </c>
    </row>
    <row r="5000">
      <c r="A5000" s="121" t="s">
        <v>18447</v>
      </c>
      <c r="B5000" s="121" t="s">
        <v>12411</v>
      </c>
      <c r="C5000" s="113" t="s">
        <v>79</v>
      </c>
      <c r="D5000" s="125">
        <v>8.0</v>
      </c>
      <c r="E5000" s="126"/>
      <c r="F5000" s="125">
        <f t="shared" si="522"/>
        <v>0</v>
      </c>
    </row>
    <row r="5001">
      <c r="A5001" s="121" t="s">
        <v>18448</v>
      </c>
      <c r="B5001" s="121" t="s">
        <v>14169</v>
      </c>
      <c r="C5001" s="113" t="s">
        <v>79</v>
      </c>
      <c r="D5001" s="125">
        <v>3.0</v>
      </c>
      <c r="E5001" s="126"/>
      <c r="F5001" s="125">
        <f t="shared" si="522"/>
        <v>0</v>
      </c>
    </row>
    <row r="5002">
      <c r="A5002" s="121" t="s">
        <v>18449</v>
      </c>
      <c r="B5002" s="121" t="s">
        <v>16313</v>
      </c>
      <c r="C5002" s="113" t="s">
        <v>79</v>
      </c>
      <c r="D5002" s="125">
        <v>32.0</v>
      </c>
      <c r="E5002" s="126"/>
      <c r="F5002" s="125">
        <f t="shared" si="522"/>
        <v>0</v>
      </c>
    </row>
    <row r="5003">
      <c r="A5003" s="121" t="s">
        <v>18450</v>
      </c>
      <c r="B5003" s="121" t="s">
        <v>16315</v>
      </c>
      <c r="C5003" s="113" t="s">
        <v>79</v>
      </c>
      <c r="D5003" s="125">
        <v>20.0</v>
      </c>
      <c r="E5003" s="126"/>
      <c r="F5003" s="125">
        <f t="shared" si="522"/>
        <v>0</v>
      </c>
    </row>
    <row r="5004">
      <c r="A5004" s="121" t="s">
        <v>18451</v>
      </c>
      <c r="B5004" s="121" t="s">
        <v>16317</v>
      </c>
      <c r="C5004" s="113" t="s">
        <v>79</v>
      </c>
      <c r="D5004" s="125">
        <v>152.0</v>
      </c>
      <c r="E5004" s="126"/>
      <c r="F5004" s="125">
        <f t="shared" si="522"/>
        <v>0</v>
      </c>
    </row>
    <row r="5005">
      <c r="A5005" s="121" t="s">
        <v>18452</v>
      </c>
      <c r="B5005" s="121" t="s">
        <v>12491</v>
      </c>
      <c r="C5005" s="113" t="s">
        <v>79</v>
      </c>
      <c r="D5005" s="125">
        <v>272.0</v>
      </c>
      <c r="E5005" s="126"/>
      <c r="F5005" s="125">
        <f t="shared" si="522"/>
        <v>0</v>
      </c>
    </row>
    <row r="5006">
      <c r="A5006" s="121" t="s">
        <v>18453</v>
      </c>
      <c r="B5006" s="121" t="s">
        <v>12419</v>
      </c>
      <c r="C5006" s="113" t="s">
        <v>79</v>
      </c>
      <c r="D5006" s="125">
        <v>96.0</v>
      </c>
      <c r="E5006" s="126"/>
      <c r="F5006" s="125">
        <f t="shared" si="522"/>
        <v>0</v>
      </c>
    </row>
    <row r="5007">
      <c r="A5007" s="121" t="s">
        <v>18454</v>
      </c>
      <c r="B5007" s="121" t="s">
        <v>14174</v>
      </c>
      <c r="C5007" s="113" t="s">
        <v>79</v>
      </c>
      <c r="D5007" s="125">
        <v>36.0</v>
      </c>
      <c r="E5007" s="126"/>
      <c r="F5007" s="125">
        <f t="shared" si="522"/>
        <v>0</v>
      </c>
    </row>
    <row r="5008">
      <c r="A5008" s="121" t="s">
        <v>18455</v>
      </c>
      <c r="B5008" s="121" t="s">
        <v>16322</v>
      </c>
      <c r="C5008" s="113" t="s">
        <v>79</v>
      </c>
      <c r="D5008" s="125">
        <v>18.0</v>
      </c>
      <c r="E5008" s="126"/>
      <c r="F5008" s="125">
        <f t="shared" si="522"/>
        <v>0</v>
      </c>
    </row>
    <row r="5009">
      <c r="A5009" s="121" t="s">
        <v>18456</v>
      </c>
      <c r="B5009" s="121" t="s">
        <v>16324</v>
      </c>
      <c r="C5009" s="113" t="s">
        <v>79</v>
      </c>
      <c r="D5009" s="125">
        <v>2.0</v>
      </c>
      <c r="E5009" s="126"/>
      <c r="F5009" s="125">
        <f t="shared" si="522"/>
        <v>0</v>
      </c>
    </row>
    <row r="5010">
      <c r="A5010" s="121" t="s">
        <v>18457</v>
      </c>
      <c r="B5010" s="121" t="s">
        <v>16326</v>
      </c>
      <c r="C5010" s="113" t="s">
        <v>79</v>
      </c>
      <c r="D5010" s="125">
        <v>8.0</v>
      </c>
      <c r="E5010" s="126"/>
      <c r="F5010" s="125">
        <f t="shared" si="522"/>
        <v>0</v>
      </c>
    </row>
    <row r="5011">
      <c r="A5011" s="121" t="s">
        <v>18458</v>
      </c>
      <c r="B5011" s="121" t="s">
        <v>16035</v>
      </c>
      <c r="C5011" s="113" t="s">
        <v>79</v>
      </c>
      <c r="D5011" s="125">
        <v>21.0</v>
      </c>
      <c r="E5011" s="126"/>
      <c r="F5011" s="125">
        <f t="shared" si="522"/>
        <v>0</v>
      </c>
    </row>
    <row r="5012">
      <c r="A5012" s="121" t="s">
        <v>18459</v>
      </c>
      <c r="B5012" s="121" t="s">
        <v>12407</v>
      </c>
      <c r="C5012" s="113" t="s">
        <v>79</v>
      </c>
      <c r="D5012" s="125">
        <v>8.0</v>
      </c>
      <c r="E5012" s="126"/>
      <c r="F5012" s="125">
        <f t="shared" si="522"/>
        <v>0</v>
      </c>
    </row>
    <row r="5013">
      <c r="A5013" s="121" t="s">
        <v>18460</v>
      </c>
      <c r="B5013" s="121" t="s">
        <v>12672</v>
      </c>
      <c r="C5013" s="113" t="s">
        <v>79</v>
      </c>
      <c r="D5013" s="125">
        <v>3.0</v>
      </c>
      <c r="E5013" s="126"/>
      <c r="F5013" s="125">
        <f t="shared" si="522"/>
        <v>0</v>
      </c>
    </row>
    <row r="5014">
      <c r="A5014" s="121" t="s">
        <v>18461</v>
      </c>
      <c r="B5014" s="121" t="s">
        <v>16331</v>
      </c>
      <c r="C5014" s="113" t="s">
        <v>79</v>
      </c>
      <c r="D5014" s="125">
        <v>1.0</v>
      </c>
      <c r="E5014" s="126"/>
      <c r="F5014" s="125">
        <f t="shared" si="522"/>
        <v>0</v>
      </c>
    </row>
    <row r="5015">
      <c r="A5015" s="121" t="s">
        <v>18462</v>
      </c>
      <c r="B5015" s="121" t="s">
        <v>16333</v>
      </c>
      <c r="C5015" s="113" t="s">
        <v>79</v>
      </c>
      <c r="D5015" s="125">
        <v>1.0</v>
      </c>
      <c r="E5015" s="126"/>
      <c r="F5015" s="125">
        <f t="shared" si="522"/>
        <v>0</v>
      </c>
    </row>
    <row r="5016">
      <c r="A5016" s="121" t="s">
        <v>18463</v>
      </c>
      <c r="B5016" s="121" t="s">
        <v>16040</v>
      </c>
      <c r="C5016" s="113" t="s">
        <v>79</v>
      </c>
      <c r="D5016" s="125">
        <v>3.0</v>
      </c>
      <c r="E5016" s="126"/>
      <c r="F5016" s="125">
        <f t="shared" si="522"/>
        <v>0</v>
      </c>
    </row>
    <row r="5017">
      <c r="A5017" s="121" t="s">
        <v>18464</v>
      </c>
      <c r="B5017" s="121" t="s">
        <v>16336</v>
      </c>
      <c r="C5017" s="113" t="s">
        <v>79</v>
      </c>
      <c r="D5017" s="125">
        <v>2.0</v>
      </c>
      <c r="E5017" s="126"/>
      <c r="F5017" s="125">
        <f t="shared" si="522"/>
        <v>0</v>
      </c>
    </row>
    <row r="5018">
      <c r="A5018" s="121" t="s">
        <v>18465</v>
      </c>
      <c r="B5018" s="121" t="s">
        <v>12401</v>
      </c>
      <c r="C5018" s="113" t="s">
        <v>79</v>
      </c>
      <c r="D5018" s="125">
        <v>2.0</v>
      </c>
      <c r="E5018" s="126"/>
      <c r="F5018" s="125">
        <f t="shared" si="522"/>
        <v>0</v>
      </c>
    </row>
    <row r="5019">
      <c r="A5019" s="121" t="s">
        <v>18466</v>
      </c>
      <c r="B5019" s="121" t="s">
        <v>16339</v>
      </c>
      <c r="C5019" s="113" t="s">
        <v>79</v>
      </c>
      <c r="D5019" s="125">
        <v>2.0</v>
      </c>
      <c r="E5019" s="126"/>
      <c r="F5019" s="125">
        <f t="shared" si="522"/>
        <v>0</v>
      </c>
    </row>
    <row r="5020">
      <c r="A5020" s="121" t="s">
        <v>18467</v>
      </c>
      <c r="B5020" s="122" t="s">
        <v>14184</v>
      </c>
      <c r="C5020" s="113"/>
      <c r="D5020" s="123"/>
      <c r="E5020" s="123"/>
      <c r="F5020" s="124">
        <f>SUM(F5021:F5045)</f>
        <v>0</v>
      </c>
    </row>
    <row r="5021">
      <c r="A5021" s="121" t="s">
        <v>18468</v>
      </c>
      <c r="B5021" s="121" t="s">
        <v>16342</v>
      </c>
      <c r="C5021" s="113" t="s">
        <v>79</v>
      </c>
      <c r="D5021" s="125">
        <v>1.0</v>
      </c>
      <c r="E5021" s="126"/>
      <c r="F5021" s="125">
        <f t="shared" ref="F5021:F5045" si="523">if(C5021="","",round(D5021*E5021,2))</f>
        <v>0</v>
      </c>
    </row>
    <row r="5022">
      <c r="A5022" s="121" t="s">
        <v>18469</v>
      </c>
      <c r="B5022" s="121" t="s">
        <v>12899</v>
      </c>
      <c r="C5022" s="113" t="s">
        <v>79</v>
      </c>
      <c r="D5022" s="125">
        <v>1.0</v>
      </c>
      <c r="E5022" s="126"/>
      <c r="F5022" s="125">
        <f t="shared" si="523"/>
        <v>0</v>
      </c>
    </row>
    <row r="5023">
      <c r="A5023" s="121" t="s">
        <v>18470</v>
      </c>
      <c r="B5023" s="121" t="s">
        <v>16345</v>
      </c>
      <c r="C5023" s="113" t="s">
        <v>79</v>
      </c>
      <c r="D5023" s="125">
        <v>3.0</v>
      </c>
      <c r="E5023" s="126"/>
      <c r="F5023" s="125">
        <f t="shared" si="523"/>
        <v>0</v>
      </c>
    </row>
    <row r="5024">
      <c r="A5024" s="121" t="s">
        <v>18471</v>
      </c>
      <c r="B5024" s="121" t="s">
        <v>16084</v>
      </c>
      <c r="C5024" s="113" t="s">
        <v>79</v>
      </c>
      <c r="D5024" s="125">
        <v>4.0</v>
      </c>
      <c r="E5024" s="126"/>
      <c r="F5024" s="125">
        <f t="shared" si="523"/>
        <v>0</v>
      </c>
    </row>
    <row r="5025">
      <c r="A5025" s="121" t="s">
        <v>18472</v>
      </c>
      <c r="B5025" s="121" t="s">
        <v>16348</v>
      </c>
      <c r="C5025" s="113" t="s">
        <v>79</v>
      </c>
      <c r="D5025" s="125">
        <v>3.0</v>
      </c>
      <c r="E5025" s="126"/>
      <c r="F5025" s="125">
        <f t="shared" si="523"/>
        <v>0</v>
      </c>
    </row>
    <row r="5026">
      <c r="A5026" s="121" t="s">
        <v>18473</v>
      </c>
      <c r="B5026" s="121" t="s">
        <v>16350</v>
      </c>
      <c r="C5026" s="113" t="s">
        <v>79</v>
      </c>
      <c r="D5026" s="125">
        <v>1.0</v>
      </c>
      <c r="E5026" s="126"/>
      <c r="F5026" s="125">
        <f t="shared" si="523"/>
        <v>0</v>
      </c>
    </row>
    <row r="5027">
      <c r="A5027" s="121" t="s">
        <v>18474</v>
      </c>
      <c r="B5027" s="121" t="s">
        <v>16352</v>
      </c>
      <c r="C5027" s="113" t="s">
        <v>79</v>
      </c>
      <c r="D5027" s="125">
        <v>2.0</v>
      </c>
      <c r="E5027" s="126"/>
      <c r="F5027" s="125">
        <f t="shared" si="523"/>
        <v>0</v>
      </c>
    </row>
    <row r="5028">
      <c r="A5028" s="121" t="s">
        <v>18475</v>
      </c>
      <c r="B5028" s="121" t="s">
        <v>12907</v>
      </c>
      <c r="C5028" s="113" t="s">
        <v>79</v>
      </c>
      <c r="D5028" s="125">
        <v>6.0</v>
      </c>
      <c r="E5028" s="126"/>
      <c r="F5028" s="125">
        <f t="shared" si="523"/>
        <v>0</v>
      </c>
    </row>
    <row r="5029">
      <c r="A5029" s="121" t="s">
        <v>18476</v>
      </c>
      <c r="B5029" s="121" t="s">
        <v>16355</v>
      </c>
      <c r="C5029" s="113" t="s">
        <v>79</v>
      </c>
      <c r="D5029" s="125">
        <v>1.0</v>
      </c>
      <c r="E5029" s="126"/>
      <c r="F5029" s="125">
        <f t="shared" si="523"/>
        <v>0</v>
      </c>
    </row>
    <row r="5030">
      <c r="A5030" s="121" t="s">
        <v>18477</v>
      </c>
      <c r="B5030" s="121" t="s">
        <v>16357</v>
      </c>
      <c r="C5030" s="113" t="s">
        <v>79</v>
      </c>
      <c r="D5030" s="125">
        <v>2.0</v>
      </c>
      <c r="E5030" s="126"/>
      <c r="F5030" s="125">
        <f t="shared" si="523"/>
        <v>0</v>
      </c>
    </row>
    <row r="5031">
      <c r="A5031" s="121" t="s">
        <v>18478</v>
      </c>
      <c r="B5031" s="121" t="s">
        <v>16359</v>
      </c>
      <c r="C5031" s="113" t="s">
        <v>79</v>
      </c>
      <c r="D5031" s="125">
        <v>2.0</v>
      </c>
      <c r="E5031" s="126"/>
      <c r="F5031" s="125">
        <f t="shared" si="523"/>
        <v>0</v>
      </c>
    </row>
    <row r="5032">
      <c r="A5032" s="121" t="s">
        <v>18479</v>
      </c>
      <c r="B5032" s="121" t="s">
        <v>16361</v>
      </c>
      <c r="C5032" s="113" t="s">
        <v>79</v>
      </c>
      <c r="D5032" s="125">
        <v>3.0</v>
      </c>
      <c r="E5032" s="126"/>
      <c r="F5032" s="125">
        <f t="shared" si="523"/>
        <v>0</v>
      </c>
    </row>
    <row r="5033">
      <c r="A5033" s="121" t="s">
        <v>18480</v>
      </c>
      <c r="B5033" s="121" t="s">
        <v>16363</v>
      </c>
      <c r="C5033" s="113" t="s">
        <v>79</v>
      </c>
      <c r="D5033" s="125">
        <v>2.0</v>
      </c>
      <c r="E5033" s="126"/>
      <c r="F5033" s="125">
        <f t="shared" si="523"/>
        <v>0</v>
      </c>
    </row>
    <row r="5034">
      <c r="A5034" s="121" t="s">
        <v>18481</v>
      </c>
      <c r="B5034" s="121" t="s">
        <v>16365</v>
      </c>
      <c r="C5034" s="113" t="s">
        <v>79</v>
      </c>
      <c r="D5034" s="125">
        <v>1.0</v>
      </c>
      <c r="E5034" s="126"/>
      <c r="F5034" s="125">
        <f t="shared" si="523"/>
        <v>0</v>
      </c>
    </row>
    <row r="5035">
      <c r="A5035" s="121" t="s">
        <v>18482</v>
      </c>
      <c r="B5035" s="121" t="s">
        <v>16367</v>
      </c>
      <c r="C5035" s="113" t="s">
        <v>79</v>
      </c>
      <c r="D5035" s="125">
        <v>1.0</v>
      </c>
      <c r="E5035" s="126"/>
      <c r="F5035" s="125">
        <f t="shared" si="523"/>
        <v>0</v>
      </c>
    </row>
    <row r="5036">
      <c r="A5036" s="121" t="s">
        <v>18483</v>
      </c>
      <c r="B5036" s="121" t="s">
        <v>14955</v>
      </c>
      <c r="C5036" s="113" t="s">
        <v>79</v>
      </c>
      <c r="D5036" s="125">
        <v>1.0</v>
      </c>
      <c r="E5036" s="126"/>
      <c r="F5036" s="125">
        <f t="shared" si="523"/>
        <v>0</v>
      </c>
    </row>
    <row r="5037">
      <c r="A5037" s="121" t="s">
        <v>18484</v>
      </c>
      <c r="B5037" s="121" t="s">
        <v>16370</v>
      </c>
      <c r="C5037" s="113" t="s">
        <v>79</v>
      </c>
      <c r="D5037" s="125">
        <v>2.0</v>
      </c>
      <c r="E5037" s="126"/>
      <c r="F5037" s="125">
        <f t="shared" si="523"/>
        <v>0</v>
      </c>
    </row>
    <row r="5038">
      <c r="A5038" s="121" t="s">
        <v>18485</v>
      </c>
      <c r="B5038" s="121" t="s">
        <v>14478</v>
      </c>
      <c r="C5038" s="113" t="s">
        <v>79</v>
      </c>
      <c r="D5038" s="125">
        <v>2.0</v>
      </c>
      <c r="E5038" s="126"/>
      <c r="F5038" s="125">
        <f t="shared" si="523"/>
        <v>0</v>
      </c>
    </row>
    <row r="5039">
      <c r="A5039" s="121" t="s">
        <v>18486</v>
      </c>
      <c r="B5039" s="121" t="s">
        <v>12894</v>
      </c>
      <c r="C5039" s="113" t="s">
        <v>79</v>
      </c>
      <c r="D5039" s="125">
        <v>2.0</v>
      </c>
      <c r="E5039" s="126"/>
      <c r="F5039" s="125">
        <f t="shared" si="523"/>
        <v>0</v>
      </c>
    </row>
    <row r="5040">
      <c r="A5040" s="121" t="s">
        <v>18487</v>
      </c>
      <c r="B5040" s="121" t="s">
        <v>16374</v>
      </c>
      <c r="C5040" s="113" t="s">
        <v>79</v>
      </c>
      <c r="D5040" s="125">
        <v>8.0</v>
      </c>
      <c r="E5040" s="126"/>
      <c r="F5040" s="125">
        <f t="shared" si="523"/>
        <v>0</v>
      </c>
    </row>
    <row r="5041">
      <c r="A5041" s="121" t="s">
        <v>18488</v>
      </c>
      <c r="B5041" s="121" t="s">
        <v>16376</v>
      </c>
      <c r="C5041" s="113" t="s">
        <v>79</v>
      </c>
      <c r="D5041" s="125">
        <v>2.0</v>
      </c>
      <c r="E5041" s="126"/>
      <c r="F5041" s="125">
        <f t="shared" si="523"/>
        <v>0</v>
      </c>
    </row>
    <row r="5042">
      <c r="A5042" s="121" t="s">
        <v>18489</v>
      </c>
      <c r="B5042" s="121" t="s">
        <v>16378</v>
      </c>
      <c r="C5042" s="113" t="s">
        <v>79</v>
      </c>
      <c r="D5042" s="125">
        <v>2.0</v>
      </c>
      <c r="E5042" s="126"/>
      <c r="F5042" s="125">
        <f t="shared" si="523"/>
        <v>0</v>
      </c>
    </row>
    <row r="5043">
      <c r="A5043" s="121" t="s">
        <v>18490</v>
      </c>
      <c r="B5043" s="121" t="s">
        <v>16380</v>
      </c>
      <c r="C5043" s="113" t="s">
        <v>79</v>
      </c>
      <c r="D5043" s="125">
        <v>3.0</v>
      </c>
      <c r="E5043" s="126"/>
      <c r="F5043" s="125">
        <f t="shared" si="523"/>
        <v>0</v>
      </c>
    </row>
    <row r="5044">
      <c r="A5044" s="121" t="s">
        <v>18491</v>
      </c>
      <c r="B5044" s="121" t="s">
        <v>16879</v>
      </c>
      <c r="C5044" s="113" t="s">
        <v>79</v>
      </c>
      <c r="D5044" s="125">
        <v>2.0</v>
      </c>
      <c r="E5044" s="126"/>
      <c r="F5044" s="125">
        <f t="shared" si="523"/>
        <v>0</v>
      </c>
    </row>
    <row r="5045">
      <c r="A5045" s="121" t="s">
        <v>18492</v>
      </c>
      <c r="B5045" s="121" t="s">
        <v>16384</v>
      </c>
      <c r="C5045" s="113" t="s">
        <v>79</v>
      </c>
      <c r="D5045" s="125">
        <v>2.0</v>
      </c>
      <c r="E5045" s="126"/>
      <c r="F5045" s="125">
        <f t="shared" si="523"/>
        <v>0</v>
      </c>
    </row>
    <row r="5046">
      <c r="A5046" s="121" t="s">
        <v>18493</v>
      </c>
      <c r="B5046" s="122" t="s">
        <v>14222</v>
      </c>
      <c r="C5046" s="113"/>
      <c r="D5046" s="123"/>
      <c r="E5046" s="123"/>
      <c r="F5046" s="124">
        <f>SUM(F5047:F5056)</f>
        <v>0</v>
      </c>
    </row>
    <row r="5047">
      <c r="A5047" s="121" t="s">
        <v>18494</v>
      </c>
      <c r="B5047" s="121" t="s">
        <v>16387</v>
      </c>
      <c r="C5047" s="113" t="s">
        <v>79</v>
      </c>
      <c r="D5047" s="125">
        <v>3.0</v>
      </c>
      <c r="E5047" s="126"/>
      <c r="F5047" s="125">
        <f t="shared" ref="F5047:F5056" si="524">if(C5047="","",round(D5047*E5047,2))</f>
        <v>0</v>
      </c>
    </row>
    <row r="5048">
      <c r="A5048" s="121" t="s">
        <v>18495</v>
      </c>
      <c r="B5048" s="121" t="s">
        <v>16389</v>
      </c>
      <c r="C5048" s="113" t="s">
        <v>79</v>
      </c>
      <c r="D5048" s="125">
        <v>4.0</v>
      </c>
      <c r="E5048" s="126"/>
      <c r="F5048" s="125">
        <f t="shared" si="524"/>
        <v>0</v>
      </c>
    </row>
    <row r="5049">
      <c r="A5049" s="121" t="s">
        <v>18496</v>
      </c>
      <c r="B5049" s="121" t="s">
        <v>16391</v>
      </c>
      <c r="C5049" s="113" t="s">
        <v>79</v>
      </c>
      <c r="D5049" s="125">
        <v>1.0</v>
      </c>
      <c r="E5049" s="126"/>
      <c r="F5049" s="125">
        <f t="shared" si="524"/>
        <v>0</v>
      </c>
    </row>
    <row r="5050">
      <c r="A5050" s="121" t="s">
        <v>18497</v>
      </c>
      <c r="B5050" s="121" t="s">
        <v>16393</v>
      </c>
      <c r="C5050" s="113" t="s">
        <v>79</v>
      </c>
      <c r="D5050" s="125">
        <v>2.0</v>
      </c>
      <c r="E5050" s="126"/>
      <c r="F5050" s="125">
        <f t="shared" si="524"/>
        <v>0</v>
      </c>
    </row>
    <row r="5051">
      <c r="A5051" s="121" t="s">
        <v>18498</v>
      </c>
      <c r="B5051" s="121" t="s">
        <v>16395</v>
      </c>
      <c r="C5051" s="113" t="s">
        <v>79</v>
      </c>
      <c r="D5051" s="125">
        <v>1.0</v>
      </c>
      <c r="E5051" s="126"/>
      <c r="F5051" s="125">
        <f t="shared" si="524"/>
        <v>0</v>
      </c>
    </row>
    <row r="5052">
      <c r="A5052" s="121" t="s">
        <v>18499</v>
      </c>
      <c r="B5052" s="121" t="s">
        <v>16397</v>
      </c>
      <c r="C5052" s="113" t="s">
        <v>79</v>
      </c>
      <c r="D5052" s="125">
        <v>2.0</v>
      </c>
      <c r="E5052" s="126"/>
      <c r="F5052" s="125">
        <f t="shared" si="524"/>
        <v>0</v>
      </c>
    </row>
    <row r="5053">
      <c r="A5053" s="121" t="s">
        <v>18500</v>
      </c>
      <c r="B5053" s="121" t="s">
        <v>16399</v>
      </c>
      <c r="C5053" s="113" t="s">
        <v>79</v>
      </c>
      <c r="D5053" s="125">
        <v>1.0</v>
      </c>
      <c r="E5053" s="126"/>
      <c r="F5053" s="125">
        <f t="shared" si="524"/>
        <v>0</v>
      </c>
    </row>
    <row r="5054">
      <c r="A5054" s="121" t="s">
        <v>18501</v>
      </c>
      <c r="B5054" s="121" t="s">
        <v>16401</v>
      </c>
      <c r="C5054" s="113" t="s">
        <v>79</v>
      </c>
      <c r="D5054" s="125">
        <v>2.0</v>
      </c>
      <c r="E5054" s="126"/>
      <c r="F5054" s="125">
        <f t="shared" si="524"/>
        <v>0</v>
      </c>
    </row>
    <row r="5055">
      <c r="A5055" s="121" t="s">
        <v>18502</v>
      </c>
      <c r="B5055" s="121" t="s">
        <v>16403</v>
      </c>
      <c r="C5055" s="113" t="s">
        <v>79</v>
      </c>
      <c r="D5055" s="125">
        <v>1.0</v>
      </c>
      <c r="E5055" s="126"/>
      <c r="F5055" s="125">
        <f t="shared" si="524"/>
        <v>0</v>
      </c>
    </row>
    <row r="5056">
      <c r="A5056" s="121" t="s">
        <v>18503</v>
      </c>
      <c r="B5056" s="121" t="s">
        <v>16405</v>
      </c>
      <c r="C5056" s="113" t="s">
        <v>79</v>
      </c>
      <c r="D5056" s="125">
        <v>1.0</v>
      </c>
      <c r="E5056" s="126"/>
      <c r="F5056" s="125">
        <f t="shared" si="524"/>
        <v>0</v>
      </c>
    </row>
    <row r="5057">
      <c r="A5057" s="121" t="s">
        <v>18504</v>
      </c>
      <c r="B5057" s="122" t="s">
        <v>16407</v>
      </c>
      <c r="C5057" s="113"/>
      <c r="D5057" s="123"/>
      <c r="E5057" s="123"/>
      <c r="F5057" s="124">
        <f>SUM(F5058:F5059)</f>
        <v>0</v>
      </c>
    </row>
    <row r="5058">
      <c r="A5058" s="121" t="s">
        <v>18505</v>
      </c>
      <c r="B5058" s="121" t="s">
        <v>18506</v>
      </c>
      <c r="C5058" s="113" t="s">
        <v>79</v>
      </c>
      <c r="D5058" s="125">
        <v>2.0</v>
      </c>
      <c r="E5058" s="126"/>
      <c r="F5058" s="125">
        <f t="shared" ref="F5058:F5059" si="525">if(C5058="","",round(D5058*E5058,2))</f>
        <v>0</v>
      </c>
    </row>
    <row r="5059">
      <c r="A5059" s="121" t="s">
        <v>18507</v>
      </c>
      <c r="B5059" s="121" t="s">
        <v>16411</v>
      </c>
      <c r="C5059" s="113" t="s">
        <v>79</v>
      </c>
      <c r="D5059" s="125">
        <v>1.0</v>
      </c>
      <c r="E5059" s="126"/>
      <c r="F5059" s="125">
        <f t="shared" si="525"/>
        <v>0</v>
      </c>
    </row>
    <row r="5060">
      <c r="A5060" s="121" t="s">
        <v>18508</v>
      </c>
      <c r="B5060" s="122" t="s">
        <v>14238</v>
      </c>
      <c r="C5060" s="113"/>
      <c r="D5060" s="123"/>
      <c r="E5060" s="123"/>
      <c r="F5060" s="124">
        <f>SUM(F5061)</f>
        <v>0</v>
      </c>
    </row>
    <row r="5061">
      <c r="A5061" s="121" t="s">
        <v>18509</v>
      </c>
      <c r="B5061" s="121" t="s">
        <v>16414</v>
      </c>
      <c r="C5061" s="113" t="s">
        <v>79</v>
      </c>
      <c r="D5061" s="125">
        <v>1.0</v>
      </c>
      <c r="E5061" s="126"/>
      <c r="F5061" s="125">
        <f>if(C5061="","",round(D5061*E5061,2))</f>
        <v>0</v>
      </c>
    </row>
    <row r="5062">
      <c r="A5062" s="121" t="s">
        <v>18510</v>
      </c>
      <c r="B5062" s="122" t="s">
        <v>16899</v>
      </c>
      <c r="C5062" s="113"/>
      <c r="D5062" s="123"/>
      <c r="E5062" s="123"/>
      <c r="F5062" s="124">
        <f>SUM(F5063:F5065)</f>
        <v>0</v>
      </c>
    </row>
    <row r="5063">
      <c r="A5063" s="121" t="s">
        <v>18511</v>
      </c>
      <c r="B5063" s="121" t="s">
        <v>18512</v>
      </c>
      <c r="C5063" s="113" t="s">
        <v>79</v>
      </c>
      <c r="D5063" s="125">
        <v>1.0</v>
      </c>
      <c r="E5063" s="126"/>
      <c r="F5063" s="125">
        <f t="shared" ref="F5063:F5065" si="526">if(C5063="","",round(D5063*E5063,2))</f>
        <v>0</v>
      </c>
    </row>
    <row r="5064">
      <c r="A5064" s="121" t="s">
        <v>18513</v>
      </c>
      <c r="B5064" s="121" t="s">
        <v>16903</v>
      </c>
      <c r="C5064" s="113" t="s">
        <v>79</v>
      </c>
      <c r="D5064" s="125">
        <v>1.0</v>
      </c>
      <c r="E5064" s="126"/>
      <c r="F5064" s="125">
        <f t="shared" si="526"/>
        <v>0</v>
      </c>
    </row>
    <row r="5065">
      <c r="A5065" s="121" t="s">
        <v>18514</v>
      </c>
      <c r="B5065" s="121" t="s">
        <v>16422</v>
      </c>
      <c r="C5065" s="113" t="s">
        <v>79</v>
      </c>
      <c r="D5065" s="125">
        <v>1.0</v>
      </c>
      <c r="E5065" s="126"/>
      <c r="F5065" s="125">
        <f t="shared" si="526"/>
        <v>0</v>
      </c>
    </row>
    <row r="5066">
      <c r="A5066" s="121" t="s">
        <v>18515</v>
      </c>
      <c r="B5066" s="122" t="s">
        <v>12996</v>
      </c>
      <c r="C5066" s="113"/>
      <c r="D5066" s="123"/>
      <c r="E5066" s="123"/>
      <c r="F5066" s="124">
        <f>F5067+F5080+F5104+F5113+F5129+F5136+F5159+F5218</f>
        <v>0</v>
      </c>
    </row>
    <row r="5067">
      <c r="A5067" s="121" t="s">
        <v>18516</v>
      </c>
      <c r="B5067" s="122" t="s">
        <v>13195</v>
      </c>
      <c r="C5067" s="113"/>
      <c r="D5067" s="123"/>
      <c r="E5067" s="123"/>
      <c r="F5067" s="124">
        <f>SUM(F5068:F5079)</f>
        <v>0</v>
      </c>
    </row>
    <row r="5068">
      <c r="A5068" s="121" t="s">
        <v>18517</v>
      </c>
      <c r="B5068" s="121" t="s">
        <v>16426</v>
      </c>
      <c r="C5068" s="113" t="s">
        <v>423</v>
      </c>
      <c r="D5068" s="125">
        <v>2.0</v>
      </c>
      <c r="E5068" s="126"/>
      <c r="F5068" s="125">
        <f t="shared" ref="F5068:F5079" si="527">if(C5068="","",round(D5068*E5068,2))</f>
        <v>0</v>
      </c>
    </row>
    <row r="5069">
      <c r="A5069" s="121" t="s">
        <v>18518</v>
      </c>
      <c r="B5069" s="121" t="s">
        <v>16428</v>
      </c>
      <c r="C5069" s="113" t="s">
        <v>423</v>
      </c>
      <c r="D5069" s="125">
        <v>2.0</v>
      </c>
      <c r="E5069" s="126"/>
      <c r="F5069" s="125">
        <f t="shared" si="527"/>
        <v>0</v>
      </c>
    </row>
    <row r="5070">
      <c r="A5070" s="121" t="s">
        <v>18519</v>
      </c>
      <c r="B5070" s="121" t="s">
        <v>16430</v>
      </c>
      <c r="C5070" s="113" t="s">
        <v>423</v>
      </c>
      <c r="D5070" s="125">
        <v>1.0</v>
      </c>
      <c r="E5070" s="126"/>
      <c r="F5070" s="125">
        <f t="shared" si="527"/>
        <v>0</v>
      </c>
    </row>
    <row r="5071">
      <c r="A5071" s="121" t="s">
        <v>18520</v>
      </c>
      <c r="B5071" s="121" t="s">
        <v>16432</v>
      </c>
      <c r="C5071" s="113" t="s">
        <v>423</v>
      </c>
      <c r="D5071" s="125">
        <v>1.0</v>
      </c>
      <c r="E5071" s="126"/>
      <c r="F5071" s="125">
        <f t="shared" si="527"/>
        <v>0</v>
      </c>
    </row>
    <row r="5072">
      <c r="A5072" s="121" t="s">
        <v>18521</v>
      </c>
      <c r="B5072" s="121" t="s">
        <v>16434</v>
      </c>
      <c r="C5072" s="113" t="s">
        <v>423</v>
      </c>
      <c r="D5072" s="125">
        <v>1.0</v>
      </c>
      <c r="E5072" s="126"/>
      <c r="F5072" s="125">
        <f t="shared" si="527"/>
        <v>0</v>
      </c>
    </row>
    <row r="5073">
      <c r="A5073" s="121" t="s">
        <v>18522</v>
      </c>
      <c r="B5073" s="121" t="s">
        <v>16436</v>
      </c>
      <c r="C5073" s="113" t="s">
        <v>423</v>
      </c>
      <c r="D5073" s="125">
        <v>1.0</v>
      </c>
      <c r="E5073" s="126"/>
      <c r="F5073" s="125">
        <f t="shared" si="527"/>
        <v>0</v>
      </c>
    </row>
    <row r="5074">
      <c r="A5074" s="121" t="s">
        <v>18523</v>
      </c>
      <c r="B5074" s="121" t="s">
        <v>16438</v>
      </c>
      <c r="C5074" s="113" t="s">
        <v>423</v>
      </c>
      <c r="D5074" s="125">
        <v>1.0</v>
      </c>
      <c r="E5074" s="126"/>
      <c r="F5074" s="125">
        <f t="shared" si="527"/>
        <v>0</v>
      </c>
    </row>
    <row r="5075">
      <c r="A5075" s="121" t="s">
        <v>18524</v>
      </c>
      <c r="B5075" s="121" t="s">
        <v>13199</v>
      </c>
      <c r="C5075" s="113" t="s">
        <v>79</v>
      </c>
      <c r="D5075" s="125">
        <v>2.0</v>
      </c>
      <c r="E5075" s="126"/>
      <c r="F5075" s="125">
        <f t="shared" si="527"/>
        <v>0</v>
      </c>
    </row>
    <row r="5076">
      <c r="A5076" s="121" t="s">
        <v>18525</v>
      </c>
      <c r="B5076" s="121" t="s">
        <v>14252</v>
      </c>
      <c r="C5076" s="113" t="s">
        <v>79</v>
      </c>
      <c r="D5076" s="125">
        <v>2.0</v>
      </c>
      <c r="E5076" s="126"/>
      <c r="F5076" s="125">
        <f t="shared" si="527"/>
        <v>0</v>
      </c>
    </row>
    <row r="5077">
      <c r="A5077" s="121" t="s">
        <v>18526</v>
      </c>
      <c r="B5077" s="121" t="s">
        <v>13242</v>
      </c>
      <c r="C5077" s="113" t="s">
        <v>79</v>
      </c>
      <c r="D5077" s="125">
        <v>2.0</v>
      </c>
      <c r="E5077" s="126"/>
      <c r="F5077" s="125">
        <f t="shared" si="527"/>
        <v>0</v>
      </c>
    </row>
    <row r="5078">
      <c r="A5078" s="121" t="s">
        <v>18527</v>
      </c>
      <c r="B5078" s="121" t="s">
        <v>16562</v>
      </c>
      <c r="C5078" s="113" t="s">
        <v>79</v>
      </c>
      <c r="D5078" s="125">
        <v>4.0</v>
      </c>
      <c r="E5078" s="126"/>
      <c r="F5078" s="125">
        <f t="shared" si="527"/>
        <v>0</v>
      </c>
    </row>
    <row r="5079">
      <c r="A5079" s="121" t="s">
        <v>18528</v>
      </c>
      <c r="B5079" s="121" t="s">
        <v>16445</v>
      </c>
      <c r="C5079" s="113" t="s">
        <v>79</v>
      </c>
      <c r="D5079" s="125">
        <v>3.0</v>
      </c>
      <c r="E5079" s="126"/>
      <c r="F5079" s="125">
        <f t="shared" si="527"/>
        <v>0</v>
      </c>
    </row>
    <row r="5080">
      <c r="A5080" s="121" t="s">
        <v>18529</v>
      </c>
      <c r="B5080" s="122" t="s">
        <v>12358</v>
      </c>
      <c r="C5080" s="113"/>
      <c r="D5080" s="123"/>
      <c r="E5080" s="123"/>
      <c r="F5080" s="124">
        <f>SUM(F5081:F5103)</f>
        <v>0</v>
      </c>
    </row>
    <row r="5081">
      <c r="A5081" s="121" t="s">
        <v>18530</v>
      </c>
      <c r="B5081" s="121" t="s">
        <v>12318</v>
      </c>
      <c r="C5081" s="113" t="s">
        <v>159</v>
      </c>
      <c r="D5081" s="125">
        <v>79.5</v>
      </c>
      <c r="E5081" s="126"/>
      <c r="F5081" s="125">
        <f t="shared" ref="F5081:F5103" si="528">if(C5081="","",round(D5081*E5081,2))</f>
        <v>0</v>
      </c>
    </row>
    <row r="5082">
      <c r="A5082" s="121" t="s">
        <v>18531</v>
      </c>
      <c r="B5082" s="121" t="s">
        <v>16449</v>
      </c>
      <c r="C5082" s="113" t="s">
        <v>159</v>
      </c>
      <c r="D5082" s="125">
        <v>25.0</v>
      </c>
      <c r="E5082" s="126"/>
      <c r="F5082" s="125">
        <f t="shared" si="528"/>
        <v>0</v>
      </c>
    </row>
    <row r="5083">
      <c r="A5083" s="121" t="s">
        <v>18532</v>
      </c>
      <c r="B5083" s="121" t="s">
        <v>12273</v>
      </c>
      <c r="C5083" s="113" t="s">
        <v>117</v>
      </c>
      <c r="D5083" s="125">
        <v>2.39</v>
      </c>
      <c r="E5083" s="126"/>
      <c r="F5083" s="125">
        <f t="shared" si="528"/>
        <v>0</v>
      </c>
    </row>
    <row r="5084">
      <c r="A5084" s="121" t="s">
        <v>18533</v>
      </c>
      <c r="B5084" s="121" t="s">
        <v>16452</v>
      </c>
      <c r="C5084" s="113" t="s">
        <v>117</v>
      </c>
      <c r="D5084" s="125">
        <v>1.25</v>
      </c>
      <c r="E5084" s="126"/>
      <c r="F5084" s="125">
        <f t="shared" si="528"/>
        <v>0</v>
      </c>
    </row>
    <row r="5085">
      <c r="A5085" s="121" t="s">
        <v>18534</v>
      </c>
      <c r="B5085" s="121" t="s">
        <v>12275</v>
      </c>
      <c r="C5085" s="113" t="s">
        <v>159</v>
      </c>
      <c r="D5085" s="125">
        <v>104.5</v>
      </c>
      <c r="E5085" s="126"/>
      <c r="F5085" s="125">
        <f t="shared" si="528"/>
        <v>0</v>
      </c>
    </row>
    <row r="5086">
      <c r="A5086" s="121" t="s">
        <v>18535</v>
      </c>
      <c r="B5086" s="121" t="s">
        <v>12277</v>
      </c>
      <c r="C5086" s="113" t="s">
        <v>159</v>
      </c>
      <c r="D5086" s="125">
        <v>104.5</v>
      </c>
      <c r="E5086" s="126"/>
      <c r="F5086" s="125">
        <f t="shared" si="528"/>
        <v>0</v>
      </c>
    </row>
    <row r="5087">
      <c r="A5087" s="121" t="s">
        <v>18536</v>
      </c>
      <c r="B5087" s="121" t="s">
        <v>13251</v>
      </c>
      <c r="C5087" s="113" t="s">
        <v>79</v>
      </c>
      <c r="D5087" s="125">
        <v>2.0</v>
      </c>
      <c r="E5087" s="126"/>
      <c r="F5087" s="125">
        <f t="shared" si="528"/>
        <v>0</v>
      </c>
    </row>
    <row r="5088">
      <c r="A5088" s="121" t="s">
        <v>18537</v>
      </c>
      <c r="B5088" s="121" t="s">
        <v>16457</v>
      </c>
      <c r="C5088" s="113" t="s">
        <v>79</v>
      </c>
      <c r="D5088" s="125">
        <v>2.0</v>
      </c>
      <c r="E5088" s="126"/>
      <c r="F5088" s="125">
        <f t="shared" si="528"/>
        <v>0</v>
      </c>
    </row>
    <row r="5089">
      <c r="A5089" s="121" t="s">
        <v>18538</v>
      </c>
      <c r="B5089" s="121" t="s">
        <v>16930</v>
      </c>
      <c r="C5089" s="113" t="s">
        <v>159</v>
      </c>
      <c r="D5089" s="125">
        <v>6.5</v>
      </c>
      <c r="E5089" s="126"/>
      <c r="F5089" s="125">
        <f t="shared" si="528"/>
        <v>0</v>
      </c>
    </row>
    <row r="5090">
      <c r="A5090" s="121" t="s">
        <v>18539</v>
      </c>
      <c r="B5090" s="121" t="s">
        <v>13253</v>
      </c>
      <c r="C5090" s="113" t="s">
        <v>159</v>
      </c>
      <c r="D5090" s="125">
        <v>14.5</v>
      </c>
      <c r="E5090" s="126"/>
      <c r="F5090" s="125">
        <f t="shared" si="528"/>
        <v>0</v>
      </c>
    </row>
    <row r="5091">
      <c r="A5091" s="121" t="s">
        <v>18540</v>
      </c>
      <c r="B5091" s="121" t="s">
        <v>16460</v>
      </c>
      <c r="C5091" s="113" t="s">
        <v>159</v>
      </c>
      <c r="D5091" s="125">
        <v>25.0</v>
      </c>
      <c r="E5091" s="126"/>
      <c r="F5091" s="125">
        <f t="shared" si="528"/>
        <v>0</v>
      </c>
    </row>
    <row r="5092">
      <c r="A5092" s="121" t="s">
        <v>18541</v>
      </c>
      <c r="B5092" s="121" t="s">
        <v>12279</v>
      </c>
      <c r="C5092" s="113" t="s">
        <v>159</v>
      </c>
      <c r="D5092" s="125">
        <v>185.0</v>
      </c>
      <c r="E5092" s="126"/>
      <c r="F5092" s="125">
        <f t="shared" si="528"/>
        <v>0</v>
      </c>
    </row>
    <row r="5093">
      <c r="A5093" s="121" t="s">
        <v>18542</v>
      </c>
      <c r="B5093" s="121" t="s">
        <v>12350</v>
      </c>
      <c r="C5093" s="113" t="s">
        <v>159</v>
      </c>
      <c r="D5093" s="125">
        <v>11.0</v>
      </c>
      <c r="E5093" s="126"/>
      <c r="F5093" s="125">
        <f t="shared" si="528"/>
        <v>0</v>
      </c>
    </row>
    <row r="5094">
      <c r="A5094" s="121" t="s">
        <v>18543</v>
      </c>
      <c r="B5094" s="121" t="s">
        <v>13371</v>
      </c>
      <c r="C5094" s="113" t="s">
        <v>159</v>
      </c>
      <c r="D5094" s="125">
        <v>26.0</v>
      </c>
      <c r="E5094" s="126"/>
      <c r="F5094" s="125">
        <f t="shared" si="528"/>
        <v>0</v>
      </c>
    </row>
    <row r="5095">
      <c r="A5095" s="121" t="s">
        <v>18544</v>
      </c>
      <c r="B5095" s="121" t="s">
        <v>12281</v>
      </c>
      <c r="C5095" s="113" t="s">
        <v>159</v>
      </c>
      <c r="D5095" s="125">
        <v>38.0</v>
      </c>
      <c r="E5095" s="126"/>
      <c r="F5095" s="125">
        <f t="shared" si="528"/>
        <v>0</v>
      </c>
    </row>
    <row r="5096">
      <c r="A5096" s="121" t="s">
        <v>18545</v>
      </c>
      <c r="B5096" s="121" t="s">
        <v>12352</v>
      </c>
      <c r="C5096" s="113" t="s">
        <v>159</v>
      </c>
      <c r="D5096" s="125">
        <v>15.0</v>
      </c>
      <c r="E5096" s="126"/>
      <c r="F5096" s="125">
        <f t="shared" si="528"/>
        <v>0</v>
      </c>
    </row>
    <row r="5097">
      <c r="A5097" s="121" t="s">
        <v>18546</v>
      </c>
      <c r="B5097" s="121" t="s">
        <v>16467</v>
      </c>
      <c r="C5097" s="113" t="s">
        <v>159</v>
      </c>
      <c r="D5097" s="125">
        <v>2.5</v>
      </c>
      <c r="E5097" s="126"/>
      <c r="F5097" s="125">
        <f t="shared" si="528"/>
        <v>0</v>
      </c>
    </row>
    <row r="5098">
      <c r="A5098" s="121" t="s">
        <v>18547</v>
      </c>
      <c r="B5098" s="121" t="s">
        <v>13376</v>
      </c>
      <c r="C5098" s="113" t="s">
        <v>159</v>
      </c>
      <c r="D5098" s="125">
        <v>3.0</v>
      </c>
      <c r="E5098" s="126"/>
      <c r="F5098" s="125">
        <f t="shared" si="528"/>
        <v>0</v>
      </c>
    </row>
    <row r="5099">
      <c r="A5099" s="121" t="s">
        <v>18548</v>
      </c>
      <c r="B5099" s="121" t="s">
        <v>12283</v>
      </c>
      <c r="C5099" s="113" t="s">
        <v>159</v>
      </c>
      <c r="D5099" s="125">
        <v>46.0</v>
      </c>
      <c r="E5099" s="126"/>
      <c r="F5099" s="125">
        <f t="shared" si="528"/>
        <v>0</v>
      </c>
    </row>
    <row r="5100">
      <c r="A5100" s="121" t="s">
        <v>18549</v>
      </c>
      <c r="B5100" s="121" t="s">
        <v>12354</v>
      </c>
      <c r="C5100" s="113" t="s">
        <v>159</v>
      </c>
      <c r="D5100" s="125">
        <v>20.5</v>
      </c>
      <c r="E5100" s="126"/>
      <c r="F5100" s="125">
        <f t="shared" si="528"/>
        <v>0</v>
      </c>
    </row>
    <row r="5101">
      <c r="A5101" s="121" t="s">
        <v>18550</v>
      </c>
      <c r="B5101" s="121" t="s">
        <v>16472</v>
      </c>
      <c r="C5101" s="113" t="s">
        <v>159</v>
      </c>
      <c r="D5101" s="125">
        <v>14.0</v>
      </c>
      <c r="E5101" s="126"/>
      <c r="F5101" s="125">
        <f t="shared" si="528"/>
        <v>0</v>
      </c>
    </row>
    <row r="5102">
      <c r="A5102" s="121" t="s">
        <v>18551</v>
      </c>
      <c r="B5102" s="121" t="s">
        <v>14268</v>
      </c>
      <c r="C5102" s="113" t="s">
        <v>79</v>
      </c>
      <c r="D5102" s="125">
        <v>1.0</v>
      </c>
      <c r="E5102" s="126"/>
      <c r="F5102" s="125">
        <f t="shared" si="528"/>
        <v>0</v>
      </c>
    </row>
    <row r="5103">
      <c r="A5103" s="121" t="s">
        <v>18552</v>
      </c>
      <c r="B5103" s="121" t="s">
        <v>14270</v>
      </c>
      <c r="C5103" s="113" t="s">
        <v>79</v>
      </c>
      <c r="D5103" s="125">
        <v>2.0</v>
      </c>
      <c r="E5103" s="126"/>
      <c r="F5103" s="125">
        <f t="shared" si="528"/>
        <v>0</v>
      </c>
    </row>
    <row r="5104">
      <c r="A5104" s="121" t="s">
        <v>18553</v>
      </c>
      <c r="B5104" s="122" t="s">
        <v>12369</v>
      </c>
      <c r="C5104" s="113"/>
      <c r="D5104" s="123"/>
      <c r="E5104" s="123"/>
      <c r="F5104" s="124">
        <f>SUM(F5105:F5112)</f>
        <v>0</v>
      </c>
    </row>
    <row r="5105">
      <c r="A5105" s="121" t="s">
        <v>18554</v>
      </c>
      <c r="B5105" s="121" t="s">
        <v>16477</v>
      </c>
      <c r="C5105" s="113" t="s">
        <v>159</v>
      </c>
      <c r="D5105" s="125">
        <v>57.0</v>
      </c>
      <c r="E5105" s="126"/>
      <c r="F5105" s="125">
        <f t="shared" ref="F5105:F5112" si="529">if(C5105="","",round(D5105*E5105,2))</f>
        <v>0</v>
      </c>
    </row>
    <row r="5106">
      <c r="A5106" s="121" t="s">
        <v>18555</v>
      </c>
      <c r="B5106" s="121" t="s">
        <v>14538</v>
      </c>
      <c r="C5106" s="113" t="s">
        <v>159</v>
      </c>
      <c r="D5106" s="125">
        <v>57.0</v>
      </c>
      <c r="E5106" s="126"/>
      <c r="F5106" s="125">
        <f t="shared" si="529"/>
        <v>0</v>
      </c>
    </row>
    <row r="5107">
      <c r="A5107" s="121" t="s">
        <v>18556</v>
      </c>
      <c r="B5107" s="121" t="s">
        <v>16481</v>
      </c>
      <c r="C5107" s="113" t="s">
        <v>159</v>
      </c>
      <c r="D5107" s="125">
        <v>6.0</v>
      </c>
      <c r="E5107" s="126"/>
      <c r="F5107" s="125">
        <f t="shared" si="529"/>
        <v>0</v>
      </c>
    </row>
    <row r="5108">
      <c r="A5108" s="121" t="s">
        <v>18557</v>
      </c>
      <c r="B5108" s="121" t="s">
        <v>16483</v>
      </c>
      <c r="C5108" s="113" t="s">
        <v>159</v>
      </c>
      <c r="D5108" s="125">
        <v>56.5</v>
      </c>
      <c r="E5108" s="126"/>
      <c r="F5108" s="125">
        <f t="shared" si="529"/>
        <v>0</v>
      </c>
    </row>
    <row r="5109">
      <c r="A5109" s="121" t="s">
        <v>18558</v>
      </c>
      <c r="B5109" s="121" t="s">
        <v>16485</v>
      </c>
      <c r="C5109" s="113" t="s">
        <v>159</v>
      </c>
      <c r="D5109" s="125">
        <v>36.0</v>
      </c>
      <c r="E5109" s="126"/>
      <c r="F5109" s="125">
        <f t="shared" si="529"/>
        <v>0</v>
      </c>
    </row>
    <row r="5110">
      <c r="A5110" s="121" t="s">
        <v>18559</v>
      </c>
      <c r="B5110" s="121" t="s">
        <v>16952</v>
      </c>
      <c r="C5110" s="113" t="s">
        <v>159</v>
      </c>
      <c r="D5110" s="125">
        <v>125.5</v>
      </c>
      <c r="E5110" s="126"/>
      <c r="F5110" s="125">
        <f t="shared" si="529"/>
        <v>0</v>
      </c>
    </row>
    <row r="5111">
      <c r="A5111" s="121" t="s">
        <v>18560</v>
      </c>
      <c r="B5111" s="121" t="s">
        <v>14275</v>
      </c>
      <c r="C5111" s="113" t="s">
        <v>159</v>
      </c>
      <c r="D5111" s="125">
        <v>62.0</v>
      </c>
      <c r="E5111" s="126"/>
      <c r="F5111" s="125">
        <f t="shared" si="529"/>
        <v>0</v>
      </c>
    </row>
    <row r="5112">
      <c r="A5112" s="121" t="s">
        <v>18561</v>
      </c>
      <c r="B5112" s="121" t="s">
        <v>12356</v>
      </c>
      <c r="C5112" s="113" t="s">
        <v>159</v>
      </c>
      <c r="D5112" s="125">
        <v>85.5</v>
      </c>
      <c r="E5112" s="126"/>
      <c r="F5112" s="125">
        <f t="shared" si="529"/>
        <v>0</v>
      </c>
    </row>
    <row r="5113">
      <c r="A5113" s="121" t="s">
        <v>18562</v>
      </c>
      <c r="B5113" s="122" t="s">
        <v>12331</v>
      </c>
      <c r="C5113" s="113"/>
      <c r="D5113" s="123"/>
      <c r="E5113" s="123"/>
      <c r="F5113" s="124">
        <f>SUM(F5114:F5128)</f>
        <v>0</v>
      </c>
    </row>
    <row r="5114">
      <c r="A5114" s="121" t="s">
        <v>18563</v>
      </c>
      <c r="B5114" s="121" t="s">
        <v>18564</v>
      </c>
      <c r="C5114" s="113" t="s">
        <v>79</v>
      </c>
      <c r="D5114" s="125">
        <v>1.0</v>
      </c>
      <c r="E5114" s="126"/>
      <c r="F5114" s="125">
        <f t="shared" ref="F5114:F5128" si="530">if(C5114="","",round(D5114*E5114,2))</f>
        <v>0</v>
      </c>
    </row>
    <row r="5115">
      <c r="A5115" s="121" t="s">
        <v>18565</v>
      </c>
      <c r="B5115" s="121" t="s">
        <v>18566</v>
      </c>
      <c r="C5115" s="113" t="s">
        <v>79</v>
      </c>
      <c r="D5115" s="125">
        <v>1.0</v>
      </c>
      <c r="E5115" s="126"/>
      <c r="F5115" s="125">
        <f t="shared" si="530"/>
        <v>0</v>
      </c>
    </row>
    <row r="5116">
      <c r="A5116" s="121" t="s">
        <v>18567</v>
      </c>
      <c r="B5116" s="121" t="s">
        <v>18568</v>
      </c>
      <c r="C5116" s="113" t="s">
        <v>79</v>
      </c>
      <c r="D5116" s="125">
        <v>1.0</v>
      </c>
      <c r="E5116" s="126"/>
      <c r="F5116" s="125">
        <f t="shared" si="530"/>
        <v>0</v>
      </c>
    </row>
    <row r="5117">
      <c r="A5117" s="121" t="s">
        <v>18569</v>
      </c>
      <c r="B5117" s="121" t="s">
        <v>18570</v>
      </c>
      <c r="C5117" s="113" t="s">
        <v>79</v>
      </c>
      <c r="D5117" s="125">
        <v>1.0</v>
      </c>
      <c r="E5117" s="126"/>
      <c r="F5117" s="125">
        <f t="shared" si="530"/>
        <v>0</v>
      </c>
    </row>
    <row r="5118">
      <c r="A5118" s="121" t="s">
        <v>18571</v>
      </c>
      <c r="B5118" s="121" t="s">
        <v>18572</v>
      </c>
      <c r="C5118" s="113" t="s">
        <v>79</v>
      </c>
      <c r="D5118" s="125">
        <v>1.0</v>
      </c>
      <c r="E5118" s="126"/>
      <c r="F5118" s="125">
        <f t="shared" si="530"/>
        <v>0</v>
      </c>
    </row>
    <row r="5119">
      <c r="A5119" s="121" t="s">
        <v>18573</v>
      </c>
      <c r="B5119" s="121" t="s">
        <v>18574</v>
      </c>
      <c r="C5119" s="113" t="s">
        <v>79</v>
      </c>
      <c r="D5119" s="125">
        <v>1.0</v>
      </c>
      <c r="E5119" s="126"/>
      <c r="F5119" s="125">
        <f t="shared" si="530"/>
        <v>0</v>
      </c>
    </row>
    <row r="5120">
      <c r="A5120" s="121" t="s">
        <v>18575</v>
      </c>
      <c r="B5120" s="121" t="s">
        <v>18576</v>
      </c>
      <c r="C5120" s="113" t="s">
        <v>79</v>
      </c>
      <c r="D5120" s="125">
        <v>1.0</v>
      </c>
      <c r="E5120" s="126"/>
      <c r="F5120" s="125">
        <f t="shared" si="530"/>
        <v>0</v>
      </c>
    </row>
    <row r="5121">
      <c r="A5121" s="121" t="s">
        <v>18577</v>
      </c>
      <c r="B5121" s="121" t="s">
        <v>18578</v>
      </c>
      <c r="C5121" s="113" t="s">
        <v>79</v>
      </c>
      <c r="D5121" s="125">
        <v>1.0</v>
      </c>
      <c r="E5121" s="126"/>
      <c r="F5121" s="125">
        <f t="shared" si="530"/>
        <v>0</v>
      </c>
    </row>
    <row r="5122">
      <c r="A5122" s="121" t="s">
        <v>18579</v>
      </c>
      <c r="B5122" s="121" t="s">
        <v>18580</v>
      </c>
      <c r="C5122" s="113" t="s">
        <v>79</v>
      </c>
      <c r="D5122" s="125">
        <v>1.0</v>
      </c>
      <c r="E5122" s="126"/>
      <c r="F5122" s="125">
        <f t="shared" si="530"/>
        <v>0</v>
      </c>
    </row>
    <row r="5123">
      <c r="A5123" s="121" t="s">
        <v>18581</v>
      </c>
      <c r="B5123" s="121" t="s">
        <v>18582</v>
      </c>
      <c r="C5123" s="113" t="s">
        <v>79</v>
      </c>
      <c r="D5123" s="125">
        <v>1.0</v>
      </c>
      <c r="E5123" s="126"/>
      <c r="F5123" s="125">
        <f t="shared" si="530"/>
        <v>0</v>
      </c>
    </row>
    <row r="5124">
      <c r="A5124" s="121" t="s">
        <v>18583</v>
      </c>
      <c r="B5124" s="121" t="s">
        <v>18584</v>
      </c>
      <c r="C5124" s="113" t="s">
        <v>79</v>
      </c>
      <c r="D5124" s="125">
        <v>1.0</v>
      </c>
      <c r="E5124" s="126"/>
      <c r="F5124" s="125">
        <f t="shared" si="530"/>
        <v>0</v>
      </c>
    </row>
    <row r="5125">
      <c r="A5125" s="121" t="s">
        <v>18585</v>
      </c>
      <c r="B5125" s="121" t="s">
        <v>16514</v>
      </c>
      <c r="C5125" s="113" t="s">
        <v>79</v>
      </c>
      <c r="D5125" s="125">
        <v>1.0</v>
      </c>
      <c r="E5125" s="126"/>
      <c r="F5125" s="125">
        <f t="shared" si="530"/>
        <v>0</v>
      </c>
    </row>
    <row r="5126">
      <c r="A5126" s="121" t="s">
        <v>18586</v>
      </c>
      <c r="B5126" s="121" t="s">
        <v>16516</v>
      </c>
      <c r="C5126" s="113" t="s">
        <v>79</v>
      </c>
      <c r="D5126" s="125">
        <v>1.0</v>
      </c>
      <c r="E5126" s="126"/>
      <c r="F5126" s="125">
        <f t="shared" si="530"/>
        <v>0</v>
      </c>
    </row>
    <row r="5127">
      <c r="A5127" s="121" t="s">
        <v>18587</v>
      </c>
      <c r="B5127" s="121" t="s">
        <v>16518</v>
      </c>
      <c r="C5127" s="113" t="s">
        <v>79</v>
      </c>
      <c r="D5127" s="125">
        <v>1.0</v>
      </c>
      <c r="E5127" s="126"/>
      <c r="F5127" s="125">
        <f t="shared" si="530"/>
        <v>0</v>
      </c>
    </row>
    <row r="5128">
      <c r="A5128" s="121" t="s">
        <v>18588</v>
      </c>
      <c r="B5128" s="121" t="s">
        <v>16520</v>
      </c>
      <c r="C5128" s="113" t="s">
        <v>79</v>
      </c>
      <c r="D5128" s="125">
        <v>1.0</v>
      </c>
      <c r="E5128" s="126"/>
      <c r="F5128" s="125">
        <f t="shared" si="530"/>
        <v>0</v>
      </c>
    </row>
    <row r="5129">
      <c r="A5129" s="121" t="s">
        <v>18589</v>
      </c>
      <c r="B5129" s="122" t="s">
        <v>12267</v>
      </c>
      <c r="C5129" s="113"/>
      <c r="D5129" s="123"/>
      <c r="E5129" s="123"/>
      <c r="F5129" s="124">
        <f>SUM(F5130:F5135)</f>
        <v>0</v>
      </c>
    </row>
    <row r="5130">
      <c r="A5130" s="121" t="s">
        <v>18590</v>
      </c>
      <c r="B5130" s="121" t="s">
        <v>16523</v>
      </c>
      <c r="C5130" s="113" t="s">
        <v>79</v>
      </c>
      <c r="D5130" s="125">
        <v>2.0</v>
      </c>
      <c r="E5130" s="126"/>
      <c r="F5130" s="125">
        <f t="shared" ref="F5130:F5135" si="531">if(C5130="","",round(D5130*E5130,2))</f>
        <v>0</v>
      </c>
    </row>
    <row r="5131">
      <c r="A5131" s="121" t="s">
        <v>18591</v>
      </c>
      <c r="B5131" s="121" t="s">
        <v>12269</v>
      </c>
      <c r="C5131" s="113" t="s">
        <v>79</v>
      </c>
      <c r="D5131" s="125">
        <v>1.0</v>
      </c>
      <c r="E5131" s="126"/>
      <c r="F5131" s="125">
        <f t="shared" si="531"/>
        <v>0</v>
      </c>
    </row>
    <row r="5132">
      <c r="A5132" s="121" t="s">
        <v>18592</v>
      </c>
      <c r="B5132" s="121" t="s">
        <v>16526</v>
      </c>
      <c r="C5132" s="113" t="s">
        <v>79</v>
      </c>
      <c r="D5132" s="125">
        <v>1.0</v>
      </c>
      <c r="E5132" s="126"/>
      <c r="F5132" s="125">
        <f t="shared" si="531"/>
        <v>0</v>
      </c>
    </row>
    <row r="5133">
      <c r="A5133" s="121" t="s">
        <v>18593</v>
      </c>
      <c r="B5133" s="121" t="s">
        <v>15876</v>
      </c>
      <c r="C5133" s="113" t="s">
        <v>79</v>
      </c>
      <c r="D5133" s="125">
        <v>1.0</v>
      </c>
      <c r="E5133" s="126"/>
      <c r="F5133" s="125">
        <f t="shared" si="531"/>
        <v>0</v>
      </c>
    </row>
    <row r="5134">
      <c r="A5134" s="121" t="s">
        <v>18594</v>
      </c>
      <c r="B5134" s="121" t="s">
        <v>15878</v>
      </c>
      <c r="C5134" s="113" t="s">
        <v>79</v>
      </c>
      <c r="D5134" s="125">
        <v>1.0</v>
      </c>
      <c r="E5134" s="126"/>
      <c r="F5134" s="125">
        <f t="shared" si="531"/>
        <v>0</v>
      </c>
    </row>
    <row r="5135">
      <c r="A5135" s="121" t="s">
        <v>18595</v>
      </c>
      <c r="B5135" s="121" t="s">
        <v>15880</v>
      </c>
      <c r="C5135" s="113" t="s">
        <v>79</v>
      </c>
      <c r="D5135" s="125">
        <v>1.0</v>
      </c>
      <c r="E5135" s="126"/>
      <c r="F5135" s="125">
        <f t="shared" si="531"/>
        <v>0</v>
      </c>
    </row>
    <row r="5136">
      <c r="A5136" s="121" t="s">
        <v>18596</v>
      </c>
      <c r="B5136" s="122" t="s">
        <v>12287</v>
      </c>
      <c r="C5136" s="113"/>
      <c r="D5136" s="123"/>
      <c r="E5136" s="123"/>
      <c r="F5136" s="124">
        <f>F5137+F5146+F5152</f>
        <v>0</v>
      </c>
    </row>
    <row r="5137">
      <c r="A5137" s="121" t="s">
        <v>18597</v>
      </c>
      <c r="B5137" s="122" t="s">
        <v>5206</v>
      </c>
      <c r="C5137" s="113"/>
      <c r="D5137" s="123"/>
      <c r="E5137" s="123"/>
      <c r="F5137" s="124">
        <f>SUM(F5138:F5145)</f>
        <v>0</v>
      </c>
    </row>
    <row r="5138">
      <c r="A5138" s="121" t="s">
        <v>18598</v>
      </c>
      <c r="B5138" s="121" t="s">
        <v>16534</v>
      </c>
      <c r="C5138" s="113" t="s">
        <v>423</v>
      </c>
      <c r="D5138" s="125">
        <v>3.0</v>
      </c>
      <c r="E5138" s="126"/>
      <c r="F5138" s="125">
        <f t="shared" ref="F5138:F5145" si="532">if(C5138="","",round(D5138*E5138,2))</f>
        <v>0</v>
      </c>
    </row>
    <row r="5139">
      <c r="A5139" s="121" t="s">
        <v>18599</v>
      </c>
      <c r="B5139" s="121" t="s">
        <v>12293</v>
      </c>
      <c r="C5139" s="113" t="s">
        <v>79</v>
      </c>
      <c r="D5139" s="125">
        <v>3.0</v>
      </c>
      <c r="E5139" s="126"/>
      <c r="F5139" s="125">
        <f t="shared" si="532"/>
        <v>0</v>
      </c>
    </row>
    <row r="5140">
      <c r="A5140" s="121" t="s">
        <v>18600</v>
      </c>
      <c r="B5140" s="121" t="s">
        <v>12281</v>
      </c>
      <c r="C5140" s="113" t="s">
        <v>159</v>
      </c>
      <c r="D5140" s="125">
        <v>7.5</v>
      </c>
      <c r="E5140" s="126"/>
      <c r="F5140" s="125">
        <f t="shared" si="532"/>
        <v>0</v>
      </c>
    </row>
    <row r="5141">
      <c r="A5141" s="121" t="s">
        <v>18601</v>
      </c>
      <c r="B5141" s="121" t="s">
        <v>12283</v>
      </c>
      <c r="C5141" s="113" t="s">
        <v>159</v>
      </c>
      <c r="D5141" s="125">
        <v>6.5</v>
      </c>
      <c r="E5141" s="126"/>
      <c r="F5141" s="125">
        <f t="shared" si="532"/>
        <v>0</v>
      </c>
    </row>
    <row r="5142">
      <c r="A5142" s="121" t="s">
        <v>18602</v>
      </c>
      <c r="B5142" s="121" t="s">
        <v>12285</v>
      </c>
      <c r="C5142" s="113" t="s">
        <v>159</v>
      </c>
      <c r="D5142" s="125">
        <v>16.2</v>
      </c>
      <c r="E5142" s="126"/>
      <c r="F5142" s="125">
        <f t="shared" si="532"/>
        <v>0</v>
      </c>
    </row>
    <row r="5143">
      <c r="A5143" s="121" t="s">
        <v>18603</v>
      </c>
      <c r="B5143" s="121" t="s">
        <v>14252</v>
      </c>
      <c r="C5143" s="113" t="s">
        <v>79</v>
      </c>
      <c r="D5143" s="125">
        <v>3.0</v>
      </c>
      <c r="E5143" s="126"/>
      <c r="F5143" s="125">
        <f t="shared" si="532"/>
        <v>0</v>
      </c>
    </row>
    <row r="5144">
      <c r="A5144" s="121" t="s">
        <v>18604</v>
      </c>
      <c r="B5144" s="121" t="s">
        <v>16541</v>
      </c>
      <c r="C5144" s="113" t="s">
        <v>79</v>
      </c>
      <c r="D5144" s="125">
        <v>1.0</v>
      </c>
      <c r="E5144" s="126"/>
      <c r="F5144" s="125">
        <f t="shared" si="532"/>
        <v>0</v>
      </c>
    </row>
    <row r="5145">
      <c r="A5145" s="121" t="s">
        <v>18605</v>
      </c>
      <c r="B5145" s="121" t="s">
        <v>16443</v>
      </c>
      <c r="C5145" s="113" t="s">
        <v>79</v>
      </c>
      <c r="D5145" s="125">
        <v>1.0</v>
      </c>
      <c r="E5145" s="126"/>
      <c r="F5145" s="125">
        <f t="shared" si="532"/>
        <v>0</v>
      </c>
    </row>
    <row r="5146">
      <c r="A5146" s="121" t="s">
        <v>18606</v>
      </c>
      <c r="B5146" s="122" t="s">
        <v>16544</v>
      </c>
      <c r="C5146" s="113"/>
      <c r="D5146" s="123"/>
      <c r="E5146" s="123"/>
      <c r="F5146" s="124">
        <f>SUM(F5147:F5151)</f>
        <v>0</v>
      </c>
    </row>
    <row r="5147">
      <c r="A5147" s="121" t="s">
        <v>18607</v>
      </c>
      <c r="B5147" s="121" t="s">
        <v>12291</v>
      </c>
      <c r="C5147" s="113" t="s">
        <v>423</v>
      </c>
      <c r="D5147" s="125">
        <v>4.0</v>
      </c>
      <c r="E5147" s="126"/>
      <c r="F5147" s="125">
        <f t="shared" ref="F5147:F5151" si="533">if(C5147="","",round(D5147*E5147,2))</f>
        <v>0</v>
      </c>
    </row>
    <row r="5148">
      <c r="A5148" s="121" t="s">
        <v>18608</v>
      </c>
      <c r="B5148" s="121" t="s">
        <v>12293</v>
      </c>
      <c r="C5148" s="113" t="s">
        <v>79</v>
      </c>
      <c r="D5148" s="125">
        <v>4.0</v>
      </c>
      <c r="E5148" s="126"/>
      <c r="F5148" s="125">
        <f t="shared" si="533"/>
        <v>0</v>
      </c>
    </row>
    <row r="5149">
      <c r="A5149" s="121" t="s">
        <v>18609</v>
      </c>
      <c r="B5149" s="121" t="s">
        <v>12281</v>
      </c>
      <c r="C5149" s="113" t="s">
        <v>159</v>
      </c>
      <c r="D5149" s="125">
        <v>14.5</v>
      </c>
      <c r="E5149" s="126"/>
      <c r="F5149" s="125">
        <f t="shared" si="533"/>
        <v>0</v>
      </c>
    </row>
    <row r="5150">
      <c r="A5150" s="121" t="s">
        <v>18610</v>
      </c>
      <c r="B5150" s="121" t="s">
        <v>12283</v>
      </c>
      <c r="C5150" s="113" t="s">
        <v>159</v>
      </c>
      <c r="D5150" s="125">
        <v>1.5</v>
      </c>
      <c r="E5150" s="126"/>
      <c r="F5150" s="125">
        <f t="shared" si="533"/>
        <v>0</v>
      </c>
    </row>
    <row r="5151">
      <c r="A5151" s="121" t="s">
        <v>18611</v>
      </c>
      <c r="B5151" s="121" t="s">
        <v>12285</v>
      </c>
      <c r="C5151" s="113" t="s">
        <v>159</v>
      </c>
      <c r="D5151" s="125">
        <v>18.6</v>
      </c>
      <c r="E5151" s="126"/>
      <c r="F5151" s="125">
        <f t="shared" si="533"/>
        <v>0</v>
      </c>
    </row>
    <row r="5152">
      <c r="A5152" s="121" t="s">
        <v>18612</v>
      </c>
      <c r="B5152" s="122" t="s">
        <v>16596</v>
      </c>
      <c r="C5152" s="113"/>
      <c r="D5152" s="123"/>
      <c r="E5152" s="123"/>
      <c r="F5152" s="124">
        <f>SUM(F5153:F5158)</f>
        <v>0</v>
      </c>
    </row>
    <row r="5153">
      <c r="A5153" s="121" t="s">
        <v>18613</v>
      </c>
      <c r="B5153" s="121" t="s">
        <v>16534</v>
      </c>
      <c r="C5153" s="113" t="s">
        <v>423</v>
      </c>
      <c r="D5153" s="125">
        <v>3.0</v>
      </c>
      <c r="E5153" s="126"/>
      <c r="F5153" s="125">
        <f t="shared" ref="F5153:F5158" si="534">if(C5153="","",round(D5153*E5153,2))</f>
        <v>0</v>
      </c>
    </row>
    <row r="5154">
      <c r="A5154" s="121" t="s">
        <v>18614</v>
      </c>
      <c r="B5154" s="121" t="s">
        <v>12293</v>
      </c>
      <c r="C5154" s="113" t="s">
        <v>79</v>
      </c>
      <c r="D5154" s="125">
        <v>3.0</v>
      </c>
      <c r="E5154" s="126"/>
      <c r="F5154" s="125">
        <f t="shared" si="534"/>
        <v>0</v>
      </c>
    </row>
    <row r="5155">
      <c r="A5155" s="121" t="s">
        <v>18615</v>
      </c>
      <c r="B5155" s="121" t="s">
        <v>12281</v>
      </c>
      <c r="C5155" s="113" t="s">
        <v>159</v>
      </c>
      <c r="D5155" s="125">
        <v>8.0</v>
      </c>
      <c r="E5155" s="126"/>
      <c r="F5155" s="125">
        <f t="shared" si="534"/>
        <v>0</v>
      </c>
    </row>
    <row r="5156">
      <c r="A5156" s="121" t="s">
        <v>18616</v>
      </c>
      <c r="B5156" s="121" t="s">
        <v>12283</v>
      </c>
      <c r="C5156" s="113" t="s">
        <v>159</v>
      </c>
      <c r="D5156" s="125">
        <v>1.5</v>
      </c>
      <c r="E5156" s="126"/>
      <c r="F5156" s="125">
        <f t="shared" si="534"/>
        <v>0</v>
      </c>
    </row>
    <row r="5157">
      <c r="A5157" s="121" t="s">
        <v>18617</v>
      </c>
      <c r="B5157" s="121" t="s">
        <v>12285</v>
      </c>
      <c r="C5157" s="113" t="s">
        <v>159</v>
      </c>
      <c r="D5157" s="125">
        <v>11.7</v>
      </c>
      <c r="E5157" s="126"/>
      <c r="F5157" s="125">
        <f t="shared" si="534"/>
        <v>0</v>
      </c>
    </row>
    <row r="5158">
      <c r="A5158" s="121" t="s">
        <v>18618</v>
      </c>
      <c r="B5158" s="121" t="s">
        <v>16562</v>
      </c>
      <c r="C5158" s="113" t="s">
        <v>79</v>
      </c>
      <c r="D5158" s="125">
        <v>1.0</v>
      </c>
      <c r="E5158" s="126"/>
      <c r="F5158" s="125">
        <f t="shared" si="534"/>
        <v>0</v>
      </c>
    </row>
    <row r="5159">
      <c r="A5159" s="121" t="s">
        <v>18619</v>
      </c>
      <c r="B5159" s="122" t="s">
        <v>12297</v>
      </c>
      <c r="C5159" s="113"/>
      <c r="D5159" s="123"/>
      <c r="E5159" s="123"/>
      <c r="F5159" s="124">
        <f>F5160+F5177+F5189+F5199+F5209</f>
        <v>0</v>
      </c>
    </row>
    <row r="5160">
      <c r="A5160" s="121" t="s">
        <v>18620</v>
      </c>
      <c r="B5160" s="122" t="s">
        <v>5206</v>
      </c>
      <c r="C5160" s="113"/>
      <c r="D5160" s="123"/>
      <c r="E5160" s="123"/>
      <c r="F5160" s="124">
        <f>SUM(F5161:F5176)</f>
        <v>0</v>
      </c>
    </row>
    <row r="5161">
      <c r="A5161" s="121" t="s">
        <v>18621</v>
      </c>
      <c r="B5161" s="121" t="s">
        <v>12300</v>
      </c>
      <c r="C5161" s="113" t="s">
        <v>79</v>
      </c>
      <c r="D5161" s="125">
        <v>2.0</v>
      </c>
      <c r="E5161" s="126"/>
      <c r="F5161" s="125">
        <f t="shared" ref="F5161:F5176" si="535">if(C5161="","",round(D5161*E5161,2))</f>
        <v>0</v>
      </c>
    </row>
    <row r="5162">
      <c r="A5162" s="121" t="s">
        <v>18622</v>
      </c>
      <c r="B5162" s="121" t="s">
        <v>12302</v>
      </c>
      <c r="C5162" s="113" t="s">
        <v>79</v>
      </c>
      <c r="D5162" s="125">
        <v>1.0</v>
      </c>
      <c r="E5162" s="126"/>
      <c r="F5162" s="125">
        <f t="shared" si="535"/>
        <v>0</v>
      </c>
    </row>
    <row r="5163">
      <c r="A5163" s="121" t="s">
        <v>18623</v>
      </c>
      <c r="B5163" s="121" t="s">
        <v>13023</v>
      </c>
      <c r="C5163" s="113" t="s">
        <v>423</v>
      </c>
      <c r="D5163" s="125">
        <v>8.0</v>
      </c>
      <c r="E5163" s="126"/>
      <c r="F5163" s="125">
        <f t="shared" si="535"/>
        <v>0</v>
      </c>
    </row>
    <row r="5164">
      <c r="A5164" s="121" t="s">
        <v>18624</v>
      </c>
      <c r="B5164" s="121" t="s">
        <v>16569</v>
      </c>
      <c r="C5164" s="113" t="s">
        <v>423</v>
      </c>
      <c r="D5164" s="125">
        <v>3.0</v>
      </c>
      <c r="E5164" s="126"/>
      <c r="F5164" s="125">
        <f t="shared" si="535"/>
        <v>0</v>
      </c>
    </row>
    <row r="5165">
      <c r="A5165" s="121" t="s">
        <v>18625</v>
      </c>
      <c r="B5165" s="121" t="s">
        <v>12304</v>
      </c>
      <c r="C5165" s="113" t="s">
        <v>423</v>
      </c>
      <c r="D5165" s="125">
        <v>1.0</v>
      </c>
      <c r="E5165" s="126"/>
      <c r="F5165" s="125">
        <f t="shared" si="535"/>
        <v>0</v>
      </c>
    </row>
    <row r="5166">
      <c r="A5166" s="121" t="s">
        <v>18626</v>
      </c>
      <c r="B5166" s="121" t="s">
        <v>16572</v>
      </c>
      <c r="C5166" s="113" t="s">
        <v>79</v>
      </c>
      <c r="D5166" s="125">
        <v>1.0</v>
      </c>
      <c r="E5166" s="126"/>
      <c r="F5166" s="125">
        <f t="shared" si="535"/>
        <v>0</v>
      </c>
    </row>
    <row r="5167">
      <c r="A5167" s="121" t="s">
        <v>18627</v>
      </c>
      <c r="B5167" s="121" t="s">
        <v>14796</v>
      </c>
      <c r="C5167" s="113" t="s">
        <v>79</v>
      </c>
      <c r="D5167" s="125">
        <v>10.0</v>
      </c>
      <c r="E5167" s="126"/>
      <c r="F5167" s="125">
        <f t="shared" si="535"/>
        <v>0</v>
      </c>
    </row>
    <row r="5168">
      <c r="A5168" s="121" t="s">
        <v>18628</v>
      </c>
      <c r="B5168" s="121" t="s">
        <v>12310</v>
      </c>
      <c r="C5168" s="113" t="s">
        <v>79</v>
      </c>
      <c r="D5168" s="125">
        <v>4.0</v>
      </c>
      <c r="E5168" s="126"/>
      <c r="F5168" s="125">
        <f t="shared" si="535"/>
        <v>0</v>
      </c>
    </row>
    <row r="5169">
      <c r="A5169" s="121" t="s">
        <v>18629</v>
      </c>
      <c r="B5169" s="121" t="s">
        <v>12306</v>
      </c>
      <c r="C5169" s="113" t="s">
        <v>79</v>
      </c>
      <c r="D5169" s="125">
        <v>1.0</v>
      </c>
      <c r="E5169" s="126"/>
      <c r="F5169" s="125">
        <f t="shared" si="535"/>
        <v>0</v>
      </c>
    </row>
    <row r="5170">
      <c r="A5170" s="121" t="s">
        <v>18630</v>
      </c>
      <c r="B5170" s="121" t="s">
        <v>14316</v>
      </c>
      <c r="C5170" s="113" t="s">
        <v>79</v>
      </c>
      <c r="D5170" s="125">
        <v>1.0</v>
      </c>
      <c r="E5170" s="126"/>
      <c r="F5170" s="125">
        <f t="shared" si="535"/>
        <v>0</v>
      </c>
    </row>
    <row r="5171">
      <c r="A5171" s="121" t="s">
        <v>18631</v>
      </c>
      <c r="B5171" s="121" t="s">
        <v>12281</v>
      </c>
      <c r="C5171" s="113" t="s">
        <v>159</v>
      </c>
      <c r="D5171" s="125">
        <v>16.0</v>
      </c>
      <c r="E5171" s="126"/>
      <c r="F5171" s="125">
        <f t="shared" si="535"/>
        <v>0</v>
      </c>
    </row>
    <row r="5172">
      <c r="A5172" s="121" t="s">
        <v>18632</v>
      </c>
      <c r="B5172" s="121" t="s">
        <v>12283</v>
      </c>
      <c r="C5172" s="113" t="s">
        <v>159</v>
      </c>
      <c r="D5172" s="125">
        <v>31.5</v>
      </c>
      <c r="E5172" s="126"/>
      <c r="F5172" s="125">
        <f t="shared" si="535"/>
        <v>0</v>
      </c>
    </row>
    <row r="5173">
      <c r="A5173" s="121" t="s">
        <v>18633</v>
      </c>
      <c r="B5173" s="121" t="s">
        <v>12314</v>
      </c>
      <c r="C5173" s="113" t="s">
        <v>159</v>
      </c>
      <c r="D5173" s="125">
        <v>54.9</v>
      </c>
      <c r="E5173" s="126"/>
      <c r="F5173" s="125">
        <f t="shared" si="535"/>
        <v>0</v>
      </c>
    </row>
    <row r="5174">
      <c r="A5174" s="121" t="s">
        <v>18634</v>
      </c>
      <c r="B5174" s="121" t="s">
        <v>14252</v>
      </c>
      <c r="C5174" s="113" t="s">
        <v>79</v>
      </c>
      <c r="D5174" s="125">
        <v>3.0</v>
      </c>
      <c r="E5174" s="126"/>
      <c r="F5174" s="125">
        <f t="shared" si="535"/>
        <v>0</v>
      </c>
    </row>
    <row r="5175">
      <c r="A5175" s="121" t="s">
        <v>18635</v>
      </c>
      <c r="B5175" s="121" t="s">
        <v>16541</v>
      </c>
      <c r="C5175" s="113" t="s">
        <v>79</v>
      </c>
      <c r="D5175" s="125">
        <v>1.0</v>
      </c>
      <c r="E5175" s="126"/>
      <c r="F5175" s="125">
        <f t="shared" si="535"/>
        <v>0</v>
      </c>
    </row>
    <row r="5176">
      <c r="A5176" s="121" t="s">
        <v>18636</v>
      </c>
      <c r="B5176" s="121" t="s">
        <v>16443</v>
      </c>
      <c r="C5176" s="113" t="s">
        <v>79</v>
      </c>
      <c r="D5176" s="125">
        <v>2.0</v>
      </c>
      <c r="E5176" s="126"/>
      <c r="F5176" s="125">
        <f t="shared" si="535"/>
        <v>0</v>
      </c>
    </row>
    <row r="5177">
      <c r="A5177" s="121" t="s">
        <v>18637</v>
      </c>
      <c r="B5177" s="122" t="s">
        <v>16544</v>
      </c>
      <c r="C5177" s="113"/>
      <c r="D5177" s="123"/>
      <c r="E5177" s="123"/>
      <c r="F5177" s="124">
        <f>SUM(F5178:F5188)</f>
        <v>0</v>
      </c>
    </row>
    <row r="5178">
      <c r="A5178" s="121" t="s">
        <v>18638</v>
      </c>
      <c r="B5178" s="121" t="s">
        <v>12300</v>
      </c>
      <c r="C5178" s="113" t="s">
        <v>79</v>
      </c>
      <c r="D5178" s="125">
        <v>4.0</v>
      </c>
      <c r="E5178" s="126"/>
      <c r="F5178" s="125">
        <f t="shared" ref="F5178:F5188" si="536">if(C5178="","",round(D5178*E5178,2))</f>
        <v>0</v>
      </c>
    </row>
    <row r="5179">
      <c r="A5179" s="121" t="s">
        <v>18639</v>
      </c>
      <c r="B5179" s="121" t="s">
        <v>12302</v>
      </c>
      <c r="C5179" s="113" t="s">
        <v>79</v>
      </c>
      <c r="D5179" s="125">
        <v>2.0</v>
      </c>
      <c r="E5179" s="126"/>
      <c r="F5179" s="125">
        <f t="shared" si="536"/>
        <v>0</v>
      </c>
    </row>
    <row r="5180">
      <c r="A5180" s="121" t="s">
        <v>18640</v>
      </c>
      <c r="B5180" s="121" t="s">
        <v>12304</v>
      </c>
      <c r="C5180" s="113" t="s">
        <v>423</v>
      </c>
      <c r="D5180" s="125">
        <v>2.0</v>
      </c>
      <c r="E5180" s="126"/>
      <c r="F5180" s="125">
        <f t="shared" si="536"/>
        <v>0</v>
      </c>
    </row>
    <row r="5181">
      <c r="A5181" s="121" t="s">
        <v>18641</v>
      </c>
      <c r="B5181" s="121" t="s">
        <v>14796</v>
      </c>
      <c r="C5181" s="113" t="s">
        <v>79</v>
      </c>
      <c r="D5181" s="125">
        <v>4.0</v>
      </c>
      <c r="E5181" s="126"/>
      <c r="F5181" s="125">
        <f t="shared" si="536"/>
        <v>0</v>
      </c>
    </row>
    <row r="5182">
      <c r="A5182" s="121" t="s">
        <v>18642</v>
      </c>
      <c r="B5182" s="121" t="s">
        <v>12310</v>
      </c>
      <c r="C5182" s="113" t="s">
        <v>79</v>
      </c>
      <c r="D5182" s="125">
        <v>2.0</v>
      </c>
      <c r="E5182" s="126"/>
      <c r="F5182" s="125">
        <f t="shared" si="536"/>
        <v>0</v>
      </c>
    </row>
    <row r="5183">
      <c r="A5183" s="121" t="s">
        <v>18643</v>
      </c>
      <c r="B5183" s="121" t="s">
        <v>12306</v>
      </c>
      <c r="C5183" s="113" t="s">
        <v>79</v>
      </c>
      <c r="D5183" s="125">
        <v>2.0</v>
      </c>
      <c r="E5183" s="126"/>
      <c r="F5183" s="125">
        <f t="shared" si="536"/>
        <v>0</v>
      </c>
    </row>
    <row r="5184">
      <c r="A5184" s="121" t="s">
        <v>18644</v>
      </c>
      <c r="B5184" s="121" t="s">
        <v>12281</v>
      </c>
      <c r="C5184" s="113" t="s">
        <v>159</v>
      </c>
      <c r="D5184" s="125">
        <v>23.0</v>
      </c>
      <c r="E5184" s="126"/>
      <c r="F5184" s="125">
        <f t="shared" si="536"/>
        <v>0</v>
      </c>
    </row>
    <row r="5185">
      <c r="A5185" s="121" t="s">
        <v>18645</v>
      </c>
      <c r="B5185" s="121" t="s">
        <v>12283</v>
      </c>
      <c r="C5185" s="113" t="s">
        <v>159</v>
      </c>
      <c r="D5185" s="125">
        <v>1.0</v>
      </c>
      <c r="E5185" s="126"/>
      <c r="F5185" s="125">
        <f t="shared" si="536"/>
        <v>0</v>
      </c>
    </row>
    <row r="5186">
      <c r="A5186" s="121" t="s">
        <v>18646</v>
      </c>
      <c r="B5186" s="121" t="s">
        <v>12314</v>
      </c>
      <c r="C5186" s="113" t="s">
        <v>159</v>
      </c>
      <c r="D5186" s="125">
        <v>28.2</v>
      </c>
      <c r="E5186" s="126"/>
      <c r="F5186" s="125">
        <f t="shared" si="536"/>
        <v>0</v>
      </c>
    </row>
    <row r="5187">
      <c r="A5187" s="121" t="s">
        <v>18647</v>
      </c>
      <c r="B5187" s="121" t="s">
        <v>14252</v>
      </c>
      <c r="C5187" s="113" t="s">
        <v>79</v>
      </c>
      <c r="D5187" s="125">
        <v>1.0</v>
      </c>
      <c r="E5187" s="126"/>
      <c r="F5187" s="125">
        <f t="shared" si="536"/>
        <v>0</v>
      </c>
    </row>
    <row r="5188">
      <c r="A5188" s="121" t="s">
        <v>18648</v>
      </c>
      <c r="B5188" s="121" t="s">
        <v>16541</v>
      </c>
      <c r="C5188" s="113" t="s">
        <v>79</v>
      </c>
      <c r="D5188" s="125">
        <v>1.0</v>
      </c>
      <c r="E5188" s="126"/>
      <c r="F5188" s="125">
        <f t="shared" si="536"/>
        <v>0</v>
      </c>
    </row>
    <row r="5189">
      <c r="A5189" s="121" t="s">
        <v>18649</v>
      </c>
      <c r="B5189" s="122" t="s">
        <v>16596</v>
      </c>
      <c r="C5189" s="113"/>
      <c r="D5189" s="123"/>
      <c r="E5189" s="123"/>
      <c r="F5189" s="124">
        <f>SUM(F5190:F5198)</f>
        <v>0</v>
      </c>
    </row>
    <row r="5190">
      <c r="A5190" s="121" t="s">
        <v>18650</v>
      </c>
      <c r="B5190" s="121" t="s">
        <v>12300</v>
      </c>
      <c r="C5190" s="113" t="s">
        <v>79</v>
      </c>
      <c r="D5190" s="125">
        <v>3.0</v>
      </c>
      <c r="E5190" s="126"/>
      <c r="F5190" s="125">
        <f t="shared" ref="F5190:F5198" si="537">if(C5190="","",round(D5190*E5190,2))</f>
        <v>0</v>
      </c>
    </row>
    <row r="5191">
      <c r="A5191" s="121" t="s">
        <v>18651</v>
      </c>
      <c r="B5191" s="121" t="s">
        <v>12302</v>
      </c>
      <c r="C5191" s="113" t="s">
        <v>79</v>
      </c>
      <c r="D5191" s="125">
        <v>2.0</v>
      </c>
      <c r="E5191" s="126"/>
      <c r="F5191" s="125">
        <f t="shared" si="537"/>
        <v>0</v>
      </c>
    </row>
    <row r="5192">
      <c r="A5192" s="121" t="s">
        <v>18652</v>
      </c>
      <c r="B5192" s="121" t="s">
        <v>12304</v>
      </c>
      <c r="C5192" s="113" t="s">
        <v>423</v>
      </c>
      <c r="D5192" s="125">
        <v>3.0</v>
      </c>
      <c r="E5192" s="126"/>
      <c r="F5192" s="125">
        <f t="shared" si="537"/>
        <v>0</v>
      </c>
    </row>
    <row r="5193">
      <c r="A5193" s="121" t="s">
        <v>18653</v>
      </c>
      <c r="B5193" s="121" t="s">
        <v>14796</v>
      </c>
      <c r="C5193" s="113" t="s">
        <v>79</v>
      </c>
      <c r="D5193" s="125">
        <v>3.0</v>
      </c>
      <c r="E5193" s="126"/>
      <c r="F5193" s="125">
        <f t="shared" si="537"/>
        <v>0</v>
      </c>
    </row>
    <row r="5194">
      <c r="A5194" s="121" t="s">
        <v>18654</v>
      </c>
      <c r="B5194" s="121" t="s">
        <v>12310</v>
      </c>
      <c r="C5194" s="113" t="s">
        <v>79</v>
      </c>
      <c r="D5194" s="125">
        <v>2.0</v>
      </c>
      <c r="E5194" s="126"/>
      <c r="F5194" s="125">
        <f t="shared" si="537"/>
        <v>0</v>
      </c>
    </row>
    <row r="5195">
      <c r="A5195" s="121" t="s">
        <v>18655</v>
      </c>
      <c r="B5195" s="121" t="s">
        <v>12306</v>
      </c>
      <c r="C5195" s="113" t="s">
        <v>79</v>
      </c>
      <c r="D5195" s="125">
        <v>3.0</v>
      </c>
      <c r="E5195" s="126"/>
      <c r="F5195" s="125">
        <f t="shared" si="537"/>
        <v>0</v>
      </c>
    </row>
    <row r="5196">
      <c r="A5196" s="121" t="s">
        <v>18656</v>
      </c>
      <c r="B5196" s="121" t="s">
        <v>12283</v>
      </c>
      <c r="C5196" s="113" t="s">
        <v>159</v>
      </c>
      <c r="D5196" s="125">
        <v>19.0</v>
      </c>
      <c r="E5196" s="126"/>
      <c r="F5196" s="125">
        <f t="shared" si="537"/>
        <v>0</v>
      </c>
    </row>
    <row r="5197">
      <c r="A5197" s="121" t="s">
        <v>18657</v>
      </c>
      <c r="B5197" s="121" t="s">
        <v>16605</v>
      </c>
      <c r="C5197" s="113" t="s">
        <v>159</v>
      </c>
      <c r="D5197" s="125">
        <v>1.0</v>
      </c>
      <c r="E5197" s="126"/>
      <c r="F5197" s="125">
        <f t="shared" si="537"/>
        <v>0</v>
      </c>
    </row>
    <row r="5198">
      <c r="A5198" s="121" t="s">
        <v>18658</v>
      </c>
      <c r="B5198" s="121" t="s">
        <v>12314</v>
      </c>
      <c r="C5198" s="113" t="s">
        <v>159</v>
      </c>
      <c r="D5198" s="125">
        <v>24.2</v>
      </c>
      <c r="E5198" s="126"/>
      <c r="F5198" s="125">
        <f t="shared" si="537"/>
        <v>0</v>
      </c>
    </row>
    <row r="5199">
      <c r="A5199" s="121" t="s">
        <v>18659</v>
      </c>
      <c r="B5199" s="122" t="s">
        <v>12316</v>
      </c>
      <c r="C5199" s="113"/>
      <c r="D5199" s="123"/>
      <c r="E5199" s="123"/>
      <c r="F5199" s="124">
        <f>SUM(F5200:F5208)</f>
        <v>0</v>
      </c>
    </row>
    <row r="5200">
      <c r="A5200" s="121" t="s">
        <v>18660</v>
      </c>
      <c r="B5200" s="121" t="s">
        <v>12318</v>
      </c>
      <c r="C5200" s="113" t="s">
        <v>159</v>
      </c>
      <c r="D5200" s="125">
        <v>85.5</v>
      </c>
      <c r="E5200" s="126"/>
      <c r="F5200" s="125">
        <f t="shared" ref="F5200:F5208" si="538">if(C5200="","",round(D5200*E5200,2))</f>
        <v>0</v>
      </c>
    </row>
    <row r="5201">
      <c r="A5201" s="121" t="s">
        <v>18661</v>
      </c>
      <c r="B5201" s="121" t="s">
        <v>12273</v>
      </c>
      <c r="C5201" s="113" t="s">
        <v>117</v>
      </c>
      <c r="D5201" s="125">
        <v>2.57</v>
      </c>
      <c r="E5201" s="126"/>
      <c r="F5201" s="125">
        <f t="shared" si="538"/>
        <v>0</v>
      </c>
    </row>
    <row r="5202">
      <c r="A5202" s="121" t="s">
        <v>18662</v>
      </c>
      <c r="B5202" s="121" t="s">
        <v>12275</v>
      </c>
      <c r="C5202" s="113" t="s">
        <v>159</v>
      </c>
      <c r="D5202" s="125">
        <v>85.5</v>
      </c>
      <c r="E5202" s="126"/>
      <c r="F5202" s="125">
        <f t="shared" si="538"/>
        <v>0</v>
      </c>
    </row>
    <row r="5203">
      <c r="A5203" s="121" t="s">
        <v>18663</v>
      </c>
      <c r="B5203" s="121" t="s">
        <v>12277</v>
      </c>
      <c r="C5203" s="113" t="s">
        <v>159</v>
      </c>
      <c r="D5203" s="125">
        <v>85.5</v>
      </c>
      <c r="E5203" s="126"/>
      <c r="F5203" s="125">
        <f t="shared" si="538"/>
        <v>0</v>
      </c>
    </row>
    <row r="5204">
      <c r="A5204" s="121" t="s">
        <v>18664</v>
      </c>
      <c r="B5204" s="121" t="s">
        <v>12279</v>
      </c>
      <c r="C5204" s="113" t="s">
        <v>159</v>
      </c>
      <c r="D5204" s="125">
        <v>97.0</v>
      </c>
      <c r="E5204" s="126"/>
      <c r="F5204" s="125">
        <f t="shared" si="538"/>
        <v>0</v>
      </c>
    </row>
    <row r="5205">
      <c r="A5205" s="121" t="s">
        <v>18665</v>
      </c>
      <c r="B5205" s="121" t="s">
        <v>12281</v>
      </c>
      <c r="C5205" s="113" t="s">
        <v>159</v>
      </c>
      <c r="D5205" s="125">
        <v>3.5</v>
      </c>
      <c r="E5205" s="126"/>
      <c r="F5205" s="125">
        <f t="shared" si="538"/>
        <v>0</v>
      </c>
    </row>
    <row r="5206">
      <c r="A5206" s="121" t="s">
        <v>18666</v>
      </c>
      <c r="B5206" s="121" t="s">
        <v>12283</v>
      </c>
      <c r="C5206" s="113" t="s">
        <v>159</v>
      </c>
      <c r="D5206" s="125">
        <v>1.5</v>
      </c>
      <c r="E5206" s="126"/>
      <c r="F5206" s="125">
        <f t="shared" si="538"/>
        <v>0</v>
      </c>
    </row>
    <row r="5207">
      <c r="A5207" s="121" t="s">
        <v>18667</v>
      </c>
      <c r="B5207" s="121" t="s">
        <v>12325</v>
      </c>
      <c r="C5207" s="113" t="s">
        <v>159</v>
      </c>
      <c r="D5207" s="125">
        <v>172.5</v>
      </c>
      <c r="E5207" s="126"/>
      <c r="F5207" s="125">
        <f t="shared" si="538"/>
        <v>0</v>
      </c>
    </row>
    <row r="5208">
      <c r="A5208" s="121" t="s">
        <v>18668</v>
      </c>
      <c r="B5208" s="121" t="s">
        <v>12327</v>
      </c>
      <c r="C5208" s="113" t="s">
        <v>79</v>
      </c>
      <c r="D5208" s="125">
        <v>6.0</v>
      </c>
      <c r="E5208" s="126"/>
      <c r="F5208" s="125">
        <f t="shared" si="538"/>
        <v>0</v>
      </c>
    </row>
    <row r="5209">
      <c r="A5209" s="121" t="s">
        <v>18669</v>
      </c>
      <c r="B5209" s="122" t="s">
        <v>14348</v>
      </c>
      <c r="C5209" s="113"/>
      <c r="D5209" s="123"/>
      <c r="E5209" s="123"/>
      <c r="F5209" s="124">
        <f>SUM(F5210:F5217)</f>
        <v>0</v>
      </c>
    </row>
    <row r="5210">
      <c r="A5210" s="121" t="s">
        <v>18670</v>
      </c>
      <c r="B5210" s="121" t="s">
        <v>12318</v>
      </c>
      <c r="C5210" s="113" t="s">
        <v>159</v>
      </c>
      <c r="D5210" s="125">
        <v>6.0</v>
      </c>
      <c r="E5210" s="126"/>
      <c r="F5210" s="125">
        <f t="shared" ref="F5210:F5217" si="539">if(C5210="","",round(D5210*E5210,2))</f>
        <v>0</v>
      </c>
    </row>
    <row r="5211">
      <c r="A5211" s="121" t="s">
        <v>18671</v>
      </c>
      <c r="B5211" s="121" t="s">
        <v>14351</v>
      </c>
      <c r="C5211" s="113" t="s">
        <v>159</v>
      </c>
      <c r="D5211" s="125">
        <v>6.0</v>
      </c>
      <c r="E5211" s="126"/>
      <c r="F5211" s="125">
        <f t="shared" si="539"/>
        <v>0</v>
      </c>
    </row>
    <row r="5212">
      <c r="A5212" s="121" t="s">
        <v>18672</v>
      </c>
      <c r="B5212" s="121" t="s">
        <v>12277</v>
      </c>
      <c r="C5212" s="113" t="s">
        <v>159</v>
      </c>
      <c r="D5212" s="125">
        <v>6.0</v>
      </c>
      <c r="E5212" s="126"/>
      <c r="F5212" s="125">
        <f t="shared" si="539"/>
        <v>0</v>
      </c>
    </row>
    <row r="5213">
      <c r="A5213" s="121" t="s">
        <v>18673</v>
      </c>
      <c r="B5213" s="121" t="s">
        <v>16622</v>
      </c>
      <c r="C5213" s="113" t="s">
        <v>159</v>
      </c>
      <c r="D5213" s="125">
        <v>12.0</v>
      </c>
      <c r="E5213" s="126"/>
      <c r="F5213" s="125">
        <f t="shared" si="539"/>
        <v>0</v>
      </c>
    </row>
    <row r="5214">
      <c r="A5214" s="121" t="s">
        <v>18674</v>
      </c>
      <c r="B5214" s="121" t="s">
        <v>14355</v>
      </c>
      <c r="C5214" s="113" t="s">
        <v>159</v>
      </c>
      <c r="D5214" s="125">
        <v>22.0</v>
      </c>
      <c r="E5214" s="126"/>
      <c r="F5214" s="125">
        <f t="shared" si="539"/>
        <v>0</v>
      </c>
    </row>
    <row r="5215">
      <c r="A5215" s="121" t="s">
        <v>18675</v>
      </c>
      <c r="B5215" s="121" t="s">
        <v>14357</v>
      </c>
      <c r="C5215" s="113" t="s">
        <v>159</v>
      </c>
      <c r="D5215" s="125">
        <v>82.0</v>
      </c>
      <c r="E5215" s="126"/>
      <c r="F5215" s="125">
        <f t="shared" si="539"/>
        <v>0</v>
      </c>
    </row>
    <row r="5216">
      <c r="A5216" s="121" t="s">
        <v>18676</v>
      </c>
      <c r="B5216" s="121" t="s">
        <v>15727</v>
      </c>
      <c r="C5216" s="113" t="s">
        <v>79</v>
      </c>
      <c r="D5216" s="125">
        <v>6.0</v>
      </c>
      <c r="E5216" s="126"/>
      <c r="F5216" s="125">
        <f t="shared" si="539"/>
        <v>0</v>
      </c>
    </row>
    <row r="5217">
      <c r="A5217" s="121" t="s">
        <v>18677</v>
      </c>
      <c r="B5217" s="121" t="s">
        <v>14363</v>
      </c>
      <c r="C5217" s="113" t="s">
        <v>79</v>
      </c>
      <c r="D5217" s="125">
        <v>6.0</v>
      </c>
      <c r="E5217" s="126"/>
      <c r="F5217" s="125">
        <f t="shared" si="539"/>
        <v>0</v>
      </c>
    </row>
    <row r="5218">
      <c r="A5218" s="121" t="s">
        <v>18678</v>
      </c>
      <c r="B5218" s="122" t="s">
        <v>16628</v>
      </c>
      <c r="C5218" s="113"/>
      <c r="D5218" s="123"/>
      <c r="E5218" s="123"/>
      <c r="F5218" s="124">
        <f>SUM(F5219)</f>
        <v>0</v>
      </c>
    </row>
    <row r="5219">
      <c r="A5219" s="121" t="s">
        <v>18679</v>
      </c>
      <c r="B5219" s="121" t="s">
        <v>18680</v>
      </c>
      <c r="C5219" s="113" t="s">
        <v>86</v>
      </c>
      <c r="D5219" s="125">
        <v>1.0</v>
      </c>
      <c r="E5219" s="126"/>
      <c r="F5219" s="125">
        <f>if(C5219="","",round(D5219*E5219,2))</f>
        <v>0</v>
      </c>
    </row>
    <row r="5220">
      <c r="A5220" s="121" t="s">
        <v>18681</v>
      </c>
      <c r="B5220" s="122" t="s">
        <v>13411</v>
      </c>
      <c r="C5220" s="113"/>
      <c r="D5220" s="123"/>
      <c r="E5220" s="123"/>
      <c r="F5220" s="124">
        <f>F5221+F5259+F5268</f>
        <v>0</v>
      </c>
    </row>
    <row r="5221">
      <c r="A5221" s="121" t="s">
        <v>18682</v>
      </c>
      <c r="B5221" s="122" t="s">
        <v>18683</v>
      </c>
      <c r="C5221" s="113"/>
      <c r="D5221" s="123"/>
      <c r="E5221" s="123"/>
      <c r="F5221" s="124">
        <f>F5222+F5226+F5238+F5241+F5243</f>
        <v>0</v>
      </c>
    </row>
    <row r="5222">
      <c r="A5222" s="121" t="s">
        <v>18684</v>
      </c>
      <c r="B5222" s="122" t="s">
        <v>14368</v>
      </c>
      <c r="C5222" s="113"/>
      <c r="D5222" s="123"/>
      <c r="E5222" s="123"/>
      <c r="F5222" s="124">
        <f>SUM(F5223:F5225)</f>
        <v>0</v>
      </c>
    </row>
    <row r="5223">
      <c r="A5223" s="121" t="s">
        <v>18685</v>
      </c>
      <c r="B5223" s="121" t="s">
        <v>18686</v>
      </c>
      <c r="C5223" s="113" t="s">
        <v>79</v>
      </c>
      <c r="D5223" s="125">
        <v>1.0</v>
      </c>
      <c r="E5223" s="126"/>
      <c r="F5223" s="125">
        <f t="shared" ref="F5223:F5225" si="540">if(C5223="","",round(D5223*E5223,2))</f>
        <v>0</v>
      </c>
    </row>
    <row r="5224">
      <c r="A5224" s="121" t="s">
        <v>18687</v>
      </c>
      <c r="B5224" s="121" t="s">
        <v>18688</v>
      </c>
      <c r="C5224" s="113" t="s">
        <v>79</v>
      </c>
      <c r="D5224" s="125">
        <v>1.0</v>
      </c>
      <c r="E5224" s="126"/>
      <c r="F5224" s="125">
        <f t="shared" si="540"/>
        <v>0</v>
      </c>
    </row>
    <row r="5225">
      <c r="A5225" s="121" t="s">
        <v>18689</v>
      </c>
      <c r="B5225" s="121" t="s">
        <v>13452</v>
      </c>
      <c r="C5225" s="113" t="s">
        <v>86</v>
      </c>
      <c r="D5225" s="125">
        <v>1.0</v>
      </c>
      <c r="E5225" s="126"/>
      <c r="F5225" s="125">
        <f t="shared" si="540"/>
        <v>0</v>
      </c>
    </row>
    <row r="5226">
      <c r="A5226" s="121" t="s">
        <v>18690</v>
      </c>
      <c r="B5226" s="122" t="s">
        <v>14375</v>
      </c>
      <c r="C5226" s="113"/>
      <c r="D5226" s="123"/>
      <c r="E5226" s="123"/>
      <c r="F5226" s="124">
        <f>SUM(F5227:F5237)</f>
        <v>0</v>
      </c>
    </row>
    <row r="5227">
      <c r="A5227" s="121" t="s">
        <v>18691</v>
      </c>
      <c r="B5227" s="121" t="s">
        <v>16642</v>
      </c>
      <c r="C5227" s="113" t="s">
        <v>79</v>
      </c>
      <c r="D5227" s="125">
        <v>1.0</v>
      </c>
      <c r="E5227" s="126"/>
      <c r="F5227" s="125">
        <f t="shared" ref="F5227:F5237" si="541">if(C5227="","",round(D5227*E5227,2))</f>
        <v>0</v>
      </c>
    </row>
    <row r="5228">
      <c r="A5228" s="121" t="s">
        <v>18692</v>
      </c>
      <c r="B5228" s="121" t="s">
        <v>14380</v>
      </c>
      <c r="C5228" s="113" t="s">
        <v>79</v>
      </c>
      <c r="D5228" s="125">
        <v>3.0</v>
      </c>
      <c r="E5228" s="126"/>
      <c r="F5228" s="125">
        <f t="shared" si="541"/>
        <v>0</v>
      </c>
    </row>
    <row r="5229">
      <c r="A5229" s="121" t="s">
        <v>18693</v>
      </c>
      <c r="B5229" s="121" t="s">
        <v>13816</v>
      </c>
      <c r="C5229" s="113" t="s">
        <v>79</v>
      </c>
      <c r="D5229" s="125">
        <v>3.0</v>
      </c>
      <c r="E5229" s="126"/>
      <c r="F5229" s="125">
        <f t="shared" si="541"/>
        <v>0</v>
      </c>
    </row>
    <row r="5230">
      <c r="A5230" s="121" t="s">
        <v>18694</v>
      </c>
      <c r="B5230" s="121" t="s">
        <v>13694</v>
      </c>
      <c r="C5230" s="113" t="s">
        <v>79</v>
      </c>
      <c r="D5230" s="125">
        <v>1.0</v>
      </c>
      <c r="E5230" s="126"/>
      <c r="F5230" s="125">
        <f t="shared" si="541"/>
        <v>0</v>
      </c>
    </row>
    <row r="5231">
      <c r="A5231" s="121" t="s">
        <v>18695</v>
      </c>
      <c r="B5231" s="121" t="s">
        <v>13818</v>
      </c>
      <c r="C5231" s="113" t="s">
        <v>79</v>
      </c>
      <c r="D5231" s="125">
        <v>1.0</v>
      </c>
      <c r="E5231" s="126"/>
      <c r="F5231" s="125">
        <f t="shared" si="541"/>
        <v>0</v>
      </c>
    </row>
    <row r="5232">
      <c r="A5232" s="121" t="s">
        <v>18696</v>
      </c>
      <c r="B5232" s="121" t="s">
        <v>16648</v>
      </c>
      <c r="C5232" s="113" t="s">
        <v>79</v>
      </c>
      <c r="D5232" s="125">
        <v>1.0</v>
      </c>
      <c r="E5232" s="126"/>
      <c r="F5232" s="125">
        <f t="shared" si="541"/>
        <v>0</v>
      </c>
    </row>
    <row r="5233">
      <c r="A5233" s="121" t="s">
        <v>18697</v>
      </c>
      <c r="B5233" s="121" t="s">
        <v>16650</v>
      </c>
      <c r="C5233" s="113" t="s">
        <v>79</v>
      </c>
      <c r="D5233" s="125">
        <v>1.0</v>
      </c>
      <c r="E5233" s="126"/>
      <c r="F5233" s="125">
        <f t="shared" si="541"/>
        <v>0</v>
      </c>
    </row>
    <row r="5234">
      <c r="A5234" s="121" t="s">
        <v>18698</v>
      </c>
      <c r="B5234" s="121" t="s">
        <v>16652</v>
      </c>
      <c r="C5234" s="113" t="s">
        <v>79</v>
      </c>
      <c r="D5234" s="125">
        <v>1.0</v>
      </c>
      <c r="E5234" s="126"/>
      <c r="F5234" s="125">
        <f t="shared" si="541"/>
        <v>0</v>
      </c>
    </row>
    <row r="5235">
      <c r="A5235" s="121" t="s">
        <v>18699</v>
      </c>
      <c r="B5235" s="121" t="s">
        <v>13425</v>
      </c>
      <c r="C5235" s="113" t="s">
        <v>79</v>
      </c>
      <c r="D5235" s="125">
        <v>1.0</v>
      </c>
      <c r="E5235" s="126"/>
      <c r="F5235" s="125">
        <f t="shared" si="541"/>
        <v>0</v>
      </c>
    </row>
    <row r="5236">
      <c r="A5236" s="121" t="s">
        <v>18700</v>
      </c>
      <c r="B5236" s="121" t="s">
        <v>14397</v>
      </c>
      <c r="C5236" s="113" t="s">
        <v>79</v>
      </c>
      <c r="D5236" s="125">
        <v>1.0</v>
      </c>
      <c r="E5236" s="126"/>
      <c r="F5236" s="125">
        <f t="shared" si="541"/>
        <v>0</v>
      </c>
    </row>
    <row r="5237">
      <c r="A5237" s="121" t="s">
        <v>18701</v>
      </c>
      <c r="B5237" s="121" t="s">
        <v>16657</v>
      </c>
      <c r="C5237" s="113" t="s">
        <v>86</v>
      </c>
      <c r="D5237" s="125">
        <v>1.0</v>
      </c>
      <c r="E5237" s="126"/>
      <c r="F5237" s="125">
        <f t="shared" si="541"/>
        <v>0</v>
      </c>
    </row>
    <row r="5238">
      <c r="A5238" s="121" t="s">
        <v>18702</v>
      </c>
      <c r="B5238" s="122" t="s">
        <v>14401</v>
      </c>
      <c r="C5238" s="113"/>
      <c r="D5238" s="123"/>
      <c r="E5238" s="123"/>
      <c r="F5238" s="124">
        <f>SUM(F5239:F5240)</f>
        <v>0</v>
      </c>
    </row>
    <row r="5239">
      <c r="A5239" s="121" t="s">
        <v>18703</v>
      </c>
      <c r="B5239" s="121" t="s">
        <v>14403</v>
      </c>
      <c r="C5239" s="113" t="s">
        <v>79</v>
      </c>
      <c r="D5239" s="125">
        <v>1.0</v>
      </c>
      <c r="E5239" s="126"/>
      <c r="F5239" s="125">
        <f t="shared" ref="F5239:F5240" si="542">if(C5239="","",round(D5239*E5239,2))</f>
        <v>0</v>
      </c>
    </row>
    <row r="5240">
      <c r="A5240" s="121" t="s">
        <v>18704</v>
      </c>
      <c r="B5240" s="121" t="s">
        <v>14405</v>
      </c>
      <c r="C5240" s="113" t="s">
        <v>79</v>
      </c>
      <c r="D5240" s="125">
        <v>1.0</v>
      </c>
      <c r="E5240" s="126"/>
      <c r="F5240" s="125">
        <f t="shared" si="542"/>
        <v>0</v>
      </c>
    </row>
    <row r="5241">
      <c r="A5241" s="121" t="s">
        <v>18705</v>
      </c>
      <c r="B5241" s="122" t="s">
        <v>14407</v>
      </c>
      <c r="C5241" s="113"/>
      <c r="D5241" s="123"/>
      <c r="E5241" s="123"/>
      <c r="F5241" s="124">
        <f>SUM(F5242)</f>
        <v>0</v>
      </c>
    </row>
    <row r="5242">
      <c r="A5242" s="121" t="s">
        <v>18706</v>
      </c>
      <c r="B5242" s="121" t="s">
        <v>16663</v>
      </c>
      <c r="C5242" s="113" t="s">
        <v>79</v>
      </c>
      <c r="D5242" s="125">
        <v>1.0</v>
      </c>
      <c r="E5242" s="126"/>
      <c r="F5242" s="125">
        <f>if(C5242="","",round(D5242*E5242,2))</f>
        <v>0</v>
      </c>
    </row>
    <row r="5243">
      <c r="A5243" s="121" t="s">
        <v>18707</v>
      </c>
      <c r="B5243" s="122" t="s">
        <v>13423</v>
      </c>
      <c r="C5243" s="113"/>
      <c r="D5243" s="123"/>
      <c r="E5243" s="123"/>
      <c r="F5243" s="124">
        <f>SUM(F5244:F5258)</f>
        <v>0</v>
      </c>
    </row>
    <row r="5244">
      <c r="A5244" s="121" t="s">
        <v>18708</v>
      </c>
      <c r="B5244" s="121" t="s">
        <v>13432</v>
      </c>
      <c r="C5244" s="113" t="s">
        <v>159</v>
      </c>
      <c r="D5244" s="125">
        <v>2.0</v>
      </c>
      <c r="E5244" s="126"/>
      <c r="F5244" s="125">
        <f t="shared" ref="F5244:F5258" si="543">if(C5244="","",round(D5244*E5244,2))</f>
        <v>0</v>
      </c>
    </row>
    <row r="5245">
      <c r="A5245" s="121" t="s">
        <v>18709</v>
      </c>
      <c r="B5245" s="121" t="s">
        <v>14413</v>
      </c>
      <c r="C5245" s="113" t="s">
        <v>159</v>
      </c>
      <c r="D5245" s="125">
        <v>118.0</v>
      </c>
      <c r="E5245" s="126"/>
      <c r="F5245" s="125">
        <f t="shared" si="543"/>
        <v>0</v>
      </c>
    </row>
    <row r="5246">
      <c r="A5246" s="121" t="s">
        <v>18710</v>
      </c>
      <c r="B5246" s="121" t="s">
        <v>16668</v>
      </c>
      <c r="C5246" s="113" t="s">
        <v>159</v>
      </c>
      <c r="D5246" s="125">
        <v>151.0</v>
      </c>
      <c r="E5246" s="126"/>
      <c r="F5246" s="125">
        <f t="shared" si="543"/>
        <v>0</v>
      </c>
    </row>
    <row r="5247">
      <c r="A5247" s="121" t="s">
        <v>18711</v>
      </c>
      <c r="B5247" s="121" t="s">
        <v>13434</v>
      </c>
      <c r="C5247" s="113" t="s">
        <v>159</v>
      </c>
      <c r="D5247" s="125">
        <v>8.0</v>
      </c>
      <c r="E5247" s="126"/>
      <c r="F5247" s="125">
        <f t="shared" si="543"/>
        <v>0</v>
      </c>
    </row>
    <row r="5248">
      <c r="A5248" s="121" t="s">
        <v>18712</v>
      </c>
      <c r="B5248" s="121" t="s">
        <v>16671</v>
      </c>
      <c r="C5248" s="113" t="s">
        <v>159</v>
      </c>
      <c r="D5248" s="125">
        <v>17.0</v>
      </c>
      <c r="E5248" s="126"/>
      <c r="F5248" s="125">
        <f t="shared" si="543"/>
        <v>0</v>
      </c>
    </row>
    <row r="5249">
      <c r="A5249" s="121" t="s">
        <v>18713</v>
      </c>
      <c r="B5249" s="121" t="s">
        <v>16673</v>
      </c>
      <c r="C5249" s="113" t="s">
        <v>159</v>
      </c>
      <c r="D5249" s="125">
        <v>39.0</v>
      </c>
      <c r="E5249" s="126"/>
      <c r="F5249" s="125">
        <f t="shared" si="543"/>
        <v>0</v>
      </c>
    </row>
    <row r="5250">
      <c r="A5250" s="121" t="s">
        <v>18714</v>
      </c>
      <c r="B5250" s="121" t="s">
        <v>13436</v>
      </c>
      <c r="C5250" s="113" t="s">
        <v>159</v>
      </c>
      <c r="D5250" s="125">
        <v>170.0</v>
      </c>
      <c r="E5250" s="126"/>
      <c r="F5250" s="125">
        <f t="shared" si="543"/>
        <v>0</v>
      </c>
    </row>
    <row r="5251">
      <c r="A5251" s="121" t="s">
        <v>18715</v>
      </c>
      <c r="B5251" s="121" t="s">
        <v>16676</v>
      </c>
      <c r="C5251" s="113" t="s">
        <v>159</v>
      </c>
      <c r="D5251" s="125">
        <v>39.0</v>
      </c>
      <c r="E5251" s="126"/>
      <c r="F5251" s="125">
        <f t="shared" si="543"/>
        <v>0</v>
      </c>
    </row>
    <row r="5252">
      <c r="A5252" s="121" t="s">
        <v>18716</v>
      </c>
      <c r="B5252" s="121" t="s">
        <v>13440</v>
      </c>
      <c r="C5252" s="113" t="s">
        <v>159</v>
      </c>
      <c r="D5252" s="125">
        <v>124.0</v>
      </c>
      <c r="E5252" s="126"/>
      <c r="F5252" s="125">
        <f t="shared" si="543"/>
        <v>0</v>
      </c>
    </row>
    <row r="5253">
      <c r="A5253" s="121" t="s">
        <v>18717</v>
      </c>
      <c r="B5253" s="121" t="s">
        <v>13442</v>
      </c>
      <c r="C5253" s="113" t="s">
        <v>159</v>
      </c>
      <c r="D5253" s="125">
        <v>7.0</v>
      </c>
      <c r="E5253" s="126"/>
      <c r="F5253" s="125">
        <f t="shared" si="543"/>
        <v>0</v>
      </c>
    </row>
    <row r="5254">
      <c r="A5254" s="121" t="s">
        <v>18718</v>
      </c>
      <c r="B5254" s="121" t="s">
        <v>13611</v>
      </c>
      <c r="C5254" s="113" t="s">
        <v>159</v>
      </c>
      <c r="D5254" s="125">
        <v>23.0</v>
      </c>
      <c r="E5254" s="126"/>
      <c r="F5254" s="125">
        <f t="shared" si="543"/>
        <v>0</v>
      </c>
    </row>
    <row r="5255">
      <c r="A5255" s="121" t="s">
        <v>18719</v>
      </c>
      <c r="B5255" s="121" t="s">
        <v>16681</v>
      </c>
      <c r="C5255" s="113" t="s">
        <v>159</v>
      </c>
      <c r="D5255" s="125">
        <v>17.0</v>
      </c>
      <c r="E5255" s="126"/>
      <c r="F5255" s="125">
        <f t="shared" si="543"/>
        <v>0</v>
      </c>
    </row>
    <row r="5256">
      <c r="A5256" s="121" t="s">
        <v>18720</v>
      </c>
      <c r="B5256" s="121" t="s">
        <v>16683</v>
      </c>
      <c r="C5256" s="113" t="s">
        <v>159</v>
      </c>
      <c r="D5256" s="125">
        <v>16.0</v>
      </c>
      <c r="E5256" s="126"/>
      <c r="F5256" s="125">
        <f t="shared" si="543"/>
        <v>0</v>
      </c>
    </row>
    <row r="5257">
      <c r="A5257" s="121" t="s">
        <v>18721</v>
      </c>
      <c r="B5257" s="121" t="s">
        <v>16685</v>
      </c>
      <c r="C5257" s="113" t="s">
        <v>79</v>
      </c>
      <c r="D5257" s="125">
        <v>2.0</v>
      </c>
      <c r="E5257" s="126"/>
      <c r="F5257" s="125">
        <f t="shared" si="543"/>
        <v>0</v>
      </c>
    </row>
    <row r="5258">
      <c r="A5258" s="121" t="s">
        <v>18722</v>
      </c>
      <c r="B5258" s="121" t="s">
        <v>13456</v>
      </c>
      <c r="C5258" s="113" t="s">
        <v>86</v>
      </c>
      <c r="D5258" s="125">
        <v>1.0</v>
      </c>
      <c r="E5258" s="126"/>
      <c r="F5258" s="125">
        <f t="shared" si="543"/>
        <v>0</v>
      </c>
    </row>
    <row r="5259">
      <c r="A5259" s="121" t="s">
        <v>18723</v>
      </c>
      <c r="B5259" s="122" t="s">
        <v>18724</v>
      </c>
      <c r="C5259" s="113"/>
      <c r="D5259" s="123"/>
      <c r="E5259" s="123"/>
      <c r="F5259" s="124">
        <f>F5260+F5263+F5265</f>
        <v>0</v>
      </c>
    </row>
    <row r="5260">
      <c r="A5260" s="121" t="s">
        <v>18725</v>
      </c>
      <c r="B5260" s="122" t="s">
        <v>13458</v>
      </c>
      <c r="C5260" s="113"/>
      <c r="D5260" s="123"/>
      <c r="E5260" s="123"/>
      <c r="F5260" s="124">
        <f>SUM(F5261:F5262)</f>
        <v>0</v>
      </c>
    </row>
    <row r="5261">
      <c r="A5261" s="121" t="s">
        <v>18726</v>
      </c>
      <c r="B5261" s="121" t="s">
        <v>13460</v>
      </c>
      <c r="C5261" s="113" t="s">
        <v>86</v>
      </c>
      <c r="D5261" s="125">
        <v>1.0</v>
      </c>
      <c r="E5261" s="126"/>
      <c r="F5261" s="125">
        <f t="shared" ref="F5261:F5262" si="544">if(C5261="","",round(D5261*E5261,2))</f>
        <v>0</v>
      </c>
    </row>
    <row r="5262">
      <c r="A5262" s="121" t="s">
        <v>18727</v>
      </c>
      <c r="B5262" s="121" t="s">
        <v>13462</v>
      </c>
      <c r="C5262" s="113" t="s">
        <v>86</v>
      </c>
      <c r="D5262" s="125">
        <v>1.0</v>
      </c>
      <c r="E5262" s="126"/>
      <c r="F5262" s="125">
        <f t="shared" si="544"/>
        <v>0</v>
      </c>
    </row>
    <row r="5263">
      <c r="A5263" s="121" t="s">
        <v>18728</v>
      </c>
      <c r="B5263" s="122" t="s">
        <v>13466</v>
      </c>
      <c r="C5263" s="113"/>
      <c r="D5263" s="123"/>
      <c r="E5263" s="123"/>
      <c r="F5263" s="124">
        <f>SUM(F5264)</f>
        <v>0</v>
      </c>
    </row>
    <row r="5264">
      <c r="A5264" s="121" t="s">
        <v>18729</v>
      </c>
      <c r="B5264" s="121" t="s">
        <v>16694</v>
      </c>
      <c r="C5264" s="113" t="s">
        <v>86</v>
      </c>
      <c r="D5264" s="125">
        <v>1.0</v>
      </c>
      <c r="E5264" s="126"/>
      <c r="F5264" s="125">
        <f>if(C5264="","",round(D5264*E5264,2))</f>
        <v>0</v>
      </c>
    </row>
    <row r="5265">
      <c r="A5265" s="121" t="s">
        <v>18730</v>
      </c>
      <c r="B5265" s="122" t="s">
        <v>14430</v>
      </c>
      <c r="C5265" s="113"/>
      <c r="D5265" s="123"/>
      <c r="E5265" s="123"/>
      <c r="F5265" s="124">
        <f>SUM(F5266:F5267)</f>
        <v>0</v>
      </c>
    </row>
    <row r="5266">
      <c r="A5266" s="121" t="s">
        <v>18731</v>
      </c>
      <c r="B5266" s="121" t="s">
        <v>14432</v>
      </c>
      <c r="C5266" s="113" t="s">
        <v>86</v>
      </c>
      <c r="D5266" s="125">
        <v>1.0</v>
      </c>
      <c r="E5266" s="126"/>
      <c r="F5266" s="125">
        <f t="shared" ref="F5266:F5267" si="545">if(C5266="","",round(D5266*E5266,2))</f>
        <v>0</v>
      </c>
    </row>
    <row r="5267">
      <c r="A5267" s="121" t="s">
        <v>18732</v>
      </c>
      <c r="B5267" s="121" t="s">
        <v>14434</v>
      </c>
      <c r="C5267" s="113" t="s">
        <v>86</v>
      </c>
      <c r="D5267" s="125">
        <v>1.0</v>
      </c>
      <c r="E5267" s="126"/>
      <c r="F5267" s="125">
        <f t="shared" si="545"/>
        <v>0</v>
      </c>
    </row>
    <row r="5268">
      <c r="A5268" s="121" t="s">
        <v>18733</v>
      </c>
      <c r="B5268" s="122" t="s">
        <v>18734</v>
      </c>
      <c r="C5268" s="113"/>
      <c r="D5268" s="123"/>
      <c r="E5268" s="123"/>
      <c r="F5268" s="124">
        <f>F5269+F5272</f>
        <v>0</v>
      </c>
    </row>
    <row r="5269">
      <c r="A5269" s="121" t="s">
        <v>18735</v>
      </c>
      <c r="B5269" s="122" t="s">
        <v>12331</v>
      </c>
      <c r="C5269" s="113"/>
      <c r="D5269" s="123"/>
      <c r="E5269" s="123"/>
      <c r="F5269" s="124">
        <f>SUM(F5270:F5271)</f>
        <v>0</v>
      </c>
    </row>
    <row r="5270">
      <c r="A5270" s="121" t="s">
        <v>18736</v>
      </c>
      <c r="B5270" s="121" t="s">
        <v>18737</v>
      </c>
      <c r="C5270" s="113" t="s">
        <v>79</v>
      </c>
      <c r="D5270" s="125">
        <v>1.0</v>
      </c>
      <c r="E5270" s="126"/>
      <c r="F5270" s="125">
        <f t="shared" ref="F5270:F5271" si="546">if(C5270="","",round(D5270*E5270,2))</f>
        <v>0</v>
      </c>
    </row>
    <row r="5271">
      <c r="A5271" s="121" t="s">
        <v>18738</v>
      </c>
      <c r="B5271" s="121" t="s">
        <v>14120</v>
      </c>
      <c r="C5271" s="113" t="s">
        <v>86</v>
      </c>
      <c r="D5271" s="125">
        <v>1.0</v>
      </c>
      <c r="E5271" s="126"/>
      <c r="F5271" s="125">
        <f t="shared" si="546"/>
        <v>0</v>
      </c>
    </row>
    <row r="5272">
      <c r="A5272" s="121" t="s">
        <v>18739</v>
      </c>
      <c r="B5272" s="122" t="s">
        <v>13944</v>
      </c>
      <c r="C5272" s="113"/>
      <c r="D5272" s="123"/>
      <c r="E5272" s="123"/>
      <c r="F5272" s="124">
        <f>SUM(F5273:F5282)</f>
        <v>0</v>
      </c>
    </row>
    <row r="5273">
      <c r="A5273" s="121" t="s">
        <v>18740</v>
      </c>
      <c r="B5273" s="121" t="s">
        <v>14123</v>
      </c>
      <c r="C5273" s="113" t="s">
        <v>79</v>
      </c>
      <c r="D5273" s="125">
        <v>4.0</v>
      </c>
      <c r="E5273" s="126"/>
      <c r="F5273" s="125">
        <f t="shared" ref="F5273:F5282" si="547">if(C5273="","",round(D5273*E5273,2))</f>
        <v>0</v>
      </c>
    </row>
    <row r="5274">
      <c r="A5274" s="121" t="s">
        <v>18741</v>
      </c>
      <c r="B5274" s="121" t="s">
        <v>16707</v>
      </c>
      <c r="C5274" s="113" t="s">
        <v>79</v>
      </c>
      <c r="D5274" s="125">
        <v>1.0</v>
      </c>
      <c r="E5274" s="126"/>
      <c r="F5274" s="125">
        <f t="shared" si="547"/>
        <v>0</v>
      </c>
    </row>
    <row r="5275">
      <c r="A5275" s="121" t="s">
        <v>18742</v>
      </c>
      <c r="B5275" s="121" t="s">
        <v>16709</v>
      </c>
      <c r="C5275" s="113" t="s">
        <v>159</v>
      </c>
      <c r="D5275" s="125">
        <v>2.5</v>
      </c>
      <c r="E5275" s="126"/>
      <c r="F5275" s="125">
        <f t="shared" si="547"/>
        <v>0</v>
      </c>
    </row>
    <row r="5276">
      <c r="A5276" s="121" t="s">
        <v>18743</v>
      </c>
      <c r="B5276" s="121" t="s">
        <v>16711</v>
      </c>
      <c r="C5276" s="113" t="s">
        <v>159</v>
      </c>
      <c r="D5276" s="125">
        <v>15.0</v>
      </c>
      <c r="E5276" s="126"/>
      <c r="F5276" s="125">
        <f t="shared" si="547"/>
        <v>0</v>
      </c>
    </row>
    <row r="5277">
      <c r="A5277" s="121" t="s">
        <v>18744</v>
      </c>
      <c r="B5277" s="121" t="s">
        <v>14133</v>
      </c>
      <c r="C5277" s="113" t="s">
        <v>159</v>
      </c>
      <c r="D5277" s="125">
        <v>9.0</v>
      </c>
      <c r="E5277" s="126"/>
      <c r="F5277" s="125">
        <f t="shared" si="547"/>
        <v>0</v>
      </c>
    </row>
    <row r="5278">
      <c r="A5278" s="121" t="s">
        <v>18745</v>
      </c>
      <c r="B5278" s="121" t="s">
        <v>14135</v>
      </c>
      <c r="C5278" s="113" t="s">
        <v>159</v>
      </c>
      <c r="D5278" s="125">
        <v>184.0</v>
      </c>
      <c r="E5278" s="126"/>
      <c r="F5278" s="125">
        <f t="shared" si="547"/>
        <v>0</v>
      </c>
    </row>
    <row r="5279">
      <c r="A5279" s="121" t="s">
        <v>18746</v>
      </c>
      <c r="B5279" s="121" t="s">
        <v>14131</v>
      </c>
      <c r="C5279" s="113" t="s">
        <v>159</v>
      </c>
      <c r="D5279" s="125">
        <v>184.0</v>
      </c>
      <c r="E5279" s="126"/>
      <c r="F5279" s="125">
        <f t="shared" si="547"/>
        <v>0</v>
      </c>
    </row>
    <row r="5280">
      <c r="A5280" s="121" t="s">
        <v>18747</v>
      </c>
      <c r="B5280" s="121" t="s">
        <v>16716</v>
      </c>
      <c r="C5280" s="113" t="s">
        <v>79</v>
      </c>
      <c r="D5280" s="125">
        <v>1.0</v>
      </c>
      <c r="E5280" s="126"/>
      <c r="F5280" s="125">
        <f t="shared" si="547"/>
        <v>0</v>
      </c>
    </row>
    <row r="5281">
      <c r="A5281" s="121" t="s">
        <v>18748</v>
      </c>
      <c r="B5281" s="121" t="s">
        <v>14141</v>
      </c>
      <c r="C5281" s="113" t="s">
        <v>79</v>
      </c>
      <c r="D5281" s="125">
        <v>2.0</v>
      </c>
      <c r="E5281" s="126"/>
      <c r="F5281" s="125">
        <f t="shared" si="547"/>
        <v>0</v>
      </c>
    </row>
    <row r="5282">
      <c r="A5282" s="121" t="s">
        <v>18749</v>
      </c>
      <c r="B5282" s="121" t="s">
        <v>14145</v>
      </c>
      <c r="C5282" s="113" t="s">
        <v>86</v>
      </c>
      <c r="D5282" s="125">
        <v>1.0</v>
      </c>
      <c r="E5282" s="126"/>
      <c r="F5282" s="125">
        <f t="shared" si="547"/>
        <v>0</v>
      </c>
    </row>
    <row r="5283">
      <c r="A5283" s="121" t="s">
        <v>18750</v>
      </c>
      <c r="B5283" s="122" t="s">
        <v>420</v>
      </c>
      <c r="C5283" s="113"/>
      <c r="D5283" s="123"/>
      <c r="E5283" s="123"/>
      <c r="F5283" s="124">
        <f>F5284+F5308+F5334+F5343</f>
        <v>0</v>
      </c>
    </row>
    <row r="5284">
      <c r="A5284" s="121" t="s">
        <v>18751</v>
      </c>
      <c r="B5284" s="122" t="s">
        <v>16721</v>
      </c>
      <c r="C5284" s="113"/>
      <c r="D5284" s="123"/>
      <c r="E5284" s="123"/>
      <c r="F5284" s="124">
        <f>F5285+F5288+F5290+F5292+F5296+F5300+F5304+F5306</f>
        <v>0</v>
      </c>
    </row>
    <row r="5285">
      <c r="A5285" s="121" t="s">
        <v>18752</v>
      </c>
      <c r="B5285" s="122" t="s">
        <v>16723</v>
      </c>
      <c r="C5285" s="113"/>
      <c r="D5285" s="123"/>
      <c r="E5285" s="123"/>
      <c r="F5285" s="124">
        <f>SUM(F5286:F5287)</f>
        <v>0</v>
      </c>
    </row>
    <row r="5286">
      <c r="A5286" s="121" t="s">
        <v>18753</v>
      </c>
      <c r="B5286" s="121" t="s">
        <v>425</v>
      </c>
      <c r="C5286" s="113" t="s">
        <v>423</v>
      </c>
      <c r="D5286" s="125">
        <v>2.0</v>
      </c>
      <c r="E5286" s="126"/>
      <c r="F5286" s="125">
        <f t="shared" ref="F5286:F5287" si="548">if(C5286="","",round(D5286*E5286,2))</f>
        <v>0</v>
      </c>
    </row>
    <row r="5287">
      <c r="A5287" s="121" t="s">
        <v>18754</v>
      </c>
      <c r="B5287" s="121" t="s">
        <v>427</v>
      </c>
      <c r="C5287" s="113" t="s">
        <v>423</v>
      </c>
      <c r="D5287" s="125">
        <v>4.0</v>
      </c>
      <c r="E5287" s="126"/>
      <c r="F5287" s="125">
        <f t="shared" si="548"/>
        <v>0</v>
      </c>
    </row>
    <row r="5288">
      <c r="A5288" s="121" t="s">
        <v>18755</v>
      </c>
      <c r="B5288" s="122" t="s">
        <v>16727</v>
      </c>
      <c r="C5288" s="113"/>
      <c r="D5288" s="123"/>
      <c r="E5288" s="123"/>
      <c r="F5288" s="124">
        <f>SUM(F5289)</f>
        <v>0</v>
      </c>
    </row>
    <row r="5289">
      <c r="A5289" s="121" t="s">
        <v>18756</v>
      </c>
      <c r="B5289" s="121" t="s">
        <v>16729</v>
      </c>
      <c r="C5289" s="113" t="s">
        <v>423</v>
      </c>
      <c r="D5289" s="125">
        <v>1.0</v>
      </c>
      <c r="E5289" s="126"/>
      <c r="F5289" s="125">
        <f>if(C5289="","",round(D5289*E5289,2))</f>
        <v>0</v>
      </c>
    </row>
    <row r="5290">
      <c r="A5290" s="121" t="s">
        <v>18757</v>
      </c>
      <c r="B5290" s="122" t="s">
        <v>16731</v>
      </c>
      <c r="C5290" s="113"/>
      <c r="D5290" s="123"/>
      <c r="E5290" s="123"/>
      <c r="F5290" s="124">
        <f>SUM(F5291)</f>
        <v>0</v>
      </c>
    </row>
    <row r="5291">
      <c r="A5291" s="121" t="s">
        <v>18758</v>
      </c>
      <c r="B5291" s="121" t="s">
        <v>16733</v>
      </c>
      <c r="C5291" s="113" t="s">
        <v>79</v>
      </c>
      <c r="D5291" s="125">
        <v>1.0</v>
      </c>
      <c r="E5291" s="126"/>
      <c r="F5291" s="125">
        <f>if(C5291="","",round(D5291*E5291,2))</f>
        <v>0</v>
      </c>
    </row>
    <row r="5292">
      <c r="A5292" s="121" t="s">
        <v>18759</v>
      </c>
      <c r="B5292" s="122" t="s">
        <v>16735</v>
      </c>
      <c r="C5292" s="113"/>
      <c r="D5292" s="123"/>
      <c r="E5292" s="123"/>
      <c r="F5292" s="124">
        <f>SUM(F5293:F5295)</f>
        <v>0</v>
      </c>
    </row>
    <row r="5293">
      <c r="A5293" s="121" t="s">
        <v>18760</v>
      </c>
      <c r="B5293" s="121" t="s">
        <v>16737</v>
      </c>
      <c r="C5293" s="113" t="s">
        <v>159</v>
      </c>
      <c r="D5293" s="125">
        <v>24.5</v>
      </c>
      <c r="E5293" s="126"/>
      <c r="F5293" s="125">
        <f t="shared" ref="F5293:F5295" si="549">if(C5293="","",round(D5293*E5293,2))</f>
        <v>0</v>
      </c>
    </row>
    <row r="5294">
      <c r="A5294" s="121" t="s">
        <v>18761</v>
      </c>
      <c r="B5294" s="121" t="s">
        <v>16739</v>
      </c>
      <c r="C5294" s="113" t="s">
        <v>79</v>
      </c>
      <c r="D5294" s="125">
        <v>2.0</v>
      </c>
      <c r="E5294" s="126"/>
      <c r="F5294" s="125">
        <f t="shared" si="549"/>
        <v>0</v>
      </c>
    </row>
    <row r="5295">
      <c r="A5295" s="121" t="s">
        <v>18762</v>
      </c>
      <c r="B5295" s="121" t="s">
        <v>16741</v>
      </c>
      <c r="C5295" s="113" t="s">
        <v>79</v>
      </c>
      <c r="D5295" s="125">
        <v>2.0</v>
      </c>
      <c r="E5295" s="126"/>
      <c r="F5295" s="125">
        <f t="shared" si="549"/>
        <v>0</v>
      </c>
    </row>
    <row r="5296">
      <c r="A5296" s="121" t="s">
        <v>18763</v>
      </c>
      <c r="B5296" s="122" t="s">
        <v>103</v>
      </c>
      <c r="C5296" s="113"/>
      <c r="D5296" s="123"/>
      <c r="E5296" s="123"/>
      <c r="F5296" s="124">
        <f>SUM(F5297:F5299)</f>
        <v>0</v>
      </c>
    </row>
    <row r="5297">
      <c r="A5297" s="121" t="s">
        <v>18764</v>
      </c>
      <c r="B5297" s="121" t="s">
        <v>16744</v>
      </c>
      <c r="C5297" s="113" t="s">
        <v>117</v>
      </c>
      <c r="D5297" s="125">
        <v>3.68</v>
      </c>
      <c r="E5297" s="126"/>
      <c r="F5297" s="125">
        <f t="shared" ref="F5297:F5299" si="550">if(C5297="","",round(D5297*E5297,2))</f>
        <v>0</v>
      </c>
    </row>
    <row r="5298">
      <c r="A5298" s="121" t="s">
        <v>18765</v>
      </c>
      <c r="B5298" s="121" t="s">
        <v>16746</v>
      </c>
      <c r="C5298" s="113" t="s">
        <v>117</v>
      </c>
      <c r="D5298" s="125">
        <v>2.75</v>
      </c>
      <c r="E5298" s="126"/>
      <c r="F5298" s="125">
        <f t="shared" si="550"/>
        <v>0</v>
      </c>
    </row>
    <row r="5299">
      <c r="A5299" s="121" t="s">
        <v>18766</v>
      </c>
      <c r="B5299" s="121" t="s">
        <v>16748</v>
      </c>
      <c r="C5299" s="113" t="s">
        <v>117</v>
      </c>
      <c r="D5299" s="125">
        <v>0.93</v>
      </c>
      <c r="E5299" s="126"/>
      <c r="F5299" s="125">
        <f t="shared" si="550"/>
        <v>0</v>
      </c>
    </row>
    <row r="5300">
      <c r="A5300" s="121" t="s">
        <v>18767</v>
      </c>
      <c r="B5300" s="122" t="s">
        <v>444</v>
      </c>
      <c r="C5300" s="113"/>
      <c r="D5300" s="123"/>
      <c r="E5300" s="123"/>
      <c r="F5300" s="124">
        <f>SUM(F5301:F5303)</f>
        <v>0</v>
      </c>
    </row>
    <row r="5301">
      <c r="A5301" s="121" t="s">
        <v>18768</v>
      </c>
      <c r="B5301" s="121" t="s">
        <v>2449</v>
      </c>
      <c r="C5301" s="113" t="s">
        <v>79</v>
      </c>
      <c r="D5301" s="125">
        <v>1.0</v>
      </c>
      <c r="E5301" s="126"/>
      <c r="F5301" s="125">
        <f t="shared" ref="F5301:F5303" si="551">if(C5301="","",round(D5301*E5301,2))</f>
        <v>0</v>
      </c>
    </row>
    <row r="5302">
      <c r="A5302" s="121" t="s">
        <v>18769</v>
      </c>
      <c r="B5302" s="121" t="s">
        <v>448</v>
      </c>
      <c r="C5302" s="113" t="s">
        <v>79</v>
      </c>
      <c r="D5302" s="125">
        <v>2.0</v>
      </c>
      <c r="E5302" s="126"/>
      <c r="F5302" s="125">
        <f t="shared" si="551"/>
        <v>0</v>
      </c>
    </row>
    <row r="5303">
      <c r="A5303" s="121" t="s">
        <v>18770</v>
      </c>
      <c r="B5303" s="121" t="s">
        <v>16753</v>
      </c>
      <c r="C5303" s="113" t="s">
        <v>79</v>
      </c>
      <c r="D5303" s="125">
        <v>2.0</v>
      </c>
      <c r="E5303" s="126"/>
      <c r="F5303" s="125">
        <f t="shared" si="551"/>
        <v>0</v>
      </c>
    </row>
    <row r="5304">
      <c r="A5304" s="121" t="s">
        <v>18771</v>
      </c>
      <c r="B5304" s="122" t="s">
        <v>2815</v>
      </c>
      <c r="C5304" s="113"/>
      <c r="D5304" s="123"/>
      <c r="E5304" s="123"/>
      <c r="F5304" s="124">
        <f>SUM(F5305)</f>
        <v>0</v>
      </c>
    </row>
    <row r="5305">
      <c r="A5305" s="121" t="s">
        <v>18772</v>
      </c>
      <c r="B5305" s="121" t="s">
        <v>452</v>
      </c>
      <c r="C5305" s="113" t="s">
        <v>79</v>
      </c>
      <c r="D5305" s="125">
        <v>2.0</v>
      </c>
      <c r="E5305" s="126"/>
      <c r="F5305" s="125">
        <f>if(C5305="","",round(D5305*E5305,2))</f>
        <v>0</v>
      </c>
    </row>
    <row r="5306">
      <c r="A5306" s="121" t="s">
        <v>18773</v>
      </c>
      <c r="B5306" s="122" t="s">
        <v>16757</v>
      </c>
      <c r="C5306" s="113"/>
      <c r="D5306" s="123"/>
      <c r="E5306" s="123"/>
      <c r="F5306" s="124">
        <f>SUM(F5307)</f>
        <v>0</v>
      </c>
    </row>
    <row r="5307">
      <c r="A5307" s="121" t="s">
        <v>18774</v>
      </c>
      <c r="B5307" s="121" t="s">
        <v>16759</v>
      </c>
      <c r="C5307" s="113" t="s">
        <v>159</v>
      </c>
      <c r="D5307" s="125">
        <v>24.5</v>
      </c>
      <c r="E5307" s="126"/>
      <c r="F5307" s="125">
        <f>if(C5307="","",round(D5307*E5307,2))</f>
        <v>0</v>
      </c>
    </row>
    <row r="5308">
      <c r="A5308" s="121" t="s">
        <v>18775</v>
      </c>
      <c r="B5308" s="122" t="s">
        <v>16761</v>
      </c>
      <c r="C5308" s="113"/>
      <c r="D5308" s="123"/>
      <c r="E5308" s="123"/>
      <c r="F5308" s="124">
        <f>F5309+F5311+F5323+F5327+F5331</f>
        <v>0</v>
      </c>
    </row>
    <row r="5309">
      <c r="A5309" s="121" t="s">
        <v>18776</v>
      </c>
      <c r="B5309" s="122" t="s">
        <v>16763</v>
      </c>
      <c r="C5309" s="113"/>
      <c r="D5309" s="123"/>
      <c r="E5309" s="123"/>
      <c r="F5309" s="124">
        <f>SUM(F5310)</f>
        <v>0</v>
      </c>
    </row>
    <row r="5310">
      <c r="A5310" s="121" t="s">
        <v>18777</v>
      </c>
      <c r="B5310" s="121" t="s">
        <v>422</v>
      </c>
      <c r="C5310" s="113" t="s">
        <v>423</v>
      </c>
      <c r="D5310" s="125">
        <v>3.0</v>
      </c>
      <c r="E5310" s="126"/>
      <c r="F5310" s="125">
        <f>if(C5310="","",round(D5310*E5310,2))</f>
        <v>0</v>
      </c>
    </row>
    <row r="5311">
      <c r="A5311" s="121" t="s">
        <v>18778</v>
      </c>
      <c r="B5311" s="122" t="s">
        <v>16766</v>
      </c>
      <c r="C5311" s="113"/>
      <c r="D5311" s="123"/>
      <c r="E5311" s="123"/>
      <c r="F5311" s="124">
        <f>SUM(F5312:F5322)</f>
        <v>0</v>
      </c>
    </row>
    <row r="5312">
      <c r="A5312" s="121" t="s">
        <v>18779</v>
      </c>
      <c r="B5312" s="121" t="s">
        <v>433</v>
      </c>
      <c r="C5312" s="113" t="s">
        <v>159</v>
      </c>
      <c r="D5312" s="125">
        <v>37.15</v>
      </c>
      <c r="E5312" s="126"/>
      <c r="F5312" s="125">
        <f t="shared" ref="F5312:F5322" si="552">if(C5312="","",round(D5312*E5312,2))</f>
        <v>0</v>
      </c>
    </row>
    <row r="5313">
      <c r="A5313" s="121" t="s">
        <v>18780</v>
      </c>
      <c r="B5313" s="121" t="s">
        <v>435</v>
      </c>
      <c r="C5313" s="113" t="s">
        <v>159</v>
      </c>
      <c r="D5313" s="125">
        <v>11.65</v>
      </c>
      <c r="E5313" s="126"/>
      <c r="F5313" s="125">
        <f t="shared" si="552"/>
        <v>0</v>
      </c>
    </row>
    <row r="5314">
      <c r="A5314" s="121" t="s">
        <v>18781</v>
      </c>
      <c r="B5314" s="121" t="s">
        <v>16770</v>
      </c>
      <c r="C5314" s="113" t="s">
        <v>159</v>
      </c>
      <c r="D5314" s="125">
        <v>40.7</v>
      </c>
      <c r="E5314" s="126"/>
      <c r="F5314" s="125">
        <f t="shared" si="552"/>
        <v>0</v>
      </c>
    </row>
    <row r="5315">
      <c r="A5315" s="121" t="s">
        <v>18782</v>
      </c>
      <c r="B5315" s="121" t="s">
        <v>16772</v>
      </c>
      <c r="C5315" s="113" t="s">
        <v>79</v>
      </c>
      <c r="D5315" s="125">
        <v>11.0</v>
      </c>
      <c r="E5315" s="126"/>
      <c r="F5315" s="125">
        <f t="shared" si="552"/>
        <v>0</v>
      </c>
    </row>
    <row r="5316">
      <c r="A5316" s="121" t="s">
        <v>18783</v>
      </c>
      <c r="B5316" s="121" t="s">
        <v>16774</v>
      </c>
      <c r="C5316" s="113" t="s">
        <v>79</v>
      </c>
      <c r="D5316" s="125">
        <v>6.0</v>
      </c>
      <c r="E5316" s="126"/>
      <c r="F5316" s="125">
        <f t="shared" si="552"/>
        <v>0</v>
      </c>
    </row>
    <row r="5317">
      <c r="A5317" s="121" t="s">
        <v>18784</v>
      </c>
      <c r="B5317" s="121" t="s">
        <v>16776</v>
      </c>
      <c r="C5317" s="113" t="s">
        <v>79</v>
      </c>
      <c r="D5317" s="125">
        <v>1.0</v>
      </c>
      <c r="E5317" s="126"/>
      <c r="F5317" s="125">
        <f t="shared" si="552"/>
        <v>0</v>
      </c>
    </row>
    <row r="5318">
      <c r="A5318" s="121" t="s">
        <v>18785</v>
      </c>
      <c r="B5318" s="121" t="s">
        <v>16782</v>
      </c>
      <c r="C5318" s="113" t="s">
        <v>79</v>
      </c>
      <c r="D5318" s="125">
        <v>2.0</v>
      </c>
      <c r="E5318" s="126"/>
      <c r="F5318" s="125">
        <f t="shared" si="552"/>
        <v>0</v>
      </c>
    </row>
    <row r="5319">
      <c r="A5319" s="121" t="s">
        <v>18786</v>
      </c>
      <c r="B5319" s="121" t="s">
        <v>16784</v>
      </c>
      <c r="C5319" s="113" t="s">
        <v>79</v>
      </c>
      <c r="D5319" s="125">
        <v>2.0</v>
      </c>
      <c r="E5319" s="126"/>
      <c r="F5319" s="125">
        <f t="shared" si="552"/>
        <v>0</v>
      </c>
    </row>
    <row r="5320">
      <c r="A5320" s="121" t="s">
        <v>18787</v>
      </c>
      <c r="B5320" s="121" t="s">
        <v>16786</v>
      </c>
      <c r="C5320" s="113" t="s">
        <v>79</v>
      </c>
      <c r="D5320" s="125">
        <v>5.0</v>
      </c>
      <c r="E5320" s="126"/>
      <c r="F5320" s="125">
        <f t="shared" si="552"/>
        <v>0</v>
      </c>
    </row>
    <row r="5321">
      <c r="A5321" s="121" t="s">
        <v>18788</v>
      </c>
      <c r="B5321" s="121" t="s">
        <v>16788</v>
      </c>
      <c r="C5321" s="113" t="s">
        <v>79</v>
      </c>
      <c r="D5321" s="125">
        <v>2.0</v>
      </c>
      <c r="E5321" s="126"/>
      <c r="F5321" s="125">
        <f t="shared" si="552"/>
        <v>0</v>
      </c>
    </row>
    <row r="5322">
      <c r="A5322" s="121" t="s">
        <v>18789</v>
      </c>
      <c r="B5322" s="121" t="s">
        <v>16790</v>
      </c>
      <c r="C5322" s="113" t="s">
        <v>79</v>
      </c>
      <c r="D5322" s="125">
        <v>8.0</v>
      </c>
      <c r="E5322" s="126"/>
      <c r="F5322" s="125">
        <f t="shared" si="552"/>
        <v>0</v>
      </c>
    </row>
    <row r="5323">
      <c r="A5323" s="121" t="s">
        <v>18790</v>
      </c>
      <c r="B5323" s="122" t="s">
        <v>103</v>
      </c>
      <c r="C5323" s="113"/>
      <c r="D5323" s="123"/>
      <c r="E5323" s="123"/>
      <c r="F5323" s="124">
        <f>SUM(F5324:F5326)</f>
        <v>0</v>
      </c>
    </row>
    <row r="5324">
      <c r="A5324" s="121" t="s">
        <v>18791</v>
      </c>
      <c r="B5324" s="121" t="s">
        <v>16744</v>
      </c>
      <c r="C5324" s="113" t="s">
        <v>117</v>
      </c>
      <c r="D5324" s="125">
        <v>10.7</v>
      </c>
      <c r="E5324" s="126"/>
      <c r="F5324" s="125">
        <f t="shared" ref="F5324:F5326" si="553">if(C5324="","",round(D5324*E5324,2))</f>
        <v>0</v>
      </c>
    </row>
    <row r="5325">
      <c r="A5325" s="121" t="s">
        <v>18792</v>
      </c>
      <c r="B5325" s="121" t="s">
        <v>16746</v>
      </c>
      <c r="C5325" s="113" t="s">
        <v>117</v>
      </c>
      <c r="D5325" s="125">
        <v>6.67</v>
      </c>
      <c r="E5325" s="126"/>
      <c r="F5325" s="125">
        <f t="shared" si="553"/>
        <v>0</v>
      </c>
    </row>
    <row r="5326">
      <c r="A5326" s="121" t="s">
        <v>18793</v>
      </c>
      <c r="B5326" s="121" t="s">
        <v>16748</v>
      </c>
      <c r="C5326" s="113" t="s">
        <v>117</v>
      </c>
      <c r="D5326" s="125">
        <v>4.03</v>
      </c>
      <c r="E5326" s="126"/>
      <c r="F5326" s="125">
        <f t="shared" si="553"/>
        <v>0</v>
      </c>
    </row>
    <row r="5327">
      <c r="A5327" s="121" t="s">
        <v>18794</v>
      </c>
      <c r="B5327" s="122" t="s">
        <v>437</v>
      </c>
      <c r="C5327" s="113"/>
      <c r="D5327" s="123"/>
      <c r="E5327" s="123"/>
      <c r="F5327" s="124">
        <f>SUM(F5328:F5330)</f>
        <v>0</v>
      </c>
    </row>
    <row r="5328">
      <c r="A5328" s="121" t="s">
        <v>18795</v>
      </c>
      <c r="B5328" s="121" t="s">
        <v>439</v>
      </c>
      <c r="C5328" s="113" t="s">
        <v>79</v>
      </c>
      <c r="D5328" s="125">
        <v>4.0</v>
      </c>
      <c r="E5328" s="126"/>
      <c r="F5328" s="125">
        <f t="shared" ref="F5328:F5330" si="554">if(C5328="","",round(D5328*E5328,2))</f>
        <v>0</v>
      </c>
    </row>
    <row r="5329">
      <c r="A5329" s="121" t="s">
        <v>18796</v>
      </c>
      <c r="B5329" s="121" t="s">
        <v>2443</v>
      </c>
      <c r="C5329" s="113" t="s">
        <v>79</v>
      </c>
      <c r="D5329" s="125">
        <v>2.0</v>
      </c>
      <c r="E5329" s="126"/>
      <c r="F5329" s="125">
        <f t="shared" si="554"/>
        <v>0</v>
      </c>
    </row>
    <row r="5330">
      <c r="A5330" s="121" t="s">
        <v>18797</v>
      </c>
      <c r="B5330" s="121" t="s">
        <v>441</v>
      </c>
      <c r="C5330" s="113" t="s">
        <v>442</v>
      </c>
      <c r="D5330" s="125">
        <v>4.0</v>
      </c>
      <c r="E5330" s="126"/>
      <c r="F5330" s="125">
        <f t="shared" si="554"/>
        <v>0</v>
      </c>
    </row>
    <row r="5331">
      <c r="A5331" s="121" t="s">
        <v>18798</v>
      </c>
      <c r="B5331" s="122" t="s">
        <v>264</v>
      </c>
      <c r="C5331" s="113"/>
      <c r="D5331" s="123"/>
      <c r="E5331" s="123"/>
      <c r="F5331" s="124">
        <f>SUM(F5332:F5333)</f>
        <v>0</v>
      </c>
    </row>
    <row r="5332">
      <c r="A5332" s="121" t="s">
        <v>18799</v>
      </c>
      <c r="B5332" s="121" t="s">
        <v>454</v>
      </c>
      <c r="C5332" s="113" t="s">
        <v>79</v>
      </c>
      <c r="D5332" s="125">
        <v>3.0</v>
      </c>
      <c r="E5332" s="126"/>
      <c r="F5332" s="125">
        <f t="shared" ref="F5332:F5333" si="555">if(C5332="","",round(D5332*E5332,2))</f>
        <v>0</v>
      </c>
    </row>
    <row r="5333">
      <c r="A5333" s="121" t="s">
        <v>18800</v>
      </c>
      <c r="B5333" s="121" t="s">
        <v>16804</v>
      </c>
      <c r="C5333" s="113" t="s">
        <v>159</v>
      </c>
      <c r="D5333" s="125">
        <v>89.5</v>
      </c>
      <c r="E5333" s="126"/>
      <c r="F5333" s="125">
        <f t="shared" si="555"/>
        <v>0</v>
      </c>
    </row>
    <row r="5334">
      <c r="A5334" s="121" t="s">
        <v>18801</v>
      </c>
      <c r="B5334" s="122" t="s">
        <v>404</v>
      </c>
      <c r="C5334" s="113"/>
      <c r="D5334" s="123"/>
      <c r="E5334" s="123"/>
      <c r="F5334" s="124">
        <f>SUM(F5335:F5342)</f>
        <v>0</v>
      </c>
    </row>
    <row r="5335">
      <c r="A5335" s="121" t="s">
        <v>18802</v>
      </c>
      <c r="B5335" s="121" t="s">
        <v>406</v>
      </c>
      <c r="C5335" s="113" t="s">
        <v>79</v>
      </c>
      <c r="D5335" s="125">
        <v>1.0</v>
      </c>
      <c r="E5335" s="126"/>
      <c r="F5335" s="125">
        <f t="shared" ref="F5335:F5342" si="556">if(C5335="","",round(D5335*E5335,2))</f>
        <v>0</v>
      </c>
    </row>
    <row r="5336">
      <c r="A5336" s="121" t="s">
        <v>18803</v>
      </c>
      <c r="B5336" s="121" t="s">
        <v>653</v>
      </c>
      <c r="C5336" s="113" t="s">
        <v>79</v>
      </c>
      <c r="D5336" s="125">
        <v>1.0</v>
      </c>
      <c r="E5336" s="126"/>
      <c r="F5336" s="125">
        <f t="shared" si="556"/>
        <v>0</v>
      </c>
    </row>
    <row r="5337">
      <c r="A5337" s="121" t="s">
        <v>18804</v>
      </c>
      <c r="B5337" s="121" t="s">
        <v>408</v>
      </c>
      <c r="C5337" s="113" t="s">
        <v>79</v>
      </c>
      <c r="D5337" s="125">
        <v>1.0</v>
      </c>
      <c r="E5337" s="126"/>
      <c r="F5337" s="125">
        <f t="shared" si="556"/>
        <v>0</v>
      </c>
    </row>
    <row r="5338">
      <c r="A5338" s="121" t="s">
        <v>18805</v>
      </c>
      <c r="B5338" s="121" t="s">
        <v>410</v>
      </c>
      <c r="C5338" s="113" t="s">
        <v>79</v>
      </c>
      <c r="D5338" s="125">
        <v>1.0</v>
      </c>
      <c r="E5338" s="126"/>
      <c r="F5338" s="125">
        <f t="shared" si="556"/>
        <v>0</v>
      </c>
    </row>
    <row r="5339">
      <c r="A5339" s="121" t="s">
        <v>18806</v>
      </c>
      <c r="B5339" s="121" t="s">
        <v>412</v>
      </c>
      <c r="C5339" s="113" t="s">
        <v>79</v>
      </c>
      <c r="D5339" s="125">
        <v>1.0</v>
      </c>
      <c r="E5339" s="126"/>
      <c r="F5339" s="125">
        <f t="shared" si="556"/>
        <v>0</v>
      </c>
    </row>
    <row r="5340">
      <c r="A5340" s="121" t="s">
        <v>18807</v>
      </c>
      <c r="B5340" s="121" t="s">
        <v>16812</v>
      </c>
      <c r="C5340" s="113" t="s">
        <v>79</v>
      </c>
      <c r="D5340" s="125">
        <v>1.0</v>
      </c>
      <c r="E5340" s="126"/>
      <c r="F5340" s="125">
        <f t="shared" si="556"/>
        <v>0</v>
      </c>
    </row>
    <row r="5341">
      <c r="A5341" s="121" t="s">
        <v>18808</v>
      </c>
      <c r="B5341" s="121" t="s">
        <v>416</v>
      </c>
      <c r="C5341" s="113" t="s">
        <v>79</v>
      </c>
      <c r="D5341" s="125">
        <v>3.0</v>
      </c>
      <c r="E5341" s="126"/>
      <c r="F5341" s="125">
        <f t="shared" si="556"/>
        <v>0</v>
      </c>
    </row>
    <row r="5342">
      <c r="A5342" s="121" t="s">
        <v>18809</v>
      </c>
      <c r="B5342" s="121" t="s">
        <v>418</v>
      </c>
      <c r="C5342" s="113" t="s">
        <v>79</v>
      </c>
      <c r="D5342" s="125">
        <v>3.0</v>
      </c>
      <c r="E5342" s="126"/>
      <c r="F5342" s="125">
        <f t="shared" si="556"/>
        <v>0</v>
      </c>
    </row>
    <row r="5343">
      <c r="A5343" s="121" t="s">
        <v>18810</v>
      </c>
      <c r="B5343" s="122" t="s">
        <v>16816</v>
      </c>
      <c r="C5343" s="113"/>
      <c r="D5343" s="123"/>
      <c r="E5343" s="123"/>
      <c r="F5343" s="124">
        <f>SUM(F5344:F5345)</f>
        <v>0</v>
      </c>
    </row>
    <row r="5344">
      <c r="A5344" s="121" t="s">
        <v>18811</v>
      </c>
      <c r="B5344" s="121" t="s">
        <v>429</v>
      </c>
      <c r="C5344" s="113" t="s">
        <v>159</v>
      </c>
      <c r="D5344" s="125">
        <v>2.9</v>
      </c>
      <c r="E5344" s="126"/>
      <c r="F5344" s="125">
        <f t="shared" ref="F5344:F5345" si="557">if(C5344="","",round(D5344*E5344,2))</f>
        <v>0</v>
      </c>
    </row>
    <row r="5345">
      <c r="A5345" s="121" t="s">
        <v>18812</v>
      </c>
      <c r="B5345" s="121" t="s">
        <v>431</v>
      </c>
      <c r="C5345" s="113" t="s">
        <v>159</v>
      </c>
      <c r="D5345" s="125">
        <v>2.7</v>
      </c>
      <c r="E5345" s="126"/>
      <c r="F5345" s="125">
        <f t="shared" si="557"/>
        <v>0</v>
      </c>
    </row>
    <row r="5346">
      <c r="A5346" s="121" t="s">
        <v>18813</v>
      </c>
      <c r="B5346" s="122" t="s">
        <v>18814</v>
      </c>
      <c r="C5346" s="113"/>
      <c r="D5346" s="123"/>
      <c r="E5346" s="123"/>
      <c r="F5346" s="124">
        <f>F5347+F5422+F5426+F5580+F5642</f>
        <v>0</v>
      </c>
    </row>
    <row r="5347">
      <c r="A5347" s="121" t="s">
        <v>18815</v>
      </c>
      <c r="B5347" s="122" t="s">
        <v>12247</v>
      </c>
      <c r="C5347" s="113"/>
      <c r="D5347" s="123"/>
      <c r="E5347" s="123"/>
      <c r="F5347" s="124">
        <f>F5348+F5380+F5406+F5417+F5420</f>
        <v>0</v>
      </c>
    </row>
    <row r="5348">
      <c r="A5348" s="121" t="s">
        <v>18816</v>
      </c>
      <c r="B5348" s="122" t="s">
        <v>14160</v>
      </c>
      <c r="C5348" s="113"/>
      <c r="D5348" s="123"/>
      <c r="E5348" s="123"/>
      <c r="F5348" s="124">
        <f>SUM(F5349:F5379)</f>
        <v>0</v>
      </c>
    </row>
    <row r="5349">
      <c r="A5349" s="121" t="s">
        <v>18817</v>
      </c>
      <c r="B5349" s="121" t="s">
        <v>16293</v>
      </c>
      <c r="C5349" s="113" t="s">
        <v>159</v>
      </c>
      <c r="D5349" s="125">
        <v>7.92</v>
      </c>
      <c r="E5349" s="126"/>
      <c r="F5349" s="125">
        <f t="shared" ref="F5349:F5379" si="558">if(C5349="","",round(D5349*E5349,2))</f>
        <v>0</v>
      </c>
    </row>
    <row r="5350">
      <c r="A5350" s="121" t="s">
        <v>18818</v>
      </c>
      <c r="B5350" s="121" t="s">
        <v>16295</v>
      </c>
      <c r="C5350" s="113" t="s">
        <v>159</v>
      </c>
      <c r="D5350" s="125">
        <v>2.45</v>
      </c>
      <c r="E5350" s="126"/>
      <c r="F5350" s="125">
        <f t="shared" si="558"/>
        <v>0</v>
      </c>
    </row>
    <row r="5351">
      <c r="A5351" s="121" t="s">
        <v>18819</v>
      </c>
      <c r="B5351" s="121" t="s">
        <v>16297</v>
      </c>
      <c r="C5351" s="113" t="s">
        <v>159</v>
      </c>
      <c r="D5351" s="125">
        <v>1.31</v>
      </c>
      <c r="E5351" s="126"/>
      <c r="F5351" s="125">
        <f t="shared" si="558"/>
        <v>0</v>
      </c>
    </row>
    <row r="5352">
      <c r="A5352" s="121" t="s">
        <v>18820</v>
      </c>
      <c r="B5352" s="121" t="s">
        <v>16299</v>
      </c>
      <c r="C5352" s="113" t="s">
        <v>159</v>
      </c>
      <c r="D5352" s="125">
        <v>2.04</v>
      </c>
      <c r="E5352" s="126"/>
      <c r="F5352" s="125">
        <f t="shared" si="558"/>
        <v>0</v>
      </c>
    </row>
    <row r="5353">
      <c r="A5353" s="121" t="s">
        <v>18821</v>
      </c>
      <c r="B5353" s="121" t="s">
        <v>16016</v>
      </c>
      <c r="C5353" s="113" t="s">
        <v>159</v>
      </c>
      <c r="D5353" s="125">
        <v>23.96</v>
      </c>
      <c r="E5353" s="126"/>
      <c r="F5353" s="125">
        <f t="shared" si="558"/>
        <v>0</v>
      </c>
    </row>
    <row r="5354">
      <c r="A5354" s="121" t="s">
        <v>18822</v>
      </c>
      <c r="B5354" s="121" t="s">
        <v>12393</v>
      </c>
      <c r="C5354" s="113" t="s">
        <v>159</v>
      </c>
      <c r="D5354" s="125">
        <v>3.04</v>
      </c>
      <c r="E5354" s="126"/>
      <c r="F5354" s="125">
        <f t="shared" si="558"/>
        <v>0</v>
      </c>
    </row>
    <row r="5355">
      <c r="A5355" s="121" t="s">
        <v>18823</v>
      </c>
      <c r="B5355" s="121" t="s">
        <v>12395</v>
      </c>
      <c r="C5355" s="113" t="s">
        <v>159</v>
      </c>
      <c r="D5355" s="125">
        <v>1.85</v>
      </c>
      <c r="E5355" s="126"/>
      <c r="F5355" s="125">
        <f t="shared" si="558"/>
        <v>0</v>
      </c>
    </row>
    <row r="5356">
      <c r="A5356" s="121" t="s">
        <v>18824</v>
      </c>
      <c r="B5356" s="121" t="s">
        <v>16304</v>
      </c>
      <c r="C5356" s="113" t="s">
        <v>79</v>
      </c>
      <c r="D5356" s="125">
        <v>8.0</v>
      </c>
      <c r="E5356" s="126"/>
      <c r="F5356" s="125">
        <f t="shared" si="558"/>
        <v>0</v>
      </c>
    </row>
    <row r="5357">
      <c r="A5357" s="121" t="s">
        <v>18825</v>
      </c>
      <c r="B5357" s="121" t="s">
        <v>16306</v>
      </c>
      <c r="C5357" s="113" t="s">
        <v>79</v>
      </c>
      <c r="D5357" s="125">
        <v>5.0</v>
      </c>
      <c r="E5357" s="126"/>
      <c r="F5357" s="125">
        <f t="shared" si="558"/>
        <v>0</v>
      </c>
    </row>
    <row r="5358">
      <c r="A5358" s="121" t="s">
        <v>18826</v>
      </c>
      <c r="B5358" s="121" t="s">
        <v>16308</v>
      </c>
      <c r="C5358" s="113" t="s">
        <v>79</v>
      </c>
      <c r="D5358" s="125">
        <v>19.0</v>
      </c>
      <c r="E5358" s="126"/>
      <c r="F5358" s="125">
        <f t="shared" si="558"/>
        <v>0</v>
      </c>
    </row>
    <row r="5359">
      <c r="A5359" s="121" t="s">
        <v>18827</v>
      </c>
      <c r="B5359" s="121" t="s">
        <v>12488</v>
      </c>
      <c r="C5359" s="113" t="s">
        <v>79</v>
      </c>
      <c r="D5359" s="125">
        <v>34.0</v>
      </c>
      <c r="E5359" s="126"/>
      <c r="F5359" s="125">
        <f t="shared" si="558"/>
        <v>0</v>
      </c>
    </row>
    <row r="5360">
      <c r="A5360" s="121" t="s">
        <v>18828</v>
      </c>
      <c r="B5360" s="121" t="s">
        <v>12411</v>
      </c>
      <c r="C5360" s="113" t="s">
        <v>79</v>
      </c>
      <c r="D5360" s="125">
        <v>8.0</v>
      </c>
      <c r="E5360" s="126"/>
      <c r="F5360" s="125">
        <f t="shared" si="558"/>
        <v>0</v>
      </c>
    </row>
    <row r="5361">
      <c r="A5361" s="121" t="s">
        <v>18829</v>
      </c>
      <c r="B5361" s="121" t="s">
        <v>12413</v>
      </c>
      <c r="C5361" s="113" t="s">
        <v>79</v>
      </c>
      <c r="D5361" s="125">
        <v>3.0</v>
      </c>
      <c r="E5361" s="126"/>
      <c r="F5361" s="125">
        <f t="shared" si="558"/>
        <v>0</v>
      </c>
    </row>
    <row r="5362">
      <c r="A5362" s="121" t="s">
        <v>18830</v>
      </c>
      <c r="B5362" s="121" t="s">
        <v>16313</v>
      </c>
      <c r="C5362" s="113" t="s">
        <v>79</v>
      </c>
      <c r="D5362" s="125">
        <v>32.0</v>
      </c>
      <c r="E5362" s="126"/>
      <c r="F5362" s="125">
        <f t="shared" si="558"/>
        <v>0</v>
      </c>
    </row>
    <row r="5363">
      <c r="A5363" s="121" t="s">
        <v>18831</v>
      </c>
      <c r="B5363" s="121" t="s">
        <v>16315</v>
      </c>
      <c r="C5363" s="113" t="s">
        <v>79</v>
      </c>
      <c r="D5363" s="125">
        <v>20.0</v>
      </c>
      <c r="E5363" s="126"/>
      <c r="F5363" s="125">
        <f t="shared" si="558"/>
        <v>0</v>
      </c>
    </row>
    <row r="5364">
      <c r="A5364" s="121" t="s">
        <v>18832</v>
      </c>
      <c r="B5364" s="121" t="s">
        <v>16317</v>
      </c>
      <c r="C5364" s="113" t="s">
        <v>79</v>
      </c>
      <c r="D5364" s="125">
        <v>152.0</v>
      </c>
      <c r="E5364" s="126"/>
      <c r="F5364" s="125">
        <f t="shared" si="558"/>
        <v>0</v>
      </c>
    </row>
    <row r="5365">
      <c r="A5365" s="121" t="s">
        <v>18833</v>
      </c>
      <c r="B5365" s="121" t="s">
        <v>12491</v>
      </c>
      <c r="C5365" s="113" t="s">
        <v>79</v>
      </c>
      <c r="D5365" s="125">
        <v>272.0</v>
      </c>
      <c r="E5365" s="126"/>
      <c r="F5365" s="125">
        <f t="shared" si="558"/>
        <v>0</v>
      </c>
    </row>
    <row r="5366">
      <c r="A5366" s="121" t="s">
        <v>18834</v>
      </c>
      <c r="B5366" s="121" t="s">
        <v>12419</v>
      </c>
      <c r="C5366" s="113" t="s">
        <v>79</v>
      </c>
      <c r="D5366" s="125">
        <v>96.0</v>
      </c>
      <c r="E5366" s="126"/>
      <c r="F5366" s="125">
        <f t="shared" si="558"/>
        <v>0</v>
      </c>
    </row>
    <row r="5367">
      <c r="A5367" s="121" t="s">
        <v>18835</v>
      </c>
      <c r="B5367" s="121" t="s">
        <v>12421</v>
      </c>
      <c r="C5367" s="113" t="s">
        <v>79</v>
      </c>
      <c r="D5367" s="125">
        <v>36.0</v>
      </c>
      <c r="E5367" s="126"/>
      <c r="F5367" s="125">
        <f t="shared" si="558"/>
        <v>0</v>
      </c>
    </row>
    <row r="5368">
      <c r="A5368" s="121" t="s">
        <v>18836</v>
      </c>
      <c r="B5368" s="121" t="s">
        <v>16322</v>
      </c>
      <c r="C5368" s="113" t="s">
        <v>79</v>
      </c>
      <c r="D5368" s="125">
        <v>18.0</v>
      </c>
      <c r="E5368" s="126"/>
      <c r="F5368" s="125">
        <f t="shared" si="558"/>
        <v>0</v>
      </c>
    </row>
    <row r="5369">
      <c r="A5369" s="121" t="s">
        <v>18837</v>
      </c>
      <c r="B5369" s="121" t="s">
        <v>16324</v>
      </c>
      <c r="C5369" s="113" t="s">
        <v>79</v>
      </c>
      <c r="D5369" s="125">
        <v>2.0</v>
      </c>
      <c r="E5369" s="126"/>
      <c r="F5369" s="125">
        <f t="shared" si="558"/>
        <v>0</v>
      </c>
    </row>
    <row r="5370">
      <c r="A5370" s="121" t="s">
        <v>18838</v>
      </c>
      <c r="B5370" s="121" t="s">
        <v>16326</v>
      </c>
      <c r="C5370" s="113" t="s">
        <v>79</v>
      </c>
      <c r="D5370" s="125">
        <v>8.0</v>
      </c>
      <c r="E5370" s="126"/>
      <c r="F5370" s="125">
        <f t="shared" si="558"/>
        <v>0</v>
      </c>
    </row>
    <row r="5371">
      <c r="A5371" s="121" t="s">
        <v>18839</v>
      </c>
      <c r="B5371" s="121" t="s">
        <v>16035</v>
      </c>
      <c r="C5371" s="113" t="s">
        <v>79</v>
      </c>
      <c r="D5371" s="125">
        <v>21.0</v>
      </c>
      <c r="E5371" s="126"/>
      <c r="F5371" s="125">
        <f t="shared" si="558"/>
        <v>0</v>
      </c>
    </row>
    <row r="5372">
      <c r="A5372" s="121" t="s">
        <v>18840</v>
      </c>
      <c r="B5372" s="121" t="s">
        <v>12407</v>
      </c>
      <c r="C5372" s="113" t="s">
        <v>79</v>
      </c>
      <c r="D5372" s="125">
        <v>8.0</v>
      </c>
      <c r="E5372" s="126"/>
      <c r="F5372" s="125">
        <f t="shared" si="558"/>
        <v>0</v>
      </c>
    </row>
    <row r="5373">
      <c r="A5373" s="121" t="s">
        <v>18841</v>
      </c>
      <c r="B5373" s="121" t="s">
        <v>12409</v>
      </c>
      <c r="C5373" s="113" t="s">
        <v>79</v>
      </c>
      <c r="D5373" s="125">
        <v>3.0</v>
      </c>
      <c r="E5373" s="126"/>
      <c r="F5373" s="125">
        <f t="shared" si="558"/>
        <v>0</v>
      </c>
    </row>
    <row r="5374">
      <c r="A5374" s="121" t="s">
        <v>18842</v>
      </c>
      <c r="B5374" s="121" t="s">
        <v>16331</v>
      </c>
      <c r="C5374" s="113" t="s">
        <v>79</v>
      </c>
      <c r="D5374" s="125">
        <v>1.0</v>
      </c>
      <c r="E5374" s="126"/>
      <c r="F5374" s="125">
        <f t="shared" si="558"/>
        <v>0</v>
      </c>
    </row>
    <row r="5375">
      <c r="A5375" s="121" t="s">
        <v>18843</v>
      </c>
      <c r="B5375" s="121" t="s">
        <v>16333</v>
      </c>
      <c r="C5375" s="113" t="s">
        <v>79</v>
      </c>
      <c r="D5375" s="125">
        <v>1.0</v>
      </c>
      <c r="E5375" s="126"/>
      <c r="F5375" s="125">
        <f t="shared" si="558"/>
        <v>0</v>
      </c>
    </row>
    <row r="5376">
      <c r="A5376" s="121" t="s">
        <v>18844</v>
      </c>
      <c r="B5376" s="121" t="s">
        <v>16040</v>
      </c>
      <c r="C5376" s="113" t="s">
        <v>79</v>
      </c>
      <c r="D5376" s="125">
        <v>3.0</v>
      </c>
      <c r="E5376" s="126"/>
      <c r="F5376" s="125">
        <f t="shared" si="558"/>
        <v>0</v>
      </c>
    </row>
    <row r="5377">
      <c r="A5377" s="121" t="s">
        <v>18845</v>
      </c>
      <c r="B5377" s="121" t="s">
        <v>16336</v>
      </c>
      <c r="C5377" s="113" t="s">
        <v>79</v>
      </c>
      <c r="D5377" s="125">
        <v>2.0</v>
      </c>
      <c r="E5377" s="126"/>
      <c r="F5377" s="125">
        <f t="shared" si="558"/>
        <v>0</v>
      </c>
    </row>
    <row r="5378">
      <c r="A5378" s="121" t="s">
        <v>18846</v>
      </c>
      <c r="B5378" s="121" t="s">
        <v>12401</v>
      </c>
      <c r="C5378" s="113" t="s">
        <v>79</v>
      </c>
      <c r="D5378" s="125">
        <v>2.0</v>
      </c>
      <c r="E5378" s="126"/>
      <c r="F5378" s="125">
        <f t="shared" si="558"/>
        <v>0</v>
      </c>
    </row>
    <row r="5379">
      <c r="A5379" s="121" t="s">
        <v>18847</v>
      </c>
      <c r="B5379" s="121" t="s">
        <v>12403</v>
      </c>
      <c r="C5379" s="113" t="s">
        <v>79</v>
      </c>
      <c r="D5379" s="125">
        <v>2.0</v>
      </c>
      <c r="E5379" s="126"/>
      <c r="F5379" s="125">
        <f t="shared" si="558"/>
        <v>0</v>
      </c>
    </row>
    <row r="5380">
      <c r="A5380" s="121" t="s">
        <v>18848</v>
      </c>
      <c r="B5380" s="122" t="s">
        <v>14184</v>
      </c>
      <c r="C5380" s="113"/>
      <c r="D5380" s="123"/>
      <c r="E5380" s="123"/>
      <c r="F5380" s="124">
        <f>SUM(F5381:F5405)</f>
        <v>0</v>
      </c>
    </row>
    <row r="5381">
      <c r="A5381" s="121" t="s">
        <v>18849</v>
      </c>
      <c r="B5381" s="121" t="s">
        <v>16342</v>
      </c>
      <c r="C5381" s="113" t="s">
        <v>79</v>
      </c>
      <c r="D5381" s="125">
        <v>1.0</v>
      </c>
      <c r="E5381" s="126"/>
      <c r="F5381" s="125">
        <f t="shared" ref="F5381:F5405" si="559">if(C5381="","",round(D5381*E5381,2))</f>
        <v>0</v>
      </c>
    </row>
    <row r="5382">
      <c r="A5382" s="121" t="s">
        <v>18850</v>
      </c>
      <c r="B5382" s="121" t="s">
        <v>12899</v>
      </c>
      <c r="C5382" s="113" t="s">
        <v>79</v>
      </c>
      <c r="D5382" s="125">
        <v>1.0</v>
      </c>
      <c r="E5382" s="126"/>
      <c r="F5382" s="125">
        <f t="shared" si="559"/>
        <v>0</v>
      </c>
    </row>
    <row r="5383">
      <c r="A5383" s="121" t="s">
        <v>18851</v>
      </c>
      <c r="B5383" s="121" t="s">
        <v>16345</v>
      </c>
      <c r="C5383" s="113" t="s">
        <v>79</v>
      </c>
      <c r="D5383" s="125">
        <v>3.0</v>
      </c>
      <c r="E5383" s="126"/>
      <c r="F5383" s="125">
        <f t="shared" si="559"/>
        <v>0</v>
      </c>
    </row>
    <row r="5384">
      <c r="A5384" s="121" t="s">
        <v>18852</v>
      </c>
      <c r="B5384" s="121" t="s">
        <v>16084</v>
      </c>
      <c r="C5384" s="113" t="s">
        <v>79</v>
      </c>
      <c r="D5384" s="125">
        <v>4.0</v>
      </c>
      <c r="E5384" s="126"/>
      <c r="F5384" s="125">
        <f t="shared" si="559"/>
        <v>0</v>
      </c>
    </row>
    <row r="5385">
      <c r="A5385" s="121" t="s">
        <v>18853</v>
      </c>
      <c r="B5385" s="121" t="s">
        <v>16348</v>
      </c>
      <c r="C5385" s="113" t="s">
        <v>79</v>
      </c>
      <c r="D5385" s="125">
        <v>3.0</v>
      </c>
      <c r="E5385" s="126"/>
      <c r="F5385" s="125">
        <f t="shared" si="559"/>
        <v>0</v>
      </c>
    </row>
    <row r="5386">
      <c r="A5386" s="121" t="s">
        <v>18854</v>
      </c>
      <c r="B5386" s="121" t="s">
        <v>16350</v>
      </c>
      <c r="C5386" s="113" t="s">
        <v>79</v>
      </c>
      <c r="D5386" s="125">
        <v>1.0</v>
      </c>
      <c r="E5386" s="126"/>
      <c r="F5386" s="125">
        <f t="shared" si="559"/>
        <v>0</v>
      </c>
    </row>
    <row r="5387">
      <c r="A5387" s="121" t="s">
        <v>18855</v>
      </c>
      <c r="B5387" s="121" t="s">
        <v>16352</v>
      </c>
      <c r="C5387" s="113" t="s">
        <v>79</v>
      </c>
      <c r="D5387" s="125">
        <v>2.0</v>
      </c>
      <c r="E5387" s="126"/>
      <c r="F5387" s="125">
        <f t="shared" si="559"/>
        <v>0</v>
      </c>
    </row>
    <row r="5388">
      <c r="A5388" s="121" t="s">
        <v>18856</v>
      </c>
      <c r="B5388" s="121" t="s">
        <v>12907</v>
      </c>
      <c r="C5388" s="113" t="s">
        <v>79</v>
      </c>
      <c r="D5388" s="125">
        <v>6.0</v>
      </c>
      <c r="E5388" s="126"/>
      <c r="F5388" s="125">
        <f t="shared" si="559"/>
        <v>0</v>
      </c>
    </row>
    <row r="5389">
      <c r="A5389" s="121" t="s">
        <v>18857</v>
      </c>
      <c r="B5389" s="121" t="s">
        <v>16355</v>
      </c>
      <c r="C5389" s="113" t="s">
        <v>79</v>
      </c>
      <c r="D5389" s="125">
        <v>1.0</v>
      </c>
      <c r="E5389" s="126"/>
      <c r="F5389" s="125">
        <f t="shared" si="559"/>
        <v>0</v>
      </c>
    </row>
    <row r="5390">
      <c r="A5390" s="121" t="s">
        <v>18858</v>
      </c>
      <c r="B5390" s="121" t="s">
        <v>16357</v>
      </c>
      <c r="C5390" s="113" t="s">
        <v>79</v>
      </c>
      <c r="D5390" s="125">
        <v>2.0</v>
      </c>
      <c r="E5390" s="126"/>
      <c r="F5390" s="125">
        <f t="shared" si="559"/>
        <v>0</v>
      </c>
    </row>
    <row r="5391">
      <c r="A5391" s="121" t="s">
        <v>18859</v>
      </c>
      <c r="B5391" s="121" t="s">
        <v>16359</v>
      </c>
      <c r="C5391" s="113" t="s">
        <v>79</v>
      </c>
      <c r="D5391" s="125">
        <v>2.0</v>
      </c>
      <c r="E5391" s="126"/>
      <c r="F5391" s="125">
        <f t="shared" si="559"/>
        <v>0</v>
      </c>
    </row>
    <row r="5392">
      <c r="A5392" s="121" t="s">
        <v>18860</v>
      </c>
      <c r="B5392" s="121" t="s">
        <v>16361</v>
      </c>
      <c r="C5392" s="113" t="s">
        <v>79</v>
      </c>
      <c r="D5392" s="125">
        <v>3.0</v>
      </c>
      <c r="E5392" s="126"/>
      <c r="F5392" s="125">
        <f t="shared" si="559"/>
        <v>0</v>
      </c>
    </row>
    <row r="5393">
      <c r="A5393" s="121" t="s">
        <v>18861</v>
      </c>
      <c r="B5393" s="121" t="s">
        <v>16363</v>
      </c>
      <c r="C5393" s="113" t="s">
        <v>79</v>
      </c>
      <c r="D5393" s="125">
        <v>2.0</v>
      </c>
      <c r="E5393" s="126"/>
      <c r="F5393" s="125">
        <f t="shared" si="559"/>
        <v>0</v>
      </c>
    </row>
    <row r="5394">
      <c r="A5394" s="121" t="s">
        <v>18862</v>
      </c>
      <c r="B5394" s="121" t="s">
        <v>16365</v>
      </c>
      <c r="C5394" s="113" t="s">
        <v>79</v>
      </c>
      <c r="D5394" s="125">
        <v>1.0</v>
      </c>
      <c r="E5394" s="126"/>
      <c r="F5394" s="125">
        <f t="shared" si="559"/>
        <v>0</v>
      </c>
    </row>
    <row r="5395">
      <c r="A5395" s="121" t="s">
        <v>18863</v>
      </c>
      <c r="B5395" s="121" t="s">
        <v>18864</v>
      </c>
      <c r="C5395" s="113" t="s">
        <v>79</v>
      </c>
      <c r="D5395" s="125">
        <v>1.0</v>
      </c>
      <c r="E5395" s="126"/>
      <c r="F5395" s="125">
        <f t="shared" si="559"/>
        <v>0</v>
      </c>
    </row>
    <row r="5396">
      <c r="A5396" s="121" t="s">
        <v>18865</v>
      </c>
      <c r="B5396" s="121" t="s">
        <v>18866</v>
      </c>
      <c r="C5396" s="113" t="s">
        <v>79</v>
      </c>
      <c r="D5396" s="125">
        <v>1.0</v>
      </c>
      <c r="E5396" s="126"/>
      <c r="F5396" s="125">
        <f t="shared" si="559"/>
        <v>0</v>
      </c>
    </row>
    <row r="5397">
      <c r="A5397" s="121" t="s">
        <v>18867</v>
      </c>
      <c r="B5397" s="121" t="s">
        <v>16370</v>
      </c>
      <c r="C5397" s="113" t="s">
        <v>79</v>
      </c>
      <c r="D5397" s="125">
        <v>2.0</v>
      </c>
      <c r="E5397" s="126"/>
      <c r="F5397" s="125">
        <f t="shared" si="559"/>
        <v>0</v>
      </c>
    </row>
    <row r="5398">
      <c r="A5398" s="121" t="s">
        <v>18868</v>
      </c>
      <c r="B5398" s="121" t="s">
        <v>14478</v>
      </c>
      <c r="C5398" s="113" t="s">
        <v>79</v>
      </c>
      <c r="D5398" s="125">
        <v>2.0</v>
      </c>
      <c r="E5398" s="126"/>
      <c r="F5398" s="125">
        <f t="shared" si="559"/>
        <v>0</v>
      </c>
    </row>
    <row r="5399">
      <c r="A5399" s="121" t="s">
        <v>18869</v>
      </c>
      <c r="B5399" s="121" t="s">
        <v>12894</v>
      </c>
      <c r="C5399" s="113" t="s">
        <v>79</v>
      </c>
      <c r="D5399" s="125">
        <v>2.0</v>
      </c>
      <c r="E5399" s="126"/>
      <c r="F5399" s="125">
        <f t="shared" si="559"/>
        <v>0</v>
      </c>
    </row>
    <row r="5400">
      <c r="A5400" s="121" t="s">
        <v>18870</v>
      </c>
      <c r="B5400" s="121" t="s">
        <v>16374</v>
      </c>
      <c r="C5400" s="113" t="s">
        <v>79</v>
      </c>
      <c r="D5400" s="125">
        <v>8.0</v>
      </c>
      <c r="E5400" s="126"/>
      <c r="F5400" s="125">
        <f t="shared" si="559"/>
        <v>0</v>
      </c>
    </row>
    <row r="5401">
      <c r="A5401" s="121" t="s">
        <v>18871</v>
      </c>
      <c r="B5401" s="121" t="s">
        <v>16376</v>
      </c>
      <c r="C5401" s="113" t="s">
        <v>79</v>
      </c>
      <c r="D5401" s="125">
        <v>2.0</v>
      </c>
      <c r="E5401" s="126"/>
      <c r="F5401" s="125">
        <f t="shared" si="559"/>
        <v>0</v>
      </c>
    </row>
    <row r="5402">
      <c r="A5402" s="121" t="s">
        <v>18872</v>
      </c>
      <c r="B5402" s="121" t="s">
        <v>16378</v>
      </c>
      <c r="C5402" s="113" t="s">
        <v>79</v>
      </c>
      <c r="D5402" s="125">
        <v>2.0</v>
      </c>
      <c r="E5402" s="126"/>
      <c r="F5402" s="125">
        <f t="shared" si="559"/>
        <v>0</v>
      </c>
    </row>
    <row r="5403">
      <c r="A5403" s="121" t="s">
        <v>18873</v>
      </c>
      <c r="B5403" s="121" t="s">
        <v>16380</v>
      </c>
      <c r="C5403" s="113" t="s">
        <v>79</v>
      </c>
      <c r="D5403" s="125">
        <v>3.0</v>
      </c>
      <c r="E5403" s="126"/>
      <c r="F5403" s="125">
        <f t="shared" si="559"/>
        <v>0</v>
      </c>
    </row>
    <row r="5404">
      <c r="A5404" s="121" t="s">
        <v>18874</v>
      </c>
      <c r="B5404" s="121" t="s">
        <v>16879</v>
      </c>
      <c r="C5404" s="113" t="s">
        <v>79</v>
      </c>
      <c r="D5404" s="125">
        <v>2.0</v>
      </c>
      <c r="E5404" s="126"/>
      <c r="F5404" s="125">
        <f t="shared" si="559"/>
        <v>0</v>
      </c>
    </row>
    <row r="5405">
      <c r="A5405" s="121" t="s">
        <v>18875</v>
      </c>
      <c r="B5405" s="121" t="s">
        <v>16384</v>
      </c>
      <c r="C5405" s="113" t="s">
        <v>79</v>
      </c>
      <c r="D5405" s="125">
        <v>2.0</v>
      </c>
      <c r="E5405" s="126"/>
      <c r="F5405" s="125">
        <f t="shared" si="559"/>
        <v>0</v>
      </c>
    </row>
    <row r="5406">
      <c r="A5406" s="121" t="s">
        <v>18876</v>
      </c>
      <c r="B5406" s="122" t="s">
        <v>14222</v>
      </c>
      <c r="C5406" s="113"/>
      <c r="D5406" s="123"/>
      <c r="E5406" s="123"/>
      <c r="F5406" s="124">
        <f>SUM(F5407:F5416)</f>
        <v>0</v>
      </c>
    </row>
    <row r="5407">
      <c r="A5407" s="121" t="s">
        <v>18877</v>
      </c>
      <c r="B5407" s="121" t="s">
        <v>16387</v>
      </c>
      <c r="C5407" s="113" t="s">
        <v>79</v>
      </c>
      <c r="D5407" s="125">
        <v>3.0</v>
      </c>
      <c r="E5407" s="126"/>
      <c r="F5407" s="125">
        <f t="shared" ref="F5407:F5416" si="560">if(C5407="","",round(D5407*E5407,2))</f>
        <v>0</v>
      </c>
    </row>
    <row r="5408">
      <c r="A5408" s="121" t="s">
        <v>18878</v>
      </c>
      <c r="B5408" s="121" t="s">
        <v>16389</v>
      </c>
      <c r="C5408" s="113" t="s">
        <v>79</v>
      </c>
      <c r="D5408" s="125">
        <v>4.0</v>
      </c>
      <c r="E5408" s="126"/>
      <c r="F5408" s="125">
        <f t="shared" si="560"/>
        <v>0</v>
      </c>
    </row>
    <row r="5409">
      <c r="A5409" s="121" t="s">
        <v>18879</v>
      </c>
      <c r="B5409" s="121" t="s">
        <v>16391</v>
      </c>
      <c r="C5409" s="113" t="s">
        <v>79</v>
      </c>
      <c r="D5409" s="125">
        <v>1.0</v>
      </c>
      <c r="E5409" s="126"/>
      <c r="F5409" s="125">
        <f t="shared" si="560"/>
        <v>0</v>
      </c>
    </row>
    <row r="5410">
      <c r="A5410" s="121" t="s">
        <v>18880</v>
      </c>
      <c r="B5410" s="121" t="s">
        <v>16393</v>
      </c>
      <c r="C5410" s="113" t="s">
        <v>79</v>
      </c>
      <c r="D5410" s="125">
        <v>2.0</v>
      </c>
      <c r="E5410" s="126"/>
      <c r="F5410" s="125">
        <f t="shared" si="560"/>
        <v>0</v>
      </c>
    </row>
    <row r="5411">
      <c r="A5411" s="121" t="s">
        <v>18881</v>
      </c>
      <c r="B5411" s="121" t="s">
        <v>16395</v>
      </c>
      <c r="C5411" s="113" t="s">
        <v>79</v>
      </c>
      <c r="D5411" s="125">
        <v>1.0</v>
      </c>
      <c r="E5411" s="126"/>
      <c r="F5411" s="125">
        <f t="shared" si="560"/>
        <v>0</v>
      </c>
    </row>
    <row r="5412">
      <c r="A5412" s="121" t="s">
        <v>18882</v>
      </c>
      <c r="B5412" s="121" t="s">
        <v>16397</v>
      </c>
      <c r="C5412" s="113" t="s">
        <v>79</v>
      </c>
      <c r="D5412" s="125">
        <v>2.0</v>
      </c>
      <c r="E5412" s="126"/>
      <c r="F5412" s="125">
        <f t="shared" si="560"/>
        <v>0</v>
      </c>
    </row>
    <row r="5413">
      <c r="A5413" s="121" t="s">
        <v>18883</v>
      </c>
      <c r="B5413" s="121" t="s">
        <v>18884</v>
      </c>
      <c r="C5413" s="113" t="s">
        <v>79</v>
      </c>
      <c r="D5413" s="125">
        <v>1.0</v>
      </c>
      <c r="E5413" s="126"/>
      <c r="F5413" s="125">
        <f t="shared" si="560"/>
        <v>0</v>
      </c>
    </row>
    <row r="5414">
      <c r="A5414" s="121" t="s">
        <v>18885</v>
      </c>
      <c r="B5414" s="121" t="s">
        <v>16401</v>
      </c>
      <c r="C5414" s="113" t="s">
        <v>79</v>
      </c>
      <c r="D5414" s="125">
        <v>2.0</v>
      </c>
      <c r="E5414" s="126"/>
      <c r="F5414" s="125">
        <f t="shared" si="560"/>
        <v>0</v>
      </c>
    </row>
    <row r="5415">
      <c r="A5415" s="121" t="s">
        <v>18886</v>
      </c>
      <c r="B5415" s="121" t="s">
        <v>16403</v>
      </c>
      <c r="C5415" s="113" t="s">
        <v>79</v>
      </c>
      <c r="D5415" s="125">
        <v>1.0</v>
      </c>
      <c r="E5415" s="126"/>
      <c r="F5415" s="125">
        <f t="shared" si="560"/>
        <v>0</v>
      </c>
    </row>
    <row r="5416">
      <c r="A5416" s="121" t="s">
        <v>18887</v>
      </c>
      <c r="B5416" s="121" t="s">
        <v>16405</v>
      </c>
      <c r="C5416" s="113" t="s">
        <v>79</v>
      </c>
      <c r="D5416" s="125">
        <v>1.0</v>
      </c>
      <c r="E5416" s="126"/>
      <c r="F5416" s="125">
        <f t="shared" si="560"/>
        <v>0</v>
      </c>
    </row>
    <row r="5417">
      <c r="A5417" s="121" t="s">
        <v>18888</v>
      </c>
      <c r="B5417" s="122" t="s">
        <v>16407</v>
      </c>
      <c r="C5417" s="113"/>
      <c r="D5417" s="123"/>
      <c r="E5417" s="123"/>
      <c r="F5417" s="124">
        <f>SUM(F5418:F5419)</f>
        <v>0</v>
      </c>
    </row>
    <row r="5418">
      <c r="A5418" s="121" t="s">
        <v>18889</v>
      </c>
      <c r="B5418" s="121" t="s">
        <v>18890</v>
      </c>
      <c r="C5418" s="113" t="s">
        <v>79</v>
      </c>
      <c r="D5418" s="125">
        <v>2.0</v>
      </c>
      <c r="E5418" s="126"/>
      <c r="F5418" s="125">
        <f t="shared" ref="F5418:F5419" si="561">if(C5418="","",round(D5418*E5418,2))</f>
        <v>0</v>
      </c>
    </row>
    <row r="5419">
      <c r="A5419" s="121" t="s">
        <v>18891</v>
      </c>
      <c r="B5419" s="121" t="s">
        <v>16411</v>
      </c>
      <c r="C5419" s="113" t="s">
        <v>79</v>
      </c>
      <c r="D5419" s="125">
        <v>1.0</v>
      </c>
      <c r="E5419" s="126"/>
      <c r="F5419" s="125">
        <f t="shared" si="561"/>
        <v>0</v>
      </c>
    </row>
    <row r="5420">
      <c r="A5420" s="121" t="s">
        <v>18892</v>
      </c>
      <c r="B5420" s="122" t="s">
        <v>14238</v>
      </c>
      <c r="C5420" s="113"/>
      <c r="D5420" s="123"/>
      <c r="E5420" s="123"/>
      <c r="F5420" s="124">
        <f>SUM(F5421)</f>
        <v>0</v>
      </c>
    </row>
    <row r="5421">
      <c r="A5421" s="121" t="s">
        <v>18893</v>
      </c>
      <c r="B5421" s="121" t="s">
        <v>16414</v>
      </c>
      <c r="C5421" s="113" t="s">
        <v>79</v>
      </c>
      <c r="D5421" s="125">
        <v>1.0</v>
      </c>
      <c r="E5421" s="126"/>
      <c r="F5421" s="125">
        <f>if(C5421="","",round(D5421*E5421,2))</f>
        <v>0</v>
      </c>
    </row>
    <row r="5422">
      <c r="A5422" s="121" t="s">
        <v>18894</v>
      </c>
      <c r="B5422" s="122" t="s">
        <v>16899</v>
      </c>
      <c r="C5422" s="113"/>
      <c r="D5422" s="123"/>
      <c r="E5422" s="123"/>
      <c r="F5422" s="124">
        <f>SUM(F5423:F5425)</f>
        <v>0</v>
      </c>
    </row>
    <row r="5423">
      <c r="A5423" s="121" t="s">
        <v>18895</v>
      </c>
      <c r="B5423" s="121" t="s">
        <v>18896</v>
      </c>
      <c r="C5423" s="113" t="s">
        <v>79</v>
      </c>
      <c r="D5423" s="125">
        <v>1.0</v>
      </c>
      <c r="E5423" s="126"/>
      <c r="F5423" s="125">
        <f t="shared" ref="F5423:F5425" si="562">if(C5423="","",round(D5423*E5423,2))</f>
        <v>0</v>
      </c>
    </row>
    <row r="5424">
      <c r="A5424" s="121" t="s">
        <v>18897</v>
      </c>
      <c r="B5424" s="121" t="s">
        <v>17739</v>
      </c>
      <c r="C5424" s="113" t="s">
        <v>79</v>
      </c>
      <c r="D5424" s="125">
        <v>1.0</v>
      </c>
      <c r="E5424" s="126"/>
      <c r="F5424" s="125">
        <f t="shared" si="562"/>
        <v>0</v>
      </c>
    </row>
    <row r="5425">
      <c r="A5425" s="121" t="s">
        <v>18898</v>
      </c>
      <c r="B5425" s="121" t="s">
        <v>16422</v>
      </c>
      <c r="C5425" s="113" t="s">
        <v>79</v>
      </c>
      <c r="D5425" s="125">
        <v>1.0</v>
      </c>
      <c r="E5425" s="126"/>
      <c r="F5425" s="125">
        <f t="shared" si="562"/>
        <v>0</v>
      </c>
    </row>
    <row r="5426">
      <c r="A5426" s="121" t="s">
        <v>18899</v>
      </c>
      <c r="B5426" s="122" t="s">
        <v>12996</v>
      </c>
      <c r="C5426" s="113"/>
      <c r="D5426" s="123"/>
      <c r="E5426" s="123"/>
      <c r="F5426" s="124">
        <f>F5427+F5440+F5464+F5473+F5489+F5496+F5519+F5578</f>
        <v>0</v>
      </c>
    </row>
    <row r="5427">
      <c r="A5427" s="121" t="s">
        <v>18900</v>
      </c>
      <c r="B5427" s="122" t="s">
        <v>13195</v>
      </c>
      <c r="C5427" s="113"/>
      <c r="D5427" s="123"/>
      <c r="E5427" s="123"/>
      <c r="F5427" s="124">
        <f>SUM(F5428:F5439)</f>
        <v>0</v>
      </c>
    </row>
    <row r="5428">
      <c r="A5428" s="121" t="s">
        <v>18901</v>
      </c>
      <c r="B5428" s="121" t="s">
        <v>18902</v>
      </c>
      <c r="C5428" s="113" t="s">
        <v>423</v>
      </c>
      <c r="D5428" s="125">
        <v>2.0</v>
      </c>
      <c r="E5428" s="126"/>
      <c r="F5428" s="125">
        <f t="shared" ref="F5428:F5439" si="563">if(C5428="","",round(D5428*E5428,2))</f>
        <v>0</v>
      </c>
    </row>
    <row r="5429">
      <c r="A5429" s="121" t="s">
        <v>18903</v>
      </c>
      <c r="B5429" s="121" t="s">
        <v>16428</v>
      </c>
      <c r="C5429" s="113" t="s">
        <v>423</v>
      </c>
      <c r="D5429" s="125">
        <v>2.0</v>
      </c>
      <c r="E5429" s="126"/>
      <c r="F5429" s="125">
        <f t="shared" si="563"/>
        <v>0</v>
      </c>
    </row>
    <row r="5430">
      <c r="A5430" s="121" t="s">
        <v>18904</v>
      </c>
      <c r="B5430" s="121" t="s">
        <v>16430</v>
      </c>
      <c r="C5430" s="113" t="s">
        <v>423</v>
      </c>
      <c r="D5430" s="125">
        <v>1.0</v>
      </c>
      <c r="E5430" s="126"/>
      <c r="F5430" s="125">
        <f t="shared" si="563"/>
        <v>0</v>
      </c>
    </row>
    <row r="5431">
      <c r="A5431" s="121" t="s">
        <v>18905</v>
      </c>
      <c r="B5431" s="121" t="s">
        <v>16432</v>
      </c>
      <c r="C5431" s="113" t="s">
        <v>423</v>
      </c>
      <c r="D5431" s="125">
        <v>1.0</v>
      </c>
      <c r="E5431" s="126"/>
      <c r="F5431" s="125">
        <f t="shared" si="563"/>
        <v>0</v>
      </c>
    </row>
    <row r="5432">
      <c r="A5432" s="121" t="s">
        <v>18906</v>
      </c>
      <c r="B5432" s="121" t="s">
        <v>16434</v>
      </c>
      <c r="C5432" s="113" t="s">
        <v>423</v>
      </c>
      <c r="D5432" s="125">
        <v>1.0</v>
      </c>
      <c r="E5432" s="126"/>
      <c r="F5432" s="125">
        <f t="shared" si="563"/>
        <v>0</v>
      </c>
    </row>
    <row r="5433">
      <c r="A5433" s="121" t="s">
        <v>18907</v>
      </c>
      <c r="B5433" s="121" t="s">
        <v>16436</v>
      </c>
      <c r="C5433" s="113" t="s">
        <v>423</v>
      </c>
      <c r="D5433" s="125">
        <v>1.0</v>
      </c>
      <c r="E5433" s="126"/>
      <c r="F5433" s="125">
        <f t="shared" si="563"/>
        <v>0</v>
      </c>
    </row>
    <row r="5434">
      <c r="A5434" s="121" t="s">
        <v>18908</v>
      </c>
      <c r="B5434" s="121" t="s">
        <v>16438</v>
      </c>
      <c r="C5434" s="113" t="s">
        <v>423</v>
      </c>
      <c r="D5434" s="125">
        <v>1.0</v>
      </c>
      <c r="E5434" s="126"/>
      <c r="F5434" s="125">
        <f t="shared" si="563"/>
        <v>0</v>
      </c>
    </row>
    <row r="5435">
      <c r="A5435" s="121" t="s">
        <v>18909</v>
      </c>
      <c r="B5435" s="121" t="s">
        <v>13199</v>
      </c>
      <c r="C5435" s="113" t="s">
        <v>79</v>
      </c>
      <c r="D5435" s="125">
        <v>2.0</v>
      </c>
      <c r="E5435" s="126"/>
      <c r="F5435" s="125">
        <f t="shared" si="563"/>
        <v>0</v>
      </c>
    </row>
    <row r="5436">
      <c r="A5436" s="121" t="s">
        <v>18910</v>
      </c>
      <c r="B5436" s="121" t="s">
        <v>14252</v>
      </c>
      <c r="C5436" s="113" t="s">
        <v>79</v>
      </c>
      <c r="D5436" s="125">
        <v>2.0</v>
      </c>
      <c r="E5436" s="126"/>
      <c r="F5436" s="125">
        <f t="shared" si="563"/>
        <v>0</v>
      </c>
    </row>
    <row r="5437">
      <c r="A5437" s="121" t="s">
        <v>18911</v>
      </c>
      <c r="B5437" s="121" t="s">
        <v>13242</v>
      </c>
      <c r="C5437" s="113" t="s">
        <v>79</v>
      </c>
      <c r="D5437" s="125">
        <v>2.0</v>
      </c>
      <c r="E5437" s="126"/>
      <c r="F5437" s="125">
        <f t="shared" si="563"/>
        <v>0</v>
      </c>
    </row>
    <row r="5438">
      <c r="A5438" s="121" t="s">
        <v>18912</v>
      </c>
      <c r="B5438" s="121" t="s">
        <v>16562</v>
      </c>
      <c r="C5438" s="113" t="s">
        <v>79</v>
      </c>
      <c r="D5438" s="125">
        <v>4.0</v>
      </c>
      <c r="E5438" s="126"/>
      <c r="F5438" s="125">
        <f t="shared" si="563"/>
        <v>0</v>
      </c>
    </row>
    <row r="5439">
      <c r="A5439" s="121" t="s">
        <v>18913</v>
      </c>
      <c r="B5439" s="121" t="s">
        <v>16445</v>
      </c>
      <c r="C5439" s="113" t="s">
        <v>79</v>
      </c>
      <c r="D5439" s="125">
        <v>3.0</v>
      </c>
      <c r="E5439" s="126"/>
      <c r="F5439" s="125">
        <f t="shared" si="563"/>
        <v>0</v>
      </c>
    </row>
    <row r="5440">
      <c r="A5440" s="121" t="s">
        <v>18914</v>
      </c>
      <c r="B5440" s="122" t="s">
        <v>12358</v>
      </c>
      <c r="C5440" s="113"/>
      <c r="D5440" s="123"/>
      <c r="E5440" s="123"/>
      <c r="F5440" s="124">
        <f>SUM(F5441:F5463)</f>
        <v>0</v>
      </c>
    </row>
    <row r="5441">
      <c r="A5441" s="121" t="s">
        <v>18915</v>
      </c>
      <c r="B5441" s="121" t="s">
        <v>12318</v>
      </c>
      <c r="C5441" s="113" t="s">
        <v>159</v>
      </c>
      <c r="D5441" s="125">
        <v>67.5</v>
      </c>
      <c r="E5441" s="126"/>
      <c r="F5441" s="125">
        <f t="shared" ref="F5441:F5463" si="564">if(C5441="","",round(D5441*E5441,2))</f>
        <v>0</v>
      </c>
    </row>
    <row r="5442">
      <c r="A5442" s="121" t="s">
        <v>18916</v>
      </c>
      <c r="B5442" s="121" t="s">
        <v>16449</v>
      </c>
      <c r="C5442" s="113" t="s">
        <v>159</v>
      </c>
      <c r="D5442" s="125">
        <v>19.0</v>
      </c>
      <c r="E5442" s="126"/>
      <c r="F5442" s="125">
        <f t="shared" si="564"/>
        <v>0</v>
      </c>
    </row>
    <row r="5443">
      <c r="A5443" s="121" t="s">
        <v>18917</v>
      </c>
      <c r="B5443" s="121" t="s">
        <v>12273</v>
      </c>
      <c r="C5443" s="113" t="s">
        <v>117</v>
      </c>
      <c r="D5443" s="125">
        <v>2.03</v>
      </c>
      <c r="E5443" s="126"/>
      <c r="F5443" s="125">
        <f t="shared" si="564"/>
        <v>0</v>
      </c>
    </row>
    <row r="5444">
      <c r="A5444" s="121" t="s">
        <v>18918</v>
      </c>
      <c r="B5444" s="121" t="s">
        <v>16452</v>
      </c>
      <c r="C5444" s="113" t="s">
        <v>117</v>
      </c>
      <c r="D5444" s="125">
        <v>0.95</v>
      </c>
      <c r="E5444" s="126"/>
      <c r="F5444" s="125">
        <f t="shared" si="564"/>
        <v>0</v>
      </c>
    </row>
    <row r="5445">
      <c r="A5445" s="121" t="s">
        <v>18919</v>
      </c>
      <c r="B5445" s="121" t="s">
        <v>12275</v>
      </c>
      <c r="C5445" s="113" t="s">
        <v>159</v>
      </c>
      <c r="D5445" s="125">
        <v>86.5</v>
      </c>
      <c r="E5445" s="126"/>
      <c r="F5445" s="125">
        <f t="shared" si="564"/>
        <v>0</v>
      </c>
    </row>
    <row r="5446">
      <c r="A5446" s="121" t="s">
        <v>18920</v>
      </c>
      <c r="B5446" s="121" t="s">
        <v>12277</v>
      </c>
      <c r="C5446" s="113" t="s">
        <v>159</v>
      </c>
      <c r="D5446" s="125">
        <v>86.5</v>
      </c>
      <c r="E5446" s="126"/>
      <c r="F5446" s="125">
        <f t="shared" si="564"/>
        <v>0</v>
      </c>
    </row>
    <row r="5447">
      <c r="A5447" s="121" t="s">
        <v>18921</v>
      </c>
      <c r="B5447" s="121" t="s">
        <v>13251</v>
      </c>
      <c r="C5447" s="113" t="s">
        <v>79</v>
      </c>
      <c r="D5447" s="125">
        <v>2.0</v>
      </c>
      <c r="E5447" s="126"/>
      <c r="F5447" s="125">
        <f t="shared" si="564"/>
        <v>0</v>
      </c>
    </row>
    <row r="5448">
      <c r="A5448" s="121" t="s">
        <v>18922</v>
      </c>
      <c r="B5448" s="121" t="s">
        <v>16457</v>
      </c>
      <c r="C5448" s="113" t="s">
        <v>79</v>
      </c>
      <c r="D5448" s="125">
        <v>2.0</v>
      </c>
      <c r="E5448" s="126"/>
      <c r="F5448" s="125">
        <f t="shared" si="564"/>
        <v>0</v>
      </c>
    </row>
    <row r="5449">
      <c r="A5449" s="121" t="s">
        <v>18923</v>
      </c>
      <c r="B5449" s="121" t="s">
        <v>16930</v>
      </c>
      <c r="C5449" s="113" t="s">
        <v>159</v>
      </c>
      <c r="D5449" s="125">
        <v>11.5</v>
      </c>
      <c r="E5449" s="126"/>
      <c r="F5449" s="125">
        <f t="shared" si="564"/>
        <v>0</v>
      </c>
    </row>
    <row r="5450">
      <c r="A5450" s="121" t="s">
        <v>18924</v>
      </c>
      <c r="B5450" s="121" t="s">
        <v>13253</v>
      </c>
      <c r="C5450" s="113" t="s">
        <v>159</v>
      </c>
      <c r="D5450" s="125">
        <v>5.5</v>
      </c>
      <c r="E5450" s="126"/>
      <c r="F5450" s="125">
        <f t="shared" si="564"/>
        <v>0</v>
      </c>
    </row>
    <row r="5451">
      <c r="A5451" s="121" t="s">
        <v>18925</v>
      </c>
      <c r="B5451" s="121" t="s">
        <v>16460</v>
      </c>
      <c r="C5451" s="113" t="s">
        <v>159</v>
      </c>
      <c r="D5451" s="125">
        <v>19.0</v>
      </c>
      <c r="E5451" s="126"/>
      <c r="F5451" s="125">
        <f t="shared" si="564"/>
        <v>0</v>
      </c>
    </row>
    <row r="5452">
      <c r="A5452" s="121" t="s">
        <v>18926</v>
      </c>
      <c r="B5452" s="121" t="s">
        <v>12279</v>
      </c>
      <c r="C5452" s="113" t="s">
        <v>159</v>
      </c>
      <c r="D5452" s="125">
        <v>175.5</v>
      </c>
      <c r="E5452" s="126"/>
      <c r="F5452" s="125">
        <f t="shared" si="564"/>
        <v>0</v>
      </c>
    </row>
    <row r="5453">
      <c r="A5453" s="121" t="s">
        <v>18927</v>
      </c>
      <c r="B5453" s="121" t="s">
        <v>12350</v>
      </c>
      <c r="C5453" s="113" t="s">
        <v>159</v>
      </c>
      <c r="D5453" s="125">
        <v>10.0</v>
      </c>
      <c r="E5453" s="126"/>
      <c r="F5453" s="125">
        <f t="shared" si="564"/>
        <v>0</v>
      </c>
    </row>
    <row r="5454">
      <c r="A5454" s="121" t="s">
        <v>18928</v>
      </c>
      <c r="B5454" s="121" t="s">
        <v>13371</v>
      </c>
      <c r="C5454" s="113" t="s">
        <v>159</v>
      </c>
      <c r="D5454" s="125">
        <v>20.0</v>
      </c>
      <c r="E5454" s="126"/>
      <c r="F5454" s="125">
        <f t="shared" si="564"/>
        <v>0</v>
      </c>
    </row>
    <row r="5455">
      <c r="A5455" s="121" t="s">
        <v>18929</v>
      </c>
      <c r="B5455" s="121" t="s">
        <v>12281</v>
      </c>
      <c r="C5455" s="113" t="s">
        <v>159</v>
      </c>
      <c r="D5455" s="125">
        <v>36.5</v>
      </c>
      <c r="E5455" s="126"/>
      <c r="F5455" s="125">
        <f t="shared" si="564"/>
        <v>0</v>
      </c>
    </row>
    <row r="5456">
      <c r="A5456" s="121" t="s">
        <v>18930</v>
      </c>
      <c r="B5456" s="121" t="s">
        <v>12352</v>
      </c>
      <c r="C5456" s="113" t="s">
        <v>159</v>
      </c>
      <c r="D5456" s="125">
        <v>15.0</v>
      </c>
      <c r="E5456" s="126"/>
      <c r="F5456" s="125">
        <f t="shared" si="564"/>
        <v>0</v>
      </c>
    </row>
    <row r="5457">
      <c r="A5457" s="121" t="s">
        <v>18931</v>
      </c>
      <c r="B5457" s="121" t="s">
        <v>16467</v>
      </c>
      <c r="C5457" s="113" t="s">
        <v>159</v>
      </c>
      <c r="D5457" s="125">
        <v>2.0</v>
      </c>
      <c r="E5457" s="126"/>
      <c r="F5457" s="125">
        <f t="shared" si="564"/>
        <v>0</v>
      </c>
    </row>
    <row r="5458">
      <c r="A5458" s="121" t="s">
        <v>18932</v>
      </c>
      <c r="B5458" s="121" t="s">
        <v>13376</v>
      </c>
      <c r="C5458" s="113" t="s">
        <v>159</v>
      </c>
      <c r="D5458" s="125">
        <v>3.0</v>
      </c>
      <c r="E5458" s="126"/>
      <c r="F5458" s="125">
        <f t="shared" si="564"/>
        <v>0</v>
      </c>
    </row>
    <row r="5459">
      <c r="A5459" s="121" t="s">
        <v>18933</v>
      </c>
      <c r="B5459" s="121" t="s">
        <v>12283</v>
      </c>
      <c r="C5459" s="113" t="s">
        <v>159</v>
      </c>
      <c r="D5459" s="125">
        <v>48.0</v>
      </c>
      <c r="E5459" s="126"/>
      <c r="F5459" s="125">
        <f t="shared" si="564"/>
        <v>0</v>
      </c>
    </row>
    <row r="5460">
      <c r="A5460" s="121" t="s">
        <v>18934</v>
      </c>
      <c r="B5460" s="121" t="s">
        <v>12354</v>
      </c>
      <c r="C5460" s="113" t="s">
        <v>159</v>
      </c>
      <c r="D5460" s="125">
        <v>24.5</v>
      </c>
      <c r="E5460" s="126"/>
      <c r="F5460" s="125">
        <f t="shared" si="564"/>
        <v>0</v>
      </c>
    </row>
    <row r="5461">
      <c r="A5461" s="121" t="s">
        <v>18935</v>
      </c>
      <c r="B5461" s="121" t="s">
        <v>16472</v>
      </c>
      <c r="C5461" s="113" t="s">
        <v>159</v>
      </c>
      <c r="D5461" s="125">
        <v>14.0</v>
      </c>
      <c r="E5461" s="126"/>
      <c r="F5461" s="125">
        <f t="shared" si="564"/>
        <v>0</v>
      </c>
    </row>
    <row r="5462">
      <c r="A5462" s="121" t="s">
        <v>18936</v>
      </c>
      <c r="B5462" s="121" t="s">
        <v>14268</v>
      </c>
      <c r="C5462" s="113" t="s">
        <v>79</v>
      </c>
      <c r="D5462" s="125">
        <v>1.0</v>
      </c>
      <c r="E5462" s="126"/>
      <c r="F5462" s="125">
        <f t="shared" si="564"/>
        <v>0</v>
      </c>
    </row>
    <row r="5463">
      <c r="A5463" s="121" t="s">
        <v>18937</v>
      </c>
      <c r="B5463" s="121" t="s">
        <v>14270</v>
      </c>
      <c r="C5463" s="113" t="s">
        <v>79</v>
      </c>
      <c r="D5463" s="125">
        <v>2.0</v>
      </c>
      <c r="E5463" s="126"/>
      <c r="F5463" s="125">
        <f t="shared" si="564"/>
        <v>0</v>
      </c>
    </row>
    <row r="5464">
      <c r="A5464" s="121" t="s">
        <v>18938</v>
      </c>
      <c r="B5464" s="122" t="s">
        <v>12369</v>
      </c>
      <c r="C5464" s="113"/>
      <c r="D5464" s="123"/>
      <c r="E5464" s="123"/>
      <c r="F5464" s="124">
        <f>SUM(F5465:F5472)</f>
        <v>0</v>
      </c>
    </row>
    <row r="5465">
      <c r="A5465" s="121" t="s">
        <v>18939</v>
      </c>
      <c r="B5465" s="121" t="s">
        <v>17369</v>
      </c>
      <c r="C5465" s="113" t="s">
        <v>159</v>
      </c>
      <c r="D5465" s="125">
        <v>50.5</v>
      </c>
      <c r="E5465" s="126"/>
      <c r="F5465" s="125">
        <f t="shared" ref="F5465:F5472" si="565">if(C5465="","",round(D5465*E5465,2))</f>
        <v>0</v>
      </c>
    </row>
    <row r="5466">
      <c r="A5466" s="121" t="s">
        <v>18940</v>
      </c>
      <c r="B5466" s="121" t="s">
        <v>17371</v>
      </c>
      <c r="C5466" s="113" t="s">
        <v>159</v>
      </c>
      <c r="D5466" s="125">
        <v>64.0</v>
      </c>
      <c r="E5466" s="126"/>
      <c r="F5466" s="125">
        <f t="shared" si="565"/>
        <v>0</v>
      </c>
    </row>
    <row r="5467">
      <c r="A5467" s="121" t="s">
        <v>18941</v>
      </c>
      <c r="B5467" s="121" t="s">
        <v>16481</v>
      </c>
      <c r="C5467" s="113" t="s">
        <v>159</v>
      </c>
      <c r="D5467" s="125">
        <v>6.0</v>
      </c>
      <c r="E5467" s="126"/>
      <c r="F5467" s="125">
        <f t="shared" si="565"/>
        <v>0</v>
      </c>
    </row>
    <row r="5468">
      <c r="A5468" s="121" t="s">
        <v>18942</v>
      </c>
      <c r="B5468" s="121" t="s">
        <v>16483</v>
      </c>
      <c r="C5468" s="113" t="s">
        <v>159</v>
      </c>
      <c r="D5468" s="125">
        <v>60.0</v>
      </c>
      <c r="E5468" s="126"/>
      <c r="F5468" s="125">
        <f t="shared" si="565"/>
        <v>0</v>
      </c>
    </row>
    <row r="5469">
      <c r="A5469" s="121" t="s">
        <v>18943</v>
      </c>
      <c r="B5469" s="121" t="s">
        <v>16485</v>
      </c>
      <c r="C5469" s="113" t="s">
        <v>159</v>
      </c>
      <c r="D5469" s="125">
        <v>48.5</v>
      </c>
      <c r="E5469" s="126"/>
      <c r="F5469" s="125">
        <f t="shared" si="565"/>
        <v>0</v>
      </c>
    </row>
    <row r="5470">
      <c r="A5470" s="121" t="s">
        <v>18944</v>
      </c>
      <c r="B5470" s="121" t="s">
        <v>16487</v>
      </c>
      <c r="C5470" s="113" t="s">
        <v>159</v>
      </c>
      <c r="D5470" s="125">
        <v>119.0</v>
      </c>
      <c r="E5470" s="126"/>
      <c r="F5470" s="125">
        <f t="shared" si="565"/>
        <v>0</v>
      </c>
    </row>
    <row r="5471">
      <c r="A5471" s="121" t="s">
        <v>18945</v>
      </c>
      <c r="B5471" s="121" t="s">
        <v>14275</v>
      </c>
      <c r="C5471" s="113" t="s">
        <v>159</v>
      </c>
      <c r="D5471" s="125">
        <v>64.0</v>
      </c>
      <c r="E5471" s="126"/>
      <c r="F5471" s="125">
        <f t="shared" si="565"/>
        <v>0</v>
      </c>
    </row>
    <row r="5472">
      <c r="A5472" s="121" t="s">
        <v>18946</v>
      </c>
      <c r="B5472" s="121" t="s">
        <v>12356</v>
      </c>
      <c r="C5472" s="113" t="s">
        <v>159</v>
      </c>
      <c r="D5472" s="125">
        <v>78.0</v>
      </c>
      <c r="E5472" s="126"/>
      <c r="F5472" s="125">
        <f t="shared" si="565"/>
        <v>0</v>
      </c>
    </row>
    <row r="5473">
      <c r="A5473" s="121" t="s">
        <v>18947</v>
      </c>
      <c r="B5473" s="122" t="s">
        <v>12331</v>
      </c>
      <c r="C5473" s="113"/>
      <c r="D5473" s="123"/>
      <c r="E5473" s="123"/>
      <c r="F5473" s="124">
        <f>SUM(F5474:F5488)</f>
        <v>0</v>
      </c>
    </row>
    <row r="5474">
      <c r="A5474" s="121" t="s">
        <v>18948</v>
      </c>
      <c r="B5474" s="121" t="s">
        <v>18949</v>
      </c>
      <c r="C5474" s="113" t="s">
        <v>79</v>
      </c>
      <c r="D5474" s="125">
        <v>1.0</v>
      </c>
      <c r="E5474" s="126"/>
      <c r="F5474" s="125">
        <f t="shared" ref="F5474:F5488" si="566">if(C5474="","",round(D5474*E5474,2))</f>
        <v>0</v>
      </c>
    </row>
    <row r="5475">
      <c r="A5475" s="121" t="s">
        <v>18950</v>
      </c>
      <c r="B5475" s="121" t="s">
        <v>18951</v>
      </c>
      <c r="C5475" s="113" t="s">
        <v>79</v>
      </c>
      <c r="D5475" s="125">
        <v>1.0</v>
      </c>
      <c r="E5475" s="126"/>
      <c r="F5475" s="125">
        <f t="shared" si="566"/>
        <v>0</v>
      </c>
    </row>
    <row r="5476">
      <c r="A5476" s="121" t="s">
        <v>18952</v>
      </c>
      <c r="B5476" s="121" t="s">
        <v>18953</v>
      </c>
      <c r="C5476" s="113" t="s">
        <v>79</v>
      </c>
      <c r="D5476" s="125">
        <v>1.0</v>
      </c>
      <c r="E5476" s="126"/>
      <c r="F5476" s="125">
        <f t="shared" si="566"/>
        <v>0</v>
      </c>
    </row>
    <row r="5477">
      <c r="A5477" s="121" t="s">
        <v>18954</v>
      </c>
      <c r="B5477" s="121" t="s">
        <v>18955</v>
      </c>
      <c r="C5477" s="113" t="s">
        <v>79</v>
      </c>
      <c r="D5477" s="125">
        <v>1.0</v>
      </c>
      <c r="E5477" s="126"/>
      <c r="F5477" s="125">
        <f t="shared" si="566"/>
        <v>0</v>
      </c>
    </row>
    <row r="5478">
      <c r="A5478" s="121" t="s">
        <v>18956</v>
      </c>
      <c r="B5478" s="121" t="s">
        <v>18957</v>
      </c>
      <c r="C5478" s="113" t="s">
        <v>79</v>
      </c>
      <c r="D5478" s="125">
        <v>1.0</v>
      </c>
      <c r="E5478" s="126"/>
      <c r="F5478" s="125">
        <f t="shared" si="566"/>
        <v>0</v>
      </c>
    </row>
    <row r="5479">
      <c r="A5479" s="121" t="s">
        <v>18958</v>
      </c>
      <c r="B5479" s="121" t="s">
        <v>18959</v>
      </c>
      <c r="C5479" s="113" t="s">
        <v>79</v>
      </c>
      <c r="D5479" s="125">
        <v>1.0</v>
      </c>
      <c r="E5479" s="126"/>
      <c r="F5479" s="125">
        <f t="shared" si="566"/>
        <v>0</v>
      </c>
    </row>
    <row r="5480">
      <c r="A5480" s="121" t="s">
        <v>18960</v>
      </c>
      <c r="B5480" s="121" t="s">
        <v>18961</v>
      </c>
      <c r="C5480" s="113" t="s">
        <v>79</v>
      </c>
      <c r="D5480" s="125">
        <v>1.0</v>
      </c>
      <c r="E5480" s="126"/>
      <c r="F5480" s="125">
        <f t="shared" si="566"/>
        <v>0</v>
      </c>
    </row>
    <row r="5481">
      <c r="A5481" s="121" t="s">
        <v>18962</v>
      </c>
      <c r="B5481" s="121" t="s">
        <v>18963</v>
      </c>
      <c r="C5481" s="113" t="s">
        <v>79</v>
      </c>
      <c r="D5481" s="125">
        <v>1.0</v>
      </c>
      <c r="E5481" s="126"/>
      <c r="F5481" s="125">
        <f t="shared" si="566"/>
        <v>0</v>
      </c>
    </row>
    <row r="5482">
      <c r="A5482" s="121" t="s">
        <v>18964</v>
      </c>
      <c r="B5482" s="121" t="s">
        <v>18965</v>
      </c>
      <c r="C5482" s="113" t="s">
        <v>79</v>
      </c>
      <c r="D5482" s="125">
        <v>1.0</v>
      </c>
      <c r="E5482" s="126"/>
      <c r="F5482" s="125">
        <f t="shared" si="566"/>
        <v>0</v>
      </c>
    </row>
    <row r="5483">
      <c r="A5483" s="121" t="s">
        <v>18966</v>
      </c>
      <c r="B5483" s="121" t="s">
        <v>18967</v>
      </c>
      <c r="C5483" s="113" t="s">
        <v>79</v>
      </c>
      <c r="D5483" s="125">
        <v>1.0</v>
      </c>
      <c r="E5483" s="126"/>
      <c r="F5483" s="125">
        <f t="shared" si="566"/>
        <v>0</v>
      </c>
    </row>
    <row r="5484">
      <c r="A5484" s="121" t="s">
        <v>18968</v>
      </c>
      <c r="B5484" s="121" t="s">
        <v>18969</v>
      </c>
      <c r="C5484" s="113" t="s">
        <v>79</v>
      </c>
      <c r="D5484" s="125">
        <v>1.0</v>
      </c>
      <c r="E5484" s="126"/>
      <c r="F5484" s="125">
        <f t="shared" si="566"/>
        <v>0</v>
      </c>
    </row>
    <row r="5485">
      <c r="A5485" s="121" t="s">
        <v>18970</v>
      </c>
      <c r="B5485" s="121" t="s">
        <v>16514</v>
      </c>
      <c r="C5485" s="113" t="s">
        <v>79</v>
      </c>
      <c r="D5485" s="125">
        <v>1.0</v>
      </c>
      <c r="E5485" s="126"/>
      <c r="F5485" s="125">
        <f t="shared" si="566"/>
        <v>0</v>
      </c>
    </row>
    <row r="5486">
      <c r="A5486" s="121" t="s">
        <v>18971</v>
      </c>
      <c r="B5486" s="121" t="s">
        <v>16516</v>
      </c>
      <c r="C5486" s="113" t="s">
        <v>79</v>
      </c>
      <c r="D5486" s="125">
        <v>1.0</v>
      </c>
      <c r="E5486" s="126"/>
      <c r="F5486" s="125">
        <f t="shared" si="566"/>
        <v>0</v>
      </c>
    </row>
    <row r="5487">
      <c r="A5487" s="121" t="s">
        <v>18972</v>
      </c>
      <c r="B5487" s="121" t="s">
        <v>16518</v>
      </c>
      <c r="C5487" s="113" t="s">
        <v>79</v>
      </c>
      <c r="D5487" s="125">
        <v>1.0</v>
      </c>
      <c r="E5487" s="126"/>
      <c r="F5487" s="125">
        <f t="shared" si="566"/>
        <v>0</v>
      </c>
    </row>
    <row r="5488">
      <c r="A5488" s="121" t="s">
        <v>18973</v>
      </c>
      <c r="B5488" s="121" t="s">
        <v>16520</v>
      </c>
      <c r="C5488" s="113" t="s">
        <v>79</v>
      </c>
      <c r="D5488" s="125">
        <v>1.0</v>
      </c>
      <c r="E5488" s="126"/>
      <c r="F5488" s="125">
        <f t="shared" si="566"/>
        <v>0</v>
      </c>
    </row>
    <row r="5489">
      <c r="A5489" s="121" t="s">
        <v>18974</v>
      </c>
      <c r="B5489" s="122" t="s">
        <v>12267</v>
      </c>
      <c r="C5489" s="113"/>
      <c r="D5489" s="123"/>
      <c r="E5489" s="123"/>
      <c r="F5489" s="124">
        <f>SUM(F5490:F5495)</f>
        <v>0</v>
      </c>
    </row>
    <row r="5490">
      <c r="A5490" s="121" t="s">
        <v>18975</v>
      </c>
      <c r="B5490" s="121" t="s">
        <v>16523</v>
      </c>
      <c r="C5490" s="113" t="s">
        <v>79</v>
      </c>
      <c r="D5490" s="125">
        <v>2.0</v>
      </c>
      <c r="E5490" s="126"/>
      <c r="F5490" s="125">
        <f t="shared" ref="F5490:F5495" si="567">if(C5490="","",round(D5490*E5490,2))</f>
        <v>0</v>
      </c>
    </row>
    <row r="5491">
      <c r="A5491" s="121" t="s">
        <v>18976</v>
      </c>
      <c r="B5491" s="121" t="s">
        <v>12269</v>
      </c>
      <c r="C5491" s="113" t="s">
        <v>79</v>
      </c>
      <c r="D5491" s="125">
        <v>1.0</v>
      </c>
      <c r="E5491" s="126"/>
      <c r="F5491" s="125">
        <f t="shared" si="567"/>
        <v>0</v>
      </c>
    </row>
    <row r="5492">
      <c r="A5492" s="121" t="s">
        <v>18977</v>
      </c>
      <c r="B5492" s="121" t="s">
        <v>16526</v>
      </c>
      <c r="C5492" s="113" t="s">
        <v>79</v>
      </c>
      <c r="D5492" s="125">
        <v>1.0</v>
      </c>
      <c r="E5492" s="126"/>
      <c r="F5492" s="125">
        <f t="shared" si="567"/>
        <v>0</v>
      </c>
    </row>
    <row r="5493">
      <c r="A5493" s="121" t="s">
        <v>18978</v>
      </c>
      <c r="B5493" s="121" t="s">
        <v>15876</v>
      </c>
      <c r="C5493" s="113" t="s">
        <v>79</v>
      </c>
      <c r="D5493" s="125">
        <v>1.0</v>
      </c>
      <c r="E5493" s="126"/>
      <c r="F5493" s="125">
        <f t="shared" si="567"/>
        <v>0</v>
      </c>
    </row>
    <row r="5494">
      <c r="A5494" s="121" t="s">
        <v>18979</v>
      </c>
      <c r="B5494" s="121" t="s">
        <v>15878</v>
      </c>
      <c r="C5494" s="113" t="s">
        <v>79</v>
      </c>
      <c r="D5494" s="125">
        <v>1.0</v>
      </c>
      <c r="E5494" s="126"/>
      <c r="F5494" s="125">
        <f t="shared" si="567"/>
        <v>0</v>
      </c>
    </row>
    <row r="5495">
      <c r="A5495" s="121" t="s">
        <v>18980</v>
      </c>
      <c r="B5495" s="121" t="s">
        <v>15880</v>
      </c>
      <c r="C5495" s="113" t="s">
        <v>79</v>
      </c>
      <c r="D5495" s="125">
        <v>1.0</v>
      </c>
      <c r="E5495" s="126"/>
      <c r="F5495" s="125">
        <f t="shared" si="567"/>
        <v>0</v>
      </c>
    </row>
    <row r="5496">
      <c r="A5496" s="121" t="s">
        <v>18981</v>
      </c>
      <c r="B5496" s="122" t="s">
        <v>12287</v>
      </c>
      <c r="C5496" s="113"/>
      <c r="D5496" s="123"/>
      <c r="E5496" s="123"/>
      <c r="F5496" s="124">
        <f>F5497+F5506+F5512</f>
        <v>0</v>
      </c>
    </row>
    <row r="5497">
      <c r="A5497" s="121" t="s">
        <v>18982</v>
      </c>
      <c r="B5497" s="122" t="s">
        <v>5206</v>
      </c>
      <c r="C5497" s="113"/>
      <c r="D5497" s="123"/>
      <c r="E5497" s="123"/>
      <c r="F5497" s="124">
        <f>SUM(F5498:F5505)</f>
        <v>0</v>
      </c>
    </row>
    <row r="5498">
      <c r="A5498" s="121" t="s">
        <v>18983</v>
      </c>
      <c r="B5498" s="121" t="s">
        <v>16534</v>
      </c>
      <c r="C5498" s="113" t="s">
        <v>423</v>
      </c>
      <c r="D5498" s="125">
        <v>3.0</v>
      </c>
      <c r="E5498" s="126"/>
      <c r="F5498" s="125">
        <f t="shared" ref="F5498:F5505" si="568">if(C5498="","",round(D5498*E5498,2))</f>
        <v>0</v>
      </c>
    </row>
    <row r="5499">
      <c r="A5499" s="121" t="s">
        <v>18984</v>
      </c>
      <c r="B5499" s="121" t="s">
        <v>12293</v>
      </c>
      <c r="C5499" s="113" t="s">
        <v>79</v>
      </c>
      <c r="D5499" s="125">
        <v>3.0</v>
      </c>
      <c r="E5499" s="126"/>
      <c r="F5499" s="125">
        <f t="shared" si="568"/>
        <v>0</v>
      </c>
    </row>
    <row r="5500">
      <c r="A5500" s="121" t="s">
        <v>18985</v>
      </c>
      <c r="B5500" s="121" t="s">
        <v>12281</v>
      </c>
      <c r="C5500" s="113" t="s">
        <v>159</v>
      </c>
      <c r="D5500" s="125">
        <v>8.0</v>
      </c>
      <c r="E5500" s="126"/>
      <c r="F5500" s="125">
        <f t="shared" si="568"/>
        <v>0</v>
      </c>
    </row>
    <row r="5501">
      <c r="A5501" s="121" t="s">
        <v>18986</v>
      </c>
      <c r="B5501" s="121" t="s">
        <v>12283</v>
      </c>
      <c r="C5501" s="113" t="s">
        <v>159</v>
      </c>
      <c r="D5501" s="125">
        <v>7.0</v>
      </c>
      <c r="E5501" s="126"/>
      <c r="F5501" s="125">
        <f t="shared" si="568"/>
        <v>0</v>
      </c>
    </row>
    <row r="5502">
      <c r="A5502" s="121" t="s">
        <v>18987</v>
      </c>
      <c r="B5502" s="121" t="s">
        <v>12285</v>
      </c>
      <c r="C5502" s="113" t="s">
        <v>159</v>
      </c>
      <c r="D5502" s="125">
        <v>17.2</v>
      </c>
      <c r="E5502" s="126"/>
      <c r="F5502" s="125">
        <f t="shared" si="568"/>
        <v>0</v>
      </c>
    </row>
    <row r="5503">
      <c r="A5503" s="121" t="s">
        <v>18988</v>
      </c>
      <c r="B5503" s="121" t="s">
        <v>14252</v>
      </c>
      <c r="C5503" s="113" t="s">
        <v>79</v>
      </c>
      <c r="D5503" s="125">
        <v>3.0</v>
      </c>
      <c r="E5503" s="126"/>
      <c r="F5503" s="125">
        <f t="shared" si="568"/>
        <v>0</v>
      </c>
    </row>
    <row r="5504">
      <c r="A5504" s="121" t="s">
        <v>18989</v>
      </c>
      <c r="B5504" s="121" t="s">
        <v>16541</v>
      </c>
      <c r="C5504" s="113" t="s">
        <v>79</v>
      </c>
      <c r="D5504" s="125">
        <v>1.0</v>
      </c>
      <c r="E5504" s="126"/>
      <c r="F5504" s="125">
        <f t="shared" si="568"/>
        <v>0</v>
      </c>
    </row>
    <row r="5505">
      <c r="A5505" s="121" t="s">
        <v>18990</v>
      </c>
      <c r="B5505" s="121" t="s">
        <v>16443</v>
      </c>
      <c r="C5505" s="113" t="s">
        <v>79</v>
      </c>
      <c r="D5505" s="125">
        <v>1.0</v>
      </c>
      <c r="E5505" s="126"/>
      <c r="F5505" s="125">
        <f t="shared" si="568"/>
        <v>0</v>
      </c>
    </row>
    <row r="5506">
      <c r="A5506" s="121" t="s">
        <v>18991</v>
      </c>
      <c r="B5506" s="122" t="s">
        <v>16544</v>
      </c>
      <c r="C5506" s="113"/>
      <c r="D5506" s="123"/>
      <c r="E5506" s="123"/>
      <c r="F5506" s="124">
        <f>SUM(F5507:F5511)</f>
        <v>0</v>
      </c>
    </row>
    <row r="5507">
      <c r="A5507" s="121" t="s">
        <v>18992</v>
      </c>
      <c r="B5507" s="121" t="s">
        <v>12291</v>
      </c>
      <c r="C5507" s="113" t="s">
        <v>423</v>
      </c>
      <c r="D5507" s="125">
        <v>4.0</v>
      </c>
      <c r="E5507" s="126"/>
      <c r="F5507" s="125">
        <f t="shared" ref="F5507:F5511" si="569">if(C5507="","",round(D5507*E5507,2))</f>
        <v>0</v>
      </c>
    </row>
    <row r="5508">
      <c r="A5508" s="121" t="s">
        <v>18993</v>
      </c>
      <c r="B5508" s="121" t="s">
        <v>12293</v>
      </c>
      <c r="C5508" s="113" t="s">
        <v>79</v>
      </c>
      <c r="D5508" s="125">
        <v>4.0</v>
      </c>
      <c r="E5508" s="126"/>
      <c r="F5508" s="125">
        <f t="shared" si="569"/>
        <v>0</v>
      </c>
    </row>
    <row r="5509">
      <c r="A5509" s="121" t="s">
        <v>18994</v>
      </c>
      <c r="B5509" s="121" t="s">
        <v>12281</v>
      </c>
      <c r="C5509" s="113" t="s">
        <v>159</v>
      </c>
      <c r="D5509" s="125">
        <v>14.5</v>
      </c>
      <c r="E5509" s="126"/>
      <c r="F5509" s="125">
        <f t="shared" si="569"/>
        <v>0</v>
      </c>
    </row>
    <row r="5510">
      <c r="A5510" s="121" t="s">
        <v>18995</v>
      </c>
      <c r="B5510" s="121" t="s">
        <v>12283</v>
      </c>
      <c r="C5510" s="113" t="s">
        <v>159</v>
      </c>
      <c r="D5510" s="125">
        <v>1.5</v>
      </c>
      <c r="E5510" s="126"/>
      <c r="F5510" s="125">
        <f t="shared" si="569"/>
        <v>0</v>
      </c>
    </row>
    <row r="5511">
      <c r="A5511" s="121" t="s">
        <v>18996</v>
      </c>
      <c r="B5511" s="121" t="s">
        <v>12285</v>
      </c>
      <c r="C5511" s="113" t="s">
        <v>159</v>
      </c>
      <c r="D5511" s="125">
        <v>18.6</v>
      </c>
      <c r="E5511" s="126"/>
      <c r="F5511" s="125">
        <f t="shared" si="569"/>
        <v>0</v>
      </c>
    </row>
    <row r="5512">
      <c r="A5512" s="121" t="s">
        <v>18997</v>
      </c>
      <c r="B5512" s="122" t="s">
        <v>16596</v>
      </c>
      <c r="C5512" s="113"/>
      <c r="D5512" s="123"/>
      <c r="E5512" s="123"/>
      <c r="F5512" s="124">
        <f>SUM(F5513:F5518)</f>
        <v>0</v>
      </c>
    </row>
    <row r="5513">
      <c r="A5513" s="121" t="s">
        <v>18998</v>
      </c>
      <c r="B5513" s="121" t="s">
        <v>16534</v>
      </c>
      <c r="C5513" s="113" t="s">
        <v>423</v>
      </c>
      <c r="D5513" s="125">
        <v>3.0</v>
      </c>
      <c r="E5513" s="126"/>
      <c r="F5513" s="125">
        <f t="shared" ref="F5513:F5518" si="570">if(C5513="","",round(D5513*E5513,2))</f>
        <v>0</v>
      </c>
    </row>
    <row r="5514">
      <c r="A5514" s="121" t="s">
        <v>18999</v>
      </c>
      <c r="B5514" s="121" t="s">
        <v>12293</v>
      </c>
      <c r="C5514" s="113" t="s">
        <v>79</v>
      </c>
      <c r="D5514" s="125">
        <v>3.0</v>
      </c>
      <c r="E5514" s="126"/>
      <c r="F5514" s="125">
        <f t="shared" si="570"/>
        <v>0</v>
      </c>
    </row>
    <row r="5515">
      <c r="A5515" s="121" t="s">
        <v>19000</v>
      </c>
      <c r="B5515" s="121" t="s">
        <v>12281</v>
      </c>
      <c r="C5515" s="113" t="s">
        <v>159</v>
      </c>
      <c r="D5515" s="125">
        <v>8.5</v>
      </c>
      <c r="E5515" s="126"/>
      <c r="F5515" s="125">
        <f t="shared" si="570"/>
        <v>0</v>
      </c>
    </row>
    <row r="5516">
      <c r="A5516" s="121" t="s">
        <v>19001</v>
      </c>
      <c r="B5516" s="121" t="s">
        <v>12283</v>
      </c>
      <c r="C5516" s="113" t="s">
        <v>159</v>
      </c>
      <c r="D5516" s="125">
        <v>1.5</v>
      </c>
      <c r="E5516" s="126"/>
      <c r="F5516" s="125">
        <f t="shared" si="570"/>
        <v>0</v>
      </c>
    </row>
    <row r="5517">
      <c r="A5517" s="121" t="s">
        <v>19002</v>
      </c>
      <c r="B5517" s="121" t="s">
        <v>12285</v>
      </c>
      <c r="C5517" s="113" t="s">
        <v>159</v>
      </c>
      <c r="D5517" s="125">
        <v>12.2</v>
      </c>
      <c r="E5517" s="126"/>
      <c r="F5517" s="125">
        <f t="shared" si="570"/>
        <v>0</v>
      </c>
    </row>
    <row r="5518">
      <c r="A5518" s="121" t="s">
        <v>19003</v>
      </c>
      <c r="B5518" s="121" t="s">
        <v>16562</v>
      </c>
      <c r="C5518" s="113" t="s">
        <v>79</v>
      </c>
      <c r="D5518" s="125">
        <v>1.0</v>
      </c>
      <c r="E5518" s="126"/>
      <c r="F5518" s="125">
        <f t="shared" si="570"/>
        <v>0</v>
      </c>
    </row>
    <row r="5519">
      <c r="A5519" s="121" t="s">
        <v>19004</v>
      </c>
      <c r="B5519" s="122" t="s">
        <v>12297</v>
      </c>
      <c r="C5519" s="113"/>
      <c r="D5519" s="123"/>
      <c r="E5519" s="123"/>
      <c r="F5519" s="124">
        <f>F5520+F5537+F5549+F5559+F5569</f>
        <v>0</v>
      </c>
    </row>
    <row r="5520">
      <c r="A5520" s="121" t="s">
        <v>19005</v>
      </c>
      <c r="B5520" s="122" t="s">
        <v>5206</v>
      </c>
      <c r="C5520" s="113"/>
      <c r="D5520" s="123"/>
      <c r="E5520" s="123"/>
      <c r="F5520" s="124">
        <f>SUM(F5521:F5536)</f>
        <v>0</v>
      </c>
    </row>
    <row r="5521">
      <c r="A5521" s="121" t="s">
        <v>19006</v>
      </c>
      <c r="B5521" s="121" t="s">
        <v>12300</v>
      </c>
      <c r="C5521" s="113" t="s">
        <v>79</v>
      </c>
      <c r="D5521" s="125">
        <v>2.0</v>
      </c>
      <c r="E5521" s="126"/>
      <c r="F5521" s="125">
        <f t="shared" ref="F5521:F5536" si="571">if(C5521="","",round(D5521*E5521,2))</f>
        <v>0</v>
      </c>
    </row>
    <row r="5522">
      <c r="A5522" s="121" t="s">
        <v>19007</v>
      </c>
      <c r="B5522" s="121" t="s">
        <v>12302</v>
      </c>
      <c r="C5522" s="113" t="s">
        <v>79</v>
      </c>
      <c r="D5522" s="125">
        <v>1.0</v>
      </c>
      <c r="E5522" s="126"/>
      <c r="F5522" s="125">
        <f t="shared" si="571"/>
        <v>0</v>
      </c>
    </row>
    <row r="5523">
      <c r="A5523" s="121" t="s">
        <v>19008</v>
      </c>
      <c r="B5523" s="121" t="s">
        <v>13023</v>
      </c>
      <c r="C5523" s="113" t="s">
        <v>423</v>
      </c>
      <c r="D5523" s="125">
        <v>8.0</v>
      </c>
      <c r="E5523" s="126"/>
      <c r="F5523" s="125">
        <f t="shared" si="571"/>
        <v>0</v>
      </c>
    </row>
    <row r="5524">
      <c r="A5524" s="121" t="s">
        <v>19009</v>
      </c>
      <c r="B5524" s="121" t="s">
        <v>16569</v>
      </c>
      <c r="C5524" s="113" t="s">
        <v>423</v>
      </c>
      <c r="D5524" s="125">
        <v>3.0</v>
      </c>
      <c r="E5524" s="126"/>
      <c r="F5524" s="125">
        <f t="shared" si="571"/>
        <v>0</v>
      </c>
    </row>
    <row r="5525">
      <c r="A5525" s="121" t="s">
        <v>19010</v>
      </c>
      <c r="B5525" s="121" t="s">
        <v>12304</v>
      </c>
      <c r="C5525" s="113" t="s">
        <v>423</v>
      </c>
      <c r="D5525" s="125">
        <v>1.0</v>
      </c>
      <c r="E5525" s="126"/>
      <c r="F5525" s="125">
        <f t="shared" si="571"/>
        <v>0</v>
      </c>
    </row>
    <row r="5526">
      <c r="A5526" s="121" t="s">
        <v>19011</v>
      </c>
      <c r="B5526" s="121" t="s">
        <v>16572</v>
      </c>
      <c r="C5526" s="113" t="s">
        <v>79</v>
      </c>
      <c r="D5526" s="125">
        <v>1.0</v>
      </c>
      <c r="E5526" s="126"/>
      <c r="F5526" s="125">
        <f t="shared" si="571"/>
        <v>0</v>
      </c>
    </row>
    <row r="5527">
      <c r="A5527" s="121" t="s">
        <v>19012</v>
      </c>
      <c r="B5527" s="121" t="s">
        <v>14796</v>
      </c>
      <c r="C5527" s="113" t="s">
        <v>79</v>
      </c>
      <c r="D5527" s="125">
        <v>10.0</v>
      </c>
      <c r="E5527" s="126"/>
      <c r="F5527" s="125">
        <f t="shared" si="571"/>
        <v>0</v>
      </c>
    </row>
    <row r="5528">
      <c r="A5528" s="121" t="s">
        <v>19013</v>
      </c>
      <c r="B5528" s="121" t="s">
        <v>12310</v>
      </c>
      <c r="C5528" s="113" t="s">
        <v>79</v>
      </c>
      <c r="D5528" s="125">
        <v>4.0</v>
      </c>
      <c r="E5528" s="126"/>
      <c r="F5528" s="125">
        <f t="shared" si="571"/>
        <v>0</v>
      </c>
    </row>
    <row r="5529">
      <c r="A5529" s="121" t="s">
        <v>19014</v>
      </c>
      <c r="B5529" s="121" t="s">
        <v>12306</v>
      </c>
      <c r="C5529" s="113" t="s">
        <v>79</v>
      </c>
      <c r="D5529" s="125">
        <v>1.0</v>
      </c>
      <c r="E5529" s="126"/>
      <c r="F5529" s="125">
        <f t="shared" si="571"/>
        <v>0</v>
      </c>
    </row>
    <row r="5530">
      <c r="A5530" s="121" t="s">
        <v>19015</v>
      </c>
      <c r="B5530" s="121" t="s">
        <v>14316</v>
      </c>
      <c r="C5530" s="113" t="s">
        <v>79</v>
      </c>
      <c r="D5530" s="125">
        <v>1.0</v>
      </c>
      <c r="E5530" s="126"/>
      <c r="F5530" s="125">
        <f t="shared" si="571"/>
        <v>0</v>
      </c>
    </row>
    <row r="5531">
      <c r="A5531" s="121" t="s">
        <v>19016</v>
      </c>
      <c r="B5531" s="121" t="s">
        <v>12281</v>
      </c>
      <c r="C5531" s="113" t="s">
        <v>159</v>
      </c>
      <c r="D5531" s="125">
        <v>16.0</v>
      </c>
      <c r="E5531" s="126"/>
      <c r="F5531" s="125">
        <f t="shared" si="571"/>
        <v>0</v>
      </c>
    </row>
    <row r="5532">
      <c r="A5532" s="121" t="s">
        <v>19017</v>
      </c>
      <c r="B5532" s="121" t="s">
        <v>12283</v>
      </c>
      <c r="C5532" s="113" t="s">
        <v>159</v>
      </c>
      <c r="D5532" s="125">
        <v>32.0</v>
      </c>
      <c r="E5532" s="126"/>
      <c r="F5532" s="125">
        <f t="shared" si="571"/>
        <v>0</v>
      </c>
    </row>
    <row r="5533">
      <c r="A5533" s="121" t="s">
        <v>19018</v>
      </c>
      <c r="B5533" s="121" t="s">
        <v>12314</v>
      </c>
      <c r="C5533" s="113" t="s">
        <v>159</v>
      </c>
      <c r="D5533" s="125">
        <v>55.4</v>
      </c>
      <c r="E5533" s="126"/>
      <c r="F5533" s="125">
        <f t="shared" si="571"/>
        <v>0</v>
      </c>
    </row>
    <row r="5534">
      <c r="A5534" s="121" t="s">
        <v>19019</v>
      </c>
      <c r="B5534" s="121" t="s">
        <v>14252</v>
      </c>
      <c r="C5534" s="113" t="s">
        <v>79</v>
      </c>
      <c r="D5534" s="125">
        <v>3.0</v>
      </c>
      <c r="E5534" s="126"/>
      <c r="F5534" s="125">
        <f t="shared" si="571"/>
        <v>0</v>
      </c>
    </row>
    <row r="5535">
      <c r="A5535" s="121" t="s">
        <v>19020</v>
      </c>
      <c r="B5535" s="121" t="s">
        <v>16541</v>
      </c>
      <c r="C5535" s="113" t="s">
        <v>79</v>
      </c>
      <c r="D5535" s="125">
        <v>1.0</v>
      </c>
      <c r="E5535" s="126"/>
      <c r="F5535" s="125">
        <f t="shared" si="571"/>
        <v>0</v>
      </c>
    </row>
    <row r="5536">
      <c r="A5536" s="121" t="s">
        <v>19021</v>
      </c>
      <c r="B5536" s="121" t="s">
        <v>16443</v>
      </c>
      <c r="C5536" s="113" t="s">
        <v>79</v>
      </c>
      <c r="D5536" s="125">
        <v>2.0</v>
      </c>
      <c r="E5536" s="126"/>
      <c r="F5536" s="125">
        <f t="shared" si="571"/>
        <v>0</v>
      </c>
    </row>
    <row r="5537">
      <c r="A5537" s="121" t="s">
        <v>19022</v>
      </c>
      <c r="B5537" s="122" t="s">
        <v>16544</v>
      </c>
      <c r="C5537" s="113"/>
      <c r="D5537" s="123"/>
      <c r="E5537" s="123"/>
      <c r="F5537" s="124">
        <f>SUM(F5538:F5548)</f>
        <v>0</v>
      </c>
    </row>
    <row r="5538">
      <c r="A5538" s="121" t="s">
        <v>19023</v>
      </c>
      <c r="B5538" s="121" t="s">
        <v>12300</v>
      </c>
      <c r="C5538" s="113" t="s">
        <v>79</v>
      </c>
      <c r="D5538" s="125">
        <v>4.0</v>
      </c>
      <c r="E5538" s="126"/>
      <c r="F5538" s="125">
        <f t="shared" ref="F5538:F5548" si="572">if(C5538="","",round(D5538*E5538,2))</f>
        <v>0</v>
      </c>
    </row>
    <row r="5539">
      <c r="A5539" s="121" t="s">
        <v>19024</v>
      </c>
      <c r="B5539" s="121" t="s">
        <v>12302</v>
      </c>
      <c r="C5539" s="113" t="s">
        <v>79</v>
      </c>
      <c r="D5539" s="125">
        <v>2.0</v>
      </c>
      <c r="E5539" s="126"/>
      <c r="F5539" s="125">
        <f t="shared" si="572"/>
        <v>0</v>
      </c>
    </row>
    <row r="5540">
      <c r="A5540" s="121" t="s">
        <v>19025</v>
      </c>
      <c r="B5540" s="121" t="s">
        <v>12304</v>
      </c>
      <c r="C5540" s="113" t="s">
        <v>423</v>
      </c>
      <c r="D5540" s="125">
        <v>2.0</v>
      </c>
      <c r="E5540" s="126"/>
      <c r="F5540" s="125">
        <f t="shared" si="572"/>
        <v>0</v>
      </c>
    </row>
    <row r="5541">
      <c r="A5541" s="121" t="s">
        <v>19026</v>
      </c>
      <c r="B5541" s="121" t="s">
        <v>14796</v>
      </c>
      <c r="C5541" s="113" t="s">
        <v>79</v>
      </c>
      <c r="D5541" s="125">
        <v>4.0</v>
      </c>
      <c r="E5541" s="126"/>
      <c r="F5541" s="125">
        <f t="shared" si="572"/>
        <v>0</v>
      </c>
    </row>
    <row r="5542">
      <c r="A5542" s="121" t="s">
        <v>19027</v>
      </c>
      <c r="B5542" s="121" t="s">
        <v>12310</v>
      </c>
      <c r="C5542" s="113" t="s">
        <v>79</v>
      </c>
      <c r="D5542" s="125">
        <v>2.0</v>
      </c>
      <c r="E5542" s="126"/>
      <c r="F5542" s="125">
        <f t="shared" si="572"/>
        <v>0</v>
      </c>
    </row>
    <row r="5543">
      <c r="A5543" s="121" t="s">
        <v>19028</v>
      </c>
      <c r="B5543" s="121" t="s">
        <v>12306</v>
      </c>
      <c r="C5543" s="113" t="s">
        <v>79</v>
      </c>
      <c r="D5543" s="125">
        <v>2.0</v>
      </c>
      <c r="E5543" s="126"/>
      <c r="F5543" s="125">
        <f t="shared" si="572"/>
        <v>0</v>
      </c>
    </row>
    <row r="5544">
      <c r="A5544" s="121" t="s">
        <v>19029</v>
      </c>
      <c r="B5544" s="121" t="s">
        <v>12281</v>
      </c>
      <c r="C5544" s="113" t="s">
        <v>159</v>
      </c>
      <c r="D5544" s="125">
        <v>23.0</v>
      </c>
      <c r="E5544" s="126"/>
      <c r="F5544" s="125">
        <f t="shared" si="572"/>
        <v>0</v>
      </c>
    </row>
    <row r="5545">
      <c r="A5545" s="121" t="s">
        <v>19030</v>
      </c>
      <c r="B5545" s="121" t="s">
        <v>12283</v>
      </c>
      <c r="C5545" s="113" t="s">
        <v>159</v>
      </c>
      <c r="D5545" s="125">
        <v>1.0</v>
      </c>
      <c r="E5545" s="126"/>
      <c r="F5545" s="125">
        <f t="shared" si="572"/>
        <v>0</v>
      </c>
    </row>
    <row r="5546">
      <c r="A5546" s="121" t="s">
        <v>19031</v>
      </c>
      <c r="B5546" s="121" t="s">
        <v>12314</v>
      </c>
      <c r="C5546" s="113" t="s">
        <v>159</v>
      </c>
      <c r="D5546" s="125">
        <v>28.2</v>
      </c>
      <c r="E5546" s="126"/>
      <c r="F5546" s="125">
        <f t="shared" si="572"/>
        <v>0</v>
      </c>
    </row>
    <row r="5547">
      <c r="A5547" s="121" t="s">
        <v>19032</v>
      </c>
      <c r="B5547" s="121" t="s">
        <v>14252</v>
      </c>
      <c r="C5547" s="113" t="s">
        <v>79</v>
      </c>
      <c r="D5547" s="125">
        <v>1.0</v>
      </c>
      <c r="E5547" s="126"/>
      <c r="F5547" s="125">
        <f t="shared" si="572"/>
        <v>0</v>
      </c>
    </row>
    <row r="5548">
      <c r="A5548" s="121" t="s">
        <v>19033</v>
      </c>
      <c r="B5548" s="121" t="s">
        <v>16541</v>
      </c>
      <c r="C5548" s="113" t="s">
        <v>79</v>
      </c>
      <c r="D5548" s="125">
        <v>1.0</v>
      </c>
      <c r="E5548" s="126"/>
      <c r="F5548" s="125">
        <f t="shared" si="572"/>
        <v>0</v>
      </c>
    </row>
    <row r="5549">
      <c r="A5549" s="121" t="s">
        <v>19034</v>
      </c>
      <c r="B5549" s="122" t="s">
        <v>16596</v>
      </c>
      <c r="C5549" s="113"/>
      <c r="D5549" s="123"/>
      <c r="E5549" s="123"/>
      <c r="F5549" s="124">
        <f>SUM(F5550:F5558)</f>
        <v>0</v>
      </c>
    </row>
    <row r="5550">
      <c r="A5550" s="121" t="s">
        <v>19035</v>
      </c>
      <c r="B5550" s="121" t="s">
        <v>12300</v>
      </c>
      <c r="C5550" s="113" t="s">
        <v>79</v>
      </c>
      <c r="D5550" s="125">
        <v>3.0</v>
      </c>
      <c r="E5550" s="126"/>
      <c r="F5550" s="125">
        <f t="shared" ref="F5550:F5558" si="573">if(C5550="","",round(D5550*E5550,2))</f>
        <v>0</v>
      </c>
    </row>
    <row r="5551">
      <c r="A5551" s="121" t="s">
        <v>19036</v>
      </c>
      <c r="B5551" s="121" t="s">
        <v>12302</v>
      </c>
      <c r="C5551" s="113" t="s">
        <v>79</v>
      </c>
      <c r="D5551" s="125">
        <v>2.0</v>
      </c>
      <c r="E5551" s="126"/>
      <c r="F5551" s="125">
        <f t="shared" si="573"/>
        <v>0</v>
      </c>
    </row>
    <row r="5552">
      <c r="A5552" s="121" t="s">
        <v>19037</v>
      </c>
      <c r="B5552" s="121" t="s">
        <v>12304</v>
      </c>
      <c r="C5552" s="113" t="s">
        <v>423</v>
      </c>
      <c r="D5552" s="125">
        <v>3.0</v>
      </c>
      <c r="E5552" s="126"/>
      <c r="F5552" s="125">
        <f t="shared" si="573"/>
        <v>0</v>
      </c>
    </row>
    <row r="5553">
      <c r="A5553" s="121" t="s">
        <v>19038</v>
      </c>
      <c r="B5553" s="121" t="s">
        <v>14796</v>
      </c>
      <c r="C5553" s="113" t="s">
        <v>79</v>
      </c>
      <c r="D5553" s="125">
        <v>3.0</v>
      </c>
      <c r="E5553" s="126"/>
      <c r="F5553" s="125">
        <f t="shared" si="573"/>
        <v>0</v>
      </c>
    </row>
    <row r="5554">
      <c r="A5554" s="121" t="s">
        <v>19039</v>
      </c>
      <c r="B5554" s="121" t="s">
        <v>12310</v>
      </c>
      <c r="C5554" s="113" t="s">
        <v>79</v>
      </c>
      <c r="D5554" s="125">
        <v>2.0</v>
      </c>
      <c r="E5554" s="126"/>
      <c r="F5554" s="125">
        <f t="shared" si="573"/>
        <v>0</v>
      </c>
    </row>
    <row r="5555">
      <c r="A5555" s="121" t="s">
        <v>19040</v>
      </c>
      <c r="B5555" s="121" t="s">
        <v>12306</v>
      </c>
      <c r="C5555" s="113" t="s">
        <v>79</v>
      </c>
      <c r="D5555" s="125">
        <v>3.0</v>
      </c>
      <c r="E5555" s="126"/>
      <c r="F5555" s="125">
        <f t="shared" si="573"/>
        <v>0</v>
      </c>
    </row>
    <row r="5556">
      <c r="A5556" s="121" t="s">
        <v>19041</v>
      </c>
      <c r="B5556" s="121" t="s">
        <v>12283</v>
      </c>
      <c r="C5556" s="113" t="s">
        <v>159</v>
      </c>
      <c r="D5556" s="125">
        <v>19.0</v>
      </c>
      <c r="E5556" s="126"/>
      <c r="F5556" s="125">
        <f t="shared" si="573"/>
        <v>0</v>
      </c>
    </row>
    <row r="5557">
      <c r="A5557" s="121" t="s">
        <v>19042</v>
      </c>
      <c r="B5557" s="121" t="s">
        <v>16605</v>
      </c>
      <c r="C5557" s="113" t="s">
        <v>159</v>
      </c>
      <c r="D5557" s="125">
        <v>1.0</v>
      </c>
      <c r="E5557" s="126"/>
      <c r="F5557" s="125">
        <f t="shared" si="573"/>
        <v>0</v>
      </c>
    </row>
    <row r="5558">
      <c r="A5558" s="121" t="s">
        <v>19043</v>
      </c>
      <c r="B5558" s="121" t="s">
        <v>12314</v>
      </c>
      <c r="C5558" s="113" t="s">
        <v>159</v>
      </c>
      <c r="D5558" s="125">
        <v>24.2</v>
      </c>
      <c r="E5558" s="126"/>
      <c r="F5558" s="125">
        <f t="shared" si="573"/>
        <v>0</v>
      </c>
    </row>
    <row r="5559">
      <c r="A5559" s="121" t="s">
        <v>19044</v>
      </c>
      <c r="B5559" s="122" t="s">
        <v>12316</v>
      </c>
      <c r="C5559" s="113"/>
      <c r="D5559" s="123"/>
      <c r="E5559" s="123"/>
      <c r="F5559" s="124">
        <f>SUM(F5560:F5568)</f>
        <v>0</v>
      </c>
    </row>
    <row r="5560">
      <c r="A5560" s="121" t="s">
        <v>19045</v>
      </c>
      <c r="B5560" s="121" t="s">
        <v>12318</v>
      </c>
      <c r="C5560" s="113" t="s">
        <v>159</v>
      </c>
      <c r="D5560" s="125">
        <v>87.0</v>
      </c>
      <c r="E5560" s="126"/>
      <c r="F5560" s="125">
        <f t="shared" ref="F5560:F5568" si="574">if(C5560="","",round(D5560*E5560,2))</f>
        <v>0</v>
      </c>
    </row>
    <row r="5561">
      <c r="A5561" s="121" t="s">
        <v>19046</v>
      </c>
      <c r="B5561" s="121" t="s">
        <v>12273</v>
      </c>
      <c r="C5561" s="113" t="s">
        <v>117</v>
      </c>
      <c r="D5561" s="125">
        <v>2.61</v>
      </c>
      <c r="E5561" s="126"/>
      <c r="F5561" s="125">
        <f t="shared" si="574"/>
        <v>0</v>
      </c>
    </row>
    <row r="5562">
      <c r="A5562" s="121" t="s">
        <v>19047</v>
      </c>
      <c r="B5562" s="121" t="s">
        <v>12275</v>
      </c>
      <c r="C5562" s="113" t="s">
        <v>159</v>
      </c>
      <c r="D5562" s="125">
        <v>87.0</v>
      </c>
      <c r="E5562" s="126"/>
      <c r="F5562" s="125">
        <f t="shared" si="574"/>
        <v>0</v>
      </c>
    </row>
    <row r="5563">
      <c r="A5563" s="121" t="s">
        <v>19048</v>
      </c>
      <c r="B5563" s="121" t="s">
        <v>12277</v>
      </c>
      <c r="C5563" s="113" t="s">
        <v>159</v>
      </c>
      <c r="D5563" s="125">
        <v>87.0</v>
      </c>
      <c r="E5563" s="126"/>
      <c r="F5563" s="125">
        <f t="shared" si="574"/>
        <v>0</v>
      </c>
    </row>
    <row r="5564">
      <c r="A5564" s="121" t="s">
        <v>19049</v>
      </c>
      <c r="B5564" s="121" t="s">
        <v>12279</v>
      </c>
      <c r="C5564" s="113" t="s">
        <v>159</v>
      </c>
      <c r="D5564" s="125">
        <v>98.5</v>
      </c>
      <c r="E5564" s="126"/>
      <c r="F5564" s="125">
        <f t="shared" si="574"/>
        <v>0</v>
      </c>
    </row>
    <row r="5565">
      <c r="A5565" s="121" t="s">
        <v>19050</v>
      </c>
      <c r="B5565" s="121" t="s">
        <v>12281</v>
      </c>
      <c r="C5565" s="113" t="s">
        <v>159</v>
      </c>
      <c r="D5565" s="125">
        <v>3.5</v>
      </c>
      <c r="E5565" s="126"/>
      <c r="F5565" s="125">
        <f t="shared" si="574"/>
        <v>0</v>
      </c>
    </row>
    <row r="5566">
      <c r="A5566" s="121" t="s">
        <v>19051</v>
      </c>
      <c r="B5566" s="121" t="s">
        <v>12283</v>
      </c>
      <c r="C5566" s="113" t="s">
        <v>159</v>
      </c>
      <c r="D5566" s="125">
        <v>1.5</v>
      </c>
      <c r="E5566" s="126"/>
      <c r="F5566" s="125">
        <f t="shared" si="574"/>
        <v>0</v>
      </c>
    </row>
    <row r="5567">
      <c r="A5567" s="121" t="s">
        <v>19052</v>
      </c>
      <c r="B5567" s="121" t="s">
        <v>12325</v>
      </c>
      <c r="C5567" s="113" t="s">
        <v>159</v>
      </c>
      <c r="D5567" s="125">
        <v>174.0</v>
      </c>
      <c r="E5567" s="126"/>
      <c r="F5567" s="125">
        <f t="shared" si="574"/>
        <v>0</v>
      </c>
    </row>
    <row r="5568">
      <c r="A5568" s="121" t="s">
        <v>19053</v>
      </c>
      <c r="B5568" s="121" t="s">
        <v>12327</v>
      </c>
      <c r="C5568" s="113" t="s">
        <v>79</v>
      </c>
      <c r="D5568" s="125">
        <v>6.0</v>
      </c>
      <c r="E5568" s="126"/>
      <c r="F5568" s="125">
        <f t="shared" si="574"/>
        <v>0</v>
      </c>
    </row>
    <row r="5569">
      <c r="A5569" s="121" t="s">
        <v>19054</v>
      </c>
      <c r="B5569" s="122" t="s">
        <v>14348</v>
      </c>
      <c r="C5569" s="113"/>
      <c r="D5569" s="123"/>
      <c r="E5569" s="123"/>
      <c r="F5569" s="124">
        <f>SUM(F5570:F5577)</f>
        <v>0</v>
      </c>
    </row>
    <row r="5570">
      <c r="A5570" s="121" t="s">
        <v>19055</v>
      </c>
      <c r="B5570" s="121" t="s">
        <v>12318</v>
      </c>
      <c r="C5570" s="113" t="s">
        <v>159</v>
      </c>
      <c r="D5570" s="125">
        <v>5.5</v>
      </c>
      <c r="E5570" s="126"/>
      <c r="F5570" s="125">
        <f t="shared" ref="F5570:F5577" si="575">if(C5570="","",round(D5570*E5570,2))</f>
        <v>0</v>
      </c>
    </row>
    <row r="5571">
      <c r="A5571" s="121" t="s">
        <v>19056</v>
      </c>
      <c r="B5571" s="121" t="s">
        <v>14351</v>
      </c>
      <c r="C5571" s="113" t="s">
        <v>159</v>
      </c>
      <c r="D5571" s="125">
        <v>5.5</v>
      </c>
      <c r="E5571" s="126"/>
      <c r="F5571" s="125">
        <f t="shared" si="575"/>
        <v>0</v>
      </c>
    </row>
    <row r="5572">
      <c r="A5572" s="121" t="s">
        <v>19057</v>
      </c>
      <c r="B5572" s="121" t="s">
        <v>12277</v>
      </c>
      <c r="C5572" s="113" t="s">
        <v>159</v>
      </c>
      <c r="D5572" s="125">
        <v>5.5</v>
      </c>
      <c r="E5572" s="126"/>
      <c r="F5572" s="125">
        <f t="shared" si="575"/>
        <v>0</v>
      </c>
    </row>
    <row r="5573">
      <c r="A5573" s="121" t="s">
        <v>19058</v>
      </c>
      <c r="B5573" s="121" t="s">
        <v>16622</v>
      </c>
      <c r="C5573" s="113" t="s">
        <v>159</v>
      </c>
      <c r="D5573" s="125">
        <v>10.5</v>
      </c>
      <c r="E5573" s="126"/>
      <c r="F5573" s="125">
        <f t="shared" si="575"/>
        <v>0</v>
      </c>
    </row>
    <row r="5574">
      <c r="A5574" s="121" t="s">
        <v>19059</v>
      </c>
      <c r="B5574" s="121" t="s">
        <v>14355</v>
      </c>
      <c r="C5574" s="113" t="s">
        <v>159</v>
      </c>
      <c r="D5574" s="125">
        <v>19.0</v>
      </c>
      <c r="E5574" s="126"/>
      <c r="F5574" s="125">
        <f t="shared" si="575"/>
        <v>0</v>
      </c>
    </row>
    <row r="5575">
      <c r="A5575" s="121" t="s">
        <v>19060</v>
      </c>
      <c r="B5575" s="121" t="s">
        <v>14357</v>
      </c>
      <c r="C5575" s="113" t="s">
        <v>159</v>
      </c>
      <c r="D5575" s="125">
        <v>69.5</v>
      </c>
      <c r="E5575" s="126"/>
      <c r="F5575" s="125">
        <f t="shared" si="575"/>
        <v>0</v>
      </c>
    </row>
    <row r="5576">
      <c r="A5576" s="121" t="s">
        <v>19061</v>
      </c>
      <c r="B5576" s="121" t="s">
        <v>15727</v>
      </c>
      <c r="C5576" s="113" t="s">
        <v>79</v>
      </c>
      <c r="D5576" s="125">
        <v>5.0</v>
      </c>
      <c r="E5576" s="126"/>
      <c r="F5576" s="125">
        <f t="shared" si="575"/>
        <v>0</v>
      </c>
    </row>
    <row r="5577">
      <c r="A5577" s="121" t="s">
        <v>19062</v>
      </c>
      <c r="B5577" s="121" t="s">
        <v>14363</v>
      </c>
      <c r="C5577" s="113" t="s">
        <v>79</v>
      </c>
      <c r="D5577" s="125">
        <v>5.0</v>
      </c>
      <c r="E5577" s="126"/>
      <c r="F5577" s="125">
        <f t="shared" si="575"/>
        <v>0</v>
      </c>
    </row>
    <row r="5578">
      <c r="A5578" s="121" t="s">
        <v>19063</v>
      </c>
      <c r="B5578" s="122" t="s">
        <v>16628</v>
      </c>
      <c r="C5578" s="113"/>
      <c r="D5578" s="123"/>
      <c r="E5578" s="123"/>
      <c r="F5578" s="124">
        <f>SUM(F5579)</f>
        <v>0</v>
      </c>
    </row>
    <row r="5579">
      <c r="A5579" s="121" t="s">
        <v>19064</v>
      </c>
      <c r="B5579" s="121" t="s">
        <v>19065</v>
      </c>
      <c r="C5579" s="113" t="s">
        <v>86</v>
      </c>
      <c r="D5579" s="125">
        <v>1.0</v>
      </c>
      <c r="E5579" s="126"/>
      <c r="F5579" s="125">
        <f>if(C5579="","",round(D5579*E5579,2))</f>
        <v>0</v>
      </c>
    </row>
    <row r="5580">
      <c r="A5580" s="121" t="s">
        <v>19066</v>
      </c>
      <c r="B5580" s="122" t="s">
        <v>13411</v>
      </c>
      <c r="C5580" s="113"/>
      <c r="D5580" s="123"/>
      <c r="E5580" s="123"/>
      <c r="F5580" s="124">
        <f>F5581+F5619+F5628</f>
        <v>0</v>
      </c>
    </row>
    <row r="5581">
      <c r="A5581" s="121" t="s">
        <v>19067</v>
      </c>
      <c r="B5581" s="122" t="s">
        <v>19068</v>
      </c>
      <c r="C5581" s="113"/>
      <c r="D5581" s="123"/>
      <c r="E5581" s="123"/>
      <c r="F5581" s="124">
        <f>F5582+F5586+F5598+F5601+F5603</f>
        <v>0</v>
      </c>
    </row>
    <row r="5582">
      <c r="A5582" s="121" t="s">
        <v>19069</v>
      </c>
      <c r="B5582" s="122" t="s">
        <v>14368</v>
      </c>
      <c r="C5582" s="113"/>
      <c r="D5582" s="123"/>
      <c r="E5582" s="123"/>
      <c r="F5582" s="124">
        <f>SUM(F5583:F5585)</f>
        <v>0</v>
      </c>
    </row>
    <row r="5583">
      <c r="A5583" s="121" t="s">
        <v>19070</v>
      </c>
      <c r="B5583" s="121" t="s">
        <v>19071</v>
      </c>
      <c r="C5583" s="113" t="s">
        <v>79</v>
      </c>
      <c r="D5583" s="125">
        <v>1.0</v>
      </c>
      <c r="E5583" s="126"/>
      <c r="F5583" s="125">
        <f t="shared" ref="F5583:F5585" si="576">if(C5583="","",round(D5583*E5583,2))</f>
        <v>0</v>
      </c>
    </row>
    <row r="5584">
      <c r="A5584" s="121" t="s">
        <v>19072</v>
      </c>
      <c r="B5584" s="121" t="s">
        <v>19073</v>
      </c>
      <c r="C5584" s="113" t="s">
        <v>79</v>
      </c>
      <c r="D5584" s="125">
        <v>1.0</v>
      </c>
      <c r="E5584" s="126"/>
      <c r="F5584" s="125">
        <f t="shared" si="576"/>
        <v>0</v>
      </c>
    </row>
    <row r="5585">
      <c r="A5585" s="121" t="s">
        <v>19074</v>
      </c>
      <c r="B5585" s="121" t="s">
        <v>13452</v>
      </c>
      <c r="C5585" s="113" t="s">
        <v>86</v>
      </c>
      <c r="D5585" s="125">
        <v>1.0</v>
      </c>
      <c r="E5585" s="126"/>
      <c r="F5585" s="125">
        <f t="shared" si="576"/>
        <v>0</v>
      </c>
    </row>
    <row r="5586">
      <c r="A5586" s="121" t="s">
        <v>19075</v>
      </c>
      <c r="B5586" s="122" t="s">
        <v>14375</v>
      </c>
      <c r="C5586" s="113"/>
      <c r="D5586" s="123"/>
      <c r="E5586" s="123"/>
      <c r="F5586" s="124">
        <f>SUM(F5587:F5597)</f>
        <v>0</v>
      </c>
    </row>
    <row r="5587">
      <c r="A5587" s="121" t="s">
        <v>19076</v>
      </c>
      <c r="B5587" s="121" t="s">
        <v>16642</v>
      </c>
      <c r="C5587" s="113" t="s">
        <v>79</v>
      </c>
      <c r="D5587" s="125">
        <v>1.0</v>
      </c>
      <c r="E5587" s="126"/>
      <c r="F5587" s="125">
        <f t="shared" ref="F5587:F5597" si="577">if(C5587="","",round(D5587*E5587,2))</f>
        <v>0</v>
      </c>
    </row>
    <row r="5588">
      <c r="A5588" s="121" t="s">
        <v>19077</v>
      </c>
      <c r="B5588" s="121" t="s">
        <v>14380</v>
      </c>
      <c r="C5588" s="113" t="s">
        <v>79</v>
      </c>
      <c r="D5588" s="125">
        <v>3.0</v>
      </c>
      <c r="E5588" s="126"/>
      <c r="F5588" s="125">
        <f t="shared" si="577"/>
        <v>0</v>
      </c>
    </row>
    <row r="5589">
      <c r="A5589" s="121" t="s">
        <v>19078</v>
      </c>
      <c r="B5589" s="121" t="s">
        <v>13816</v>
      </c>
      <c r="C5589" s="113" t="s">
        <v>79</v>
      </c>
      <c r="D5589" s="125">
        <v>3.0</v>
      </c>
      <c r="E5589" s="126"/>
      <c r="F5589" s="125">
        <f t="shared" si="577"/>
        <v>0</v>
      </c>
    </row>
    <row r="5590">
      <c r="A5590" s="121" t="s">
        <v>19079</v>
      </c>
      <c r="B5590" s="121" t="s">
        <v>13694</v>
      </c>
      <c r="C5590" s="113" t="s">
        <v>79</v>
      </c>
      <c r="D5590" s="125">
        <v>1.0</v>
      </c>
      <c r="E5590" s="126"/>
      <c r="F5590" s="125">
        <f t="shared" si="577"/>
        <v>0</v>
      </c>
    </row>
    <row r="5591">
      <c r="A5591" s="121" t="s">
        <v>19080</v>
      </c>
      <c r="B5591" s="121" t="s">
        <v>13818</v>
      </c>
      <c r="C5591" s="113" t="s">
        <v>79</v>
      </c>
      <c r="D5591" s="125">
        <v>1.0</v>
      </c>
      <c r="E5591" s="126"/>
      <c r="F5591" s="125">
        <f t="shared" si="577"/>
        <v>0</v>
      </c>
    </row>
    <row r="5592">
      <c r="A5592" s="121" t="s">
        <v>19081</v>
      </c>
      <c r="B5592" s="121" t="s">
        <v>16648</v>
      </c>
      <c r="C5592" s="113" t="s">
        <v>79</v>
      </c>
      <c r="D5592" s="125">
        <v>1.0</v>
      </c>
      <c r="E5592" s="126"/>
      <c r="F5592" s="125">
        <f t="shared" si="577"/>
        <v>0</v>
      </c>
    </row>
    <row r="5593">
      <c r="A5593" s="121" t="s">
        <v>19082</v>
      </c>
      <c r="B5593" s="121" t="s">
        <v>16650</v>
      </c>
      <c r="C5593" s="113" t="s">
        <v>79</v>
      </c>
      <c r="D5593" s="125">
        <v>1.0</v>
      </c>
      <c r="E5593" s="126"/>
      <c r="F5593" s="125">
        <f t="shared" si="577"/>
        <v>0</v>
      </c>
    </row>
    <row r="5594">
      <c r="A5594" s="121" t="s">
        <v>19083</v>
      </c>
      <c r="B5594" s="121" t="s">
        <v>16652</v>
      </c>
      <c r="C5594" s="113" t="s">
        <v>79</v>
      </c>
      <c r="D5594" s="125">
        <v>1.0</v>
      </c>
      <c r="E5594" s="126"/>
      <c r="F5594" s="125">
        <f t="shared" si="577"/>
        <v>0</v>
      </c>
    </row>
    <row r="5595">
      <c r="A5595" s="121" t="s">
        <v>19084</v>
      </c>
      <c r="B5595" s="121" t="s">
        <v>13425</v>
      </c>
      <c r="C5595" s="113" t="s">
        <v>79</v>
      </c>
      <c r="D5595" s="125">
        <v>1.0</v>
      </c>
      <c r="E5595" s="126"/>
      <c r="F5595" s="125">
        <f t="shared" si="577"/>
        <v>0</v>
      </c>
    </row>
    <row r="5596">
      <c r="A5596" s="121" t="s">
        <v>19085</v>
      </c>
      <c r="B5596" s="121" t="s">
        <v>14397</v>
      </c>
      <c r="C5596" s="113" t="s">
        <v>79</v>
      </c>
      <c r="D5596" s="125">
        <v>1.0</v>
      </c>
      <c r="E5596" s="126"/>
      <c r="F5596" s="125">
        <f t="shared" si="577"/>
        <v>0</v>
      </c>
    </row>
    <row r="5597">
      <c r="A5597" s="121" t="s">
        <v>19086</v>
      </c>
      <c r="B5597" s="121" t="s">
        <v>16657</v>
      </c>
      <c r="C5597" s="113" t="s">
        <v>86</v>
      </c>
      <c r="D5597" s="125">
        <v>1.0</v>
      </c>
      <c r="E5597" s="126"/>
      <c r="F5597" s="125">
        <f t="shared" si="577"/>
        <v>0</v>
      </c>
    </row>
    <row r="5598">
      <c r="A5598" s="121" t="s">
        <v>19087</v>
      </c>
      <c r="B5598" s="122" t="s">
        <v>14401</v>
      </c>
      <c r="C5598" s="113"/>
      <c r="D5598" s="123"/>
      <c r="E5598" s="123"/>
      <c r="F5598" s="124">
        <f>SUM(F5599:F5600)</f>
        <v>0</v>
      </c>
    </row>
    <row r="5599">
      <c r="A5599" s="121" t="s">
        <v>19088</v>
      </c>
      <c r="B5599" s="121" t="s">
        <v>14403</v>
      </c>
      <c r="C5599" s="113" t="s">
        <v>79</v>
      </c>
      <c r="D5599" s="125">
        <v>1.0</v>
      </c>
      <c r="E5599" s="126"/>
      <c r="F5599" s="125">
        <f t="shared" ref="F5599:F5600" si="578">if(C5599="","",round(D5599*E5599,2))</f>
        <v>0</v>
      </c>
    </row>
    <row r="5600">
      <c r="A5600" s="121" t="s">
        <v>19089</v>
      </c>
      <c r="B5600" s="121" t="s">
        <v>14405</v>
      </c>
      <c r="C5600" s="113" t="s">
        <v>79</v>
      </c>
      <c r="D5600" s="125">
        <v>1.0</v>
      </c>
      <c r="E5600" s="126"/>
      <c r="F5600" s="125">
        <f t="shared" si="578"/>
        <v>0</v>
      </c>
    </row>
    <row r="5601">
      <c r="A5601" s="121" t="s">
        <v>19090</v>
      </c>
      <c r="B5601" s="122" t="s">
        <v>14407</v>
      </c>
      <c r="C5601" s="113"/>
      <c r="D5601" s="123"/>
      <c r="E5601" s="123"/>
      <c r="F5601" s="124">
        <f>SUM(F5602)</f>
        <v>0</v>
      </c>
    </row>
    <row r="5602">
      <c r="A5602" s="121" t="s">
        <v>19091</v>
      </c>
      <c r="B5602" s="121" t="s">
        <v>16663</v>
      </c>
      <c r="C5602" s="113" t="s">
        <v>79</v>
      </c>
      <c r="D5602" s="125">
        <v>1.0</v>
      </c>
      <c r="E5602" s="126"/>
      <c r="F5602" s="125">
        <f>if(C5602="","",round(D5602*E5602,2))</f>
        <v>0</v>
      </c>
    </row>
    <row r="5603">
      <c r="A5603" s="121" t="s">
        <v>19092</v>
      </c>
      <c r="B5603" s="122" t="s">
        <v>13423</v>
      </c>
      <c r="C5603" s="113"/>
      <c r="D5603" s="123"/>
      <c r="E5603" s="123"/>
      <c r="F5603" s="124">
        <f>SUM(F5604:F5618)</f>
        <v>0</v>
      </c>
    </row>
    <row r="5604">
      <c r="A5604" s="121" t="s">
        <v>19093</v>
      </c>
      <c r="B5604" s="121" t="s">
        <v>13432</v>
      </c>
      <c r="C5604" s="113" t="s">
        <v>159</v>
      </c>
      <c r="D5604" s="125">
        <v>2.0</v>
      </c>
      <c r="E5604" s="126"/>
      <c r="F5604" s="125">
        <f t="shared" ref="F5604:F5618" si="579">if(C5604="","",round(D5604*E5604,2))</f>
        <v>0</v>
      </c>
    </row>
    <row r="5605">
      <c r="A5605" s="121" t="s">
        <v>19094</v>
      </c>
      <c r="B5605" s="121" t="s">
        <v>14413</v>
      </c>
      <c r="C5605" s="113" t="s">
        <v>159</v>
      </c>
      <c r="D5605" s="125">
        <v>103.0</v>
      </c>
      <c r="E5605" s="126"/>
      <c r="F5605" s="125">
        <f t="shared" si="579"/>
        <v>0</v>
      </c>
    </row>
    <row r="5606">
      <c r="A5606" s="121" t="s">
        <v>19095</v>
      </c>
      <c r="B5606" s="121" t="s">
        <v>16668</v>
      </c>
      <c r="C5606" s="113" t="s">
        <v>159</v>
      </c>
      <c r="D5606" s="125">
        <v>143.0</v>
      </c>
      <c r="E5606" s="126"/>
      <c r="F5606" s="125">
        <f t="shared" si="579"/>
        <v>0</v>
      </c>
    </row>
    <row r="5607">
      <c r="A5607" s="121" t="s">
        <v>19096</v>
      </c>
      <c r="B5607" s="121" t="s">
        <v>13434</v>
      </c>
      <c r="C5607" s="113" t="s">
        <v>159</v>
      </c>
      <c r="D5607" s="125">
        <v>8.0</v>
      </c>
      <c r="E5607" s="126"/>
      <c r="F5607" s="125">
        <f t="shared" si="579"/>
        <v>0</v>
      </c>
    </row>
    <row r="5608">
      <c r="A5608" s="121" t="s">
        <v>19097</v>
      </c>
      <c r="B5608" s="121" t="s">
        <v>16671</v>
      </c>
      <c r="C5608" s="113" t="s">
        <v>159</v>
      </c>
      <c r="D5608" s="125">
        <v>17.0</v>
      </c>
      <c r="E5608" s="126"/>
      <c r="F5608" s="125">
        <f t="shared" si="579"/>
        <v>0</v>
      </c>
    </row>
    <row r="5609">
      <c r="A5609" s="121" t="s">
        <v>19098</v>
      </c>
      <c r="B5609" s="121" t="s">
        <v>16673</v>
      </c>
      <c r="C5609" s="113" t="s">
        <v>159</v>
      </c>
      <c r="D5609" s="125">
        <v>39.0</v>
      </c>
      <c r="E5609" s="126"/>
      <c r="F5609" s="125">
        <f t="shared" si="579"/>
        <v>0</v>
      </c>
    </row>
    <row r="5610">
      <c r="A5610" s="121" t="s">
        <v>19099</v>
      </c>
      <c r="B5610" s="121" t="s">
        <v>13436</v>
      </c>
      <c r="C5610" s="113" t="s">
        <v>159</v>
      </c>
      <c r="D5610" s="125">
        <v>159.0</v>
      </c>
      <c r="E5610" s="126"/>
      <c r="F5610" s="125">
        <f t="shared" si="579"/>
        <v>0</v>
      </c>
    </row>
    <row r="5611">
      <c r="A5611" s="121" t="s">
        <v>19100</v>
      </c>
      <c r="B5611" s="121" t="s">
        <v>16676</v>
      </c>
      <c r="C5611" s="113" t="s">
        <v>159</v>
      </c>
      <c r="D5611" s="125">
        <v>39.0</v>
      </c>
      <c r="E5611" s="126"/>
      <c r="F5611" s="125">
        <f t="shared" si="579"/>
        <v>0</v>
      </c>
    </row>
    <row r="5612">
      <c r="A5612" s="121" t="s">
        <v>19101</v>
      </c>
      <c r="B5612" s="121" t="s">
        <v>13440</v>
      </c>
      <c r="C5612" s="113" t="s">
        <v>159</v>
      </c>
      <c r="D5612" s="125">
        <v>106.0</v>
      </c>
      <c r="E5612" s="126"/>
      <c r="F5612" s="125">
        <f t="shared" si="579"/>
        <v>0</v>
      </c>
    </row>
    <row r="5613">
      <c r="A5613" s="121" t="s">
        <v>19102</v>
      </c>
      <c r="B5613" s="121" t="s">
        <v>13442</v>
      </c>
      <c r="C5613" s="113" t="s">
        <v>159</v>
      </c>
      <c r="D5613" s="125">
        <v>7.0</v>
      </c>
      <c r="E5613" s="126"/>
      <c r="F5613" s="125">
        <f t="shared" si="579"/>
        <v>0</v>
      </c>
    </row>
    <row r="5614">
      <c r="A5614" s="121" t="s">
        <v>19103</v>
      </c>
      <c r="B5614" s="121" t="s">
        <v>13611</v>
      </c>
      <c r="C5614" s="113" t="s">
        <v>159</v>
      </c>
      <c r="D5614" s="125">
        <v>17.0</v>
      </c>
      <c r="E5614" s="126"/>
      <c r="F5614" s="125">
        <f t="shared" si="579"/>
        <v>0</v>
      </c>
    </row>
    <row r="5615">
      <c r="A5615" s="121" t="s">
        <v>19104</v>
      </c>
      <c r="B5615" s="121" t="s">
        <v>16681</v>
      </c>
      <c r="C5615" s="113" t="s">
        <v>159</v>
      </c>
      <c r="D5615" s="125">
        <v>17.0</v>
      </c>
      <c r="E5615" s="126"/>
      <c r="F5615" s="125">
        <f t="shared" si="579"/>
        <v>0</v>
      </c>
    </row>
    <row r="5616">
      <c r="A5616" s="121" t="s">
        <v>19105</v>
      </c>
      <c r="B5616" s="121" t="s">
        <v>16683</v>
      </c>
      <c r="C5616" s="113" t="s">
        <v>159</v>
      </c>
      <c r="D5616" s="125">
        <v>16.0</v>
      </c>
      <c r="E5616" s="126"/>
      <c r="F5616" s="125">
        <f t="shared" si="579"/>
        <v>0</v>
      </c>
    </row>
    <row r="5617">
      <c r="A5617" s="121" t="s">
        <v>19106</v>
      </c>
      <c r="B5617" s="121" t="s">
        <v>16685</v>
      </c>
      <c r="C5617" s="113" t="s">
        <v>79</v>
      </c>
      <c r="D5617" s="125">
        <v>2.0</v>
      </c>
      <c r="E5617" s="126"/>
      <c r="F5617" s="125">
        <f t="shared" si="579"/>
        <v>0</v>
      </c>
    </row>
    <row r="5618">
      <c r="A5618" s="121" t="s">
        <v>19107</v>
      </c>
      <c r="B5618" s="121" t="s">
        <v>13456</v>
      </c>
      <c r="C5618" s="113" t="s">
        <v>86</v>
      </c>
      <c r="D5618" s="125">
        <v>1.0</v>
      </c>
      <c r="E5618" s="126"/>
      <c r="F5618" s="125">
        <f t="shared" si="579"/>
        <v>0</v>
      </c>
    </row>
    <row r="5619">
      <c r="A5619" s="121" t="s">
        <v>19108</v>
      </c>
      <c r="B5619" s="122" t="s">
        <v>19109</v>
      </c>
      <c r="C5619" s="113"/>
      <c r="D5619" s="123"/>
      <c r="E5619" s="123"/>
      <c r="F5619" s="124">
        <f>F5620+F5623+F5625</f>
        <v>0</v>
      </c>
    </row>
    <row r="5620">
      <c r="A5620" s="121" t="s">
        <v>19110</v>
      </c>
      <c r="B5620" s="122" t="s">
        <v>13458</v>
      </c>
      <c r="C5620" s="113"/>
      <c r="D5620" s="123"/>
      <c r="E5620" s="123"/>
      <c r="F5620" s="124">
        <f>SUM(F5621:F5622)</f>
        <v>0</v>
      </c>
    </row>
    <row r="5621">
      <c r="A5621" s="121" t="s">
        <v>19111</v>
      </c>
      <c r="B5621" s="121" t="s">
        <v>13460</v>
      </c>
      <c r="C5621" s="113" t="s">
        <v>86</v>
      </c>
      <c r="D5621" s="125">
        <v>1.0</v>
      </c>
      <c r="E5621" s="126"/>
      <c r="F5621" s="125">
        <f t="shared" ref="F5621:F5622" si="580">if(C5621="","",round(D5621*E5621,2))</f>
        <v>0</v>
      </c>
    </row>
    <row r="5622">
      <c r="A5622" s="121" t="s">
        <v>19112</v>
      </c>
      <c r="B5622" s="121" t="s">
        <v>13462</v>
      </c>
      <c r="C5622" s="113" t="s">
        <v>86</v>
      </c>
      <c r="D5622" s="125">
        <v>1.0</v>
      </c>
      <c r="E5622" s="126"/>
      <c r="F5622" s="125">
        <f t="shared" si="580"/>
        <v>0</v>
      </c>
    </row>
    <row r="5623">
      <c r="A5623" s="121" t="s">
        <v>19113</v>
      </c>
      <c r="B5623" s="122" t="s">
        <v>13466</v>
      </c>
      <c r="C5623" s="113"/>
      <c r="D5623" s="123"/>
      <c r="E5623" s="123"/>
      <c r="F5623" s="124">
        <f>SUM(F5624)</f>
        <v>0</v>
      </c>
    </row>
    <row r="5624">
      <c r="A5624" s="121" t="s">
        <v>19114</v>
      </c>
      <c r="B5624" s="121" t="s">
        <v>16694</v>
      </c>
      <c r="C5624" s="113" t="s">
        <v>86</v>
      </c>
      <c r="D5624" s="125">
        <v>1.0</v>
      </c>
      <c r="E5624" s="126"/>
      <c r="F5624" s="125">
        <f>if(C5624="","",round(D5624*E5624,2))</f>
        <v>0</v>
      </c>
    </row>
    <row r="5625">
      <c r="A5625" s="121" t="s">
        <v>19115</v>
      </c>
      <c r="B5625" s="122" t="s">
        <v>14430</v>
      </c>
      <c r="C5625" s="113"/>
      <c r="D5625" s="123"/>
      <c r="E5625" s="123"/>
      <c r="F5625" s="124">
        <f>SUM(F5626:F5627)</f>
        <v>0</v>
      </c>
    </row>
    <row r="5626">
      <c r="A5626" s="121" t="s">
        <v>19116</v>
      </c>
      <c r="B5626" s="121" t="s">
        <v>14432</v>
      </c>
      <c r="C5626" s="113" t="s">
        <v>86</v>
      </c>
      <c r="D5626" s="125">
        <v>1.0</v>
      </c>
      <c r="E5626" s="126"/>
      <c r="F5626" s="125">
        <f t="shared" ref="F5626:F5627" si="581">if(C5626="","",round(D5626*E5626,2))</f>
        <v>0</v>
      </c>
    </row>
    <row r="5627">
      <c r="A5627" s="121" t="s">
        <v>19117</v>
      </c>
      <c r="B5627" s="121" t="s">
        <v>14434</v>
      </c>
      <c r="C5627" s="113" t="s">
        <v>86</v>
      </c>
      <c r="D5627" s="125">
        <v>1.0</v>
      </c>
      <c r="E5627" s="126"/>
      <c r="F5627" s="125">
        <f t="shared" si="581"/>
        <v>0</v>
      </c>
    </row>
    <row r="5628">
      <c r="A5628" s="121" t="s">
        <v>19118</v>
      </c>
      <c r="B5628" s="122" t="s">
        <v>19119</v>
      </c>
      <c r="C5628" s="113"/>
      <c r="D5628" s="123"/>
      <c r="E5628" s="123"/>
      <c r="F5628" s="124">
        <f>F5629+F5633</f>
        <v>0</v>
      </c>
    </row>
    <row r="5629">
      <c r="A5629" s="121" t="s">
        <v>19120</v>
      </c>
      <c r="B5629" s="122" t="s">
        <v>12331</v>
      </c>
      <c r="C5629" s="113"/>
      <c r="D5629" s="123"/>
      <c r="E5629" s="123"/>
      <c r="F5629" s="124">
        <f>SUM(F5630:F5632)</f>
        <v>0</v>
      </c>
    </row>
    <row r="5630">
      <c r="A5630" s="121" t="s">
        <v>19121</v>
      </c>
      <c r="B5630" s="121" t="s">
        <v>19122</v>
      </c>
      <c r="C5630" s="113" t="s">
        <v>79</v>
      </c>
      <c r="D5630" s="125">
        <v>1.0</v>
      </c>
      <c r="E5630" s="126"/>
      <c r="F5630" s="125">
        <f t="shared" ref="F5630:F5632" si="582">if(C5630="","",round(D5630*E5630,2))</f>
        <v>0</v>
      </c>
    </row>
    <row r="5631">
      <c r="A5631" s="121" t="s">
        <v>19123</v>
      </c>
      <c r="B5631" s="121" t="s">
        <v>14670</v>
      </c>
      <c r="C5631" s="113" t="s">
        <v>79</v>
      </c>
      <c r="D5631" s="125">
        <v>1.0</v>
      </c>
      <c r="E5631" s="126"/>
      <c r="F5631" s="125">
        <f t="shared" si="582"/>
        <v>0</v>
      </c>
    </row>
    <row r="5632">
      <c r="A5632" s="121" t="s">
        <v>19124</v>
      </c>
      <c r="B5632" s="121" t="s">
        <v>14120</v>
      </c>
      <c r="C5632" s="113" t="s">
        <v>86</v>
      </c>
      <c r="D5632" s="125">
        <v>1.0</v>
      </c>
      <c r="E5632" s="126"/>
      <c r="F5632" s="125">
        <f t="shared" si="582"/>
        <v>0</v>
      </c>
    </row>
    <row r="5633">
      <c r="A5633" s="121" t="s">
        <v>19125</v>
      </c>
      <c r="B5633" s="122" t="s">
        <v>13944</v>
      </c>
      <c r="C5633" s="113"/>
      <c r="D5633" s="123"/>
      <c r="E5633" s="123"/>
      <c r="F5633" s="124">
        <f>SUM(F5634:F5641)</f>
        <v>0</v>
      </c>
    </row>
    <row r="5634">
      <c r="A5634" s="121" t="s">
        <v>19126</v>
      </c>
      <c r="B5634" s="121" t="s">
        <v>19127</v>
      </c>
      <c r="C5634" s="113" t="s">
        <v>159</v>
      </c>
      <c r="D5634" s="125">
        <v>74.0</v>
      </c>
      <c r="E5634" s="126"/>
      <c r="F5634" s="125">
        <f t="shared" ref="F5634:F5641" si="583">if(C5634="","",round(D5634*E5634,2))</f>
        <v>0</v>
      </c>
    </row>
    <row r="5635">
      <c r="A5635" s="121" t="s">
        <v>19128</v>
      </c>
      <c r="B5635" s="121" t="s">
        <v>14133</v>
      </c>
      <c r="C5635" s="113" t="s">
        <v>159</v>
      </c>
      <c r="D5635" s="125">
        <v>10.0</v>
      </c>
      <c r="E5635" s="126"/>
      <c r="F5635" s="125">
        <f t="shared" si="583"/>
        <v>0</v>
      </c>
    </row>
    <row r="5636">
      <c r="A5636" s="121" t="s">
        <v>19129</v>
      </c>
      <c r="B5636" s="121" t="s">
        <v>14686</v>
      </c>
      <c r="C5636" s="113" t="s">
        <v>79</v>
      </c>
      <c r="D5636" s="125">
        <v>2.0</v>
      </c>
      <c r="E5636" s="126"/>
      <c r="F5636" s="125">
        <f t="shared" si="583"/>
        <v>0</v>
      </c>
    </row>
    <row r="5637">
      <c r="A5637" s="121" t="s">
        <v>19130</v>
      </c>
      <c r="B5637" s="121" t="s">
        <v>19131</v>
      </c>
      <c r="C5637" s="113" t="s">
        <v>159</v>
      </c>
      <c r="D5637" s="125">
        <v>74.0</v>
      </c>
      <c r="E5637" s="126"/>
      <c r="F5637" s="125">
        <f t="shared" si="583"/>
        <v>0</v>
      </c>
    </row>
    <row r="5638">
      <c r="A5638" s="121" t="s">
        <v>19132</v>
      </c>
      <c r="B5638" s="121" t="s">
        <v>13962</v>
      </c>
      <c r="C5638" s="113" t="s">
        <v>79</v>
      </c>
      <c r="D5638" s="125">
        <v>2.0</v>
      </c>
      <c r="E5638" s="126"/>
      <c r="F5638" s="125">
        <f t="shared" si="583"/>
        <v>0</v>
      </c>
    </row>
    <row r="5639">
      <c r="A5639" s="121" t="s">
        <v>19133</v>
      </c>
      <c r="B5639" s="121" t="s">
        <v>13956</v>
      </c>
      <c r="C5639" s="113" t="s">
        <v>79</v>
      </c>
      <c r="D5639" s="125">
        <v>1.0</v>
      </c>
      <c r="E5639" s="126"/>
      <c r="F5639" s="125">
        <f t="shared" si="583"/>
        <v>0</v>
      </c>
    </row>
    <row r="5640">
      <c r="A5640" s="121" t="s">
        <v>19134</v>
      </c>
      <c r="B5640" s="121" t="s">
        <v>13964</v>
      </c>
      <c r="C5640" s="113" t="s">
        <v>159</v>
      </c>
      <c r="D5640" s="125">
        <v>74.0</v>
      </c>
      <c r="E5640" s="126"/>
      <c r="F5640" s="125">
        <f t="shared" si="583"/>
        <v>0</v>
      </c>
    </row>
    <row r="5641">
      <c r="A5641" s="121" t="s">
        <v>19135</v>
      </c>
      <c r="B5641" s="121" t="s">
        <v>13968</v>
      </c>
      <c r="C5641" s="113" t="s">
        <v>86</v>
      </c>
      <c r="D5641" s="125">
        <v>1.0</v>
      </c>
      <c r="E5641" s="126"/>
      <c r="F5641" s="125">
        <f t="shared" si="583"/>
        <v>0</v>
      </c>
    </row>
    <row r="5642">
      <c r="A5642" s="121" t="s">
        <v>19136</v>
      </c>
      <c r="B5642" s="122" t="s">
        <v>420</v>
      </c>
      <c r="C5642" s="113"/>
      <c r="D5642" s="123"/>
      <c r="E5642" s="123"/>
      <c r="F5642" s="124">
        <f>F5643+F5667+F5693+F5702</f>
        <v>0</v>
      </c>
    </row>
    <row r="5643">
      <c r="A5643" s="121" t="s">
        <v>19137</v>
      </c>
      <c r="B5643" s="122" t="s">
        <v>16721</v>
      </c>
      <c r="C5643" s="113"/>
      <c r="D5643" s="123"/>
      <c r="E5643" s="123"/>
      <c r="F5643" s="124">
        <f>F5644+F5647+F5649+F5651+F5655+F5659+F5663+F5665</f>
        <v>0</v>
      </c>
    </row>
    <row r="5644">
      <c r="A5644" s="121" t="s">
        <v>19138</v>
      </c>
      <c r="B5644" s="122" t="s">
        <v>16723</v>
      </c>
      <c r="C5644" s="113"/>
      <c r="D5644" s="123"/>
      <c r="E5644" s="123"/>
      <c r="F5644" s="124">
        <f>SUM(F5645:F5646)</f>
        <v>0</v>
      </c>
    </row>
    <row r="5645">
      <c r="A5645" s="121" t="s">
        <v>19139</v>
      </c>
      <c r="B5645" s="121" t="s">
        <v>425</v>
      </c>
      <c r="C5645" s="113" t="s">
        <v>423</v>
      </c>
      <c r="D5645" s="125">
        <v>2.0</v>
      </c>
      <c r="E5645" s="126"/>
      <c r="F5645" s="125">
        <f t="shared" ref="F5645:F5646" si="584">if(C5645="","",round(D5645*E5645,2))</f>
        <v>0</v>
      </c>
    </row>
    <row r="5646">
      <c r="A5646" s="121" t="s">
        <v>19140</v>
      </c>
      <c r="B5646" s="121" t="s">
        <v>427</v>
      </c>
      <c r="C5646" s="113" t="s">
        <v>423</v>
      </c>
      <c r="D5646" s="125">
        <v>4.0</v>
      </c>
      <c r="E5646" s="126"/>
      <c r="F5646" s="125">
        <f t="shared" si="584"/>
        <v>0</v>
      </c>
    </row>
    <row r="5647">
      <c r="A5647" s="121" t="s">
        <v>19141</v>
      </c>
      <c r="B5647" s="122" t="s">
        <v>16727</v>
      </c>
      <c r="C5647" s="113"/>
      <c r="D5647" s="123"/>
      <c r="E5647" s="123"/>
      <c r="F5647" s="124">
        <f>SUM(F5648)</f>
        <v>0</v>
      </c>
    </row>
    <row r="5648">
      <c r="A5648" s="121" t="s">
        <v>19142</v>
      </c>
      <c r="B5648" s="121" t="s">
        <v>16729</v>
      </c>
      <c r="C5648" s="113" t="s">
        <v>423</v>
      </c>
      <c r="D5648" s="125">
        <v>1.0</v>
      </c>
      <c r="E5648" s="126"/>
      <c r="F5648" s="125">
        <f>if(C5648="","",round(D5648*E5648,2))</f>
        <v>0</v>
      </c>
    </row>
    <row r="5649">
      <c r="A5649" s="121" t="s">
        <v>19143</v>
      </c>
      <c r="B5649" s="122" t="s">
        <v>16731</v>
      </c>
      <c r="C5649" s="113"/>
      <c r="D5649" s="123"/>
      <c r="E5649" s="123"/>
      <c r="F5649" s="124">
        <f>SUM(F5650)</f>
        <v>0</v>
      </c>
    </row>
    <row r="5650">
      <c r="A5650" s="121" t="s">
        <v>19144</v>
      </c>
      <c r="B5650" s="121" t="s">
        <v>16733</v>
      </c>
      <c r="C5650" s="113" t="s">
        <v>79</v>
      </c>
      <c r="D5650" s="125">
        <v>1.0</v>
      </c>
      <c r="E5650" s="126"/>
      <c r="F5650" s="125">
        <f>if(C5650="","",round(D5650*E5650,2))</f>
        <v>0</v>
      </c>
    </row>
    <row r="5651">
      <c r="A5651" s="121" t="s">
        <v>19145</v>
      </c>
      <c r="B5651" s="122" t="s">
        <v>16735</v>
      </c>
      <c r="C5651" s="113"/>
      <c r="D5651" s="123"/>
      <c r="E5651" s="123"/>
      <c r="F5651" s="124">
        <f>SUM(F5652:F5654)</f>
        <v>0</v>
      </c>
    </row>
    <row r="5652">
      <c r="A5652" s="121" t="s">
        <v>19146</v>
      </c>
      <c r="B5652" s="121" t="s">
        <v>16737</v>
      </c>
      <c r="C5652" s="113" t="s">
        <v>159</v>
      </c>
      <c r="D5652" s="125">
        <v>29.7</v>
      </c>
      <c r="E5652" s="126"/>
      <c r="F5652" s="125">
        <f t="shared" ref="F5652:F5654" si="585">if(C5652="","",round(D5652*E5652,2))</f>
        <v>0</v>
      </c>
    </row>
    <row r="5653">
      <c r="A5653" s="121" t="s">
        <v>19147</v>
      </c>
      <c r="B5653" s="121" t="s">
        <v>16739</v>
      </c>
      <c r="C5653" s="113" t="s">
        <v>79</v>
      </c>
      <c r="D5653" s="125">
        <v>2.0</v>
      </c>
      <c r="E5653" s="126"/>
      <c r="F5653" s="125">
        <f t="shared" si="585"/>
        <v>0</v>
      </c>
    </row>
    <row r="5654">
      <c r="A5654" s="121" t="s">
        <v>19148</v>
      </c>
      <c r="B5654" s="121" t="s">
        <v>16741</v>
      </c>
      <c r="C5654" s="113" t="s">
        <v>79</v>
      </c>
      <c r="D5654" s="125">
        <v>1.0</v>
      </c>
      <c r="E5654" s="126"/>
      <c r="F5654" s="125">
        <f t="shared" si="585"/>
        <v>0</v>
      </c>
    </row>
    <row r="5655">
      <c r="A5655" s="121" t="s">
        <v>19149</v>
      </c>
      <c r="B5655" s="122" t="s">
        <v>103</v>
      </c>
      <c r="C5655" s="113"/>
      <c r="D5655" s="123"/>
      <c r="E5655" s="123"/>
      <c r="F5655" s="124">
        <f>SUM(F5656:F5658)</f>
        <v>0</v>
      </c>
    </row>
    <row r="5656">
      <c r="A5656" s="121" t="s">
        <v>19150</v>
      </c>
      <c r="B5656" s="121" t="s">
        <v>16744</v>
      </c>
      <c r="C5656" s="113" t="s">
        <v>117</v>
      </c>
      <c r="D5656" s="125">
        <v>4.46</v>
      </c>
      <c r="E5656" s="126"/>
      <c r="F5656" s="125">
        <f t="shared" ref="F5656:F5658" si="586">if(C5656="","",round(D5656*E5656,2))</f>
        <v>0</v>
      </c>
    </row>
    <row r="5657">
      <c r="A5657" s="121" t="s">
        <v>19151</v>
      </c>
      <c r="B5657" s="121" t="s">
        <v>16746</v>
      </c>
      <c r="C5657" s="113" t="s">
        <v>117</v>
      </c>
      <c r="D5657" s="125">
        <v>3.33</v>
      </c>
      <c r="E5657" s="126"/>
      <c r="F5657" s="125">
        <f t="shared" si="586"/>
        <v>0</v>
      </c>
    </row>
    <row r="5658">
      <c r="A5658" s="121" t="s">
        <v>19152</v>
      </c>
      <c r="B5658" s="121" t="s">
        <v>16748</v>
      </c>
      <c r="C5658" s="113" t="s">
        <v>117</v>
      </c>
      <c r="D5658" s="125">
        <v>1.12</v>
      </c>
      <c r="E5658" s="126"/>
      <c r="F5658" s="125">
        <f t="shared" si="586"/>
        <v>0</v>
      </c>
    </row>
    <row r="5659">
      <c r="A5659" s="121" t="s">
        <v>19153</v>
      </c>
      <c r="B5659" s="122" t="s">
        <v>444</v>
      </c>
      <c r="C5659" s="113"/>
      <c r="D5659" s="123"/>
      <c r="E5659" s="123"/>
      <c r="F5659" s="124">
        <f>SUM(F5660:F5662)</f>
        <v>0</v>
      </c>
    </row>
    <row r="5660">
      <c r="A5660" s="121" t="s">
        <v>19154</v>
      </c>
      <c r="B5660" s="121" t="s">
        <v>2449</v>
      </c>
      <c r="C5660" s="113" t="s">
        <v>79</v>
      </c>
      <c r="D5660" s="125">
        <v>1.0</v>
      </c>
      <c r="E5660" s="126"/>
      <c r="F5660" s="125">
        <f t="shared" ref="F5660:F5662" si="587">if(C5660="","",round(D5660*E5660,2))</f>
        <v>0</v>
      </c>
    </row>
    <row r="5661">
      <c r="A5661" s="121" t="s">
        <v>19155</v>
      </c>
      <c r="B5661" s="121" t="s">
        <v>448</v>
      </c>
      <c r="C5661" s="113" t="s">
        <v>79</v>
      </c>
      <c r="D5661" s="125">
        <v>2.0</v>
      </c>
      <c r="E5661" s="126"/>
      <c r="F5661" s="125">
        <f t="shared" si="587"/>
        <v>0</v>
      </c>
    </row>
    <row r="5662">
      <c r="A5662" s="121" t="s">
        <v>19156</v>
      </c>
      <c r="B5662" s="121" t="s">
        <v>16753</v>
      </c>
      <c r="C5662" s="113" t="s">
        <v>79</v>
      </c>
      <c r="D5662" s="125">
        <v>2.0</v>
      </c>
      <c r="E5662" s="126"/>
      <c r="F5662" s="125">
        <f t="shared" si="587"/>
        <v>0</v>
      </c>
    </row>
    <row r="5663">
      <c r="A5663" s="121" t="s">
        <v>19157</v>
      </c>
      <c r="B5663" s="122" t="s">
        <v>2815</v>
      </c>
      <c r="C5663" s="113"/>
      <c r="D5663" s="123"/>
      <c r="E5663" s="123"/>
      <c r="F5663" s="124">
        <f>SUM(F5664)</f>
        <v>0</v>
      </c>
    </row>
    <row r="5664">
      <c r="A5664" s="121" t="s">
        <v>19158</v>
      </c>
      <c r="B5664" s="121" t="s">
        <v>452</v>
      </c>
      <c r="C5664" s="113" t="s">
        <v>79</v>
      </c>
      <c r="D5664" s="125">
        <v>2.0</v>
      </c>
      <c r="E5664" s="126"/>
      <c r="F5664" s="125">
        <f>if(C5664="","",round(D5664*E5664,2))</f>
        <v>0</v>
      </c>
    </row>
    <row r="5665">
      <c r="A5665" s="121" t="s">
        <v>19159</v>
      </c>
      <c r="B5665" s="122" t="s">
        <v>16757</v>
      </c>
      <c r="C5665" s="113"/>
      <c r="D5665" s="123"/>
      <c r="E5665" s="123"/>
      <c r="F5665" s="124">
        <f>SUM(F5666)</f>
        <v>0</v>
      </c>
    </row>
    <row r="5666">
      <c r="A5666" s="121" t="s">
        <v>19160</v>
      </c>
      <c r="B5666" s="121" t="s">
        <v>16759</v>
      </c>
      <c r="C5666" s="113" t="s">
        <v>159</v>
      </c>
      <c r="D5666" s="125">
        <v>29.7</v>
      </c>
      <c r="E5666" s="126"/>
      <c r="F5666" s="125">
        <f>if(C5666="","",round(D5666*E5666,2))</f>
        <v>0</v>
      </c>
    </row>
    <row r="5667">
      <c r="A5667" s="121" t="s">
        <v>19161</v>
      </c>
      <c r="B5667" s="122" t="s">
        <v>16761</v>
      </c>
      <c r="C5667" s="113"/>
      <c r="D5667" s="123"/>
      <c r="E5667" s="123"/>
      <c r="F5667" s="124">
        <f>F5668+F5670+F5682+F5686+F5690</f>
        <v>0</v>
      </c>
    </row>
    <row r="5668">
      <c r="A5668" s="121" t="s">
        <v>19162</v>
      </c>
      <c r="B5668" s="122" t="s">
        <v>16763</v>
      </c>
      <c r="C5668" s="113"/>
      <c r="D5668" s="123"/>
      <c r="E5668" s="123"/>
      <c r="F5668" s="124">
        <f>SUM(F5669)</f>
        <v>0</v>
      </c>
    </row>
    <row r="5669">
      <c r="A5669" s="121" t="s">
        <v>19163</v>
      </c>
      <c r="B5669" s="121" t="s">
        <v>422</v>
      </c>
      <c r="C5669" s="113" t="s">
        <v>423</v>
      </c>
      <c r="D5669" s="125">
        <v>3.0</v>
      </c>
      <c r="E5669" s="126"/>
      <c r="F5669" s="125">
        <f>if(C5669="","",round(D5669*E5669,2))</f>
        <v>0</v>
      </c>
    </row>
    <row r="5670">
      <c r="A5670" s="121" t="s">
        <v>19164</v>
      </c>
      <c r="B5670" s="122" t="s">
        <v>16766</v>
      </c>
      <c r="C5670" s="113"/>
      <c r="D5670" s="123"/>
      <c r="E5670" s="123"/>
      <c r="F5670" s="124">
        <f>SUM(F5671:F5681)</f>
        <v>0</v>
      </c>
    </row>
    <row r="5671">
      <c r="A5671" s="121" t="s">
        <v>19165</v>
      </c>
      <c r="B5671" s="121" t="s">
        <v>433</v>
      </c>
      <c r="C5671" s="113" t="s">
        <v>159</v>
      </c>
      <c r="D5671" s="125">
        <v>41.85</v>
      </c>
      <c r="E5671" s="126"/>
      <c r="F5671" s="125">
        <f t="shared" ref="F5671:F5681" si="588">if(C5671="","",round(D5671*E5671,2))</f>
        <v>0</v>
      </c>
    </row>
    <row r="5672">
      <c r="A5672" s="121" t="s">
        <v>19166</v>
      </c>
      <c r="B5672" s="121" t="s">
        <v>435</v>
      </c>
      <c r="C5672" s="113" t="s">
        <v>159</v>
      </c>
      <c r="D5672" s="125">
        <v>20.0</v>
      </c>
      <c r="E5672" s="126"/>
      <c r="F5672" s="125">
        <f t="shared" si="588"/>
        <v>0</v>
      </c>
    </row>
    <row r="5673">
      <c r="A5673" s="121" t="s">
        <v>19167</v>
      </c>
      <c r="B5673" s="121" t="s">
        <v>16770</v>
      </c>
      <c r="C5673" s="113" t="s">
        <v>159</v>
      </c>
      <c r="D5673" s="125">
        <v>33.65</v>
      </c>
      <c r="E5673" s="126"/>
      <c r="F5673" s="125">
        <f t="shared" si="588"/>
        <v>0</v>
      </c>
    </row>
    <row r="5674">
      <c r="A5674" s="121" t="s">
        <v>19168</v>
      </c>
      <c r="B5674" s="121" t="s">
        <v>16772</v>
      </c>
      <c r="C5674" s="113" t="s">
        <v>79</v>
      </c>
      <c r="D5674" s="125">
        <v>12.0</v>
      </c>
      <c r="E5674" s="126"/>
      <c r="F5674" s="125">
        <f t="shared" si="588"/>
        <v>0</v>
      </c>
    </row>
    <row r="5675">
      <c r="A5675" s="121" t="s">
        <v>19169</v>
      </c>
      <c r="B5675" s="121" t="s">
        <v>16774</v>
      </c>
      <c r="C5675" s="113" t="s">
        <v>79</v>
      </c>
      <c r="D5675" s="125">
        <v>3.0</v>
      </c>
      <c r="E5675" s="126"/>
      <c r="F5675" s="125">
        <f t="shared" si="588"/>
        <v>0</v>
      </c>
    </row>
    <row r="5676">
      <c r="A5676" s="121" t="s">
        <v>19170</v>
      </c>
      <c r="B5676" s="121" t="s">
        <v>16776</v>
      </c>
      <c r="C5676" s="113" t="s">
        <v>79</v>
      </c>
      <c r="D5676" s="125">
        <v>2.0</v>
      </c>
      <c r="E5676" s="126"/>
      <c r="F5676" s="125">
        <f t="shared" si="588"/>
        <v>0</v>
      </c>
    </row>
    <row r="5677">
      <c r="A5677" s="121" t="s">
        <v>19171</v>
      </c>
      <c r="B5677" s="121" t="s">
        <v>16782</v>
      </c>
      <c r="C5677" s="113" t="s">
        <v>79</v>
      </c>
      <c r="D5677" s="125">
        <v>3.0</v>
      </c>
      <c r="E5677" s="126"/>
      <c r="F5677" s="125">
        <f t="shared" si="588"/>
        <v>0</v>
      </c>
    </row>
    <row r="5678">
      <c r="A5678" s="121" t="s">
        <v>19172</v>
      </c>
      <c r="B5678" s="121" t="s">
        <v>16784</v>
      </c>
      <c r="C5678" s="113" t="s">
        <v>79</v>
      </c>
      <c r="D5678" s="125">
        <v>2.0</v>
      </c>
      <c r="E5678" s="126"/>
      <c r="F5678" s="125">
        <f t="shared" si="588"/>
        <v>0</v>
      </c>
    </row>
    <row r="5679">
      <c r="A5679" s="121" t="s">
        <v>19173</v>
      </c>
      <c r="B5679" s="121" t="s">
        <v>16786</v>
      </c>
      <c r="C5679" s="113" t="s">
        <v>79</v>
      </c>
      <c r="D5679" s="125">
        <v>3.0</v>
      </c>
      <c r="E5679" s="126"/>
      <c r="F5679" s="125">
        <f t="shared" si="588"/>
        <v>0</v>
      </c>
    </row>
    <row r="5680">
      <c r="A5680" s="121" t="s">
        <v>19174</v>
      </c>
      <c r="B5680" s="121" t="s">
        <v>16788</v>
      </c>
      <c r="C5680" s="113" t="s">
        <v>79</v>
      </c>
      <c r="D5680" s="125">
        <v>2.0</v>
      </c>
      <c r="E5680" s="126"/>
      <c r="F5680" s="125">
        <f t="shared" si="588"/>
        <v>0</v>
      </c>
    </row>
    <row r="5681">
      <c r="A5681" s="121" t="s">
        <v>19175</v>
      </c>
      <c r="B5681" s="121" t="s">
        <v>16790</v>
      </c>
      <c r="C5681" s="113" t="s">
        <v>79</v>
      </c>
      <c r="D5681" s="125">
        <v>3.0</v>
      </c>
      <c r="E5681" s="126"/>
      <c r="F5681" s="125">
        <f t="shared" si="588"/>
        <v>0</v>
      </c>
    </row>
    <row r="5682">
      <c r="A5682" s="121" t="s">
        <v>19176</v>
      </c>
      <c r="B5682" s="122" t="s">
        <v>103</v>
      </c>
      <c r="C5682" s="113"/>
      <c r="D5682" s="123"/>
      <c r="E5682" s="123"/>
      <c r="F5682" s="124">
        <f>SUM(F5683:F5685)</f>
        <v>0</v>
      </c>
    </row>
    <row r="5683">
      <c r="A5683" s="121" t="s">
        <v>19177</v>
      </c>
      <c r="B5683" s="121" t="s">
        <v>16744</v>
      </c>
      <c r="C5683" s="113" t="s">
        <v>117</v>
      </c>
      <c r="D5683" s="125">
        <v>11.25</v>
      </c>
      <c r="E5683" s="126"/>
      <c r="F5683" s="125">
        <f t="shared" ref="F5683:F5685" si="589">if(C5683="","",round(D5683*E5683,2))</f>
        <v>0</v>
      </c>
    </row>
    <row r="5684">
      <c r="A5684" s="121" t="s">
        <v>19178</v>
      </c>
      <c r="B5684" s="121" t="s">
        <v>16746</v>
      </c>
      <c r="C5684" s="113" t="s">
        <v>117</v>
      </c>
      <c r="D5684" s="125">
        <v>7.12</v>
      </c>
      <c r="E5684" s="126"/>
      <c r="F5684" s="125">
        <f t="shared" si="589"/>
        <v>0</v>
      </c>
    </row>
    <row r="5685">
      <c r="A5685" s="121" t="s">
        <v>19179</v>
      </c>
      <c r="B5685" s="121" t="s">
        <v>16748</v>
      </c>
      <c r="C5685" s="113" t="s">
        <v>117</v>
      </c>
      <c r="D5685" s="125">
        <v>4.12</v>
      </c>
      <c r="E5685" s="126"/>
      <c r="F5685" s="125">
        <f t="shared" si="589"/>
        <v>0</v>
      </c>
    </row>
    <row r="5686">
      <c r="A5686" s="121" t="s">
        <v>19180</v>
      </c>
      <c r="B5686" s="122" t="s">
        <v>437</v>
      </c>
      <c r="C5686" s="113"/>
      <c r="D5686" s="123"/>
      <c r="E5686" s="123"/>
      <c r="F5686" s="124">
        <f>SUM(F5687:F5689)</f>
        <v>0</v>
      </c>
    </row>
    <row r="5687">
      <c r="A5687" s="121" t="s">
        <v>19181</v>
      </c>
      <c r="B5687" s="121" t="s">
        <v>439</v>
      </c>
      <c r="C5687" s="113" t="s">
        <v>79</v>
      </c>
      <c r="D5687" s="125">
        <v>3.0</v>
      </c>
      <c r="E5687" s="126"/>
      <c r="F5687" s="125">
        <f t="shared" ref="F5687:F5689" si="590">if(C5687="","",round(D5687*E5687,2))</f>
        <v>0</v>
      </c>
    </row>
    <row r="5688">
      <c r="A5688" s="121" t="s">
        <v>19182</v>
      </c>
      <c r="B5688" s="121" t="s">
        <v>2443</v>
      </c>
      <c r="C5688" s="113" t="s">
        <v>79</v>
      </c>
      <c r="D5688" s="125">
        <v>3.0</v>
      </c>
      <c r="E5688" s="126"/>
      <c r="F5688" s="125">
        <f t="shared" si="590"/>
        <v>0</v>
      </c>
    </row>
    <row r="5689">
      <c r="A5689" s="121" t="s">
        <v>19183</v>
      </c>
      <c r="B5689" s="121" t="s">
        <v>441</v>
      </c>
      <c r="C5689" s="113" t="s">
        <v>442</v>
      </c>
      <c r="D5689" s="125">
        <v>3.0</v>
      </c>
      <c r="E5689" s="126"/>
      <c r="F5689" s="125">
        <f t="shared" si="590"/>
        <v>0</v>
      </c>
    </row>
    <row r="5690">
      <c r="A5690" s="121" t="s">
        <v>19184</v>
      </c>
      <c r="B5690" s="122" t="s">
        <v>264</v>
      </c>
      <c r="C5690" s="113"/>
      <c r="D5690" s="123"/>
      <c r="E5690" s="123"/>
      <c r="F5690" s="124">
        <f>SUM(F5691:F5692)</f>
        <v>0</v>
      </c>
    </row>
    <row r="5691">
      <c r="A5691" s="121" t="s">
        <v>19185</v>
      </c>
      <c r="B5691" s="121" t="s">
        <v>454</v>
      </c>
      <c r="C5691" s="113" t="s">
        <v>79</v>
      </c>
      <c r="D5691" s="125">
        <v>3.0</v>
      </c>
      <c r="E5691" s="126"/>
      <c r="F5691" s="125">
        <f t="shared" ref="F5691:F5692" si="591">if(C5691="","",round(D5691*E5691,2))</f>
        <v>0</v>
      </c>
    </row>
    <row r="5692">
      <c r="A5692" s="121" t="s">
        <v>19186</v>
      </c>
      <c r="B5692" s="121" t="s">
        <v>16804</v>
      </c>
      <c r="C5692" s="113" t="s">
        <v>159</v>
      </c>
      <c r="D5692" s="125">
        <v>95.5</v>
      </c>
      <c r="E5692" s="126"/>
      <c r="F5692" s="125">
        <f t="shared" si="591"/>
        <v>0</v>
      </c>
    </row>
    <row r="5693">
      <c r="A5693" s="121" t="s">
        <v>19187</v>
      </c>
      <c r="B5693" s="122" t="s">
        <v>404</v>
      </c>
      <c r="C5693" s="113"/>
      <c r="D5693" s="123"/>
      <c r="E5693" s="123"/>
      <c r="F5693" s="124">
        <f>SUM(F5694:F5701)</f>
        <v>0</v>
      </c>
    </row>
    <row r="5694">
      <c r="A5694" s="121" t="s">
        <v>19188</v>
      </c>
      <c r="B5694" s="121" t="s">
        <v>406</v>
      </c>
      <c r="C5694" s="113" t="s">
        <v>79</v>
      </c>
      <c r="D5694" s="125">
        <v>1.0</v>
      </c>
      <c r="E5694" s="126"/>
      <c r="F5694" s="125">
        <f t="shared" ref="F5694:F5701" si="592">if(C5694="","",round(D5694*E5694,2))</f>
        <v>0</v>
      </c>
    </row>
    <row r="5695">
      <c r="A5695" s="121" t="s">
        <v>19189</v>
      </c>
      <c r="B5695" s="121" t="s">
        <v>653</v>
      </c>
      <c r="C5695" s="113" t="s">
        <v>79</v>
      </c>
      <c r="D5695" s="125">
        <v>1.0</v>
      </c>
      <c r="E5695" s="126"/>
      <c r="F5695" s="125">
        <f t="shared" si="592"/>
        <v>0</v>
      </c>
    </row>
    <row r="5696">
      <c r="A5696" s="121" t="s">
        <v>19190</v>
      </c>
      <c r="B5696" s="121" t="s">
        <v>408</v>
      </c>
      <c r="C5696" s="113" t="s">
        <v>79</v>
      </c>
      <c r="D5696" s="125">
        <v>1.0</v>
      </c>
      <c r="E5696" s="126"/>
      <c r="F5696" s="125">
        <f t="shared" si="592"/>
        <v>0</v>
      </c>
    </row>
    <row r="5697">
      <c r="A5697" s="121" t="s">
        <v>19191</v>
      </c>
      <c r="B5697" s="121" t="s">
        <v>410</v>
      </c>
      <c r="C5697" s="113" t="s">
        <v>79</v>
      </c>
      <c r="D5697" s="125">
        <v>1.0</v>
      </c>
      <c r="E5697" s="126"/>
      <c r="F5697" s="125">
        <f t="shared" si="592"/>
        <v>0</v>
      </c>
    </row>
    <row r="5698">
      <c r="A5698" s="121" t="s">
        <v>19192</v>
      </c>
      <c r="B5698" s="121" t="s">
        <v>412</v>
      </c>
      <c r="C5698" s="113" t="s">
        <v>79</v>
      </c>
      <c r="D5698" s="125">
        <v>1.0</v>
      </c>
      <c r="E5698" s="126"/>
      <c r="F5698" s="125">
        <f t="shared" si="592"/>
        <v>0</v>
      </c>
    </row>
    <row r="5699">
      <c r="A5699" s="121" t="s">
        <v>19193</v>
      </c>
      <c r="B5699" s="121" t="s">
        <v>16812</v>
      </c>
      <c r="C5699" s="113" t="s">
        <v>79</v>
      </c>
      <c r="D5699" s="125">
        <v>1.0</v>
      </c>
      <c r="E5699" s="126"/>
      <c r="F5699" s="125">
        <f t="shared" si="592"/>
        <v>0</v>
      </c>
    </row>
    <row r="5700">
      <c r="A5700" s="121" t="s">
        <v>19194</v>
      </c>
      <c r="B5700" s="121" t="s">
        <v>416</v>
      </c>
      <c r="C5700" s="113" t="s">
        <v>79</v>
      </c>
      <c r="D5700" s="125">
        <v>3.0</v>
      </c>
      <c r="E5700" s="126"/>
      <c r="F5700" s="125">
        <f t="shared" si="592"/>
        <v>0</v>
      </c>
    </row>
    <row r="5701">
      <c r="A5701" s="121" t="s">
        <v>19195</v>
      </c>
      <c r="B5701" s="121" t="s">
        <v>418</v>
      </c>
      <c r="C5701" s="113" t="s">
        <v>79</v>
      </c>
      <c r="D5701" s="125">
        <v>3.0</v>
      </c>
      <c r="E5701" s="126"/>
      <c r="F5701" s="125">
        <f t="shared" si="592"/>
        <v>0</v>
      </c>
    </row>
    <row r="5702">
      <c r="A5702" s="121" t="s">
        <v>19196</v>
      </c>
      <c r="B5702" s="122" t="s">
        <v>16816</v>
      </c>
      <c r="C5702" s="113"/>
      <c r="D5702" s="123"/>
      <c r="E5702" s="123"/>
      <c r="F5702" s="124">
        <f>SUM(F5703:F5704)</f>
        <v>0</v>
      </c>
    </row>
    <row r="5703">
      <c r="A5703" s="121" t="s">
        <v>19197</v>
      </c>
      <c r="B5703" s="121" t="s">
        <v>429</v>
      </c>
      <c r="C5703" s="113" t="s">
        <v>159</v>
      </c>
      <c r="D5703" s="125">
        <v>2.9</v>
      </c>
      <c r="E5703" s="126"/>
      <c r="F5703" s="125">
        <f t="shared" ref="F5703:F5704" si="593">if(C5703="","",round(D5703*E5703,2))</f>
        <v>0</v>
      </c>
    </row>
    <row r="5704">
      <c r="A5704" s="121" t="s">
        <v>19198</v>
      </c>
      <c r="B5704" s="121" t="s">
        <v>431</v>
      </c>
      <c r="C5704" s="113" t="s">
        <v>159</v>
      </c>
      <c r="D5704" s="125">
        <v>2.7</v>
      </c>
      <c r="E5704" s="126"/>
      <c r="F5704" s="125">
        <f t="shared" si="593"/>
        <v>0</v>
      </c>
    </row>
    <row r="5705">
      <c r="A5705" s="121" t="s">
        <v>19199</v>
      </c>
      <c r="B5705" s="122" t="s">
        <v>19200</v>
      </c>
      <c r="C5705" s="113"/>
      <c r="D5705" s="123"/>
      <c r="E5705" s="123"/>
      <c r="F5705" s="124">
        <f>F5706+F5791+F5795+F5957+F6019</f>
        <v>0</v>
      </c>
    </row>
    <row r="5706">
      <c r="A5706" s="121" t="s">
        <v>19201</v>
      </c>
      <c r="B5706" s="122" t="s">
        <v>12247</v>
      </c>
      <c r="C5706" s="113"/>
      <c r="D5706" s="123"/>
      <c r="E5706" s="123"/>
      <c r="F5706" s="124">
        <f>F5707+F5743+F5773+F5786+F5789</f>
        <v>0</v>
      </c>
    </row>
    <row r="5707">
      <c r="A5707" s="121" t="s">
        <v>19202</v>
      </c>
      <c r="B5707" s="122" t="s">
        <v>14160</v>
      </c>
      <c r="C5707" s="113"/>
      <c r="D5707" s="123"/>
      <c r="E5707" s="123"/>
      <c r="F5707" s="124">
        <f>SUM(F5708:F5742)</f>
        <v>0</v>
      </c>
    </row>
    <row r="5708">
      <c r="A5708" s="121" t="s">
        <v>19203</v>
      </c>
      <c r="B5708" s="121" t="s">
        <v>16293</v>
      </c>
      <c r="C5708" s="113" t="s">
        <v>159</v>
      </c>
      <c r="D5708" s="125">
        <v>17.64</v>
      </c>
      <c r="E5708" s="126"/>
      <c r="F5708" s="125">
        <f t="shared" ref="F5708:F5742" si="594">if(C5708="","",round(D5708*E5708,2))</f>
        <v>0</v>
      </c>
    </row>
    <row r="5709">
      <c r="A5709" s="121" t="s">
        <v>19204</v>
      </c>
      <c r="B5709" s="121" t="s">
        <v>16295</v>
      </c>
      <c r="C5709" s="113" t="s">
        <v>159</v>
      </c>
      <c r="D5709" s="125">
        <v>2.45</v>
      </c>
      <c r="E5709" s="126"/>
      <c r="F5709" s="125">
        <f t="shared" si="594"/>
        <v>0</v>
      </c>
    </row>
    <row r="5710">
      <c r="A5710" s="121" t="s">
        <v>19205</v>
      </c>
      <c r="B5710" s="121" t="s">
        <v>16297</v>
      </c>
      <c r="C5710" s="113" t="s">
        <v>159</v>
      </c>
      <c r="D5710" s="125">
        <v>1.31</v>
      </c>
      <c r="E5710" s="126"/>
      <c r="F5710" s="125">
        <f t="shared" si="594"/>
        <v>0</v>
      </c>
    </row>
    <row r="5711">
      <c r="A5711" s="121" t="s">
        <v>19206</v>
      </c>
      <c r="B5711" s="121" t="s">
        <v>12586</v>
      </c>
      <c r="C5711" s="113" t="s">
        <v>159</v>
      </c>
      <c r="D5711" s="125">
        <v>2.25</v>
      </c>
      <c r="E5711" s="126"/>
      <c r="F5711" s="125">
        <f t="shared" si="594"/>
        <v>0</v>
      </c>
    </row>
    <row r="5712">
      <c r="A5712" s="121" t="s">
        <v>19207</v>
      </c>
      <c r="B5712" s="121" t="s">
        <v>12393</v>
      </c>
      <c r="C5712" s="113" t="s">
        <v>159</v>
      </c>
      <c r="D5712" s="125">
        <v>20.52</v>
      </c>
      <c r="E5712" s="126"/>
      <c r="F5712" s="125">
        <f t="shared" si="594"/>
        <v>0</v>
      </c>
    </row>
    <row r="5713">
      <c r="A5713" s="121" t="s">
        <v>19208</v>
      </c>
      <c r="B5713" s="121" t="s">
        <v>12395</v>
      </c>
      <c r="C5713" s="113" t="s">
        <v>159</v>
      </c>
      <c r="D5713" s="125">
        <v>13.15</v>
      </c>
      <c r="E5713" s="126"/>
      <c r="F5713" s="125">
        <f t="shared" si="594"/>
        <v>0</v>
      </c>
    </row>
    <row r="5714">
      <c r="A5714" s="121" t="s">
        <v>19209</v>
      </c>
      <c r="B5714" s="121" t="s">
        <v>12541</v>
      </c>
      <c r="C5714" s="113" t="s">
        <v>159</v>
      </c>
      <c r="D5714" s="125">
        <v>1.8</v>
      </c>
      <c r="E5714" s="126"/>
      <c r="F5714" s="125">
        <f t="shared" si="594"/>
        <v>0</v>
      </c>
    </row>
    <row r="5715">
      <c r="A5715" s="121" t="s">
        <v>19210</v>
      </c>
      <c r="B5715" s="121" t="s">
        <v>16304</v>
      </c>
      <c r="C5715" s="113" t="s">
        <v>79</v>
      </c>
      <c r="D5715" s="125">
        <v>26.0</v>
      </c>
      <c r="E5715" s="126"/>
      <c r="F5715" s="125">
        <f t="shared" si="594"/>
        <v>0</v>
      </c>
    </row>
    <row r="5716">
      <c r="A5716" s="121" t="s">
        <v>19211</v>
      </c>
      <c r="B5716" s="121" t="s">
        <v>16306</v>
      </c>
      <c r="C5716" s="113" t="s">
        <v>79</v>
      </c>
      <c r="D5716" s="125">
        <v>3.0</v>
      </c>
      <c r="E5716" s="126"/>
      <c r="F5716" s="125">
        <f t="shared" si="594"/>
        <v>0</v>
      </c>
    </row>
    <row r="5717">
      <c r="A5717" s="121" t="s">
        <v>19212</v>
      </c>
      <c r="B5717" s="121" t="s">
        <v>14166</v>
      </c>
      <c r="C5717" s="113" t="s">
        <v>79</v>
      </c>
      <c r="D5717" s="125">
        <v>10.0</v>
      </c>
      <c r="E5717" s="126"/>
      <c r="F5717" s="125">
        <f t="shared" si="594"/>
        <v>0</v>
      </c>
    </row>
    <row r="5718">
      <c r="A5718" s="121" t="s">
        <v>19213</v>
      </c>
      <c r="B5718" s="121" t="s">
        <v>12488</v>
      </c>
      <c r="C5718" s="113" t="s">
        <v>79</v>
      </c>
      <c r="D5718" s="125">
        <v>6.0</v>
      </c>
      <c r="E5718" s="126"/>
      <c r="F5718" s="125">
        <f t="shared" si="594"/>
        <v>0</v>
      </c>
    </row>
    <row r="5719">
      <c r="A5719" s="121" t="s">
        <v>19214</v>
      </c>
      <c r="B5719" s="121" t="s">
        <v>12411</v>
      </c>
      <c r="C5719" s="113" t="s">
        <v>79</v>
      </c>
      <c r="D5719" s="125">
        <v>24.0</v>
      </c>
      <c r="E5719" s="126"/>
      <c r="F5719" s="125">
        <f t="shared" si="594"/>
        <v>0</v>
      </c>
    </row>
    <row r="5720">
      <c r="A5720" s="121" t="s">
        <v>19215</v>
      </c>
      <c r="B5720" s="121" t="s">
        <v>12413</v>
      </c>
      <c r="C5720" s="113" t="s">
        <v>79</v>
      </c>
      <c r="D5720" s="125">
        <v>14.0</v>
      </c>
      <c r="E5720" s="126"/>
      <c r="F5720" s="125">
        <f t="shared" si="594"/>
        <v>0</v>
      </c>
    </row>
    <row r="5721">
      <c r="A5721" s="121" t="s">
        <v>19216</v>
      </c>
      <c r="B5721" s="121" t="s">
        <v>14169</v>
      </c>
      <c r="C5721" s="113" t="s">
        <v>79</v>
      </c>
      <c r="D5721" s="125">
        <v>1.0</v>
      </c>
      <c r="E5721" s="126"/>
      <c r="F5721" s="125">
        <f t="shared" si="594"/>
        <v>0</v>
      </c>
    </row>
    <row r="5722">
      <c r="A5722" s="121" t="s">
        <v>19217</v>
      </c>
      <c r="B5722" s="121" t="s">
        <v>12562</v>
      </c>
      <c r="C5722" s="113" t="s">
        <v>79</v>
      </c>
      <c r="D5722" s="125">
        <v>4.0</v>
      </c>
      <c r="E5722" s="126"/>
      <c r="F5722" s="125">
        <f t="shared" si="594"/>
        <v>0</v>
      </c>
    </row>
    <row r="5723">
      <c r="A5723" s="121" t="s">
        <v>19218</v>
      </c>
      <c r="B5723" s="121" t="s">
        <v>16313</v>
      </c>
      <c r="C5723" s="113" t="s">
        <v>79</v>
      </c>
      <c r="D5723" s="125">
        <v>104.0</v>
      </c>
      <c r="E5723" s="126"/>
      <c r="F5723" s="125">
        <f t="shared" si="594"/>
        <v>0</v>
      </c>
    </row>
    <row r="5724">
      <c r="A5724" s="121" t="s">
        <v>19219</v>
      </c>
      <c r="B5724" s="121" t="s">
        <v>16315</v>
      </c>
      <c r="C5724" s="113" t="s">
        <v>79</v>
      </c>
      <c r="D5724" s="125">
        <v>12.0</v>
      </c>
      <c r="E5724" s="126"/>
      <c r="F5724" s="125">
        <f t="shared" si="594"/>
        <v>0</v>
      </c>
    </row>
    <row r="5725">
      <c r="A5725" s="121" t="s">
        <v>19220</v>
      </c>
      <c r="B5725" s="121" t="s">
        <v>14171</v>
      </c>
      <c r="C5725" s="113" t="s">
        <v>79</v>
      </c>
      <c r="D5725" s="125">
        <v>80.0</v>
      </c>
      <c r="E5725" s="126"/>
      <c r="F5725" s="125">
        <f t="shared" si="594"/>
        <v>0</v>
      </c>
    </row>
    <row r="5726">
      <c r="A5726" s="121" t="s">
        <v>19221</v>
      </c>
      <c r="B5726" s="121" t="s">
        <v>12491</v>
      </c>
      <c r="C5726" s="113" t="s">
        <v>79</v>
      </c>
      <c r="D5726" s="125">
        <v>48.0</v>
      </c>
      <c r="E5726" s="126"/>
      <c r="F5726" s="125">
        <f t="shared" si="594"/>
        <v>0</v>
      </c>
    </row>
    <row r="5727">
      <c r="A5727" s="121" t="s">
        <v>19222</v>
      </c>
      <c r="B5727" s="121" t="s">
        <v>12419</v>
      </c>
      <c r="C5727" s="113" t="s">
        <v>79</v>
      </c>
      <c r="D5727" s="125">
        <v>288.0</v>
      </c>
      <c r="E5727" s="126"/>
      <c r="F5727" s="125">
        <f t="shared" si="594"/>
        <v>0</v>
      </c>
    </row>
    <row r="5728">
      <c r="A5728" s="121" t="s">
        <v>19223</v>
      </c>
      <c r="B5728" s="121" t="s">
        <v>12421</v>
      </c>
      <c r="C5728" s="113" t="s">
        <v>79</v>
      </c>
      <c r="D5728" s="125">
        <v>168.0</v>
      </c>
      <c r="E5728" s="126"/>
      <c r="F5728" s="125">
        <f t="shared" si="594"/>
        <v>0</v>
      </c>
    </row>
    <row r="5729">
      <c r="A5729" s="121" t="s">
        <v>19224</v>
      </c>
      <c r="B5729" s="121" t="s">
        <v>14174</v>
      </c>
      <c r="C5729" s="113" t="s">
        <v>79</v>
      </c>
      <c r="D5729" s="125">
        <v>12.0</v>
      </c>
      <c r="E5729" s="126"/>
      <c r="F5729" s="125">
        <f t="shared" si="594"/>
        <v>0</v>
      </c>
    </row>
    <row r="5730">
      <c r="A5730" s="121" t="s">
        <v>19225</v>
      </c>
      <c r="B5730" s="121" t="s">
        <v>12566</v>
      </c>
      <c r="C5730" s="113" t="s">
        <v>79</v>
      </c>
      <c r="D5730" s="125">
        <v>80.0</v>
      </c>
      <c r="E5730" s="126"/>
      <c r="F5730" s="125">
        <f t="shared" si="594"/>
        <v>0</v>
      </c>
    </row>
    <row r="5731">
      <c r="A5731" s="121" t="s">
        <v>19226</v>
      </c>
      <c r="B5731" s="121" t="s">
        <v>16322</v>
      </c>
      <c r="C5731" s="113" t="s">
        <v>79</v>
      </c>
      <c r="D5731" s="125">
        <v>21.0</v>
      </c>
      <c r="E5731" s="126"/>
      <c r="F5731" s="125">
        <f t="shared" si="594"/>
        <v>0</v>
      </c>
    </row>
    <row r="5732">
      <c r="A5732" s="121" t="s">
        <v>19227</v>
      </c>
      <c r="B5732" s="121" t="s">
        <v>16324</v>
      </c>
      <c r="C5732" s="113" t="s">
        <v>79</v>
      </c>
      <c r="D5732" s="125">
        <v>2.0</v>
      </c>
      <c r="E5732" s="126"/>
      <c r="F5732" s="125">
        <f t="shared" si="594"/>
        <v>0</v>
      </c>
    </row>
    <row r="5733">
      <c r="A5733" s="121" t="s">
        <v>19228</v>
      </c>
      <c r="B5733" s="121" t="s">
        <v>14176</v>
      </c>
      <c r="C5733" s="113" t="s">
        <v>79</v>
      </c>
      <c r="D5733" s="125">
        <v>8.0</v>
      </c>
      <c r="E5733" s="126"/>
      <c r="F5733" s="125">
        <f t="shared" si="594"/>
        <v>0</v>
      </c>
    </row>
    <row r="5734">
      <c r="A5734" s="121" t="s">
        <v>19229</v>
      </c>
      <c r="B5734" s="121" t="s">
        <v>12407</v>
      </c>
      <c r="C5734" s="113" t="s">
        <v>79</v>
      </c>
      <c r="D5734" s="125">
        <v>15.0</v>
      </c>
      <c r="E5734" s="126"/>
      <c r="F5734" s="125">
        <f t="shared" si="594"/>
        <v>0</v>
      </c>
    </row>
    <row r="5735">
      <c r="A5735" s="121" t="s">
        <v>19230</v>
      </c>
      <c r="B5735" s="121" t="s">
        <v>12409</v>
      </c>
      <c r="C5735" s="113" t="s">
        <v>79</v>
      </c>
      <c r="D5735" s="125">
        <v>21.0</v>
      </c>
      <c r="E5735" s="126"/>
      <c r="F5735" s="125">
        <f t="shared" si="594"/>
        <v>0</v>
      </c>
    </row>
    <row r="5736">
      <c r="A5736" s="121" t="s">
        <v>19231</v>
      </c>
      <c r="B5736" s="121" t="s">
        <v>12544</v>
      </c>
      <c r="C5736" s="113" t="s">
        <v>79</v>
      </c>
      <c r="D5736" s="125">
        <v>3.0</v>
      </c>
      <c r="E5736" s="126"/>
      <c r="F5736" s="125">
        <f t="shared" si="594"/>
        <v>0</v>
      </c>
    </row>
    <row r="5737">
      <c r="A5737" s="121" t="s">
        <v>19232</v>
      </c>
      <c r="B5737" s="121" t="s">
        <v>16331</v>
      </c>
      <c r="C5737" s="113" t="s">
        <v>79</v>
      </c>
      <c r="D5737" s="125">
        <v>1.0</v>
      </c>
      <c r="E5737" s="126"/>
      <c r="F5737" s="125">
        <f t="shared" si="594"/>
        <v>0</v>
      </c>
    </row>
    <row r="5738">
      <c r="A5738" s="121" t="s">
        <v>19233</v>
      </c>
      <c r="B5738" s="121" t="s">
        <v>14471</v>
      </c>
      <c r="C5738" s="113" t="s">
        <v>79</v>
      </c>
      <c r="D5738" s="125">
        <v>1.0</v>
      </c>
      <c r="E5738" s="126"/>
      <c r="F5738" s="125">
        <f t="shared" si="594"/>
        <v>0</v>
      </c>
    </row>
    <row r="5739">
      <c r="A5739" s="121" t="s">
        <v>19234</v>
      </c>
      <c r="B5739" s="121" t="s">
        <v>14180</v>
      </c>
      <c r="C5739" s="113" t="s">
        <v>79</v>
      </c>
      <c r="D5739" s="125">
        <v>3.0</v>
      </c>
      <c r="E5739" s="126"/>
      <c r="F5739" s="125">
        <f t="shared" si="594"/>
        <v>0</v>
      </c>
    </row>
    <row r="5740">
      <c r="A5740" s="121" t="s">
        <v>19235</v>
      </c>
      <c r="B5740" s="121" t="s">
        <v>16336</v>
      </c>
      <c r="C5740" s="113" t="s">
        <v>79</v>
      </c>
      <c r="D5740" s="125">
        <v>3.0</v>
      </c>
      <c r="E5740" s="126"/>
      <c r="F5740" s="125">
        <f t="shared" si="594"/>
        <v>0</v>
      </c>
    </row>
    <row r="5741">
      <c r="A5741" s="121" t="s">
        <v>19236</v>
      </c>
      <c r="B5741" s="121" t="s">
        <v>12403</v>
      </c>
      <c r="C5741" s="113" t="s">
        <v>79</v>
      </c>
      <c r="D5741" s="125">
        <v>3.0</v>
      </c>
      <c r="E5741" s="126"/>
      <c r="F5741" s="125">
        <f t="shared" si="594"/>
        <v>0</v>
      </c>
    </row>
    <row r="5742">
      <c r="A5742" s="121" t="s">
        <v>19237</v>
      </c>
      <c r="B5742" s="121" t="s">
        <v>12548</v>
      </c>
      <c r="C5742" s="113" t="s">
        <v>79</v>
      </c>
      <c r="D5742" s="125">
        <v>2.0</v>
      </c>
      <c r="E5742" s="126"/>
      <c r="F5742" s="125">
        <f t="shared" si="594"/>
        <v>0</v>
      </c>
    </row>
    <row r="5743">
      <c r="A5743" s="121" t="s">
        <v>19238</v>
      </c>
      <c r="B5743" s="122" t="s">
        <v>14184</v>
      </c>
      <c r="C5743" s="113"/>
      <c r="D5743" s="123"/>
      <c r="E5743" s="123"/>
      <c r="F5743" s="124">
        <f>SUM(F5744:F5772)</f>
        <v>0</v>
      </c>
    </row>
    <row r="5744">
      <c r="A5744" s="121" t="s">
        <v>19239</v>
      </c>
      <c r="B5744" s="121" t="s">
        <v>19240</v>
      </c>
      <c r="C5744" s="113" t="s">
        <v>79</v>
      </c>
      <c r="D5744" s="125">
        <v>1.0</v>
      </c>
      <c r="E5744" s="126"/>
      <c r="F5744" s="125">
        <f t="shared" ref="F5744:F5772" si="595">if(C5744="","",round(D5744*E5744,2))</f>
        <v>0</v>
      </c>
    </row>
    <row r="5745">
      <c r="A5745" s="121" t="s">
        <v>19241</v>
      </c>
      <c r="B5745" s="121" t="s">
        <v>19242</v>
      </c>
      <c r="C5745" s="113" t="s">
        <v>79</v>
      </c>
      <c r="D5745" s="125">
        <v>1.0</v>
      </c>
      <c r="E5745" s="126"/>
      <c r="F5745" s="125">
        <f t="shared" si="595"/>
        <v>0</v>
      </c>
    </row>
    <row r="5746">
      <c r="A5746" s="121" t="s">
        <v>19243</v>
      </c>
      <c r="B5746" s="121" t="s">
        <v>14190</v>
      </c>
      <c r="C5746" s="113" t="s">
        <v>79</v>
      </c>
      <c r="D5746" s="125">
        <v>4.0</v>
      </c>
      <c r="E5746" s="126"/>
      <c r="F5746" s="125">
        <f t="shared" si="595"/>
        <v>0</v>
      </c>
    </row>
    <row r="5747">
      <c r="A5747" s="121" t="s">
        <v>19244</v>
      </c>
      <c r="B5747" s="121" t="s">
        <v>19245</v>
      </c>
      <c r="C5747" s="113" t="s">
        <v>79</v>
      </c>
      <c r="D5747" s="125">
        <v>1.0</v>
      </c>
      <c r="E5747" s="126"/>
      <c r="F5747" s="125">
        <f t="shared" si="595"/>
        <v>0</v>
      </c>
    </row>
    <row r="5748">
      <c r="A5748" s="121" t="s">
        <v>19246</v>
      </c>
      <c r="B5748" s="121" t="s">
        <v>19247</v>
      </c>
      <c r="C5748" s="113" t="s">
        <v>79</v>
      </c>
      <c r="D5748" s="125">
        <v>1.0</v>
      </c>
      <c r="E5748" s="126"/>
      <c r="F5748" s="125">
        <f t="shared" si="595"/>
        <v>0</v>
      </c>
    </row>
    <row r="5749">
      <c r="A5749" s="121" t="s">
        <v>19248</v>
      </c>
      <c r="B5749" s="121" t="s">
        <v>12917</v>
      </c>
      <c r="C5749" s="113" t="s">
        <v>79</v>
      </c>
      <c r="D5749" s="125">
        <v>3.0</v>
      </c>
      <c r="E5749" s="126"/>
      <c r="F5749" s="125">
        <f t="shared" si="595"/>
        <v>0</v>
      </c>
    </row>
    <row r="5750">
      <c r="A5750" s="121" t="s">
        <v>19249</v>
      </c>
      <c r="B5750" s="121" t="s">
        <v>12894</v>
      </c>
      <c r="C5750" s="113" t="s">
        <v>79</v>
      </c>
      <c r="D5750" s="125">
        <v>3.0</v>
      </c>
      <c r="E5750" s="126"/>
      <c r="F5750" s="125">
        <f t="shared" si="595"/>
        <v>0</v>
      </c>
    </row>
    <row r="5751">
      <c r="A5751" s="121" t="s">
        <v>19250</v>
      </c>
      <c r="B5751" s="121" t="s">
        <v>14478</v>
      </c>
      <c r="C5751" s="113" t="s">
        <v>79</v>
      </c>
      <c r="D5751" s="125">
        <v>3.0</v>
      </c>
      <c r="E5751" s="126"/>
      <c r="F5751" s="125">
        <f t="shared" si="595"/>
        <v>0</v>
      </c>
    </row>
    <row r="5752">
      <c r="A5752" s="121" t="s">
        <v>19251</v>
      </c>
      <c r="B5752" s="121" t="s">
        <v>14486</v>
      </c>
      <c r="C5752" s="113" t="s">
        <v>79</v>
      </c>
      <c r="D5752" s="125">
        <v>3.0</v>
      </c>
      <c r="E5752" s="126"/>
      <c r="F5752" s="125">
        <f t="shared" si="595"/>
        <v>0</v>
      </c>
    </row>
    <row r="5753">
      <c r="A5753" s="121" t="s">
        <v>19252</v>
      </c>
      <c r="B5753" s="121" t="s">
        <v>17699</v>
      </c>
      <c r="C5753" s="113" t="s">
        <v>79</v>
      </c>
      <c r="D5753" s="125">
        <v>4.0</v>
      </c>
      <c r="E5753" s="126"/>
      <c r="F5753" s="125">
        <f t="shared" si="595"/>
        <v>0</v>
      </c>
    </row>
    <row r="5754">
      <c r="A5754" s="121" t="s">
        <v>19253</v>
      </c>
      <c r="B5754" s="121" t="s">
        <v>19254</v>
      </c>
      <c r="C5754" s="113" t="s">
        <v>79</v>
      </c>
      <c r="D5754" s="125">
        <v>1.0</v>
      </c>
      <c r="E5754" s="126"/>
      <c r="F5754" s="125">
        <f t="shared" si="595"/>
        <v>0</v>
      </c>
    </row>
    <row r="5755">
      <c r="A5755" s="121" t="s">
        <v>19255</v>
      </c>
      <c r="B5755" s="121" t="s">
        <v>19256</v>
      </c>
      <c r="C5755" s="113" t="s">
        <v>79</v>
      </c>
      <c r="D5755" s="125">
        <v>1.0</v>
      </c>
      <c r="E5755" s="126"/>
      <c r="F5755" s="125">
        <f t="shared" si="595"/>
        <v>0</v>
      </c>
    </row>
    <row r="5756">
      <c r="A5756" s="121" t="s">
        <v>19257</v>
      </c>
      <c r="B5756" s="121" t="s">
        <v>17275</v>
      </c>
      <c r="C5756" s="113" t="s">
        <v>79</v>
      </c>
      <c r="D5756" s="125">
        <v>2.0</v>
      </c>
      <c r="E5756" s="126"/>
      <c r="F5756" s="125">
        <f t="shared" si="595"/>
        <v>0</v>
      </c>
    </row>
    <row r="5757">
      <c r="A5757" s="121" t="s">
        <v>19258</v>
      </c>
      <c r="B5757" s="121" t="s">
        <v>17279</v>
      </c>
      <c r="C5757" s="113" t="s">
        <v>79</v>
      </c>
      <c r="D5757" s="125">
        <v>2.0</v>
      </c>
      <c r="E5757" s="126"/>
      <c r="F5757" s="125">
        <f t="shared" si="595"/>
        <v>0</v>
      </c>
    </row>
    <row r="5758">
      <c r="A5758" s="121" t="s">
        <v>19259</v>
      </c>
      <c r="B5758" s="121" t="s">
        <v>14202</v>
      </c>
      <c r="C5758" s="113" t="s">
        <v>79</v>
      </c>
      <c r="D5758" s="125">
        <v>2.0</v>
      </c>
      <c r="E5758" s="126"/>
      <c r="F5758" s="125">
        <f t="shared" si="595"/>
        <v>0</v>
      </c>
    </row>
    <row r="5759">
      <c r="A5759" s="121" t="s">
        <v>19260</v>
      </c>
      <c r="B5759" s="121" t="s">
        <v>14200</v>
      </c>
      <c r="C5759" s="113" t="s">
        <v>79</v>
      </c>
      <c r="D5759" s="125">
        <v>3.0</v>
      </c>
      <c r="E5759" s="126"/>
      <c r="F5759" s="125">
        <f t="shared" si="595"/>
        <v>0</v>
      </c>
    </row>
    <row r="5760">
      <c r="A5760" s="121" t="s">
        <v>19261</v>
      </c>
      <c r="B5760" s="121" t="s">
        <v>14215</v>
      </c>
      <c r="C5760" s="113" t="s">
        <v>79</v>
      </c>
      <c r="D5760" s="125">
        <v>1.0</v>
      </c>
      <c r="E5760" s="126"/>
      <c r="F5760" s="125">
        <f t="shared" si="595"/>
        <v>0</v>
      </c>
    </row>
    <row r="5761">
      <c r="A5761" s="121" t="s">
        <v>19262</v>
      </c>
      <c r="B5761" s="121" t="s">
        <v>14188</v>
      </c>
      <c r="C5761" s="113" t="s">
        <v>79</v>
      </c>
      <c r="D5761" s="125">
        <v>3.0</v>
      </c>
      <c r="E5761" s="126"/>
      <c r="F5761" s="125">
        <f t="shared" si="595"/>
        <v>0</v>
      </c>
    </row>
    <row r="5762">
      <c r="A5762" s="121" t="s">
        <v>19263</v>
      </c>
      <c r="B5762" s="121" t="s">
        <v>17286</v>
      </c>
      <c r="C5762" s="113" t="s">
        <v>79</v>
      </c>
      <c r="D5762" s="125">
        <v>3.0</v>
      </c>
      <c r="E5762" s="126"/>
      <c r="F5762" s="125">
        <f t="shared" si="595"/>
        <v>0</v>
      </c>
    </row>
    <row r="5763">
      <c r="A5763" s="121" t="s">
        <v>19264</v>
      </c>
      <c r="B5763" s="121" t="s">
        <v>16374</v>
      </c>
      <c r="C5763" s="113" t="s">
        <v>79</v>
      </c>
      <c r="D5763" s="125">
        <v>12.0</v>
      </c>
      <c r="E5763" s="126"/>
      <c r="F5763" s="125">
        <f t="shared" si="595"/>
        <v>0</v>
      </c>
    </row>
    <row r="5764">
      <c r="A5764" s="121" t="s">
        <v>19265</v>
      </c>
      <c r="B5764" s="121" t="s">
        <v>16376</v>
      </c>
      <c r="C5764" s="113" t="s">
        <v>79</v>
      </c>
      <c r="D5764" s="125">
        <v>3.0</v>
      </c>
      <c r="E5764" s="126"/>
      <c r="F5764" s="125">
        <f t="shared" si="595"/>
        <v>0</v>
      </c>
    </row>
    <row r="5765">
      <c r="A5765" s="121" t="s">
        <v>19266</v>
      </c>
      <c r="B5765" s="121" t="s">
        <v>19267</v>
      </c>
      <c r="C5765" s="113" t="s">
        <v>79</v>
      </c>
      <c r="D5765" s="125">
        <v>1.0</v>
      </c>
      <c r="E5765" s="126"/>
      <c r="F5765" s="125">
        <f t="shared" si="595"/>
        <v>0</v>
      </c>
    </row>
    <row r="5766">
      <c r="A5766" s="121" t="s">
        <v>19268</v>
      </c>
      <c r="B5766" s="121" t="s">
        <v>19269</v>
      </c>
      <c r="C5766" s="113" t="s">
        <v>79</v>
      </c>
      <c r="D5766" s="125">
        <v>1.0</v>
      </c>
      <c r="E5766" s="126"/>
      <c r="F5766" s="125">
        <f t="shared" si="595"/>
        <v>0</v>
      </c>
    </row>
    <row r="5767">
      <c r="A5767" s="121" t="s">
        <v>19270</v>
      </c>
      <c r="B5767" s="121" t="s">
        <v>17291</v>
      </c>
      <c r="C5767" s="113" t="s">
        <v>79</v>
      </c>
      <c r="D5767" s="125">
        <v>3.0</v>
      </c>
      <c r="E5767" s="126"/>
      <c r="F5767" s="125">
        <f t="shared" si="595"/>
        <v>0</v>
      </c>
    </row>
    <row r="5768">
      <c r="A5768" s="121" t="s">
        <v>19271</v>
      </c>
      <c r="B5768" s="121" t="s">
        <v>16370</v>
      </c>
      <c r="C5768" s="113" t="s">
        <v>79</v>
      </c>
      <c r="D5768" s="125">
        <v>3.0</v>
      </c>
      <c r="E5768" s="126"/>
      <c r="F5768" s="125">
        <f t="shared" si="595"/>
        <v>0</v>
      </c>
    </row>
    <row r="5769">
      <c r="A5769" s="121" t="s">
        <v>19272</v>
      </c>
      <c r="B5769" s="121" t="s">
        <v>12907</v>
      </c>
      <c r="C5769" s="113" t="s">
        <v>79</v>
      </c>
      <c r="D5769" s="125">
        <v>6.0</v>
      </c>
      <c r="E5769" s="126"/>
      <c r="F5769" s="125">
        <f t="shared" si="595"/>
        <v>0</v>
      </c>
    </row>
    <row r="5770">
      <c r="A5770" s="121" t="s">
        <v>19273</v>
      </c>
      <c r="B5770" s="121" t="s">
        <v>17297</v>
      </c>
      <c r="C5770" s="113" t="s">
        <v>79</v>
      </c>
      <c r="D5770" s="125">
        <v>3.0</v>
      </c>
      <c r="E5770" s="126"/>
      <c r="F5770" s="125">
        <f t="shared" si="595"/>
        <v>0</v>
      </c>
    </row>
    <row r="5771">
      <c r="A5771" s="121" t="s">
        <v>19274</v>
      </c>
      <c r="B5771" s="121" t="s">
        <v>16378</v>
      </c>
      <c r="C5771" s="113" t="s">
        <v>79</v>
      </c>
      <c r="D5771" s="125">
        <v>2.0</v>
      </c>
      <c r="E5771" s="126"/>
      <c r="F5771" s="125">
        <f t="shared" si="595"/>
        <v>0</v>
      </c>
    </row>
    <row r="5772">
      <c r="A5772" s="121" t="s">
        <v>19275</v>
      </c>
      <c r="B5772" s="121" t="s">
        <v>16384</v>
      </c>
      <c r="C5772" s="113" t="s">
        <v>79</v>
      </c>
      <c r="D5772" s="125">
        <v>2.0</v>
      </c>
      <c r="E5772" s="126"/>
      <c r="F5772" s="125">
        <f t="shared" si="595"/>
        <v>0</v>
      </c>
    </row>
    <row r="5773">
      <c r="A5773" s="121" t="s">
        <v>19276</v>
      </c>
      <c r="B5773" s="122" t="s">
        <v>14222</v>
      </c>
      <c r="C5773" s="113"/>
      <c r="D5773" s="123"/>
      <c r="E5773" s="123"/>
      <c r="F5773" s="124">
        <f>SUM(F5774:F5785)</f>
        <v>0</v>
      </c>
    </row>
    <row r="5774">
      <c r="A5774" s="121" t="s">
        <v>19277</v>
      </c>
      <c r="B5774" s="121" t="s">
        <v>19278</v>
      </c>
      <c r="C5774" s="113" t="s">
        <v>79</v>
      </c>
      <c r="D5774" s="125">
        <v>1.0</v>
      </c>
      <c r="E5774" s="126"/>
      <c r="F5774" s="125">
        <f t="shared" ref="F5774:F5785" si="596">if(C5774="","",round(D5774*E5774,2))</f>
        <v>0</v>
      </c>
    </row>
    <row r="5775">
      <c r="A5775" s="121" t="s">
        <v>19279</v>
      </c>
      <c r="B5775" s="121" t="s">
        <v>12901</v>
      </c>
      <c r="C5775" s="113" t="s">
        <v>79</v>
      </c>
      <c r="D5775" s="125">
        <v>1.0</v>
      </c>
      <c r="E5775" s="126"/>
      <c r="F5775" s="125">
        <f t="shared" si="596"/>
        <v>0</v>
      </c>
    </row>
    <row r="5776">
      <c r="A5776" s="121" t="s">
        <v>19280</v>
      </c>
      <c r="B5776" s="121" t="s">
        <v>19281</v>
      </c>
      <c r="C5776" s="113" t="s">
        <v>79</v>
      </c>
      <c r="D5776" s="125">
        <v>1.0</v>
      </c>
      <c r="E5776" s="126"/>
      <c r="F5776" s="125">
        <f t="shared" si="596"/>
        <v>0</v>
      </c>
    </row>
    <row r="5777">
      <c r="A5777" s="121" t="s">
        <v>19282</v>
      </c>
      <c r="B5777" s="121" t="s">
        <v>17305</v>
      </c>
      <c r="C5777" s="113" t="s">
        <v>79</v>
      </c>
      <c r="D5777" s="125">
        <v>3.0</v>
      </c>
      <c r="E5777" s="126"/>
      <c r="F5777" s="125">
        <f t="shared" si="596"/>
        <v>0</v>
      </c>
    </row>
    <row r="5778">
      <c r="A5778" s="121" t="s">
        <v>19283</v>
      </c>
      <c r="B5778" s="121" t="s">
        <v>17307</v>
      </c>
      <c r="C5778" s="113" t="s">
        <v>79</v>
      </c>
      <c r="D5778" s="125">
        <v>3.0</v>
      </c>
      <c r="E5778" s="126"/>
      <c r="F5778" s="125">
        <f t="shared" si="596"/>
        <v>0</v>
      </c>
    </row>
    <row r="5779">
      <c r="A5779" s="121" t="s">
        <v>19284</v>
      </c>
      <c r="B5779" s="121" t="s">
        <v>14226</v>
      </c>
      <c r="C5779" s="113" t="s">
        <v>79</v>
      </c>
      <c r="D5779" s="125">
        <v>3.0</v>
      </c>
      <c r="E5779" s="126"/>
      <c r="F5779" s="125">
        <f t="shared" si="596"/>
        <v>0</v>
      </c>
    </row>
    <row r="5780">
      <c r="A5780" s="121" t="s">
        <v>19285</v>
      </c>
      <c r="B5780" s="121" t="s">
        <v>17310</v>
      </c>
      <c r="C5780" s="113" t="s">
        <v>79</v>
      </c>
      <c r="D5780" s="125">
        <v>1.0</v>
      </c>
      <c r="E5780" s="126"/>
      <c r="F5780" s="125">
        <f t="shared" si="596"/>
        <v>0</v>
      </c>
    </row>
    <row r="5781">
      <c r="A5781" s="121" t="s">
        <v>19286</v>
      </c>
      <c r="B5781" s="121" t="s">
        <v>18884</v>
      </c>
      <c r="C5781" s="113" t="s">
        <v>79</v>
      </c>
      <c r="D5781" s="125">
        <v>3.0</v>
      </c>
      <c r="E5781" s="126"/>
      <c r="F5781" s="125">
        <f t="shared" si="596"/>
        <v>0</v>
      </c>
    </row>
    <row r="5782">
      <c r="A5782" s="121" t="s">
        <v>19287</v>
      </c>
      <c r="B5782" s="121" t="s">
        <v>16401</v>
      </c>
      <c r="C5782" s="113" t="s">
        <v>79</v>
      </c>
      <c r="D5782" s="125">
        <v>3.0</v>
      </c>
      <c r="E5782" s="126"/>
      <c r="F5782" s="125">
        <f t="shared" si="596"/>
        <v>0</v>
      </c>
    </row>
    <row r="5783">
      <c r="A5783" s="121" t="s">
        <v>19288</v>
      </c>
      <c r="B5783" s="121" t="s">
        <v>19289</v>
      </c>
      <c r="C5783" s="113" t="s">
        <v>79</v>
      </c>
      <c r="D5783" s="125">
        <v>1.0</v>
      </c>
      <c r="E5783" s="126"/>
      <c r="F5783" s="125">
        <f t="shared" si="596"/>
        <v>0</v>
      </c>
    </row>
    <row r="5784">
      <c r="A5784" s="121" t="s">
        <v>19290</v>
      </c>
      <c r="B5784" s="121" t="s">
        <v>16403</v>
      </c>
      <c r="C5784" s="113" t="s">
        <v>79</v>
      </c>
      <c r="D5784" s="125">
        <v>1.0</v>
      </c>
      <c r="E5784" s="126"/>
      <c r="F5784" s="125">
        <f t="shared" si="596"/>
        <v>0</v>
      </c>
    </row>
    <row r="5785">
      <c r="A5785" s="121" t="s">
        <v>19291</v>
      </c>
      <c r="B5785" s="121" t="s">
        <v>16405</v>
      </c>
      <c r="C5785" s="113" t="s">
        <v>79</v>
      </c>
      <c r="D5785" s="125">
        <v>1.0</v>
      </c>
      <c r="E5785" s="126"/>
      <c r="F5785" s="125">
        <f t="shared" si="596"/>
        <v>0</v>
      </c>
    </row>
    <row r="5786">
      <c r="A5786" s="121" t="s">
        <v>19292</v>
      </c>
      <c r="B5786" s="122" t="s">
        <v>16407</v>
      </c>
      <c r="C5786" s="113"/>
      <c r="D5786" s="123"/>
      <c r="E5786" s="123"/>
      <c r="F5786" s="124">
        <f>SUM(F5787:F5788)</f>
        <v>0</v>
      </c>
    </row>
    <row r="5787">
      <c r="A5787" s="121" t="s">
        <v>19293</v>
      </c>
      <c r="B5787" s="121" t="s">
        <v>19294</v>
      </c>
      <c r="C5787" s="113" t="s">
        <v>79</v>
      </c>
      <c r="D5787" s="125">
        <v>3.0</v>
      </c>
      <c r="E5787" s="126"/>
      <c r="F5787" s="125">
        <f t="shared" ref="F5787:F5788" si="597">if(C5787="","",round(D5787*E5787,2))</f>
        <v>0</v>
      </c>
    </row>
    <row r="5788">
      <c r="A5788" s="121" t="s">
        <v>19295</v>
      </c>
      <c r="B5788" s="121" t="s">
        <v>16411</v>
      </c>
      <c r="C5788" s="113" t="s">
        <v>79</v>
      </c>
      <c r="D5788" s="125">
        <v>1.0</v>
      </c>
      <c r="E5788" s="126"/>
      <c r="F5788" s="125">
        <f t="shared" si="597"/>
        <v>0</v>
      </c>
    </row>
    <row r="5789">
      <c r="A5789" s="121" t="s">
        <v>19296</v>
      </c>
      <c r="B5789" s="122" t="s">
        <v>14238</v>
      </c>
      <c r="C5789" s="113"/>
      <c r="D5789" s="123"/>
      <c r="E5789" s="123"/>
      <c r="F5789" s="124">
        <f>SUM(F5790)</f>
        <v>0</v>
      </c>
    </row>
    <row r="5790">
      <c r="A5790" s="121" t="s">
        <v>19297</v>
      </c>
      <c r="B5790" s="121" t="s">
        <v>16414</v>
      </c>
      <c r="C5790" s="113" t="s">
        <v>79</v>
      </c>
      <c r="D5790" s="125">
        <v>1.0</v>
      </c>
      <c r="E5790" s="126"/>
      <c r="F5790" s="125">
        <f>if(C5790="","",round(D5790*E5790,2))</f>
        <v>0</v>
      </c>
    </row>
    <row r="5791">
      <c r="A5791" s="121" t="s">
        <v>19298</v>
      </c>
      <c r="B5791" s="122" t="s">
        <v>16899</v>
      </c>
      <c r="C5791" s="113"/>
      <c r="D5791" s="123"/>
      <c r="E5791" s="123"/>
      <c r="F5791" s="124">
        <f>SUM(F5792:F5794)</f>
        <v>0</v>
      </c>
    </row>
    <row r="5792">
      <c r="A5792" s="121" t="s">
        <v>19299</v>
      </c>
      <c r="B5792" s="121" t="s">
        <v>19300</v>
      </c>
      <c r="C5792" s="113" t="s">
        <v>79</v>
      </c>
      <c r="D5792" s="125">
        <v>1.0</v>
      </c>
      <c r="E5792" s="126"/>
      <c r="F5792" s="125">
        <f t="shared" ref="F5792:F5794" si="598">if(C5792="","",round(D5792*E5792,2))</f>
        <v>0</v>
      </c>
    </row>
    <row r="5793">
      <c r="A5793" s="121" t="s">
        <v>19301</v>
      </c>
      <c r="B5793" s="121" t="s">
        <v>17739</v>
      </c>
      <c r="C5793" s="113" t="s">
        <v>79</v>
      </c>
      <c r="D5793" s="125">
        <v>1.0</v>
      </c>
      <c r="E5793" s="126"/>
      <c r="F5793" s="125">
        <f t="shared" si="598"/>
        <v>0</v>
      </c>
    </row>
    <row r="5794">
      <c r="A5794" s="121" t="s">
        <v>19302</v>
      </c>
      <c r="B5794" s="121" t="s">
        <v>16422</v>
      </c>
      <c r="C5794" s="113" t="s">
        <v>79</v>
      </c>
      <c r="D5794" s="125">
        <v>1.0</v>
      </c>
      <c r="E5794" s="126"/>
      <c r="F5794" s="125">
        <f t="shared" si="598"/>
        <v>0</v>
      </c>
    </row>
    <row r="5795">
      <c r="A5795" s="121" t="s">
        <v>19303</v>
      </c>
      <c r="B5795" s="122" t="s">
        <v>12996</v>
      </c>
      <c r="C5795" s="113"/>
      <c r="D5795" s="123"/>
      <c r="E5795" s="123"/>
      <c r="F5795" s="124">
        <f>F5796+F5809+F5833+F5842+F5860+F5867+F5896+F5955</f>
        <v>0</v>
      </c>
    </row>
    <row r="5796">
      <c r="A5796" s="121" t="s">
        <v>19304</v>
      </c>
      <c r="B5796" s="122" t="s">
        <v>13195</v>
      </c>
      <c r="C5796" s="113"/>
      <c r="D5796" s="123"/>
      <c r="E5796" s="123"/>
      <c r="F5796" s="124">
        <f>SUM(F5797:F5808)</f>
        <v>0</v>
      </c>
    </row>
    <row r="5797">
      <c r="A5797" s="121" t="s">
        <v>19305</v>
      </c>
      <c r="B5797" s="121" t="s">
        <v>16908</v>
      </c>
      <c r="C5797" s="113" t="s">
        <v>423</v>
      </c>
      <c r="D5797" s="125">
        <v>3.0</v>
      </c>
      <c r="E5797" s="126"/>
      <c r="F5797" s="125">
        <f t="shared" ref="F5797:F5808" si="599">if(C5797="","",round(D5797*E5797,2))</f>
        <v>0</v>
      </c>
    </row>
    <row r="5798">
      <c r="A5798" s="121" t="s">
        <v>19306</v>
      </c>
      <c r="B5798" s="121" t="s">
        <v>16428</v>
      </c>
      <c r="C5798" s="113" t="s">
        <v>423</v>
      </c>
      <c r="D5798" s="125">
        <v>2.0</v>
      </c>
      <c r="E5798" s="126"/>
      <c r="F5798" s="125">
        <f t="shared" si="599"/>
        <v>0</v>
      </c>
    </row>
    <row r="5799">
      <c r="A5799" s="121" t="s">
        <v>19307</v>
      </c>
      <c r="B5799" s="121" t="s">
        <v>16430</v>
      </c>
      <c r="C5799" s="113" t="s">
        <v>423</v>
      </c>
      <c r="D5799" s="125">
        <v>1.0</v>
      </c>
      <c r="E5799" s="126"/>
      <c r="F5799" s="125">
        <f t="shared" si="599"/>
        <v>0</v>
      </c>
    </row>
    <row r="5800">
      <c r="A5800" s="121" t="s">
        <v>19308</v>
      </c>
      <c r="B5800" s="121" t="s">
        <v>16432</v>
      </c>
      <c r="C5800" s="113" t="s">
        <v>423</v>
      </c>
      <c r="D5800" s="125">
        <v>1.0</v>
      </c>
      <c r="E5800" s="126"/>
      <c r="F5800" s="125">
        <f t="shared" si="599"/>
        <v>0</v>
      </c>
    </row>
    <row r="5801">
      <c r="A5801" s="121" t="s">
        <v>19309</v>
      </c>
      <c r="B5801" s="121" t="s">
        <v>16434</v>
      </c>
      <c r="C5801" s="113" t="s">
        <v>423</v>
      </c>
      <c r="D5801" s="125">
        <v>1.0</v>
      </c>
      <c r="E5801" s="126"/>
      <c r="F5801" s="125">
        <f t="shared" si="599"/>
        <v>0</v>
      </c>
    </row>
    <row r="5802">
      <c r="A5802" s="121" t="s">
        <v>19310</v>
      </c>
      <c r="B5802" s="121" t="s">
        <v>16436</v>
      </c>
      <c r="C5802" s="113" t="s">
        <v>423</v>
      </c>
      <c r="D5802" s="125">
        <v>1.0</v>
      </c>
      <c r="E5802" s="126"/>
      <c r="F5802" s="125">
        <f t="shared" si="599"/>
        <v>0</v>
      </c>
    </row>
    <row r="5803">
      <c r="A5803" s="121" t="s">
        <v>19311</v>
      </c>
      <c r="B5803" s="121" t="s">
        <v>16438</v>
      </c>
      <c r="C5803" s="113" t="s">
        <v>423</v>
      </c>
      <c r="D5803" s="125">
        <v>1.0</v>
      </c>
      <c r="E5803" s="126"/>
      <c r="F5803" s="125">
        <f t="shared" si="599"/>
        <v>0</v>
      </c>
    </row>
    <row r="5804">
      <c r="A5804" s="121" t="s">
        <v>19312</v>
      </c>
      <c r="B5804" s="121" t="s">
        <v>13199</v>
      </c>
      <c r="C5804" s="113" t="s">
        <v>79</v>
      </c>
      <c r="D5804" s="125">
        <v>2.0</v>
      </c>
      <c r="E5804" s="126"/>
      <c r="F5804" s="125">
        <f t="shared" si="599"/>
        <v>0</v>
      </c>
    </row>
    <row r="5805">
      <c r="A5805" s="121" t="s">
        <v>19313</v>
      </c>
      <c r="B5805" s="121" t="s">
        <v>14252</v>
      </c>
      <c r="C5805" s="113" t="s">
        <v>79</v>
      </c>
      <c r="D5805" s="125">
        <v>2.0</v>
      </c>
      <c r="E5805" s="126"/>
      <c r="F5805" s="125">
        <f t="shared" si="599"/>
        <v>0</v>
      </c>
    </row>
    <row r="5806">
      <c r="A5806" s="121" t="s">
        <v>19314</v>
      </c>
      <c r="B5806" s="121" t="s">
        <v>13242</v>
      </c>
      <c r="C5806" s="113" t="s">
        <v>79</v>
      </c>
      <c r="D5806" s="125">
        <v>2.0</v>
      </c>
      <c r="E5806" s="126"/>
      <c r="F5806" s="125">
        <f t="shared" si="599"/>
        <v>0</v>
      </c>
    </row>
    <row r="5807">
      <c r="A5807" s="121" t="s">
        <v>19315</v>
      </c>
      <c r="B5807" s="121" t="s">
        <v>16562</v>
      </c>
      <c r="C5807" s="113" t="s">
        <v>79</v>
      </c>
      <c r="D5807" s="125">
        <v>4.0</v>
      </c>
      <c r="E5807" s="126"/>
      <c r="F5807" s="125">
        <f t="shared" si="599"/>
        <v>0</v>
      </c>
    </row>
    <row r="5808">
      <c r="A5808" s="121" t="s">
        <v>19316</v>
      </c>
      <c r="B5808" s="121" t="s">
        <v>16445</v>
      </c>
      <c r="C5808" s="113" t="s">
        <v>79</v>
      </c>
      <c r="D5808" s="125">
        <v>3.0</v>
      </c>
      <c r="E5808" s="126"/>
      <c r="F5808" s="125">
        <f t="shared" si="599"/>
        <v>0</v>
      </c>
    </row>
    <row r="5809">
      <c r="A5809" s="121" t="s">
        <v>19317</v>
      </c>
      <c r="B5809" s="122" t="s">
        <v>12358</v>
      </c>
      <c r="C5809" s="113"/>
      <c r="D5809" s="123"/>
      <c r="E5809" s="123"/>
      <c r="F5809" s="124">
        <f>SUM(F5810:F5832)</f>
        <v>0</v>
      </c>
    </row>
    <row r="5810">
      <c r="A5810" s="121" t="s">
        <v>19318</v>
      </c>
      <c r="B5810" s="121" t="s">
        <v>12318</v>
      </c>
      <c r="C5810" s="113" t="s">
        <v>159</v>
      </c>
      <c r="D5810" s="125">
        <v>92.0</v>
      </c>
      <c r="E5810" s="126"/>
      <c r="F5810" s="125">
        <f t="shared" ref="F5810:F5832" si="600">if(C5810="","",round(D5810*E5810,2))</f>
        <v>0</v>
      </c>
    </row>
    <row r="5811">
      <c r="A5811" s="121" t="s">
        <v>19319</v>
      </c>
      <c r="B5811" s="121" t="s">
        <v>16449</v>
      </c>
      <c r="C5811" s="113" t="s">
        <v>159</v>
      </c>
      <c r="D5811" s="125">
        <v>16.0</v>
      </c>
      <c r="E5811" s="126"/>
      <c r="F5811" s="125">
        <f t="shared" si="600"/>
        <v>0</v>
      </c>
    </row>
    <row r="5812">
      <c r="A5812" s="121" t="s">
        <v>19320</v>
      </c>
      <c r="B5812" s="121" t="s">
        <v>12273</v>
      </c>
      <c r="C5812" s="113" t="s">
        <v>117</v>
      </c>
      <c r="D5812" s="125">
        <v>2.76</v>
      </c>
      <c r="E5812" s="126"/>
      <c r="F5812" s="125">
        <f t="shared" si="600"/>
        <v>0</v>
      </c>
    </row>
    <row r="5813">
      <c r="A5813" s="121" t="s">
        <v>19321</v>
      </c>
      <c r="B5813" s="121" t="s">
        <v>16452</v>
      </c>
      <c r="C5813" s="113" t="s">
        <v>117</v>
      </c>
      <c r="D5813" s="125">
        <v>0.8</v>
      </c>
      <c r="E5813" s="126"/>
      <c r="F5813" s="125">
        <f t="shared" si="600"/>
        <v>0</v>
      </c>
    </row>
    <row r="5814">
      <c r="A5814" s="121" t="s">
        <v>19322</v>
      </c>
      <c r="B5814" s="121" t="s">
        <v>12275</v>
      </c>
      <c r="C5814" s="113" t="s">
        <v>159</v>
      </c>
      <c r="D5814" s="125">
        <v>108.0</v>
      </c>
      <c r="E5814" s="126"/>
      <c r="F5814" s="125">
        <f t="shared" si="600"/>
        <v>0</v>
      </c>
    </row>
    <row r="5815">
      <c r="A5815" s="121" t="s">
        <v>19323</v>
      </c>
      <c r="B5815" s="121" t="s">
        <v>12277</v>
      </c>
      <c r="C5815" s="113" t="s">
        <v>159</v>
      </c>
      <c r="D5815" s="125">
        <v>108.0</v>
      </c>
      <c r="E5815" s="126"/>
      <c r="F5815" s="125">
        <f t="shared" si="600"/>
        <v>0</v>
      </c>
    </row>
    <row r="5816">
      <c r="A5816" s="121" t="s">
        <v>19324</v>
      </c>
      <c r="B5816" s="121" t="s">
        <v>13251</v>
      </c>
      <c r="C5816" s="113" t="s">
        <v>79</v>
      </c>
      <c r="D5816" s="125">
        <v>3.0</v>
      </c>
      <c r="E5816" s="126"/>
      <c r="F5816" s="125">
        <f t="shared" si="600"/>
        <v>0</v>
      </c>
    </row>
    <row r="5817">
      <c r="A5817" s="121" t="s">
        <v>19325</v>
      </c>
      <c r="B5817" s="121" t="s">
        <v>16457</v>
      </c>
      <c r="C5817" s="113" t="s">
        <v>79</v>
      </c>
      <c r="D5817" s="125">
        <v>2.0</v>
      </c>
      <c r="E5817" s="126"/>
      <c r="F5817" s="125">
        <f t="shared" si="600"/>
        <v>0</v>
      </c>
    </row>
    <row r="5818">
      <c r="A5818" s="121" t="s">
        <v>19326</v>
      </c>
      <c r="B5818" s="121" t="s">
        <v>16930</v>
      </c>
      <c r="C5818" s="113" t="s">
        <v>159</v>
      </c>
      <c r="D5818" s="125">
        <v>4.5</v>
      </c>
      <c r="E5818" s="126"/>
      <c r="F5818" s="125">
        <f t="shared" si="600"/>
        <v>0</v>
      </c>
    </row>
    <row r="5819">
      <c r="A5819" s="121" t="s">
        <v>19327</v>
      </c>
      <c r="B5819" s="121" t="s">
        <v>13253</v>
      </c>
      <c r="C5819" s="113" t="s">
        <v>159</v>
      </c>
      <c r="D5819" s="125">
        <v>9.0</v>
      </c>
      <c r="E5819" s="126"/>
      <c r="F5819" s="125">
        <f t="shared" si="600"/>
        <v>0</v>
      </c>
    </row>
    <row r="5820">
      <c r="A5820" s="121" t="s">
        <v>19328</v>
      </c>
      <c r="B5820" s="121" t="s">
        <v>16460</v>
      </c>
      <c r="C5820" s="113" t="s">
        <v>159</v>
      </c>
      <c r="D5820" s="125">
        <v>16.0</v>
      </c>
      <c r="E5820" s="126"/>
      <c r="F5820" s="125">
        <f t="shared" si="600"/>
        <v>0</v>
      </c>
    </row>
    <row r="5821">
      <c r="A5821" s="121" t="s">
        <v>19329</v>
      </c>
      <c r="B5821" s="121" t="s">
        <v>12279</v>
      </c>
      <c r="C5821" s="113" t="s">
        <v>159</v>
      </c>
      <c r="D5821" s="125">
        <v>244.5</v>
      </c>
      <c r="E5821" s="126"/>
      <c r="F5821" s="125">
        <f t="shared" si="600"/>
        <v>0</v>
      </c>
    </row>
    <row r="5822">
      <c r="A5822" s="121" t="s">
        <v>19330</v>
      </c>
      <c r="B5822" s="121" t="s">
        <v>12350</v>
      </c>
      <c r="C5822" s="113" t="s">
        <v>159</v>
      </c>
      <c r="D5822" s="125">
        <v>105.0</v>
      </c>
      <c r="E5822" s="126"/>
      <c r="F5822" s="125">
        <f t="shared" si="600"/>
        <v>0</v>
      </c>
    </row>
    <row r="5823">
      <c r="A5823" s="121" t="s">
        <v>19331</v>
      </c>
      <c r="B5823" s="121" t="s">
        <v>13371</v>
      </c>
      <c r="C5823" s="113" t="s">
        <v>159</v>
      </c>
      <c r="D5823" s="125">
        <v>17.0</v>
      </c>
      <c r="E5823" s="126"/>
      <c r="F5823" s="125">
        <f t="shared" si="600"/>
        <v>0</v>
      </c>
    </row>
    <row r="5824">
      <c r="A5824" s="121" t="s">
        <v>19332</v>
      </c>
      <c r="B5824" s="121" t="s">
        <v>12281</v>
      </c>
      <c r="C5824" s="113" t="s">
        <v>159</v>
      </c>
      <c r="D5824" s="125">
        <v>63.5</v>
      </c>
      <c r="E5824" s="126"/>
      <c r="F5824" s="125">
        <f t="shared" si="600"/>
        <v>0</v>
      </c>
    </row>
    <row r="5825">
      <c r="A5825" s="121" t="s">
        <v>19333</v>
      </c>
      <c r="B5825" s="121" t="s">
        <v>12352</v>
      </c>
      <c r="C5825" s="113" t="s">
        <v>159</v>
      </c>
      <c r="D5825" s="125">
        <v>25.0</v>
      </c>
      <c r="E5825" s="126"/>
      <c r="F5825" s="125">
        <f t="shared" si="600"/>
        <v>0</v>
      </c>
    </row>
    <row r="5826">
      <c r="A5826" s="121" t="s">
        <v>19334</v>
      </c>
      <c r="B5826" s="121" t="s">
        <v>16467</v>
      </c>
      <c r="C5826" s="113" t="s">
        <v>159</v>
      </c>
      <c r="D5826" s="125">
        <v>2.5</v>
      </c>
      <c r="E5826" s="126"/>
      <c r="F5826" s="125">
        <f t="shared" si="600"/>
        <v>0</v>
      </c>
    </row>
    <row r="5827">
      <c r="A5827" s="121" t="s">
        <v>19335</v>
      </c>
      <c r="B5827" s="121" t="s">
        <v>13376</v>
      </c>
      <c r="C5827" s="113" t="s">
        <v>159</v>
      </c>
      <c r="D5827" s="125">
        <v>3.0</v>
      </c>
      <c r="E5827" s="126"/>
      <c r="F5827" s="125">
        <f t="shared" si="600"/>
        <v>0</v>
      </c>
    </row>
    <row r="5828">
      <c r="A5828" s="121" t="s">
        <v>19336</v>
      </c>
      <c r="B5828" s="121" t="s">
        <v>12283</v>
      </c>
      <c r="C5828" s="113" t="s">
        <v>159</v>
      </c>
      <c r="D5828" s="125">
        <v>46.0</v>
      </c>
      <c r="E5828" s="126"/>
      <c r="F5828" s="125">
        <f t="shared" si="600"/>
        <v>0</v>
      </c>
    </row>
    <row r="5829">
      <c r="A5829" s="121" t="s">
        <v>19337</v>
      </c>
      <c r="B5829" s="121" t="s">
        <v>12354</v>
      </c>
      <c r="C5829" s="113" t="s">
        <v>159</v>
      </c>
      <c r="D5829" s="125">
        <v>32.0</v>
      </c>
      <c r="E5829" s="126"/>
      <c r="F5829" s="125">
        <f t="shared" si="600"/>
        <v>0</v>
      </c>
    </row>
    <row r="5830">
      <c r="A5830" s="121" t="s">
        <v>19338</v>
      </c>
      <c r="B5830" s="121" t="s">
        <v>16472</v>
      </c>
      <c r="C5830" s="113" t="s">
        <v>159</v>
      </c>
      <c r="D5830" s="125">
        <v>14.0</v>
      </c>
      <c r="E5830" s="126"/>
      <c r="F5830" s="125">
        <f t="shared" si="600"/>
        <v>0</v>
      </c>
    </row>
    <row r="5831">
      <c r="A5831" s="121" t="s">
        <v>19339</v>
      </c>
      <c r="B5831" s="121" t="s">
        <v>14268</v>
      </c>
      <c r="C5831" s="113" t="s">
        <v>79</v>
      </c>
      <c r="D5831" s="125">
        <v>1.0</v>
      </c>
      <c r="E5831" s="126"/>
      <c r="F5831" s="125">
        <f t="shared" si="600"/>
        <v>0</v>
      </c>
    </row>
    <row r="5832">
      <c r="A5832" s="121" t="s">
        <v>19340</v>
      </c>
      <c r="B5832" s="121" t="s">
        <v>14270</v>
      </c>
      <c r="C5832" s="113" t="s">
        <v>79</v>
      </c>
      <c r="D5832" s="125">
        <v>2.0</v>
      </c>
      <c r="E5832" s="126"/>
      <c r="F5832" s="125">
        <f t="shared" si="600"/>
        <v>0</v>
      </c>
    </row>
    <row r="5833">
      <c r="A5833" s="121" t="s">
        <v>19341</v>
      </c>
      <c r="B5833" s="122" t="s">
        <v>12369</v>
      </c>
      <c r="C5833" s="113"/>
      <c r="D5833" s="123"/>
      <c r="E5833" s="123"/>
      <c r="F5833" s="124">
        <f>SUM(F5834:F5841)</f>
        <v>0</v>
      </c>
    </row>
    <row r="5834">
      <c r="A5834" s="121" t="s">
        <v>19342</v>
      </c>
      <c r="B5834" s="121" t="s">
        <v>17369</v>
      </c>
      <c r="C5834" s="113" t="s">
        <v>159</v>
      </c>
      <c r="D5834" s="125">
        <v>47.0</v>
      </c>
      <c r="E5834" s="126"/>
      <c r="F5834" s="125">
        <f t="shared" ref="F5834:F5841" si="601">if(C5834="","",round(D5834*E5834,2))</f>
        <v>0</v>
      </c>
    </row>
    <row r="5835">
      <c r="A5835" s="121" t="s">
        <v>19343</v>
      </c>
      <c r="B5835" s="121" t="s">
        <v>17371</v>
      </c>
      <c r="C5835" s="113" t="s">
        <v>159</v>
      </c>
      <c r="D5835" s="125">
        <v>196.5</v>
      </c>
      <c r="E5835" s="126"/>
      <c r="F5835" s="125">
        <f t="shared" si="601"/>
        <v>0</v>
      </c>
    </row>
    <row r="5836">
      <c r="A5836" s="121" t="s">
        <v>19344</v>
      </c>
      <c r="B5836" s="121" t="s">
        <v>16481</v>
      </c>
      <c r="C5836" s="113" t="s">
        <v>159</v>
      </c>
      <c r="D5836" s="125">
        <v>7.5</v>
      </c>
      <c r="E5836" s="126"/>
      <c r="F5836" s="125">
        <f t="shared" si="601"/>
        <v>0</v>
      </c>
    </row>
    <row r="5837">
      <c r="A5837" s="121" t="s">
        <v>19345</v>
      </c>
      <c r="B5837" s="121" t="s">
        <v>16483</v>
      </c>
      <c r="C5837" s="113" t="s">
        <v>159</v>
      </c>
      <c r="D5837" s="125">
        <v>65.5</v>
      </c>
      <c r="E5837" s="126"/>
      <c r="F5837" s="125">
        <f t="shared" si="601"/>
        <v>0</v>
      </c>
    </row>
    <row r="5838">
      <c r="A5838" s="121" t="s">
        <v>19346</v>
      </c>
      <c r="B5838" s="121" t="s">
        <v>16485</v>
      </c>
      <c r="C5838" s="113" t="s">
        <v>159</v>
      </c>
      <c r="D5838" s="125">
        <v>42.0</v>
      </c>
      <c r="E5838" s="126"/>
      <c r="F5838" s="125">
        <f t="shared" si="601"/>
        <v>0</v>
      </c>
    </row>
    <row r="5839">
      <c r="A5839" s="121" t="s">
        <v>19347</v>
      </c>
      <c r="B5839" s="121" t="s">
        <v>16487</v>
      </c>
      <c r="C5839" s="113" t="s">
        <v>159</v>
      </c>
      <c r="D5839" s="125">
        <v>162.0</v>
      </c>
      <c r="E5839" s="126"/>
      <c r="F5839" s="125">
        <f t="shared" si="601"/>
        <v>0</v>
      </c>
    </row>
    <row r="5840">
      <c r="A5840" s="121" t="s">
        <v>19348</v>
      </c>
      <c r="B5840" s="121" t="s">
        <v>14275</v>
      </c>
      <c r="C5840" s="113" t="s">
        <v>159</v>
      </c>
      <c r="D5840" s="125">
        <v>112.0</v>
      </c>
      <c r="E5840" s="126"/>
      <c r="F5840" s="125">
        <f t="shared" si="601"/>
        <v>0</v>
      </c>
    </row>
    <row r="5841">
      <c r="A5841" s="121" t="s">
        <v>19349</v>
      </c>
      <c r="B5841" s="121" t="s">
        <v>12356</v>
      </c>
      <c r="C5841" s="113" t="s">
        <v>159</v>
      </c>
      <c r="D5841" s="125">
        <v>88.5</v>
      </c>
      <c r="E5841" s="126"/>
      <c r="F5841" s="125">
        <f t="shared" si="601"/>
        <v>0</v>
      </c>
    </row>
    <row r="5842">
      <c r="A5842" s="121" t="s">
        <v>19350</v>
      </c>
      <c r="B5842" s="122" t="s">
        <v>12331</v>
      </c>
      <c r="C5842" s="113"/>
      <c r="D5842" s="123"/>
      <c r="E5842" s="123"/>
      <c r="F5842" s="124">
        <f>SUM(F5843:F5859)</f>
        <v>0</v>
      </c>
    </row>
    <row r="5843">
      <c r="A5843" s="121" t="s">
        <v>19351</v>
      </c>
      <c r="B5843" s="121" t="s">
        <v>19352</v>
      </c>
      <c r="C5843" s="113" t="s">
        <v>79</v>
      </c>
      <c r="D5843" s="125">
        <v>1.0</v>
      </c>
      <c r="E5843" s="126"/>
      <c r="F5843" s="125">
        <f t="shared" ref="F5843:F5859" si="602">if(C5843="","",round(D5843*E5843,2))</f>
        <v>0</v>
      </c>
    </row>
    <row r="5844">
      <c r="A5844" s="121" t="s">
        <v>19353</v>
      </c>
      <c r="B5844" s="121" t="s">
        <v>19354</v>
      </c>
      <c r="C5844" s="113" t="s">
        <v>79</v>
      </c>
      <c r="D5844" s="125">
        <v>1.0</v>
      </c>
      <c r="E5844" s="126"/>
      <c r="F5844" s="125">
        <f t="shared" si="602"/>
        <v>0</v>
      </c>
    </row>
    <row r="5845">
      <c r="A5845" s="121" t="s">
        <v>19355</v>
      </c>
      <c r="B5845" s="121" t="s">
        <v>19356</v>
      </c>
      <c r="C5845" s="113" t="s">
        <v>79</v>
      </c>
      <c r="D5845" s="125">
        <v>1.0</v>
      </c>
      <c r="E5845" s="126"/>
      <c r="F5845" s="125">
        <f t="shared" si="602"/>
        <v>0</v>
      </c>
    </row>
    <row r="5846">
      <c r="A5846" s="121" t="s">
        <v>19357</v>
      </c>
      <c r="B5846" s="121" t="s">
        <v>19358</v>
      </c>
      <c r="C5846" s="113" t="s">
        <v>79</v>
      </c>
      <c r="D5846" s="125">
        <v>1.0</v>
      </c>
      <c r="E5846" s="126"/>
      <c r="F5846" s="125">
        <f t="shared" si="602"/>
        <v>0</v>
      </c>
    </row>
    <row r="5847">
      <c r="A5847" s="121" t="s">
        <v>19359</v>
      </c>
      <c r="B5847" s="121" t="s">
        <v>19360</v>
      </c>
      <c r="C5847" s="113" t="s">
        <v>79</v>
      </c>
      <c r="D5847" s="125">
        <v>1.0</v>
      </c>
      <c r="E5847" s="126"/>
      <c r="F5847" s="125">
        <f t="shared" si="602"/>
        <v>0</v>
      </c>
    </row>
    <row r="5848">
      <c r="A5848" s="121" t="s">
        <v>19361</v>
      </c>
      <c r="B5848" s="121" t="s">
        <v>19362</v>
      </c>
      <c r="C5848" s="113" t="s">
        <v>79</v>
      </c>
      <c r="D5848" s="125">
        <v>1.0</v>
      </c>
      <c r="E5848" s="126"/>
      <c r="F5848" s="125">
        <f t="shared" si="602"/>
        <v>0</v>
      </c>
    </row>
    <row r="5849">
      <c r="A5849" s="121" t="s">
        <v>19363</v>
      </c>
      <c r="B5849" s="121" t="s">
        <v>19364</v>
      </c>
      <c r="C5849" s="113" t="s">
        <v>79</v>
      </c>
      <c r="D5849" s="125">
        <v>1.0</v>
      </c>
      <c r="E5849" s="126"/>
      <c r="F5849" s="125">
        <f t="shared" si="602"/>
        <v>0</v>
      </c>
    </row>
    <row r="5850">
      <c r="A5850" s="121" t="s">
        <v>19365</v>
      </c>
      <c r="B5850" s="121" t="s">
        <v>19366</v>
      </c>
      <c r="C5850" s="113" t="s">
        <v>79</v>
      </c>
      <c r="D5850" s="125">
        <v>1.0</v>
      </c>
      <c r="E5850" s="126"/>
      <c r="F5850" s="125">
        <f t="shared" si="602"/>
        <v>0</v>
      </c>
    </row>
    <row r="5851">
      <c r="A5851" s="121" t="s">
        <v>19367</v>
      </c>
      <c r="B5851" s="121" t="s">
        <v>19368</v>
      </c>
      <c r="C5851" s="113" t="s">
        <v>79</v>
      </c>
      <c r="D5851" s="125">
        <v>1.0</v>
      </c>
      <c r="E5851" s="126"/>
      <c r="F5851" s="125">
        <f t="shared" si="602"/>
        <v>0</v>
      </c>
    </row>
    <row r="5852">
      <c r="A5852" s="121" t="s">
        <v>19369</v>
      </c>
      <c r="B5852" s="121" t="s">
        <v>19370</v>
      </c>
      <c r="C5852" s="113" t="s">
        <v>79</v>
      </c>
      <c r="D5852" s="125">
        <v>1.0</v>
      </c>
      <c r="E5852" s="126"/>
      <c r="F5852" s="125">
        <f t="shared" si="602"/>
        <v>0</v>
      </c>
    </row>
    <row r="5853">
      <c r="A5853" s="121" t="s">
        <v>19371</v>
      </c>
      <c r="B5853" s="121" t="s">
        <v>19372</v>
      </c>
      <c r="C5853" s="113" t="s">
        <v>79</v>
      </c>
      <c r="D5853" s="125">
        <v>1.0</v>
      </c>
      <c r="E5853" s="126"/>
      <c r="F5853" s="125">
        <f t="shared" si="602"/>
        <v>0</v>
      </c>
    </row>
    <row r="5854">
      <c r="A5854" s="121" t="s">
        <v>19373</v>
      </c>
      <c r="B5854" s="121" t="s">
        <v>19374</v>
      </c>
      <c r="C5854" s="113" t="s">
        <v>79</v>
      </c>
      <c r="D5854" s="125">
        <v>1.0</v>
      </c>
      <c r="E5854" s="126"/>
      <c r="F5854" s="125">
        <f t="shared" si="602"/>
        <v>0</v>
      </c>
    </row>
    <row r="5855">
      <c r="A5855" s="121" t="s">
        <v>19375</v>
      </c>
      <c r="B5855" s="121" t="s">
        <v>19376</v>
      </c>
      <c r="C5855" s="113" t="s">
        <v>79</v>
      </c>
      <c r="D5855" s="125">
        <v>1.0</v>
      </c>
      <c r="E5855" s="126"/>
      <c r="F5855" s="125">
        <f t="shared" si="602"/>
        <v>0</v>
      </c>
    </row>
    <row r="5856">
      <c r="A5856" s="121" t="s">
        <v>19377</v>
      </c>
      <c r="B5856" s="121" t="s">
        <v>16514</v>
      </c>
      <c r="C5856" s="113" t="s">
        <v>79</v>
      </c>
      <c r="D5856" s="125">
        <v>1.0</v>
      </c>
      <c r="E5856" s="126"/>
      <c r="F5856" s="125">
        <f t="shared" si="602"/>
        <v>0</v>
      </c>
    </row>
    <row r="5857">
      <c r="A5857" s="121" t="s">
        <v>19378</v>
      </c>
      <c r="B5857" s="121" t="s">
        <v>16516</v>
      </c>
      <c r="C5857" s="113" t="s">
        <v>79</v>
      </c>
      <c r="D5857" s="125">
        <v>1.0</v>
      </c>
      <c r="E5857" s="126"/>
      <c r="F5857" s="125">
        <f t="shared" si="602"/>
        <v>0</v>
      </c>
    </row>
    <row r="5858">
      <c r="A5858" s="121" t="s">
        <v>19379</v>
      </c>
      <c r="B5858" s="121" t="s">
        <v>16518</v>
      </c>
      <c r="C5858" s="113" t="s">
        <v>79</v>
      </c>
      <c r="D5858" s="125">
        <v>1.0</v>
      </c>
      <c r="E5858" s="126"/>
      <c r="F5858" s="125">
        <f t="shared" si="602"/>
        <v>0</v>
      </c>
    </row>
    <row r="5859">
      <c r="A5859" s="121" t="s">
        <v>19380</v>
      </c>
      <c r="B5859" s="121" t="s">
        <v>16520</v>
      </c>
      <c r="C5859" s="113" t="s">
        <v>79</v>
      </c>
      <c r="D5859" s="125">
        <v>1.0</v>
      </c>
      <c r="E5859" s="126"/>
      <c r="F5859" s="125">
        <f t="shared" si="602"/>
        <v>0</v>
      </c>
    </row>
    <row r="5860">
      <c r="A5860" s="121" t="s">
        <v>19381</v>
      </c>
      <c r="B5860" s="122" t="s">
        <v>12267</v>
      </c>
      <c r="C5860" s="113"/>
      <c r="D5860" s="123"/>
      <c r="E5860" s="123"/>
      <c r="F5860" s="124">
        <f>SUM(F5861:F5866)</f>
        <v>0</v>
      </c>
    </row>
    <row r="5861">
      <c r="A5861" s="121" t="s">
        <v>19382</v>
      </c>
      <c r="B5861" s="121" t="s">
        <v>16523</v>
      </c>
      <c r="C5861" s="113" t="s">
        <v>79</v>
      </c>
      <c r="D5861" s="125">
        <v>2.0</v>
      </c>
      <c r="E5861" s="126"/>
      <c r="F5861" s="125">
        <f t="shared" ref="F5861:F5866" si="603">if(C5861="","",round(D5861*E5861,2))</f>
        <v>0</v>
      </c>
    </row>
    <row r="5862">
      <c r="A5862" s="121" t="s">
        <v>19383</v>
      </c>
      <c r="B5862" s="121" t="s">
        <v>12269</v>
      </c>
      <c r="C5862" s="113" t="s">
        <v>79</v>
      </c>
      <c r="D5862" s="125">
        <v>1.0</v>
      </c>
      <c r="E5862" s="126"/>
      <c r="F5862" s="125">
        <f t="shared" si="603"/>
        <v>0</v>
      </c>
    </row>
    <row r="5863">
      <c r="A5863" s="121" t="s">
        <v>19384</v>
      </c>
      <c r="B5863" s="121" t="s">
        <v>16526</v>
      </c>
      <c r="C5863" s="113" t="s">
        <v>79</v>
      </c>
      <c r="D5863" s="125">
        <v>1.0</v>
      </c>
      <c r="E5863" s="126"/>
      <c r="F5863" s="125">
        <f t="shared" si="603"/>
        <v>0</v>
      </c>
    </row>
    <row r="5864">
      <c r="A5864" s="121" t="s">
        <v>19385</v>
      </c>
      <c r="B5864" s="121" t="s">
        <v>15876</v>
      </c>
      <c r="C5864" s="113" t="s">
        <v>79</v>
      </c>
      <c r="D5864" s="125">
        <v>1.0</v>
      </c>
      <c r="E5864" s="126"/>
      <c r="F5864" s="125">
        <f t="shared" si="603"/>
        <v>0</v>
      </c>
    </row>
    <row r="5865">
      <c r="A5865" s="121" t="s">
        <v>19386</v>
      </c>
      <c r="B5865" s="121" t="s">
        <v>15878</v>
      </c>
      <c r="C5865" s="113" t="s">
        <v>79</v>
      </c>
      <c r="D5865" s="125">
        <v>1.0</v>
      </c>
      <c r="E5865" s="126"/>
      <c r="F5865" s="125">
        <f t="shared" si="603"/>
        <v>0</v>
      </c>
    </row>
    <row r="5866">
      <c r="A5866" s="121" t="s">
        <v>19387</v>
      </c>
      <c r="B5866" s="121" t="s">
        <v>15880</v>
      </c>
      <c r="C5866" s="113" t="s">
        <v>79</v>
      </c>
      <c r="D5866" s="125">
        <v>1.0</v>
      </c>
      <c r="E5866" s="126"/>
      <c r="F5866" s="125">
        <f t="shared" si="603"/>
        <v>0</v>
      </c>
    </row>
    <row r="5867">
      <c r="A5867" s="121" t="s">
        <v>19388</v>
      </c>
      <c r="B5867" s="122" t="s">
        <v>12287</v>
      </c>
      <c r="C5867" s="113"/>
      <c r="D5867" s="123"/>
      <c r="E5867" s="123"/>
      <c r="F5867" s="124">
        <f>F5868+F5877+F5883</f>
        <v>0</v>
      </c>
    </row>
    <row r="5868">
      <c r="A5868" s="121" t="s">
        <v>19389</v>
      </c>
      <c r="B5868" s="122" t="s">
        <v>5206</v>
      </c>
      <c r="C5868" s="113"/>
      <c r="D5868" s="123"/>
      <c r="E5868" s="123"/>
      <c r="F5868" s="124">
        <f>SUM(F5869:F5876)</f>
        <v>0</v>
      </c>
    </row>
    <row r="5869">
      <c r="A5869" s="121" t="s">
        <v>19390</v>
      </c>
      <c r="B5869" s="121" t="s">
        <v>16534</v>
      </c>
      <c r="C5869" s="113" t="s">
        <v>423</v>
      </c>
      <c r="D5869" s="125">
        <v>3.0</v>
      </c>
      <c r="E5869" s="126"/>
      <c r="F5869" s="125">
        <f t="shared" ref="F5869:F5876" si="604">if(C5869="","",round(D5869*E5869,2))</f>
        <v>0</v>
      </c>
    </row>
    <row r="5870">
      <c r="A5870" s="121" t="s">
        <v>19391</v>
      </c>
      <c r="B5870" s="121" t="s">
        <v>12293</v>
      </c>
      <c r="C5870" s="113" t="s">
        <v>79</v>
      </c>
      <c r="D5870" s="125">
        <v>3.0</v>
      </c>
      <c r="E5870" s="126"/>
      <c r="F5870" s="125">
        <f t="shared" si="604"/>
        <v>0</v>
      </c>
    </row>
    <row r="5871">
      <c r="A5871" s="121" t="s">
        <v>19392</v>
      </c>
      <c r="B5871" s="121" t="s">
        <v>12281</v>
      </c>
      <c r="C5871" s="113" t="s">
        <v>159</v>
      </c>
      <c r="D5871" s="125">
        <v>11.5</v>
      </c>
      <c r="E5871" s="126"/>
      <c r="F5871" s="125">
        <f t="shared" si="604"/>
        <v>0</v>
      </c>
    </row>
    <row r="5872">
      <c r="A5872" s="121" t="s">
        <v>19393</v>
      </c>
      <c r="B5872" s="121" t="s">
        <v>12283</v>
      </c>
      <c r="C5872" s="113" t="s">
        <v>159</v>
      </c>
      <c r="D5872" s="125">
        <v>7.0</v>
      </c>
      <c r="E5872" s="126"/>
      <c r="F5872" s="125">
        <f t="shared" si="604"/>
        <v>0</v>
      </c>
    </row>
    <row r="5873">
      <c r="A5873" s="121" t="s">
        <v>19394</v>
      </c>
      <c r="B5873" s="121" t="s">
        <v>12285</v>
      </c>
      <c r="C5873" s="113" t="s">
        <v>159</v>
      </c>
      <c r="D5873" s="125">
        <v>20.7</v>
      </c>
      <c r="E5873" s="126"/>
      <c r="F5873" s="125">
        <f t="shared" si="604"/>
        <v>0</v>
      </c>
    </row>
    <row r="5874">
      <c r="A5874" s="121" t="s">
        <v>19395</v>
      </c>
      <c r="B5874" s="121" t="s">
        <v>14252</v>
      </c>
      <c r="C5874" s="113" t="s">
        <v>79</v>
      </c>
      <c r="D5874" s="125">
        <v>3.0</v>
      </c>
      <c r="E5874" s="126"/>
      <c r="F5874" s="125">
        <f t="shared" si="604"/>
        <v>0</v>
      </c>
    </row>
    <row r="5875">
      <c r="A5875" s="121" t="s">
        <v>19396</v>
      </c>
      <c r="B5875" s="121" t="s">
        <v>16541</v>
      </c>
      <c r="C5875" s="113" t="s">
        <v>79</v>
      </c>
      <c r="D5875" s="125">
        <v>1.0</v>
      </c>
      <c r="E5875" s="126"/>
      <c r="F5875" s="125">
        <f t="shared" si="604"/>
        <v>0</v>
      </c>
    </row>
    <row r="5876">
      <c r="A5876" s="121" t="s">
        <v>19397</v>
      </c>
      <c r="B5876" s="121" t="s">
        <v>16443</v>
      </c>
      <c r="C5876" s="113" t="s">
        <v>79</v>
      </c>
      <c r="D5876" s="125">
        <v>1.0</v>
      </c>
      <c r="E5876" s="126"/>
      <c r="F5876" s="125">
        <f t="shared" si="604"/>
        <v>0</v>
      </c>
    </row>
    <row r="5877">
      <c r="A5877" s="121" t="s">
        <v>19398</v>
      </c>
      <c r="B5877" s="122" t="s">
        <v>16544</v>
      </c>
      <c r="C5877" s="113"/>
      <c r="D5877" s="123"/>
      <c r="E5877" s="123"/>
      <c r="F5877" s="124">
        <f>SUM(F5878:F5882)</f>
        <v>0</v>
      </c>
    </row>
    <row r="5878">
      <c r="A5878" s="121" t="s">
        <v>19399</v>
      </c>
      <c r="B5878" s="121" t="s">
        <v>12291</v>
      </c>
      <c r="C5878" s="113" t="s">
        <v>423</v>
      </c>
      <c r="D5878" s="125">
        <v>4.0</v>
      </c>
      <c r="E5878" s="126"/>
      <c r="F5878" s="125">
        <f t="shared" ref="F5878:F5882" si="605">if(C5878="","",round(D5878*E5878,2))</f>
        <v>0</v>
      </c>
    </row>
    <row r="5879">
      <c r="A5879" s="121" t="s">
        <v>19400</v>
      </c>
      <c r="B5879" s="121" t="s">
        <v>12293</v>
      </c>
      <c r="C5879" s="113" t="s">
        <v>79</v>
      </c>
      <c r="D5879" s="125">
        <v>4.0</v>
      </c>
      <c r="E5879" s="126"/>
      <c r="F5879" s="125">
        <f t="shared" si="605"/>
        <v>0</v>
      </c>
    </row>
    <row r="5880">
      <c r="A5880" s="121" t="s">
        <v>19401</v>
      </c>
      <c r="B5880" s="121" t="s">
        <v>12281</v>
      </c>
      <c r="C5880" s="113" t="s">
        <v>159</v>
      </c>
      <c r="D5880" s="125">
        <v>9.5</v>
      </c>
      <c r="E5880" s="126"/>
      <c r="F5880" s="125">
        <f t="shared" si="605"/>
        <v>0</v>
      </c>
    </row>
    <row r="5881">
      <c r="A5881" s="121" t="s">
        <v>19402</v>
      </c>
      <c r="B5881" s="121" t="s">
        <v>12283</v>
      </c>
      <c r="C5881" s="113" t="s">
        <v>159</v>
      </c>
      <c r="D5881" s="125">
        <v>1.5</v>
      </c>
      <c r="E5881" s="126"/>
      <c r="F5881" s="125">
        <f t="shared" si="605"/>
        <v>0</v>
      </c>
    </row>
    <row r="5882">
      <c r="A5882" s="121" t="s">
        <v>19403</v>
      </c>
      <c r="B5882" s="121" t="s">
        <v>12285</v>
      </c>
      <c r="C5882" s="113" t="s">
        <v>159</v>
      </c>
      <c r="D5882" s="125">
        <v>13.6</v>
      </c>
      <c r="E5882" s="126"/>
      <c r="F5882" s="125">
        <f t="shared" si="605"/>
        <v>0</v>
      </c>
    </row>
    <row r="5883">
      <c r="A5883" s="121" t="s">
        <v>19404</v>
      </c>
      <c r="B5883" s="122" t="s">
        <v>16596</v>
      </c>
      <c r="C5883" s="113"/>
      <c r="D5883" s="123"/>
      <c r="E5883" s="123"/>
      <c r="F5883" s="124">
        <f>SUM(F5884:F5895)</f>
        <v>0</v>
      </c>
    </row>
    <row r="5884">
      <c r="A5884" s="121" t="s">
        <v>19405</v>
      </c>
      <c r="B5884" s="121" t="s">
        <v>16534</v>
      </c>
      <c r="C5884" s="113" t="s">
        <v>423</v>
      </c>
      <c r="D5884" s="125">
        <v>3.0</v>
      </c>
      <c r="E5884" s="126"/>
      <c r="F5884" s="125">
        <f t="shared" ref="F5884:F5895" si="606">if(C5884="","",round(D5884*E5884,2))</f>
        <v>0</v>
      </c>
    </row>
    <row r="5885">
      <c r="A5885" s="121" t="s">
        <v>19406</v>
      </c>
      <c r="B5885" s="121" t="s">
        <v>12293</v>
      </c>
      <c r="C5885" s="113" t="s">
        <v>79</v>
      </c>
      <c r="D5885" s="125">
        <v>3.0</v>
      </c>
      <c r="E5885" s="126"/>
      <c r="F5885" s="125">
        <f t="shared" si="606"/>
        <v>0</v>
      </c>
    </row>
    <row r="5886">
      <c r="A5886" s="121" t="s">
        <v>19407</v>
      </c>
      <c r="B5886" s="121" t="s">
        <v>12271</v>
      </c>
      <c r="C5886" s="113" t="s">
        <v>159</v>
      </c>
      <c r="D5886" s="125">
        <v>6.5</v>
      </c>
      <c r="E5886" s="126"/>
      <c r="F5886" s="125">
        <f t="shared" si="606"/>
        <v>0</v>
      </c>
    </row>
    <row r="5887">
      <c r="A5887" s="121" t="s">
        <v>19408</v>
      </c>
      <c r="B5887" s="121" t="s">
        <v>12273</v>
      </c>
      <c r="C5887" s="113" t="s">
        <v>117</v>
      </c>
      <c r="D5887" s="125">
        <v>0.2</v>
      </c>
      <c r="E5887" s="126"/>
      <c r="F5887" s="125">
        <f t="shared" si="606"/>
        <v>0</v>
      </c>
    </row>
    <row r="5888">
      <c r="A5888" s="121" t="s">
        <v>19409</v>
      </c>
      <c r="B5888" s="121" t="s">
        <v>12275</v>
      </c>
      <c r="C5888" s="113" t="s">
        <v>159</v>
      </c>
      <c r="D5888" s="125">
        <v>6.5</v>
      </c>
      <c r="E5888" s="126"/>
      <c r="F5888" s="125">
        <f t="shared" si="606"/>
        <v>0</v>
      </c>
    </row>
    <row r="5889">
      <c r="A5889" s="121" t="s">
        <v>19410</v>
      </c>
      <c r="B5889" s="121" t="s">
        <v>12277</v>
      </c>
      <c r="C5889" s="113" t="s">
        <v>159</v>
      </c>
      <c r="D5889" s="125">
        <v>6.5</v>
      </c>
      <c r="E5889" s="126"/>
      <c r="F5889" s="125">
        <f t="shared" si="606"/>
        <v>0</v>
      </c>
    </row>
    <row r="5890">
      <c r="A5890" s="121" t="s">
        <v>19411</v>
      </c>
      <c r="B5890" s="121" t="s">
        <v>16930</v>
      </c>
      <c r="C5890" s="113" t="s">
        <v>159</v>
      </c>
      <c r="D5890" s="125">
        <v>4.5</v>
      </c>
      <c r="E5890" s="126"/>
      <c r="F5890" s="125">
        <f t="shared" si="606"/>
        <v>0</v>
      </c>
    </row>
    <row r="5891">
      <c r="A5891" s="121" t="s">
        <v>19412</v>
      </c>
      <c r="B5891" s="121" t="s">
        <v>12279</v>
      </c>
      <c r="C5891" s="113" t="s">
        <v>159</v>
      </c>
      <c r="D5891" s="125">
        <v>8.5</v>
      </c>
      <c r="E5891" s="126"/>
      <c r="F5891" s="125">
        <f t="shared" si="606"/>
        <v>0</v>
      </c>
    </row>
    <row r="5892">
      <c r="A5892" s="121" t="s">
        <v>19413</v>
      </c>
      <c r="B5892" s="121" t="s">
        <v>12281</v>
      </c>
      <c r="C5892" s="113" t="s">
        <v>159</v>
      </c>
      <c r="D5892" s="125">
        <v>6.5</v>
      </c>
      <c r="E5892" s="126"/>
      <c r="F5892" s="125">
        <f t="shared" si="606"/>
        <v>0</v>
      </c>
    </row>
    <row r="5893">
      <c r="A5893" s="121" t="s">
        <v>19414</v>
      </c>
      <c r="B5893" s="121" t="s">
        <v>12283</v>
      </c>
      <c r="C5893" s="113" t="s">
        <v>159</v>
      </c>
      <c r="D5893" s="125">
        <v>1.5</v>
      </c>
      <c r="E5893" s="126"/>
      <c r="F5893" s="125">
        <f t="shared" si="606"/>
        <v>0</v>
      </c>
    </row>
    <row r="5894">
      <c r="A5894" s="121" t="s">
        <v>19415</v>
      </c>
      <c r="B5894" s="121" t="s">
        <v>12285</v>
      </c>
      <c r="C5894" s="113" t="s">
        <v>159</v>
      </c>
      <c r="D5894" s="125">
        <v>18.7</v>
      </c>
      <c r="E5894" s="126"/>
      <c r="F5894" s="125">
        <f t="shared" si="606"/>
        <v>0</v>
      </c>
    </row>
    <row r="5895">
      <c r="A5895" s="121" t="s">
        <v>19416</v>
      </c>
      <c r="B5895" s="121" t="s">
        <v>16562</v>
      </c>
      <c r="C5895" s="113" t="s">
        <v>79</v>
      </c>
      <c r="D5895" s="125">
        <v>2.0</v>
      </c>
      <c r="E5895" s="126"/>
      <c r="F5895" s="125">
        <f t="shared" si="606"/>
        <v>0</v>
      </c>
    </row>
    <row r="5896">
      <c r="A5896" s="121" t="s">
        <v>19417</v>
      </c>
      <c r="B5896" s="122" t="s">
        <v>12297</v>
      </c>
      <c r="C5896" s="113"/>
      <c r="D5896" s="123"/>
      <c r="E5896" s="123"/>
      <c r="F5896" s="124">
        <f>F5897+F5914+F5926+F5936+F5946</f>
        <v>0</v>
      </c>
    </row>
    <row r="5897">
      <c r="A5897" s="121" t="s">
        <v>19418</v>
      </c>
      <c r="B5897" s="122" t="s">
        <v>5206</v>
      </c>
      <c r="C5897" s="113"/>
      <c r="D5897" s="123"/>
      <c r="E5897" s="123"/>
      <c r="F5897" s="124">
        <f>SUM(F5898:F5913)</f>
        <v>0</v>
      </c>
    </row>
    <row r="5898">
      <c r="A5898" s="121" t="s">
        <v>19419</v>
      </c>
      <c r="B5898" s="121" t="s">
        <v>12300</v>
      </c>
      <c r="C5898" s="113" t="s">
        <v>79</v>
      </c>
      <c r="D5898" s="125">
        <v>4.0</v>
      </c>
      <c r="E5898" s="126"/>
      <c r="F5898" s="125">
        <f t="shared" ref="F5898:F5913" si="607">if(C5898="","",round(D5898*E5898,2))</f>
        <v>0</v>
      </c>
    </row>
    <row r="5899">
      <c r="A5899" s="121" t="s">
        <v>19420</v>
      </c>
      <c r="B5899" s="121" t="s">
        <v>12302</v>
      </c>
      <c r="C5899" s="113" t="s">
        <v>79</v>
      </c>
      <c r="D5899" s="125">
        <v>2.0</v>
      </c>
      <c r="E5899" s="126"/>
      <c r="F5899" s="125">
        <f t="shared" si="607"/>
        <v>0</v>
      </c>
    </row>
    <row r="5900">
      <c r="A5900" s="121" t="s">
        <v>19421</v>
      </c>
      <c r="B5900" s="121" t="s">
        <v>13023</v>
      </c>
      <c r="C5900" s="113" t="s">
        <v>423</v>
      </c>
      <c r="D5900" s="125">
        <v>9.0</v>
      </c>
      <c r="E5900" s="126"/>
      <c r="F5900" s="125">
        <f t="shared" si="607"/>
        <v>0</v>
      </c>
    </row>
    <row r="5901">
      <c r="A5901" s="121" t="s">
        <v>19422</v>
      </c>
      <c r="B5901" s="121" t="s">
        <v>16569</v>
      </c>
      <c r="C5901" s="113" t="s">
        <v>423</v>
      </c>
      <c r="D5901" s="125">
        <v>3.0</v>
      </c>
      <c r="E5901" s="126"/>
      <c r="F5901" s="125">
        <f t="shared" si="607"/>
        <v>0</v>
      </c>
    </row>
    <row r="5902">
      <c r="A5902" s="121" t="s">
        <v>19423</v>
      </c>
      <c r="B5902" s="121" t="s">
        <v>12304</v>
      </c>
      <c r="C5902" s="113" t="s">
        <v>423</v>
      </c>
      <c r="D5902" s="125">
        <v>1.0</v>
      </c>
      <c r="E5902" s="126"/>
      <c r="F5902" s="125">
        <f t="shared" si="607"/>
        <v>0</v>
      </c>
    </row>
    <row r="5903">
      <c r="A5903" s="121" t="s">
        <v>19424</v>
      </c>
      <c r="B5903" s="121" t="s">
        <v>16572</v>
      </c>
      <c r="C5903" s="113" t="s">
        <v>79</v>
      </c>
      <c r="D5903" s="125">
        <v>1.0</v>
      </c>
      <c r="E5903" s="126"/>
      <c r="F5903" s="125">
        <f t="shared" si="607"/>
        <v>0</v>
      </c>
    </row>
    <row r="5904">
      <c r="A5904" s="121" t="s">
        <v>19425</v>
      </c>
      <c r="B5904" s="121" t="s">
        <v>14796</v>
      </c>
      <c r="C5904" s="113" t="s">
        <v>79</v>
      </c>
      <c r="D5904" s="125">
        <v>13.0</v>
      </c>
      <c r="E5904" s="126"/>
      <c r="F5904" s="125">
        <f t="shared" si="607"/>
        <v>0</v>
      </c>
    </row>
    <row r="5905">
      <c r="A5905" s="121" t="s">
        <v>19426</v>
      </c>
      <c r="B5905" s="121" t="s">
        <v>12310</v>
      </c>
      <c r="C5905" s="113" t="s">
        <v>79</v>
      </c>
      <c r="D5905" s="125">
        <v>5.0</v>
      </c>
      <c r="E5905" s="126"/>
      <c r="F5905" s="125">
        <f t="shared" si="607"/>
        <v>0</v>
      </c>
    </row>
    <row r="5906">
      <c r="A5906" s="121" t="s">
        <v>19427</v>
      </c>
      <c r="B5906" s="121" t="s">
        <v>12306</v>
      </c>
      <c r="C5906" s="113" t="s">
        <v>79</v>
      </c>
      <c r="D5906" s="125">
        <v>1.0</v>
      </c>
      <c r="E5906" s="126"/>
      <c r="F5906" s="125">
        <f t="shared" si="607"/>
        <v>0</v>
      </c>
    </row>
    <row r="5907">
      <c r="A5907" s="121" t="s">
        <v>19428</v>
      </c>
      <c r="B5907" s="121" t="s">
        <v>14316</v>
      </c>
      <c r="C5907" s="113" t="s">
        <v>79</v>
      </c>
      <c r="D5907" s="125">
        <v>1.0</v>
      </c>
      <c r="E5907" s="126"/>
      <c r="F5907" s="125">
        <f t="shared" si="607"/>
        <v>0</v>
      </c>
    </row>
    <row r="5908">
      <c r="A5908" s="121" t="s">
        <v>19429</v>
      </c>
      <c r="B5908" s="121" t="s">
        <v>12281</v>
      </c>
      <c r="C5908" s="113" t="s">
        <v>159</v>
      </c>
      <c r="D5908" s="125">
        <v>21.0</v>
      </c>
      <c r="E5908" s="126"/>
      <c r="F5908" s="125">
        <f t="shared" si="607"/>
        <v>0</v>
      </c>
    </row>
    <row r="5909">
      <c r="A5909" s="121" t="s">
        <v>19430</v>
      </c>
      <c r="B5909" s="121" t="s">
        <v>12283</v>
      </c>
      <c r="C5909" s="113" t="s">
        <v>159</v>
      </c>
      <c r="D5909" s="125">
        <v>41.5</v>
      </c>
      <c r="E5909" s="126"/>
      <c r="F5909" s="125">
        <f t="shared" si="607"/>
        <v>0</v>
      </c>
    </row>
    <row r="5910">
      <c r="A5910" s="121" t="s">
        <v>19431</v>
      </c>
      <c r="B5910" s="121" t="s">
        <v>12314</v>
      </c>
      <c r="C5910" s="113" t="s">
        <v>159</v>
      </c>
      <c r="D5910" s="125">
        <v>68.5</v>
      </c>
      <c r="E5910" s="126"/>
      <c r="F5910" s="125">
        <f t="shared" si="607"/>
        <v>0</v>
      </c>
    </row>
    <row r="5911">
      <c r="A5911" s="121" t="s">
        <v>19432</v>
      </c>
      <c r="B5911" s="121" t="s">
        <v>14252</v>
      </c>
      <c r="C5911" s="113" t="s">
        <v>79</v>
      </c>
      <c r="D5911" s="125">
        <v>3.0</v>
      </c>
      <c r="E5911" s="126"/>
      <c r="F5911" s="125">
        <f t="shared" si="607"/>
        <v>0</v>
      </c>
    </row>
    <row r="5912">
      <c r="A5912" s="121" t="s">
        <v>19433</v>
      </c>
      <c r="B5912" s="121" t="s">
        <v>16541</v>
      </c>
      <c r="C5912" s="113" t="s">
        <v>79</v>
      </c>
      <c r="D5912" s="125">
        <v>1.0</v>
      </c>
      <c r="E5912" s="126"/>
      <c r="F5912" s="125">
        <f t="shared" si="607"/>
        <v>0</v>
      </c>
    </row>
    <row r="5913">
      <c r="A5913" s="121" t="s">
        <v>19434</v>
      </c>
      <c r="B5913" s="121" t="s">
        <v>16443</v>
      </c>
      <c r="C5913" s="113" t="s">
        <v>79</v>
      </c>
      <c r="D5913" s="125">
        <v>2.0</v>
      </c>
      <c r="E5913" s="126"/>
      <c r="F5913" s="125">
        <f t="shared" si="607"/>
        <v>0</v>
      </c>
    </row>
    <row r="5914">
      <c r="A5914" s="121" t="s">
        <v>19435</v>
      </c>
      <c r="B5914" s="122" t="s">
        <v>16544</v>
      </c>
      <c r="C5914" s="113"/>
      <c r="D5914" s="123"/>
      <c r="E5914" s="123"/>
      <c r="F5914" s="124">
        <f>SUM(F5915:F5925)</f>
        <v>0</v>
      </c>
    </row>
    <row r="5915">
      <c r="A5915" s="121" t="s">
        <v>19436</v>
      </c>
      <c r="B5915" s="121" t="s">
        <v>12300</v>
      </c>
      <c r="C5915" s="113" t="s">
        <v>79</v>
      </c>
      <c r="D5915" s="125">
        <v>4.0</v>
      </c>
      <c r="E5915" s="126"/>
      <c r="F5915" s="125">
        <f t="shared" ref="F5915:F5925" si="608">if(C5915="","",round(D5915*E5915,2))</f>
        <v>0</v>
      </c>
    </row>
    <row r="5916">
      <c r="A5916" s="121" t="s">
        <v>19437</v>
      </c>
      <c r="B5916" s="121" t="s">
        <v>12302</v>
      </c>
      <c r="C5916" s="113" t="s">
        <v>79</v>
      </c>
      <c r="D5916" s="125">
        <v>2.0</v>
      </c>
      <c r="E5916" s="126"/>
      <c r="F5916" s="125">
        <f t="shared" si="608"/>
        <v>0</v>
      </c>
    </row>
    <row r="5917">
      <c r="A5917" s="121" t="s">
        <v>19438</v>
      </c>
      <c r="B5917" s="121" t="s">
        <v>12304</v>
      </c>
      <c r="C5917" s="113" t="s">
        <v>423</v>
      </c>
      <c r="D5917" s="125">
        <v>2.0</v>
      </c>
      <c r="E5917" s="126"/>
      <c r="F5917" s="125">
        <f t="shared" si="608"/>
        <v>0</v>
      </c>
    </row>
    <row r="5918">
      <c r="A5918" s="121" t="s">
        <v>19439</v>
      </c>
      <c r="B5918" s="121" t="s">
        <v>14796</v>
      </c>
      <c r="C5918" s="113" t="s">
        <v>79</v>
      </c>
      <c r="D5918" s="125">
        <v>4.0</v>
      </c>
      <c r="E5918" s="126"/>
      <c r="F5918" s="125">
        <f t="shared" si="608"/>
        <v>0</v>
      </c>
    </row>
    <row r="5919">
      <c r="A5919" s="121" t="s">
        <v>19440</v>
      </c>
      <c r="B5919" s="121" t="s">
        <v>12310</v>
      </c>
      <c r="C5919" s="113" t="s">
        <v>79</v>
      </c>
      <c r="D5919" s="125">
        <v>2.0</v>
      </c>
      <c r="E5919" s="126"/>
      <c r="F5919" s="125">
        <f t="shared" si="608"/>
        <v>0</v>
      </c>
    </row>
    <row r="5920">
      <c r="A5920" s="121" t="s">
        <v>19441</v>
      </c>
      <c r="B5920" s="121" t="s">
        <v>12306</v>
      </c>
      <c r="C5920" s="113" t="s">
        <v>79</v>
      </c>
      <c r="D5920" s="125">
        <v>2.0</v>
      </c>
      <c r="E5920" s="126"/>
      <c r="F5920" s="125">
        <f t="shared" si="608"/>
        <v>0</v>
      </c>
    </row>
    <row r="5921">
      <c r="A5921" s="121" t="s">
        <v>19442</v>
      </c>
      <c r="B5921" s="121" t="s">
        <v>12281</v>
      </c>
      <c r="C5921" s="113" t="s">
        <v>159</v>
      </c>
      <c r="D5921" s="125">
        <v>24.0</v>
      </c>
      <c r="E5921" s="126"/>
      <c r="F5921" s="125">
        <f t="shared" si="608"/>
        <v>0</v>
      </c>
    </row>
    <row r="5922">
      <c r="A5922" s="121" t="s">
        <v>19443</v>
      </c>
      <c r="B5922" s="121" t="s">
        <v>12283</v>
      </c>
      <c r="C5922" s="113" t="s">
        <v>159</v>
      </c>
      <c r="D5922" s="125">
        <v>1.0</v>
      </c>
      <c r="E5922" s="126"/>
      <c r="F5922" s="125">
        <f t="shared" si="608"/>
        <v>0</v>
      </c>
    </row>
    <row r="5923">
      <c r="A5923" s="121" t="s">
        <v>19444</v>
      </c>
      <c r="B5923" s="121" t="s">
        <v>12314</v>
      </c>
      <c r="C5923" s="113" t="s">
        <v>159</v>
      </c>
      <c r="D5923" s="125">
        <v>29.2</v>
      </c>
      <c r="E5923" s="126"/>
      <c r="F5923" s="125">
        <f t="shared" si="608"/>
        <v>0</v>
      </c>
    </row>
    <row r="5924">
      <c r="A5924" s="121" t="s">
        <v>19445</v>
      </c>
      <c r="B5924" s="121" t="s">
        <v>14252</v>
      </c>
      <c r="C5924" s="113" t="s">
        <v>79</v>
      </c>
      <c r="D5924" s="125">
        <v>1.0</v>
      </c>
      <c r="E5924" s="126"/>
      <c r="F5924" s="125">
        <f t="shared" si="608"/>
        <v>0</v>
      </c>
    </row>
    <row r="5925">
      <c r="A5925" s="121" t="s">
        <v>19446</v>
      </c>
      <c r="B5925" s="121" t="s">
        <v>16541</v>
      </c>
      <c r="C5925" s="113" t="s">
        <v>79</v>
      </c>
      <c r="D5925" s="125">
        <v>1.0</v>
      </c>
      <c r="E5925" s="126"/>
      <c r="F5925" s="125">
        <f t="shared" si="608"/>
        <v>0</v>
      </c>
    </row>
    <row r="5926">
      <c r="A5926" s="121" t="s">
        <v>19447</v>
      </c>
      <c r="B5926" s="122" t="s">
        <v>16596</v>
      </c>
      <c r="C5926" s="113"/>
      <c r="D5926" s="123"/>
      <c r="E5926" s="123"/>
      <c r="F5926" s="124">
        <f>SUM(F5927:F5935)</f>
        <v>0</v>
      </c>
    </row>
    <row r="5927">
      <c r="A5927" s="121" t="s">
        <v>19448</v>
      </c>
      <c r="B5927" s="121" t="s">
        <v>12300</v>
      </c>
      <c r="C5927" s="113" t="s">
        <v>79</v>
      </c>
      <c r="D5927" s="125">
        <v>3.0</v>
      </c>
      <c r="E5927" s="126"/>
      <c r="F5927" s="125">
        <f t="shared" ref="F5927:F5935" si="609">if(C5927="","",round(D5927*E5927,2))</f>
        <v>0</v>
      </c>
    </row>
    <row r="5928">
      <c r="A5928" s="121" t="s">
        <v>19449</v>
      </c>
      <c r="B5928" s="121" t="s">
        <v>12302</v>
      </c>
      <c r="C5928" s="113" t="s">
        <v>79</v>
      </c>
      <c r="D5928" s="125">
        <v>2.0</v>
      </c>
      <c r="E5928" s="126"/>
      <c r="F5928" s="125">
        <f t="shared" si="609"/>
        <v>0</v>
      </c>
    </row>
    <row r="5929">
      <c r="A5929" s="121" t="s">
        <v>19450</v>
      </c>
      <c r="B5929" s="121" t="s">
        <v>12304</v>
      </c>
      <c r="C5929" s="113" t="s">
        <v>423</v>
      </c>
      <c r="D5929" s="125">
        <v>3.0</v>
      </c>
      <c r="E5929" s="126"/>
      <c r="F5929" s="125">
        <f t="shared" si="609"/>
        <v>0</v>
      </c>
    </row>
    <row r="5930">
      <c r="A5930" s="121" t="s">
        <v>19451</v>
      </c>
      <c r="B5930" s="121" t="s">
        <v>14796</v>
      </c>
      <c r="C5930" s="113" t="s">
        <v>79</v>
      </c>
      <c r="D5930" s="125">
        <v>3.0</v>
      </c>
      <c r="E5930" s="126"/>
      <c r="F5930" s="125">
        <f t="shared" si="609"/>
        <v>0</v>
      </c>
    </row>
    <row r="5931">
      <c r="A5931" s="121" t="s">
        <v>19452</v>
      </c>
      <c r="B5931" s="121" t="s">
        <v>12310</v>
      </c>
      <c r="C5931" s="113" t="s">
        <v>79</v>
      </c>
      <c r="D5931" s="125">
        <v>2.0</v>
      </c>
      <c r="E5931" s="126"/>
      <c r="F5931" s="125">
        <f t="shared" si="609"/>
        <v>0</v>
      </c>
    </row>
    <row r="5932">
      <c r="A5932" s="121" t="s">
        <v>19453</v>
      </c>
      <c r="B5932" s="121" t="s">
        <v>12306</v>
      </c>
      <c r="C5932" s="113" t="s">
        <v>79</v>
      </c>
      <c r="D5932" s="125">
        <v>3.0</v>
      </c>
      <c r="E5932" s="126"/>
      <c r="F5932" s="125">
        <f t="shared" si="609"/>
        <v>0</v>
      </c>
    </row>
    <row r="5933">
      <c r="A5933" s="121" t="s">
        <v>19454</v>
      </c>
      <c r="B5933" s="121" t="s">
        <v>12283</v>
      </c>
      <c r="C5933" s="113" t="s">
        <v>159</v>
      </c>
      <c r="D5933" s="125">
        <v>28.5</v>
      </c>
      <c r="E5933" s="126"/>
      <c r="F5933" s="125">
        <f t="shared" si="609"/>
        <v>0</v>
      </c>
    </row>
    <row r="5934">
      <c r="A5934" s="121" t="s">
        <v>19455</v>
      </c>
      <c r="B5934" s="121" t="s">
        <v>16605</v>
      </c>
      <c r="C5934" s="113" t="s">
        <v>159</v>
      </c>
      <c r="D5934" s="125">
        <v>1.0</v>
      </c>
      <c r="E5934" s="126"/>
      <c r="F5934" s="125">
        <f t="shared" si="609"/>
        <v>0</v>
      </c>
    </row>
    <row r="5935">
      <c r="A5935" s="121" t="s">
        <v>19456</v>
      </c>
      <c r="B5935" s="121" t="s">
        <v>12314</v>
      </c>
      <c r="C5935" s="113" t="s">
        <v>159</v>
      </c>
      <c r="D5935" s="125">
        <v>33.7</v>
      </c>
      <c r="E5935" s="126"/>
      <c r="F5935" s="125">
        <f t="shared" si="609"/>
        <v>0</v>
      </c>
    </row>
    <row r="5936">
      <c r="A5936" s="121" t="s">
        <v>19457</v>
      </c>
      <c r="B5936" s="122" t="s">
        <v>12316</v>
      </c>
      <c r="C5936" s="113"/>
      <c r="D5936" s="123"/>
      <c r="E5936" s="123"/>
      <c r="F5936" s="124">
        <f>SUM(F5937:F5945)</f>
        <v>0</v>
      </c>
    </row>
    <row r="5937">
      <c r="A5937" s="121" t="s">
        <v>19458</v>
      </c>
      <c r="B5937" s="121" t="s">
        <v>12318</v>
      </c>
      <c r="C5937" s="113" t="s">
        <v>159</v>
      </c>
      <c r="D5937" s="125">
        <v>134.5</v>
      </c>
      <c r="E5937" s="126"/>
      <c r="F5937" s="125">
        <f t="shared" ref="F5937:F5945" si="610">if(C5937="","",round(D5937*E5937,2))</f>
        <v>0</v>
      </c>
    </row>
    <row r="5938">
      <c r="A5938" s="121" t="s">
        <v>19459</v>
      </c>
      <c r="B5938" s="121" t="s">
        <v>12273</v>
      </c>
      <c r="C5938" s="113" t="s">
        <v>117</v>
      </c>
      <c r="D5938" s="125">
        <v>4.04</v>
      </c>
      <c r="E5938" s="126"/>
      <c r="F5938" s="125">
        <f t="shared" si="610"/>
        <v>0</v>
      </c>
    </row>
    <row r="5939">
      <c r="A5939" s="121" t="s">
        <v>19460</v>
      </c>
      <c r="B5939" s="121" t="s">
        <v>12275</v>
      </c>
      <c r="C5939" s="113" t="s">
        <v>159</v>
      </c>
      <c r="D5939" s="125">
        <v>134.5</v>
      </c>
      <c r="E5939" s="126"/>
      <c r="F5939" s="125">
        <f t="shared" si="610"/>
        <v>0</v>
      </c>
    </row>
    <row r="5940">
      <c r="A5940" s="121" t="s">
        <v>19461</v>
      </c>
      <c r="B5940" s="121" t="s">
        <v>12277</v>
      </c>
      <c r="C5940" s="113" t="s">
        <v>159</v>
      </c>
      <c r="D5940" s="125">
        <v>134.5</v>
      </c>
      <c r="E5940" s="126"/>
      <c r="F5940" s="125">
        <f t="shared" si="610"/>
        <v>0</v>
      </c>
    </row>
    <row r="5941">
      <c r="A5941" s="121" t="s">
        <v>19462</v>
      </c>
      <c r="B5941" s="121" t="s">
        <v>12279</v>
      </c>
      <c r="C5941" s="113" t="s">
        <v>159</v>
      </c>
      <c r="D5941" s="125">
        <v>144.0</v>
      </c>
      <c r="E5941" s="126"/>
      <c r="F5941" s="125">
        <f t="shared" si="610"/>
        <v>0</v>
      </c>
    </row>
    <row r="5942">
      <c r="A5942" s="121" t="s">
        <v>19463</v>
      </c>
      <c r="B5942" s="121" t="s">
        <v>12281</v>
      </c>
      <c r="C5942" s="113" t="s">
        <v>159</v>
      </c>
      <c r="D5942" s="125">
        <v>7.0</v>
      </c>
      <c r="E5942" s="126"/>
      <c r="F5942" s="125">
        <f t="shared" si="610"/>
        <v>0</v>
      </c>
    </row>
    <row r="5943">
      <c r="A5943" s="121" t="s">
        <v>19464</v>
      </c>
      <c r="B5943" s="121" t="s">
        <v>12283</v>
      </c>
      <c r="C5943" s="113" t="s">
        <v>159</v>
      </c>
      <c r="D5943" s="125">
        <v>1.5</v>
      </c>
      <c r="E5943" s="126"/>
      <c r="F5943" s="125">
        <f t="shared" si="610"/>
        <v>0</v>
      </c>
    </row>
    <row r="5944">
      <c r="A5944" s="121" t="s">
        <v>19465</v>
      </c>
      <c r="B5944" s="121" t="s">
        <v>12325</v>
      </c>
      <c r="C5944" s="113" t="s">
        <v>159</v>
      </c>
      <c r="D5944" s="125">
        <v>250.5</v>
      </c>
      <c r="E5944" s="126"/>
      <c r="F5944" s="125">
        <f t="shared" si="610"/>
        <v>0</v>
      </c>
    </row>
    <row r="5945">
      <c r="A5945" s="121" t="s">
        <v>19466</v>
      </c>
      <c r="B5945" s="121" t="s">
        <v>12327</v>
      </c>
      <c r="C5945" s="113" t="s">
        <v>79</v>
      </c>
      <c r="D5945" s="125">
        <v>8.0</v>
      </c>
      <c r="E5945" s="126"/>
      <c r="F5945" s="125">
        <f t="shared" si="610"/>
        <v>0</v>
      </c>
    </row>
    <row r="5946">
      <c r="A5946" s="121" t="s">
        <v>19467</v>
      </c>
      <c r="B5946" s="122" t="s">
        <v>14348</v>
      </c>
      <c r="C5946" s="113"/>
      <c r="D5946" s="123"/>
      <c r="E5946" s="123"/>
      <c r="F5946" s="124">
        <f>SUM(F5947:F5954)</f>
        <v>0</v>
      </c>
    </row>
    <row r="5947">
      <c r="A5947" s="121" t="s">
        <v>19468</v>
      </c>
      <c r="B5947" s="121" t="s">
        <v>12318</v>
      </c>
      <c r="C5947" s="113" t="s">
        <v>159</v>
      </c>
      <c r="D5947" s="125">
        <v>7.0</v>
      </c>
      <c r="E5947" s="126"/>
      <c r="F5947" s="125">
        <f t="shared" ref="F5947:F5954" si="611">if(C5947="","",round(D5947*E5947,2))</f>
        <v>0</v>
      </c>
    </row>
    <row r="5948">
      <c r="A5948" s="121" t="s">
        <v>19469</v>
      </c>
      <c r="B5948" s="121" t="s">
        <v>14351</v>
      </c>
      <c r="C5948" s="113" t="s">
        <v>159</v>
      </c>
      <c r="D5948" s="125">
        <v>7.0</v>
      </c>
      <c r="E5948" s="126"/>
      <c r="F5948" s="125">
        <f t="shared" si="611"/>
        <v>0</v>
      </c>
    </row>
    <row r="5949">
      <c r="A5949" s="121" t="s">
        <v>19470</v>
      </c>
      <c r="B5949" s="121" t="s">
        <v>12277</v>
      </c>
      <c r="C5949" s="113" t="s">
        <v>159</v>
      </c>
      <c r="D5949" s="125">
        <v>7.0</v>
      </c>
      <c r="E5949" s="126"/>
      <c r="F5949" s="125">
        <f t="shared" si="611"/>
        <v>0</v>
      </c>
    </row>
    <row r="5950">
      <c r="A5950" s="121" t="s">
        <v>19471</v>
      </c>
      <c r="B5950" s="121" t="s">
        <v>16622</v>
      </c>
      <c r="C5950" s="113" t="s">
        <v>159</v>
      </c>
      <c r="D5950" s="125">
        <v>14.0</v>
      </c>
      <c r="E5950" s="126"/>
      <c r="F5950" s="125">
        <f t="shared" si="611"/>
        <v>0</v>
      </c>
    </row>
    <row r="5951">
      <c r="A5951" s="121" t="s">
        <v>19472</v>
      </c>
      <c r="B5951" s="121" t="s">
        <v>14355</v>
      </c>
      <c r="C5951" s="113" t="s">
        <v>159</v>
      </c>
      <c r="D5951" s="125">
        <v>25.0</v>
      </c>
      <c r="E5951" s="126"/>
      <c r="F5951" s="125">
        <f t="shared" si="611"/>
        <v>0</v>
      </c>
    </row>
    <row r="5952">
      <c r="A5952" s="121" t="s">
        <v>19473</v>
      </c>
      <c r="B5952" s="121" t="s">
        <v>14357</v>
      </c>
      <c r="C5952" s="113" t="s">
        <v>159</v>
      </c>
      <c r="D5952" s="125">
        <v>95.0</v>
      </c>
      <c r="E5952" s="126"/>
      <c r="F5952" s="125">
        <f t="shared" si="611"/>
        <v>0</v>
      </c>
    </row>
    <row r="5953">
      <c r="A5953" s="121" t="s">
        <v>19474</v>
      </c>
      <c r="B5953" s="121" t="s">
        <v>15727</v>
      </c>
      <c r="C5953" s="113" t="s">
        <v>79</v>
      </c>
      <c r="D5953" s="125">
        <v>7.0</v>
      </c>
      <c r="E5953" s="126"/>
      <c r="F5953" s="125">
        <f t="shared" si="611"/>
        <v>0</v>
      </c>
    </row>
    <row r="5954">
      <c r="A5954" s="121" t="s">
        <v>19475</v>
      </c>
      <c r="B5954" s="121" t="s">
        <v>14363</v>
      </c>
      <c r="C5954" s="113" t="s">
        <v>79</v>
      </c>
      <c r="D5954" s="125">
        <v>7.0</v>
      </c>
      <c r="E5954" s="126"/>
      <c r="F5954" s="125">
        <f t="shared" si="611"/>
        <v>0</v>
      </c>
    </row>
    <row r="5955">
      <c r="A5955" s="121" t="s">
        <v>19476</v>
      </c>
      <c r="B5955" s="122" t="s">
        <v>16628</v>
      </c>
      <c r="C5955" s="113"/>
      <c r="D5955" s="123"/>
      <c r="E5955" s="123"/>
      <c r="F5955" s="124">
        <f>SUM(F5956)</f>
        <v>0</v>
      </c>
    </row>
    <row r="5956">
      <c r="A5956" s="121" t="s">
        <v>19477</v>
      </c>
      <c r="B5956" s="121" t="s">
        <v>19478</v>
      </c>
      <c r="C5956" s="113" t="s">
        <v>86</v>
      </c>
      <c r="D5956" s="125">
        <v>1.0</v>
      </c>
      <c r="E5956" s="126"/>
      <c r="F5956" s="125">
        <f>if(C5956="","",round(D5956*E5956,2))</f>
        <v>0</v>
      </c>
    </row>
    <row r="5957">
      <c r="A5957" s="121" t="s">
        <v>19479</v>
      </c>
      <c r="B5957" s="122" t="s">
        <v>13411</v>
      </c>
      <c r="C5957" s="113"/>
      <c r="D5957" s="123"/>
      <c r="E5957" s="123"/>
      <c r="F5957" s="124">
        <f>F5958+F5996+F6005</f>
        <v>0</v>
      </c>
    </row>
    <row r="5958">
      <c r="A5958" s="121" t="s">
        <v>19480</v>
      </c>
      <c r="B5958" s="122" t="s">
        <v>19481</v>
      </c>
      <c r="C5958" s="113"/>
      <c r="D5958" s="123"/>
      <c r="E5958" s="123"/>
      <c r="F5958" s="124">
        <f>F5959+F5963+F5975+F5978+F5980</f>
        <v>0</v>
      </c>
    </row>
    <row r="5959">
      <c r="A5959" s="121" t="s">
        <v>19482</v>
      </c>
      <c r="B5959" s="122" t="s">
        <v>14368</v>
      </c>
      <c r="C5959" s="113"/>
      <c r="D5959" s="123"/>
      <c r="E5959" s="123"/>
      <c r="F5959" s="124">
        <f>SUM(F5960:F5962)</f>
        <v>0</v>
      </c>
    </row>
    <row r="5960">
      <c r="A5960" s="121" t="s">
        <v>19483</v>
      </c>
      <c r="B5960" s="121" t="s">
        <v>19484</v>
      </c>
      <c r="C5960" s="113" t="s">
        <v>79</v>
      </c>
      <c r="D5960" s="125">
        <v>1.0</v>
      </c>
      <c r="E5960" s="126"/>
      <c r="F5960" s="125">
        <f t="shared" ref="F5960:F5962" si="612">if(C5960="","",round(D5960*E5960,2))</f>
        <v>0</v>
      </c>
    </row>
    <row r="5961">
      <c r="A5961" s="121" t="s">
        <v>19485</v>
      </c>
      <c r="B5961" s="121" t="s">
        <v>19486</v>
      </c>
      <c r="C5961" s="113" t="s">
        <v>79</v>
      </c>
      <c r="D5961" s="125">
        <v>1.0</v>
      </c>
      <c r="E5961" s="126"/>
      <c r="F5961" s="125">
        <f t="shared" si="612"/>
        <v>0</v>
      </c>
    </row>
    <row r="5962">
      <c r="A5962" s="121" t="s">
        <v>19487</v>
      </c>
      <c r="B5962" s="121" t="s">
        <v>13452</v>
      </c>
      <c r="C5962" s="113" t="s">
        <v>86</v>
      </c>
      <c r="D5962" s="125">
        <v>1.0</v>
      </c>
      <c r="E5962" s="126"/>
      <c r="F5962" s="125">
        <f t="shared" si="612"/>
        <v>0</v>
      </c>
    </row>
    <row r="5963">
      <c r="A5963" s="121" t="s">
        <v>19488</v>
      </c>
      <c r="B5963" s="122" t="s">
        <v>14375</v>
      </c>
      <c r="C5963" s="113"/>
      <c r="D5963" s="123"/>
      <c r="E5963" s="123"/>
      <c r="F5963" s="124">
        <f>SUM(F5964:F5974)</f>
        <v>0</v>
      </c>
    </row>
    <row r="5964">
      <c r="A5964" s="121" t="s">
        <v>19489</v>
      </c>
      <c r="B5964" s="121" t="s">
        <v>14377</v>
      </c>
      <c r="C5964" s="113" t="s">
        <v>79</v>
      </c>
      <c r="D5964" s="125">
        <v>1.0</v>
      </c>
      <c r="E5964" s="126"/>
      <c r="F5964" s="125">
        <f t="shared" ref="F5964:F5974" si="613">if(C5964="","",round(D5964*E5964,2))</f>
        <v>0</v>
      </c>
    </row>
    <row r="5965">
      <c r="A5965" s="121" t="s">
        <v>19490</v>
      </c>
      <c r="B5965" s="121" t="s">
        <v>14380</v>
      </c>
      <c r="C5965" s="113" t="s">
        <v>79</v>
      </c>
      <c r="D5965" s="125">
        <v>4.0</v>
      </c>
      <c r="E5965" s="126"/>
      <c r="F5965" s="125">
        <f t="shared" si="613"/>
        <v>0</v>
      </c>
    </row>
    <row r="5966">
      <c r="A5966" s="121" t="s">
        <v>19491</v>
      </c>
      <c r="B5966" s="121" t="s">
        <v>13816</v>
      </c>
      <c r="C5966" s="113" t="s">
        <v>79</v>
      </c>
      <c r="D5966" s="125">
        <v>4.0</v>
      </c>
      <c r="E5966" s="126"/>
      <c r="F5966" s="125">
        <f t="shared" si="613"/>
        <v>0</v>
      </c>
    </row>
    <row r="5967">
      <c r="A5967" s="121" t="s">
        <v>19492</v>
      </c>
      <c r="B5967" s="121" t="s">
        <v>13694</v>
      </c>
      <c r="C5967" s="113" t="s">
        <v>79</v>
      </c>
      <c r="D5967" s="125">
        <v>1.0</v>
      </c>
      <c r="E5967" s="126"/>
      <c r="F5967" s="125">
        <f t="shared" si="613"/>
        <v>0</v>
      </c>
    </row>
    <row r="5968">
      <c r="A5968" s="121" t="s">
        <v>19493</v>
      </c>
      <c r="B5968" s="121" t="s">
        <v>13818</v>
      </c>
      <c r="C5968" s="113" t="s">
        <v>79</v>
      </c>
      <c r="D5968" s="125">
        <v>1.0</v>
      </c>
      <c r="E5968" s="126"/>
      <c r="F5968" s="125">
        <f t="shared" si="613"/>
        <v>0</v>
      </c>
    </row>
    <row r="5969">
      <c r="A5969" s="121" t="s">
        <v>19494</v>
      </c>
      <c r="B5969" s="121" t="s">
        <v>16648</v>
      </c>
      <c r="C5969" s="113" t="s">
        <v>79</v>
      </c>
      <c r="D5969" s="125">
        <v>1.0</v>
      </c>
      <c r="E5969" s="126"/>
      <c r="F5969" s="125">
        <f t="shared" si="613"/>
        <v>0</v>
      </c>
    </row>
    <row r="5970">
      <c r="A5970" s="121" t="s">
        <v>19495</v>
      </c>
      <c r="B5970" s="121" t="s">
        <v>16650</v>
      </c>
      <c r="C5970" s="113" t="s">
        <v>79</v>
      </c>
      <c r="D5970" s="125">
        <v>1.0</v>
      </c>
      <c r="E5970" s="126"/>
      <c r="F5970" s="125">
        <f t="shared" si="613"/>
        <v>0</v>
      </c>
    </row>
    <row r="5971">
      <c r="A5971" s="121" t="s">
        <v>19496</v>
      </c>
      <c r="B5971" s="121" t="s">
        <v>16652</v>
      </c>
      <c r="C5971" s="113" t="s">
        <v>79</v>
      </c>
      <c r="D5971" s="125">
        <v>1.0</v>
      </c>
      <c r="E5971" s="126"/>
      <c r="F5971" s="125">
        <f t="shared" si="613"/>
        <v>0</v>
      </c>
    </row>
    <row r="5972">
      <c r="A5972" s="121" t="s">
        <v>19497</v>
      </c>
      <c r="B5972" s="121" t="s">
        <v>13425</v>
      </c>
      <c r="C5972" s="113" t="s">
        <v>79</v>
      </c>
      <c r="D5972" s="125">
        <v>1.0</v>
      </c>
      <c r="E5972" s="126"/>
      <c r="F5972" s="125">
        <f t="shared" si="613"/>
        <v>0</v>
      </c>
    </row>
    <row r="5973">
      <c r="A5973" s="121" t="s">
        <v>19498</v>
      </c>
      <c r="B5973" s="121" t="s">
        <v>14397</v>
      </c>
      <c r="C5973" s="113" t="s">
        <v>79</v>
      </c>
      <c r="D5973" s="125">
        <v>1.0</v>
      </c>
      <c r="E5973" s="126"/>
      <c r="F5973" s="125">
        <f t="shared" si="613"/>
        <v>0</v>
      </c>
    </row>
    <row r="5974">
      <c r="A5974" s="121" t="s">
        <v>19499</v>
      </c>
      <c r="B5974" s="121" t="s">
        <v>16657</v>
      </c>
      <c r="C5974" s="113" t="s">
        <v>86</v>
      </c>
      <c r="D5974" s="125">
        <v>1.0</v>
      </c>
      <c r="E5974" s="126"/>
      <c r="F5974" s="125">
        <f t="shared" si="613"/>
        <v>0</v>
      </c>
    </row>
    <row r="5975">
      <c r="A5975" s="121" t="s">
        <v>19500</v>
      </c>
      <c r="B5975" s="122" t="s">
        <v>14401</v>
      </c>
      <c r="C5975" s="113"/>
      <c r="D5975" s="123"/>
      <c r="E5975" s="123"/>
      <c r="F5975" s="124">
        <f>SUM(F5976:F5977)</f>
        <v>0</v>
      </c>
    </row>
    <row r="5976">
      <c r="A5976" s="121" t="s">
        <v>19501</v>
      </c>
      <c r="B5976" s="121" t="s">
        <v>14403</v>
      </c>
      <c r="C5976" s="113" t="s">
        <v>79</v>
      </c>
      <c r="D5976" s="125">
        <v>1.0</v>
      </c>
      <c r="E5976" s="126"/>
      <c r="F5976" s="125">
        <f t="shared" ref="F5976:F5977" si="614">if(C5976="","",round(D5976*E5976,2))</f>
        <v>0</v>
      </c>
    </row>
    <row r="5977">
      <c r="A5977" s="121" t="s">
        <v>19502</v>
      </c>
      <c r="B5977" s="121" t="s">
        <v>14405</v>
      </c>
      <c r="C5977" s="113" t="s">
        <v>79</v>
      </c>
      <c r="D5977" s="125">
        <v>1.0</v>
      </c>
      <c r="E5977" s="126"/>
      <c r="F5977" s="125">
        <f t="shared" si="614"/>
        <v>0</v>
      </c>
    </row>
    <row r="5978">
      <c r="A5978" s="121" t="s">
        <v>19503</v>
      </c>
      <c r="B5978" s="122" t="s">
        <v>14407</v>
      </c>
      <c r="C5978" s="113"/>
      <c r="D5978" s="123"/>
      <c r="E5978" s="123"/>
      <c r="F5978" s="124">
        <f>SUM(F5979)</f>
        <v>0</v>
      </c>
    </row>
    <row r="5979">
      <c r="A5979" s="121" t="s">
        <v>19504</v>
      </c>
      <c r="B5979" s="121" t="s">
        <v>16663</v>
      </c>
      <c r="C5979" s="113" t="s">
        <v>79</v>
      </c>
      <c r="D5979" s="125">
        <v>2.0</v>
      </c>
      <c r="E5979" s="126"/>
      <c r="F5979" s="125">
        <f>if(C5979="","",round(D5979*E5979,2))</f>
        <v>0</v>
      </c>
    </row>
    <row r="5980">
      <c r="A5980" s="121" t="s">
        <v>19505</v>
      </c>
      <c r="B5980" s="122" t="s">
        <v>13423</v>
      </c>
      <c r="C5980" s="113"/>
      <c r="D5980" s="123"/>
      <c r="E5980" s="123"/>
      <c r="F5980" s="124">
        <f>SUM(F5981:F5995)</f>
        <v>0</v>
      </c>
    </row>
    <row r="5981">
      <c r="A5981" s="121" t="s">
        <v>19506</v>
      </c>
      <c r="B5981" s="121" t="s">
        <v>13432</v>
      </c>
      <c r="C5981" s="113" t="s">
        <v>159</v>
      </c>
      <c r="D5981" s="125">
        <v>2.0</v>
      </c>
      <c r="E5981" s="126"/>
      <c r="F5981" s="125">
        <f t="shared" ref="F5981:F5995" si="615">if(C5981="","",round(D5981*E5981,2))</f>
        <v>0</v>
      </c>
    </row>
    <row r="5982">
      <c r="A5982" s="121" t="s">
        <v>19507</v>
      </c>
      <c r="B5982" s="121" t="s">
        <v>14413</v>
      </c>
      <c r="C5982" s="113" t="s">
        <v>159</v>
      </c>
      <c r="D5982" s="125">
        <v>141.0</v>
      </c>
      <c r="E5982" s="126"/>
      <c r="F5982" s="125">
        <f t="shared" si="615"/>
        <v>0</v>
      </c>
    </row>
    <row r="5983">
      <c r="A5983" s="121" t="s">
        <v>19508</v>
      </c>
      <c r="B5983" s="121" t="s">
        <v>16668</v>
      </c>
      <c r="C5983" s="113" t="s">
        <v>159</v>
      </c>
      <c r="D5983" s="125">
        <v>179.0</v>
      </c>
      <c r="E5983" s="126"/>
      <c r="F5983" s="125">
        <f t="shared" si="615"/>
        <v>0</v>
      </c>
    </row>
    <row r="5984">
      <c r="A5984" s="121" t="s">
        <v>19509</v>
      </c>
      <c r="B5984" s="121" t="s">
        <v>13434</v>
      </c>
      <c r="C5984" s="113" t="s">
        <v>159</v>
      </c>
      <c r="D5984" s="125">
        <v>8.0</v>
      </c>
      <c r="E5984" s="126"/>
      <c r="F5984" s="125">
        <f t="shared" si="615"/>
        <v>0</v>
      </c>
    </row>
    <row r="5985">
      <c r="A5985" s="121" t="s">
        <v>19510</v>
      </c>
      <c r="B5985" s="121" t="s">
        <v>16671</v>
      </c>
      <c r="C5985" s="113" t="s">
        <v>159</v>
      </c>
      <c r="D5985" s="125">
        <v>17.0</v>
      </c>
      <c r="E5985" s="126"/>
      <c r="F5985" s="125">
        <f t="shared" si="615"/>
        <v>0</v>
      </c>
    </row>
    <row r="5986">
      <c r="A5986" s="121" t="s">
        <v>19511</v>
      </c>
      <c r="B5986" s="121" t="s">
        <v>16673</v>
      </c>
      <c r="C5986" s="113" t="s">
        <v>159</v>
      </c>
      <c r="D5986" s="125">
        <v>65.0</v>
      </c>
      <c r="E5986" s="126"/>
      <c r="F5986" s="125">
        <f t="shared" si="615"/>
        <v>0</v>
      </c>
    </row>
    <row r="5987">
      <c r="A5987" s="121" t="s">
        <v>19512</v>
      </c>
      <c r="B5987" s="121" t="s">
        <v>13436</v>
      </c>
      <c r="C5987" s="113" t="s">
        <v>159</v>
      </c>
      <c r="D5987" s="125">
        <v>185.0</v>
      </c>
      <c r="E5987" s="126"/>
      <c r="F5987" s="125">
        <f t="shared" si="615"/>
        <v>0</v>
      </c>
    </row>
    <row r="5988">
      <c r="A5988" s="121" t="s">
        <v>19513</v>
      </c>
      <c r="B5988" s="121" t="s">
        <v>16676</v>
      </c>
      <c r="C5988" s="113" t="s">
        <v>159</v>
      </c>
      <c r="D5988" s="125">
        <v>65.0</v>
      </c>
      <c r="E5988" s="126"/>
      <c r="F5988" s="125">
        <f t="shared" si="615"/>
        <v>0</v>
      </c>
    </row>
    <row r="5989">
      <c r="A5989" s="121" t="s">
        <v>19514</v>
      </c>
      <c r="B5989" s="121" t="s">
        <v>13440</v>
      </c>
      <c r="C5989" s="113" t="s">
        <v>159</v>
      </c>
      <c r="D5989" s="125">
        <v>118.0</v>
      </c>
      <c r="E5989" s="126"/>
      <c r="F5989" s="125">
        <f t="shared" si="615"/>
        <v>0</v>
      </c>
    </row>
    <row r="5990">
      <c r="A5990" s="121" t="s">
        <v>19515</v>
      </c>
      <c r="B5990" s="121" t="s">
        <v>13442</v>
      </c>
      <c r="C5990" s="113" t="s">
        <v>159</v>
      </c>
      <c r="D5990" s="125">
        <v>7.0</v>
      </c>
      <c r="E5990" s="126"/>
      <c r="F5990" s="125">
        <f t="shared" si="615"/>
        <v>0</v>
      </c>
    </row>
    <row r="5991">
      <c r="A5991" s="121" t="s">
        <v>19516</v>
      </c>
      <c r="B5991" s="121" t="s">
        <v>13611</v>
      </c>
      <c r="C5991" s="113" t="s">
        <v>159</v>
      </c>
      <c r="D5991" s="125">
        <v>16.0</v>
      </c>
      <c r="E5991" s="126"/>
      <c r="F5991" s="125">
        <f t="shared" si="615"/>
        <v>0</v>
      </c>
    </row>
    <row r="5992">
      <c r="A5992" s="121" t="s">
        <v>19517</v>
      </c>
      <c r="B5992" s="121" t="s">
        <v>16681</v>
      </c>
      <c r="C5992" s="113" t="s">
        <v>159</v>
      </c>
      <c r="D5992" s="125">
        <v>16.0</v>
      </c>
      <c r="E5992" s="126"/>
      <c r="F5992" s="125">
        <f t="shared" si="615"/>
        <v>0</v>
      </c>
    </row>
    <row r="5993">
      <c r="A5993" s="121" t="s">
        <v>19518</v>
      </c>
      <c r="B5993" s="121" t="s">
        <v>16683</v>
      </c>
      <c r="C5993" s="113" t="s">
        <v>159</v>
      </c>
      <c r="D5993" s="125">
        <v>16.0</v>
      </c>
      <c r="E5993" s="126"/>
      <c r="F5993" s="125">
        <f t="shared" si="615"/>
        <v>0</v>
      </c>
    </row>
    <row r="5994">
      <c r="A5994" s="121" t="s">
        <v>19519</v>
      </c>
      <c r="B5994" s="121" t="s">
        <v>16685</v>
      </c>
      <c r="C5994" s="113" t="s">
        <v>79</v>
      </c>
      <c r="D5994" s="125">
        <v>2.0</v>
      </c>
      <c r="E5994" s="126"/>
      <c r="F5994" s="125">
        <f t="shared" si="615"/>
        <v>0</v>
      </c>
    </row>
    <row r="5995">
      <c r="A5995" s="121" t="s">
        <v>19520</v>
      </c>
      <c r="B5995" s="121" t="s">
        <v>13456</v>
      </c>
      <c r="C5995" s="113" t="s">
        <v>86</v>
      </c>
      <c r="D5995" s="125">
        <v>1.0</v>
      </c>
      <c r="E5995" s="126"/>
      <c r="F5995" s="125">
        <f t="shared" si="615"/>
        <v>0</v>
      </c>
    </row>
    <row r="5996">
      <c r="A5996" s="121" t="s">
        <v>19521</v>
      </c>
      <c r="B5996" s="122" t="s">
        <v>19522</v>
      </c>
      <c r="C5996" s="113"/>
      <c r="D5996" s="123"/>
      <c r="E5996" s="123"/>
      <c r="F5996" s="124">
        <f>F5997+F6000+F6002</f>
        <v>0</v>
      </c>
    </row>
    <row r="5997">
      <c r="A5997" s="121" t="s">
        <v>19523</v>
      </c>
      <c r="B5997" s="122" t="s">
        <v>13458</v>
      </c>
      <c r="C5997" s="113"/>
      <c r="D5997" s="123"/>
      <c r="E5997" s="123"/>
      <c r="F5997" s="124">
        <f>SUM(F5998:F5999)</f>
        <v>0</v>
      </c>
    </row>
    <row r="5998">
      <c r="A5998" s="121" t="s">
        <v>19524</v>
      </c>
      <c r="B5998" s="121" t="s">
        <v>13460</v>
      </c>
      <c r="C5998" s="113" t="s">
        <v>86</v>
      </c>
      <c r="D5998" s="125">
        <v>1.0</v>
      </c>
      <c r="E5998" s="126"/>
      <c r="F5998" s="125">
        <f t="shared" ref="F5998:F5999" si="616">if(C5998="","",round(D5998*E5998,2))</f>
        <v>0</v>
      </c>
    </row>
    <row r="5999">
      <c r="A5999" s="121" t="s">
        <v>19525</v>
      </c>
      <c r="B5999" s="121" t="s">
        <v>13462</v>
      </c>
      <c r="C5999" s="113" t="s">
        <v>86</v>
      </c>
      <c r="D5999" s="125">
        <v>1.0</v>
      </c>
      <c r="E5999" s="126"/>
      <c r="F5999" s="125">
        <f t="shared" si="616"/>
        <v>0</v>
      </c>
    </row>
    <row r="6000">
      <c r="A6000" s="121" t="s">
        <v>19526</v>
      </c>
      <c r="B6000" s="122" t="s">
        <v>13466</v>
      </c>
      <c r="C6000" s="113"/>
      <c r="D6000" s="123"/>
      <c r="E6000" s="123"/>
      <c r="F6000" s="124">
        <f>SUM(F6001)</f>
        <v>0</v>
      </c>
    </row>
    <row r="6001">
      <c r="A6001" s="121" t="s">
        <v>19527</v>
      </c>
      <c r="B6001" s="121" t="s">
        <v>16694</v>
      </c>
      <c r="C6001" s="113" t="s">
        <v>86</v>
      </c>
      <c r="D6001" s="125">
        <v>1.0</v>
      </c>
      <c r="E6001" s="126"/>
      <c r="F6001" s="125">
        <f>if(C6001="","",round(D6001*E6001,2))</f>
        <v>0</v>
      </c>
    </row>
    <row r="6002">
      <c r="A6002" s="121" t="s">
        <v>19528</v>
      </c>
      <c r="B6002" s="122" t="s">
        <v>14430</v>
      </c>
      <c r="C6002" s="113"/>
      <c r="D6002" s="123"/>
      <c r="E6002" s="123"/>
      <c r="F6002" s="124">
        <f>SUM(F6003:F6004)</f>
        <v>0</v>
      </c>
    </row>
    <row r="6003">
      <c r="A6003" s="121" t="s">
        <v>19529</v>
      </c>
      <c r="B6003" s="121" t="s">
        <v>14432</v>
      </c>
      <c r="C6003" s="113" t="s">
        <v>86</v>
      </c>
      <c r="D6003" s="125">
        <v>1.0</v>
      </c>
      <c r="E6003" s="126"/>
      <c r="F6003" s="125">
        <f t="shared" ref="F6003:F6004" si="617">if(C6003="","",round(D6003*E6003,2))</f>
        <v>0</v>
      </c>
    </row>
    <row r="6004">
      <c r="A6004" s="121" t="s">
        <v>19530</v>
      </c>
      <c r="B6004" s="121" t="s">
        <v>14434</v>
      </c>
      <c r="C6004" s="113" t="s">
        <v>86</v>
      </c>
      <c r="D6004" s="125">
        <v>1.0</v>
      </c>
      <c r="E6004" s="126"/>
      <c r="F6004" s="125">
        <f t="shared" si="617"/>
        <v>0</v>
      </c>
    </row>
    <row r="6005">
      <c r="A6005" s="121" t="s">
        <v>19531</v>
      </c>
      <c r="B6005" s="122" t="s">
        <v>19532</v>
      </c>
      <c r="C6005" s="113"/>
      <c r="D6005" s="123"/>
      <c r="E6005" s="123"/>
      <c r="F6005" s="124">
        <f>F6006+F6010</f>
        <v>0</v>
      </c>
    </row>
    <row r="6006">
      <c r="A6006" s="121" t="s">
        <v>19533</v>
      </c>
      <c r="B6006" s="122" t="s">
        <v>12331</v>
      </c>
      <c r="C6006" s="113"/>
      <c r="D6006" s="123"/>
      <c r="E6006" s="123"/>
      <c r="F6006" s="124">
        <f>SUM(F6007:F6009)</f>
        <v>0</v>
      </c>
    </row>
    <row r="6007">
      <c r="A6007" s="121" t="s">
        <v>19534</v>
      </c>
      <c r="B6007" s="121" t="s">
        <v>19535</v>
      </c>
      <c r="C6007" s="113" t="s">
        <v>79</v>
      </c>
      <c r="D6007" s="125">
        <v>1.0</v>
      </c>
      <c r="E6007" s="126"/>
      <c r="F6007" s="125">
        <f t="shared" ref="F6007:F6009" si="618">if(C6007="","",round(D6007*E6007,2))</f>
        <v>0</v>
      </c>
    </row>
    <row r="6008">
      <c r="A6008" s="121" t="s">
        <v>19536</v>
      </c>
      <c r="B6008" s="121" t="s">
        <v>14670</v>
      </c>
      <c r="C6008" s="113" t="s">
        <v>79</v>
      </c>
      <c r="D6008" s="125">
        <v>1.0</v>
      </c>
      <c r="E6008" s="126"/>
      <c r="F6008" s="125">
        <f t="shared" si="618"/>
        <v>0</v>
      </c>
    </row>
    <row r="6009">
      <c r="A6009" s="121" t="s">
        <v>19537</v>
      </c>
      <c r="B6009" s="121" t="s">
        <v>14120</v>
      </c>
      <c r="C6009" s="113" t="s">
        <v>86</v>
      </c>
      <c r="D6009" s="125">
        <v>1.0</v>
      </c>
      <c r="E6009" s="126"/>
      <c r="F6009" s="125">
        <f t="shared" si="618"/>
        <v>0</v>
      </c>
    </row>
    <row r="6010">
      <c r="A6010" s="121" t="s">
        <v>19538</v>
      </c>
      <c r="B6010" s="122" t="s">
        <v>13944</v>
      </c>
      <c r="C6010" s="113"/>
      <c r="D6010" s="123"/>
      <c r="E6010" s="123"/>
      <c r="F6010" s="124">
        <f>SUM(F6011:F6018)</f>
        <v>0</v>
      </c>
    </row>
    <row r="6011">
      <c r="A6011" s="121" t="s">
        <v>19539</v>
      </c>
      <c r="B6011" s="121" t="s">
        <v>19127</v>
      </c>
      <c r="C6011" s="113" t="s">
        <v>159</v>
      </c>
      <c r="D6011" s="125">
        <v>70.0</v>
      </c>
      <c r="E6011" s="126"/>
      <c r="F6011" s="125">
        <f t="shared" ref="F6011:F6018" si="619">if(C6011="","",round(D6011*E6011,2))</f>
        <v>0</v>
      </c>
    </row>
    <row r="6012">
      <c r="A6012" s="121" t="s">
        <v>19540</v>
      </c>
      <c r="B6012" s="121" t="s">
        <v>14133</v>
      </c>
      <c r="C6012" s="113" t="s">
        <v>159</v>
      </c>
      <c r="D6012" s="125">
        <v>10.0</v>
      </c>
      <c r="E6012" s="126"/>
      <c r="F6012" s="125">
        <f t="shared" si="619"/>
        <v>0</v>
      </c>
    </row>
    <row r="6013">
      <c r="A6013" s="121" t="s">
        <v>19541</v>
      </c>
      <c r="B6013" s="121" t="s">
        <v>14686</v>
      </c>
      <c r="C6013" s="113" t="s">
        <v>79</v>
      </c>
      <c r="D6013" s="125">
        <v>2.0</v>
      </c>
      <c r="E6013" s="126"/>
      <c r="F6013" s="125">
        <f t="shared" si="619"/>
        <v>0</v>
      </c>
    </row>
    <row r="6014">
      <c r="A6014" s="121" t="s">
        <v>19542</v>
      </c>
      <c r="B6014" s="121" t="s">
        <v>13962</v>
      </c>
      <c r="C6014" s="113" t="s">
        <v>79</v>
      </c>
      <c r="D6014" s="125">
        <v>2.0</v>
      </c>
      <c r="E6014" s="126"/>
      <c r="F6014" s="125">
        <f t="shared" si="619"/>
        <v>0</v>
      </c>
    </row>
    <row r="6015">
      <c r="A6015" s="121" t="s">
        <v>19543</v>
      </c>
      <c r="B6015" s="121" t="s">
        <v>19131</v>
      </c>
      <c r="C6015" s="113" t="s">
        <v>159</v>
      </c>
      <c r="D6015" s="125">
        <v>70.0</v>
      </c>
      <c r="E6015" s="126"/>
      <c r="F6015" s="125">
        <f t="shared" si="619"/>
        <v>0</v>
      </c>
    </row>
    <row r="6016">
      <c r="A6016" s="121" t="s">
        <v>19544</v>
      </c>
      <c r="B6016" s="121" t="s">
        <v>13956</v>
      </c>
      <c r="C6016" s="113" t="s">
        <v>79</v>
      </c>
      <c r="D6016" s="125">
        <v>1.0</v>
      </c>
      <c r="E6016" s="126"/>
      <c r="F6016" s="125">
        <f t="shared" si="619"/>
        <v>0</v>
      </c>
    </row>
    <row r="6017">
      <c r="A6017" s="121" t="s">
        <v>19545</v>
      </c>
      <c r="B6017" s="121" t="s">
        <v>13964</v>
      </c>
      <c r="C6017" s="113" t="s">
        <v>159</v>
      </c>
      <c r="D6017" s="125">
        <v>70.0</v>
      </c>
      <c r="E6017" s="126"/>
      <c r="F6017" s="125">
        <f t="shared" si="619"/>
        <v>0</v>
      </c>
    </row>
    <row r="6018">
      <c r="A6018" s="121" t="s">
        <v>19546</v>
      </c>
      <c r="B6018" s="121" t="s">
        <v>13968</v>
      </c>
      <c r="C6018" s="113" t="s">
        <v>86</v>
      </c>
      <c r="D6018" s="125">
        <v>1.0</v>
      </c>
      <c r="E6018" s="126"/>
      <c r="F6018" s="125">
        <f t="shared" si="619"/>
        <v>0</v>
      </c>
    </row>
    <row r="6019">
      <c r="A6019" s="121" t="s">
        <v>19547</v>
      </c>
      <c r="B6019" s="122" t="s">
        <v>420</v>
      </c>
      <c r="C6019" s="113"/>
      <c r="D6019" s="123"/>
      <c r="E6019" s="123"/>
      <c r="F6019" s="124">
        <f>F6020+F6044+F6070+F6079</f>
        <v>0</v>
      </c>
    </row>
    <row r="6020">
      <c r="A6020" s="121" t="s">
        <v>19548</v>
      </c>
      <c r="B6020" s="122" t="s">
        <v>16721</v>
      </c>
      <c r="C6020" s="113"/>
      <c r="D6020" s="123"/>
      <c r="E6020" s="123"/>
      <c r="F6020" s="124">
        <f>F6021+F6024+F6026+F6028+F6032+F6036+F6040+F6042</f>
        <v>0</v>
      </c>
    </row>
    <row r="6021">
      <c r="A6021" s="121" t="s">
        <v>19549</v>
      </c>
      <c r="B6021" s="122" t="s">
        <v>16723</v>
      </c>
      <c r="C6021" s="113"/>
      <c r="D6021" s="123"/>
      <c r="E6021" s="123"/>
      <c r="F6021" s="124">
        <f>SUM(F6022:F6023)</f>
        <v>0</v>
      </c>
    </row>
    <row r="6022">
      <c r="A6022" s="121" t="s">
        <v>19550</v>
      </c>
      <c r="B6022" s="121" t="s">
        <v>425</v>
      </c>
      <c r="C6022" s="113" t="s">
        <v>423</v>
      </c>
      <c r="D6022" s="125">
        <v>2.0</v>
      </c>
      <c r="E6022" s="126"/>
      <c r="F6022" s="125">
        <f t="shared" ref="F6022:F6023" si="620">if(C6022="","",round(D6022*E6022,2))</f>
        <v>0</v>
      </c>
    </row>
    <row r="6023">
      <c r="A6023" s="121" t="s">
        <v>19551</v>
      </c>
      <c r="B6023" s="121" t="s">
        <v>427</v>
      </c>
      <c r="C6023" s="113" t="s">
        <v>423</v>
      </c>
      <c r="D6023" s="125">
        <v>4.0</v>
      </c>
      <c r="E6023" s="126"/>
      <c r="F6023" s="125">
        <f t="shared" si="620"/>
        <v>0</v>
      </c>
    </row>
    <row r="6024">
      <c r="A6024" s="121" t="s">
        <v>19552</v>
      </c>
      <c r="B6024" s="122" t="s">
        <v>16727</v>
      </c>
      <c r="C6024" s="113"/>
      <c r="D6024" s="123"/>
      <c r="E6024" s="123"/>
      <c r="F6024" s="124">
        <f>SUM(F6025)</f>
        <v>0</v>
      </c>
    </row>
    <row r="6025">
      <c r="A6025" s="121" t="s">
        <v>19553</v>
      </c>
      <c r="B6025" s="121" t="s">
        <v>16729</v>
      </c>
      <c r="C6025" s="113" t="s">
        <v>423</v>
      </c>
      <c r="D6025" s="125">
        <v>1.0</v>
      </c>
      <c r="E6025" s="126"/>
      <c r="F6025" s="125">
        <f>if(C6025="","",round(D6025*E6025,2))</f>
        <v>0</v>
      </c>
    </row>
    <row r="6026">
      <c r="A6026" s="121" t="s">
        <v>19554</v>
      </c>
      <c r="B6026" s="122" t="s">
        <v>16731</v>
      </c>
      <c r="C6026" s="113"/>
      <c r="D6026" s="123"/>
      <c r="E6026" s="123"/>
      <c r="F6026" s="124">
        <f>SUM(F6027)</f>
        <v>0</v>
      </c>
    </row>
    <row r="6027">
      <c r="A6027" s="121" t="s">
        <v>19555</v>
      </c>
      <c r="B6027" s="121" t="s">
        <v>16733</v>
      </c>
      <c r="C6027" s="113" t="s">
        <v>79</v>
      </c>
      <c r="D6027" s="125">
        <v>1.0</v>
      </c>
      <c r="E6027" s="126"/>
      <c r="F6027" s="125">
        <f>if(C6027="","",round(D6027*E6027,2))</f>
        <v>0</v>
      </c>
    </row>
    <row r="6028">
      <c r="A6028" s="121" t="s">
        <v>19556</v>
      </c>
      <c r="B6028" s="122" t="s">
        <v>16735</v>
      </c>
      <c r="C6028" s="113"/>
      <c r="D6028" s="123"/>
      <c r="E6028" s="123"/>
      <c r="F6028" s="124">
        <f>SUM(F6029:F6031)</f>
        <v>0</v>
      </c>
    </row>
    <row r="6029">
      <c r="A6029" s="121" t="s">
        <v>19557</v>
      </c>
      <c r="B6029" s="121" t="s">
        <v>16737</v>
      </c>
      <c r="C6029" s="113" t="s">
        <v>159</v>
      </c>
      <c r="D6029" s="125">
        <v>27.6</v>
      </c>
      <c r="E6029" s="126"/>
      <c r="F6029" s="125">
        <f t="shared" ref="F6029:F6031" si="621">if(C6029="","",round(D6029*E6029,2))</f>
        <v>0</v>
      </c>
    </row>
    <row r="6030">
      <c r="A6030" s="121" t="s">
        <v>19558</v>
      </c>
      <c r="B6030" s="121" t="s">
        <v>16739</v>
      </c>
      <c r="C6030" s="113" t="s">
        <v>79</v>
      </c>
      <c r="D6030" s="125">
        <v>2.0</v>
      </c>
      <c r="E6030" s="126"/>
      <c r="F6030" s="125">
        <f t="shared" si="621"/>
        <v>0</v>
      </c>
    </row>
    <row r="6031">
      <c r="A6031" s="121" t="s">
        <v>19559</v>
      </c>
      <c r="B6031" s="121" t="s">
        <v>16741</v>
      </c>
      <c r="C6031" s="113" t="s">
        <v>79</v>
      </c>
      <c r="D6031" s="125">
        <v>2.0</v>
      </c>
      <c r="E6031" s="126"/>
      <c r="F6031" s="125">
        <f t="shared" si="621"/>
        <v>0</v>
      </c>
    </row>
    <row r="6032">
      <c r="A6032" s="121" t="s">
        <v>19560</v>
      </c>
      <c r="B6032" s="122" t="s">
        <v>103</v>
      </c>
      <c r="C6032" s="113"/>
      <c r="D6032" s="123"/>
      <c r="E6032" s="123"/>
      <c r="F6032" s="124">
        <f>SUM(F6033:F6035)</f>
        <v>0</v>
      </c>
    </row>
    <row r="6033">
      <c r="A6033" s="121" t="s">
        <v>19561</v>
      </c>
      <c r="B6033" s="121" t="s">
        <v>16744</v>
      </c>
      <c r="C6033" s="113" t="s">
        <v>117</v>
      </c>
      <c r="D6033" s="125">
        <v>4.14</v>
      </c>
      <c r="E6033" s="126"/>
      <c r="F6033" s="125">
        <f t="shared" ref="F6033:F6035" si="622">if(C6033="","",round(D6033*E6033,2))</f>
        <v>0</v>
      </c>
    </row>
    <row r="6034">
      <c r="A6034" s="121" t="s">
        <v>19562</v>
      </c>
      <c r="B6034" s="121" t="s">
        <v>16746</v>
      </c>
      <c r="C6034" s="113" t="s">
        <v>117</v>
      </c>
      <c r="D6034" s="125">
        <v>3.1</v>
      </c>
      <c r="E6034" s="126"/>
      <c r="F6034" s="125">
        <f t="shared" si="622"/>
        <v>0</v>
      </c>
    </row>
    <row r="6035">
      <c r="A6035" s="121" t="s">
        <v>19563</v>
      </c>
      <c r="B6035" s="121" t="s">
        <v>16748</v>
      </c>
      <c r="C6035" s="113" t="s">
        <v>117</v>
      </c>
      <c r="D6035" s="125">
        <v>1.04</v>
      </c>
      <c r="E6035" s="126"/>
      <c r="F6035" s="125">
        <f t="shared" si="622"/>
        <v>0</v>
      </c>
    </row>
    <row r="6036">
      <c r="A6036" s="121" t="s">
        <v>19564</v>
      </c>
      <c r="B6036" s="122" t="s">
        <v>444</v>
      </c>
      <c r="C6036" s="113"/>
      <c r="D6036" s="123"/>
      <c r="E6036" s="123"/>
      <c r="F6036" s="124">
        <f>SUM(F6037:F6039)</f>
        <v>0</v>
      </c>
    </row>
    <row r="6037">
      <c r="A6037" s="121" t="s">
        <v>19565</v>
      </c>
      <c r="B6037" s="121" t="s">
        <v>2449</v>
      </c>
      <c r="C6037" s="113" t="s">
        <v>79</v>
      </c>
      <c r="D6037" s="125">
        <v>1.0</v>
      </c>
      <c r="E6037" s="126"/>
      <c r="F6037" s="125">
        <f t="shared" ref="F6037:F6039" si="623">if(C6037="","",round(D6037*E6037,2))</f>
        <v>0</v>
      </c>
    </row>
    <row r="6038">
      <c r="A6038" s="121" t="s">
        <v>19566</v>
      </c>
      <c r="B6038" s="121" t="s">
        <v>448</v>
      </c>
      <c r="C6038" s="113" t="s">
        <v>79</v>
      </c>
      <c r="D6038" s="125">
        <v>2.0</v>
      </c>
      <c r="E6038" s="126"/>
      <c r="F6038" s="125">
        <f t="shared" si="623"/>
        <v>0</v>
      </c>
    </row>
    <row r="6039">
      <c r="A6039" s="121" t="s">
        <v>19567</v>
      </c>
      <c r="B6039" s="121" t="s">
        <v>16753</v>
      </c>
      <c r="C6039" s="113" t="s">
        <v>79</v>
      </c>
      <c r="D6039" s="125">
        <v>1.0</v>
      </c>
      <c r="E6039" s="126"/>
      <c r="F6039" s="125">
        <f t="shared" si="623"/>
        <v>0</v>
      </c>
    </row>
    <row r="6040">
      <c r="A6040" s="121" t="s">
        <v>19568</v>
      </c>
      <c r="B6040" s="122" t="s">
        <v>2815</v>
      </c>
      <c r="C6040" s="113"/>
      <c r="D6040" s="123"/>
      <c r="E6040" s="123"/>
      <c r="F6040" s="124">
        <f>SUM(F6041)</f>
        <v>0</v>
      </c>
    </row>
    <row r="6041">
      <c r="A6041" s="121" t="s">
        <v>19569</v>
      </c>
      <c r="B6041" s="121" t="s">
        <v>452</v>
      </c>
      <c r="C6041" s="113" t="s">
        <v>79</v>
      </c>
      <c r="D6041" s="125">
        <v>2.0</v>
      </c>
      <c r="E6041" s="126"/>
      <c r="F6041" s="125">
        <f>if(C6041="","",round(D6041*E6041,2))</f>
        <v>0</v>
      </c>
    </row>
    <row r="6042">
      <c r="A6042" s="121" t="s">
        <v>19570</v>
      </c>
      <c r="B6042" s="122" t="s">
        <v>16757</v>
      </c>
      <c r="C6042" s="113"/>
      <c r="D6042" s="123"/>
      <c r="E6042" s="123"/>
      <c r="F6042" s="124">
        <f>SUM(F6043)</f>
        <v>0</v>
      </c>
    </row>
    <row r="6043">
      <c r="A6043" s="121" t="s">
        <v>19571</v>
      </c>
      <c r="B6043" s="121" t="s">
        <v>16759</v>
      </c>
      <c r="C6043" s="113" t="s">
        <v>159</v>
      </c>
      <c r="D6043" s="125">
        <v>27.6</v>
      </c>
      <c r="E6043" s="126"/>
      <c r="F6043" s="125">
        <f>if(C6043="","",round(D6043*E6043,2))</f>
        <v>0</v>
      </c>
    </row>
    <row r="6044">
      <c r="A6044" s="121" t="s">
        <v>19572</v>
      </c>
      <c r="B6044" s="122" t="s">
        <v>16761</v>
      </c>
      <c r="C6044" s="113"/>
      <c r="D6044" s="123"/>
      <c r="E6044" s="123"/>
      <c r="F6044" s="124">
        <f>F6045+F6047+F6059+F6063+F6067</f>
        <v>0</v>
      </c>
    </row>
    <row r="6045">
      <c r="A6045" s="121" t="s">
        <v>19573</v>
      </c>
      <c r="B6045" s="122" t="s">
        <v>16763</v>
      </c>
      <c r="C6045" s="113"/>
      <c r="D6045" s="123"/>
      <c r="E6045" s="123"/>
      <c r="F6045" s="124">
        <f>SUM(F6046)</f>
        <v>0</v>
      </c>
    </row>
    <row r="6046">
      <c r="A6046" s="121" t="s">
        <v>19574</v>
      </c>
      <c r="B6046" s="121" t="s">
        <v>422</v>
      </c>
      <c r="C6046" s="113" t="s">
        <v>423</v>
      </c>
      <c r="D6046" s="125">
        <v>3.0</v>
      </c>
      <c r="E6046" s="126"/>
      <c r="F6046" s="125">
        <f>if(C6046="","",round(D6046*E6046,2))</f>
        <v>0</v>
      </c>
    </row>
    <row r="6047">
      <c r="A6047" s="121" t="s">
        <v>19575</v>
      </c>
      <c r="B6047" s="122" t="s">
        <v>16766</v>
      </c>
      <c r="C6047" s="113"/>
      <c r="D6047" s="123"/>
      <c r="E6047" s="123"/>
      <c r="F6047" s="124">
        <f>SUM(F6048:F6058)</f>
        <v>0</v>
      </c>
    </row>
    <row r="6048">
      <c r="A6048" s="121" t="s">
        <v>19576</v>
      </c>
      <c r="B6048" s="121" t="s">
        <v>433</v>
      </c>
      <c r="C6048" s="113" t="s">
        <v>159</v>
      </c>
      <c r="D6048" s="125">
        <v>52.45</v>
      </c>
      <c r="E6048" s="126"/>
      <c r="F6048" s="125">
        <f t="shared" ref="F6048:F6058" si="624">if(C6048="","",round(D6048*E6048,2))</f>
        <v>0</v>
      </c>
    </row>
    <row r="6049">
      <c r="A6049" s="121" t="s">
        <v>19577</v>
      </c>
      <c r="B6049" s="121" t="s">
        <v>435</v>
      </c>
      <c r="C6049" s="113" t="s">
        <v>159</v>
      </c>
      <c r="D6049" s="125">
        <v>22.0</v>
      </c>
      <c r="E6049" s="126"/>
      <c r="F6049" s="125">
        <f t="shared" si="624"/>
        <v>0</v>
      </c>
    </row>
    <row r="6050">
      <c r="A6050" s="121" t="s">
        <v>19578</v>
      </c>
      <c r="B6050" s="121" t="s">
        <v>16770</v>
      </c>
      <c r="C6050" s="113" t="s">
        <v>159</v>
      </c>
      <c r="D6050" s="125">
        <v>19.5</v>
      </c>
      <c r="E6050" s="126"/>
      <c r="F6050" s="125">
        <f t="shared" si="624"/>
        <v>0</v>
      </c>
    </row>
    <row r="6051">
      <c r="A6051" s="121" t="s">
        <v>19579</v>
      </c>
      <c r="B6051" s="121" t="s">
        <v>16772</v>
      </c>
      <c r="C6051" s="113" t="s">
        <v>79</v>
      </c>
      <c r="D6051" s="125">
        <v>11.0</v>
      </c>
      <c r="E6051" s="126"/>
      <c r="F6051" s="125">
        <f t="shared" si="624"/>
        <v>0</v>
      </c>
    </row>
    <row r="6052">
      <c r="A6052" s="121" t="s">
        <v>19580</v>
      </c>
      <c r="B6052" s="121" t="s">
        <v>16774</v>
      </c>
      <c r="C6052" s="113" t="s">
        <v>79</v>
      </c>
      <c r="D6052" s="125">
        <v>4.0</v>
      </c>
      <c r="E6052" s="126"/>
      <c r="F6052" s="125">
        <f t="shared" si="624"/>
        <v>0</v>
      </c>
    </row>
    <row r="6053">
      <c r="A6053" s="121" t="s">
        <v>19581</v>
      </c>
      <c r="B6053" s="121" t="s">
        <v>16782</v>
      </c>
      <c r="C6053" s="113" t="s">
        <v>79</v>
      </c>
      <c r="D6053" s="125">
        <v>5.0</v>
      </c>
      <c r="E6053" s="126"/>
      <c r="F6053" s="125">
        <f t="shared" si="624"/>
        <v>0</v>
      </c>
    </row>
    <row r="6054">
      <c r="A6054" s="121" t="s">
        <v>19582</v>
      </c>
      <c r="B6054" s="121" t="s">
        <v>16784</v>
      </c>
      <c r="C6054" s="113" t="s">
        <v>79</v>
      </c>
      <c r="D6054" s="125">
        <v>1.0</v>
      </c>
      <c r="E6054" s="126"/>
      <c r="F6054" s="125">
        <f t="shared" si="624"/>
        <v>0</v>
      </c>
    </row>
    <row r="6055">
      <c r="A6055" s="121" t="s">
        <v>19583</v>
      </c>
      <c r="B6055" s="121" t="s">
        <v>16786</v>
      </c>
      <c r="C6055" s="113" t="s">
        <v>79</v>
      </c>
      <c r="D6055" s="125">
        <v>3.0</v>
      </c>
      <c r="E6055" s="126"/>
      <c r="F6055" s="125">
        <f t="shared" si="624"/>
        <v>0</v>
      </c>
    </row>
    <row r="6056">
      <c r="A6056" s="121" t="s">
        <v>19584</v>
      </c>
      <c r="B6056" s="121" t="s">
        <v>16788</v>
      </c>
      <c r="C6056" s="113" t="s">
        <v>79</v>
      </c>
      <c r="D6056" s="125">
        <v>1.0</v>
      </c>
      <c r="E6056" s="126"/>
      <c r="F6056" s="125">
        <f t="shared" si="624"/>
        <v>0</v>
      </c>
    </row>
    <row r="6057">
      <c r="A6057" s="121" t="s">
        <v>19585</v>
      </c>
      <c r="B6057" s="121" t="s">
        <v>16790</v>
      </c>
      <c r="C6057" s="113" t="s">
        <v>79</v>
      </c>
      <c r="D6057" s="125">
        <v>2.0</v>
      </c>
      <c r="E6057" s="126"/>
      <c r="F6057" s="125">
        <f t="shared" si="624"/>
        <v>0</v>
      </c>
    </row>
    <row r="6058">
      <c r="A6058" s="121" t="s">
        <v>19586</v>
      </c>
      <c r="B6058" s="121" t="s">
        <v>16792</v>
      </c>
      <c r="C6058" s="113" t="s">
        <v>79</v>
      </c>
      <c r="D6058" s="125">
        <v>1.0</v>
      </c>
      <c r="E6058" s="126"/>
      <c r="F6058" s="125">
        <f t="shared" si="624"/>
        <v>0</v>
      </c>
    </row>
    <row r="6059">
      <c r="A6059" s="121" t="s">
        <v>19587</v>
      </c>
      <c r="B6059" s="122" t="s">
        <v>103</v>
      </c>
      <c r="C6059" s="113"/>
      <c r="D6059" s="123"/>
      <c r="E6059" s="123"/>
      <c r="F6059" s="124">
        <f>SUM(F6060:F6062)</f>
        <v>0</v>
      </c>
    </row>
    <row r="6060">
      <c r="A6060" s="121" t="s">
        <v>19588</v>
      </c>
      <c r="B6060" s="121" t="s">
        <v>16744</v>
      </c>
      <c r="C6060" s="113" t="s">
        <v>117</v>
      </c>
      <c r="D6060" s="125">
        <v>11.21</v>
      </c>
      <c r="E6060" s="126"/>
      <c r="F6060" s="125">
        <f t="shared" ref="F6060:F6062" si="625">if(C6060="","",round(D6060*E6060,2))</f>
        <v>0</v>
      </c>
    </row>
    <row r="6061">
      <c r="A6061" s="121" t="s">
        <v>19589</v>
      </c>
      <c r="B6061" s="121" t="s">
        <v>16746</v>
      </c>
      <c r="C6061" s="113" t="s">
        <v>117</v>
      </c>
      <c r="D6061" s="125">
        <v>7.02</v>
      </c>
      <c r="E6061" s="126"/>
      <c r="F6061" s="125">
        <f t="shared" si="625"/>
        <v>0</v>
      </c>
    </row>
    <row r="6062">
      <c r="A6062" s="121" t="s">
        <v>19590</v>
      </c>
      <c r="B6062" s="121" t="s">
        <v>16748</v>
      </c>
      <c r="C6062" s="113" t="s">
        <v>117</v>
      </c>
      <c r="D6062" s="125">
        <v>4.19</v>
      </c>
      <c r="E6062" s="126"/>
      <c r="F6062" s="125">
        <f t="shared" si="625"/>
        <v>0</v>
      </c>
    </row>
    <row r="6063">
      <c r="A6063" s="121" t="s">
        <v>19591</v>
      </c>
      <c r="B6063" s="122" t="s">
        <v>437</v>
      </c>
      <c r="C6063" s="113"/>
      <c r="D6063" s="123"/>
      <c r="E6063" s="123"/>
      <c r="F6063" s="124">
        <f>SUM(F6064:F6066)</f>
        <v>0</v>
      </c>
    </row>
    <row r="6064">
      <c r="A6064" s="121" t="s">
        <v>19592</v>
      </c>
      <c r="B6064" s="121" t="s">
        <v>439</v>
      </c>
      <c r="C6064" s="113" t="s">
        <v>79</v>
      </c>
      <c r="D6064" s="125">
        <v>3.0</v>
      </c>
      <c r="E6064" s="126"/>
      <c r="F6064" s="125">
        <f t="shared" ref="F6064:F6066" si="626">if(C6064="","",round(D6064*E6064,2))</f>
        <v>0</v>
      </c>
    </row>
    <row r="6065">
      <c r="A6065" s="121" t="s">
        <v>19593</v>
      </c>
      <c r="B6065" s="121" t="s">
        <v>2443</v>
      </c>
      <c r="C6065" s="113" t="s">
        <v>79</v>
      </c>
      <c r="D6065" s="125">
        <v>3.0</v>
      </c>
      <c r="E6065" s="126"/>
      <c r="F6065" s="125">
        <f t="shared" si="626"/>
        <v>0</v>
      </c>
    </row>
    <row r="6066">
      <c r="A6066" s="121" t="s">
        <v>19594</v>
      </c>
      <c r="B6066" s="121" t="s">
        <v>441</v>
      </c>
      <c r="C6066" s="113" t="s">
        <v>442</v>
      </c>
      <c r="D6066" s="125">
        <v>4.0</v>
      </c>
      <c r="E6066" s="126"/>
      <c r="F6066" s="125">
        <f t="shared" si="626"/>
        <v>0</v>
      </c>
    </row>
    <row r="6067">
      <c r="A6067" s="121" t="s">
        <v>19595</v>
      </c>
      <c r="B6067" s="122" t="s">
        <v>264</v>
      </c>
      <c r="C6067" s="113"/>
      <c r="D6067" s="123"/>
      <c r="E6067" s="123"/>
      <c r="F6067" s="124">
        <f>SUM(F6068:F6069)</f>
        <v>0</v>
      </c>
    </row>
    <row r="6068">
      <c r="A6068" s="121" t="s">
        <v>19596</v>
      </c>
      <c r="B6068" s="121" t="s">
        <v>454</v>
      </c>
      <c r="C6068" s="113" t="s">
        <v>79</v>
      </c>
      <c r="D6068" s="125">
        <v>3.0</v>
      </c>
      <c r="E6068" s="126"/>
      <c r="F6068" s="125">
        <f t="shared" ref="F6068:F6069" si="627">if(C6068="","",round(D6068*E6068,2))</f>
        <v>0</v>
      </c>
    </row>
    <row r="6069">
      <c r="A6069" s="121" t="s">
        <v>19597</v>
      </c>
      <c r="B6069" s="121" t="s">
        <v>16804</v>
      </c>
      <c r="C6069" s="113" t="s">
        <v>159</v>
      </c>
      <c r="D6069" s="125">
        <v>93.95</v>
      </c>
      <c r="E6069" s="126"/>
      <c r="F6069" s="125">
        <f t="shared" si="627"/>
        <v>0</v>
      </c>
    </row>
    <row r="6070">
      <c r="A6070" s="121" t="s">
        <v>19598</v>
      </c>
      <c r="B6070" s="122" t="s">
        <v>404</v>
      </c>
      <c r="C6070" s="113"/>
      <c r="D6070" s="123"/>
      <c r="E6070" s="123"/>
      <c r="F6070" s="124">
        <f>SUM(F6071:F6078)</f>
        <v>0</v>
      </c>
    </row>
    <row r="6071">
      <c r="A6071" s="121" t="s">
        <v>19599</v>
      </c>
      <c r="B6071" s="121" t="s">
        <v>406</v>
      </c>
      <c r="C6071" s="113" t="s">
        <v>79</v>
      </c>
      <c r="D6071" s="125">
        <v>1.0</v>
      </c>
      <c r="E6071" s="126"/>
      <c r="F6071" s="125">
        <f t="shared" ref="F6071:F6078" si="628">if(C6071="","",round(D6071*E6071,2))</f>
        <v>0</v>
      </c>
    </row>
    <row r="6072">
      <c r="A6072" s="121" t="s">
        <v>19600</v>
      </c>
      <c r="B6072" s="121" t="s">
        <v>653</v>
      </c>
      <c r="C6072" s="113" t="s">
        <v>79</v>
      </c>
      <c r="D6072" s="125">
        <v>1.0</v>
      </c>
      <c r="E6072" s="126"/>
      <c r="F6072" s="125">
        <f t="shared" si="628"/>
        <v>0</v>
      </c>
    </row>
    <row r="6073">
      <c r="A6073" s="121" t="s">
        <v>19601</v>
      </c>
      <c r="B6073" s="121" t="s">
        <v>408</v>
      </c>
      <c r="C6073" s="113" t="s">
        <v>79</v>
      </c>
      <c r="D6073" s="125">
        <v>1.0</v>
      </c>
      <c r="E6073" s="126"/>
      <c r="F6073" s="125">
        <f t="shared" si="628"/>
        <v>0</v>
      </c>
    </row>
    <row r="6074">
      <c r="A6074" s="121" t="s">
        <v>19602</v>
      </c>
      <c r="B6074" s="121" t="s">
        <v>410</v>
      </c>
      <c r="C6074" s="113" t="s">
        <v>79</v>
      </c>
      <c r="D6074" s="125">
        <v>1.0</v>
      </c>
      <c r="E6074" s="126"/>
      <c r="F6074" s="125">
        <f t="shared" si="628"/>
        <v>0</v>
      </c>
    </row>
    <row r="6075">
      <c r="A6075" s="121" t="s">
        <v>19603</v>
      </c>
      <c r="B6075" s="121" t="s">
        <v>412</v>
      </c>
      <c r="C6075" s="113" t="s">
        <v>79</v>
      </c>
      <c r="D6075" s="125">
        <v>1.0</v>
      </c>
      <c r="E6075" s="126"/>
      <c r="F6075" s="125">
        <f t="shared" si="628"/>
        <v>0</v>
      </c>
    </row>
    <row r="6076">
      <c r="A6076" s="121" t="s">
        <v>19604</v>
      </c>
      <c r="B6076" s="121" t="s">
        <v>16812</v>
      </c>
      <c r="C6076" s="113" t="s">
        <v>79</v>
      </c>
      <c r="D6076" s="125">
        <v>1.0</v>
      </c>
      <c r="E6076" s="126"/>
      <c r="F6076" s="125">
        <f t="shared" si="628"/>
        <v>0</v>
      </c>
    </row>
    <row r="6077">
      <c r="A6077" s="121" t="s">
        <v>19605</v>
      </c>
      <c r="B6077" s="121" t="s">
        <v>416</v>
      </c>
      <c r="C6077" s="113" t="s">
        <v>79</v>
      </c>
      <c r="D6077" s="125">
        <v>3.0</v>
      </c>
      <c r="E6077" s="126"/>
      <c r="F6077" s="125">
        <f t="shared" si="628"/>
        <v>0</v>
      </c>
    </row>
    <row r="6078">
      <c r="A6078" s="121" t="s">
        <v>19606</v>
      </c>
      <c r="B6078" s="121" t="s">
        <v>418</v>
      </c>
      <c r="C6078" s="113" t="s">
        <v>79</v>
      </c>
      <c r="D6078" s="125">
        <v>3.0</v>
      </c>
      <c r="E6078" s="126"/>
      <c r="F6078" s="125">
        <f t="shared" si="628"/>
        <v>0</v>
      </c>
    </row>
    <row r="6079">
      <c r="A6079" s="121" t="s">
        <v>19607</v>
      </c>
      <c r="B6079" s="122" t="s">
        <v>16816</v>
      </c>
      <c r="C6079" s="113"/>
      <c r="D6079" s="123"/>
      <c r="E6079" s="123"/>
      <c r="F6079" s="124">
        <f>SUM(F6080:F6081)</f>
        <v>0</v>
      </c>
    </row>
    <row r="6080">
      <c r="A6080" s="121" t="s">
        <v>19608</v>
      </c>
      <c r="B6080" s="121" t="s">
        <v>429</v>
      </c>
      <c r="C6080" s="113" t="s">
        <v>159</v>
      </c>
      <c r="D6080" s="125">
        <v>2.9</v>
      </c>
      <c r="E6080" s="126"/>
      <c r="F6080" s="125">
        <f t="shared" ref="F6080:F6081" si="629">if(C6080="","",round(D6080*E6080,2))</f>
        <v>0</v>
      </c>
    </row>
    <row r="6081">
      <c r="A6081" s="121" t="s">
        <v>19609</v>
      </c>
      <c r="B6081" s="121" t="s">
        <v>431</v>
      </c>
      <c r="C6081" s="113" t="s">
        <v>159</v>
      </c>
      <c r="D6081" s="125">
        <v>2.7</v>
      </c>
      <c r="E6081" s="126"/>
      <c r="F6081" s="125">
        <f t="shared" si="629"/>
        <v>0</v>
      </c>
    </row>
    <row r="6082">
      <c r="A6082" s="121" t="s">
        <v>19610</v>
      </c>
      <c r="B6082" s="122" t="s">
        <v>19611</v>
      </c>
      <c r="C6082" s="113"/>
      <c r="D6082" s="123"/>
      <c r="E6082" s="123"/>
      <c r="F6082" s="124">
        <f>F6083+F6157+F6161+F6314+F6377</f>
        <v>0</v>
      </c>
    </row>
    <row r="6083">
      <c r="A6083" s="121" t="s">
        <v>19612</v>
      </c>
      <c r="B6083" s="122" t="s">
        <v>12247</v>
      </c>
      <c r="C6083" s="113"/>
      <c r="D6083" s="123"/>
      <c r="E6083" s="123"/>
      <c r="F6083" s="124">
        <f>F6084+F6114+F6140+F6152+F6155</f>
        <v>0</v>
      </c>
    </row>
    <row r="6084">
      <c r="A6084" s="121" t="s">
        <v>19613</v>
      </c>
      <c r="B6084" s="122" t="s">
        <v>14160</v>
      </c>
      <c r="C6084" s="113"/>
      <c r="D6084" s="123"/>
      <c r="E6084" s="123"/>
      <c r="F6084" s="124">
        <f>SUM(F6085:F6113)</f>
        <v>0</v>
      </c>
    </row>
    <row r="6085">
      <c r="A6085" s="121" t="s">
        <v>19614</v>
      </c>
      <c r="B6085" s="121" t="s">
        <v>16293</v>
      </c>
      <c r="C6085" s="113" t="s">
        <v>159</v>
      </c>
      <c r="D6085" s="125">
        <v>9.16</v>
      </c>
      <c r="E6085" s="126"/>
      <c r="F6085" s="125">
        <f t="shared" ref="F6085:F6113" si="630">if(C6085="","",round(D6085*E6085,2))</f>
        <v>0</v>
      </c>
    </row>
    <row r="6086">
      <c r="A6086" s="121" t="s">
        <v>19615</v>
      </c>
      <c r="B6086" s="121" t="s">
        <v>16295</v>
      </c>
      <c r="C6086" s="113" t="s">
        <v>159</v>
      </c>
      <c r="D6086" s="125">
        <v>7.38</v>
      </c>
      <c r="E6086" s="126"/>
      <c r="F6086" s="125">
        <f t="shared" si="630"/>
        <v>0</v>
      </c>
    </row>
    <row r="6087">
      <c r="A6087" s="121" t="s">
        <v>19616</v>
      </c>
      <c r="B6087" s="121" t="s">
        <v>16297</v>
      </c>
      <c r="C6087" s="113" t="s">
        <v>159</v>
      </c>
      <c r="D6087" s="125">
        <v>1.31</v>
      </c>
      <c r="E6087" s="126"/>
      <c r="F6087" s="125">
        <f t="shared" si="630"/>
        <v>0</v>
      </c>
    </row>
    <row r="6088">
      <c r="A6088" s="121" t="s">
        <v>19617</v>
      </c>
      <c r="B6088" s="121" t="s">
        <v>12586</v>
      </c>
      <c r="C6088" s="113" t="s">
        <v>159</v>
      </c>
      <c r="D6088" s="125">
        <v>17.19</v>
      </c>
      <c r="E6088" s="126"/>
      <c r="F6088" s="125">
        <f t="shared" si="630"/>
        <v>0</v>
      </c>
    </row>
    <row r="6089">
      <c r="A6089" s="121" t="s">
        <v>19618</v>
      </c>
      <c r="B6089" s="121" t="s">
        <v>16016</v>
      </c>
      <c r="C6089" s="113" t="s">
        <v>159</v>
      </c>
      <c r="D6089" s="125">
        <v>3.0</v>
      </c>
      <c r="E6089" s="126"/>
      <c r="F6089" s="125">
        <f t="shared" si="630"/>
        <v>0</v>
      </c>
    </row>
    <row r="6090">
      <c r="A6090" s="121" t="s">
        <v>19619</v>
      </c>
      <c r="B6090" s="121" t="s">
        <v>15372</v>
      </c>
      <c r="C6090" s="113" t="s">
        <v>159</v>
      </c>
      <c r="D6090" s="125">
        <v>1.8</v>
      </c>
      <c r="E6090" s="126"/>
      <c r="F6090" s="125">
        <f t="shared" si="630"/>
        <v>0</v>
      </c>
    </row>
    <row r="6091">
      <c r="A6091" s="121" t="s">
        <v>19620</v>
      </c>
      <c r="B6091" s="121" t="s">
        <v>16304</v>
      </c>
      <c r="C6091" s="113" t="s">
        <v>79</v>
      </c>
      <c r="D6091" s="125">
        <v>7.0</v>
      </c>
      <c r="E6091" s="126"/>
      <c r="F6091" s="125">
        <f t="shared" si="630"/>
        <v>0</v>
      </c>
    </row>
    <row r="6092">
      <c r="A6092" s="121" t="s">
        <v>19621</v>
      </c>
      <c r="B6092" s="121" t="s">
        <v>16306</v>
      </c>
      <c r="C6092" s="113" t="s">
        <v>79</v>
      </c>
      <c r="D6092" s="125">
        <v>21.0</v>
      </c>
      <c r="E6092" s="126"/>
      <c r="F6092" s="125">
        <f t="shared" si="630"/>
        <v>0</v>
      </c>
    </row>
    <row r="6093">
      <c r="A6093" s="121" t="s">
        <v>19622</v>
      </c>
      <c r="B6093" s="121" t="s">
        <v>16308</v>
      </c>
      <c r="C6093" s="113" t="s">
        <v>79</v>
      </c>
      <c r="D6093" s="125">
        <v>2.0</v>
      </c>
      <c r="E6093" s="126"/>
      <c r="F6093" s="125">
        <f t="shared" si="630"/>
        <v>0</v>
      </c>
    </row>
    <row r="6094">
      <c r="A6094" s="121" t="s">
        <v>19623</v>
      </c>
      <c r="B6094" s="121" t="s">
        <v>14166</v>
      </c>
      <c r="C6094" s="113" t="s">
        <v>79</v>
      </c>
      <c r="D6094" s="125">
        <v>27.0</v>
      </c>
      <c r="E6094" s="126"/>
      <c r="F6094" s="125">
        <f t="shared" si="630"/>
        <v>0</v>
      </c>
    </row>
    <row r="6095">
      <c r="A6095" s="121" t="s">
        <v>19624</v>
      </c>
      <c r="B6095" s="121" t="s">
        <v>12488</v>
      </c>
      <c r="C6095" s="113" t="s">
        <v>79</v>
      </c>
      <c r="D6095" s="125">
        <v>11.0</v>
      </c>
      <c r="E6095" s="126"/>
      <c r="F6095" s="125">
        <f t="shared" si="630"/>
        <v>0</v>
      </c>
    </row>
    <row r="6096">
      <c r="A6096" s="121" t="s">
        <v>19625</v>
      </c>
      <c r="B6096" s="121" t="s">
        <v>15377</v>
      </c>
      <c r="C6096" s="113" t="s">
        <v>79</v>
      </c>
      <c r="D6096" s="125">
        <v>4.0</v>
      </c>
      <c r="E6096" s="126"/>
      <c r="F6096" s="125">
        <f t="shared" si="630"/>
        <v>0</v>
      </c>
    </row>
    <row r="6097">
      <c r="A6097" s="121" t="s">
        <v>19626</v>
      </c>
      <c r="B6097" s="121" t="s">
        <v>16313</v>
      </c>
      <c r="C6097" s="113" t="s">
        <v>79</v>
      </c>
      <c r="D6097" s="125">
        <v>28.0</v>
      </c>
      <c r="E6097" s="126"/>
      <c r="F6097" s="125">
        <f t="shared" si="630"/>
        <v>0</v>
      </c>
    </row>
    <row r="6098">
      <c r="A6098" s="121" t="s">
        <v>19627</v>
      </c>
      <c r="B6098" s="121" t="s">
        <v>16315</v>
      </c>
      <c r="C6098" s="113" t="s">
        <v>79</v>
      </c>
      <c r="D6098" s="125">
        <v>84.0</v>
      </c>
      <c r="E6098" s="126"/>
      <c r="F6098" s="125">
        <f t="shared" si="630"/>
        <v>0</v>
      </c>
    </row>
    <row r="6099">
      <c r="A6099" s="121" t="s">
        <v>19628</v>
      </c>
      <c r="B6099" s="121" t="s">
        <v>16317</v>
      </c>
      <c r="C6099" s="113" t="s">
        <v>79</v>
      </c>
      <c r="D6099" s="125">
        <v>16.0</v>
      </c>
      <c r="E6099" s="126"/>
      <c r="F6099" s="125">
        <f t="shared" si="630"/>
        <v>0</v>
      </c>
    </row>
    <row r="6100">
      <c r="A6100" s="121" t="s">
        <v>19629</v>
      </c>
      <c r="B6100" s="121" t="s">
        <v>14171</v>
      </c>
      <c r="C6100" s="113" t="s">
        <v>79</v>
      </c>
      <c r="D6100" s="125">
        <v>216.0</v>
      </c>
      <c r="E6100" s="126"/>
      <c r="F6100" s="125">
        <f t="shared" si="630"/>
        <v>0</v>
      </c>
    </row>
    <row r="6101">
      <c r="A6101" s="121" t="s">
        <v>19630</v>
      </c>
      <c r="B6101" s="121" t="s">
        <v>12491</v>
      </c>
      <c r="C6101" s="113" t="s">
        <v>79</v>
      </c>
      <c r="D6101" s="125">
        <v>88.0</v>
      </c>
      <c r="E6101" s="126"/>
      <c r="F6101" s="125">
        <f t="shared" si="630"/>
        <v>0</v>
      </c>
    </row>
    <row r="6102">
      <c r="A6102" s="121" t="s">
        <v>19631</v>
      </c>
      <c r="B6102" s="121" t="s">
        <v>15382</v>
      </c>
      <c r="C6102" s="113" t="s">
        <v>79</v>
      </c>
      <c r="D6102" s="125">
        <v>64.0</v>
      </c>
      <c r="E6102" s="126"/>
      <c r="F6102" s="125">
        <f t="shared" si="630"/>
        <v>0</v>
      </c>
    </row>
    <row r="6103">
      <c r="A6103" s="121" t="s">
        <v>19632</v>
      </c>
      <c r="B6103" s="121" t="s">
        <v>16322</v>
      </c>
      <c r="C6103" s="113" t="s">
        <v>79</v>
      </c>
      <c r="D6103" s="125">
        <v>14.0</v>
      </c>
      <c r="E6103" s="126"/>
      <c r="F6103" s="125">
        <f t="shared" si="630"/>
        <v>0</v>
      </c>
    </row>
    <row r="6104">
      <c r="A6104" s="121" t="s">
        <v>19633</v>
      </c>
      <c r="B6104" s="121" t="s">
        <v>16324</v>
      </c>
      <c r="C6104" s="113" t="s">
        <v>79</v>
      </c>
      <c r="D6104" s="125">
        <v>10.0</v>
      </c>
      <c r="E6104" s="126"/>
      <c r="F6104" s="125">
        <f t="shared" si="630"/>
        <v>0</v>
      </c>
    </row>
    <row r="6105">
      <c r="A6105" s="121" t="s">
        <v>19634</v>
      </c>
      <c r="B6105" s="121" t="s">
        <v>14176</v>
      </c>
      <c r="C6105" s="113" t="s">
        <v>79</v>
      </c>
      <c r="D6105" s="125">
        <v>22.0</v>
      </c>
      <c r="E6105" s="126"/>
      <c r="F6105" s="125">
        <f t="shared" si="630"/>
        <v>0</v>
      </c>
    </row>
    <row r="6106">
      <c r="A6106" s="121" t="s">
        <v>19635</v>
      </c>
      <c r="B6106" s="121" t="s">
        <v>16035</v>
      </c>
      <c r="C6106" s="113" t="s">
        <v>79</v>
      </c>
      <c r="D6106" s="125">
        <v>8.0</v>
      </c>
      <c r="E6106" s="126"/>
      <c r="F6106" s="125">
        <f t="shared" si="630"/>
        <v>0</v>
      </c>
    </row>
    <row r="6107">
      <c r="A6107" s="121" t="s">
        <v>19636</v>
      </c>
      <c r="B6107" s="121" t="s">
        <v>15387</v>
      </c>
      <c r="C6107" s="113" t="s">
        <v>79</v>
      </c>
      <c r="D6107" s="125">
        <v>3.0</v>
      </c>
      <c r="E6107" s="126"/>
      <c r="F6107" s="125">
        <f t="shared" si="630"/>
        <v>0</v>
      </c>
    </row>
    <row r="6108">
      <c r="A6108" s="121" t="s">
        <v>19637</v>
      </c>
      <c r="B6108" s="121" t="s">
        <v>16331</v>
      </c>
      <c r="C6108" s="113" t="s">
        <v>79</v>
      </c>
      <c r="D6108" s="125">
        <v>2.0</v>
      </c>
      <c r="E6108" s="126"/>
      <c r="F6108" s="125">
        <f t="shared" si="630"/>
        <v>0</v>
      </c>
    </row>
    <row r="6109">
      <c r="A6109" s="121" t="s">
        <v>19638</v>
      </c>
      <c r="B6109" s="121" t="s">
        <v>14471</v>
      </c>
      <c r="C6109" s="113" t="s">
        <v>79</v>
      </c>
      <c r="D6109" s="125">
        <v>3.0</v>
      </c>
      <c r="E6109" s="126"/>
      <c r="F6109" s="125">
        <f t="shared" si="630"/>
        <v>0</v>
      </c>
    </row>
    <row r="6110">
      <c r="A6110" s="121" t="s">
        <v>19639</v>
      </c>
      <c r="B6110" s="121" t="s">
        <v>14180</v>
      </c>
      <c r="C6110" s="113" t="s">
        <v>79</v>
      </c>
      <c r="D6110" s="125">
        <v>3.0</v>
      </c>
      <c r="E6110" s="126"/>
      <c r="F6110" s="125">
        <f t="shared" si="630"/>
        <v>0</v>
      </c>
    </row>
    <row r="6111">
      <c r="A6111" s="121" t="s">
        <v>19640</v>
      </c>
      <c r="B6111" s="121" t="s">
        <v>16336</v>
      </c>
      <c r="C6111" s="113" t="s">
        <v>79</v>
      </c>
      <c r="D6111" s="125">
        <v>2.0</v>
      </c>
      <c r="E6111" s="126"/>
      <c r="F6111" s="125">
        <f t="shared" si="630"/>
        <v>0</v>
      </c>
    </row>
    <row r="6112">
      <c r="A6112" s="121" t="s">
        <v>19641</v>
      </c>
      <c r="B6112" s="121" t="s">
        <v>16042</v>
      </c>
      <c r="C6112" s="113" t="s">
        <v>79</v>
      </c>
      <c r="D6112" s="125">
        <v>2.0</v>
      </c>
      <c r="E6112" s="126"/>
      <c r="F6112" s="125">
        <f t="shared" si="630"/>
        <v>0</v>
      </c>
    </row>
    <row r="6113">
      <c r="A6113" s="121" t="s">
        <v>19642</v>
      </c>
      <c r="B6113" s="121" t="s">
        <v>17681</v>
      </c>
      <c r="C6113" s="113" t="s">
        <v>79</v>
      </c>
      <c r="D6113" s="125">
        <v>2.0</v>
      </c>
      <c r="E6113" s="126"/>
      <c r="F6113" s="125">
        <f t="shared" si="630"/>
        <v>0</v>
      </c>
    </row>
    <row r="6114">
      <c r="A6114" s="121" t="s">
        <v>19643</v>
      </c>
      <c r="B6114" s="122" t="s">
        <v>14184</v>
      </c>
      <c r="C6114" s="113"/>
      <c r="D6114" s="123"/>
      <c r="E6114" s="123"/>
      <c r="F6114" s="124">
        <f>SUM(F6115:F6139)</f>
        <v>0</v>
      </c>
    </row>
    <row r="6115">
      <c r="A6115" s="121" t="s">
        <v>19644</v>
      </c>
      <c r="B6115" s="121" t="s">
        <v>19645</v>
      </c>
      <c r="C6115" s="113" t="s">
        <v>79</v>
      </c>
      <c r="D6115" s="125">
        <v>1.0</v>
      </c>
      <c r="E6115" s="126"/>
      <c r="F6115" s="125">
        <f t="shared" ref="F6115:F6139" si="631">if(C6115="","",round(D6115*E6115,2))</f>
        <v>0</v>
      </c>
    </row>
    <row r="6116">
      <c r="A6116" s="121" t="s">
        <v>19646</v>
      </c>
      <c r="B6116" s="121" t="s">
        <v>19256</v>
      </c>
      <c r="C6116" s="113" t="s">
        <v>79</v>
      </c>
      <c r="D6116" s="125">
        <v>1.0</v>
      </c>
      <c r="E6116" s="126"/>
      <c r="F6116" s="125">
        <f t="shared" si="631"/>
        <v>0</v>
      </c>
    </row>
    <row r="6117">
      <c r="A6117" s="121" t="s">
        <v>19647</v>
      </c>
      <c r="B6117" s="121" t="s">
        <v>17279</v>
      </c>
      <c r="C6117" s="113" t="s">
        <v>79</v>
      </c>
      <c r="D6117" s="125">
        <v>3.0</v>
      </c>
      <c r="E6117" s="126"/>
      <c r="F6117" s="125">
        <f t="shared" si="631"/>
        <v>0</v>
      </c>
    </row>
    <row r="6118">
      <c r="A6118" s="121" t="s">
        <v>19648</v>
      </c>
      <c r="B6118" s="121" t="s">
        <v>14215</v>
      </c>
      <c r="C6118" s="113" t="s">
        <v>79</v>
      </c>
      <c r="D6118" s="125">
        <v>4.0</v>
      </c>
      <c r="E6118" s="126"/>
      <c r="F6118" s="125">
        <f t="shared" si="631"/>
        <v>0</v>
      </c>
    </row>
    <row r="6119">
      <c r="A6119" s="121" t="s">
        <v>19649</v>
      </c>
      <c r="B6119" s="121" t="s">
        <v>19650</v>
      </c>
      <c r="C6119" s="113" t="s">
        <v>79</v>
      </c>
      <c r="D6119" s="125">
        <v>3.0</v>
      </c>
      <c r="E6119" s="126"/>
      <c r="F6119" s="125">
        <f t="shared" si="631"/>
        <v>0</v>
      </c>
    </row>
    <row r="6120">
      <c r="A6120" s="121" t="s">
        <v>19651</v>
      </c>
      <c r="B6120" s="121" t="s">
        <v>19652</v>
      </c>
      <c r="C6120" s="113" t="s">
        <v>79</v>
      </c>
      <c r="D6120" s="125">
        <v>1.0</v>
      </c>
      <c r="E6120" s="126"/>
      <c r="F6120" s="125">
        <f t="shared" si="631"/>
        <v>0</v>
      </c>
    </row>
    <row r="6121">
      <c r="A6121" s="121" t="s">
        <v>19653</v>
      </c>
      <c r="B6121" s="121" t="s">
        <v>19654</v>
      </c>
      <c r="C6121" s="113" t="s">
        <v>79</v>
      </c>
      <c r="D6121" s="125">
        <v>2.0</v>
      </c>
      <c r="E6121" s="126"/>
      <c r="F6121" s="125">
        <f t="shared" si="631"/>
        <v>0</v>
      </c>
    </row>
    <row r="6122">
      <c r="A6122" s="121" t="s">
        <v>19655</v>
      </c>
      <c r="B6122" s="121" t="s">
        <v>14200</v>
      </c>
      <c r="C6122" s="113" t="s">
        <v>79</v>
      </c>
      <c r="D6122" s="125">
        <v>6.0</v>
      </c>
      <c r="E6122" s="126"/>
      <c r="F6122" s="125">
        <f t="shared" si="631"/>
        <v>0</v>
      </c>
    </row>
    <row r="6123">
      <c r="A6123" s="121" t="s">
        <v>19656</v>
      </c>
      <c r="B6123" s="121" t="s">
        <v>17699</v>
      </c>
      <c r="C6123" s="113" t="s">
        <v>79</v>
      </c>
      <c r="D6123" s="125">
        <v>3.0</v>
      </c>
      <c r="E6123" s="126"/>
      <c r="F6123" s="125">
        <f t="shared" si="631"/>
        <v>0</v>
      </c>
    </row>
    <row r="6124">
      <c r="A6124" s="121" t="s">
        <v>19657</v>
      </c>
      <c r="B6124" s="121" t="s">
        <v>19658</v>
      </c>
      <c r="C6124" s="113" t="s">
        <v>79</v>
      </c>
      <c r="D6124" s="125">
        <v>1.0</v>
      </c>
      <c r="E6124" s="126"/>
      <c r="F6124" s="125">
        <f t="shared" si="631"/>
        <v>0</v>
      </c>
    </row>
    <row r="6125">
      <c r="A6125" s="121" t="s">
        <v>19659</v>
      </c>
      <c r="B6125" s="121" t="s">
        <v>19660</v>
      </c>
      <c r="C6125" s="113" t="s">
        <v>79</v>
      </c>
      <c r="D6125" s="125">
        <v>2.0</v>
      </c>
      <c r="E6125" s="126"/>
      <c r="F6125" s="125">
        <f t="shared" si="631"/>
        <v>0</v>
      </c>
    </row>
    <row r="6126">
      <c r="A6126" s="121" t="s">
        <v>19661</v>
      </c>
      <c r="B6126" s="121" t="s">
        <v>19662</v>
      </c>
      <c r="C6126" s="113" t="s">
        <v>79</v>
      </c>
      <c r="D6126" s="125">
        <v>2.0</v>
      </c>
      <c r="E6126" s="126"/>
      <c r="F6126" s="125">
        <f t="shared" si="631"/>
        <v>0</v>
      </c>
    </row>
    <row r="6127">
      <c r="A6127" s="121" t="s">
        <v>19663</v>
      </c>
      <c r="B6127" s="121" t="s">
        <v>16378</v>
      </c>
      <c r="C6127" s="113" t="s">
        <v>79</v>
      </c>
      <c r="D6127" s="125">
        <v>3.0</v>
      </c>
      <c r="E6127" s="126"/>
      <c r="F6127" s="125">
        <f t="shared" si="631"/>
        <v>0</v>
      </c>
    </row>
    <row r="6128">
      <c r="A6128" s="121" t="s">
        <v>19664</v>
      </c>
      <c r="B6128" s="121" t="s">
        <v>19665</v>
      </c>
      <c r="C6128" s="113" t="s">
        <v>79</v>
      </c>
      <c r="D6128" s="125">
        <v>2.0</v>
      </c>
      <c r="E6128" s="126"/>
      <c r="F6128" s="125">
        <f t="shared" si="631"/>
        <v>0</v>
      </c>
    </row>
    <row r="6129">
      <c r="A6129" s="121" t="s">
        <v>19666</v>
      </c>
      <c r="B6129" s="121" t="s">
        <v>19667</v>
      </c>
      <c r="C6129" s="113" t="s">
        <v>79</v>
      </c>
      <c r="D6129" s="125">
        <v>1.0</v>
      </c>
      <c r="E6129" s="126"/>
      <c r="F6129" s="125">
        <f t="shared" si="631"/>
        <v>0</v>
      </c>
    </row>
    <row r="6130">
      <c r="A6130" s="121" t="s">
        <v>19668</v>
      </c>
      <c r="B6130" s="121" t="s">
        <v>15403</v>
      </c>
      <c r="C6130" s="113" t="s">
        <v>79</v>
      </c>
      <c r="D6130" s="125">
        <v>1.0</v>
      </c>
      <c r="E6130" s="126"/>
      <c r="F6130" s="125">
        <f t="shared" si="631"/>
        <v>0</v>
      </c>
    </row>
    <row r="6131">
      <c r="A6131" s="121" t="s">
        <v>19669</v>
      </c>
      <c r="B6131" s="121" t="s">
        <v>15411</v>
      </c>
      <c r="C6131" s="113" t="s">
        <v>79</v>
      </c>
      <c r="D6131" s="125">
        <v>1.0</v>
      </c>
      <c r="E6131" s="126"/>
      <c r="F6131" s="125">
        <f t="shared" si="631"/>
        <v>0</v>
      </c>
    </row>
    <row r="6132">
      <c r="A6132" s="121" t="s">
        <v>19670</v>
      </c>
      <c r="B6132" s="121" t="s">
        <v>16084</v>
      </c>
      <c r="C6132" s="113" t="s">
        <v>79</v>
      </c>
      <c r="D6132" s="125">
        <v>2.0</v>
      </c>
      <c r="E6132" s="126"/>
      <c r="F6132" s="125">
        <f t="shared" si="631"/>
        <v>0</v>
      </c>
    </row>
    <row r="6133">
      <c r="A6133" s="121" t="s">
        <v>19671</v>
      </c>
      <c r="B6133" s="121" t="s">
        <v>16345</v>
      </c>
      <c r="C6133" s="113" t="s">
        <v>79</v>
      </c>
      <c r="D6133" s="125">
        <v>2.0</v>
      </c>
      <c r="E6133" s="126"/>
      <c r="F6133" s="125">
        <f t="shared" si="631"/>
        <v>0</v>
      </c>
    </row>
    <row r="6134">
      <c r="A6134" s="121" t="s">
        <v>19672</v>
      </c>
      <c r="B6134" s="121" t="s">
        <v>19673</v>
      </c>
      <c r="C6134" s="113" t="s">
        <v>79</v>
      </c>
      <c r="D6134" s="125">
        <v>2.0</v>
      </c>
      <c r="E6134" s="126"/>
      <c r="F6134" s="125">
        <f t="shared" si="631"/>
        <v>0</v>
      </c>
    </row>
    <row r="6135">
      <c r="A6135" s="121" t="s">
        <v>19674</v>
      </c>
      <c r="B6135" s="121" t="s">
        <v>16374</v>
      </c>
      <c r="C6135" s="113" t="s">
        <v>79</v>
      </c>
      <c r="D6135" s="125">
        <v>8.0</v>
      </c>
      <c r="E6135" s="126"/>
      <c r="F6135" s="125">
        <f t="shared" si="631"/>
        <v>0</v>
      </c>
    </row>
    <row r="6136">
      <c r="A6136" s="121" t="s">
        <v>19675</v>
      </c>
      <c r="B6136" s="121" t="s">
        <v>16376</v>
      </c>
      <c r="C6136" s="113" t="s">
        <v>79</v>
      </c>
      <c r="D6136" s="125">
        <v>2.0</v>
      </c>
      <c r="E6136" s="126"/>
      <c r="F6136" s="125">
        <f t="shared" si="631"/>
        <v>0</v>
      </c>
    </row>
    <row r="6137">
      <c r="A6137" s="121" t="s">
        <v>19676</v>
      </c>
      <c r="B6137" s="121" t="s">
        <v>19677</v>
      </c>
      <c r="C6137" s="113" t="s">
        <v>79</v>
      </c>
      <c r="D6137" s="125">
        <v>2.0</v>
      </c>
      <c r="E6137" s="126"/>
      <c r="F6137" s="125">
        <f t="shared" si="631"/>
        <v>0</v>
      </c>
    </row>
    <row r="6138">
      <c r="A6138" s="121" t="s">
        <v>19678</v>
      </c>
      <c r="B6138" s="121" t="s">
        <v>16378</v>
      </c>
      <c r="C6138" s="113" t="s">
        <v>79</v>
      </c>
      <c r="D6138" s="125">
        <v>2.0</v>
      </c>
      <c r="E6138" s="126"/>
      <c r="F6138" s="125">
        <f t="shared" si="631"/>
        <v>0</v>
      </c>
    </row>
    <row r="6139">
      <c r="A6139" s="121" t="s">
        <v>19679</v>
      </c>
      <c r="B6139" s="121" t="s">
        <v>16384</v>
      </c>
      <c r="C6139" s="113" t="s">
        <v>79</v>
      </c>
      <c r="D6139" s="125">
        <v>2.0</v>
      </c>
      <c r="E6139" s="126"/>
      <c r="F6139" s="125">
        <f t="shared" si="631"/>
        <v>0</v>
      </c>
    </row>
    <row r="6140">
      <c r="A6140" s="121" t="s">
        <v>19680</v>
      </c>
      <c r="B6140" s="122" t="s">
        <v>14222</v>
      </c>
      <c r="C6140" s="113"/>
      <c r="D6140" s="123"/>
      <c r="E6140" s="123"/>
      <c r="F6140" s="124">
        <f>SUM(F6141:F6151)</f>
        <v>0</v>
      </c>
    </row>
    <row r="6141">
      <c r="A6141" s="121" t="s">
        <v>19681</v>
      </c>
      <c r="B6141" s="121" t="s">
        <v>14226</v>
      </c>
      <c r="C6141" s="113" t="s">
        <v>79</v>
      </c>
      <c r="D6141" s="125">
        <v>3.0</v>
      </c>
      <c r="E6141" s="126"/>
      <c r="F6141" s="125">
        <f t="shared" ref="F6141:F6151" si="632">if(C6141="","",round(D6141*E6141,2))</f>
        <v>0</v>
      </c>
    </row>
    <row r="6142">
      <c r="A6142" s="121" t="s">
        <v>19682</v>
      </c>
      <c r="B6142" s="121" t="s">
        <v>16389</v>
      </c>
      <c r="C6142" s="113" t="s">
        <v>79</v>
      </c>
      <c r="D6142" s="125">
        <v>1.0</v>
      </c>
      <c r="E6142" s="126"/>
      <c r="F6142" s="125">
        <f t="shared" si="632"/>
        <v>0</v>
      </c>
    </row>
    <row r="6143">
      <c r="A6143" s="121" t="s">
        <v>19683</v>
      </c>
      <c r="B6143" s="121" t="s">
        <v>16391</v>
      </c>
      <c r="C6143" s="113" t="s">
        <v>79</v>
      </c>
      <c r="D6143" s="125">
        <v>1.0</v>
      </c>
      <c r="E6143" s="126"/>
      <c r="F6143" s="125">
        <f t="shared" si="632"/>
        <v>0</v>
      </c>
    </row>
    <row r="6144">
      <c r="A6144" s="121" t="s">
        <v>19684</v>
      </c>
      <c r="B6144" s="121" t="s">
        <v>19685</v>
      </c>
      <c r="C6144" s="113" t="s">
        <v>79</v>
      </c>
      <c r="D6144" s="125">
        <v>2.0</v>
      </c>
      <c r="E6144" s="126"/>
      <c r="F6144" s="125">
        <f t="shared" si="632"/>
        <v>0</v>
      </c>
    </row>
    <row r="6145">
      <c r="A6145" s="121" t="s">
        <v>19686</v>
      </c>
      <c r="B6145" s="121" t="s">
        <v>19687</v>
      </c>
      <c r="C6145" s="113" t="s">
        <v>79</v>
      </c>
      <c r="D6145" s="125">
        <v>3.0</v>
      </c>
      <c r="E6145" s="126"/>
      <c r="F6145" s="125">
        <f t="shared" si="632"/>
        <v>0</v>
      </c>
    </row>
    <row r="6146">
      <c r="A6146" s="121" t="s">
        <v>19688</v>
      </c>
      <c r="B6146" s="121" t="s">
        <v>19689</v>
      </c>
      <c r="C6146" s="113" t="s">
        <v>79</v>
      </c>
      <c r="D6146" s="125">
        <v>1.0</v>
      </c>
      <c r="E6146" s="126"/>
      <c r="F6146" s="125">
        <f t="shared" si="632"/>
        <v>0</v>
      </c>
    </row>
    <row r="6147">
      <c r="A6147" s="121" t="s">
        <v>19690</v>
      </c>
      <c r="B6147" s="121" t="s">
        <v>17724</v>
      </c>
      <c r="C6147" s="113" t="s">
        <v>79</v>
      </c>
      <c r="D6147" s="125">
        <v>1.0</v>
      </c>
      <c r="E6147" s="126"/>
      <c r="F6147" s="125">
        <f t="shared" si="632"/>
        <v>0</v>
      </c>
    </row>
    <row r="6148">
      <c r="A6148" s="121" t="s">
        <v>19691</v>
      </c>
      <c r="B6148" s="121" t="s">
        <v>19692</v>
      </c>
      <c r="C6148" s="113" t="s">
        <v>79</v>
      </c>
      <c r="D6148" s="125">
        <v>2.0</v>
      </c>
      <c r="E6148" s="126"/>
      <c r="F6148" s="125">
        <f t="shared" si="632"/>
        <v>0</v>
      </c>
    </row>
    <row r="6149">
      <c r="A6149" s="121" t="s">
        <v>19693</v>
      </c>
      <c r="B6149" s="121" t="s">
        <v>16401</v>
      </c>
      <c r="C6149" s="113" t="s">
        <v>79</v>
      </c>
      <c r="D6149" s="125">
        <v>2.0</v>
      </c>
      <c r="E6149" s="126"/>
      <c r="F6149" s="125">
        <f t="shared" si="632"/>
        <v>0</v>
      </c>
    </row>
    <row r="6150">
      <c r="A6150" s="121" t="s">
        <v>19694</v>
      </c>
      <c r="B6150" s="121" t="s">
        <v>16403</v>
      </c>
      <c r="C6150" s="113" t="s">
        <v>79</v>
      </c>
      <c r="D6150" s="125">
        <v>1.0</v>
      </c>
      <c r="E6150" s="126"/>
      <c r="F6150" s="125">
        <f t="shared" si="632"/>
        <v>0</v>
      </c>
    </row>
    <row r="6151">
      <c r="A6151" s="121" t="s">
        <v>19695</v>
      </c>
      <c r="B6151" s="121" t="s">
        <v>16405</v>
      </c>
      <c r="C6151" s="113" t="s">
        <v>79</v>
      </c>
      <c r="D6151" s="125">
        <v>1.0</v>
      </c>
      <c r="E6151" s="126"/>
      <c r="F6151" s="125">
        <f t="shared" si="632"/>
        <v>0</v>
      </c>
    </row>
    <row r="6152">
      <c r="A6152" s="121" t="s">
        <v>19696</v>
      </c>
      <c r="B6152" s="122" t="s">
        <v>16407</v>
      </c>
      <c r="C6152" s="113"/>
      <c r="D6152" s="123"/>
      <c r="E6152" s="123"/>
      <c r="F6152" s="124">
        <f>SUM(F6153:F6154)</f>
        <v>0</v>
      </c>
    </row>
    <row r="6153">
      <c r="A6153" s="121" t="s">
        <v>19697</v>
      </c>
      <c r="B6153" s="121" t="s">
        <v>19698</v>
      </c>
      <c r="C6153" s="113" t="s">
        <v>79</v>
      </c>
      <c r="D6153" s="125">
        <v>2.0</v>
      </c>
      <c r="E6153" s="126"/>
      <c r="F6153" s="125">
        <f t="shared" ref="F6153:F6154" si="633">if(C6153="","",round(D6153*E6153,2))</f>
        <v>0</v>
      </c>
    </row>
    <row r="6154">
      <c r="A6154" s="121" t="s">
        <v>19699</v>
      </c>
      <c r="B6154" s="121" t="s">
        <v>16411</v>
      </c>
      <c r="C6154" s="113" t="s">
        <v>79</v>
      </c>
      <c r="D6154" s="125">
        <v>1.0</v>
      </c>
      <c r="E6154" s="126"/>
      <c r="F6154" s="125">
        <f t="shared" si="633"/>
        <v>0</v>
      </c>
    </row>
    <row r="6155">
      <c r="A6155" s="121" t="s">
        <v>19700</v>
      </c>
      <c r="B6155" s="122" t="s">
        <v>14238</v>
      </c>
      <c r="C6155" s="113"/>
      <c r="D6155" s="123"/>
      <c r="E6155" s="123"/>
      <c r="F6155" s="124">
        <f>SUM(F6156)</f>
        <v>0</v>
      </c>
    </row>
    <row r="6156">
      <c r="A6156" s="121" t="s">
        <v>19701</v>
      </c>
      <c r="B6156" s="121" t="s">
        <v>16414</v>
      </c>
      <c r="C6156" s="113" t="s">
        <v>79</v>
      </c>
      <c r="D6156" s="125">
        <v>1.0</v>
      </c>
      <c r="E6156" s="126"/>
      <c r="F6156" s="125">
        <f>if(C6156="","",round(D6156*E6156,2))</f>
        <v>0</v>
      </c>
    </row>
    <row r="6157">
      <c r="A6157" s="121" t="s">
        <v>19702</v>
      </c>
      <c r="B6157" s="122" t="s">
        <v>16899</v>
      </c>
      <c r="C6157" s="113"/>
      <c r="D6157" s="123"/>
      <c r="E6157" s="123"/>
      <c r="F6157" s="124">
        <f>SUM(F6158:F6160)</f>
        <v>0</v>
      </c>
    </row>
    <row r="6158">
      <c r="A6158" s="121" t="s">
        <v>19703</v>
      </c>
      <c r="B6158" s="121" t="s">
        <v>19704</v>
      </c>
      <c r="C6158" s="113" t="s">
        <v>79</v>
      </c>
      <c r="D6158" s="125">
        <v>1.0</v>
      </c>
      <c r="E6158" s="126"/>
      <c r="F6158" s="125">
        <f t="shared" ref="F6158:F6160" si="634">if(C6158="","",round(D6158*E6158,2))</f>
        <v>0</v>
      </c>
    </row>
    <row r="6159">
      <c r="A6159" s="121" t="s">
        <v>19705</v>
      </c>
      <c r="B6159" s="121" t="s">
        <v>19706</v>
      </c>
      <c r="C6159" s="113" t="s">
        <v>79</v>
      </c>
      <c r="D6159" s="125">
        <v>1.0</v>
      </c>
      <c r="E6159" s="126"/>
      <c r="F6159" s="125">
        <f t="shared" si="634"/>
        <v>0</v>
      </c>
    </row>
    <row r="6160">
      <c r="A6160" s="121" t="s">
        <v>19707</v>
      </c>
      <c r="B6160" s="121" t="s">
        <v>16422</v>
      </c>
      <c r="C6160" s="113" t="s">
        <v>79</v>
      </c>
      <c r="D6160" s="125">
        <v>1.0</v>
      </c>
      <c r="E6160" s="126"/>
      <c r="F6160" s="125">
        <f t="shared" si="634"/>
        <v>0</v>
      </c>
    </row>
    <row r="6161">
      <c r="A6161" s="121" t="s">
        <v>19708</v>
      </c>
      <c r="B6161" s="122" t="s">
        <v>12996</v>
      </c>
      <c r="C6161" s="113"/>
      <c r="D6161" s="123"/>
      <c r="E6161" s="123"/>
      <c r="F6161" s="124">
        <f>F6162+F6175+F6198+F6207+F6223+F6230+F6253+F6312</f>
        <v>0</v>
      </c>
    </row>
    <row r="6162">
      <c r="A6162" s="121" t="s">
        <v>19709</v>
      </c>
      <c r="B6162" s="122" t="s">
        <v>13195</v>
      </c>
      <c r="C6162" s="113"/>
      <c r="D6162" s="123"/>
      <c r="E6162" s="123"/>
      <c r="F6162" s="124">
        <f>SUM(F6163:F6174)</f>
        <v>0</v>
      </c>
    </row>
    <row r="6163">
      <c r="A6163" s="121" t="s">
        <v>19710</v>
      </c>
      <c r="B6163" s="121" t="s">
        <v>19711</v>
      </c>
      <c r="C6163" s="113" t="s">
        <v>423</v>
      </c>
      <c r="D6163" s="125">
        <v>2.0</v>
      </c>
      <c r="E6163" s="126"/>
      <c r="F6163" s="125">
        <f t="shared" ref="F6163:F6174" si="635">if(C6163="","",round(D6163*E6163,2))</f>
        <v>0</v>
      </c>
    </row>
    <row r="6164">
      <c r="A6164" s="121" t="s">
        <v>19712</v>
      </c>
      <c r="B6164" s="121" t="s">
        <v>16428</v>
      </c>
      <c r="C6164" s="113" t="s">
        <v>423</v>
      </c>
      <c r="D6164" s="125">
        <v>2.0</v>
      </c>
      <c r="E6164" s="126"/>
      <c r="F6164" s="125">
        <f t="shared" si="635"/>
        <v>0</v>
      </c>
    </row>
    <row r="6165">
      <c r="A6165" s="121" t="s">
        <v>19713</v>
      </c>
      <c r="B6165" s="121" t="s">
        <v>16430</v>
      </c>
      <c r="C6165" s="113" t="s">
        <v>423</v>
      </c>
      <c r="D6165" s="125">
        <v>1.0</v>
      </c>
      <c r="E6165" s="126"/>
      <c r="F6165" s="125">
        <f t="shared" si="635"/>
        <v>0</v>
      </c>
    </row>
    <row r="6166">
      <c r="A6166" s="121" t="s">
        <v>19714</v>
      </c>
      <c r="B6166" s="121" t="s">
        <v>16432</v>
      </c>
      <c r="C6166" s="113" t="s">
        <v>423</v>
      </c>
      <c r="D6166" s="125">
        <v>1.0</v>
      </c>
      <c r="E6166" s="126"/>
      <c r="F6166" s="125">
        <f t="shared" si="635"/>
        <v>0</v>
      </c>
    </row>
    <row r="6167">
      <c r="A6167" s="121" t="s">
        <v>19715</v>
      </c>
      <c r="B6167" s="121" t="s">
        <v>16434</v>
      </c>
      <c r="C6167" s="113" t="s">
        <v>423</v>
      </c>
      <c r="D6167" s="125">
        <v>1.0</v>
      </c>
      <c r="E6167" s="126"/>
      <c r="F6167" s="125">
        <f t="shared" si="635"/>
        <v>0</v>
      </c>
    </row>
    <row r="6168">
      <c r="A6168" s="121" t="s">
        <v>19716</v>
      </c>
      <c r="B6168" s="121" t="s">
        <v>16436</v>
      </c>
      <c r="C6168" s="113" t="s">
        <v>423</v>
      </c>
      <c r="D6168" s="125">
        <v>1.0</v>
      </c>
      <c r="E6168" s="126"/>
      <c r="F6168" s="125">
        <f t="shared" si="635"/>
        <v>0</v>
      </c>
    </row>
    <row r="6169">
      <c r="A6169" s="121" t="s">
        <v>19717</v>
      </c>
      <c r="B6169" s="121" t="s">
        <v>16438</v>
      </c>
      <c r="C6169" s="113" t="s">
        <v>423</v>
      </c>
      <c r="D6169" s="125">
        <v>1.0</v>
      </c>
      <c r="E6169" s="126"/>
      <c r="F6169" s="125">
        <f t="shared" si="635"/>
        <v>0</v>
      </c>
    </row>
    <row r="6170">
      <c r="A6170" s="121" t="s">
        <v>19718</v>
      </c>
      <c r="B6170" s="121" t="s">
        <v>13199</v>
      </c>
      <c r="C6170" s="113" t="s">
        <v>79</v>
      </c>
      <c r="D6170" s="125">
        <v>2.0</v>
      </c>
      <c r="E6170" s="126"/>
      <c r="F6170" s="125">
        <f t="shared" si="635"/>
        <v>0</v>
      </c>
    </row>
    <row r="6171">
      <c r="A6171" s="121" t="s">
        <v>19719</v>
      </c>
      <c r="B6171" s="121" t="s">
        <v>14252</v>
      </c>
      <c r="C6171" s="113" t="s">
        <v>79</v>
      </c>
      <c r="D6171" s="125">
        <v>2.0</v>
      </c>
      <c r="E6171" s="126"/>
      <c r="F6171" s="125">
        <f t="shared" si="635"/>
        <v>0</v>
      </c>
    </row>
    <row r="6172">
      <c r="A6172" s="121" t="s">
        <v>19720</v>
      </c>
      <c r="B6172" s="121" t="s">
        <v>13242</v>
      </c>
      <c r="C6172" s="113" t="s">
        <v>79</v>
      </c>
      <c r="D6172" s="125">
        <v>2.0</v>
      </c>
      <c r="E6172" s="126"/>
      <c r="F6172" s="125">
        <f t="shared" si="635"/>
        <v>0</v>
      </c>
    </row>
    <row r="6173">
      <c r="A6173" s="121" t="s">
        <v>19721</v>
      </c>
      <c r="B6173" s="121" t="s">
        <v>16562</v>
      </c>
      <c r="C6173" s="113" t="s">
        <v>79</v>
      </c>
      <c r="D6173" s="125">
        <v>4.0</v>
      </c>
      <c r="E6173" s="126"/>
      <c r="F6173" s="125">
        <f t="shared" si="635"/>
        <v>0</v>
      </c>
    </row>
    <row r="6174">
      <c r="A6174" s="121" t="s">
        <v>19722</v>
      </c>
      <c r="B6174" s="121" t="s">
        <v>16445</v>
      </c>
      <c r="C6174" s="113" t="s">
        <v>79</v>
      </c>
      <c r="D6174" s="125">
        <v>3.0</v>
      </c>
      <c r="E6174" s="126"/>
      <c r="F6174" s="125">
        <f t="shared" si="635"/>
        <v>0</v>
      </c>
    </row>
    <row r="6175">
      <c r="A6175" s="121" t="s">
        <v>19723</v>
      </c>
      <c r="B6175" s="122" t="s">
        <v>12358</v>
      </c>
      <c r="C6175" s="113"/>
      <c r="D6175" s="123"/>
      <c r="E6175" s="123"/>
      <c r="F6175" s="124">
        <f>SUM(F6176:F6197)</f>
        <v>0</v>
      </c>
    </row>
    <row r="6176">
      <c r="A6176" s="121" t="s">
        <v>19724</v>
      </c>
      <c r="B6176" s="121" t="s">
        <v>12318</v>
      </c>
      <c r="C6176" s="113" t="s">
        <v>159</v>
      </c>
      <c r="D6176" s="125">
        <v>99.5</v>
      </c>
      <c r="E6176" s="126"/>
      <c r="F6176" s="125">
        <f t="shared" ref="F6176:F6197" si="636">if(C6176="","",round(D6176*E6176,2))</f>
        <v>0</v>
      </c>
    </row>
    <row r="6177">
      <c r="A6177" s="121" t="s">
        <v>19725</v>
      </c>
      <c r="B6177" s="121" t="s">
        <v>16449</v>
      </c>
      <c r="C6177" s="113" t="s">
        <v>159</v>
      </c>
      <c r="D6177" s="125">
        <v>13.5</v>
      </c>
      <c r="E6177" s="126"/>
      <c r="F6177" s="125">
        <f t="shared" si="636"/>
        <v>0</v>
      </c>
    </row>
    <row r="6178">
      <c r="A6178" s="121" t="s">
        <v>19726</v>
      </c>
      <c r="B6178" s="121" t="s">
        <v>12273</v>
      </c>
      <c r="C6178" s="113" t="s">
        <v>117</v>
      </c>
      <c r="D6178" s="125">
        <v>2.99</v>
      </c>
      <c r="E6178" s="126"/>
      <c r="F6178" s="125">
        <f t="shared" si="636"/>
        <v>0</v>
      </c>
    </row>
    <row r="6179">
      <c r="A6179" s="121" t="s">
        <v>19727</v>
      </c>
      <c r="B6179" s="121" t="s">
        <v>16452</v>
      </c>
      <c r="C6179" s="113" t="s">
        <v>117</v>
      </c>
      <c r="D6179" s="125">
        <v>0.68</v>
      </c>
      <c r="E6179" s="126"/>
      <c r="F6179" s="125">
        <f t="shared" si="636"/>
        <v>0</v>
      </c>
    </row>
    <row r="6180">
      <c r="A6180" s="121" t="s">
        <v>19728</v>
      </c>
      <c r="B6180" s="121" t="s">
        <v>12275</v>
      </c>
      <c r="C6180" s="113" t="s">
        <v>159</v>
      </c>
      <c r="D6180" s="125">
        <v>113.0</v>
      </c>
      <c r="E6180" s="126"/>
      <c r="F6180" s="125">
        <f t="shared" si="636"/>
        <v>0</v>
      </c>
    </row>
    <row r="6181">
      <c r="A6181" s="121" t="s">
        <v>19729</v>
      </c>
      <c r="B6181" s="121" t="s">
        <v>12277</v>
      </c>
      <c r="C6181" s="113" t="s">
        <v>159</v>
      </c>
      <c r="D6181" s="125">
        <v>113.0</v>
      </c>
      <c r="E6181" s="126"/>
      <c r="F6181" s="125">
        <f t="shared" si="636"/>
        <v>0</v>
      </c>
    </row>
    <row r="6182">
      <c r="A6182" s="121" t="s">
        <v>19730</v>
      </c>
      <c r="B6182" s="121" t="s">
        <v>13251</v>
      </c>
      <c r="C6182" s="113" t="s">
        <v>79</v>
      </c>
      <c r="D6182" s="125">
        <v>2.0</v>
      </c>
      <c r="E6182" s="126"/>
      <c r="F6182" s="125">
        <f t="shared" si="636"/>
        <v>0</v>
      </c>
    </row>
    <row r="6183">
      <c r="A6183" s="121" t="s">
        <v>19731</v>
      </c>
      <c r="B6183" s="121" t="s">
        <v>16457</v>
      </c>
      <c r="C6183" s="113" t="s">
        <v>79</v>
      </c>
      <c r="D6183" s="125">
        <v>1.0</v>
      </c>
      <c r="E6183" s="126"/>
      <c r="F6183" s="125">
        <f t="shared" si="636"/>
        <v>0</v>
      </c>
    </row>
    <row r="6184">
      <c r="A6184" s="121" t="s">
        <v>19732</v>
      </c>
      <c r="B6184" s="121" t="s">
        <v>16930</v>
      </c>
      <c r="C6184" s="113" t="s">
        <v>159</v>
      </c>
      <c r="D6184" s="125">
        <v>14.0</v>
      </c>
      <c r="E6184" s="126"/>
      <c r="F6184" s="125">
        <f t="shared" si="636"/>
        <v>0</v>
      </c>
    </row>
    <row r="6185">
      <c r="A6185" s="121" t="s">
        <v>19733</v>
      </c>
      <c r="B6185" s="121" t="s">
        <v>16460</v>
      </c>
      <c r="C6185" s="113" t="s">
        <v>159</v>
      </c>
      <c r="D6185" s="125">
        <v>13.5</v>
      </c>
      <c r="E6185" s="126"/>
      <c r="F6185" s="125">
        <f t="shared" si="636"/>
        <v>0</v>
      </c>
    </row>
    <row r="6186">
      <c r="A6186" s="121" t="s">
        <v>19734</v>
      </c>
      <c r="B6186" s="121" t="s">
        <v>12279</v>
      </c>
      <c r="C6186" s="113" t="s">
        <v>159</v>
      </c>
      <c r="D6186" s="125">
        <v>254.5</v>
      </c>
      <c r="E6186" s="126"/>
      <c r="F6186" s="125">
        <f t="shared" si="636"/>
        <v>0</v>
      </c>
    </row>
    <row r="6187">
      <c r="A6187" s="121" t="s">
        <v>19735</v>
      </c>
      <c r="B6187" s="121" t="s">
        <v>12350</v>
      </c>
      <c r="C6187" s="113" t="s">
        <v>159</v>
      </c>
      <c r="D6187" s="125">
        <v>59.0</v>
      </c>
      <c r="E6187" s="126"/>
      <c r="F6187" s="125">
        <f t="shared" si="636"/>
        <v>0</v>
      </c>
    </row>
    <row r="6188">
      <c r="A6188" s="121" t="s">
        <v>19736</v>
      </c>
      <c r="B6188" s="121" t="s">
        <v>13371</v>
      </c>
      <c r="C6188" s="113" t="s">
        <v>159</v>
      </c>
      <c r="D6188" s="125">
        <v>14.5</v>
      </c>
      <c r="E6188" s="126"/>
      <c r="F6188" s="125">
        <f t="shared" si="636"/>
        <v>0</v>
      </c>
    </row>
    <row r="6189">
      <c r="A6189" s="121" t="s">
        <v>19737</v>
      </c>
      <c r="B6189" s="121" t="s">
        <v>12281</v>
      </c>
      <c r="C6189" s="113" t="s">
        <v>159</v>
      </c>
      <c r="D6189" s="125">
        <v>69.5</v>
      </c>
      <c r="E6189" s="126"/>
      <c r="F6189" s="125">
        <f t="shared" si="636"/>
        <v>0</v>
      </c>
    </row>
    <row r="6190">
      <c r="A6190" s="121" t="s">
        <v>19738</v>
      </c>
      <c r="B6190" s="121" t="s">
        <v>12352</v>
      </c>
      <c r="C6190" s="113" t="s">
        <v>159</v>
      </c>
      <c r="D6190" s="125">
        <v>15.5</v>
      </c>
      <c r="E6190" s="126"/>
      <c r="F6190" s="125">
        <f t="shared" si="636"/>
        <v>0</v>
      </c>
    </row>
    <row r="6191">
      <c r="A6191" s="121" t="s">
        <v>19739</v>
      </c>
      <c r="B6191" s="121" t="s">
        <v>16467</v>
      </c>
      <c r="C6191" s="113" t="s">
        <v>159</v>
      </c>
      <c r="D6191" s="125">
        <v>2.5</v>
      </c>
      <c r="E6191" s="126"/>
      <c r="F6191" s="125">
        <f t="shared" si="636"/>
        <v>0</v>
      </c>
    </row>
    <row r="6192">
      <c r="A6192" s="121" t="s">
        <v>19740</v>
      </c>
      <c r="B6192" s="121" t="s">
        <v>13376</v>
      </c>
      <c r="C6192" s="113" t="s">
        <v>159</v>
      </c>
      <c r="D6192" s="125">
        <v>2.5</v>
      </c>
      <c r="E6192" s="126"/>
      <c r="F6192" s="125">
        <f t="shared" si="636"/>
        <v>0</v>
      </c>
    </row>
    <row r="6193">
      <c r="A6193" s="121" t="s">
        <v>19741</v>
      </c>
      <c r="B6193" s="121" t="s">
        <v>12283</v>
      </c>
      <c r="C6193" s="113" t="s">
        <v>159</v>
      </c>
      <c r="D6193" s="125">
        <v>44.5</v>
      </c>
      <c r="E6193" s="126"/>
      <c r="F6193" s="125">
        <f t="shared" si="636"/>
        <v>0</v>
      </c>
    </row>
    <row r="6194">
      <c r="A6194" s="121" t="s">
        <v>19742</v>
      </c>
      <c r="B6194" s="121" t="s">
        <v>12354</v>
      </c>
      <c r="C6194" s="113" t="s">
        <v>159</v>
      </c>
      <c r="D6194" s="125">
        <v>21.0</v>
      </c>
      <c r="E6194" s="126"/>
      <c r="F6194" s="125">
        <f t="shared" si="636"/>
        <v>0</v>
      </c>
    </row>
    <row r="6195">
      <c r="A6195" s="121" t="s">
        <v>19743</v>
      </c>
      <c r="B6195" s="121" t="s">
        <v>16472</v>
      </c>
      <c r="C6195" s="113" t="s">
        <v>159</v>
      </c>
      <c r="D6195" s="125">
        <v>14.0</v>
      </c>
      <c r="E6195" s="126"/>
      <c r="F6195" s="125">
        <f t="shared" si="636"/>
        <v>0</v>
      </c>
    </row>
    <row r="6196">
      <c r="A6196" s="121" t="s">
        <v>19744</v>
      </c>
      <c r="B6196" s="121" t="s">
        <v>14268</v>
      </c>
      <c r="C6196" s="113" t="s">
        <v>79</v>
      </c>
      <c r="D6196" s="125">
        <v>1.0</v>
      </c>
      <c r="E6196" s="126"/>
      <c r="F6196" s="125">
        <f t="shared" si="636"/>
        <v>0</v>
      </c>
    </row>
    <row r="6197">
      <c r="A6197" s="121" t="s">
        <v>19745</v>
      </c>
      <c r="B6197" s="121" t="s">
        <v>14270</v>
      </c>
      <c r="C6197" s="113" t="s">
        <v>79</v>
      </c>
      <c r="D6197" s="125">
        <v>2.0</v>
      </c>
      <c r="E6197" s="126"/>
      <c r="F6197" s="125">
        <f t="shared" si="636"/>
        <v>0</v>
      </c>
    </row>
    <row r="6198">
      <c r="A6198" s="121" t="s">
        <v>19746</v>
      </c>
      <c r="B6198" s="122" t="s">
        <v>12369</v>
      </c>
      <c r="C6198" s="113"/>
      <c r="D6198" s="123"/>
      <c r="E6198" s="123"/>
      <c r="F6198" s="124">
        <f>SUM(F6199:F6206)</f>
        <v>0</v>
      </c>
    </row>
    <row r="6199">
      <c r="A6199" s="121" t="s">
        <v>19747</v>
      </c>
      <c r="B6199" s="121" t="s">
        <v>16477</v>
      </c>
      <c r="C6199" s="113" t="s">
        <v>159</v>
      </c>
      <c r="D6199" s="125">
        <v>45.0</v>
      </c>
      <c r="E6199" s="126"/>
      <c r="F6199" s="125">
        <f t="shared" ref="F6199:F6206" si="637">if(C6199="","",round(D6199*E6199,2))</f>
        <v>0</v>
      </c>
    </row>
    <row r="6200">
      <c r="A6200" s="121" t="s">
        <v>19748</v>
      </c>
      <c r="B6200" s="121" t="s">
        <v>14538</v>
      </c>
      <c r="C6200" s="113" t="s">
        <v>159</v>
      </c>
      <c r="D6200" s="125">
        <v>114.0</v>
      </c>
      <c r="E6200" s="126"/>
      <c r="F6200" s="125">
        <f t="shared" si="637"/>
        <v>0</v>
      </c>
    </row>
    <row r="6201">
      <c r="A6201" s="121" t="s">
        <v>19749</v>
      </c>
      <c r="B6201" s="121" t="s">
        <v>16481</v>
      </c>
      <c r="C6201" s="113" t="s">
        <v>159</v>
      </c>
      <c r="D6201" s="125">
        <v>10.5</v>
      </c>
      <c r="E6201" s="126"/>
      <c r="F6201" s="125">
        <f t="shared" si="637"/>
        <v>0</v>
      </c>
    </row>
    <row r="6202">
      <c r="A6202" s="121" t="s">
        <v>19750</v>
      </c>
      <c r="B6202" s="121" t="s">
        <v>16483</v>
      </c>
      <c r="C6202" s="113" t="s">
        <v>159</v>
      </c>
      <c r="D6202" s="125">
        <v>49.5</v>
      </c>
      <c r="E6202" s="126"/>
      <c r="F6202" s="125">
        <f t="shared" si="637"/>
        <v>0</v>
      </c>
    </row>
    <row r="6203">
      <c r="A6203" s="121" t="s">
        <v>19751</v>
      </c>
      <c r="B6203" s="121" t="s">
        <v>16485</v>
      </c>
      <c r="C6203" s="113" t="s">
        <v>159</v>
      </c>
      <c r="D6203" s="125">
        <v>55.0</v>
      </c>
      <c r="E6203" s="126"/>
      <c r="F6203" s="125">
        <f t="shared" si="637"/>
        <v>0</v>
      </c>
    </row>
    <row r="6204">
      <c r="A6204" s="121" t="s">
        <v>19752</v>
      </c>
      <c r="B6204" s="121" t="s">
        <v>16952</v>
      </c>
      <c r="C6204" s="113" t="s">
        <v>159</v>
      </c>
      <c r="D6204" s="125">
        <v>167.5</v>
      </c>
      <c r="E6204" s="126"/>
      <c r="F6204" s="125">
        <f t="shared" si="637"/>
        <v>0</v>
      </c>
    </row>
    <row r="6205">
      <c r="A6205" s="121" t="s">
        <v>19753</v>
      </c>
      <c r="B6205" s="121" t="s">
        <v>14275</v>
      </c>
      <c r="C6205" s="113" t="s">
        <v>159</v>
      </c>
      <c r="D6205" s="125">
        <v>116.0</v>
      </c>
      <c r="E6205" s="126"/>
      <c r="F6205" s="125">
        <f t="shared" si="637"/>
        <v>0</v>
      </c>
    </row>
    <row r="6206">
      <c r="A6206" s="121" t="s">
        <v>19754</v>
      </c>
      <c r="B6206" s="121" t="s">
        <v>12356</v>
      </c>
      <c r="C6206" s="113" t="s">
        <v>159</v>
      </c>
      <c r="D6206" s="125">
        <v>87.0</v>
      </c>
      <c r="E6206" s="126"/>
      <c r="F6206" s="125">
        <f t="shared" si="637"/>
        <v>0</v>
      </c>
    </row>
    <row r="6207">
      <c r="A6207" s="121" t="s">
        <v>19755</v>
      </c>
      <c r="B6207" s="122" t="s">
        <v>12331</v>
      </c>
      <c r="C6207" s="113"/>
      <c r="D6207" s="123"/>
      <c r="E6207" s="123"/>
      <c r="F6207" s="124">
        <f>SUM(F6208:F6222)</f>
        <v>0</v>
      </c>
    </row>
    <row r="6208">
      <c r="A6208" s="121" t="s">
        <v>19756</v>
      </c>
      <c r="B6208" s="121" t="s">
        <v>19757</v>
      </c>
      <c r="C6208" s="113" t="s">
        <v>79</v>
      </c>
      <c r="D6208" s="125">
        <v>1.0</v>
      </c>
      <c r="E6208" s="126"/>
      <c r="F6208" s="125">
        <f t="shared" ref="F6208:F6222" si="638">if(C6208="","",round(D6208*E6208,2))</f>
        <v>0</v>
      </c>
    </row>
    <row r="6209">
      <c r="A6209" s="121" t="s">
        <v>19758</v>
      </c>
      <c r="B6209" s="121" t="s">
        <v>19759</v>
      </c>
      <c r="C6209" s="113" t="s">
        <v>79</v>
      </c>
      <c r="D6209" s="125">
        <v>1.0</v>
      </c>
      <c r="E6209" s="126"/>
      <c r="F6209" s="125">
        <f t="shared" si="638"/>
        <v>0</v>
      </c>
    </row>
    <row r="6210">
      <c r="A6210" s="121" t="s">
        <v>19760</v>
      </c>
      <c r="B6210" s="121" t="s">
        <v>19761</v>
      </c>
      <c r="C6210" s="113" t="s">
        <v>79</v>
      </c>
      <c r="D6210" s="125">
        <v>1.0</v>
      </c>
      <c r="E6210" s="126"/>
      <c r="F6210" s="125">
        <f t="shared" si="638"/>
        <v>0</v>
      </c>
    </row>
    <row r="6211">
      <c r="A6211" s="121" t="s">
        <v>19762</v>
      </c>
      <c r="B6211" s="121" t="s">
        <v>19763</v>
      </c>
      <c r="C6211" s="113" t="s">
        <v>79</v>
      </c>
      <c r="D6211" s="125">
        <v>1.0</v>
      </c>
      <c r="E6211" s="126"/>
      <c r="F6211" s="125">
        <f t="shared" si="638"/>
        <v>0</v>
      </c>
    </row>
    <row r="6212">
      <c r="A6212" s="121" t="s">
        <v>19764</v>
      </c>
      <c r="B6212" s="121" t="s">
        <v>19765</v>
      </c>
      <c r="C6212" s="113" t="s">
        <v>79</v>
      </c>
      <c r="D6212" s="125">
        <v>1.0</v>
      </c>
      <c r="E6212" s="126"/>
      <c r="F6212" s="125">
        <f t="shared" si="638"/>
        <v>0</v>
      </c>
    </row>
    <row r="6213">
      <c r="A6213" s="121" t="s">
        <v>19766</v>
      </c>
      <c r="B6213" s="121" t="s">
        <v>19767</v>
      </c>
      <c r="C6213" s="113" t="s">
        <v>79</v>
      </c>
      <c r="D6213" s="125">
        <v>1.0</v>
      </c>
      <c r="E6213" s="126"/>
      <c r="F6213" s="125">
        <f t="shared" si="638"/>
        <v>0</v>
      </c>
    </row>
    <row r="6214">
      <c r="A6214" s="121" t="s">
        <v>19768</v>
      </c>
      <c r="B6214" s="121" t="s">
        <v>19769</v>
      </c>
      <c r="C6214" s="113" t="s">
        <v>79</v>
      </c>
      <c r="D6214" s="125">
        <v>1.0</v>
      </c>
      <c r="E6214" s="126"/>
      <c r="F6214" s="125">
        <f t="shared" si="638"/>
        <v>0</v>
      </c>
    </row>
    <row r="6215">
      <c r="A6215" s="121" t="s">
        <v>19770</v>
      </c>
      <c r="B6215" s="121" t="s">
        <v>19771</v>
      </c>
      <c r="C6215" s="113" t="s">
        <v>79</v>
      </c>
      <c r="D6215" s="125">
        <v>1.0</v>
      </c>
      <c r="E6215" s="126"/>
      <c r="F6215" s="125">
        <f t="shared" si="638"/>
        <v>0</v>
      </c>
    </row>
    <row r="6216">
      <c r="A6216" s="121" t="s">
        <v>19772</v>
      </c>
      <c r="B6216" s="121" t="s">
        <v>19773</v>
      </c>
      <c r="C6216" s="113" t="s">
        <v>79</v>
      </c>
      <c r="D6216" s="125">
        <v>1.0</v>
      </c>
      <c r="E6216" s="126"/>
      <c r="F6216" s="125">
        <f t="shared" si="638"/>
        <v>0</v>
      </c>
    </row>
    <row r="6217">
      <c r="A6217" s="121" t="s">
        <v>19774</v>
      </c>
      <c r="B6217" s="121" t="s">
        <v>19775</v>
      </c>
      <c r="C6217" s="113" t="s">
        <v>79</v>
      </c>
      <c r="D6217" s="125">
        <v>1.0</v>
      </c>
      <c r="E6217" s="126"/>
      <c r="F6217" s="125">
        <f t="shared" si="638"/>
        <v>0</v>
      </c>
    </row>
    <row r="6218">
      <c r="A6218" s="121" t="s">
        <v>19776</v>
      </c>
      <c r="B6218" s="121" t="s">
        <v>19777</v>
      </c>
      <c r="C6218" s="113" t="s">
        <v>79</v>
      </c>
      <c r="D6218" s="125">
        <v>1.0</v>
      </c>
      <c r="E6218" s="126"/>
      <c r="F6218" s="125">
        <f t="shared" si="638"/>
        <v>0</v>
      </c>
    </row>
    <row r="6219">
      <c r="A6219" s="121" t="s">
        <v>19778</v>
      </c>
      <c r="B6219" s="121" t="s">
        <v>16514</v>
      </c>
      <c r="C6219" s="113" t="s">
        <v>79</v>
      </c>
      <c r="D6219" s="125">
        <v>1.0</v>
      </c>
      <c r="E6219" s="126"/>
      <c r="F6219" s="125">
        <f t="shared" si="638"/>
        <v>0</v>
      </c>
    </row>
    <row r="6220">
      <c r="A6220" s="121" t="s">
        <v>19779</v>
      </c>
      <c r="B6220" s="121" t="s">
        <v>16516</v>
      </c>
      <c r="C6220" s="113" t="s">
        <v>79</v>
      </c>
      <c r="D6220" s="125">
        <v>1.0</v>
      </c>
      <c r="E6220" s="126"/>
      <c r="F6220" s="125">
        <f t="shared" si="638"/>
        <v>0</v>
      </c>
    </row>
    <row r="6221">
      <c r="A6221" s="121" t="s">
        <v>19780</v>
      </c>
      <c r="B6221" s="121" t="s">
        <v>16518</v>
      </c>
      <c r="C6221" s="113" t="s">
        <v>79</v>
      </c>
      <c r="D6221" s="125">
        <v>1.0</v>
      </c>
      <c r="E6221" s="126"/>
      <c r="F6221" s="125">
        <f t="shared" si="638"/>
        <v>0</v>
      </c>
    </row>
    <row r="6222">
      <c r="A6222" s="121" t="s">
        <v>19781</v>
      </c>
      <c r="B6222" s="121" t="s">
        <v>16520</v>
      </c>
      <c r="C6222" s="113" t="s">
        <v>79</v>
      </c>
      <c r="D6222" s="125">
        <v>1.0</v>
      </c>
      <c r="E6222" s="126"/>
      <c r="F6222" s="125">
        <f t="shared" si="638"/>
        <v>0</v>
      </c>
    </row>
    <row r="6223">
      <c r="A6223" s="121" t="s">
        <v>19782</v>
      </c>
      <c r="B6223" s="122" t="s">
        <v>12267</v>
      </c>
      <c r="C6223" s="113"/>
      <c r="D6223" s="123"/>
      <c r="E6223" s="123"/>
      <c r="F6223" s="124">
        <f>SUM(F6224:F6229)</f>
        <v>0</v>
      </c>
    </row>
    <row r="6224">
      <c r="A6224" s="121" t="s">
        <v>19783</v>
      </c>
      <c r="B6224" s="121" t="s">
        <v>16523</v>
      </c>
      <c r="C6224" s="113" t="s">
        <v>79</v>
      </c>
      <c r="D6224" s="125">
        <v>2.0</v>
      </c>
      <c r="E6224" s="126"/>
      <c r="F6224" s="125">
        <f t="shared" ref="F6224:F6229" si="639">if(C6224="","",round(D6224*E6224,2))</f>
        <v>0</v>
      </c>
    </row>
    <row r="6225">
      <c r="A6225" s="121" t="s">
        <v>19784</v>
      </c>
      <c r="B6225" s="121" t="s">
        <v>12269</v>
      </c>
      <c r="C6225" s="113" t="s">
        <v>79</v>
      </c>
      <c r="D6225" s="125">
        <v>1.0</v>
      </c>
      <c r="E6225" s="126"/>
      <c r="F6225" s="125">
        <f t="shared" si="639"/>
        <v>0</v>
      </c>
    </row>
    <row r="6226">
      <c r="A6226" s="121" t="s">
        <v>19785</v>
      </c>
      <c r="B6226" s="121" t="s">
        <v>16526</v>
      </c>
      <c r="C6226" s="113" t="s">
        <v>79</v>
      </c>
      <c r="D6226" s="125">
        <v>1.0</v>
      </c>
      <c r="E6226" s="126"/>
      <c r="F6226" s="125">
        <f t="shared" si="639"/>
        <v>0</v>
      </c>
    </row>
    <row r="6227">
      <c r="A6227" s="121" t="s">
        <v>19786</v>
      </c>
      <c r="B6227" s="121" t="s">
        <v>15876</v>
      </c>
      <c r="C6227" s="113" t="s">
        <v>79</v>
      </c>
      <c r="D6227" s="125">
        <v>1.0</v>
      </c>
      <c r="E6227" s="126"/>
      <c r="F6227" s="125">
        <f t="shared" si="639"/>
        <v>0</v>
      </c>
    </row>
    <row r="6228">
      <c r="A6228" s="121" t="s">
        <v>19787</v>
      </c>
      <c r="B6228" s="121" t="s">
        <v>15878</v>
      </c>
      <c r="C6228" s="113" t="s">
        <v>79</v>
      </c>
      <c r="D6228" s="125">
        <v>1.0</v>
      </c>
      <c r="E6228" s="126"/>
      <c r="F6228" s="125">
        <f t="shared" si="639"/>
        <v>0</v>
      </c>
    </row>
    <row r="6229">
      <c r="A6229" s="121" t="s">
        <v>19788</v>
      </c>
      <c r="B6229" s="121" t="s">
        <v>15880</v>
      </c>
      <c r="C6229" s="113" t="s">
        <v>79</v>
      </c>
      <c r="D6229" s="125">
        <v>1.0</v>
      </c>
      <c r="E6229" s="126"/>
      <c r="F6229" s="125">
        <f t="shared" si="639"/>
        <v>0</v>
      </c>
    </row>
    <row r="6230">
      <c r="A6230" s="121" t="s">
        <v>19789</v>
      </c>
      <c r="B6230" s="122" t="s">
        <v>12287</v>
      </c>
      <c r="C6230" s="113"/>
      <c r="D6230" s="123"/>
      <c r="E6230" s="123"/>
      <c r="F6230" s="124">
        <f>F6231+F6240+F6246</f>
        <v>0</v>
      </c>
    </row>
    <row r="6231">
      <c r="A6231" s="121" t="s">
        <v>19790</v>
      </c>
      <c r="B6231" s="122" t="s">
        <v>5206</v>
      </c>
      <c r="C6231" s="113"/>
      <c r="D6231" s="123"/>
      <c r="E6231" s="123"/>
      <c r="F6231" s="124">
        <f>SUM(F6232:F6239)</f>
        <v>0</v>
      </c>
    </row>
    <row r="6232">
      <c r="A6232" s="121" t="s">
        <v>19791</v>
      </c>
      <c r="B6232" s="121" t="s">
        <v>16534</v>
      </c>
      <c r="C6232" s="113" t="s">
        <v>423</v>
      </c>
      <c r="D6232" s="125">
        <v>3.0</v>
      </c>
      <c r="E6232" s="126"/>
      <c r="F6232" s="125">
        <f t="shared" ref="F6232:F6239" si="640">if(C6232="","",round(D6232*E6232,2))</f>
        <v>0</v>
      </c>
    </row>
    <row r="6233">
      <c r="A6233" s="121" t="s">
        <v>19792</v>
      </c>
      <c r="B6233" s="121" t="s">
        <v>12293</v>
      </c>
      <c r="C6233" s="113" t="s">
        <v>79</v>
      </c>
      <c r="D6233" s="125">
        <v>3.0</v>
      </c>
      <c r="E6233" s="126"/>
      <c r="F6233" s="125">
        <f t="shared" si="640"/>
        <v>0</v>
      </c>
    </row>
    <row r="6234">
      <c r="A6234" s="121" t="s">
        <v>19793</v>
      </c>
      <c r="B6234" s="121" t="s">
        <v>12281</v>
      </c>
      <c r="C6234" s="113" t="s">
        <v>159</v>
      </c>
      <c r="D6234" s="125">
        <v>6.5</v>
      </c>
      <c r="E6234" s="126"/>
      <c r="F6234" s="125">
        <f t="shared" si="640"/>
        <v>0</v>
      </c>
    </row>
    <row r="6235">
      <c r="A6235" s="121" t="s">
        <v>19794</v>
      </c>
      <c r="B6235" s="121" t="s">
        <v>12283</v>
      </c>
      <c r="C6235" s="113" t="s">
        <v>159</v>
      </c>
      <c r="D6235" s="125">
        <v>6.5</v>
      </c>
      <c r="E6235" s="126"/>
      <c r="F6235" s="125">
        <f t="shared" si="640"/>
        <v>0</v>
      </c>
    </row>
    <row r="6236">
      <c r="A6236" s="121" t="s">
        <v>19795</v>
      </c>
      <c r="B6236" s="121" t="s">
        <v>12285</v>
      </c>
      <c r="C6236" s="113" t="s">
        <v>159</v>
      </c>
      <c r="D6236" s="125">
        <v>15.2</v>
      </c>
      <c r="E6236" s="126"/>
      <c r="F6236" s="125">
        <f t="shared" si="640"/>
        <v>0</v>
      </c>
    </row>
    <row r="6237">
      <c r="A6237" s="121" t="s">
        <v>19796</v>
      </c>
      <c r="B6237" s="121" t="s">
        <v>14252</v>
      </c>
      <c r="C6237" s="113" t="s">
        <v>79</v>
      </c>
      <c r="D6237" s="125">
        <v>3.0</v>
      </c>
      <c r="E6237" s="126"/>
      <c r="F6237" s="125">
        <f t="shared" si="640"/>
        <v>0</v>
      </c>
    </row>
    <row r="6238">
      <c r="A6238" s="121" t="s">
        <v>19797</v>
      </c>
      <c r="B6238" s="121" t="s">
        <v>16541</v>
      </c>
      <c r="C6238" s="113" t="s">
        <v>79</v>
      </c>
      <c r="D6238" s="125">
        <v>1.0</v>
      </c>
      <c r="E6238" s="126"/>
      <c r="F6238" s="125">
        <f t="shared" si="640"/>
        <v>0</v>
      </c>
    </row>
    <row r="6239">
      <c r="A6239" s="121" t="s">
        <v>19798</v>
      </c>
      <c r="B6239" s="121" t="s">
        <v>16443</v>
      </c>
      <c r="C6239" s="113" t="s">
        <v>79</v>
      </c>
      <c r="D6239" s="125">
        <v>1.0</v>
      </c>
      <c r="E6239" s="126"/>
      <c r="F6239" s="125">
        <f t="shared" si="640"/>
        <v>0</v>
      </c>
    </row>
    <row r="6240">
      <c r="A6240" s="121" t="s">
        <v>19799</v>
      </c>
      <c r="B6240" s="122" t="s">
        <v>16544</v>
      </c>
      <c r="C6240" s="113"/>
      <c r="D6240" s="123"/>
      <c r="E6240" s="123"/>
      <c r="F6240" s="124">
        <f>SUM(F6241:F6245)</f>
        <v>0</v>
      </c>
    </row>
    <row r="6241">
      <c r="A6241" s="121" t="s">
        <v>19800</v>
      </c>
      <c r="B6241" s="121" t="s">
        <v>12291</v>
      </c>
      <c r="C6241" s="113" t="s">
        <v>423</v>
      </c>
      <c r="D6241" s="125">
        <v>4.0</v>
      </c>
      <c r="E6241" s="126"/>
      <c r="F6241" s="125">
        <f t="shared" ref="F6241:F6245" si="641">if(C6241="","",round(D6241*E6241,2))</f>
        <v>0</v>
      </c>
    </row>
    <row r="6242">
      <c r="A6242" s="121" t="s">
        <v>19801</v>
      </c>
      <c r="B6242" s="121" t="s">
        <v>12293</v>
      </c>
      <c r="C6242" s="113" t="s">
        <v>79</v>
      </c>
      <c r="D6242" s="125">
        <v>4.0</v>
      </c>
      <c r="E6242" s="126"/>
      <c r="F6242" s="125">
        <f t="shared" si="641"/>
        <v>0</v>
      </c>
    </row>
    <row r="6243">
      <c r="A6243" s="121" t="s">
        <v>19802</v>
      </c>
      <c r="B6243" s="121" t="s">
        <v>12281</v>
      </c>
      <c r="C6243" s="113" t="s">
        <v>159</v>
      </c>
      <c r="D6243" s="125">
        <v>13.0</v>
      </c>
      <c r="E6243" s="126"/>
      <c r="F6243" s="125">
        <f t="shared" si="641"/>
        <v>0</v>
      </c>
    </row>
    <row r="6244">
      <c r="A6244" s="121" t="s">
        <v>19803</v>
      </c>
      <c r="B6244" s="121" t="s">
        <v>12283</v>
      </c>
      <c r="C6244" s="113" t="s">
        <v>159</v>
      </c>
      <c r="D6244" s="125">
        <v>1.5</v>
      </c>
      <c r="E6244" s="126"/>
      <c r="F6244" s="125">
        <f t="shared" si="641"/>
        <v>0</v>
      </c>
    </row>
    <row r="6245">
      <c r="A6245" s="121" t="s">
        <v>19804</v>
      </c>
      <c r="B6245" s="121" t="s">
        <v>12285</v>
      </c>
      <c r="C6245" s="113" t="s">
        <v>159</v>
      </c>
      <c r="D6245" s="125">
        <v>17.1</v>
      </c>
      <c r="E6245" s="126"/>
      <c r="F6245" s="125">
        <f t="shared" si="641"/>
        <v>0</v>
      </c>
    </row>
    <row r="6246">
      <c r="A6246" s="121" t="s">
        <v>19805</v>
      </c>
      <c r="B6246" s="122" t="s">
        <v>16596</v>
      </c>
      <c r="C6246" s="113"/>
      <c r="D6246" s="123"/>
      <c r="E6246" s="123"/>
      <c r="F6246" s="124">
        <f>SUM(F6247:F6252)</f>
        <v>0</v>
      </c>
    </row>
    <row r="6247">
      <c r="A6247" s="121" t="s">
        <v>19806</v>
      </c>
      <c r="B6247" s="121" t="s">
        <v>16534</v>
      </c>
      <c r="C6247" s="113" t="s">
        <v>423</v>
      </c>
      <c r="D6247" s="125">
        <v>3.0</v>
      </c>
      <c r="E6247" s="126"/>
      <c r="F6247" s="125">
        <f t="shared" ref="F6247:F6252" si="642">if(C6247="","",round(D6247*E6247,2))</f>
        <v>0</v>
      </c>
    </row>
    <row r="6248">
      <c r="A6248" s="121" t="s">
        <v>19807</v>
      </c>
      <c r="B6248" s="121" t="s">
        <v>12293</v>
      </c>
      <c r="C6248" s="113" t="s">
        <v>79</v>
      </c>
      <c r="D6248" s="125">
        <v>3.0</v>
      </c>
      <c r="E6248" s="126"/>
      <c r="F6248" s="125">
        <f t="shared" si="642"/>
        <v>0</v>
      </c>
    </row>
    <row r="6249">
      <c r="A6249" s="121" t="s">
        <v>19808</v>
      </c>
      <c r="B6249" s="121" t="s">
        <v>12281</v>
      </c>
      <c r="C6249" s="113" t="s">
        <v>159</v>
      </c>
      <c r="D6249" s="125">
        <v>8.0</v>
      </c>
      <c r="E6249" s="126"/>
      <c r="F6249" s="125">
        <f t="shared" si="642"/>
        <v>0</v>
      </c>
    </row>
    <row r="6250">
      <c r="A6250" s="121" t="s">
        <v>19809</v>
      </c>
      <c r="B6250" s="121" t="s">
        <v>12283</v>
      </c>
      <c r="C6250" s="113" t="s">
        <v>159</v>
      </c>
      <c r="D6250" s="125">
        <v>1.5</v>
      </c>
      <c r="E6250" s="126"/>
      <c r="F6250" s="125">
        <f t="shared" si="642"/>
        <v>0</v>
      </c>
    </row>
    <row r="6251">
      <c r="A6251" s="121" t="s">
        <v>19810</v>
      </c>
      <c r="B6251" s="121" t="s">
        <v>12285</v>
      </c>
      <c r="C6251" s="113" t="s">
        <v>159</v>
      </c>
      <c r="D6251" s="125">
        <v>11.7</v>
      </c>
      <c r="E6251" s="126"/>
      <c r="F6251" s="125">
        <f t="shared" si="642"/>
        <v>0</v>
      </c>
    </row>
    <row r="6252">
      <c r="A6252" s="121" t="s">
        <v>19811</v>
      </c>
      <c r="B6252" s="121" t="s">
        <v>16562</v>
      </c>
      <c r="C6252" s="113" t="s">
        <v>79</v>
      </c>
      <c r="D6252" s="125">
        <v>1.0</v>
      </c>
      <c r="E6252" s="126"/>
      <c r="F6252" s="125">
        <f t="shared" si="642"/>
        <v>0</v>
      </c>
    </row>
    <row r="6253">
      <c r="A6253" s="121" t="s">
        <v>19812</v>
      </c>
      <c r="B6253" s="122" t="s">
        <v>12297</v>
      </c>
      <c r="C6253" s="113"/>
      <c r="D6253" s="123"/>
      <c r="E6253" s="123"/>
      <c r="F6253" s="124">
        <f>F6254+F6271+F6283+F6293+F6303</f>
        <v>0</v>
      </c>
    </row>
    <row r="6254">
      <c r="A6254" s="121" t="s">
        <v>19813</v>
      </c>
      <c r="B6254" s="122" t="s">
        <v>5206</v>
      </c>
      <c r="C6254" s="113"/>
      <c r="D6254" s="123"/>
      <c r="E6254" s="123"/>
      <c r="F6254" s="124">
        <f>SUM(F6255:F6270)</f>
        <v>0</v>
      </c>
    </row>
    <row r="6255">
      <c r="A6255" s="121" t="s">
        <v>19814</v>
      </c>
      <c r="B6255" s="121" t="s">
        <v>12300</v>
      </c>
      <c r="C6255" s="113" t="s">
        <v>79</v>
      </c>
      <c r="D6255" s="125">
        <v>2.0</v>
      </c>
      <c r="E6255" s="126"/>
      <c r="F6255" s="125">
        <f t="shared" ref="F6255:F6270" si="643">if(C6255="","",round(D6255*E6255,2))</f>
        <v>0</v>
      </c>
    </row>
    <row r="6256">
      <c r="A6256" s="121" t="s">
        <v>19815</v>
      </c>
      <c r="B6256" s="121" t="s">
        <v>12302</v>
      </c>
      <c r="C6256" s="113" t="s">
        <v>79</v>
      </c>
      <c r="D6256" s="125">
        <v>1.0</v>
      </c>
      <c r="E6256" s="126"/>
      <c r="F6256" s="125">
        <f t="shared" si="643"/>
        <v>0</v>
      </c>
    </row>
    <row r="6257">
      <c r="A6257" s="121" t="s">
        <v>19816</v>
      </c>
      <c r="B6257" s="121" t="s">
        <v>13023</v>
      </c>
      <c r="C6257" s="113" t="s">
        <v>423</v>
      </c>
      <c r="D6257" s="125">
        <v>8.0</v>
      </c>
      <c r="E6257" s="126"/>
      <c r="F6257" s="125">
        <f t="shared" si="643"/>
        <v>0</v>
      </c>
    </row>
    <row r="6258">
      <c r="A6258" s="121" t="s">
        <v>19817</v>
      </c>
      <c r="B6258" s="121" t="s">
        <v>16569</v>
      </c>
      <c r="C6258" s="113" t="s">
        <v>423</v>
      </c>
      <c r="D6258" s="125">
        <v>3.0</v>
      </c>
      <c r="E6258" s="126"/>
      <c r="F6258" s="125">
        <f t="shared" si="643"/>
        <v>0</v>
      </c>
    </row>
    <row r="6259">
      <c r="A6259" s="121" t="s">
        <v>19818</v>
      </c>
      <c r="B6259" s="121" t="s">
        <v>12304</v>
      </c>
      <c r="C6259" s="113" t="s">
        <v>423</v>
      </c>
      <c r="D6259" s="125">
        <v>1.0</v>
      </c>
      <c r="E6259" s="126"/>
      <c r="F6259" s="125">
        <f t="shared" si="643"/>
        <v>0</v>
      </c>
    </row>
    <row r="6260">
      <c r="A6260" s="121" t="s">
        <v>19819</v>
      </c>
      <c r="B6260" s="121" t="s">
        <v>16572</v>
      </c>
      <c r="C6260" s="113" t="s">
        <v>79</v>
      </c>
      <c r="D6260" s="125">
        <v>1.0</v>
      </c>
      <c r="E6260" s="126"/>
      <c r="F6260" s="125">
        <f t="shared" si="643"/>
        <v>0</v>
      </c>
    </row>
    <row r="6261">
      <c r="A6261" s="121" t="s">
        <v>19820</v>
      </c>
      <c r="B6261" s="121" t="s">
        <v>14796</v>
      </c>
      <c r="C6261" s="113" t="s">
        <v>79</v>
      </c>
      <c r="D6261" s="125">
        <v>10.0</v>
      </c>
      <c r="E6261" s="126"/>
      <c r="F6261" s="125">
        <f t="shared" si="643"/>
        <v>0</v>
      </c>
    </row>
    <row r="6262">
      <c r="A6262" s="121" t="s">
        <v>19821</v>
      </c>
      <c r="B6262" s="121" t="s">
        <v>12310</v>
      </c>
      <c r="C6262" s="113" t="s">
        <v>79</v>
      </c>
      <c r="D6262" s="125">
        <v>4.0</v>
      </c>
      <c r="E6262" s="126"/>
      <c r="F6262" s="125">
        <f t="shared" si="643"/>
        <v>0</v>
      </c>
    </row>
    <row r="6263">
      <c r="A6263" s="121" t="s">
        <v>19822</v>
      </c>
      <c r="B6263" s="121" t="s">
        <v>12306</v>
      </c>
      <c r="C6263" s="113" t="s">
        <v>79</v>
      </c>
      <c r="D6263" s="125">
        <v>1.0</v>
      </c>
      <c r="E6263" s="126"/>
      <c r="F6263" s="125">
        <f t="shared" si="643"/>
        <v>0</v>
      </c>
    </row>
    <row r="6264">
      <c r="A6264" s="121" t="s">
        <v>19823</v>
      </c>
      <c r="B6264" s="121" t="s">
        <v>14316</v>
      </c>
      <c r="C6264" s="113" t="s">
        <v>79</v>
      </c>
      <c r="D6264" s="125">
        <v>1.0</v>
      </c>
      <c r="E6264" s="126"/>
      <c r="F6264" s="125">
        <f t="shared" si="643"/>
        <v>0</v>
      </c>
    </row>
    <row r="6265">
      <c r="A6265" s="121" t="s">
        <v>19824</v>
      </c>
      <c r="B6265" s="121" t="s">
        <v>12281</v>
      </c>
      <c r="C6265" s="113" t="s">
        <v>159</v>
      </c>
      <c r="D6265" s="125">
        <v>20.5</v>
      </c>
      <c r="E6265" s="126"/>
      <c r="F6265" s="125">
        <f t="shared" si="643"/>
        <v>0</v>
      </c>
    </row>
    <row r="6266">
      <c r="A6266" s="121" t="s">
        <v>19825</v>
      </c>
      <c r="B6266" s="121" t="s">
        <v>12283</v>
      </c>
      <c r="C6266" s="113" t="s">
        <v>159</v>
      </c>
      <c r="D6266" s="125">
        <v>36.0</v>
      </c>
      <c r="E6266" s="126"/>
      <c r="F6266" s="125">
        <f t="shared" si="643"/>
        <v>0</v>
      </c>
    </row>
    <row r="6267">
      <c r="A6267" s="121" t="s">
        <v>19826</v>
      </c>
      <c r="B6267" s="121" t="s">
        <v>12314</v>
      </c>
      <c r="C6267" s="113" t="s">
        <v>159</v>
      </c>
      <c r="D6267" s="125">
        <v>63.9</v>
      </c>
      <c r="E6267" s="126"/>
      <c r="F6267" s="125">
        <f t="shared" si="643"/>
        <v>0</v>
      </c>
    </row>
    <row r="6268">
      <c r="A6268" s="121" t="s">
        <v>19827</v>
      </c>
      <c r="B6268" s="121" t="s">
        <v>14252</v>
      </c>
      <c r="C6268" s="113" t="s">
        <v>79</v>
      </c>
      <c r="D6268" s="125">
        <v>3.0</v>
      </c>
      <c r="E6268" s="126"/>
      <c r="F6268" s="125">
        <f t="shared" si="643"/>
        <v>0</v>
      </c>
    </row>
    <row r="6269">
      <c r="A6269" s="121" t="s">
        <v>19828</v>
      </c>
      <c r="B6269" s="121" t="s">
        <v>16541</v>
      </c>
      <c r="C6269" s="113" t="s">
        <v>79</v>
      </c>
      <c r="D6269" s="125">
        <v>1.0</v>
      </c>
      <c r="E6269" s="126"/>
      <c r="F6269" s="125">
        <f t="shared" si="643"/>
        <v>0</v>
      </c>
    </row>
    <row r="6270">
      <c r="A6270" s="121" t="s">
        <v>19829</v>
      </c>
      <c r="B6270" s="121" t="s">
        <v>16443</v>
      </c>
      <c r="C6270" s="113" t="s">
        <v>79</v>
      </c>
      <c r="D6270" s="125">
        <v>2.0</v>
      </c>
      <c r="E6270" s="126"/>
      <c r="F6270" s="125">
        <f t="shared" si="643"/>
        <v>0</v>
      </c>
    </row>
    <row r="6271">
      <c r="A6271" s="121" t="s">
        <v>19830</v>
      </c>
      <c r="B6271" s="122" t="s">
        <v>16544</v>
      </c>
      <c r="C6271" s="113"/>
      <c r="D6271" s="123"/>
      <c r="E6271" s="123"/>
      <c r="F6271" s="124">
        <f>SUM(F6272:F6282)</f>
        <v>0</v>
      </c>
    </row>
    <row r="6272">
      <c r="A6272" s="121" t="s">
        <v>19831</v>
      </c>
      <c r="B6272" s="121" t="s">
        <v>12300</v>
      </c>
      <c r="C6272" s="113" t="s">
        <v>79</v>
      </c>
      <c r="D6272" s="125">
        <v>4.0</v>
      </c>
      <c r="E6272" s="126"/>
      <c r="F6272" s="125">
        <f t="shared" ref="F6272:F6282" si="644">if(C6272="","",round(D6272*E6272,2))</f>
        <v>0</v>
      </c>
    </row>
    <row r="6273">
      <c r="A6273" s="121" t="s">
        <v>19832</v>
      </c>
      <c r="B6273" s="121" t="s">
        <v>12302</v>
      </c>
      <c r="C6273" s="113" t="s">
        <v>79</v>
      </c>
      <c r="D6273" s="125">
        <v>2.0</v>
      </c>
      <c r="E6273" s="126"/>
      <c r="F6273" s="125">
        <f t="shared" si="644"/>
        <v>0</v>
      </c>
    </row>
    <row r="6274">
      <c r="A6274" s="121" t="s">
        <v>19833</v>
      </c>
      <c r="B6274" s="121" t="s">
        <v>12304</v>
      </c>
      <c r="C6274" s="113" t="s">
        <v>423</v>
      </c>
      <c r="D6274" s="125">
        <v>2.0</v>
      </c>
      <c r="E6274" s="126"/>
      <c r="F6274" s="125">
        <f t="shared" si="644"/>
        <v>0</v>
      </c>
    </row>
    <row r="6275">
      <c r="A6275" s="121" t="s">
        <v>19834</v>
      </c>
      <c r="B6275" s="121" t="s">
        <v>14796</v>
      </c>
      <c r="C6275" s="113" t="s">
        <v>79</v>
      </c>
      <c r="D6275" s="125">
        <v>4.0</v>
      </c>
      <c r="E6275" s="126"/>
      <c r="F6275" s="125">
        <f t="shared" si="644"/>
        <v>0</v>
      </c>
    </row>
    <row r="6276">
      <c r="A6276" s="121" t="s">
        <v>19835</v>
      </c>
      <c r="B6276" s="121" t="s">
        <v>12310</v>
      </c>
      <c r="C6276" s="113" t="s">
        <v>79</v>
      </c>
      <c r="D6276" s="125">
        <v>2.0</v>
      </c>
      <c r="E6276" s="126"/>
      <c r="F6276" s="125">
        <f t="shared" si="644"/>
        <v>0</v>
      </c>
    </row>
    <row r="6277">
      <c r="A6277" s="121" t="s">
        <v>19836</v>
      </c>
      <c r="B6277" s="121" t="s">
        <v>12306</v>
      </c>
      <c r="C6277" s="113" t="s">
        <v>79</v>
      </c>
      <c r="D6277" s="125">
        <v>2.0</v>
      </c>
      <c r="E6277" s="126"/>
      <c r="F6277" s="125">
        <f t="shared" si="644"/>
        <v>0</v>
      </c>
    </row>
    <row r="6278">
      <c r="A6278" s="121" t="s">
        <v>19837</v>
      </c>
      <c r="B6278" s="121" t="s">
        <v>12281</v>
      </c>
      <c r="C6278" s="113" t="s">
        <v>159</v>
      </c>
      <c r="D6278" s="125">
        <v>27.0</v>
      </c>
      <c r="E6278" s="126"/>
      <c r="F6278" s="125">
        <f t="shared" si="644"/>
        <v>0</v>
      </c>
    </row>
    <row r="6279">
      <c r="A6279" s="121" t="s">
        <v>19838</v>
      </c>
      <c r="B6279" s="121" t="s">
        <v>12283</v>
      </c>
      <c r="C6279" s="113" t="s">
        <v>159</v>
      </c>
      <c r="D6279" s="125">
        <v>1.0</v>
      </c>
      <c r="E6279" s="126"/>
      <c r="F6279" s="125">
        <f t="shared" si="644"/>
        <v>0</v>
      </c>
    </row>
    <row r="6280">
      <c r="A6280" s="121" t="s">
        <v>19839</v>
      </c>
      <c r="B6280" s="121" t="s">
        <v>12314</v>
      </c>
      <c r="C6280" s="113" t="s">
        <v>159</v>
      </c>
      <c r="D6280" s="125">
        <v>32.2</v>
      </c>
      <c r="E6280" s="126"/>
      <c r="F6280" s="125">
        <f t="shared" si="644"/>
        <v>0</v>
      </c>
    </row>
    <row r="6281">
      <c r="A6281" s="121" t="s">
        <v>19840</v>
      </c>
      <c r="B6281" s="121" t="s">
        <v>14252</v>
      </c>
      <c r="C6281" s="113" t="s">
        <v>79</v>
      </c>
      <c r="D6281" s="125">
        <v>1.0</v>
      </c>
      <c r="E6281" s="126"/>
      <c r="F6281" s="125">
        <f t="shared" si="644"/>
        <v>0</v>
      </c>
    </row>
    <row r="6282">
      <c r="A6282" s="121" t="s">
        <v>19841</v>
      </c>
      <c r="B6282" s="121" t="s">
        <v>16541</v>
      </c>
      <c r="C6282" s="113" t="s">
        <v>79</v>
      </c>
      <c r="D6282" s="125">
        <v>1.0</v>
      </c>
      <c r="E6282" s="126"/>
      <c r="F6282" s="125">
        <f t="shared" si="644"/>
        <v>0</v>
      </c>
    </row>
    <row r="6283">
      <c r="A6283" s="121" t="s">
        <v>19842</v>
      </c>
      <c r="B6283" s="122" t="s">
        <v>16596</v>
      </c>
      <c r="C6283" s="113"/>
      <c r="D6283" s="123"/>
      <c r="E6283" s="123"/>
      <c r="F6283" s="124">
        <f>SUM(F6284:F6292)</f>
        <v>0</v>
      </c>
    </row>
    <row r="6284">
      <c r="A6284" s="121" t="s">
        <v>19843</v>
      </c>
      <c r="B6284" s="121" t="s">
        <v>12300</v>
      </c>
      <c r="C6284" s="113" t="s">
        <v>79</v>
      </c>
      <c r="D6284" s="125">
        <v>3.0</v>
      </c>
      <c r="E6284" s="126"/>
      <c r="F6284" s="125">
        <f t="shared" ref="F6284:F6292" si="645">if(C6284="","",round(D6284*E6284,2))</f>
        <v>0</v>
      </c>
    </row>
    <row r="6285">
      <c r="A6285" s="121" t="s">
        <v>19844</v>
      </c>
      <c r="B6285" s="121" t="s">
        <v>12302</v>
      </c>
      <c r="C6285" s="113" t="s">
        <v>79</v>
      </c>
      <c r="D6285" s="125">
        <v>2.0</v>
      </c>
      <c r="E6285" s="126"/>
      <c r="F6285" s="125">
        <f t="shared" si="645"/>
        <v>0</v>
      </c>
    </row>
    <row r="6286">
      <c r="A6286" s="121" t="s">
        <v>19845</v>
      </c>
      <c r="B6286" s="121" t="s">
        <v>12304</v>
      </c>
      <c r="C6286" s="113" t="s">
        <v>423</v>
      </c>
      <c r="D6286" s="125">
        <v>3.0</v>
      </c>
      <c r="E6286" s="126"/>
      <c r="F6286" s="125">
        <f t="shared" si="645"/>
        <v>0</v>
      </c>
    </row>
    <row r="6287">
      <c r="A6287" s="121" t="s">
        <v>19846</v>
      </c>
      <c r="B6287" s="121" t="s">
        <v>14796</v>
      </c>
      <c r="C6287" s="113" t="s">
        <v>79</v>
      </c>
      <c r="D6287" s="125">
        <v>3.0</v>
      </c>
      <c r="E6287" s="126"/>
      <c r="F6287" s="125">
        <f t="shared" si="645"/>
        <v>0</v>
      </c>
    </row>
    <row r="6288">
      <c r="A6288" s="121" t="s">
        <v>19847</v>
      </c>
      <c r="B6288" s="121" t="s">
        <v>12310</v>
      </c>
      <c r="C6288" s="113" t="s">
        <v>79</v>
      </c>
      <c r="D6288" s="125">
        <v>2.0</v>
      </c>
      <c r="E6288" s="126"/>
      <c r="F6288" s="125">
        <f t="shared" si="645"/>
        <v>0</v>
      </c>
    </row>
    <row r="6289">
      <c r="A6289" s="121" t="s">
        <v>19848</v>
      </c>
      <c r="B6289" s="121" t="s">
        <v>12306</v>
      </c>
      <c r="C6289" s="113" t="s">
        <v>79</v>
      </c>
      <c r="D6289" s="125">
        <v>3.0</v>
      </c>
      <c r="E6289" s="126"/>
      <c r="F6289" s="125">
        <f t="shared" si="645"/>
        <v>0</v>
      </c>
    </row>
    <row r="6290">
      <c r="A6290" s="121" t="s">
        <v>19849</v>
      </c>
      <c r="B6290" s="121" t="s">
        <v>12283</v>
      </c>
      <c r="C6290" s="113" t="s">
        <v>159</v>
      </c>
      <c r="D6290" s="125">
        <v>19.0</v>
      </c>
      <c r="E6290" s="126"/>
      <c r="F6290" s="125">
        <f t="shared" si="645"/>
        <v>0</v>
      </c>
    </row>
    <row r="6291">
      <c r="A6291" s="121" t="s">
        <v>19850</v>
      </c>
      <c r="B6291" s="121" t="s">
        <v>16605</v>
      </c>
      <c r="C6291" s="113" t="s">
        <v>159</v>
      </c>
      <c r="D6291" s="125">
        <v>1.0</v>
      </c>
      <c r="E6291" s="126"/>
      <c r="F6291" s="125">
        <f t="shared" si="645"/>
        <v>0</v>
      </c>
    </row>
    <row r="6292">
      <c r="A6292" s="121" t="s">
        <v>19851</v>
      </c>
      <c r="B6292" s="121" t="s">
        <v>12314</v>
      </c>
      <c r="C6292" s="113" t="s">
        <v>159</v>
      </c>
      <c r="D6292" s="125">
        <v>24.2</v>
      </c>
      <c r="E6292" s="126"/>
      <c r="F6292" s="125">
        <f t="shared" si="645"/>
        <v>0</v>
      </c>
    </row>
    <row r="6293">
      <c r="A6293" s="121" t="s">
        <v>19852</v>
      </c>
      <c r="B6293" s="122" t="s">
        <v>12316</v>
      </c>
      <c r="C6293" s="113"/>
      <c r="D6293" s="123"/>
      <c r="E6293" s="123"/>
      <c r="F6293" s="124">
        <f>SUM(F6294:F6302)</f>
        <v>0</v>
      </c>
    </row>
    <row r="6294">
      <c r="A6294" s="121" t="s">
        <v>19853</v>
      </c>
      <c r="B6294" s="121" t="s">
        <v>12318</v>
      </c>
      <c r="C6294" s="113" t="s">
        <v>159</v>
      </c>
      <c r="D6294" s="125">
        <v>109.5</v>
      </c>
      <c r="E6294" s="126"/>
      <c r="F6294" s="125">
        <f t="shared" ref="F6294:F6302" si="646">if(C6294="","",round(D6294*E6294,2))</f>
        <v>0</v>
      </c>
    </row>
    <row r="6295">
      <c r="A6295" s="121" t="s">
        <v>19854</v>
      </c>
      <c r="B6295" s="121" t="s">
        <v>12273</v>
      </c>
      <c r="C6295" s="113" t="s">
        <v>117</v>
      </c>
      <c r="D6295" s="125">
        <v>3.29</v>
      </c>
      <c r="E6295" s="126"/>
      <c r="F6295" s="125">
        <f t="shared" si="646"/>
        <v>0</v>
      </c>
    </row>
    <row r="6296">
      <c r="A6296" s="121" t="s">
        <v>19855</v>
      </c>
      <c r="B6296" s="121" t="s">
        <v>12275</v>
      </c>
      <c r="C6296" s="113" t="s">
        <v>159</v>
      </c>
      <c r="D6296" s="125">
        <v>109.5</v>
      </c>
      <c r="E6296" s="126"/>
      <c r="F6296" s="125">
        <f t="shared" si="646"/>
        <v>0</v>
      </c>
    </row>
    <row r="6297">
      <c r="A6297" s="121" t="s">
        <v>19856</v>
      </c>
      <c r="B6297" s="121" t="s">
        <v>12277</v>
      </c>
      <c r="C6297" s="113" t="s">
        <v>159</v>
      </c>
      <c r="D6297" s="125">
        <v>109.5</v>
      </c>
      <c r="E6297" s="126"/>
      <c r="F6297" s="125">
        <f t="shared" si="646"/>
        <v>0</v>
      </c>
    </row>
    <row r="6298">
      <c r="A6298" s="121" t="s">
        <v>19857</v>
      </c>
      <c r="B6298" s="121" t="s">
        <v>12279</v>
      </c>
      <c r="C6298" s="113" t="s">
        <v>159</v>
      </c>
      <c r="D6298" s="125">
        <v>119.5</v>
      </c>
      <c r="E6298" s="126"/>
      <c r="F6298" s="125">
        <f t="shared" si="646"/>
        <v>0</v>
      </c>
    </row>
    <row r="6299">
      <c r="A6299" s="121" t="s">
        <v>19858</v>
      </c>
      <c r="B6299" s="121" t="s">
        <v>12281</v>
      </c>
      <c r="C6299" s="113" t="s">
        <v>159</v>
      </c>
      <c r="D6299" s="125">
        <v>6.0</v>
      </c>
      <c r="E6299" s="126"/>
      <c r="F6299" s="125">
        <f t="shared" si="646"/>
        <v>0</v>
      </c>
    </row>
    <row r="6300">
      <c r="A6300" s="121" t="s">
        <v>19859</v>
      </c>
      <c r="B6300" s="121" t="s">
        <v>12283</v>
      </c>
      <c r="C6300" s="113" t="s">
        <v>159</v>
      </c>
      <c r="D6300" s="125">
        <v>1.5</v>
      </c>
      <c r="E6300" s="126"/>
      <c r="F6300" s="125">
        <f t="shared" si="646"/>
        <v>0</v>
      </c>
    </row>
    <row r="6301">
      <c r="A6301" s="121" t="s">
        <v>19860</v>
      </c>
      <c r="B6301" s="121" t="s">
        <v>12325</v>
      </c>
      <c r="C6301" s="113" t="s">
        <v>159</v>
      </c>
      <c r="D6301" s="125">
        <v>225.0</v>
      </c>
      <c r="E6301" s="126"/>
      <c r="F6301" s="125">
        <f t="shared" si="646"/>
        <v>0</v>
      </c>
    </row>
    <row r="6302">
      <c r="A6302" s="121" t="s">
        <v>19861</v>
      </c>
      <c r="B6302" s="121" t="s">
        <v>12327</v>
      </c>
      <c r="C6302" s="113" t="s">
        <v>79</v>
      </c>
      <c r="D6302" s="125">
        <v>8.0</v>
      </c>
      <c r="E6302" s="126"/>
      <c r="F6302" s="125">
        <f t="shared" si="646"/>
        <v>0</v>
      </c>
    </row>
    <row r="6303">
      <c r="A6303" s="121" t="s">
        <v>19862</v>
      </c>
      <c r="B6303" s="122" t="s">
        <v>14348</v>
      </c>
      <c r="C6303" s="113"/>
      <c r="D6303" s="123"/>
      <c r="E6303" s="123"/>
      <c r="F6303" s="124">
        <f>SUM(F6304:F6311)</f>
        <v>0</v>
      </c>
    </row>
    <row r="6304">
      <c r="A6304" s="121" t="s">
        <v>19863</v>
      </c>
      <c r="B6304" s="121" t="s">
        <v>12318</v>
      </c>
      <c r="C6304" s="113" t="s">
        <v>159</v>
      </c>
      <c r="D6304" s="125">
        <v>7.0</v>
      </c>
      <c r="E6304" s="126"/>
      <c r="F6304" s="125">
        <f t="shared" ref="F6304:F6311" si="647">if(C6304="","",round(D6304*E6304,2))</f>
        <v>0</v>
      </c>
    </row>
    <row r="6305">
      <c r="A6305" s="121" t="s">
        <v>19864</v>
      </c>
      <c r="B6305" s="121" t="s">
        <v>14351</v>
      </c>
      <c r="C6305" s="113" t="s">
        <v>159</v>
      </c>
      <c r="D6305" s="125">
        <v>7.0</v>
      </c>
      <c r="E6305" s="126"/>
      <c r="F6305" s="125">
        <f t="shared" si="647"/>
        <v>0</v>
      </c>
    </row>
    <row r="6306">
      <c r="A6306" s="121" t="s">
        <v>19865</v>
      </c>
      <c r="B6306" s="121" t="s">
        <v>12277</v>
      </c>
      <c r="C6306" s="113" t="s">
        <v>159</v>
      </c>
      <c r="D6306" s="125">
        <v>7.0</v>
      </c>
      <c r="E6306" s="126"/>
      <c r="F6306" s="125">
        <f t="shared" si="647"/>
        <v>0</v>
      </c>
    </row>
    <row r="6307">
      <c r="A6307" s="121" t="s">
        <v>19866</v>
      </c>
      <c r="B6307" s="121" t="s">
        <v>16622</v>
      </c>
      <c r="C6307" s="113" t="s">
        <v>159</v>
      </c>
      <c r="D6307" s="125">
        <v>14.0</v>
      </c>
      <c r="E6307" s="126"/>
      <c r="F6307" s="125">
        <f t="shared" si="647"/>
        <v>0</v>
      </c>
    </row>
    <row r="6308">
      <c r="A6308" s="121" t="s">
        <v>19867</v>
      </c>
      <c r="B6308" s="121" t="s">
        <v>14355</v>
      </c>
      <c r="C6308" s="113" t="s">
        <v>159</v>
      </c>
      <c r="D6308" s="125">
        <v>25.0</v>
      </c>
      <c r="E6308" s="126"/>
      <c r="F6308" s="125">
        <f t="shared" si="647"/>
        <v>0</v>
      </c>
    </row>
    <row r="6309">
      <c r="A6309" s="121" t="s">
        <v>19868</v>
      </c>
      <c r="B6309" s="121" t="s">
        <v>14357</v>
      </c>
      <c r="C6309" s="113" t="s">
        <v>159</v>
      </c>
      <c r="D6309" s="125">
        <v>95.0</v>
      </c>
      <c r="E6309" s="126"/>
      <c r="F6309" s="125">
        <f t="shared" si="647"/>
        <v>0</v>
      </c>
    </row>
    <row r="6310">
      <c r="A6310" s="121" t="s">
        <v>19869</v>
      </c>
      <c r="B6310" s="121" t="s">
        <v>15727</v>
      </c>
      <c r="C6310" s="113" t="s">
        <v>79</v>
      </c>
      <c r="D6310" s="125">
        <v>7.0</v>
      </c>
      <c r="E6310" s="126"/>
      <c r="F6310" s="125">
        <f t="shared" si="647"/>
        <v>0</v>
      </c>
    </row>
    <row r="6311">
      <c r="A6311" s="121" t="s">
        <v>19870</v>
      </c>
      <c r="B6311" s="121" t="s">
        <v>14363</v>
      </c>
      <c r="C6311" s="113" t="s">
        <v>79</v>
      </c>
      <c r="D6311" s="125">
        <v>7.0</v>
      </c>
      <c r="E6311" s="126"/>
      <c r="F6311" s="125">
        <f t="shared" si="647"/>
        <v>0</v>
      </c>
    </row>
    <row r="6312">
      <c r="A6312" s="121" t="s">
        <v>19871</v>
      </c>
      <c r="B6312" s="122" t="s">
        <v>16628</v>
      </c>
      <c r="C6312" s="113"/>
      <c r="D6312" s="123"/>
      <c r="E6312" s="123"/>
      <c r="F6312" s="124">
        <f>SUM(F6313)</f>
        <v>0</v>
      </c>
    </row>
    <row r="6313">
      <c r="A6313" s="121" t="s">
        <v>19872</v>
      </c>
      <c r="B6313" s="121" t="s">
        <v>19873</v>
      </c>
      <c r="C6313" s="113" t="s">
        <v>86</v>
      </c>
      <c r="D6313" s="125">
        <v>1.0</v>
      </c>
      <c r="E6313" s="126"/>
      <c r="F6313" s="125">
        <f>if(C6313="","",round(D6313*E6313,2))</f>
        <v>0</v>
      </c>
    </row>
    <row r="6314">
      <c r="A6314" s="121" t="s">
        <v>19874</v>
      </c>
      <c r="B6314" s="122" t="s">
        <v>13411</v>
      </c>
      <c r="C6314" s="113"/>
      <c r="D6314" s="123"/>
      <c r="E6314" s="123"/>
      <c r="F6314" s="124">
        <f>F6315+F6353+F6362</f>
        <v>0</v>
      </c>
    </row>
    <row r="6315">
      <c r="A6315" s="121" t="s">
        <v>19875</v>
      </c>
      <c r="B6315" s="122" t="s">
        <v>19876</v>
      </c>
      <c r="C6315" s="113"/>
      <c r="D6315" s="123"/>
      <c r="E6315" s="123"/>
      <c r="F6315" s="124">
        <f>F6316+F6320+F6332+F6335+F6337</f>
        <v>0</v>
      </c>
    </row>
    <row r="6316">
      <c r="A6316" s="121" t="s">
        <v>19877</v>
      </c>
      <c r="B6316" s="122" t="s">
        <v>14368</v>
      </c>
      <c r="C6316" s="113"/>
      <c r="D6316" s="123"/>
      <c r="E6316" s="123"/>
      <c r="F6316" s="124">
        <f>SUM(F6317:F6319)</f>
        <v>0</v>
      </c>
    </row>
    <row r="6317">
      <c r="A6317" s="121" t="s">
        <v>19878</v>
      </c>
      <c r="B6317" s="121" t="s">
        <v>19879</v>
      </c>
      <c r="C6317" s="113" t="s">
        <v>79</v>
      </c>
      <c r="D6317" s="125">
        <v>1.0</v>
      </c>
      <c r="E6317" s="126"/>
      <c r="F6317" s="125">
        <f t="shared" ref="F6317:F6319" si="648">if(C6317="","",round(D6317*E6317,2))</f>
        <v>0</v>
      </c>
    </row>
    <row r="6318">
      <c r="A6318" s="121" t="s">
        <v>19880</v>
      </c>
      <c r="B6318" s="121" t="s">
        <v>19881</v>
      </c>
      <c r="C6318" s="113" t="s">
        <v>79</v>
      </c>
      <c r="D6318" s="125">
        <v>1.0</v>
      </c>
      <c r="E6318" s="126"/>
      <c r="F6318" s="125">
        <f t="shared" si="648"/>
        <v>0</v>
      </c>
    </row>
    <row r="6319">
      <c r="A6319" s="121" t="s">
        <v>19882</v>
      </c>
      <c r="B6319" s="121" t="s">
        <v>13452</v>
      </c>
      <c r="C6319" s="113" t="s">
        <v>86</v>
      </c>
      <c r="D6319" s="125">
        <v>1.0</v>
      </c>
      <c r="E6319" s="126"/>
      <c r="F6319" s="125">
        <f t="shared" si="648"/>
        <v>0</v>
      </c>
    </row>
    <row r="6320">
      <c r="A6320" s="121" t="s">
        <v>19883</v>
      </c>
      <c r="B6320" s="122" t="s">
        <v>14375</v>
      </c>
      <c r="C6320" s="113"/>
      <c r="D6320" s="123"/>
      <c r="E6320" s="123"/>
      <c r="F6320" s="124">
        <f>SUM(F6321:F6331)</f>
        <v>0</v>
      </c>
    </row>
    <row r="6321">
      <c r="A6321" s="121" t="s">
        <v>19884</v>
      </c>
      <c r="B6321" s="121" t="s">
        <v>19885</v>
      </c>
      <c r="C6321" s="113" t="s">
        <v>79</v>
      </c>
      <c r="D6321" s="125">
        <v>1.0</v>
      </c>
      <c r="E6321" s="126"/>
      <c r="F6321" s="125">
        <f t="shared" ref="F6321:F6331" si="649">if(C6321="","",round(D6321*E6321,2))</f>
        <v>0</v>
      </c>
    </row>
    <row r="6322">
      <c r="A6322" s="121" t="s">
        <v>19886</v>
      </c>
      <c r="B6322" s="121" t="s">
        <v>14380</v>
      </c>
      <c r="C6322" s="113" t="s">
        <v>79</v>
      </c>
      <c r="D6322" s="125">
        <v>3.0</v>
      </c>
      <c r="E6322" s="126"/>
      <c r="F6322" s="125">
        <f t="shared" si="649"/>
        <v>0</v>
      </c>
    </row>
    <row r="6323">
      <c r="A6323" s="121" t="s">
        <v>19887</v>
      </c>
      <c r="B6323" s="121" t="s">
        <v>13816</v>
      </c>
      <c r="C6323" s="113" t="s">
        <v>79</v>
      </c>
      <c r="D6323" s="125">
        <v>3.0</v>
      </c>
      <c r="E6323" s="126"/>
      <c r="F6323" s="125">
        <f t="shared" si="649"/>
        <v>0</v>
      </c>
    </row>
    <row r="6324">
      <c r="A6324" s="121" t="s">
        <v>19888</v>
      </c>
      <c r="B6324" s="121" t="s">
        <v>13694</v>
      </c>
      <c r="C6324" s="113" t="s">
        <v>79</v>
      </c>
      <c r="D6324" s="125">
        <v>1.0</v>
      </c>
      <c r="E6324" s="126"/>
      <c r="F6324" s="125">
        <f t="shared" si="649"/>
        <v>0</v>
      </c>
    </row>
    <row r="6325">
      <c r="A6325" s="121" t="s">
        <v>19889</v>
      </c>
      <c r="B6325" s="121" t="s">
        <v>13818</v>
      </c>
      <c r="C6325" s="113" t="s">
        <v>79</v>
      </c>
      <c r="D6325" s="125">
        <v>1.0</v>
      </c>
      <c r="E6325" s="126"/>
      <c r="F6325" s="125">
        <f t="shared" si="649"/>
        <v>0</v>
      </c>
    </row>
    <row r="6326">
      <c r="A6326" s="121" t="s">
        <v>19890</v>
      </c>
      <c r="B6326" s="121" t="s">
        <v>16648</v>
      </c>
      <c r="C6326" s="113" t="s">
        <v>79</v>
      </c>
      <c r="D6326" s="125">
        <v>1.0</v>
      </c>
      <c r="E6326" s="126"/>
      <c r="F6326" s="125">
        <f t="shared" si="649"/>
        <v>0</v>
      </c>
    </row>
    <row r="6327">
      <c r="A6327" s="121" t="s">
        <v>19891</v>
      </c>
      <c r="B6327" s="121" t="s">
        <v>16650</v>
      </c>
      <c r="C6327" s="113" t="s">
        <v>79</v>
      </c>
      <c r="D6327" s="125">
        <v>1.0</v>
      </c>
      <c r="E6327" s="126"/>
      <c r="F6327" s="125">
        <f t="shared" si="649"/>
        <v>0</v>
      </c>
    </row>
    <row r="6328">
      <c r="A6328" s="121" t="s">
        <v>19892</v>
      </c>
      <c r="B6328" s="121" t="s">
        <v>16652</v>
      </c>
      <c r="C6328" s="113" t="s">
        <v>79</v>
      </c>
      <c r="D6328" s="125">
        <v>1.0</v>
      </c>
      <c r="E6328" s="126"/>
      <c r="F6328" s="125">
        <f t="shared" si="649"/>
        <v>0</v>
      </c>
    </row>
    <row r="6329">
      <c r="A6329" s="121" t="s">
        <v>19893</v>
      </c>
      <c r="B6329" s="121" t="s">
        <v>13425</v>
      </c>
      <c r="C6329" s="113" t="s">
        <v>79</v>
      </c>
      <c r="D6329" s="125">
        <v>1.0</v>
      </c>
      <c r="E6329" s="126"/>
      <c r="F6329" s="125">
        <f t="shared" si="649"/>
        <v>0</v>
      </c>
    </row>
    <row r="6330">
      <c r="A6330" s="121" t="s">
        <v>19894</v>
      </c>
      <c r="B6330" s="121" t="s">
        <v>14397</v>
      </c>
      <c r="C6330" s="113" t="s">
        <v>79</v>
      </c>
      <c r="D6330" s="125">
        <v>1.0</v>
      </c>
      <c r="E6330" s="126"/>
      <c r="F6330" s="125">
        <f t="shared" si="649"/>
        <v>0</v>
      </c>
    </row>
    <row r="6331">
      <c r="A6331" s="121" t="s">
        <v>19895</v>
      </c>
      <c r="B6331" s="121" t="s">
        <v>16657</v>
      </c>
      <c r="C6331" s="113" t="s">
        <v>86</v>
      </c>
      <c r="D6331" s="125">
        <v>1.0</v>
      </c>
      <c r="E6331" s="126"/>
      <c r="F6331" s="125">
        <f t="shared" si="649"/>
        <v>0</v>
      </c>
    </row>
    <row r="6332">
      <c r="A6332" s="121" t="s">
        <v>19896</v>
      </c>
      <c r="B6332" s="122" t="s">
        <v>14401</v>
      </c>
      <c r="C6332" s="113"/>
      <c r="D6332" s="123"/>
      <c r="E6332" s="123"/>
      <c r="F6332" s="124">
        <f>SUM(F6333:F6334)</f>
        <v>0</v>
      </c>
    </row>
    <row r="6333">
      <c r="A6333" s="121" t="s">
        <v>19897</v>
      </c>
      <c r="B6333" s="121" t="s">
        <v>14403</v>
      </c>
      <c r="C6333" s="113" t="s">
        <v>79</v>
      </c>
      <c r="D6333" s="125">
        <v>1.0</v>
      </c>
      <c r="E6333" s="126"/>
      <c r="F6333" s="125">
        <f t="shared" ref="F6333:F6334" si="650">if(C6333="","",round(D6333*E6333,2))</f>
        <v>0</v>
      </c>
    </row>
    <row r="6334">
      <c r="A6334" s="121" t="s">
        <v>19898</v>
      </c>
      <c r="B6334" s="121" t="s">
        <v>14405</v>
      </c>
      <c r="C6334" s="113" t="s">
        <v>79</v>
      </c>
      <c r="D6334" s="125">
        <v>1.0</v>
      </c>
      <c r="E6334" s="126"/>
      <c r="F6334" s="125">
        <f t="shared" si="650"/>
        <v>0</v>
      </c>
    </row>
    <row r="6335">
      <c r="A6335" s="121" t="s">
        <v>19899</v>
      </c>
      <c r="B6335" s="122" t="s">
        <v>14407</v>
      </c>
      <c r="C6335" s="113"/>
      <c r="D6335" s="123"/>
      <c r="E6335" s="123"/>
      <c r="F6335" s="124">
        <f>SUM(F6336)</f>
        <v>0</v>
      </c>
    </row>
    <row r="6336">
      <c r="A6336" s="121" t="s">
        <v>19900</v>
      </c>
      <c r="B6336" s="121" t="s">
        <v>16663</v>
      </c>
      <c r="C6336" s="113" t="s">
        <v>79</v>
      </c>
      <c r="D6336" s="125">
        <v>1.0</v>
      </c>
      <c r="E6336" s="126"/>
      <c r="F6336" s="125">
        <f>if(C6336="","",round(D6336*E6336,2))</f>
        <v>0</v>
      </c>
    </row>
    <row r="6337">
      <c r="A6337" s="121" t="s">
        <v>19901</v>
      </c>
      <c r="B6337" s="122" t="s">
        <v>13423</v>
      </c>
      <c r="C6337" s="113"/>
      <c r="D6337" s="123"/>
      <c r="E6337" s="123"/>
      <c r="F6337" s="124">
        <f>SUM(F6338:F6352)</f>
        <v>0</v>
      </c>
    </row>
    <row r="6338">
      <c r="A6338" s="121" t="s">
        <v>19902</v>
      </c>
      <c r="B6338" s="121" t="s">
        <v>13432</v>
      </c>
      <c r="C6338" s="113" t="s">
        <v>159</v>
      </c>
      <c r="D6338" s="125">
        <v>2.0</v>
      </c>
      <c r="E6338" s="126"/>
      <c r="F6338" s="125">
        <f t="shared" ref="F6338:F6352" si="651">if(C6338="","",round(D6338*E6338,2))</f>
        <v>0</v>
      </c>
    </row>
    <row r="6339">
      <c r="A6339" s="121" t="s">
        <v>19903</v>
      </c>
      <c r="B6339" s="121" t="s">
        <v>14413</v>
      </c>
      <c r="C6339" s="113" t="s">
        <v>159</v>
      </c>
      <c r="D6339" s="125">
        <v>126.0</v>
      </c>
      <c r="E6339" s="126"/>
      <c r="F6339" s="125">
        <f t="shared" si="651"/>
        <v>0</v>
      </c>
    </row>
    <row r="6340">
      <c r="A6340" s="121" t="s">
        <v>19904</v>
      </c>
      <c r="B6340" s="121" t="s">
        <v>16668</v>
      </c>
      <c r="C6340" s="113" t="s">
        <v>159</v>
      </c>
      <c r="D6340" s="125">
        <v>134.0</v>
      </c>
      <c r="E6340" s="126"/>
      <c r="F6340" s="125">
        <f t="shared" si="651"/>
        <v>0</v>
      </c>
    </row>
    <row r="6341">
      <c r="A6341" s="121" t="s">
        <v>19905</v>
      </c>
      <c r="B6341" s="121" t="s">
        <v>13434</v>
      </c>
      <c r="C6341" s="113" t="s">
        <v>159</v>
      </c>
      <c r="D6341" s="125">
        <v>8.0</v>
      </c>
      <c r="E6341" s="126"/>
      <c r="F6341" s="125">
        <f t="shared" si="651"/>
        <v>0</v>
      </c>
    </row>
    <row r="6342">
      <c r="A6342" s="121" t="s">
        <v>19906</v>
      </c>
      <c r="B6342" s="121" t="s">
        <v>16671</v>
      </c>
      <c r="C6342" s="113" t="s">
        <v>159</v>
      </c>
      <c r="D6342" s="125">
        <v>17.0</v>
      </c>
      <c r="E6342" s="126"/>
      <c r="F6342" s="125">
        <f t="shared" si="651"/>
        <v>0</v>
      </c>
    </row>
    <row r="6343">
      <c r="A6343" s="121" t="s">
        <v>19907</v>
      </c>
      <c r="B6343" s="121" t="s">
        <v>16673</v>
      </c>
      <c r="C6343" s="113" t="s">
        <v>159</v>
      </c>
      <c r="D6343" s="125">
        <v>39.0</v>
      </c>
      <c r="E6343" s="126"/>
      <c r="F6343" s="125">
        <f t="shared" si="651"/>
        <v>0</v>
      </c>
    </row>
    <row r="6344">
      <c r="A6344" s="121" t="s">
        <v>19908</v>
      </c>
      <c r="B6344" s="121" t="s">
        <v>13436</v>
      </c>
      <c r="C6344" s="113" t="s">
        <v>159</v>
      </c>
      <c r="D6344" s="125">
        <v>193.0</v>
      </c>
      <c r="E6344" s="126"/>
      <c r="F6344" s="125">
        <f t="shared" si="651"/>
        <v>0</v>
      </c>
    </row>
    <row r="6345">
      <c r="A6345" s="121" t="s">
        <v>19909</v>
      </c>
      <c r="B6345" s="121" t="s">
        <v>16676</v>
      </c>
      <c r="C6345" s="113" t="s">
        <v>159</v>
      </c>
      <c r="D6345" s="125">
        <v>39.0</v>
      </c>
      <c r="E6345" s="126"/>
      <c r="F6345" s="125">
        <f t="shared" si="651"/>
        <v>0</v>
      </c>
    </row>
    <row r="6346">
      <c r="A6346" s="121" t="s">
        <v>19910</v>
      </c>
      <c r="B6346" s="121" t="s">
        <v>13440</v>
      </c>
      <c r="C6346" s="113" t="s">
        <v>159</v>
      </c>
      <c r="D6346" s="125">
        <v>150.0</v>
      </c>
      <c r="E6346" s="126"/>
      <c r="F6346" s="125">
        <f t="shared" si="651"/>
        <v>0</v>
      </c>
    </row>
    <row r="6347">
      <c r="A6347" s="121" t="s">
        <v>19911</v>
      </c>
      <c r="B6347" s="121" t="s">
        <v>13442</v>
      </c>
      <c r="C6347" s="113" t="s">
        <v>159</v>
      </c>
      <c r="D6347" s="125">
        <v>7.0</v>
      </c>
      <c r="E6347" s="126"/>
      <c r="F6347" s="125">
        <f t="shared" si="651"/>
        <v>0</v>
      </c>
    </row>
    <row r="6348">
      <c r="A6348" s="121" t="s">
        <v>19912</v>
      </c>
      <c r="B6348" s="121" t="s">
        <v>13611</v>
      </c>
      <c r="C6348" s="113" t="s">
        <v>159</v>
      </c>
      <c r="D6348" s="125">
        <v>15.0</v>
      </c>
      <c r="E6348" s="126"/>
      <c r="F6348" s="125">
        <f t="shared" si="651"/>
        <v>0</v>
      </c>
    </row>
    <row r="6349">
      <c r="A6349" s="121" t="s">
        <v>19913</v>
      </c>
      <c r="B6349" s="121" t="s">
        <v>16681</v>
      </c>
      <c r="C6349" s="113" t="s">
        <v>159</v>
      </c>
      <c r="D6349" s="125">
        <v>15.0</v>
      </c>
      <c r="E6349" s="126"/>
      <c r="F6349" s="125">
        <f t="shared" si="651"/>
        <v>0</v>
      </c>
    </row>
    <row r="6350">
      <c r="A6350" s="121" t="s">
        <v>19914</v>
      </c>
      <c r="B6350" s="121" t="s">
        <v>16683</v>
      </c>
      <c r="C6350" s="113" t="s">
        <v>159</v>
      </c>
      <c r="D6350" s="125">
        <v>16.0</v>
      </c>
      <c r="E6350" s="126"/>
      <c r="F6350" s="125">
        <f t="shared" si="651"/>
        <v>0</v>
      </c>
    </row>
    <row r="6351">
      <c r="A6351" s="121" t="s">
        <v>19915</v>
      </c>
      <c r="B6351" s="121" t="s">
        <v>16685</v>
      </c>
      <c r="C6351" s="113" t="s">
        <v>79</v>
      </c>
      <c r="D6351" s="125">
        <v>2.0</v>
      </c>
      <c r="E6351" s="126"/>
      <c r="F6351" s="125">
        <f t="shared" si="651"/>
        <v>0</v>
      </c>
    </row>
    <row r="6352">
      <c r="A6352" s="121" t="s">
        <v>19916</v>
      </c>
      <c r="B6352" s="121" t="s">
        <v>13456</v>
      </c>
      <c r="C6352" s="113" t="s">
        <v>86</v>
      </c>
      <c r="D6352" s="125">
        <v>1.0</v>
      </c>
      <c r="E6352" s="126"/>
      <c r="F6352" s="125">
        <f t="shared" si="651"/>
        <v>0</v>
      </c>
    </row>
    <row r="6353">
      <c r="A6353" s="121" t="s">
        <v>19917</v>
      </c>
      <c r="B6353" s="122" t="s">
        <v>19918</v>
      </c>
      <c r="C6353" s="113"/>
      <c r="D6353" s="123"/>
      <c r="E6353" s="123"/>
      <c r="F6353" s="124">
        <f>F6354+F6357+F6359</f>
        <v>0</v>
      </c>
    </row>
    <row r="6354">
      <c r="A6354" s="121" t="s">
        <v>19919</v>
      </c>
      <c r="B6354" s="122" t="s">
        <v>13458</v>
      </c>
      <c r="C6354" s="113"/>
      <c r="D6354" s="123"/>
      <c r="E6354" s="123"/>
      <c r="F6354" s="124">
        <f>SUM(F6355:F6356)</f>
        <v>0</v>
      </c>
    </row>
    <row r="6355">
      <c r="A6355" s="121" t="s">
        <v>19920</v>
      </c>
      <c r="B6355" s="121" t="s">
        <v>13460</v>
      </c>
      <c r="C6355" s="113" t="s">
        <v>86</v>
      </c>
      <c r="D6355" s="125">
        <v>1.0</v>
      </c>
      <c r="E6355" s="126"/>
      <c r="F6355" s="125">
        <f t="shared" ref="F6355:F6356" si="652">if(C6355="","",round(D6355*E6355,2))</f>
        <v>0</v>
      </c>
    </row>
    <row r="6356">
      <c r="A6356" s="121" t="s">
        <v>19921</v>
      </c>
      <c r="B6356" s="121" t="s">
        <v>13462</v>
      </c>
      <c r="C6356" s="113" t="s">
        <v>86</v>
      </c>
      <c r="D6356" s="125">
        <v>1.0</v>
      </c>
      <c r="E6356" s="126"/>
      <c r="F6356" s="125">
        <f t="shared" si="652"/>
        <v>0</v>
      </c>
    </row>
    <row r="6357">
      <c r="A6357" s="121" t="s">
        <v>19922</v>
      </c>
      <c r="B6357" s="122" t="s">
        <v>13466</v>
      </c>
      <c r="C6357" s="113"/>
      <c r="D6357" s="123"/>
      <c r="E6357" s="123"/>
      <c r="F6357" s="124">
        <f>SUM(F6358)</f>
        <v>0</v>
      </c>
    </row>
    <row r="6358">
      <c r="A6358" s="121" t="s">
        <v>19923</v>
      </c>
      <c r="B6358" s="121" t="s">
        <v>16694</v>
      </c>
      <c r="C6358" s="113" t="s">
        <v>86</v>
      </c>
      <c r="D6358" s="125">
        <v>1.0</v>
      </c>
      <c r="E6358" s="126"/>
      <c r="F6358" s="125">
        <f>if(C6358="","",round(D6358*E6358,2))</f>
        <v>0</v>
      </c>
    </row>
    <row r="6359">
      <c r="A6359" s="121" t="s">
        <v>19924</v>
      </c>
      <c r="B6359" s="122" t="s">
        <v>14430</v>
      </c>
      <c r="C6359" s="113"/>
      <c r="D6359" s="123"/>
      <c r="E6359" s="123"/>
      <c r="F6359" s="124">
        <f>SUM(F6360:F6361)</f>
        <v>0</v>
      </c>
    </row>
    <row r="6360">
      <c r="A6360" s="121" t="s">
        <v>19925</v>
      </c>
      <c r="B6360" s="121" t="s">
        <v>14432</v>
      </c>
      <c r="C6360" s="113" t="s">
        <v>86</v>
      </c>
      <c r="D6360" s="125">
        <v>1.0</v>
      </c>
      <c r="E6360" s="126"/>
      <c r="F6360" s="125">
        <f t="shared" ref="F6360:F6361" si="653">if(C6360="","",round(D6360*E6360,2))</f>
        <v>0</v>
      </c>
    </row>
    <row r="6361">
      <c r="A6361" s="121" t="s">
        <v>19926</v>
      </c>
      <c r="B6361" s="121" t="s">
        <v>14434</v>
      </c>
      <c r="C6361" s="113" t="s">
        <v>86</v>
      </c>
      <c r="D6361" s="125">
        <v>1.0</v>
      </c>
      <c r="E6361" s="126"/>
      <c r="F6361" s="125">
        <f t="shared" si="653"/>
        <v>0</v>
      </c>
    </row>
    <row r="6362">
      <c r="A6362" s="121" t="s">
        <v>19927</v>
      </c>
      <c r="B6362" s="122" t="s">
        <v>19928</v>
      </c>
      <c r="C6362" s="113"/>
      <c r="D6362" s="123"/>
      <c r="E6362" s="123"/>
      <c r="F6362" s="124">
        <f>F6363+F6366</f>
        <v>0</v>
      </c>
    </row>
    <row r="6363">
      <c r="A6363" s="121" t="s">
        <v>19929</v>
      </c>
      <c r="B6363" s="122" t="s">
        <v>12331</v>
      </c>
      <c r="C6363" s="113"/>
      <c r="D6363" s="123"/>
      <c r="E6363" s="123"/>
      <c r="F6363" s="124">
        <f>SUM(F6364:F6365)</f>
        <v>0</v>
      </c>
    </row>
    <row r="6364">
      <c r="A6364" s="121" t="s">
        <v>19930</v>
      </c>
      <c r="B6364" s="121" t="s">
        <v>19931</v>
      </c>
      <c r="C6364" s="113" t="s">
        <v>79</v>
      </c>
      <c r="D6364" s="125">
        <v>1.0</v>
      </c>
      <c r="E6364" s="126"/>
      <c r="F6364" s="125">
        <f t="shared" ref="F6364:F6365" si="654">if(C6364="","",round(D6364*E6364,2))</f>
        <v>0</v>
      </c>
    </row>
    <row r="6365">
      <c r="A6365" s="121" t="s">
        <v>19932</v>
      </c>
      <c r="B6365" s="121" t="s">
        <v>14120</v>
      </c>
      <c r="C6365" s="113" t="s">
        <v>86</v>
      </c>
      <c r="D6365" s="125">
        <v>1.0</v>
      </c>
      <c r="E6365" s="126"/>
      <c r="F6365" s="125">
        <f t="shared" si="654"/>
        <v>0</v>
      </c>
    </row>
    <row r="6366">
      <c r="A6366" s="121" t="s">
        <v>19933</v>
      </c>
      <c r="B6366" s="122" t="s">
        <v>13944</v>
      </c>
      <c r="C6366" s="113"/>
      <c r="D6366" s="123"/>
      <c r="E6366" s="123"/>
      <c r="F6366" s="124">
        <f>SUM(F6367:F6376)</f>
        <v>0</v>
      </c>
    </row>
    <row r="6367">
      <c r="A6367" s="121" t="s">
        <v>19934</v>
      </c>
      <c r="B6367" s="121" t="s">
        <v>14123</v>
      </c>
      <c r="C6367" s="113" t="s">
        <v>79</v>
      </c>
      <c r="D6367" s="125">
        <v>2.0</v>
      </c>
      <c r="E6367" s="126"/>
      <c r="F6367" s="125">
        <f t="shared" ref="F6367:F6376" si="655">if(C6367="","",round(D6367*E6367,2))</f>
        <v>0</v>
      </c>
    </row>
    <row r="6368">
      <c r="A6368" s="121" t="s">
        <v>19935</v>
      </c>
      <c r="B6368" s="121" t="s">
        <v>16707</v>
      </c>
      <c r="C6368" s="113" t="s">
        <v>79</v>
      </c>
      <c r="D6368" s="125">
        <v>1.0</v>
      </c>
      <c r="E6368" s="126"/>
      <c r="F6368" s="125">
        <f t="shared" si="655"/>
        <v>0</v>
      </c>
    </row>
    <row r="6369">
      <c r="A6369" s="121" t="s">
        <v>19936</v>
      </c>
      <c r="B6369" s="121" t="s">
        <v>16709</v>
      </c>
      <c r="C6369" s="113" t="s">
        <v>159</v>
      </c>
      <c r="D6369" s="125">
        <v>0.5</v>
      </c>
      <c r="E6369" s="126"/>
      <c r="F6369" s="125">
        <f t="shared" si="655"/>
        <v>0</v>
      </c>
    </row>
    <row r="6370">
      <c r="A6370" s="121" t="s">
        <v>19937</v>
      </c>
      <c r="B6370" s="121" t="s">
        <v>16711</v>
      </c>
      <c r="C6370" s="113" t="s">
        <v>159</v>
      </c>
      <c r="D6370" s="125">
        <v>14.0</v>
      </c>
      <c r="E6370" s="126"/>
      <c r="F6370" s="125">
        <f t="shared" si="655"/>
        <v>0</v>
      </c>
    </row>
    <row r="6371">
      <c r="A6371" s="121" t="s">
        <v>19938</v>
      </c>
      <c r="B6371" s="121" t="s">
        <v>14133</v>
      </c>
      <c r="C6371" s="113" t="s">
        <v>159</v>
      </c>
      <c r="D6371" s="125">
        <v>9.0</v>
      </c>
      <c r="E6371" s="126"/>
      <c r="F6371" s="125">
        <f t="shared" si="655"/>
        <v>0</v>
      </c>
    </row>
    <row r="6372">
      <c r="A6372" s="121" t="s">
        <v>19939</v>
      </c>
      <c r="B6372" s="121" t="s">
        <v>14135</v>
      </c>
      <c r="C6372" s="113" t="s">
        <v>159</v>
      </c>
      <c r="D6372" s="125">
        <v>90.0</v>
      </c>
      <c r="E6372" s="126"/>
      <c r="F6372" s="125">
        <f t="shared" si="655"/>
        <v>0</v>
      </c>
    </row>
    <row r="6373">
      <c r="A6373" s="121" t="s">
        <v>19940</v>
      </c>
      <c r="B6373" s="121" t="s">
        <v>14131</v>
      </c>
      <c r="C6373" s="113" t="s">
        <v>159</v>
      </c>
      <c r="D6373" s="125">
        <v>90.0</v>
      </c>
      <c r="E6373" s="126"/>
      <c r="F6373" s="125">
        <f t="shared" si="655"/>
        <v>0</v>
      </c>
    </row>
    <row r="6374">
      <c r="A6374" s="121" t="s">
        <v>19941</v>
      </c>
      <c r="B6374" s="121" t="s">
        <v>16716</v>
      </c>
      <c r="C6374" s="113" t="s">
        <v>79</v>
      </c>
      <c r="D6374" s="125">
        <v>1.0</v>
      </c>
      <c r="E6374" s="126"/>
      <c r="F6374" s="125">
        <f t="shared" si="655"/>
        <v>0</v>
      </c>
    </row>
    <row r="6375">
      <c r="A6375" s="121" t="s">
        <v>19942</v>
      </c>
      <c r="B6375" s="121" t="s">
        <v>14141</v>
      </c>
      <c r="C6375" s="113" t="s">
        <v>79</v>
      </c>
      <c r="D6375" s="125">
        <v>2.0</v>
      </c>
      <c r="E6375" s="126"/>
      <c r="F6375" s="125">
        <f t="shared" si="655"/>
        <v>0</v>
      </c>
    </row>
    <row r="6376">
      <c r="A6376" s="121" t="s">
        <v>19943</v>
      </c>
      <c r="B6376" s="121" t="s">
        <v>14145</v>
      </c>
      <c r="C6376" s="113" t="s">
        <v>86</v>
      </c>
      <c r="D6376" s="125">
        <v>1.0</v>
      </c>
      <c r="E6376" s="126"/>
      <c r="F6376" s="125">
        <f t="shared" si="655"/>
        <v>0</v>
      </c>
    </row>
    <row r="6377">
      <c r="A6377" s="121" t="s">
        <v>19944</v>
      </c>
      <c r="B6377" s="122" t="s">
        <v>420</v>
      </c>
      <c r="C6377" s="113"/>
      <c r="D6377" s="123"/>
      <c r="E6377" s="123"/>
      <c r="F6377" s="124">
        <f>F6378+F6402+F6427+F6436</f>
        <v>0</v>
      </c>
    </row>
    <row r="6378">
      <c r="A6378" s="121" t="s">
        <v>19945</v>
      </c>
      <c r="B6378" s="122" t="s">
        <v>16721</v>
      </c>
      <c r="C6378" s="113"/>
      <c r="D6378" s="123"/>
      <c r="E6378" s="123"/>
      <c r="F6378" s="124">
        <f>F6379+F6382+F6384+F6386+F6390+F6394+F6398+F6400</f>
        <v>0</v>
      </c>
    </row>
    <row r="6379">
      <c r="A6379" s="121" t="s">
        <v>19946</v>
      </c>
      <c r="B6379" s="122" t="s">
        <v>16723</v>
      </c>
      <c r="C6379" s="113"/>
      <c r="D6379" s="123"/>
      <c r="E6379" s="123"/>
      <c r="F6379" s="124">
        <f>SUM(F6380:F6381)</f>
        <v>0</v>
      </c>
    </row>
    <row r="6380">
      <c r="A6380" s="121" t="s">
        <v>19947</v>
      </c>
      <c r="B6380" s="121" t="s">
        <v>425</v>
      </c>
      <c r="C6380" s="113" t="s">
        <v>423</v>
      </c>
      <c r="D6380" s="125">
        <v>2.0</v>
      </c>
      <c r="E6380" s="126"/>
      <c r="F6380" s="125">
        <f t="shared" ref="F6380:F6381" si="656">if(C6380="","",round(D6380*E6380,2))</f>
        <v>0</v>
      </c>
    </row>
    <row r="6381">
      <c r="A6381" s="121" t="s">
        <v>19948</v>
      </c>
      <c r="B6381" s="121" t="s">
        <v>427</v>
      </c>
      <c r="C6381" s="113" t="s">
        <v>423</v>
      </c>
      <c r="D6381" s="125">
        <v>4.0</v>
      </c>
      <c r="E6381" s="126"/>
      <c r="F6381" s="125">
        <f t="shared" si="656"/>
        <v>0</v>
      </c>
    </row>
    <row r="6382">
      <c r="A6382" s="121" t="s">
        <v>19949</v>
      </c>
      <c r="B6382" s="122" t="s">
        <v>16727</v>
      </c>
      <c r="C6382" s="113"/>
      <c r="D6382" s="123"/>
      <c r="E6382" s="123"/>
      <c r="F6382" s="124">
        <f>SUM(F6383)</f>
        <v>0</v>
      </c>
    </row>
    <row r="6383">
      <c r="A6383" s="121" t="s">
        <v>19950</v>
      </c>
      <c r="B6383" s="121" t="s">
        <v>16729</v>
      </c>
      <c r="C6383" s="113" t="s">
        <v>423</v>
      </c>
      <c r="D6383" s="125">
        <v>1.0</v>
      </c>
      <c r="E6383" s="126"/>
      <c r="F6383" s="125">
        <f>if(C6383="","",round(D6383*E6383,2))</f>
        <v>0</v>
      </c>
    </row>
    <row r="6384">
      <c r="A6384" s="121" t="s">
        <v>19951</v>
      </c>
      <c r="B6384" s="122" t="s">
        <v>16731</v>
      </c>
      <c r="C6384" s="113"/>
      <c r="D6384" s="123"/>
      <c r="E6384" s="123"/>
      <c r="F6384" s="124">
        <f>SUM(F6385)</f>
        <v>0</v>
      </c>
    </row>
    <row r="6385">
      <c r="A6385" s="121" t="s">
        <v>19952</v>
      </c>
      <c r="B6385" s="121" t="s">
        <v>16733</v>
      </c>
      <c r="C6385" s="113" t="s">
        <v>79</v>
      </c>
      <c r="D6385" s="125">
        <v>1.0</v>
      </c>
      <c r="E6385" s="126"/>
      <c r="F6385" s="125">
        <f>if(C6385="","",round(D6385*E6385,2))</f>
        <v>0</v>
      </c>
    </row>
    <row r="6386">
      <c r="A6386" s="121" t="s">
        <v>19953</v>
      </c>
      <c r="B6386" s="122" t="s">
        <v>16735</v>
      </c>
      <c r="C6386" s="113"/>
      <c r="D6386" s="123"/>
      <c r="E6386" s="123"/>
      <c r="F6386" s="124">
        <f>SUM(F6387:F6389)</f>
        <v>0</v>
      </c>
    </row>
    <row r="6387">
      <c r="A6387" s="121" t="s">
        <v>19954</v>
      </c>
      <c r="B6387" s="121" t="s">
        <v>16737</v>
      </c>
      <c r="C6387" s="113" t="s">
        <v>159</v>
      </c>
      <c r="D6387" s="125">
        <v>15.1</v>
      </c>
      <c r="E6387" s="126"/>
      <c r="F6387" s="125">
        <f t="shared" ref="F6387:F6389" si="657">if(C6387="","",round(D6387*E6387,2))</f>
        <v>0</v>
      </c>
    </row>
    <row r="6388">
      <c r="A6388" s="121" t="s">
        <v>19955</v>
      </c>
      <c r="B6388" s="121" t="s">
        <v>16739</v>
      </c>
      <c r="C6388" s="113" t="s">
        <v>79</v>
      </c>
      <c r="D6388" s="125">
        <v>2.0</v>
      </c>
      <c r="E6388" s="126"/>
      <c r="F6388" s="125">
        <f t="shared" si="657"/>
        <v>0</v>
      </c>
    </row>
    <row r="6389">
      <c r="A6389" s="121" t="s">
        <v>19956</v>
      </c>
      <c r="B6389" s="121" t="s">
        <v>16741</v>
      </c>
      <c r="C6389" s="113" t="s">
        <v>79</v>
      </c>
      <c r="D6389" s="125">
        <v>2.0</v>
      </c>
      <c r="E6389" s="126"/>
      <c r="F6389" s="125">
        <f t="shared" si="657"/>
        <v>0</v>
      </c>
    </row>
    <row r="6390">
      <c r="A6390" s="121" t="s">
        <v>19957</v>
      </c>
      <c r="B6390" s="122" t="s">
        <v>103</v>
      </c>
      <c r="C6390" s="113"/>
      <c r="D6390" s="123"/>
      <c r="E6390" s="123"/>
      <c r="F6390" s="124">
        <f>SUM(F6391:F6393)</f>
        <v>0</v>
      </c>
    </row>
    <row r="6391">
      <c r="A6391" s="121" t="s">
        <v>19958</v>
      </c>
      <c r="B6391" s="121" t="s">
        <v>16744</v>
      </c>
      <c r="C6391" s="113" t="s">
        <v>117</v>
      </c>
      <c r="D6391" s="125">
        <v>2.27</v>
      </c>
      <c r="E6391" s="126"/>
      <c r="F6391" s="125">
        <f t="shared" ref="F6391:F6393" si="658">if(C6391="","",round(D6391*E6391,2))</f>
        <v>0</v>
      </c>
    </row>
    <row r="6392">
      <c r="A6392" s="121" t="s">
        <v>19959</v>
      </c>
      <c r="B6392" s="121" t="s">
        <v>16746</v>
      </c>
      <c r="C6392" s="113" t="s">
        <v>117</v>
      </c>
      <c r="D6392" s="125">
        <v>1.69</v>
      </c>
      <c r="E6392" s="126"/>
      <c r="F6392" s="125">
        <f t="shared" si="658"/>
        <v>0</v>
      </c>
    </row>
    <row r="6393">
      <c r="A6393" s="121" t="s">
        <v>19960</v>
      </c>
      <c r="B6393" s="121" t="s">
        <v>16748</v>
      </c>
      <c r="C6393" s="113" t="s">
        <v>117</v>
      </c>
      <c r="D6393" s="125">
        <v>0.57</v>
      </c>
      <c r="E6393" s="126"/>
      <c r="F6393" s="125">
        <f t="shared" si="658"/>
        <v>0</v>
      </c>
    </row>
    <row r="6394">
      <c r="A6394" s="121" t="s">
        <v>19961</v>
      </c>
      <c r="B6394" s="122" t="s">
        <v>444</v>
      </c>
      <c r="C6394" s="113"/>
      <c r="D6394" s="123"/>
      <c r="E6394" s="123"/>
      <c r="F6394" s="124">
        <f>SUM(F6395:F6397)</f>
        <v>0</v>
      </c>
    </row>
    <row r="6395">
      <c r="A6395" s="121" t="s">
        <v>19962</v>
      </c>
      <c r="B6395" s="121" t="s">
        <v>2449</v>
      </c>
      <c r="C6395" s="113" t="s">
        <v>79</v>
      </c>
      <c r="D6395" s="125">
        <v>1.0</v>
      </c>
      <c r="E6395" s="126"/>
      <c r="F6395" s="125">
        <f t="shared" ref="F6395:F6397" si="659">if(C6395="","",round(D6395*E6395,2))</f>
        <v>0</v>
      </c>
    </row>
    <row r="6396">
      <c r="A6396" s="121" t="s">
        <v>19963</v>
      </c>
      <c r="B6396" s="121" t="s">
        <v>448</v>
      </c>
      <c r="C6396" s="113" t="s">
        <v>79</v>
      </c>
      <c r="D6396" s="125">
        <v>2.0</v>
      </c>
      <c r="E6396" s="126"/>
      <c r="F6396" s="125">
        <f t="shared" si="659"/>
        <v>0</v>
      </c>
    </row>
    <row r="6397">
      <c r="A6397" s="121" t="s">
        <v>19964</v>
      </c>
      <c r="B6397" s="121" t="s">
        <v>16753</v>
      </c>
      <c r="C6397" s="113" t="s">
        <v>79</v>
      </c>
      <c r="D6397" s="125">
        <v>1.0</v>
      </c>
      <c r="E6397" s="126"/>
      <c r="F6397" s="125">
        <f t="shared" si="659"/>
        <v>0</v>
      </c>
    </row>
    <row r="6398">
      <c r="A6398" s="121" t="s">
        <v>19965</v>
      </c>
      <c r="B6398" s="122" t="s">
        <v>2815</v>
      </c>
      <c r="C6398" s="113"/>
      <c r="D6398" s="123"/>
      <c r="E6398" s="123"/>
      <c r="F6398" s="124">
        <f>SUM(F6399)</f>
        <v>0</v>
      </c>
    </row>
    <row r="6399">
      <c r="A6399" s="121" t="s">
        <v>19966</v>
      </c>
      <c r="B6399" s="121" t="s">
        <v>452</v>
      </c>
      <c r="C6399" s="113" t="s">
        <v>79</v>
      </c>
      <c r="D6399" s="125">
        <v>1.0</v>
      </c>
      <c r="E6399" s="126"/>
      <c r="F6399" s="125">
        <f>if(C6399="","",round(D6399*E6399,2))</f>
        <v>0</v>
      </c>
    </row>
    <row r="6400">
      <c r="A6400" s="121" t="s">
        <v>19967</v>
      </c>
      <c r="B6400" s="122" t="s">
        <v>16757</v>
      </c>
      <c r="C6400" s="113"/>
      <c r="D6400" s="123"/>
      <c r="E6400" s="123"/>
      <c r="F6400" s="124">
        <f>SUM(F6401)</f>
        <v>0</v>
      </c>
    </row>
    <row r="6401">
      <c r="A6401" s="121" t="s">
        <v>19968</v>
      </c>
      <c r="B6401" s="121" t="s">
        <v>16759</v>
      </c>
      <c r="C6401" s="113" t="s">
        <v>159</v>
      </c>
      <c r="D6401" s="125">
        <v>15.1</v>
      </c>
      <c r="E6401" s="126"/>
      <c r="F6401" s="125">
        <f>if(C6401="","",round(D6401*E6401,2))</f>
        <v>0</v>
      </c>
    </row>
    <row r="6402">
      <c r="A6402" s="121" t="s">
        <v>19969</v>
      </c>
      <c r="B6402" s="122" t="s">
        <v>16761</v>
      </c>
      <c r="C6402" s="113"/>
      <c r="D6402" s="123"/>
      <c r="E6402" s="123"/>
      <c r="F6402" s="124">
        <f>F6403+F6405+F6416+F6420+F6424</f>
        <v>0</v>
      </c>
    </row>
    <row r="6403">
      <c r="A6403" s="121" t="s">
        <v>19970</v>
      </c>
      <c r="B6403" s="122" t="s">
        <v>16763</v>
      </c>
      <c r="C6403" s="113"/>
      <c r="D6403" s="123"/>
      <c r="E6403" s="123"/>
      <c r="F6403" s="124">
        <f>SUM(F6404)</f>
        <v>0</v>
      </c>
    </row>
    <row r="6404">
      <c r="A6404" s="121" t="s">
        <v>19971</v>
      </c>
      <c r="B6404" s="121" t="s">
        <v>422</v>
      </c>
      <c r="C6404" s="113" t="s">
        <v>423</v>
      </c>
      <c r="D6404" s="125">
        <v>3.0</v>
      </c>
      <c r="E6404" s="126"/>
      <c r="F6404" s="125">
        <f>if(C6404="","",round(D6404*E6404,2))</f>
        <v>0</v>
      </c>
    </row>
    <row r="6405">
      <c r="A6405" s="121" t="s">
        <v>19972</v>
      </c>
      <c r="B6405" s="122" t="s">
        <v>16766</v>
      </c>
      <c r="C6405" s="113"/>
      <c r="D6405" s="123"/>
      <c r="E6405" s="123"/>
      <c r="F6405" s="124">
        <f>SUM(F6406:F6415)</f>
        <v>0</v>
      </c>
    </row>
    <row r="6406">
      <c r="A6406" s="121" t="s">
        <v>19973</v>
      </c>
      <c r="B6406" s="121" t="s">
        <v>433</v>
      </c>
      <c r="C6406" s="113" t="s">
        <v>159</v>
      </c>
      <c r="D6406" s="125">
        <v>51.95</v>
      </c>
      <c r="E6406" s="126"/>
      <c r="F6406" s="125">
        <f t="shared" ref="F6406:F6415" si="660">if(C6406="","",round(D6406*E6406,2))</f>
        <v>0</v>
      </c>
    </row>
    <row r="6407">
      <c r="A6407" s="121" t="s">
        <v>19974</v>
      </c>
      <c r="B6407" s="121" t="s">
        <v>435</v>
      </c>
      <c r="C6407" s="113" t="s">
        <v>159</v>
      </c>
      <c r="D6407" s="125">
        <v>11.9</v>
      </c>
      <c r="E6407" s="126"/>
      <c r="F6407" s="125">
        <f t="shared" si="660"/>
        <v>0</v>
      </c>
    </row>
    <row r="6408">
      <c r="A6408" s="121" t="s">
        <v>19975</v>
      </c>
      <c r="B6408" s="121" t="s">
        <v>16770</v>
      </c>
      <c r="C6408" s="113" t="s">
        <v>159</v>
      </c>
      <c r="D6408" s="125">
        <v>11.15</v>
      </c>
      <c r="E6408" s="126"/>
      <c r="F6408" s="125">
        <f t="shared" si="660"/>
        <v>0</v>
      </c>
    </row>
    <row r="6409">
      <c r="A6409" s="121" t="s">
        <v>19976</v>
      </c>
      <c r="B6409" s="121" t="s">
        <v>16772</v>
      </c>
      <c r="C6409" s="113" t="s">
        <v>79</v>
      </c>
      <c r="D6409" s="125">
        <v>9.0</v>
      </c>
      <c r="E6409" s="126"/>
      <c r="F6409" s="125">
        <f t="shared" si="660"/>
        <v>0</v>
      </c>
    </row>
    <row r="6410">
      <c r="A6410" s="121" t="s">
        <v>19977</v>
      </c>
      <c r="B6410" s="121" t="s">
        <v>16774</v>
      </c>
      <c r="C6410" s="113" t="s">
        <v>79</v>
      </c>
      <c r="D6410" s="125">
        <v>7.0</v>
      </c>
      <c r="E6410" s="126"/>
      <c r="F6410" s="125">
        <f t="shared" si="660"/>
        <v>0</v>
      </c>
    </row>
    <row r="6411">
      <c r="A6411" s="121" t="s">
        <v>19978</v>
      </c>
      <c r="B6411" s="121" t="s">
        <v>16782</v>
      </c>
      <c r="C6411" s="113" t="s">
        <v>79</v>
      </c>
      <c r="D6411" s="125">
        <v>3.0</v>
      </c>
      <c r="E6411" s="126"/>
      <c r="F6411" s="125">
        <f t="shared" si="660"/>
        <v>0</v>
      </c>
    </row>
    <row r="6412">
      <c r="A6412" s="121" t="s">
        <v>19979</v>
      </c>
      <c r="B6412" s="121" t="s">
        <v>16784</v>
      </c>
      <c r="C6412" s="113" t="s">
        <v>79</v>
      </c>
      <c r="D6412" s="125">
        <v>1.0</v>
      </c>
      <c r="E6412" s="126"/>
      <c r="F6412" s="125">
        <f t="shared" si="660"/>
        <v>0</v>
      </c>
    </row>
    <row r="6413">
      <c r="A6413" s="121" t="s">
        <v>19980</v>
      </c>
      <c r="B6413" s="121" t="s">
        <v>16786</v>
      </c>
      <c r="C6413" s="113" t="s">
        <v>79</v>
      </c>
      <c r="D6413" s="125">
        <v>2.0</v>
      </c>
      <c r="E6413" s="126"/>
      <c r="F6413" s="125">
        <f t="shared" si="660"/>
        <v>0</v>
      </c>
    </row>
    <row r="6414">
      <c r="A6414" s="121" t="s">
        <v>19981</v>
      </c>
      <c r="B6414" s="121" t="s">
        <v>16788</v>
      </c>
      <c r="C6414" s="113" t="s">
        <v>79</v>
      </c>
      <c r="D6414" s="125">
        <v>1.0</v>
      </c>
      <c r="E6414" s="126"/>
      <c r="F6414" s="125">
        <f t="shared" si="660"/>
        <v>0</v>
      </c>
    </row>
    <row r="6415">
      <c r="A6415" s="121" t="s">
        <v>19982</v>
      </c>
      <c r="B6415" s="121" t="s">
        <v>16790</v>
      </c>
      <c r="C6415" s="113" t="s">
        <v>79</v>
      </c>
      <c r="D6415" s="125">
        <v>3.0</v>
      </c>
      <c r="E6415" s="126"/>
      <c r="F6415" s="125">
        <f t="shared" si="660"/>
        <v>0</v>
      </c>
    </row>
    <row r="6416">
      <c r="A6416" s="121" t="s">
        <v>19983</v>
      </c>
      <c r="B6416" s="122" t="s">
        <v>103</v>
      </c>
      <c r="C6416" s="113"/>
      <c r="D6416" s="123"/>
      <c r="E6416" s="123"/>
      <c r="F6416" s="124">
        <f>SUM(F6417:F6419)</f>
        <v>0</v>
      </c>
    </row>
    <row r="6417">
      <c r="A6417" s="121" t="s">
        <v>19984</v>
      </c>
      <c r="B6417" s="121" t="s">
        <v>16744</v>
      </c>
      <c r="C6417" s="113" t="s">
        <v>117</v>
      </c>
      <c r="D6417" s="125">
        <v>8.64</v>
      </c>
      <c r="E6417" s="126"/>
      <c r="F6417" s="125">
        <f t="shared" ref="F6417:F6419" si="661">if(C6417="","",round(D6417*E6417,2))</f>
        <v>0</v>
      </c>
    </row>
    <row r="6418">
      <c r="A6418" s="121" t="s">
        <v>19985</v>
      </c>
      <c r="B6418" s="121" t="s">
        <v>16746</v>
      </c>
      <c r="C6418" s="113" t="s">
        <v>117</v>
      </c>
      <c r="D6418" s="125">
        <v>5.61</v>
      </c>
      <c r="E6418" s="126"/>
      <c r="F6418" s="125">
        <f t="shared" si="661"/>
        <v>0</v>
      </c>
    </row>
    <row r="6419">
      <c r="A6419" s="121" t="s">
        <v>19986</v>
      </c>
      <c r="B6419" s="121" t="s">
        <v>16748</v>
      </c>
      <c r="C6419" s="113" t="s">
        <v>117</v>
      </c>
      <c r="D6419" s="125">
        <v>3.03</v>
      </c>
      <c r="E6419" s="126"/>
      <c r="F6419" s="125">
        <f t="shared" si="661"/>
        <v>0</v>
      </c>
    </row>
    <row r="6420">
      <c r="A6420" s="121" t="s">
        <v>19987</v>
      </c>
      <c r="B6420" s="122" t="s">
        <v>437</v>
      </c>
      <c r="C6420" s="113"/>
      <c r="D6420" s="123"/>
      <c r="E6420" s="123"/>
      <c r="F6420" s="124">
        <f>SUM(F6421:F6423)</f>
        <v>0</v>
      </c>
    </row>
    <row r="6421">
      <c r="A6421" s="121" t="s">
        <v>19988</v>
      </c>
      <c r="B6421" s="121" t="s">
        <v>439</v>
      </c>
      <c r="C6421" s="113" t="s">
        <v>79</v>
      </c>
      <c r="D6421" s="125">
        <v>4.0</v>
      </c>
      <c r="E6421" s="126"/>
      <c r="F6421" s="125">
        <f t="shared" ref="F6421:F6423" si="662">if(C6421="","",round(D6421*E6421,2))</f>
        <v>0</v>
      </c>
    </row>
    <row r="6422">
      <c r="A6422" s="121" t="s">
        <v>19989</v>
      </c>
      <c r="B6422" s="121" t="s">
        <v>2443</v>
      </c>
      <c r="C6422" s="113" t="s">
        <v>79</v>
      </c>
      <c r="D6422" s="125">
        <v>2.0</v>
      </c>
      <c r="E6422" s="126"/>
      <c r="F6422" s="125">
        <f t="shared" si="662"/>
        <v>0</v>
      </c>
    </row>
    <row r="6423">
      <c r="A6423" s="121" t="s">
        <v>19990</v>
      </c>
      <c r="B6423" s="121" t="s">
        <v>441</v>
      </c>
      <c r="C6423" s="113" t="s">
        <v>442</v>
      </c>
      <c r="D6423" s="125">
        <v>2.0</v>
      </c>
      <c r="E6423" s="126"/>
      <c r="F6423" s="125">
        <f t="shared" si="662"/>
        <v>0</v>
      </c>
    </row>
    <row r="6424">
      <c r="A6424" s="121" t="s">
        <v>19991</v>
      </c>
      <c r="B6424" s="122" t="s">
        <v>264</v>
      </c>
      <c r="C6424" s="113"/>
      <c r="D6424" s="123"/>
      <c r="E6424" s="123"/>
      <c r="F6424" s="124">
        <f>SUM(F6425:F6426)</f>
        <v>0</v>
      </c>
    </row>
    <row r="6425">
      <c r="A6425" s="121" t="s">
        <v>19992</v>
      </c>
      <c r="B6425" s="121" t="s">
        <v>454</v>
      </c>
      <c r="C6425" s="113" t="s">
        <v>79</v>
      </c>
      <c r="D6425" s="125">
        <v>3.0</v>
      </c>
      <c r="E6425" s="126"/>
      <c r="F6425" s="125">
        <f t="shared" ref="F6425:F6426" si="663">if(C6425="","",round(D6425*E6425,2))</f>
        <v>0</v>
      </c>
    </row>
    <row r="6426">
      <c r="A6426" s="121" t="s">
        <v>19993</v>
      </c>
      <c r="B6426" s="121" t="s">
        <v>16804</v>
      </c>
      <c r="C6426" s="113" t="s">
        <v>159</v>
      </c>
      <c r="D6426" s="125">
        <v>75.0</v>
      </c>
      <c r="E6426" s="126"/>
      <c r="F6426" s="125">
        <f t="shared" si="663"/>
        <v>0</v>
      </c>
    </row>
    <row r="6427">
      <c r="A6427" s="121" t="s">
        <v>19994</v>
      </c>
      <c r="B6427" s="122" t="s">
        <v>404</v>
      </c>
      <c r="C6427" s="113"/>
      <c r="D6427" s="123"/>
      <c r="E6427" s="123"/>
      <c r="F6427" s="124">
        <f>SUM(F6428:F6435)</f>
        <v>0</v>
      </c>
    </row>
    <row r="6428">
      <c r="A6428" s="121" t="s">
        <v>19995</v>
      </c>
      <c r="B6428" s="121" t="s">
        <v>406</v>
      </c>
      <c r="C6428" s="113" t="s">
        <v>79</v>
      </c>
      <c r="D6428" s="125">
        <v>1.0</v>
      </c>
      <c r="E6428" s="126"/>
      <c r="F6428" s="125">
        <f t="shared" ref="F6428:F6435" si="664">if(C6428="","",round(D6428*E6428,2))</f>
        <v>0</v>
      </c>
    </row>
    <row r="6429">
      <c r="A6429" s="121" t="s">
        <v>19996</v>
      </c>
      <c r="B6429" s="121" t="s">
        <v>653</v>
      </c>
      <c r="C6429" s="113" t="s">
        <v>79</v>
      </c>
      <c r="D6429" s="125">
        <v>1.0</v>
      </c>
      <c r="E6429" s="126"/>
      <c r="F6429" s="125">
        <f t="shared" si="664"/>
        <v>0</v>
      </c>
    </row>
    <row r="6430">
      <c r="A6430" s="121" t="s">
        <v>19997</v>
      </c>
      <c r="B6430" s="121" t="s">
        <v>408</v>
      </c>
      <c r="C6430" s="113" t="s">
        <v>79</v>
      </c>
      <c r="D6430" s="125">
        <v>1.0</v>
      </c>
      <c r="E6430" s="126"/>
      <c r="F6430" s="125">
        <f t="shared" si="664"/>
        <v>0</v>
      </c>
    </row>
    <row r="6431">
      <c r="A6431" s="121" t="s">
        <v>19998</v>
      </c>
      <c r="B6431" s="121" t="s">
        <v>410</v>
      </c>
      <c r="C6431" s="113" t="s">
        <v>79</v>
      </c>
      <c r="D6431" s="125">
        <v>1.0</v>
      </c>
      <c r="E6431" s="126"/>
      <c r="F6431" s="125">
        <f t="shared" si="664"/>
        <v>0</v>
      </c>
    </row>
    <row r="6432">
      <c r="A6432" s="121" t="s">
        <v>19999</v>
      </c>
      <c r="B6432" s="121" t="s">
        <v>412</v>
      </c>
      <c r="C6432" s="113" t="s">
        <v>79</v>
      </c>
      <c r="D6432" s="125">
        <v>1.0</v>
      </c>
      <c r="E6432" s="126"/>
      <c r="F6432" s="125">
        <f t="shared" si="664"/>
        <v>0</v>
      </c>
    </row>
    <row r="6433">
      <c r="A6433" s="121" t="s">
        <v>20000</v>
      </c>
      <c r="B6433" s="121" t="s">
        <v>16812</v>
      </c>
      <c r="C6433" s="113" t="s">
        <v>79</v>
      </c>
      <c r="D6433" s="125">
        <v>1.0</v>
      </c>
      <c r="E6433" s="126"/>
      <c r="F6433" s="125">
        <f t="shared" si="664"/>
        <v>0</v>
      </c>
    </row>
    <row r="6434">
      <c r="A6434" s="121" t="s">
        <v>20001</v>
      </c>
      <c r="B6434" s="121" t="s">
        <v>416</v>
      </c>
      <c r="C6434" s="113" t="s">
        <v>79</v>
      </c>
      <c r="D6434" s="125">
        <v>3.0</v>
      </c>
      <c r="E6434" s="126"/>
      <c r="F6434" s="125">
        <f t="shared" si="664"/>
        <v>0</v>
      </c>
    </row>
    <row r="6435">
      <c r="A6435" s="121" t="s">
        <v>20002</v>
      </c>
      <c r="B6435" s="121" t="s">
        <v>418</v>
      </c>
      <c r="C6435" s="113" t="s">
        <v>79</v>
      </c>
      <c r="D6435" s="125">
        <v>3.0</v>
      </c>
      <c r="E6435" s="126"/>
      <c r="F6435" s="125">
        <f t="shared" si="664"/>
        <v>0</v>
      </c>
    </row>
    <row r="6436">
      <c r="A6436" s="121" t="s">
        <v>20003</v>
      </c>
      <c r="B6436" s="122" t="s">
        <v>16816</v>
      </c>
      <c r="C6436" s="113"/>
      <c r="D6436" s="123"/>
      <c r="E6436" s="123"/>
      <c r="F6436" s="124">
        <f>SUM(F6437:F6438)</f>
        <v>0</v>
      </c>
    </row>
    <row r="6437">
      <c r="A6437" s="121" t="s">
        <v>20004</v>
      </c>
      <c r="B6437" s="121" t="s">
        <v>429</v>
      </c>
      <c r="C6437" s="113" t="s">
        <v>159</v>
      </c>
      <c r="D6437" s="125">
        <v>2.9</v>
      </c>
      <c r="E6437" s="126"/>
      <c r="F6437" s="125">
        <f t="shared" ref="F6437:F6438" si="665">if(C6437="","",round(D6437*E6437,2))</f>
        <v>0</v>
      </c>
    </row>
    <row r="6438">
      <c r="A6438" s="121" t="s">
        <v>20005</v>
      </c>
      <c r="B6438" s="121" t="s">
        <v>431</v>
      </c>
      <c r="C6438" s="113" t="s">
        <v>159</v>
      </c>
      <c r="D6438" s="125">
        <v>2.7</v>
      </c>
      <c r="E6438" s="126"/>
      <c r="F6438" s="125">
        <f t="shared" si="665"/>
        <v>0</v>
      </c>
    </row>
    <row r="6439">
      <c r="A6439" s="121" t="s">
        <v>20006</v>
      </c>
      <c r="B6439" s="122" t="s">
        <v>20007</v>
      </c>
      <c r="C6439" s="113"/>
      <c r="D6439" s="123"/>
      <c r="E6439" s="123"/>
      <c r="F6439" s="124">
        <f>F6440+F6529+F6533+F6692+F6755</f>
        <v>0</v>
      </c>
    </row>
    <row r="6440">
      <c r="A6440" s="121" t="s">
        <v>20008</v>
      </c>
      <c r="B6440" s="122" t="s">
        <v>12247</v>
      </c>
      <c r="C6440" s="113"/>
      <c r="D6440" s="123"/>
      <c r="E6440" s="123"/>
      <c r="F6440" s="124">
        <f>F6441+F6483+F6511+F6524+F6527</f>
        <v>0</v>
      </c>
    </row>
    <row r="6441">
      <c r="A6441" s="121" t="s">
        <v>20009</v>
      </c>
      <c r="B6441" s="122" t="s">
        <v>14160</v>
      </c>
      <c r="C6441" s="113"/>
      <c r="D6441" s="123"/>
      <c r="E6441" s="123"/>
      <c r="F6441" s="124">
        <f>SUM(F6442:F6482)</f>
        <v>0</v>
      </c>
    </row>
    <row r="6442">
      <c r="A6442" s="121" t="s">
        <v>20010</v>
      </c>
      <c r="B6442" s="121" t="s">
        <v>16293</v>
      </c>
      <c r="C6442" s="113" t="s">
        <v>159</v>
      </c>
      <c r="D6442" s="125">
        <v>28.8</v>
      </c>
      <c r="E6442" s="126"/>
      <c r="F6442" s="125">
        <f t="shared" ref="F6442:F6482" si="666">if(C6442="","",round(D6442*E6442,2))</f>
        <v>0</v>
      </c>
    </row>
    <row r="6443">
      <c r="A6443" s="121" t="s">
        <v>20011</v>
      </c>
      <c r="B6443" s="121" t="s">
        <v>16295</v>
      </c>
      <c r="C6443" s="113" t="s">
        <v>159</v>
      </c>
      <c r="D6443" s="125">
        <v>2.45</v>
      </c>
      <c r="E6443" s="126"/>
      <c r="F6443" s="125">
        <f t="shared" si="666"/>
        <v>0</v>
      </c>
    </row>
    <row r="6444">
      <c r="A6444" s="121" t="s">
        <v>20012</v>
      </c>
      <c r="B6444" s="121" t="s">
        <v>16297</v>
      </c>
      <c r="C6444" s="113" t="s">
        <v>159</v>
      </c>
      <c r="D6444" s="125">
        <v>1.31</v>
      </c>
      <c r="E6444" s="126"/>
      <c r="F6444" s="125">
        <f t="shared" si="666"/>
        <v>0</v>
      </c>
    </row>
    <row r="6445">
      <c r="A6445" s="121" t="s">
        <v>20013</v>
      </c>
      <c r="B6445" s="121" t="s">
        <v>16016</v>
      </c>
      <c r="C6445" s="113" t="s">
        <v>159</v>
      </c>
      <c r="D6445" s="125">
        <v>2.16</v>
      </c>
      <c r="E6445" s="126"/>
      <c r="F6445" s="125">
        <f t="shared" si="666"/>
        <v>0</v>
      </c>
    </row>
    <row r="6446">
      <c r="A6446" s="121" t="s">
        <v>20014</v>
      </c>
      <c r="B6446" s="121" t="s">
        <v>12395</v>
      </c>
      <c r="C6446" s="113" t="s">
        <v>159</v>
      </c>
      <c r="D6446" s="125">
        <v>26.16</v>
      </c>
      <c r="E6446" s="126"/>
      <c r="F6446" s="125">
        <f t="shared" si="666"/>
        <v>0</v>
      </c>
    </row>
    <row r="6447">
      <c r="A6447" s="121" t="s">
        <v>20015</v>
      </c>
      <c r="B6447" s="121" t="s">
        <v>14164</v>
      </c>
      <c r="C6447" s="113" t="s">
        <v>159</v>
      </c>
      <c r="D6447" s="125">
        <v>11.72</v>
      </c>
      <c r="E6447" s="126"/>
      <c r="F6447" s="125">
        <f t="shared" si="666"/>
        <v>0</v>
      </c>
    </row>
    <row r="6448">
      <c r="A6448" s="121" t="s">
        <v>20016</v>
      </c>
      <c r="B6448" s="121" t="s">
        <v>12541</v>
      </c>
      <c r="C6448" s="113" t="s">
        <v>159</v>
      </c>
      <c r="D6448" s="125">
        <v>7.23</v>
      </c>
      <c r="E6448" s="126"/>
      <c r="F6448" s="125">
        <f t="shared" si="666"/>
        <v>0</v>
      </c>
    </row>
    <row r="6449">
      <c r="A6449" s="121" t="s">
        <v>20017</v>
      </c>
      <c r="B6449" s="121" t="s">
        <v>12500</v>
      </c>
      <c r="C6449" s="113" t="s">
        <v>159</v>
      </c>
      <c r="D6449" s="125">
        <v>1.8</v>
      </c>
      <c r="E6449" s="126"/>
      <c r="F6449" s="125">
        <f t="shared" si="666"/>
        <v>0</v>
      </c>
    </row>
    <row r="6450">
      <c r="A6450" s="121" t="s">
        <v>20018</v>
      </c>
      <c r="B6450" s="121" t="s">
        <v>16304</v>
      </c>
      <c r="C6450" s="113" t="s">
        <v>79</v>
      </c>
      <c r="D6450" s="125">
        <v>7.0</v>
      </c>
      <c r="E6450" s="126"/>
      <c r="F6450" s="125">
        <f t="shared" si="666"/>
        <v>0</v>
      </c>
    </row>
    <row r="6451">
      <c r="A6451" s="121" t="s">
        <v>20019</v>
      </c>
      <c r="B6451" s="121" t="s">
        <v>16306</v>
      </c>
      <c r="C6451" s="113" t="s">
        <v>79</v>
      </c>
      <c r="D6451" s="125">
        <v>21.0</v>
      </c>
      <c r="E6451" s="126"/>
      <c r="F6451" s="125">
        <f t="shared" si="666"/>
        <v>0</v>
      </c>
    </row>
    <row r="6452">
      <c r="A6452" s="121" t="s">
        <v>20020</v>
      </c>
      <c r="B6452" s="121" t="s">
        <v>16308</v>
      </c>
      <c r="C6452" s="113" t="s">
        <v>79</v>
      </c>
      <c r="D6452" s="125">
        <v>8.0</v>
      </c>
      <c r="E6452" s="126"/>
      <c r="F6452" s="125">
        <f t="shared" si="666"/>
        <v>0</v>
      </c>
    </row>
    <row r="6453">
      <c r="A6453" s="121" t="s">
        <v>20021</v>
      </c>
      <c r="B6453" s="121" t="s">
        <v>14166</v>
      </c>
      <c r="C6453" s="113" t="s">
        <v>79</v>
      </c>
      <c r="D6453" s="125">
        <v>27.0</v>
      </c>
      <c r="E6453" s="126"/>
      <c r="F6453" s="125">
        <f t="shared" si="666"/>
        <v>0</v>
      </c>
    </row>
    <row r="6454">
      <c r="A6454" s="121" t="s">
        <v>20022</v>
      </c>
      <c r="B6454" s="121" t="s">
        <v>12488</v>
      </c>
      <c r="C6454" s="113" t="s">
        <v>79</v>
      </c>
      <c r="D6454" s="125">
        <v>7.0</v>
      </c>
      <c r="E6454" s="126"/>
      <c r="F6454" s="125">
        <f t="shared" si="666"/>
        <v>0</v>
      </c>
    </row>
    <row r="6455">
      <c r="A6455" s="121" t="s">
        <v>20023</v>
      </c>
      <c r="B6455" s="121" t="s">
        <v>12411</v>
      </c>
      <c r="C6455" s="113" t="s">
        <v>79</v>
      </c>
      <c r="D6455" s="125">
        <v>2.0</v>
      </c>
      <c r="E6455" s="126"/>
      <c r="F6455" s="125">
        <f t="shared" si="666"/>
        <v>0</v>
      </c>
    </row>
    <row r="6456">
      <c r="A6456" s="121" t="s">
        <v>20024</v>
      </c>
      <c r="B6456" s="121" t="s">
        <v>12413</v>
      </c>
      <c r="C6456" s="113" t="s">
        <v>79</v>
      </c>
      <c r="D6456" s="125">
        <v>40.0</v>
      </c>
      <c r="E6456" s="126"/>
      <c r="F6456" s="125">
        <f t="shared" si="666"/>
        <v>0</v>
      </c>
    </row>
    <row r="6457">
      <c r="A6457" s="121" t="s">
        <v>20025</v>
      </c>
      <c r="B6457" s="121" t="s">
        <v>14169</v>
      </c>
      <c r="C6457" s="113" t="s">
        <v>79</v>
      </c>
      <c r="D6457" s="125">
        <v>20.0</v>
      </c>
      <c r="E6457" s="126"/>
      <c r="F6457" s="125">
        <f t="shared" si="666"/>
        <v>0</v>
      </c>
    </row>
    <row r="6458">
      <c r="A6458" s="121" t="s">
        <v>20026</v>
      </c>
      <c r="B6458" s="121" t="s">
        <v>12562</v>
      </c>
      <c r="C6458" s="113" t="s">
        <v>79</v>
      </c>
      <c r="D6458" s="125">
        <v>16.0</v>
      </c>
      <c r="E6458" s="126"/>
      <c r="F6458" s="125">
        <f t="shared" si="666"/>
        <v>0</v>
      </c>
    </row>
    <row r="6459">
      <c r="A6459" s="121" t="s">
        <v>20027</v>
      </c>
      <c r="B6459" s="121" t="s">
        <v>12516</v>
      </c>
      <c r="C6459" s="113" t="s">
        <v>79</v>
      </c>
      <c r="D6459" s="125">
        <v>4.0</v>
      </c>
      <c r="E6459" s="126"/>
      <c r="F6459" s="125">
        <f t="shared" si="666"/>
        <v>0</v>
      </c>
    </row>
    <row r="6460">
      <c r="A6460" s="121" t="s">
        <v>20028</v>
      </c>
      <c r="B6460" s="121" t="s">
        <v>16313</v>
      </c>
      <c r="C6460" s="113" t="s">
        <v>79</v>
      </c>
      <c r="D6460" s="125">
        <v>28.0</v>
      </c>
      <c r="E6460" s="126"/>
      <c r="F6460" s="125">
        <f t="shared" si="666"/>
        <v>0</v>
      </c>
    </row>
    <row r="6461">
      <c r="A6461" s="121" t="s">
        <v>20029</v>
      </c>
      <c r="B6461" s="121" t="s">
        <v>16315</v>
      </c>
      <c r="C6461" s="113" t="s">
        <v>79</v>
      </c>
      <c r="D6461" s="125">
        <v>84.0</v>
      </c>
      <c r="E6461" s="126"/>
      <c r="F6461" s="125">
        <f t="shared" si="666"/>
        <v>0</v>
      </c>
    </row>
    <row r="6462">
      <c r="A6462" s="121" t="s">
        <v>20030</v>
      </c>
      <c r="B6462" s="121" t="s">
        <v>16317</v>
      </c>
      <c r="C6462" s="113" t="s">
        <v>79</v>
      </c>
      <c r="D6462" s="125">
        <v>32.0</v>
      </c>
      <c r="E6462" s="126"/>
      <c r="F6462" s="125">
        <f t="shared" si="666"/>
        <v>0</v>
      </c>
    </row>
    <row r="6463">
      <c r="A6463" s="121" t="s">
        <v>20031</v>
      </c>
      <c r="B6463" s="121" t="s">
        <v>14171</v>
      </c>
      <c r="C6463" s="113" t="s">
        <v>79</v>
      </c>
      <c r="D6463" s="125">
        <v>108.0</v>
      </c>
      <c r="E6463" s="126"/>
      <c r="F6463" s="125">
        <f t="shared" si="666"/>
        <v>0</v>
      </c>
    </row>
    <row r="6464">
      <c r="A6464" s="121" t="s">
        <v>20032</v>
      </c>
      <c r="B6464" s="121" t="s">
        <v>12491</v>
      </c>
      <c r="C6464" s="113" t="s">
        <v>79</v>
      </c>
      <c r="D6464" s="125">
        <v>28.0</v>
      </c>
      <c r="E6464" s="126"/>
      <c r="F6464" s="125">
        <f t="shared" si="666"/>
        <v>0</v>
      </c>
    </row>
    <row r="6465">
      <c r="A6465" s="121" t="s">
        <v>20033</v>
      </c>
      <c r="B6465" s="121" t="s">
        <v>12419</v>
      </c>
      <c r="C6465" s="113" t="s">
        <v>79</v>
      </c>
      <c r="D6465" s="125">
        <v>24.0</v>
      </c>
      <c r="E6465" s="126"/>
      <c r="F6465" s="125">
        <f t="shared" si="666"/>
        <v>0</v>
      </c>
    </row>
    <row r="6466">
      <c r="A6466" s="121" t="s">
        <v>20034</v>
      </c>
      <c r="B6466" s="121" t="s">
        <v>12421</v>
      </c>
      <c r="C6466" s="113" t="s">
        <v>79</v>
      </c>
      <c r="D6466" s="125">
        <v>160.0</v>
      </c>
      <c r="E6466" s="126"/>
      <c r="F6466" s="125">
        <f t="shared" si="666"/>
        <v>0</v>
      </c>
    </row>
    <row r="6467">
      <c r="A6467" s="121" t="s">
        <v>20035</v>
      </c>
      <c r="B6467" s="121" t="s">
        <v>14174</v>
      </c>
      <c r="C6467" s="113" t="s">
        <v>79</v>
      </c>
      <c r="D6467" s="125">
        <v>240.0</v>
      </c>
      <c r="E6467" s="126"/>
      <c r="F6467" s="125">
        <f t="shared" si="666"/>
        <v>0</v>
      </c>
    </row>
    <row r="6468">
      <c r="A6468" s="121" t="s">
        <v>20036</v>
      </c>
      <c r="B6468" s="121" t="s">
        <v>12566</v>
      </c>
      <c r="C6468" s="113" t="s">
        <v>79</v>
      </c>
      <c r="D6468" s="125">
        <v>320.0</v>
      </c>
      <c r="E6468" s="126"/>
      <c r="F6468" s="125">
        <f t="shared" si="666"/>
        <v>0</v>
      </c>
    </row>
    <row r="6469">
      <c r="A6469" s="121" t="s">
        <v>20037</v>
      </c>
      <c r="B6469" s="121" t="s">
        <v>12518</v>
      </c>
      <c r="C6469" s="113" t="s">
        <v>79</v>
      </c>
      <c r="D6469" s="125">
        <v>96.0</v>
      </c>
      <c r="E6469" s="126"/>
      <c r="F6469" s="125">
        <f t="shared" si="666"/>
        <v>0</v>
      </c>
    </row>
    <row r="6470">
      <c r="A6470" s="121" t="s">
        <v>20038</v>
      </c>
      <c r="B6470" s="121" t="s">
        <v>16322</v>
      </c>
      <c r="C6470" s="113" t="s">
        <v>79</v>
      </c>
      <c r="D6470" s="125">
        <v>28.0</v>
      </c>
      <c r="E6470" s="126"/>
      <c r="F6470" s="125">
        <f t="shared" si="666"/>
        <v>0</v>
      </c>
    </row>
    <row r="6471">
      <c r="A6471" s="121" t="s">
        <v>20039</v>
      </c>
      <c r="B6471" s="121" t="s">
        <v>16324</v>
      </c>
      <c r="C6471" s="113" t="s">
        <v>79</v>
      </c>
      <c r="D6471" s="125">
        <v>2.0</v>
      </c>
      <c r="E6471" s="126"/>
      <c r="F6471" s="125">
        <f t="shared" si="666"/>
        <v>0</v>
      </c>
    </row>
    <row r="6472">
      <c r="A6472" s="121" t="s">
        <v>20040</v>
      </c>
      <c r="B6472" s="121" t="s">
        <v>16035</v>
      </c>
      <c r="C6472" s="113" t="s">
        <v>79</v>
      </c>
      <c r="D6472" s="125">
        <v>5.0</v>
      </c>
      <c r="E6472" s="126"/>
      <c r="F6472" s="125">
        <f t="shared" si="666"/>
        <v>0</v>
      </c>
    </row>
    <row r="6473">
      <c r="A6473" s="121" t="s">
        <v>20041</v>
      </c>
      <c r="B6473" s="121" t="s">
        <v>12409</v>
      </c>
      <c r="C6473" s="113" t="s">
        <v>79</v>
      </c>
      <c r="D6473" s="125">
        <v>24.0</v>
      </c>
      <c r="E6473" s="126"/>
      <c r="F6473" s="125">
        <f t="shared" si="666"/>
        <v>0</v>
      </c>
    </row>
    <row r="6474">
      <c r="A6474" s="121" t="s">
        <v>20042</v>
      </c>
      <c r="B6474" s="121" t="s">
        <v>12546</v>
      </c>
      <c r="C6474" s="113" t="s">
        <v>79</v>
      </c>
      <c r="D6474" s="125">
        <v>16.0</v>
      </c>
      <c r="E6474" s="126"/>
      <c r="F6474" s="125">
        <f t="shared" si="666"/>
        <v>0</v>
      </c>
    </row>
    <row r="6475">
      <c r="A6475" s="121" t="s">
        <v>20043</v>
      </c>
      <c r="B6475" s="121" t="s">
        <v>12544</v>
      </c>
      <c r="C6475" s="113" t="s">
        <v>79</v>
      </c>
      <c r="D6475" s="125">
        <v>12.0</v>
      </c>
      <c r="E6475" s="126"/>
      <c r="F6475" s="125">
        <f t="shared" si="666"/>
        <v>0</v>
      </c>
    </row>
    <row r="6476">
      <c r="A6476" s="121" t="s">
        <v>20044</v>
      </c>
      <c r="B6476" s="121" t="s">
        <v>20045</v>
      </c>
      <c r="C6476" s="113" t="s">
        <v>79</v>
      </c>
      <c r="D6476" s="125">
        <v>3.0</v>
      </c>
      <c r="E6476" s="126"/>
      <c r="F6476" s="125">
        <f t="shared" si="666"/>
        <v>0</v>
      </c>
    </row>
    <row r="6477">
      <c r="A6477" s="121" t="s">
        <v>20046</v>
      </c>
      <c r="B6477" s="121" t="s">
        <v>20047</v>
      </c>
      <c r="C6477" s="113" t="s">
        <v>79</v>
      </c>
      <c r="D6477" s="125">
        <v>4.0</v>
      </c>
      <c r="E6477" s="126"/>
      <c r="F6477" s="125">
        <f t="shared" si="666"/>
        <v>0</v>
      </c>
    </row>
    <row r="6478">
      <c r="A6478" s="121" t="s">
        <v>20048</v>
      </c>
      <c r="B6478" s="121" t="s">
        <v>16331</v>
      </c>
      <c r="C6478" s="113" t="s">
        <v>79</v>
      </c>
      <c r="D6478" s="125">
        <v>1.0</v>
      </c>
      <c r="E6478" s="126"/>
      <c r="F6478" s="125">
        <f t="shared" si="666"/>
        <v>0</v>
      </c>
    </row>
    <row r="6479">
      <c r="A6479" s="121" t="s">
        <v>20049</v>
      </c>
      <c r="B6479" s="121" t="s">
        <v>16040</v>
      </c>
      <c r="C6479" s="113" t="s">
        <v>79</v>
      </c>
      <c r="D6479" s="125">
        <v>1.0</v>
      </c>
      <c r="E6479" s="126"/>
      <c r="F6479" s="125">
        <f t="shared" si="666"/>
        <v>0</v>
      </c>
    </row>
    <row r="6480">
      <c r="A6480" s="121" t="s">
        <v>20050</v>
      </c>
      <c r="B6480" s="121" t="s">
        <v>20051</v>
      </c>
      <c r="C6480" s="113" t="s">
        <v>79</v>
      </c>
      <c r="D6480" s="125">
        <v>3.0</v>
      </c>
      <c r="E6480" s="126"/>
      <c r="F6480" s="125">
        <f t="shared" si="666"/>
        <v>0</v>
      </c>
    </row>
    <row r="6481">
      <c r="A6481" s="121" t="s">
        <v>20052</v>
      </c>
      <c r="B6481" s="121" t="s">
        <v>16042</v>
      </c>
      <c r="C6481" s="113" t="s">
        <v>79</v>
      </c>
      <c r="D6481" s="125">
        <v>2.0</v>
      </c>
      <c r="E6481" s="126"/>
      <c r="F6481" s="125">
        <f t="shared" si="666"/>
        <v>0</v>
      </c>
    </row>
    <row r="6482">
      <c r="A6482" s="121" t="s">
        <v>20053</v>
      </c>
      <c r="B6482" s="121" t="s">
        <v>16339</v>
      </c>
      <c r="C6482" s="113" t="s">
        <v>79</v>
      </c>
      <c r="D6482" s="125">
        <v>4.0</v>
      </c>
      <c r="E6482" s="126"/>
      <c r="F6482" s="125">
        <f t="shared" si="666"/>
        <v>0</v>
      </c>
    </row>
    <row r="6483">
      <c r="A6483" s="121" t="s">
        <v>20054</v>
      </c>
      <c r="B6483" s="122" t="s">
        <v>14184</v>
      </c>
      <c r="C6483" s="113"/>
      <c r="D6483" s="123"/>
      <c r="E6483" s="123"/>
      <c r="F6483" s="124">
        <f>SUM(F6484:F6510)</f>
        <v>0</v>
      </c>
    </row>
    <row r="6484">
      <c r="A6484" s="121" t="s">
        <v>20055</v>
      </c>
      <c r="B6484" s="121" t="s">
        <v>20056</v>
      </c>
      <c r="C6484" s="113" t="s">
        <v>79</v>
      </c>
      <c r="D6484" s="125">
        <v>1.0</v>
      </c>
      <c r="E6484" s="126"/>
      <c r="F6484" s="125">
        <f t="shared" ref="F6484:F6510" si="667">if(C6484="","",round(D6484*E6484,2))</f>
        <v>0</v>
      </c>
    </row>
    <row r="6485">
      <c r="A6485" s="121" t="s">
        <v>20057</v>
      </c>
      <c r="B6485" s="121" t="s">
        <v>19269</v>
      </c>
      <c r="C6485" s="113" t="s">
        <v>79</v>
      </c>
      <c r="D6485" s="125">
        <v>1.0</v>
      </c>
      <c r="E6485" s="126"/>
      <c r="F6485" s="125">
        <f t="shared" si="667"/>
        <v>0</v>
      </c>
    </row>
    <row r="6486">
      <c r="A6486" s="121" t="s">
        <v>20058</v>
      </c>
      <c r="B6486" s="121" t="s">
        <v>20059</v>
      </c>
      <c r="C6486" s="113" t="s">
        <v>79</v>
      </c>
      <c r="D6486" s="125">
        <v>1.0</v>
      </c>
      <c r="E6486" s="126"/>
      <c r="F6486" s="125">
        <f t="shared" si="667"/>
        <v>0</v>
      </c>
    </row>
    <row r="6487">
      <c r="A6487" s="121" t="s">
        <v>20060</v>
      </c>
      <c r="B6487" s="121" t="s">
        <v>20061</v>
      </c>
      <c r="C6487" s="113" t="s">
        <v>79</v>
      </c>
      <c r="D6487" s="125">
        <v>1.0</v>
      </c>
      <c r="E6487" s="126"/>
      <c r="F6487" s="125">
        <f t="shared" si="667"/>
        <v>0</v>
      </c>
    </row>
    <row r="6488">
      <c r="A6488" s="121" t="s">
        <v>20062</v>
      </c>
      <c r="B6488" s="121" t="s">
        <v>20063</v>
      </c>
      <c r="C6488" s="113" t="s">
        <v>79</v>
      </c>
      <c r="D6488" s="125">
        <v>4.0</v>
      </c>
      <c r="E6488" s="126"/>
      <c r="F6488" s="125">
        <f t="shared" si="667"/>
        <v>0</v>
      </c>
    </row>
    <row r="6489">
      <c r="A6489" s="121" t="s">
        <v>20064</v>
      </c>
      <c r="B6489" s="121" t="s">
        <v>14188</v>
      </c>
      <c r="C6489" s="113" t="s">
        <v>79</v>
      </c>
      <c r="D6489" s="125">
        <v>4.0</v>
      </c>
      <c r="E6489" s="126"/>
      <c r="F6489" s="125">
        <f t="shared" si="667"/>
        <v>0</v>
      </c>
    </row>
    <row r="6490">
      <c r="A6490" s="121" t="s">
        <v>20065</v>
      </c>
      <c r="B6490" s="121" t="s">
        <v>14190</v>
      </c>
      <c r="C6490" s="113" t="s">
        <v>79</v>
      </c>
      <c r="D6490" s="125">
        <v>4.0</v>
      </c>
      <c r="E6490" s="126"/>
      <c r="F6490" s="125">
        <f t="shared" si="667"/>
        <v>0</v>
      </c>
    </row>
    <row r="6491">
      <c r="A6491" s="121" t="s">
        <v>20066</v>
      </c>
      <c r="B6491" s="121" t="s">
        <v>14198</v>
      </c>
      <c r="C6491" s="113" t="s">
        <v>79</v>
      </c>
      <c r="D6491" s="125">
        <v>4.0</v>
      </c>
      <c r="E6491" s="126"/>
      <c r="F6491" s="125">
        <f t="shared" si="667"/>
        <v>0</v>
      </c>
    </row>
    <row r="6492">
      <c r="A6492" s="121" t="s">
        <v>20067</v>
      </c>
      <c r="B6492" s="121" t="s">
        <v>17699</v>
      </c>
      <c r="C6492" s="113" t="s">
        <v>79</v>
      </c>
      <c r="D6492" s="125">
        <v>5.0</v>
      </c>
      <c r="E6492" s="126"/>
      <c r="F6492" s="125">
        <f t="shared" si="667"/>
        <v>0</v>
      </c>
    </row>
    <row r="6493">
      <c r="A6493" s="121" t="s">
        <v>20068</v>
      </c>
      <c r="B6493" s="121" t="s">
        <v>20069</v>
      </c>
      <c r="C6493" s="113" t="s">
        <v>79</v>
      </c>
      <c r="D6493" s="125">
        <v>1.0</v>
      </c>
      <c r="E6493" s="126"/>
      <c r="F6493" s="125">
        <f t="shared" si="667"/>
        <v>0</v>
      </c>
    </row>
    <row r="6494">
      <c r="A6494" s="121" t="s">
        <v>20070</v>
      </c>
      <c r="B6494" s="121" t="s">
        <v>20071</v>
      </c>
      <c r="C6494" s="113" t="s">
        <v>79</v>
      </c>
      <c r="D6494" s="125">
        <v>2.0</v>
      </c>
      <c r="E6494" s="126"/>
      <c r="F6494" s="125">
        <f t="shared" si="667"/>
        <v>0</v>
      </c>
    </row>
    <row r="6495">
      <c r="A6495" s="121" t="s">
        <v>20072</v>
      </c>
      <c r="B6495" s="121" t="s">
        <v>12905</v>
      </c>
      <c r="C6495" s="113" t="s">
        <v>79</v>
      </c>
      <c r="D6495" s="125">
        <v>1.0</v>
      </c>
      <c r="E6495" s="126"/>
      <c r="F6495" s="125">
        <f t="shared" si="667"/>
        <v>0</v>
      </c>
    </row>
    <row r="6496">
      <c r="A6496" s="121" t="s">
        <v>20073</v>
      </c>
      <c r="B6496" s="121" t="s">
        <v>12907</v>
      </c>
      <c r="C6496" s="113" t="s">
        <v>79</v>
      </c>
      <c r="D6496" s="125">
        <v>10.0</v>
      </c>
      <c r="E6496" s="126"/>
      <c r="F6496" s="125">
        <f t="shared" si="667"/>
        <v>0</v>
      </c>
    </row>
    <row r="6497">
      <c r="A6497" s="121" t="s">
        <v>20074</v>
      </c>
      <c r="B6497" s="121" t="s">
        <v>16345</v>
      </c>
      <c r="C6497" s="113" t="s">
        <v>79</v>
      </c>
      <c r="D6497" s="125">
        <v>5.0</v>
      </c>
      <c r="E6497" s="126"/>
      <c r="F6497" s="125">
        <f t="shared" si="667"/>
        <v>0</v>
      </c>
    </row>
    <row r="6498">
      <c r="A6498" s="121" t="s">
        <v>20075</v>
      </c>
      <c r="B6498" s="121" t="s">
        <v>16348</v>
      </c>
      <c r="C6498" s="113" t="s">
        <v>79</v>
      </c>
      <c r="D6498" s="125">
        <v>1.0</v>
      </c>
      <c r="E6498" s="126"/>
      <c r="F6498" s="125">
        <f t="shared" si="667"/>
        <v>0</v>
      </c>
    </row>
    <row r="6499">
      <c r="A6499" s="121" t="s">
        <v>20076</v>
      </c>
      <c r="B6499" s="121" t="s">
        <v>16084</v>
      </c>
      <c r="C6499" s="113" t="s">
        <v>79</v>
      </c>
      <c r="D6499" s="125">
        <v>1.0</v>
      </c>
      <c r="E6499" s="126"/>
      <c r="F6499" s="125">
        <f t="shared" si="667"/>
        <v>0</v>
      </c>
    </row>
    <row r="6500">
      <c r="A6500" s="121" t="s">
        <v>20077</v>
      </c>
      <c r="B6500" s="121" t="s">
        <v>20078</v>
      </c>
      <c r="C6500" s="113" t="s">
        <v>79</v>
      </c>
      <c r="D6500" s="125">
        <v>1.0</v>
      </c>
      <c r="E6500" s="126"/>
      <c r="F6500" s="125">
        <f t="shared" si="667"/>
        <v>0</v>
      </c>
    </row>
    <row r="6501">
      <c r="A6501" s="121" t="s">
        <v>20079</v>
      </c>
      <c r="B6501" s="121" t="s">
        <v>20080</v>
      </c>
      <c r="C6501" s="113" t="s">
        <v>79</v>
      </c>
      <c r="D6501" s="125">
        <v>1.0</v>
      </c>
      <c r="E6501" s="126"/>
      <c r="F6501" s="125">
        <f t="shared" si="667"/>
        <v>0</v>
      </c>
    </row>
    <row r="6502">
      <c r="A6502" s="121" t="s">
        <v>20081</v>
      </c>
      <c r="B6502" s="121" t="s">
        <v>14953</v>
      </c>
      <c r="C6502" s="113" t="s">
        <v>79</v>
      </c>
      <c r="D6502" s="125">
        <v>4.0</v>
      </c>
      <c r="E6502" s="126"/>
      <c r="F6502" s="125">
        <f t="shared" si="667"/>
        <v>0</v>
      </c>
    </row>
    <row r="6503">
      <c r="A6503" s="121" t="s">
        <v>20082</v>
      </c>
      <c r="B6503" s="121" t="s">
        <v>14955</v>
      </c>
      <c r="C6503" s="113" t="s">
        <v>79</v>
      </c>
      <c r="D6503" s="125">
        <v>4.0</v>
      </c>
      <c r="E6503" s="126"/>
      <c r="F6503" s="125">
        <f t="shared" si="667"/>
        <v>0</v>
      </c>
    </row>
    <row r="6504">
      <c r="A6504" s="121" t="s">
        <v>20083</v>
      </c>
      <c r="B6504" s="121" t="s">
        <v>20084</v>
      </c>
      <c r="C6504" s="113" t="s">
        <v>79</v>
      </c>
      <c r="D6504" s="125">
        <v>4.0</v>
      </c>
      <c r="E6504" s="126"/>
      <c r="F6504" s="125">
        <f t="shared" si="667"/>
        <v>0</v>
      </c>
    </row>
    <row r="6505">
      <c r="A6505" s="121" t="s">
        <v>20085</v>
      </c>
      <c r="B6505" s="121" t="s">
        <v>16374</v>
      </c>
      <c r="C6505" s="113" t="s">
        <v>79</v>
      </c>
      <c r="D6505" s="125">
        <v>16.0</v>
      </c>
      <c r="E6505" s="126"/>
      <c r="F6505" s="125">
        <f t="shared" si="667"/>
        <v>0</v>
      </c>
    </row>
    <row r="6506">
      <c r="A6506" s="121" t="s">
        <v>20086</v>
      </c>
      <c r="B6506" s="121" t="s">
        <v>16376</v>
      </c>
      <c r="C6506" s="113" t="s">
        <v>79</v>
      </c>
      <c r="D6506" s="125">
        <v>4.0</v>
      </c>
      <c r="E6506" s="126"/>
      <c r="F6506" s="125">
        <f t="shared" si="667"/>
        <v>0</v>
      </c>
    </row>
    <row r="6507">
      <c r="A6507" s="121" t="s">
        <v>20087</v>
      </c>
      <c r="B6507" s="121" t="s">
        <v>19254</v>
      </c>
      <c r="C6507" s="113" t="s">
        <v>79</v>
      </c>
      <c r="D6507" s="125">
        <v>4.0</v>
      </c>
      <c r="E6507" s="126"/>
      <c r="F6507" s="125">
        <f t="shared" si="667"/>
        <v>0</v>
      </c>
    </row>
    <row r="6508">
      <c r="A6508" s="121" t="s">
        <v>20088</v>
      </c>
      <c r="B6508" s="121" t="s">
        <v>20089</v>
      </c>
      <c r="C6508" s="113" t="s">
        <v>79</v>
      </c>
      <c r="D6508" s="125">
        <v>4.0</v>
      </c>
      <c r="E6508" s="126"/>
      <c r="F6508" s="125">
        <f t="shared" si="667"/>
        <v>0</v>
      </c>
    </row>
    <row r="6509">
      <c r="A6509" s="121" t="s">
        <v>20090</v>
      </c>
      <c r="B6509" s="121" t="s">
        <v>16378</v>
      </c>
      <c r="C6509" s="113" t="s">
        <v>79</v>
      </c>
      <c r="D6509" s="125">
        <v>2.0</v>
      </c>
      <c r="E6509" s="126"/>
      <c r="F6509" s="125">
        <f t="shared" si="667"/>
        <v>0</v>
      </c>
    </row>
    <row r="6510">
      <c r="A6510" s="121" t="s">
        <v>20091</v>
      </c>
      <c r="B6510" s="121" t="s">
        <v>16384</v>
      </c>
      <c r="C6510" s="113" t="s">
        <v>79</v>
      </c>
      <c r="D6510" s="125">
        <v>2.0</v>
      </c>
      <c r="E6510" s="126"/>
      <c r="F6510" s="125">
        <f t="shared" si="667"/>
        <v>0</v>
      </c>
    </row>
    <row r="6511">
      <c r="A6511" s="121" t="s">
        <v>20092</v>
      </c>
      <c r="B6511" s="122" t="s">
        <v>14222</v>
      </c>
      <c r="C6511" s="113"/>
      <c r="D6511" s="123"/>
      <c r="E6511" s="123"/>
      <c r="F6511" s="124">
        <f>SUM(F6512:F6523)</f>
        <v>0</v>
      </c>
    </row>
    <row r="6512">
      <c r="A6512" s="121" t="s">
        <v>20093</v>
      </c>
      <c r="B6512" s="121" t="s">
        <v>20094</v>
      </c>
      <c r="C6512" s="113" t="s">
        <v>79</v>
      </c>
      <c r="D6512" s="125">
        <v>1.0</v>
      </c>
      <c r="E6512" s="126"/>
      <c r="F6512" s="125">
        <f t="shared" ref="F6512:F6523" si="668">if(C6512="","",round(D6512*E6512,2))</f>
        <v>0</v>
      </c>
    </row>
    <row r="6513">
      <c r="A6513" s="121" t="s">
        <v>20095</v>
      </c>
      <c r="B6513" s="121" t="s">
        <v>12892</v>
      </c>
      <c r="C6513" s="113" t="s">
        <v>79</v>
      </c>
      <c r="D6513" s="125">
        <v>1.0</v>
      </c>
      <c r="E6513" s="126"/>
      <c r="F6513" s="125">
        <f t="shared" si="668"/>
        <v>0</v>
      </c>
    </row>
    <row r="6514">
      <c r="A6514" s="121" t="s">
        <v>20096</v>
      </c>
      <c r="B6514" s="121" t="s">
        <v>17303</v>
      </c>
      <c r="C6514" s="113" t="s">
        <v>79</v>
      </c>
      <c r="D6514" s="125">
        <v>1.0</v>
      </c>
      <c r="E6514" s="126"/>
      <c r="F6514" s="125">
        <f t="shared" si="668"/>
        <v>0</v>
      </c>
    </row>
    <row r="6515">
      <c r="A6515" s="121" t="s">
        <v>20097</v>
      </c>
      <c r="B6515" s="121" t="s">
        <v>19278</v>
      </c>
      <c r="C6515" s="113" t="s">
        <v>79</v>
      </c>
      <c r="D6515" s="125">
        <v>4.0</v>
      </c>
      <c r="E6515" s="126"/>
      <c r="F6515" s="125">
        <f t="shared" si="668"/>
        <v>0</v>
      </c>
    </row>
    <row r="6516">
      <c r="A6516" s="121" t="s">
        <v>20098</v>
      </c>
      <c r="B6516" s="121" t="s">
        <v>20099</v>
      </c>
      <c r="C6516" s="113" t="s">
        <v>79</v>
      </c>
      <c r="D6516" s="125">
        <v>4.0</v>
      </c>
      <c r="E6516" s="126"/>
      <c r="F6516" s="125">
        <f t="shared" si="668"/>
        <v>0</v>
      </c>
    </row>
    <row r="6517">
      <c r="A6517" s="121" t="s">
        <v>20100</v>
      </c>
      <c r="B6517" s="121" t="s">
        <v>12901</v>
      </c>
      <c r="C6517" s="113" t="s">
        <v>79</v>
      </c>
      <c r="D6517" s="125">
        <v>3.0</v>
      </c>
      <c r="E6517" s="126"/>
      <c r="F6517" s="125">
        <f t="shared" si="668"/>
        <v>0</v>
      </c>
    </row>
    <row r="6518">
      <c r="A6518" s="121" t="s">
        <v>20101</v>
      </c>
      <c r="B6518" s="121" t="s">
        <v>20102</v>
      </c>
      <c r="C6518" s="113" t="s">
        <v>79</v>
      </c>
      <c r="D6518" s="125">
        <v>1.0</v>
      </c>
      <c r="E6518" s="126"/>
      <c r="F6518" s="125">
        <f t="shared" si="668"/>
        <v>0</v>
      </c>
    </row>
    <row r="6519">
      <c r="A6519" s="121" t="s">
        <v>20103</v>
      </c>
      <c r="B6519" s="121" t="s">
        <v>20104</v>
      </c>
      <c r="C6519" s="113" t="s">
        <v>79</v>
      </c>
      <c r="D6519" s="125">
        <v>1.0</v>
      </c>
      <c r="E6519" s="126"/>
      <c r="F6519" s="125">
        <f t="shared" si="668"/>
        <v>0</v>
      </c>
    </row>
    <row r="6520">
      <c r="A6520" s="121" t="s">
        <v>20105</v>
      </c>
      <c r="B6520" s="121" t="s">
        <v>16399</v>
      </c>
      <c r="C6520" s="113" t="s">
        <v>79</v>
      </c>
      <c r="D6520" s="125">
        <v>4.0</v>
      </c>
      <c r="E6520" s="126"/>
      <c r="F6520" s="125">
        <f t="shared" si="668"/>
        <v>0</v>
      </c>
    </row>
    <row r="6521">
      <c r="A6521" s="121" t="s">
        <v>20106</v>
      </c>
      <c r="B6521" s="121" t="s">
        <v>16401</v>
      </c>
      <c r="C6521" s="113" t="s">
        <v>79</v>
      </c>
      <c r="D6521" s="125">
        <v>4.0</v>
      </c>
      <c r="E6521" s="126"/>
      <c r="F6521" s="125">
        <f t="shared" si="668"/>
        <v>0</v>
      </c>
    </row>
    <row r="6522">
      <c r="A6522" s="121" t="s">
        <v>20107</v>
      </c>
      <c r="B6522" s="121" t="s">
        <v>16403</v>
      </c>
      <c r="C6522" s="113" t="s">
        <v>79</v>
      </c>
      <c r="D6522" s="125">
        <v>1.0</v>
      </c>
      <c r="E6522" s="126"/>
      <c r="F6522" s="125">
        <f t="shared" si="668"/>
        <v>0</v>
      </c>
    </row>
    <row r="6523">
      <c r="A6523" s="121" t="s">
        <v>20108</v>
      </c>
      <c r="B6523" s="121" t="s">
        <v>16405</v>
      </c>
      <c r="C6523" s="113" t="s">
        <v>79</v>
      </c>
      <c r="D6523" s="125">
        <v>1.0</v>
      </c>
      <c r="E6523" s="126"/>
      <c r="F6523" s="125">
        <f t="shared" si="668"/>
        <v>0</v>
      </c>
    </row>
    <row r="6524">
      <c r="A6524" s="121" t="s">
        <v>20109</v>
      </c>
      <c r="B6524" s="122" t="s">
        <v>16407</v>
      </c>
      <c r="C6524" s="113"/>
      <c r="D6524" s="123"/>
      <c r="E6524" s="123"/>
      <c r="F6524" s="124">
        <f>SUM(F6525:F6526)</f>
        <v>0</v>
      </c>
    </row>
    <row r="6525">
      <c r="A6525" s="121" t="s">
        <v>20110</v>
      </c>
      <c r="B6525" s="121" t="s">
        <v>20111</v>
      </c>
      <c r="C6525" s="113" t="s">
        <v>79</v>
      </c>
      <c r="D6525" s="125">
        <v>4.0</v>
      </c>
      <c r="E6525" s="126"/>
      <c r="F6525" s="125">
        <f t="shared" ref="F6525:F6526" si="669">if(C6525="","",round(D6525*E6525,2))</f>
        <v>0</v>
      </c>
    </row>
    <row r="6526">
      <c r="A6526" s="121" t="s">
        <v>20112</v>
      </c>
      <c r="B6526" s="121" t="s">
        <v>16411</v>
      </c>
      <c r="C6526" s="113" t="s">
        <v>79</v>
      </c>
      <c r="D6526" s="125">
        <v>1.0</v>
      </c>
      <c r="E6526" s="126"/>
      <c r="F6526" s="125">
        <f t="shared" si="669"/>
        <v>0</v>
      </c>
    </row>
    <row r="6527">
      <c r="A6527" s="121" t="s">
        <v>20113</v>
      </c>
      <c r="B6527" s="122" t="s">
        <v>14238</v>
      </c>
      <c r="C6527" s="113"/>
      <c r="D6527" s="123"/>
      <c r="E6527" s="123"/>
      <c r="F6527" s="124">
        <f>SUM(F6528)</f>
        <v>0</v>
      </c>
    </row>
    <row r="6528">
      <c r="A6528" s="121" t="s">
        <v>20114</v>
      </c>
      <c r="B6528" s="121" t="s">
        <v>16414</v>
      </c>
      <c r="C6528" s="113" t="s">
        <v>79</v>
      </c>
      <c r="D6528" s="125">
        <v>1.0</v>
      </c>
      <c r="E6528" s="126"/>
      <c r="F6528" s="125">
        <f>if(C6528="","",round(D6528*E6528,2))</f>
        <v>0</v>
      </c>
    </row>
    <row r="6529">
      <c r="A6529" s="121" t="s">
        <v>20115</v>
      </c>
      <c r="B6529" s="122" t="s">
        <v>16899</v>
      </c>
      <c r="C6529" s="113"/>
      <c r="D6529" s="123"/>
      <c r="E6529" s="123"/>
      <c r="F6529" s="124">
        <f>SUM(F6530:F6532)</f>
        <v>0</v>
      </c>
    </row>
    <row r="6530">
      <c r="A6530" s="121" t="s">
        <v>20116</v>
      </c>
      <c r="B6530" s="121" t="s">
        <v>20117</v>
      </c>
      <c r="C6530" s="113" t="s">
        <v>79</v>
      </c>
      <c r="D6530" s="125">
        <v>1.0</v>
      </c>
      <c r="E6530" s="126"/>
      <c r="F6530" s="125">
        <f t="shared" ref="F6530:F6532" si="670">if(C6530="","",round(D6530*E6530,2))</f>
        <v>0</v>
      </c>
    </row>
    <row r="6531">
      <c r="A6531" s="121" t="s">
        <v>20118</v>
      </c>
      <c r="B6531" s="121" t="s">
        <v>20119</v>
      </c>
      <c r="C6531" s="113" t="s">
        <v>79</v>
      </c>
      <c r="D6531" s="125">
        <v>1.0</v>
      </c>
      <c r="E6531" s="126"/>
      <c r="F6531" s="125">
        <f t="shared" si="670"/>
        <v>0</v>
      </c>
    </row>
    <row r="6532">
      <c r="A6532" s="121" t="s">
        <v>20120</v>
      </c>
      <c r="B6532" s="121" t="s">
        <v>20121</v>
      </c>
      <c r="C6532" s="113" t="s">
        <v>79</v>
      </c>
      <c r="D6532" s="125">
        <v>1.0</v>
      </c>
      <c r="E6532" s="126"/>
      <c r="F6532" s="125">
        <f t="shared" si="670"/>
        <v>0</v>
      </c>
    </row>
    <row r="6533">
      <c r="A6533" s="121" t="s">
        <v>20122</v>
      </c>
      <c r="B6533" s="122" t="s">
        <v>12996</v>
      </c>
      <c r="C6533" s="113"/>
      <c r="D6533" s="123"/>
      <c r="E6533" s="123"/>
      <c r="F6533" s="124">
        <f>F6534+F6547+F6571+F6581+F6601+F6608+F6631+F6690</f>
        <v>0</v>
      </c>
    </row>
    <row r="6534">
      <c r="A6534" s="121" t="s">
        <v>20123</v>
      </c>
      <c r="B6534" s="122" t="s">
        <v>13195</v>
      </c>
      <c r="C6534" s="113"/>
      <c r="D6534" s="123"/>
      <c r="E6534" s="123"/>
      <c r="F6534" s="124">
        <f>SUM(F6535:F6546)</f>
        <v>0</v>
      </c>
    </row>
    <row r="6535">
      <c r="A6535" s="121" t="s">
        <v>20124</v>
      </c>
      <c r="B6535" s="121" t="s">
        <v>20125</v>
      </c>
      <c r="C6535" s="113" t="s">
        <v>423</v>
      </c>
      <c r="D6535" s="125">
        <v>4.0</v>
      </c>
      <c r="E6535" s="126"/>
      <c r="F6535" s="125">
        <f t="shared" ref="F6535:F6546" si="671">if(C6535="","",round(D6535*E6535,2))</f>
        <v>0</v>
      </c>
    </row>
    <row r="6536">
      <c r="A6536" s="121" t="s">
        <v>20126</v>
      </c>
      <c r="B6536" s="121" t="s">
        <v>20127</v>
      </c>
      <c r="C6536" s="113" t="s">
        <v>423</v>
      </c>
      <c r="D6536" s="125">
        <v>2.0</v>
      </c>
      <c r="E6536" s="126"/>
      <c r="F6536" s="125">
        <f t="shared" si="671"/>
        <v>0</v>
      </c>
    </row>
    <row r="6537">
      <c r="A6537" s="121" t="s">
        <v>20128</v>
      </c>
      <c r="B6537" s="121" t="s">
        <v>16430</v>
      </c>
      <c r="C6537" s="113" t="s">
        <v>423</v>
      </c>
      <c r="D6537" s="125">
        <v>1.0</v>
      </c>
      <c r="E6537" s="126"/>
      <c r="F6537" s="125">
        <f t="shared" si="671"/>
        <v>0</v>
      </c>
    </row>
    <row r="6538">
      <c r="A6538" s="121" t="s">
        <v>20129</v>
      </c>
      <c r="B6538" s="121" t="s">
        <v>20130</v>
      </c>
      <c r="C6538" s="113" t="s">
        <v>423</v>
      </c>
      <c r="D6538" s="125">
        <v>1.0</v>
      </c>
      <c r="E6538" s="126"/>
      <c r="F6538" s="125">
        <f t="shared" si="671"/>
        <v>0</v>
      </c>
    </row>
    <row r="6539">
      <c r="A6539" s="121" t="s">
        <v>20131</v>
      </c>
      <c r="B6539" s="121" t="s">
        <v>16434</v>
      </c>
      <c r="C6539" s="113" t="s">
        <v>423</v>
      </c>
      <c r="D6539" s="125">
        <v>1.0</v>
      </c>
      <c r="E6539" s="126"/>
      <c r="F6539" s="125">
        <f t="shared" si="671"/>
        <v>0</v>
      </c>
    </row>
    <row r="6540">
      <c r="A6540" s="121" t="s">
        <v>20132</v>
      </c>
      <c r="B6540" s="121" t="s">
        <v>16436</v>
      </c>
      <c r="C6540" s="113" t="s">
        <v>423</v>
      </c>
      <c r="D6540" s="125">
        <v>1.0</v>
      </c>
      <c r="E6540" s="126"/>
      <c r="F6540" s="125">
        <f t="shared" si="671"/>
        <v>0</v>
      </c>
    </row>
    <row r="6541">
      <c r="A6541" s="121" t="s">
        <v>20133</v>
      </c>
      <c r="B6541" s="121" t="s">
        <v>16438</v>
      </c>
      <c r="C6541" s="113" t="s">
        <v>423</v>
      </c>
      <c r="D6541" s="125">
        <v>1.0</v>
      </c>
      <c r="E6541" s="126"/>
      <c r="F6541" s="125">
        <f t="shared" si="671"/>
        <v>0</v>
      </c>
    </row>
    <row r="6542">
      <c r="A6542" s="121" t="s">
        <v>20134</v>
      </c>
      <c r="B6542" s="121" t="s">
        <v>13199</v>
      </c>
      <c r="C6542" s="113" t="s">
        <v>79</v>
      </c>
      <c r="D6542" s="125">
        <v>2.0</v>
      </c>
      <c r="E6542" s="126"/>
      <c r="F6542" s="125">
        <f t="shared" si="671"/>
        <v>0</v>
      </c>
    </row>
    <row r="6543">
      <c r="A6543" s="121" t="s">
        <v>20135</v>
      </c>
      <c r="B6543" s="121" t="s">
        <v>14252</v>
      </c>
      <c r="C6543" s="113" t="s">
        <v>79</v>
      </c>
      <c r="D6543" s="125">
        <v>2.0</v>
      </c>
      <c r="E6543" s="126"/>
      <c r="F6543" s="125">
        <f t="shared" si="671"/>
        <v>0</v>
      </c>
    </row>
    <row r="6544">
      <c r="A6544" s="121" t="s">
        <v>20136</v>
      </c>
      <c r="B6544" s="121" t="s">
        <v>13242</v>
      </c>
      <c r="C6544" s="113" t="s">
        <v>79</v>
      </c>
      <c r="D6544" s="125">
        <v>2.0</v>
      </c>
      <c r="E6544" s="126"/>
      <c r="F6544" s="125">
        <f t="shared" si="671"/>
        <v>0</v>
      </c>
    </row>
    <row r="6545">
      <c r="A6545" s="121" t="s">
        <v>20137</v>
      </c>
      <c r="B6545" s="121" t="s">
        <v>16562</v>
      </c>
      <c r="C6545" s="113" t="s">
        <v>79</v>
      </c>
      <c r="D6545" s="125">
        <v>4.0</v>
      </c>
      <c r="E6545" s="126"/>
      <c r="F6545" s="125">
        <f t="shared" si="671"/>
        <v>0</v>
      </c>
    </row>
    <row r="6546">
      <c r="A6546" s="121" t="s">
        <v>20138</v>
      </c>
      <c r="B6546" s="121" t="s">
        <v>16445</v>
      </c>
      <c r="C6546" s="113" t="s">
        <v>79</v>
      </c>
      <c r="D6546" s="125">
        <v>3.0</v>
      </c>
      <c r="E6546" s="126"/>
      <c r="F6546" s="125">
        <f t="shared" si="671"/>
        <v>0</v>
      </c>
    </row>
    <row r="6547">
      <c r="A6547" s="121" t="s">
        <v>20139</v>
      </c>
      <c r="B6547" s="122" t="s">
        <v>12358</v>
      </c>
      <c r="C6547" s="113"/>
      <c r="D6547" s="123"/>
      <c r="E6547" s="123"/>
      <c r="F6547" s="124">
        <f>SUM(F6548:F6570)</f>
        <v>0</v>
      </c>
    </row>
    <row r="6548">
      <c r="A6548" s="121" t="s">
        <v>20140</v>
      </c>
      <c r="B6548" s="121" t="s">
        <v>12318</v>
      </c>
      <c r="C6548" s="113" t="s">
        <v>159</v>
      </c>
      <c r="D6548" s="125">
        <v>107.5</v>
      </c>
      <c r="E6548" s="126"/>
      <c r="F6548" s="125">
        <f t="shared" ref="F6548:F6570" si="672">if(C6548="","",round(D6548*E6548,2))</f>
        <v>0</v>
      </c>
    </row>
    <row r="6549">
      <c r="A6549" s="121" t="s">
        <v>20141</v>
      </c>
      <c r="B6549" s="121" t="s">
        <v>16449</v>
      </c>
      <c r="C6549" s="113" t="s">
        <v>159</v>
      </c>
      <c r="D6549" s="125">
        <v>22.0</v>
      </c>
      <c r="E6549" s="126"/>
      <c r="F6549" s="125">
        <f t="shared" si="672"/>
        <v>0</v>
      </c>
    </row>
    <row r="6550">
      <c r="A6550" s="121" t="s">
        <v>20142</v>
      </c>
      <c r="B6550" s="121" t="s">
        <v>12273</v>
      </c>
      <c r="C6550" s="113" t="s">
        <v>117</v>
      </c>
      <c r="D6550" s="125">
        <v>3.23</v>
      </c>
      <c r="E6550" s="126"/>
      <c r="F6550" s="125">
        <f t="shared" si="672"/>
        <v>0</v>
      </c>
    </row>
    <row r="6551">
      <c r="A6551" s="121" t="s">
        <v>20143</v>
      </c>
      <c r="B6551" s="121" t="s">
        <v>16452</v>
      </c>
      <c r="C6551" s="113" t="s">
        <v>117</v>
      </c>
      <c r="D6551" s="125">
        <v>1.1</v>
      </c>
      <c r="E6551" s="126"/>
      <c r="F6551" s="125">
        <f t="shared" si="672"/>
        <v>0</v>
      </c>
    </row>
    <row r="6552">
      <c r="A6552" s="121" t="s">
        <v>20144</v>
      </c>
      <c r="B6552" s="121" t="s">
        <v>12275</v>
      </c>
      <c r="C6552" s="113" t="s">
        <v>159</v>
      </c>
      <c r="D6552" s="125">
        <v>129.5</v>
      </c>
      <c r="E6552" s="126"/>
      <c r="F6552" s="125">
        <f t="shared" si="672"/>
        <v>0</v>
      </c>
    </row>
    <row r="6553">
      <c r="A6553" s="121" t="s">
        <v>20145</v>
      </c>
      <c r="B6553" s="121" t="s">
        <v>12277</v>
      </c>
      <c r="C6553" s="113" t="s">
        <v>159</v>
      </c>
      <c r="D6553" s="125">
        <v>129.5</v>
      </c>
      <c r="E6553" s="126"/>
      <c r="F6553" s="125">
        <f t="shared" si="672"/>
        <v>0</v>
      </c>
    </row>
    <row r="6554">
      <c r="A6554" s="121" t="s">
        <v>20146</v>
      </c>
      <c r="B6554" s="121" t="s">
        <v>13251</v>
      </c>
      <c r="C6554" s="113" t="s">
        <v>79</v>
      </c>
      <c r="D6554" s="125">
        <v>3.0</v>
      </c>
      <c r="E6554" s="126"/>
      <c r="F6554" s="125">
        <f t="shared" si="672"/>
        <v>0</v>
      </c>
    </row>
    <row r="6555">
      <c r="A6555" s="121" t="s">
        <v>20147</v>
      </c>
      <c r="B6555" s="121" t="s">
        <v>16457</v>
      </c>
      <c r="C6555" s="113" t="s">
        <v>79</v>
      </c>
      <c r="D6555" s="125">
        <v>2.0</v>
      </c>
      <c r="E6555" s="126"/>
      <c r="F6555" s="125">
        <f t="shared" si="672"/>
        <v>0</v>
      </c>
    </row>
    <row r="6556">
      <c r="A6556" s="121" t="s">
        <v>20148</v>
      </c>
      <c r="B6556" s="121" t="s">
        <v>16930</v>
      </c>
      <c r="C6556" s="113" t="s">
        <v>159</v>
      </c>
      <c r="D6556" s="125">
        <v>10.0</v>
      </c>
      <c r="E6556" s="126"/>
      <c r="F6556" s="125">
        <f t="shared" si="672"/>
        <v>0</v>
      </c>
    </row>
    <row r="6557">
      <c r="A6557" s="121" t="s">
        <v>20149</v>
      </c>
      <c r="B6557" s="121" t="s">
        <v>13253</v>
      </c>
      <c r="C6557" s="113" t="s">
        <v>159</v>
      </c>
      <c r="D6557" s="125">
        <v>12.5</v>
      </c>
      <c r="E6557" s="126"/>
      <c r="F6557" s="125">
        <f t="shared" si="672"/>
        <v>0</v>
      </c>
    </row>
    <row r="6558">
      <c r="A6558" s="121" t="s">
        <v>20150</v>
      </c>
      <c r="B6558" s="121" t="s">
        <v>16460</v>
      </c>
      <c r="C6558" s="113" t="s">
        <v>159</v>
      </c>
      <c r="D6558" s="125">
        <v>22.0</v>
      </c>
      <c r="E6558" s="126"/>
      <c r="F6558" s="125">
        <f t="shared" si="672"/>
        <v>0</v>
      </c>
    </row>
    <row r="6559">
      <c r="A6559" s="121" t="s">
        <v>20151</v>
      </c>
      <c r="B6559" s="121" t="s">
        <v>12279</v>
      </c>
      <c r="C6559" s="113" t="s">
        <v>159</v>
      </c>
      <c r="D6559" s="125">
        <v>215.5</v>
      </c>
      <c r="E6559" s="126"/>
      <c r="F6559" s="125">
        <f t="shared" si="672"/>
        <v>0</v>
      </c>
    </row>
    <row r="6560">
      <c r="A6560" s="121" t="s">
        <v>20152</v>
      </c>
      <c r="B6560" s="121" t="s">
        <v>12350</v>
      </c>
      <c r="C6560" s="113" t="s">
        <v>159</v>
      </c>
      <c r="D6560" s="125">
        <v>122.0</v>
      </c>
      <c r="E6560" s="126"/>
      <c r="F6560" s="125">
        <f t="shared" si="672"/>
        <v>0</v>
      </c>
    </row>
    <row r="6561">
      <c r="A6561" s="121" t="s">
        <v>20153</v>
      </c>
      <c r="B6561" s="121" t="s">
        <v>13371</v>
      </c>
      <c r="C6561" s="113" t="s">
        <v>159</v>
      </c>
      <c r="D6561" s="125">
        <v>23.0</v>
      </c>
      <c r="E6561" s="126"/>
      <c r="F6561" s="125">
        <f t="shared" si="672"/>
        <v>0</v>
      </c>
    </row>
    <row r="6562">
      <c r="A6562" s="121" t="s">
        <v>20154</v>
      </c>
      <c r="B6562" s="121" t="s">
        <v>12281</v>
      </c>
      <c r="C6562" s="113" t="s">
        <v>159</v>
      </c>
      <c r="D6562" s="125">
        <v>72.0</v>
      </c>
      <c r="E6562" s="126"/>
      <c r="F6562" s="125">
        <f t="shared" si="672"/>
        <v>0</v>
      </c>
    </row>
    <row r="6563">
      <c r="A6563" s="121" t="s">
        <v>20155</v>
      </c>
      <c r="B6563" s="121" t="s">
        <v>12352</v>
      </c>
      <c r="C6563" s="113" t="s">
        <v>159</v>
      </c>
      <c r="D6563" s="125">
        <v>35.5</v>
      </c>
      <c r="E6563" s="126"/>
      <c r="F6563" s="125">
        <f t="shared" si="672"/>
        <v>0</v>
      </c>
    </row>
    <row r="6564">
      <c r="A6564" s="121" t="s">
        <v>20156</v>
      </c>
      <c r="B6564" s="121" t="s">
        <v>16467</v>
      </c>
      <c r="C6564" s="113" t="s">
        <v>159</v>
      </c>
      <c r="D6564" s="125">
        <v>2.5</v>
      </c>
      <c r="E6564" s="126"/>
      <c r="F6564" s="125">
        <f t="shared" si="672"/>
        <v>0</v>
      </c>
    </row>
    <row r="6565">
      <c r="A6565" s="121" t="s">
        <v>20157</v>
      </c>
      <c r="B6565" s="121" t="s">
        <v>13376</v>
      </c>
      <c r="C6565" s="113" t="s">
        <v>159</v>
      </c>
      <c r="D6565" s="125">
        <v>3.5</v>
      </c>
      <c r="E6565" s="126"/>
      <c r="F6565" s="125">
        <f t="shared" si="672"/>
        <v>0</v>
      </c>
    </row>
    <row r="6566">
      <c r="A6566" s="121" t="s">
        <v>20158</v>
      </c>
      <c r="B6566" s="121" t="s">
        <v>12283</v>
      </c>
      <c r="C6566" s="113" t="s">
        <v>159</v>
      </c>
      <c r="D6566" s="125">
        <v>48.0</v>
      </c>
      <c r="E6566" s="126"/>
      <c r="F6566" s="125">
        <f t="shared" si="672"/>
        <v>0</v>
      </c>
    </row>
    <row r="6567">
      <c r="A6567" s="121" t="s">
        <v>20159</v>
      </c>
      <c r="B6567" s="121" t="s">
        <v>12354</v>
      </c>
      <c r="C6567" s="113" t="s">
        <v>159</v>
      </c>
      <c r="D6567" s="125">
        <v>54.5</v>
      </c>
      <c r="E6567" s="126"/>
      <c r="F6567" s="125">
        <f t="shared" si="672"/>
        <v>0</v>
      </c>
    </row>
    <row r="6568">
      <c r="A6568" s="121" t="s">
        <v>20160</v>
      </c>
      <c r="B6568" s="121" t="s">
        <v>16472</v>
      </c>
      <c r="C6568" s="113" t="s">
        <v>159</v>
      </c>
      <c r="D6568" s="125">
        <v>14.0</v>
      </c>
      <c r="E6568" s="126"/>
      <c r="F6568" s="125">
        <f t="shared" si="672"/>
        <v>0</v>
      </c>
    </row>
    <row r="6569">
      <c r="A6569" s="121" t="s">
        <v>20161</v>
      </c>
      <c r="B6569" s="121" t="s">
        <v>14268</v>
      </c>
      <c r="C6569" s="113" t="s">
        <v>79</v>
      </c>
      <c r="D6569" s="125">
        <v>1.0</v>
      </c>
      <c r="E6569" s="126"/>
      <c r="F6569" s="125">
        <f t="shared" si="672"/>
        <v>0</v>
      </c>
    </row>
    <row r="6570">
      <c r="A6570" s="121" t="s">
        <v>20162</v>
      </c>
      <c r="B6570" s="121" t="s">
        <v>14270</v>
      </c>
      <c r="C6570" s="113" t="s">
        <v>79</v>
      </c>
      <c r="D6570" s="125">
        <v>2.0</v>
      </c>
      <c r="E6570" s="126"/>
      <c r="F6570" s="125">
        <f t="shared" si="672"/>
        <v>0</v>
      </c>
    </row>
    <row r="6571">
      <c r="A6571" s="121" t="s">
        <v>20163</v>
      </c>
      <c r="B6571" s="122" t="s">
        <v>12369</v>
      </c>
      <c r="C6571" s="113"/>
      <c r="D6571" s="123"/>
      <c r="E6571" s="123"/>
      <c r="F6571" s="124">
        <f>SUM(F6572:F6580)</f>
        <v>0</v>
      </c>
    </row>
    <row r="6572">
      <c r="A6572" s="121" t="s">
        <v>20164</v>
      </c>
      <c r="B6572" s="121" t="s">
        <v>20165</v>
      </c>
      <c r="C6572" s="113" t="s">
        <v>159</v>
      </c>
      <c r="D6572" s="125">
        <v>54.5</v>
      </c>
      <c r="E6572" s="126"/>
      <c r="F6572" s="125">
        <f t="shared" ref="F6572:F6580" si="673">if(C6572="","",round(D6572*E6572,2))</f>
        <v>0</v>
      </c>
    </row>
    <row r="6573">
      <c r="A6573" s="121" t="s">
        <v>20166</v>
      </c>
      <c r="B6573" s="121" t="s">
        <v>20167</v>
      </c>
      <c r="C6573" s="113" t="s">
        <v>159</v>
      </c>
      <c r="D6573" s="125">
        <v>262.0</v>
      </c>
      <c r="E6573" s="126"/>
      <c r="F6573" s="125">
        <f t="shared" si="673"/>
        <v>0</v>
      </c>
    </row>
    <row r="6574">
      <c r="A6574" s="121" t="s">
        <v>20168</v>
      </c>
      <c r="B6574" s="121" t="s">
        <v>20169</v>
      </c>
      <c r="C6574" s="113" t="s">
        <v>159</v>
      </c>
      <c r="D6574" s="125">
        <v>24.0</v>
      </c>
      <c r="E6574" s="126"/>
      <c r="F6574" s="125">
        <f t="shared" si="673"/>
        <v>0</v>
      </c>
    </row>
    <row r="6575">
      <c r="A6575" s="121" t="s">
        <v>20170</v>
      </c>
      <c r="B6575" s="121" t="s">
        <v>16481</v>
      </c>
      <c r="C6575" s="113" t="s">
        <v>159</v>
      </c>
      <c r="D6575" s="125">
        <v>8.0</v>
      </c>
      <c r="E6575" s="126"/>
      <c r="F6575" s="125">
        <f t="shared" si="673"/>
        <v>0</v>
      </c>
    </row>
    <row r="6576">
      <c r="A6576" s="121" t="s">
        <v>20171</v>
      </c>
      <c r="B6576" s="121" t="s">
        <v>16483</v>
      </c>
      <c r="C6576" s="113" t="s">
        <v>159</v>
      </c>
      <c r="D6576" s="125">
        <v>71.5</v>
      </c>
      <c r="E6576" s="126"/>
      <c r="F6576" s="125">
        <f t="shared" si="673"/>
        <v>0</v>
      </c>
    </row>
    <row r="6577">
      <c r="A6577" s="121" t="s">
        <v>20172</v>
      </c>
      <c r="B6577" s="121" t="s">
        <v>16485</v>
      </c>
      <c r="C6577" s="113" t="s">
        <v>159</v>
      </c>
      <c r="D6577" s="125">
        <v>14.0</v>
      </c>
      <c r="E6577" s="126"/>
      <c r="F6577" s="125">
        <f t="shared" si="673"/>
        <v>0</v>
      </c>
    </row>
    <row r="6578">
      <c r="A6578" s="121" t="s">
        <v>20173</v>
      </c>
      <c r="B6578" s="121" t="s">
        <v>16952</v>
      </c>
      <c r="C6578" s="113" t="s">
        <v>159</v>
      </c>
      <c r="D6578" s="125">
        <v>135.0</v>
      </c>
      <c r="E6578" s="126"/>
      <c r="F6578" s="125">
        <f t="shared" si="673"/>
        <v>0</v>
      </c>
    </row>
    <row r="6579">
      <c r="A6579" s="121" t="s">
        <v>20174</v>
      </c>
      <c r="B6579" s="121" t="s">
        <v>14275</v>
      </c>
      <c r="C6579" s="113" t="s">
        <v>159</v>
      </c>
      <c r="D6579" s="125">
        <v>104.5</v>
      </c>
      <c r="E6579" s="126"/>
      <c r="F6579" s="125">
        <f t="shared" si="673"/>
        <v>0</v>
      </c>
    </row>
    <row r="6580">
      <c r="A6580" s="121" t="s">
        <v>20175</v>
      </c>
      <c r="B6580" s="121" t="s">
        <v>12356</v>
      </c>
      <c r="C6580" s="113" t="s">
        <v>159</v>
      </c>
      <c r="D6580" s="125">
        <v>90.0</v>
      </c>
      <c r="E6580" s="126"/>
      <c r="F6580" s="125">
        <f t="shared" si="673"/>
        <v>0</v>
      </c>
    </row>
    <row r="6581">
      <c r="A6581" s="121" t="s">
        <v>20176</v>
      </c>
      <c r="B6581" s="122" t="s">
        <v>12331</v>
      </c>
      <c r="C6581" s="113"/>
      <c r="D6581" s="123"/>
      <c r="E6581" s="123"/>
      <c r="F6581" s="124">
        <f>SUM(F6582:F6600)</f>
        <v>0</v>
      </c>
    </row>
    <row r="6582">
      <c r="A6582" s="121" t="s">
        <v>20177</v>
      </c>
      <c r="B6582" s="121" t="s">
        <v>20178</v>
      </c>
      <c r="C6582" s="113" t="s">
        <v>79</v>
      </c>
      <c r="D6582" s="125">
        <v>1.0</v>
      </c>
      <c r="E6582" s="126"/>
      <c r="F6582" s="125">
        <f t="shared" ref="F6582:F6600" si="674">if(C6582="","",round(D6582*E6582,2))</f>
        <v>0</v>
      </c>
    </row>
    <row r="6583">
      <c r="A6583" s="121" t="s">
        <v>20179</v>
      </c>
      <c r="B6583" s="121" t="s">
        <v>20180</v>
      </c>
      <c r="C6583" s="113" t="s">
        <v>79</v>
      </c>
      <c r="D6583" s="125">
        <v>1.0</v>
      </c>
      <c r="E6583" s="126"/>
      <c r="F6583" s="125">
        <f t="shared" si="674"/>
        <v>0</v>
      </c>
    </row>
    <row r="6584">
      <c r="A6584" s="121" t="s">
        <v>20181</v>
      </c>
      <c r="B6584" s="121" t="s">
        <v>20182</v>
      </c>
      <c r="C6584" s="113" t="s">
        <v>79</v>
      </c>
      <c r="D6584" s="125">
        <v>1.0</v>
      </c>
      <c r="E6584" s="126"/>
      <c r="F6584" s="125">
        <f t="shared" si="674"/>
        <v>0</v>
      </c>
    </row>
    <row r="6585">
      <c r="A6585" s="121" t="s">
        <v>20183</v>
      </c>
      <c r="B6585" s="121" t="s">
        <v>20184</v>
      </c>
      <c r="C6585" s="113" t="s">
        <v>79</v>
      </c>
      <c r="D6585" s="125">
        <v>1.0</v>
      </c>
      <c r="E6585" s="126"/>
      <c r="F6585" s="125">
        <f t="shared" si="674"/>
        <v>0</v>
      </c>
    </row>
    <row r="6586">
      <c r="A6586" s="121" t="s">
        <v>20185</v>
      </c>
      <c r="B6586" s="121" t="s">
        <v>20186</v>
      </c>
      <c r="C6586" s="113" t="s">
        <v>79</v>
      </c>
      <c r="D6586" s="125">
        <v>1.0</v>
      </c>
      <c r="E6586" s="126"/>
      <c r="F6586" s="125">
        <f t="shared" si="674"/>
        <v>0</v>
      </c>
    </row>
    <row r="6587">
      <c r="A6587" s="121" t="s">
        <v>20187</v>
      </c>
      <c r="B6587" s="121" t="s">
        <v>20188</v>
      </c>
      <c r="C6587" s="113" t="s">
        <v>79</v>
      </c>
      <c r="D6587" s="125">
        <v>1.0</v>
      </c>
      <c r="E6587" s="126"/>
      <c r="F6587" s="125">
        <f t="shared" si="674"/>
        <v>0</v>
      </c>
    </row>
    <row r="6588">
      <c r="A6588" s="121" t="s">
        <v>20189</v>
      </c>
      <c r="B6588" s="121" t="s">
        <v>20190</v>
      </c>
      <c r="C6588" s="113" t="s">
        <v>79</v>
      </c>
      <c r="D6588" s="125">
        <v>1.0</v>
      </c>
      <c r="E6588" s="126"/>
      <c r="F6588" s="125">
        <f t="shared" si="674"/>
        <v>0</v>
      </c>
    </row>
    <row r="6589">
      <c r="A6589" s="121" t="s">
        <v>20191</v>
      </c>
      <c r="B6589" s="121" t="s">
        <v>20192</v>
      </c>
      <c r="C6589" s="113" t="s">
        <v>79</v>
      </c>
      <c r="D6589" s="125">
        <v>1.0</v>
      </c>
      <c r="E6589" s="126"/>
      <c r="F6589" s="125">
        <f t="shared" si="674"/>
        <v>0</v>
      </c>
    </row>
    <row r="6590">
      <c r="A6590" s="121" t="s">
        <v>20193</v>
      </c>
      <c r="B6590" s="121" t="s">
        <v>20194</v>
      </c>
      <c r="C6590" s="113" t="s">
        <v>79</v>
      </c>
      <c r="D6590" s="125">
        <v>1.0</v>
      </c>
      <c r="E6590" s="126"/>
      <c r="F6590" s="125">
        <f t="shared" si="674"/>
        <v>0</v>
      </c>
    </row>
    <row r="6591">
      <c r="A6591" s="121" t="s">
        <v>20195</v>
      </c>
      <c r="B6591" s="121" t="s">
        <v>20196</v>
      </c>
      <c r="C6591" s="113" t="s">
        <v>79</v>
      </c>
      <c r="D6591" s="125">
        <v>1.0</v>
      </c>
      <c r="E6591" s="126"/>
      <c r="F6591" s="125">
        <f t="shared" si="674"/>
        <v>0</v>
      </c>
    </row>
    <row r="6592">
      <c r="A6592" s="121" t="s">
        <v>20197</v>
      </c>
      <c r="B6592" s="121" t="s">
        <v>20198</v>
      </c>
      <c r="C6592" s="113" t="s">
        <v>79</v>
      </c>
      <c r="D6592" s="125">
        <v>1.0</v>
      </c>
      <c r="E6592" s="126"/>
      <c r="F6592" s="125">
        <f t="shared" si="674"/>
        <v>0</v>
      </c>
    </row>
    <row r="6593">
      <c r="A6593" s="121" t="s">
        <v>20199</v>
      </c>
      <c r="B6593" s="121" t="s">
        <v>20200</v>
      </c>
      <c r="C6593" s="113" t="s">
        <v>79</v>
      </c>
      <c r="D6593" s="125">
        <v>1.0</v>
      </c>
      <c r="E6593" s="126"/>
      <c r="F6593" s="125">
        <f t="shared" si="674"/>
        <v>0</v>
      </c>
    </row>
    <row r="6594">
      <c r="A6594" s="121" t="s">
        <v>20201</v>
      </c>
      <c r="B6594" s="121" t="s">
        <v>20202</v>
      </c>
      <c r="C6594" s="113" t="s">
        <v>79</v>
      </c>
      <c r="D6594" s="125">
        <v>1.0</v>
      </c>
      <c r="E6594" s="126"/>
      <c r="F6594" s="125">
        <f t="shared" si="674"/>
        <v>0</v>
      </c>
    </row>
    <row r="6595">
      <c r="A6595" s="121" t="s">
        <v>20203</v>
      </c>
      <c r="B6595" s="121" t="s">
        <v>20204</v>
      </c>
      <c r="C6595" s="113" t="s">
        <v>79</v>
      </c>
      <c r="D6595" s="125">
        <v>1.0</v>
      </c>
      <c r="E6595" s="126"/>
      <c r="F6595" s="125">
        <f t="shared" si="674"/>
        <v>0</v>
      </c>
    </row>
    <row r="6596">
      <c r="A6596" s="121" t="s">
        <v>20205</v>
      </c>
      <c r="B6596" s="121" t="s">
        <v>20206</v>
      </c>
      <c r="C6596" s="113" t="s">
        <v>79</v>
      </c>
      <c r="D6596" s="125">
        <v>1.0</v>
      </c>
      <c r="E6596" s="126"/>
      <c r="F6596" s="125">
        <f t="shared" si="674"/>
        <v>0</v>
      </c>
    </row>
    <row r="6597">
      <c r="A6597" s="121" t="s">
        <v>20207</v>
      </c>
      <c r="B6597" s="121" t="s">
        <v>16514</v>
      </c>
      <c r="C6597" s="113" t="s">
        <v>79</v>
      </c>
      <c r="D6597" s="125">
        <v>1.0</v>
      </c>
      <c r="E6597" s="126"/>
      <c r="F6597" s="125">
        <f t="shared" si="674"/>
        <v>0</v>
      </c>
    </row>
    <row r="6598">
      <c r="A6598" s="121" t="s">
        <v>20208</v>
      </c>
      <c r="B6598" s="121" t="s">
        <v>16516</v>
      </c>
      <c r="C6598" s="113" t="s">
        <v>79</v>
      </c>
      <c r="D6598" s="125">
        <v>1.0</v>
      </c>
      <c r="E6598" s="126"/>
      <c r="F6598" s="125">
        <f t="shared" si="674"/>
        <v>0</v>
      </c>
    </row>
    <row r="6599">
      <c r="A6599" s="121" t="s">
        <v>20209</v>
      </c>
      <c r="B6599" s="121" t="s">
        <v>16518</v>
      </c>
      <c r="C6599" s="113" t="s">
        <v>79</v>
      </c>
      <c r="D6599" s="125">
        <v>1.0</v>
      </c>
      <c r="E6599" s="126"/>
      <c r="F6599" s="125">
        <f t="shared" si="674"/>
        <v>0</v>
      </c>
    </row>
    <row r="6600">
      <c r="A6600" s="121" t="s">
        <v>20210</v>
      </c>
      <c r="B6600" s="121" t="s">
        <v>16520</v>
      </c>
      <c r="C6600" s="113" t="s">
        <v>79</v>
      </c>
      <c r="D6600" s="125">
        <v>1.0</v>
      </c>
      <c r="E6600" s="126"/>
      <c r="F6600" s="125">
        <f t="shared" si="674"/>
        <v>0</v>
      </c>
    </row>
    <row r="6601">
      <c r="A6601" s="121" t="s">
        <v>20211</v>
      </c>
      <c r="B6601" s="122" t="s">
        <v>12267</v>
      </c>
      <c r="C6601" s="113"/>
      <c r="D6601" s="123"/>
      <c r="E6601" s="123"/>
      <c r="F6601" s="124">
        <f>SUM(F6602:F6607)</f>
        <v>0</v>
      </c>
    </row>
    <row r="6602">
      <c r="A6602" s="121" t="s">
        <v>20212</v>
      </c>
      <c r="B6602" s="121" t="s">
        <v>16523</v>
      </c>
      <c r="C6602" s="113" t="s">
        <v>79</v>
      </c>
      <c r="D6602" s="125">
        <v>2.0</v>
      </c>
      <c r="E6602" s="126"/>
      <c r="F6602" s="125">
        <f t="shared" ref="F6602:F6607" si="675">if(C6602="","",round(D6602*E6602,2))</f>
        <v>0</v>
      </c>
    </row>
    <row r="6603">
      <c r="A6603" s="121" t="s">
        <v>20213</v>
      </c>
      <c r="B6603" s="121" t="s">
        <v>12269</v>
      </c>
      <c r="C6603" s="113" t="s">
        <v>79</v>
      </c>
      <c r="D6603" s="125">
        <v>1.0</v>
      </c>
      <c r="E6603" s="126"/>
      <c r="F6603" s="125">
        <f t="shared" si="675"/>
        <v>0</v>
      </c>
    </row>
    <row r="6604">
      <c r="A6604" s="121" t="s">
        <v>20214</v>
      </c>
      <c r="B6604" s="121" t="s">
        <v>16526</v>
      </c>
      <c r="C6604" s="113" t="s">
        <v>79</v>
      </c>
      <c r="D6604" s="125">
        <v>1.0</v>
      </c>
      <c r="E6604" s="126"/>
      <c r="F6604" s="125">
        <f t="shared" si="675"/>
        <v>0</v>
      </c>
    </row>
    <row r="6605">
      <c r="A6605" s="121" t="s">
        <v>20215</v>
      </c>
      <c r="B6605" s="121" t="s">
        <v>15876</v>
      </c>
      <c r="C6605" s="113" t="s">
        <v>79</v>
      </c>
      <c r="D6605" s="125">
        <v>1.0</v>
      </c>
      <c r="E6605" s="126"/>
      <c r="F6605" s="125">
        <f t="shared" si="675"/>
        <v>0</v>
      </c>
    </row>
    <row r="6606">
      <c r="A6606" s="121" t="s">
        <v>20216</v>
      </c>
      <c r="B6606" s="121" t="s">
        <v>15878</v>
      </c>
      <c r="C6606" s="113" t="s">
        <v>79</v>
      </c>
      <c r="D6606" s="125">
        <v>1.0</v>
      </c>
      <c r="E6606" s="126"/>
      <c r="F6606" s="125">
        <f t="shared" si="675"/>
        <v>0</v>
      </c>
    </row>
    <row r="6607">
      <c r="A6607" s="121" t="s">
        <v>20217</v>
      </c>
      <c r="B6607" s="121" t="s">
        <v>15880</v>
      </c>
      <c r="C6607" s="113" t="s">
        <v>79</v>
      </c>
      <c r="D6607" s="125">
        <v>1.0</v>
      </c>
      <c r="E6607" s="126"/>
      <c r="F6607" s="125">
        <f t="shared" si="675"/>
        <v>0</v>
      </c>
    </row>
    <row r="6608">
      <c r="A6608" s="121" t="s">
        <v>20218</v>
      </c>
      <c r="B6608" s="122" t="s">
        <v>12287</v>
      </c>
      <c r="C6608" s="113"/>
      <c r="D6608" s="123"/>
      <c r="E6608" s="123"/>
      <c r="F6608" s="124">
        <f>F6609+F6618+F6624</f>
        <v>0</v>
      </c>
    </row>
    <row r="6609">
      <c r="A6609" s="121" t="s">
        <v>20219</v>
      </c>
      <c r="B6609" s="122" t="s">
        <v>5206</v>
      </c>
      <c r="C6609" s="113"/>
      <c r="D6609" s="123"/>
      <c r="E6609" s="123"/>
      <c r="F6609" s="124">
        <f>SUM(F6610:F6617)</f>
        <v>0</v>
      </c>
    </row>
    <row r="6610">
      <c r="A6610" s="121" t="s">
        <v>20220</v>
      </c>
      <c r="B6610" s="121" t="s">
        <v>16534</v>
      </c>
      <c r="C6610" s="113" t="s">
        <v>423</v>
      </c>
      <c r="D6610" s="125">
        <v>3.0</v>
      </c>
      <c r="E6610" s="126"/>
      <c r="F6610" s="125">
        <f t="shared" ref="F6610:F6617" si="676">if(C6610="","",round(D6610*E6610,2))</f>
        <v>0</v>
      </c>
    </row>
    <row r="6611">
      <c r="A6611" s="121" t="s">
        <v>20221</v>
      </c>
      <c r="B6611" s="121" t="s">
        <v>12293</v>
      </c>
      <c r="C6611" s="113" t="s">
        <v>79</v>
      </c>
      <c r="D6611" s="125">
        <v>3.0</v>
      </c>
      <c r="E6611" s="126"/>
      <c r="F6611" s="125">
        <f t="shared" si="676"/>
        <v>0</v>
      </c>
    </row>
    <row r="6612">
      <c r="A6612" s="121" t="s">
        <v>20222</v>
      </c>
      <c r="B6612" s="121" t="s">
        <v>12281</v>
      </c>
      <c r="C6612" s="113" t="s">
        <v>159</v>
      </c>
      <c r="D6612" s="125">
        <v>10.0</v>
      </c>
      <c r="E6612" s="126"/>
      <c r="F6612" s="125">
        <f t="shared" si="676"/>
        <v>0</v>
      </c>
    </row>
    <row r="6613">
      <c r="A6613" s="121" t="s">
        <v>20223</v>
      </c>
      <c r="B6613" s="121" t="s">
        <v>12283</v>
      </c>
      <c r="C6613" s="113" t="s">
        <v>159</v>
      </c>
      <c r="D6613" s="125">
        <v>6.0</v>
      </c>
      <c r="E6613" s="126"/>
      <c r="F6613" s="125">
        <f t="shared" si="676"/>
        <v>0</v>
      </c>
    </row>
    <row r="6614">
      <c r="A6614" s="121" t="s">
        <v>20224</v>
      </c>
      <c r="B6614" s="121" t="s">
        <v>12285</v>
      </c>
      <c r="C6614" s="113" t="s">
        <v>159</v>
      </c>
      <c r="D6614" s="125">
        <v>18.2</v>
      </c>
      <c r="E6614" s="126"/>
      <c r="F6614" s="125">
        <f t="shared" si="676"/>
        <v>0</v>
      </c>
    </row>
    <row r="6615">
      <c r="A6615" s="121" t="s">
        <v>20225</v>
      </c>
      <c r="B6615" s="121" t="s">
        <v>14252</v>
      </c>
      <c r="C6615" s="113" t="s">
        <v>79</v>
      </c>
      <c r="D6615" s="125">
        <v>3.0</v>
      </c>
      <c r="E6615" s="126"/>
      <c r="F6615" s="125">
        <f t="shared" si="676"/>
        <v>0</v>
      </c>
    </row>
    <row r="6616">
      <c r="A6616" s="121" t="s">
        <v>20226</v>
      </c>
      <c r="B6616" s="121" t="s">
        <v>16541</v>
      </c>
      <c r="C6616" s="113" t="s">
        <v>79</v>
      </c>
      <c r="D6616" s="125">
        <v>1.0</v>
      </c>
      <c r="E6616" s="126"/>
      <c r="F6616" s="125">
        <f t="shared" si="676"/>
        <v>0</v>
      </c>
    </row>
    <row r="6617">
      <c r="A6617" s="121" t="s">
        <v>20227</v>
      </c>
      <c r="B6617" s="121" t="s">
        <v>16443</v>
      </c>
      <c r="C6617" s="113" t="s">
        <v>79</v>
      </c>
      <c r="D6617" s="125">
        <v>1.0</v>
      </c>
      <c r="E6617" s="126"/>
      <c r="F6617" s="125">
        <f t="shared" si="676"/>
        <v>0</v>
      </c>
    </row>
    <row r="6618">
      <c r="A6618" s="121" t="s">
        <v>20228</v>
      </c>
      <c r="B6618" s="122" t="s">
        <v>16544</v>
      </c>
      <c r="C6618" s="113"/>
      <c r="D6618" s="123"/>
      <c r="E6618" s="123"/>
      <c r="F6618" s="124">
        <f>SUM(F6619:F6623)</f>
        <v>0</v>
      </c>
    </row>
    <row r="6619">
      <c r="A6619" s="121" t="s">
        <v>20229</v>
      </c>
      <c r="B6619" s="121" t="s">
        <v>12291</v>
      </c>
      <c r="C6619" s="113" t="s">
        <v>423</v>
      </c>
      <c r="D6619" s="125">
        <v>5.0</v>
      </c>
      <c r="E6619" s="126"/>
      <c r="F6619" s="125">
        <f t="shared" ref="F6619:F6623" si="677">if(C6619="","",round(D6619*E6619,2))</f>
        <v>0</v>
      </c>
    </row>
    <row r="6620">
      <c r="A6620" s="121" t="s">
        <v>20230</v>
      </c>
      <c r="B6620" s="121" t="s">
        <v>12293</v>
      </c>
      <c r="C6620" s="113" t="s">
        <v>79</v>
      </c>
      <c r="D6620" s="125">
        <v>5.0</v>
      </c>
      <c r="E6620" s="126"/>
      <c r="F6620" s="125">
        <f t="shared" si="677"/>
        <v>0</v>
      </c>
    </row>
    <row r="6621">
      <c r="A6621" s="121" t="s">
        <v>20231</v>
      </c>
      <c r="B6621" s="121" t="s">
        <v>12281</v>
      </c>
      <c r="C6621" s="113" t="s">
        <v>159</v>
      </c>
      <c r="D6621" s="125">
        <v>17.0</v>
      </c>
      <c r="E6621" s="126"/>
      <c r="F6621" s="125">
        <f t="shared" si="677"/>
        <v>0</v>
      </c>
    </row>
    <row r="6622">
      <c r="A6622" s="121" t="s">
        <v>20232</v>
      </c>
      <c r="B6622" s="121" t="s">
        <v>12283</v>
      </c>
      <c r="C6622" s="113" t="s">
        <v>159</v>
      </c>
      <c r="D6622" s="125">
        <v>1.5</v>
      </c>
      <c r="E6622" s="126"/>
      <c r="F6622" s="125">
        <f t="shared" si="677"/>
        <v>0</v>
      </c>
    </row>
    <row r="6623">
      <c r="A6623" s="121" t="s">
        <v>20233</v>
      </c>
      <c r="B6623" s="121" t="s">
        <v>12285</v>
      </c>
      <c r="C6623" s="113" t="s">
        <v>159</v>
      </c>
      <c r="D6623" s="125">
        <v>21.5</v>
      </c>
      <c r="E6623" s="126"/>
      <c r="F6623" s="125">
        <f t="shared" si="677"/>
        <v>0</v>
      </c>
    </row>
    <row r="6624">
      <c r="A6624" s="121" t="s">
        <v>20234</v>
      </c>
      <c r="B6624" s="122" t="s">
        <v>16596</v>
      </c>
      <c r="C6624" s="113"/>
      <c r="D6624" s="123"/>
      <c r="E6624" s="123"/>
      <c r="F6624" s="124">
        <f>SUM(F6625:F6630)</f>
        <v>0</v>
      </c>
    </row>
    <row r="6625">
      <c r="A6625" s="121" t="s">
        <v>20235</v>
      </c>
      <c r="B6625" s="121" t="s">
        <v>16534</v>
      </c>
      <c r="C6625" s="113" t="s">
        <v>423</v>
      </c>
      <c r="D6625" s="125">
        <v>3.0</v>
      </c>
      <c r="E6625" s="126"/>
      <c r="F6625" s="125">
        <f t="shared" ref="F6625:F6630" si="678">if(C6625="","",round(D6625*E6625,2))</f>
        <v>0</v>
      </c>
    </row>
    <row r="6626">
      <c r="A6626" s="121" t="s">
        <v>20236</v>
      </c>
      <c r="B6626" s="121" t="s">
        <v>12293</v>
      </c>
      <c r="C6626" s="113" t="s">
        <v>79</v>
      </c>
      <c r="D6626" s="125">
        <v>3.0</v>
      </c>
      <c r="E6626" s="126"/>
      <c r="F6626" s="125">
        <f t="shared" si="678"/>
        <v>0</v>
      </c>
    </row>
    <row r="6627">
      <c r="A6627" s="121" t="s">
        <v>20237</v>
      </c>
      <c r="B6627" s="121" t="s">
        <v>12281</v>
      </c>
      <c r="C6627" s="113" t="s">
        <v>159</v>
      </c>
      <c r="D6627" s="125">
        <v>8.0</v>
      </c>
      <c r="E6627" s="126"/>
      <c r="F6627" s="125">
        <f t="shared" si="678"/>
        <v>0</v>
      </c>
    </row>
    <row r="6628">
      <c r="A6628" s="121" t="s">
        <v>20238</v>
      </c>
      <c r="B6628" s="121" t="s">
        <v>12283</v>
      </c>
      <c r="C6628" s="113" t="s">
        <v>159</v>
      </c>
      <c r="D6628" s="125">
        <v>1.5</v>
      </c>
      <c r="E6628" s="126"/>
      <c r="F6628" s="125">
        <f t="shared" si="678"/>
        <v>0</v>
      </c>
    </row>
    <row r="6629">
      <c r="A6629" s="121" t="s">
        <v>20239</v>
      </c>
      <c r="B6629" s="121" t="s">
        <v>12285</v>
      </c>
      <c r="C6629" s="113" t="s">
        <v>159</v>
      </c>
      <c r="D6629" s="125">
        <v>11.7</v>
      </c>
      <c r="E6629" s="126"/>
      <c r="F6629" s="125">
        <f t="shared" si="678"/>
        <v>0</v>
      </c>
    </row>
    <row r="6630">
      <c r="A6630" s="121" t="s">
        <v>20240</v>
      </c>
      <c r="B6630" s="121" t="s">
        <v>16562</v>
      </c>
      <c r="C6630" s="113" t="s">
        <v>79</v>
      </c>
      <c r="D6630" s="125">
        <v>2.0</v>
      </c>
      <c r="E6630" s="126"/>
      <c r="F6630" s="125">
        <f t="shared" si="678"/>
        <v>0</v>
      </c>
    </row>
    <row r="6631">
      <c r="A6631" s="121" t="s">
        <v>20241</v>
      </c>
      <c r="B6631" s="122" t="s">
        <v>12297</v>
      </c>
      <c r="C6631" s="113"/>
      <c r="D6631" s="123"/>
      <c r="E6631" s="123"/>
      <c r="F6631" s="124">
        <f>F6632+F6649+F6661+F6671+F6681</f>
        <v>0</v>
      </c>
    </row>
    <row r="6632">
      <c r="A6632" s="121" t="s">
        <v>20242</v>
      </c>
      <c r="B6632" s="122" t="s">
        <v>5206</v>
      </c>
      <c r="C6632" s="113"/>
      <c r="D6632" s="123"/>
      <c r="E6632" s="123"/>
      <c r="F6632" s="124">
        <f>SUM(F6633:F6648)</f>
        <v>0</v>
      </c>
    </row>
    <row r="6633">
      <c r="A6633" s="121" t="s">
        <v>20243</v>
      </c>
      <c r="B6633" s="121" t="s">
        <v>12300</v>
      </c>
      <c r="C6633" s="113" t="s">
        <v>79</v>
      </c>
      <c r="D6633" s="125">
        <v>6.0</v>
      </c>
      <c r="E6633" s="126"/>
      <c r="F6633" s="125">
        <f t="shared" ref="F6633:F6648" si="679">if(C6633="","",round(D6633*E6633,2))</f>
        <v>0</v>
      </c>
    </row>
    <row r="6634">
      <c r="A6634" s="121" t="s">
        <v>20244</v>
      </c>
      <c r="B6634" s="121" t="s">
        <v>12302</v>
      </c>
      <c r="C6634" s="113" t="s">
        <v>79</v>
      </c>
      <c r="D6634" s="125">
        <v>2.0</v>
      </c>
      <c r="E6634" s="126"/>
      <c r="F6634" s="125">
        <f t="shared" si="679"/>
        <v>0</v>
      </c>
    </row>
    <row r="6635">
      <c r="A6635" s="121" t="s">
        <v>20245</v>
      </c>
      <c r="B6635" s="121" t="s">
        <v>13023</v>
      </c>
      <c r="C6635" s="113" t="s">
        <v>423</v>
      </c>
      <c r="D6635" s="125">
        <v>9.0</v>
      </c>
      <c r="E6635" s="126"/>
      <c r="F6635" s="125">
        <f t="shared" si="679"/>
        <v>0</v>
      </c>
    </row>
    <row r="6636">
      <c r="A6636" s="121" t="s">
        <v>20246</v>
      </c>
      <c r="B6636" s="121" t="s">
        <v>16569</v>
      </c>
      <c r="C6636" s="113" t="s">
        <v>423</v>
      </c>
      <c r="D6636" s="125">
        <v>6.0</v>
      </c>
      <c r="E6636" s="126"/>
      <c r="F6636" s="125">
        <f t="shared" si="679"/>
        <v>0</v>
      </c>
    </row>
    <row r="6637">
      <c r="A6637" s="121" t="s">
        <v>20247</v>
      </c>
      <c r="B6637" s="121" t="s">
        <v>12304</v>
      </c>
      <c r="C6637" s="113" t="s">
        <v>423</v>
      </c>
      <c r="D6637" s="125">
        <v>1.0</v>
      </c>
      <c r="E6637" s="126"/>
      <c r="F6637" s="125">
        <f t="shared" si="679"/>
        <v>0</v>
      </c>
    </row>
    <row r="6638">
      <c r="A6638" s="121" t="s">
        <v>20248</v>
      </c>
      <c r="B6638" s="121" t="s">
        <v>16572</v>
      </c>
      <c r="C6638" s="113" t="s">
        <v>79</v>
      </c>
      <c r="D6638" s="125">
        <v>1.0</v>
      </c>
      <c r="E6638" s="126"/>
      <c r="F6638" s="125">
        <f t="shared" si="679"/>
        <v>0</v>
      </c>
    </row>
    <row r="6639">
      <c r="A6639" s="121" t="s">
        <v>20249</v>
      </c>
      <c r="B6639" s="121" t="s">
        <v>14796</v>
      </c>
      <c r="C6639" s="113" t="s">
        <v>79</v>
      </c>
      <c r="D6639" s="125">
        <v>15.0</v>
      </c>
      <c r="E6639" s="126"/>
      <c r="F6639" s="125">
        <f t="shared" si="679"/>
        <v>0</v>
      </c>
    </row>
    <row r="6640">
      <c r="A6640" s="121" t="s">
        <v>20250</v>
      </c>
      <c r="B6640" s="121" t="s">
        <v>12310</v>
      </c>
      <c r="C6640" s="113" t="s">
        <v>79</v>
      </c>
      <c r="D6640" s="125">
        <v>8.0</v>
      </c>
      <c r="E6640" s="126"/>
      <c r="F6640" s="125">
        <f t="shared" si="679"/>
        <v>0</v>
      </c>
    </row>
    <row r="6641">
      <c r="A6641" s="121" t="s">
        <v>20251</v>
      </c>
      <c r="B6641" s="121" t="s">
        <v>12306</v>
      </c>
      <c r="C6641" s="113" t="s">
        <v>79</v>
      </c>
      <c r="D6641" s="125">
        <v>1.0</v>
      </c>
      <c r="E6641" s="126"/>
      <c r="F6641" s="125">
        <f t="shared" si="679"/>
        <v>0</v>
      </c>
    </row>
    <row r="6642">
      <c r="A6642" s="121" t="s">
        <v>20252</v>
      </c>
      <c r="B6642" s="121" t="s">
        <v>14316</v>
      </c>
      <c r="C6642" s="113" t="s">
        <v>79</v>
      </c>
      <c r="D6642" s="125">
        <v>1.0</v>
      </c>
      <c r="E6642" s="126"/>
      <c r="F6642" s="125">
        <f t="shared" si="679"/>
        <v>0</v>
      </c>
    </row>
    <row r="6643">
      <c r="A6643" s="121" t="s">
        <v>20253</v>
      </c>
      <c r="B6643" s="121" t="s">
        <v>12281</v>
      </c>
      <c r="C6643" s="113" t="s">
        <v>159</v>
      </c>
      <c r="D6643" s="125">
        <v>38.5</v>
      </c>
      <c r="E6643" s="126"/>
      <c r="F6643" s="125">
        <f t="shared" si="679"/>
        <v>0</v>
      </c>
    </row>
    <row r="6644">
      <c r="A6644" s="121" t="s">
        <v>20254</v>
      </c>
      <c r="B6644" s="121" t="s">
        <v>12283</v>
      </c>
      <c r="C6644" s="113" t="s">
        <v>159</v>
      </c>
      <c r="D6644" s="125">
        <v>51.0</v>
      </c>
      <c r="E6644" s="126"/>
      <c r="F6644" s="125">
        <f t="shared" si="679"/>
        <v>0</v>
      </c>
    </row>
    <row r="6645">
      <c r="A6645" s="121" t="s">
        <v>20255</v>
      </c>
      <c r="B6645" s="121" t="s">
        <v>12314</v>
      </c>
      <c r="C6645" s="113" t="s">
        <v>159</v>
      </c>
      <c r="D6645" s="125">
        <v>98.0</v>
      </c>
      <c r="E6645" s="126"/>
      <c r="F6645" s="125">
        <f t="shared" si="679"/>
        <v>0</v>
      </c>
    </row>
    <row r="6646">
      <c r="A6646" s="121" t="s">
        <v>20256</v>
      </c>
      <c r="B6646" s="121" t="s">
        <v>14252</v>
      </c>
      <c r="C6646" s="113" t="s">
        <v>79</v>
      </c>
      <c r="D6646" s="125">
        <v>3.0</v>
      </c>
      <c r="E6646" s="126"/>
      <c r="F6646" s="125">
        <f t="shared" si="679"/>
        <v>0</v>
      </c>
    </row>
    <row r="6647">
      <c r="A6647" s="121" t="s">
        <v>20257</v>
      </c>
      <c r="B6647" s="121" t="s">
        <v>16541</v>
      </c>
      <c r="C6647" s="113" t="s">
        <v>79</v>
      </c>
      <c r="D6647" s="125">
        <v>1.0</v>
      </c>
      <c r="E6647" s="126"/>
      <c r="F6647" s="125">
        <f t="shared" si="679"/>
        <v>0</v>
      </c>
    </row>
    <row r="6648">
      <c r="A6648" s="121" t="s">
        <v>20258</v>
      </c>
      <c r="B6648" s="121" t="s">
        <v>16443</v>
      </c>
      <c r="C6648" s="113" t="s">
        <v>79</v>
      </c>
      <c r="D6648" s="125">
        <v>2.0</v>
      </c>
      <c r="E6648" s="126"/>
      <c r="F6648" s="125">
        <f t="shared" si="679"/>
        <v>0</v>
      </c>
    </row>
    <row r="6649">
      <c r="A6649" s="121" t="s">
        <v>20259</v>
      </c>
      <c r="B6649" s="122" t="s">
        <v>16544</v>
      </c>
      <c r="C6649" s="113"/>
      <c r="D6649" s="123"/>
      <c r="E6649" s="123"/>
      <c r="F6649" s="124">
        <f>SUM(F6650:F6660)</f>
        <v>0</v>
      </c>
    </row>
    <row r="6650">
      <c r="A6650" s="121" t="s">
        <v>20260</v>
      </c>
      <c r="B6650" s="121" t="s">
        <v>12300</v>
      </c>
      <c r="C6650" s="113" t="s">
        <v>79</v>
      </c>
      <c r="D6650" s="125">
        <v>4.0</v>
      </c>
      <c r="E6650" s="126"/>
      <c r="F6650" s="125">
        <f t="shared" ref="F6650:F6660" si="680">if(C6650="","",round(D6650*E6650,2))</f>
        <v>0</v>
      </c>
    </row>
    <row r="6651">
      <c r="A6651" s="121" t="s">
        <v>20261</v>
      </c>
      <c r="B6651" s="121" t="s">
        <v>12302</v>
      </c>
      <c r="C6651" s="113" t="s">
        <v>79</v>
      </c>
      <c r="D6651" s="125">
        <v>2.0</v>
      </c>
      <c r="E6651" s="126"/>
      <c r="F6651" s="125">
        <f t="shared" si="680"/>
        <v>0</v>
      </c>
    </row>
    <row r="6652">
      <c r="A6652" s="121" t="s">
        <v>20262</v>
      </c>
      <c r="B6652" s="121" t="s">
        <v>12304</v>
      </c>
      <c r="C6652" s="113" t="s">
        <v>423</v>
      </c>
      <c r="D6652" s="125">
        <v>2.0</v>
      </c>
      <c r="E6652" s="126"/>
      <c r="F6652" s="125">
        <f t="shared" si="680"/>
        <v>0</v>
      </c>
    </row>
    <row r="6653">
      <c r="A6653" s="121" t="s">
        <v>20263</v>
      </c>
      <c r="B6653" s="121" t="s">
        <v>14796</v>
      </c>
      <c r="C6653" s="113" t="s">
        <v>79</v>
      </c>
      <c r="D6653" s="125">
        <v>4.0</v>
      </c>
      <c r="E6653" s="126"/>
      <c r="F6653" s="125">
        <f t="shared" si="680"/>
        <v>0</v>
      </c>
    </row>
    <row r="6654">
      <c r="A6654" s="121" t="s">
        <v>20264</v>
      </c>
      <c r="B6654" s="121" t="s">
        <v>12310</v>
      </c>
      <c r="C6654" s="113" t="s">
        <v>79</v>
      </c>
      <c r="D6654" s="125">
        <v>2.0</v>
      </c>
      <c r="E6654" s="126"/>
      <c r="F6654" s="125">
        <f t="shared" si="680"/>
        <v>0</v>
      </c>
    </row>
    <row r="6655">
      <c r="A6655" s="121" t="s">
        <v>20265</v>
      </c>
      <c r="B6655" s="121" t="s">
        <v>12306</v>
      </c>
      <c r="C6655" s="113" t="s">
        <v>79</v>
      </c>
      <c r="D6655" s="125">
        <v>2.0</v>
      </c>
      <c r="E6655" s="126"/>
      <c r="F6655" s="125">
        <f t="shared" si="680"/>
        <v>0</v>
      </c>
    </row>
    <row r="6656">
      <c r="A6656" s="121" t="s">
        <v>20266</v>
      </c>
      <c r="B6656" s="121" t="s">
        <v>12281</v>
      </c>
      <c r="C6656" s="113" t="s">
        <v>159</v>
      </c>
      <c r="D6656" s="125">
        <v>24.5</v>
      </c>
      <c r="E6656" s="126"/>
      <c r="F6656" s="125">
        <f t="shared" si="680"/>
        <v>0</v>
      </c>
    </row>
    <row r="6657">
      <c r="A6657" s="121" t="s">
        <v>20267</v>
      </c>
      <c r="B6657" s="121" t="s">
        <v>12283</v>
      </c>
      <c r="C6657" s="113" t="s">
        <v>159</v>
      </c>
      <c r="D6657" s="125">
        <v>1.0</v>
      </c>
      <c r="E6657" s="126"/>
      <c r="F6657" s="125">
        <f t="shared" si="680"/>
        <v>0</v>
      </c>
    </row>
    <row r="6658">
      <c r="A6658" s="121" t="s">
        <v>20268</v>
      </c>
      <c r="B6658" s="121" t="s">
        <v>12314</v>
      </c>
      <c r="C6658" s="113" t="s">
        <v>159</v>
      </c>
      <c r="D6658" s="125">
        <v>29.7</v>
      </c>
      <c r="E6658" s="126"/>
      <c r="F6658" s="125">
        <f t="shared" si="680"/>
        <v>0</v>
      </c>
    </row>
    <row r="6659">
      <c r="A6659" s="121" t="s">
        <v>20269</v>
      </c>
      <c r="B6659" s="121" t="s">
        <v>14252</v>
      </c>
      <c r="C6659" s="113" t="s">
        <v>79</v>
      </c>
      <c r="D6659" s="125">
        <v>1.0</v>
      </c>
      <c r="E6659" s="126"/>
      <c r="F6659" s="125">
        <f t="shared" si="680"/>
        <v>0</v>
      </c>
    </row>
    <row r="6660">
      <c r="A6660" s="121" t="s">
        <v>20270</v>
      </c>
      <c r="B6660" s="121" t="s">
        <v>16541</v>
      </c>
      <c r="C6660" s="113" t="s">
        <v>79</v>
      </c>
      <c r="D6660" s="125">
        <v>1.0</v>
      </c>
      <c r="E6660" s="126"/>
      <c r="F6660" s="125">
        <f t="shared" si="680"/>
        <v>0</v>
      </c>
    </row>
    <row r="6661">
      <c r="A6661" s="121" t="s">
        <v>20271</v>
      </c>
      <c r="B6661" s="122" t="s">
        <v>16596</v>
      </c>
      <c r="C6661" s="113"/>
      <c r="D6661" s="123"/>
      <c r="E6661" s="123"/>
      <c r="F6661" s="124">
        <f>SUM(F6662:F6670)</f>
        <v>0</v>
      </c>
    </row>
    <row r="6662">
      <c r="A6662" s="121" t="s">
        <v>20272</v>
      </c>
      <c r="B6662" s="121" t="s">
        <v>12300</v>
      </c>
      <c r="C6662" s="113" t="s">
        <v>79</v>
      </c>
      <c r="D6662" s="125">
        <v>3.0</v>
      </c>
      <c r="E6662" s="126"/>
      <c r="F6662" s="125">
        <f t="shared" ref="F6662:F6670" si="681">if(C6662="","",round(D6662*E6662,2))</f>
        <v>0</v>
      </c>
    </row>
    <row r="6663">
      <c r="A6663" s="121" t="s">
        <v>20273</v>
      </c>
      <c r="B6663" s="121" t="s">
        <v>12302</v>
      </c>
      <c r="C6663" s="113" t="s">
        <v>79</v>
      </c>
      <c r="D6663" s="125">
        <v>2.0</v>
      </c>
      <c r="E6663" s="126"/>
      <c r="F6663" s="125">
        <f t="shared" si="681"/>
        <v>0</v>
      </c>
    </row>
    <row r="6664">
      <c r="A6664" s="121" t="s">
        <v>20274</v>
      </c>
      <c r="B6664" s="121" t="s">
        <v>12304</v>
      </c>
      <c r="C6664" s="113" t="s">
        <v>423</v>
      </c>
      <c r="D6664" s="125">
        <v>3.0</v>
      </c>
      <c r="E6664" s="126"/>
      <c r="F6664" s="125">
        <f t="shared" si="681"/>
        <v>0</v>
      </c>
    </row>
    <row r="6665">
      <c r="A6665" s="121" t="s">
        <v>20275</v>
      </c>
      <c r="B6665" s="121" t="s">
        <v>14796</v>
      </c>
      <c r="C6665" s="113" t="s">
        <v>79</v>
      </c>
      <c r="D6665" s="125">
        <v>3.0</v>
      </c>
      <c r="E6665" s="126"/>
      <c r="F6665" s="125">
        <f t="shared" si="681"/>
        <v>0</v>
      </c>
    </row>
    <row r="6666">
      <c r="A6666" s="121" t="s">
        <v>20276</v>
      </c>
      <c r="B6666" s="121" t="s">
        <v>12310</v>
      </c>
      <c r="C6666" s="113" t="s">
        <v>79</v>
      </c>
      <c r="D6666" s="125">
        <v>2.0</v>
      </c>
      <c r="E6666" s="126"/>
      <c r="F6666" s="125">
        <f t="shared" si="681"/>
        <v>0</v>
      </c>
    </row>
    <row r="6667">
      <c r="A6667" s="121" t="s">
        <v>20277</v>
      </c>
      <c r="B6667" s="121" t="s">
        <v>12306</v>
      </c>
      <c r="C6667" s="113" t="s">
        <v>79</v>
      </c>
      <c r="D6667" s="125">
        <v>3.0</v>
      </c>
      <c r="E6667" s="126"/>
      <c r="F6667" s="125">
        <f t="shared" si="681"/>
        <v>0</v>
      </c>
    </row>
    <row r="6668">
      <c r="A6668" s="121" t="s">
        <v>20278</v>
      </c>
      <c r="B6668" s="121" t="s">
        <v>12283</v>
      </c>
      <c r="C6668" s="113" t="s">
        <v>159</v>
      </c>
      <c r="D6668" s="125">
        <v>18.5</v>
      </c>
      <c r="E6668" s="126"/>
      <c r="F6668" s="125">
        <f t="shared" si="681"/>
        <v>0</v>
      </c>
    </row>
    <row r="6669">
      <c r="A6669" s="121" t="s">
        <v>20279</v>
      </c>
      <c r="B6669" s="121" t="s">
        <v>16605</v>
      </c>
      <c r="C6669" s="113" t="s">
        <v>159</v>
      </c>
      <c r="D6669" s="125">
        <v>1.0</v>
      </c>
      <c r="E6669" s="126"/>
      <c r="F6669" s="125">
        <f t="shared" si="681"/>
        <v>0</v>
      </c>
    </row>
    <row r="6670">
      <c r="A6670" s="121" t="s">
        <v>20280</v>
      </c>
      <c r="B6670" s="121" t="s">
        <v>12314</v>
      </c>
      <c r="C6670" s="113" t="s">
        <v>159</v>
      </c>
      <c r="D6670" s="125">
        <v>23.7</v>
      </c>
      <c r="E6670" s="126"/>
      <c r="F6670" s="125">
        <f t="shared" si="681"/>
        <v>0</v>
      </c>
    </row>
    <row r="6671">
      <c r="A6671" s="121" t="s">
        <v>20281</v>
      </c>
      <c r="B6671" s="122" t="s">
        <v>12316</v>
      </c>
      <c r="C6671" s="113"/>
      <c r="D6671" s="123"/>
      <c r="E6671" s="123"/>
      <c r="F6671" s="124">
        <f>SUM(F6672:F6680)</f>
        <v>0</v>
      </c>
    </row>
    <row r="6672">
      <c r="A6672" s="121" t="s">
        <v>20282</v>
      </c>
      <c r="B6672" s="121" t="s">
        <v>12318</v>
      </c>
      <c r="C6672" s="113" t="s">
        <v>159</v>
      </c>
      <c r="D6672" s="125">
        <v>104.5</v>
      </c>
      <c r="E6672" s="126"/>
      <c r="F6672" s="125">
        <f t="shared" ref="F6672:F6680" si="682">if(C6672="","",round(D6672*E6672,2))</f>
        <v>0</v>
      </c>
    </row>
    <row r="6673">
      <c r="A6673" s="121" t="s">
        <v>20283</v>
      </c>
      <c r="B6673" s="121" t="s">
        <v>12273</v>
      </c>
      <c r="C6673" s="113" t="s">
        <v>117</v>
      </c>
      <c r="D6673" s="125">
        <v>3.14</v>
      </c>
      <c r="E6673" s="126"/>
      <c r="F6673" s="125">
        <f t="shared" si="682"/>
        <v>0</v>
      </c>
    </row>
    <row r="6674">
      <c r="A6674" s="121" t="s">
        <v>20284</v>
      </c>
      <c r="B6674" s="121" t="s">
        <v>12275</v>
      </c>
      <c r="C6674" s="113" t="s">
        <v>159</v>
      </c>
      <c r="D6674" s="125">
        <v>104.5</v>
      </c>
      <c r="E6674" s="126"/>
      <c r="F6674" s="125">
        <f t="shared" si="682"/>
        <v>0</v>
      </c>
    </row>
    <row r="6675">
      <c r="A6675" s="121" t="s">
        <v>20285</v>
      </c>
      <c r="B6675" s="121" t="s">
        <v>12277</v>
      </c>
      <c r="C6675" s="113" t="s">
        <v>159</v>
      </c>
      <c r="D6675" s="125">
        <v>104.5</v>
      </c>
      <c r="E6675" s="126"/>
      <c r="F6675" s="125">
        <f t="shared" si="682"/>
        <v>0</v>
      </c>
    </row>
    <row r="6676">
      <c r="A6676" s="121" t="s">
        <v>20286</v>
      </c>
      <c r="B6676" s="121" t="s">
        <v>12279</v>
      </c>
      <c r="C6676" s="113" t="s">
        <v>159</v>
      </c>
      <c r="D6676" s="125">
        <v>121.0</v>
      </c>
      <c r="E6676" s="126"/>
      <c r="F6676" s="125">
        <f t="shared" si="682"/>
        <v>0</v>
      </c>
    </row>
    <row r="6677">
      <c r="A6677" s="121" t="s">
        <v>20287</v>
      </c>
      <c r="B6677" s="121" t="s">
        <v>12281</v>
      </c>
      <c r="C6677" s="113" t="s">
        <v>159</v>
      </c>
      <c r="D6677" s="125">
        <v>5.5</v>
      </c>
      <c r="E6677" s="126"/>
      <c r="F6677" s="125">
        <f t="shared" si="682"/>
        <v>0</v>
      </c>
    </row>
    <row r="6678">
      <c r="A6678" s="121" t="s">
        <v>20288</v>
      </c>
      <c r="B6678" s="121" t="s">
        <v>12283</v>
      </c>
      <c r="C6678" s="113" t="s">
        <v>159</v>
      </c>
      <c r="D6678" s="125">
        <v>1.5</v>
      </c>
      <c r="E6678" s="126"/>
      <c r="F6678" s="125">
        <f t="shared" si="682"/>
        <v>0</v>
      </c>
    </row>
    <row r="6679">
      <c r="A6679" s="121" t="s">
        <v>20289</v>
      </c>
      <c r="B6679" s="121" t="s">
        <v>12325</v>
      </c>
      <c r="C6679" s="113" t="s">
        <v>159</v>
      </c>
      <c r="D6679" s="125">
        <v>241.0</v>
      </c>
      <c r="E6679" s="126"/>
      <c r="F6679" s="125">
        <f t="shared" si="682"/>
        <v>0</v>
      </c>
    </row>
    <row r="6680">
      <c r="A6680" s="121" t="s">
        <v>20290</v>
      </c>
      <c r="B6680" s="121" t="s">
        <v>12327</v>
      </c>
      <c r="C6680" s="113" t="s">
        <v>79</v>
      </c>
      <c r="D6680" s="125">
        <v>8.0</v>
      </c>
      <c r="E6680" s="126"/>
      <c r="F6680" s="125">
        <f t="shared" si="682"/>
        <v>0</v>
      </c>
    </row>
    <row r="6681">
      <c r="A6681" s="121" t="s">
        <v>20291</v>
      </c>
      <c r="B6681" s="122" t="s">
        <v>14348</v>
      </c>
      <c r="C6681" s="113"/>
      <c r="D6681" s="123"/>
      <c r="E6681" s="123"/>
      <c r="F6681" s="124">
        <f>SUM(F6682:F6689)</f>
        <v>0</v>
      </c>
    </row>
    <row r="6682">
      <c r="A6682" s="121" t="s">
        <v>20292</v>
      </c>
      <c r="B6682" s="121" t="s">
        <v>12318</v>
      </c>
      <c r="C6682" s="113" t="s">
        <v>159</v>
      </c>
      <c r="D6682" s="125">
        <v>7.0</v>
      </c>
      <c r="E6682" s="126"/>
      <c r="F6682" s="125">
        <f t="shared" ref="F6682:F6689" si="683">if(C6682="","",round(D6682*E6682,2))</f>
        <v>0</v>
      </c>
    </row>
    <row r="6683">
      <c r="A6683" s="121" t="s">
        <v>20293</v>
      </c>
      <c r="B6683" s="121" t="s">
        <v>14351</v>
      </c>
      <c r="C6683" s="113" t="s">
        <v>159</v>
      </c>
      <c r="D6683" s="125">
        <v>7.0</v>
      </c>
      <c r="E6683" s="126"/>
      <c r="F6683" s="125">
        <f t="shared" si="683"/>
        <v>0</v>
      </c>
    </row>
    <row r="6684">
      <c r="A6684" s="121" t="s">
        <v>20294</v>
      </c>
      <c r="B6684" s="121" t="s">
        <v>12277</v>
      </c>
      <c r="C6684" s="113" t="s">
        <v>159</v>
      </c>
      <c r="D6684" s="125">
        <v>7.0</v>
      </c>
      <c r="E6684" s="126"/>
      <c r="F6684" s="125">
        <f t="shared" si="683"/>
        <v>0</v>
      </c>
    </row>
    <row r="6685">
      <c r="A6685" s="121" t="s">
        <v>20295</v>
      </c>
      <c r="B6685" s="121" t="s">
        <v>16622</v>
      </c>
      <c r="C6685" s="113" t="s">
        <v>159</v>
      </c>
      <c r="D6685" s="125">
        <v>13.0</v>
      </c>
      <c r="E6685" s="126"/>
      <c r="F6685" s="125">
        <f t="shared" si="683"/>
        <v>0</v>
      </c>
    </row>
    <row r="6686">
      <c r="A6686" s="121" t="s">
        <v>20296</v>
      </c>
      <c r="B6686" s="121" t="s">
        <v>14355</v>
      </c>
      <c r="C6686" s="113" t="s">
        <v>159</v>
      </c>
      <c r="D6686" s="125">
        <v>22.0</v>
      </c>
      <c r="E6686" s="126"/>
      <c r="F6686" s="125">
        <f t="shared" si="683"/>
        <v>0</v>
      </c>
    </row>
    <row r="6687">
      <c r="A6687" s="121" t="s">
        <v>20297</v>
      </c>
      <c r="B6687" s="121" t="s">
        <v>14357</v>
      </c>
      <c r="C6687" s="113" t="s">
        <v>159</v>
      </c>
      <c r="D6687" s="125">
        <v>83.0</v>
      </c>
      <c r="E6687" s="126"/>
      <c r="F6687" s="125">
        <f t="shared" si="683"/>
        <v>0</v>
      </c>
    </row>
    <row r="6688">
      <c r="A6688" s="121" t="s">
        <v>20298</v>
      </c>
      <c r="B6688" s="121" t="s">
        <v>15727</v>
      </c>
      <c r="C6688" s="113" t="s">
        <v>79</v>
      </c>
      <c r="D6688" s="125">
        <v>6.0</v>
      </c>
      <c r="E6688" s="126"/>
      <c r="F6688" s="125">
        <f t="shared" si="683"/>
        <v>0</v>
      </c>
    </row>
    <row r="6689">
      <c r="A6689" s="121" t="s">
        <v>20299</v>
      </c>
      <c r="B6689" s="121" t="s">
        <v>14363</v>
      </c>
      <c r="C6689" s="113" t="s">
        <v>79</v>
      </c>
      <c r="D6689" s="125">
        <v>6.0</v>
      </c>
      <c r="E6689" s="126"/>
      <c r="F6689" s="125">
        <f t="shared" si="683"/>
        <v>0</v>
      </c>
    </row>
    <row r="6690">
      <c r="A6690" s="121" t="s">
        <v>20300</v>
      </c>
      <c r="B6690" s="122" t="s">
        <v>16628</v>
      </c>
      <c r="C6690" s="113"/>
      <c r="D6690" s="123"/>
      <c r="E6690" s="123"/>
      <c r="F6690" s="124">
        <f>SUM(F6691)</f>
        <v>0</v>
      </c>
    </row>
    <row r="6691">
      <c r="A6691" s="121" t="s">
        <v>20301</v>
      </c>
      <c r="B6691" s="121" t="s">
        <v>20302</v>
      </c>
      <c r="C6691" s="113" t="s">
        <v>86</v>
      </c>
      <c r="D6691" s="125">
        <v>1.0</v>
      </c>
      <c r="E6691" s="126"/>
      <c r="F6691" s="125">
        <f>if(C6691="","",round(D6691*E6691,2))</f>
        <v>0</v>
      </c>
    </row>
    <row r="6692">
      <c r="A6692" s="121" t="s">
        <v>20303</v>
      </c>
      <c r="B6692" s="122" t="s">
        <v>13411</v>
      </c>
      <c r="C6692" s="113"/>
      <c r="D6692" s="123"/>
      <c r="E6692" s="123"/>
      <c r="F6692" s="124">
        <f>F6693+F6731+F6740</f>
        <v>0</v>
      </c>
    </row>
    <row r="6693">
      <c r="A6693" s="121" t="s">
        <v>20304</v>
      </c>
      <c r="B6693" s="122" t="s">
        <v>20305</v>
      </c>
      <c r="C6693" s="113"/>
      <c r="D6693" s="123"/>
      <c r="E6693" s="123"/>
      <c r="F6693" s="124">
        <f>F6694+F6698+F6710+F6713+F6715</f>
        <v>0</v>
      </c>
    </row>
    <row r="6694">
      <c r="A6694" s="121" t="s">
        <v>20306</v>
      </c>
      <c r="B6694" s="122" t="s">
        <v>14368</v>
      </c>
      <c r="C6694" s="113"/>
      <c r="D6694" s="123"/>
      <c r="E6694" s="123"/>
      <c r="F6694" s="124">
        <f>SUM(F6695:F6697)</f>
        <v>0</v>
      </c>
    </row>
    <row r="6695">
      <c r="A6695" s="121" t="s">
        <v>20307</v>
      </c>
      <c r="B6695" s="121" t="s">
        <v>20308</v>
      </c>
      <c r="C6695" s="113" t="s">
        <v>79</v>
      </c>
      <c r="D6695" s="125">
        <v>1.0</v>
      </c>
      <c r="E6695" s="126"/>
      <c r="F6695" s="125">
        <f t="shared" ref="F6695:F6697" si="684">if(C6695="","",round(D6695*E6695,2))</f>
        <v>0</v>
      </c>
    </row>
    <row r="6696">
      <c r="A6696" s="121" t="s">
        <v>20309</v>
      </c>
      <c r="B6696" s="121" t="s">
        <v>20310</v>
      </c>
      <c r="C6696" s="113" t="s">
        <v>79</v>
      </c>
      <c r="D6696" s="125">
        <v>1.0</v>
      </c>
      <c r="E6696" s="126"/>
      <c r="F6696" s="125">
        <f t="shared" si="684"/>
        <v>0</v>
      </c>
    </row>
    <row r="6697">
      <c r="A6697" s="121" t="s">
        <v>20311</v>
      </c>
      <c r="B6697" s="121" t="s">
        <v>13452</v>
      </c>
      <c r="C6697" s="113" t="s">
        <v>86</v>
      </c>
      <c r="D6697" s="125">
        <v>1.0</v>
      </c>
      <c r="E6697" s="126"/>
      <c r="F6697" s="125">
        <f t="shared" si="684"/>
        <v>0</v>
      </c>
    </row>
    <row r="6698">
      <c r="A6698" s="121" t="s">
        <v>20312</v>
      </c>
      <c r="B6698" s="122" t="s">
        <v>14375</v>
      </c>
      <c r="C6698" s="113"/>
      <c r="D6698" s="123"/>
      <c r="E6698" s="123"/>
      <c r="F6698" s="124">
        <f>SUM(F6699:F6709)</f>
        <v>0</v>
      </c>
    </row>
    <row r="6699">
      <c r="A6699" s="121" t="s">
        <v>20313</v>
      </c>
      <c r="B6699" s="121" t="s">
        <v>20314</v>
      </c>
      <c r="C6699" s="113" t="s">
        <v>79</v>
      </c>
      <c r="D6699" s="125">
        <v>1.0</v>
      </c>
      <c r="E6699" s="126"/>
      <c r="F6699" s="125">
        <f t="shared" ref="F6699:F6709" si="685">if(C6699="","",round(D6699*E6699,2))</f>
        <v>0</v>
      </c>
    </row>
    <row r="6700">
      <c r="A6700" s="121" t="s">
        <v>20315</v>
      </c>
      <c r="B6700" s="121" t="s">
        <v>14380</v>
      </c>
      <c r="C6700" s="113" t="s">
        <v>79</v>
      </c>
      <c r="D6700" s="125">
        <v>5.0</v>
      </c>
      <c r="E6700" s="126"/>
      <c r="F6700" s="125">
        <f t="shared" si="685"/>
        <v>0</v>
      </c>
    </row>
    <row r="6701">
      <c r="A6701" s="121" t="s">
        <v>20316</v>
      </c>
      <c r="B6701" s="121" t="s">
        <v>13816</v>
      </c>
      <c r="C6701" s="113" t="s">
        <v>79</v>
      </c>
      <c r="D6701" s="125">
        <v>5.0</v>
      </c>
      <c r="E6701" s="126"/>
      <c r="F6701" s="125">
        <f t="shared" si="685"/>
        <v>0</v>
      </c>
    </row>
    <row r="6702">
      <c r="A6702" s="121" t="s">
        <v>20317</v>
      </c>
      <c r="B6702" s="121" t="s">
        <v>13694</v>
      </c>
      <c r="C6702" s="113" t="s">
        <v>79</v>
      </c>
      <c r="D6702" s="125">
        <v>1.0</v>
      </c>
      <c r="E6702" s="126"/>
      <c r="F6702" s="125">
        <f t="shared" si="685"/>
        <v>0</v>
      </c>
    </row>
    <row r="6703">
      <c r="A6703" s="121" t="s">
        <v>20318</v>
      </c>
      <c r="B6703" s="121" t="s">
        <v>13818</v>
      </c>
      <c r="C6703" s="113" t="s">
        <v>79</v>
      </c>
      <c r="D6703" s="125">
        <v>1.0</v>
      </c>
      <c r="E6703" s="126"/>
      <c r="F6703" s="125">
        <f t="shared" si="685"/>
        <v>0</v>
      </c>
    </row>
    <row r="6704">
      <c r="A6704" s="121" t="s">
        <v>20319</v>
      </c>
      <c r="B6704" s="121" t="s">
        <v>16648</v>
      </c>
      <c r="C6704" s="113" t="s">
        <v>79</v>
      </c>
      <c r="D6704" s="125">
        <v>1.0</v>
      </c>
      <c r="E6704" s="126"/>
      <c r="F6704" s="125">
        <f t="shared" si="685"/>
        <v>0</v>
      </c>
    </row>
    <row r="6705">
      <c r="A6705" s="121" t="s">
        <v>20320</v>
      </c>
      <c r="B6705" s="121" t="s">
        <v>16650</v>
      </c>
      <c r="C6705" s="113" t="s">
        <v>79</v>
      </c>
      <c r="D6705" s="125">
        <v>1.0</v>
      </c>
      <c r="E6705" s="126"/>
      <c r="F6705" s="125">
        <f t="shared" si="685"/>
        <v>0</v>
      </c>
    </row>
    <row r="6706">
      <c r="A6706" s="121" t="s">
        <v>20321</v>
      </c>
      <c r="B6706" s="121" t="s">
        <v>16652</v>
      </c>
      <c r="C6706" s="113" t="s">
        <v>79</v>
      </c>
      <c r="D6706" s="125">
        <v>1.0</v>
      </c>
      <c r="E6706" s="126"/>
      <c r="F6706" s="125">
        <f t="shared" si="685"/>
        <v>0</v>
      </c>
    </row>
    <row r="6707">
      <c r="A6707" s="121" t="s">
        <v>20322</v>
      </c>
      <c r="B6707" s="121" t="s">
        <v>13425</v>
      </c>
      <c r="C6707" s="113" t="s">
        <v>79</v>
      </c>
      <c r="D6707" s="125">
        <v>1.0</v>
      </c>
      <c r="E6707" s="126"/>
      <c r="F6707" s="125">
        <f t="shared" si="685"/>
        <v>0</v>
      </c>
    </row>
    <row r="6708">
      <c r="A6708" s="121" t="s">
        <v>20323</v>
      </c>
      <c r="B6708" s="121" t="s">
        <v>14397</v>
      </c>
      <c r="C6708" s="113" t="s">
        <v>79</v>
      </c>
      <c r="D6708" s="125">
        <v>1.0</v>
      </c>
      <c r="E6708" s="126"/>
      <c r="F6708" s="125">
        <f t="shared" si="685"/>
        <v>0</v>
      </c>
    </row>
    <row r="6709">
      <c r="A6709" s="121" t="s">
        <v>20324</v>
      </c>
      <c r="B6709" s="121" t="s">
        <v>16657</v>
      </c>
      <c r="C6709" s="113" t="s">
        <v>86</v>
      </c>
      <c r="D6709" s="125">
        <v>1.0</v>
      </c>
      <c r="E6709" s="126"/>
      <c r="F6709" s="125">
        <f t="shared" si="685"/>
        <v>0</v>
      </c>
    </row>
    <row r="6710">
      <c r="A6710" s="121" t="s">
        <v>20325</v>
      </c>
      <c r="B6710" s="122" t="s">
        <v>14401</v>
      </c>
      <c r="C6710" s="113"/>
      <c r="D6710" s="123"/>
      <c r="E6710" s="123"/>
      <c r="F6710" s="124">
        <f>SUM(F6711:F6712)</f>
        <v>0</v>
      </c>
    </row>
    <row r="6711">
      <c r="A6711" s="121" t="s">
        <v>20326</v>
      </c>
      <c r="B6711" s="121" t="s">
        <v>14403</v>
      </c>
      <c r="C6711" s="113" t="s">
        <v>79</v>
      </c>
      <c r="D6711" s="125">
        <v>1.0</v>
      </c>
      <c r="E6711" s="126"/>
      <c r="F6711" s="125">
        <f t="shared" ref="F6711:F6712" si="686">if(C6711="","",round(D6711*E6711,2))</f>
        <v>0</v>
      </c>
    </row>
    <row r="6712">
      <c r="A6712" s="121" t="s">
        <v>20327</v>
      </c>
      <c r="B6712" s="121" t="s">
        <v>14405</v>
      </c>
      <c r="C6712" s="113" t="s">
        <v>79</v>
      </c>
      <c r="D6712" s="125">
        <v>1.0</v>
      </c>
      <c r="E6712" s="126"/>
      <c r="F6712" s="125">
        <f t="shared" si="686"/>
        <v>0</v>
      </c>
    </row>
    <row r="6713">
      <c r="A6713" s="121" t="s">
        <v>20328</v>
      </c>
      <c r="B6713" s="122" t="s">
        <v>14407</v>
      </c>
      <c r="C6713" s="113"/>
      <c r="D6713" s="123"/>
      <c r="E6713" s="123"/>
      <c r="F6713" s="124">
        <f>SUM(F6714)</f>
        <v>0</v>
      </c>
    </row>
    <row r="6714">
      <c r="A6714" s="121" t="s">
        <v>20329</v>
      </c>
      <c r="B6714" s="121" t="s">
        <v>16663</v>
      </c>
      <c r="C6714" s="113" t="s">
        <v>79</v>
      </c>
      <c r="D6714" s="125">
        <v>2.0</v>
      </c>
      <c r="E6714" s="126"/>
      <c r="F6714" s="125">
        <f>if(C6714="","",round(D6714*E6714,2))</f>
        <v>0</v>
      </c>
    </row>
    <row r="6715">
      <c r="A6715" s="121" t="s">
        <v>20330</v>
      </c>
      <c r="B6715" s="122" t="s">
        <v>13423</v>
      </c>
      <c r="C6715" s="113"/>
      <c r="D6715" s="123"/>
      <c r="E6715" s="123"/>
      <c r="F6715" s="124">
        <f>SUM(F6716:F6730)</f>
        <v>0</v>
      </c>
    </row>
    <row r="6716">
      <c r="A6716" s="121" t="s">
        <v>20331</v>
      </c>
      <c r="B6716" s="121" t="s">
        <v>13432</v>
      </c>
      <c r="C6716" s="113" t="s">
        <v>159</v>
      </c>
      <c r="D6716" s="125">
        <v>2.0</v>
      </c>
      <c r="E6716" s="126"/>
      <c r="F6716" s="125">
        <f t="shared" ref="F6716:F6730" si="687">if(C6716="","",round(D6716*E6716,2))</f>
        <v>0</v>
      </c>
    </row>
    <row r="6717">
      <c r="A6717" s="121" t="s">
        <v>20332</v>
      </c>
      <c r="B6717" s="121" t="s">
        <v>14413</v>
      </c>
      <c r="C6717" s="113" t="s">
        <v>159</v>
      </c>
      <c r="D6717" s="125">
        <v>167.0</v>
      </c>
      <c r="E6717" s="126"/>
      <c r="F6717" s="125">
        <f t="shared" si="687"/>
        <v>0</v>
      </c>
    </row>
    <row r="6718">
      <c r="A6718" s="121" t="s">
        <v>20333</v>
      </c>
      <c r="B6718" s="121" t="s">
        <v>16668</v>
      </c>
      <c r="C6718" s="113" t="s">
        <v>159</v>
      </c>
      <c r="D6718" s="125">
        <v>173.0</v>
      </c>
      <c r="E6718" s="126"/>
      <c r="F6718" s="125">
        <f t="shared" si="687"/>
        <v>0</v>
      </c>
    </row>
    <row r="6719">
      <c r="A6719" s="121" t="s">
        <v>20334</v>
      </c>
      <c r="B6719" s="121" t="s">
        <v>13434</v>
      </c>
      <c r="C6719" s="113" t="s">
        <v>159</v>
      </c>
      <c r="D6719" s="125">
        <v>8.0</v>
      </c>
      <c r="E6719" s="126"/>
      <c r="F6719" s="125">
        <f t="shared" si="687"/>
        <v>0</v>
      </c>
    </row>
    <row r="6720">
      <c r="A6720" s="121" t="s">
        <v>20335</v>
      </c>
      <c r="B6720" s="121" t="s">
        <v>16671</v>
      </c>
      <c r="C6720" s="113" t="s">
        <v>159</v>
      </c>
      <c r="D6720" s="125">
        <v>17.0</v>
      </c>
      <c r="E6720" s="126"/>
      <c r="F6720" s="125">
        <f t="shared" si="687"/>
        <v>0</v>
      </c>
    </row>
    <row r="6721">
      <c r="A6721" s="121" t="s">
        <v>20336</v>
      </c>
      <c r="B6721" s="121" t="s">
        <v>16673</v>
      </c>
      <c r="C6721" s="113" t="s">
        <v>159</v>
      </c>
      <c r="D6721" s="125">
        <v>78.0</v>
      </c>
      <c r="E6721" s="126"/>
      <c r="F6721" s="125">
        <f t="shared" si="687"/>
        <v>0</v>
      </c>
    </row>
    <row r="6722">
      <c r="A6722" s="121" t="s">
        <v>20337</v>
      </c>
      <c r="B6722" s="121" t="s">
        <v>13436</v>
      </c>
      <c r="C6722" s="113" t="s">
        <v>159</v>
      </c>
      <c r="D6722" s="125">
        <v>180.0</v>
      </c>
      <c r="E6722" s="126"/>
      <c r="F6722" s="125">
        <f t="shared" si="687"/>
        <v>0</v>
      </c>
    </row>
    <row r="6723">
      <c r="A6723" s="121" t="s">
        <v>20338</v>
      </c>
      <c r="B6723" s="121" t="s">
        <v>16676</v>
      </c>
      <c r="C6723" s="113" t="s">
        <v>159</v>
      </c>
      <c r="D6723" s="125">
        <v>78.0</v>
      </c>
      <c r="E6723" s="126"/>
      <c r="F6723" s="125">
        <f t="shared" si="687"/>
        <v>0</v>
      </c>
    </row>
    <row r="6724">
      <c r="A6724" s="121" t="s">
        <v>20339</v>
      </c>
      <c r="B6724" s="121" t="s">
        <v>13440</v>
      </c>
      <c r="C6724" s="113" t="s">
        <v>159</v>
      </c>
      <c r="D6724" s="125">
        <v>126.0</v>
      </c>
      <c r="E6724" s="126"/>
      <c r="F6724" s="125">
        <f t="shared" si="687"/>
        <v>0</v>
      </c>
    </row>
    <row r="6725">
      <c r="A6725" s="121" t="s">
        <v>20340</v>
      </c>
      <c r="B6725" s="121" t="s">
        <v>13442</v>
      </c>
      <c r="C6725" s="113" t="s">
        <v>159</v>
      </c>
      <c r="D6725" s="125">
        <v>7.0</v>
      </c>
      <c r="E6725" s="126"/>
      <c r="F6725" s="125">
        <f t="shared" si="687"/>
        <v>0</v>
      </c>
    </row>
    <row r="6726">
      <c r="A6726" s="121" t="s">
        <v>20341</v>
      </c>
      <c r="B6726" s="121" t="s">
        <v>13611</v>
      </c>
      <c r="C6726" s="113" t="s">
        <v>159</v>
      </c>
      <c r="D6726" s="125">
        <v>17.0</v>
      </c>
      <c r="E6726" s="126"/>
      <c r="F6726" s="125">
        <f t="shared" si="687"/>
        <v>0</v>
      </c>
    </row>
    <row r="6727">
      <c r="A6727" s="121" t="s">
        <v>20342</v>
      </c>
      <c r="B6727" s="121" t="s">
        <v>16681</v>
      </c>
      <c r="C6727" s="113" t="s">
        <v>159</v>
      </c>
      <c r="D6727" s="125">
        <v>17.0</v>
      </c>
      <c r="E6727" s="126"/>
      <c r="F6727" s="125">
        <f t="shared" si="687"/>
        <v>0</v>
      </c>
    </row>
    <row r="6728">
      <c r="A6728" s="121" t="s">
        <v>20343</v>
      </c>
      <c r="B6728" s="121" t="s">
        <v>16683</v>
      </c>
      <c r="C6728" s="113" t="s">
        <v>159</v>
      </c>
      <c r="D6728" s="125">
        <v>16.0</v>
      </c>
      <c r="E6728" s="126"/>
      <c r="F6728" s="125">
        <f t="shared" si="687"/>
        <v>0</v>
      </c>
    </row>
    <row r="6729">
      <c r="A6729" s="121" t="s">
        <v>20344</v>
      </c>
      <c r="B6729" s="121" t="s">
        <v>16685</v>
      </c>
      <c r="C6729" s="113" t="s">
        <v>79</v>
      </c>
      <c r="D6729" s="125">
        <v>2.0</v>
      </c>
      <c r="E6729" s="126"/>
      <c r="F6729" s="125">
        <f t="shared" si="687"/>
        <v>0</v>
      </c>
    </row>
    <row r="6730">
      <c r="A6730" s="121" t="s">
        <v>20345</v>
      </c>
      <c r="B6730" s="121" t="s">
        <v>13456</v>
      </c>
      <c r="C6730" s="113" t="s">
        <v>86</v>
      </c>
      <c r="D6730" s="125">
        <v>1.0</v>
      </c>
      <c r="E6730" s="126"/>
      <c r="F6730" s="125">
        <f t="shared" si="687"/>
        <v>0</v>
      </c>
    </row>
    <row r="6731">
      <c r="A6731" s="121" t="s">
        <v>20346</v>
      </c>
      <c r="B6731" s="122" t="s">
        <v>20347</v>
      </c>
      <c r="C6731" s="113"/>
      <c r="D6731" s="123"/>
      <c r="E6731" s="123"/>
      <c r="F6731" s="124">
        <f>F6732+F6735+F6737</f>
        <v>0</v>
      </c>
    </row>
    <row r="6732">
      <c r="A6732" s="121" t="s">
        <v>20348</v>
      </c>
      <c r="B6732" s="122" t="s">
        <v>13458</v>
      </c>
      <c r="C6732" s="113"/>
      <c r="D6732" s="123"/>
      <c r="E6732" s="123"/>
      <c r="F6732" s="124">
        <f>SUM(F6733:F6734)</f>
        <v>0</v>
      </c>
    </row>
    <row r="6733">
      <c r="A6733" s="121" t="s">
        <v>20349</v>
      </c>
      <c r="B6733" s="121" t="s">
        <v>13460</v>
      </c>
      <c r="C6733" s="113" t="s">
        <v>86</v>
      </c>
      <c r="D6733" s="125">
        <v>1.0</v>
      </c>
      <c r="E6733" s="126"/>
      <c r="F6733" s="125">
        <f t="shared" ref="F6733:F6734" si="688">if(C6733="","",round(D6733*E6733,2))</f>
        <v>0</v>
      </c>
    </row>
    <row r="6734">
      <c r="A6734" s="121" t="s">
        <v>20350</v>
      </c>
      <c r="B6734" s="121" t="s">
        <v>13462</v>
      </c>
      <c r="C6734" s="113" t="s">
        <v>86</v>
      </c>
      <c r="D6734" s="125">
        <v>1.0</v>
      </c>
      <c r="E6734" s="126"/>
      <c r="F6734" s="125">
        <f t="shared" si="688"/>
        <v>0</v>
      </c>
    </row>
    <row r="6735">
      <c r="A6735" s="121" t="s">
        <v>20351</v>
      </c>
      <c r="B6735" s="122" t="s">
        <v>13466</v>
      </c>
      <c r="C6735" s="113"/>
      <c r="D6735" s="123"/>
      <c r="E6735" s="123"/>
      <c r="F6735" s="124">
        <f>SUM(F6736)</f>
        <v>0</v>
      </c>
    </row>
    <row r="6736">
      <c r="A6736" s="121" t="s">
        <v>20352</v>
      </c>
      <c r="B6736" s="121" t="s">
        <v>16694</v>
      </c>
      <c r="C6736" s="113" t="s">
        <v>86</v>
      </c>
      <c r="D6736" s="125">
        <v>1.0</v>
      </c>
      <c r="E6736" s="126"/>
      <c r="F6736" s="125">
        <f>if(C6736="","",round(D6736*E6736,2))</f>
        <v>0</v>
      </c>
    </row>
    <row r="6737">
      <c r="A6737" s="121" t="s">
        <v>20353</v>
      </c>
      <c r="B6737" s="122" t="s">
        <v>14430</v>
      </c>
      <c r="C6737" s="113"/>
      <c r="D6737" s="123"/>
      <c r="E6737" s="123"/>
      <c r="F6737" s="124">
        <f>SUM(F6738:F6739)</f>
        <v>0</v>
      </c>
    </row>
    <row r="6738">
      <c r="A6738" s="121" t="s">
        <v>20354</v>
      </c>
      <c r="B6738" s="121" t="s">
        <v>14432</v>
      </c>
      <c r="C6738" s="113" t="s">
        <v>86</v>
      </c>
      <c r="D6738" s="125">
        <v>1.0</v>
      </c>
      <c r="E6738" s="126"/>
      <c r="F6738" s="125">
        <f t="shared" ref="F6738:F6739" si="689">if(C6738="","",round(D6738*E6738,2))</f>
        <v>0</v>
      </c>
    </row>
    <row r="6739">
      <c r="A6739" s="121" t="s">
        <v>20355</v>
      </c>
      <c r="B6739" s="121" t="s">
        <v>14434</v>
      </c>
      <c r="C6739" s="113" t="s">
        <v>86</v>
      </c>
      <c r="D6739" s="125">
        <v>1.0</v>
      </c>
      <c r="E6739" s="126"/>
      <c r="F6739" s="125">
        <f t="shared" si="689"/>
        <v>0</v>
      </c>
    </row>
    <row r="6740">
      <c r="A6740" s="121" t="s">
        <v>20356</v>
      </c>
      <c r="B6740" s="122" t="s">
        <v>20357</v>
      </c>
      <c r="C6740" s="113"/>
      <c r="D6740" s="123"/>
      <c r="E6740" s="123"/>
      <c r="F6740" s="124">
        <f>F6741+F6744</f>
        <v>0</v>
      </c>
    </row>
    <row r="6741">
      <c r="A6741" s="121" t="s">
        <v>20358</v>
      </c>
      <c r="B6741" s="122" t="s">
        <v>12331</v>
      </c>
      <c r="C6741" s="113"/>
      <c r="D6741" s="123"/>
      <c r="E6741" s="123"/>
      <c r="F6741" s="124">
        <f>SUM(F6742:F6743)</f>
        <v>0</v>
      </c>
    </row>
    <row r="6742">
      <c r="A6742" s="121" t="s">
        <v>20359</v>
      </c>
      <c r="B6742" s="121" t="s">
        <v>20360</v>
      </c>
      <c r="C6742" s="113" t="s">
        <v>79</v>
      </c>
      <c r="D6742" s="125">
        <v>1.0</v>
      </c>
      <c r="E6742" s="126"/>
      <c r="F6742" s="125">
        <f t="shared" ref="F6742:F6743" si="690">if(C6742="","",round(D6742*E6742,2))</f>
        <v>0</v>
      </c>
    </row>
    <row r="6743">
      <c r="A6743" s="121" t="s">
        <v>20361</v>
      </c>
      <c r="B6743" s="121" t="s">
        <v>14120</v>
      </c>
      <c r="C6743" s="113" t="s">
        <v>86</v>
      </c>
      <c r="D6743" s="125">
        <v>1.0</v>
      </c>
      <c r="E6743" s="126"/>
      <c r="F6743" s="125">
        <f t="shared" si="690"/>
        <v>0</v>
      </c>
    </row>
    <row r="6744">
      <c r="A6744" s="121" t="s">
        <v>20362</v>
      </c>
      <c r="B6744" s="122" t="s">
        <v>13944</v>
      </c>
      <c r="C6744" s="113"/>
      <c r="D6744" s="123"/>
      <c r="E6744" s="123"/>
      <c r="F6744" s="124">
        <f>SUM(F6745:F6754)</f>
        <v>0</v>
      </c>
    </row>
    <row r="6745">
      <c r="A6745" s="121" t="s">
        <v>20363</v>
      </c>
      <c r="B6745" s="121" t="s">
        <v>14123</v>
      </c>
      <c r="C6745" s="113" t="s">
        <v>79</v>
      </c>
      <c r="D6745" s="125">
        <v>2.0</v>
      </c>
      <c r="E6745" s="126"/>
      <c r="F6745" s="125">
        <f t="shared" ref="F6745:F6754" si="691">if(C6745="","",round(D6745*E6745,2))</f>
        <v>0</v>
      </c>
    </row>
    <row r="6746">
      <c r="A6746" s="121" t="s">
        <v>20364</v>
      </c>
      <c r="B6746" s="121" t="s">
        <v>17141</v>
      </c>
      <c r="C6746" s="113" t="s">
        <v>79</v>
      </c>
      <c r="D6746" s="125">
        <v>1.0</v>
      </c>
      <c r="E6746" s="126"/>
      <c r="F6746" s="125">
        <f t="shared" si="691"/>
        <v>0</v>
      </c>
    </row>
    <row r="6747">
      <c r="A6747" s="121" t="s">
        <v>20365</v>
      </c>
      <c r="B6747" s="121" t="s">
        <v>16709</v>
      </c>
      <c r="C6747" s="113" t="s">
        <v>159</v>
      </c>
      <c r="D6747" s="125">
        <v>10.0</v>
      </c>
      <c r="E6747" s="126"/>
      <c r="F6747" s="125">
        <f t="shared" si="691"/>
        <v>0</v>
      </c>
    </row>
    <row r="6748">
      <c r="A6748" s="121" t="s">
        <v>20366</v>
      </c>
      <c r="B6748" s="121" t="s">
        <v>16711</v>
      </c>
      <c r="C6748" s="113" t="s">
        <v>159</v>
      </c>
      <c r="D6748" s="125">
        <v>11.0</v>
      </c>
      <c r="E6748" s="126"/>
      <c r="F6748" s="125">
        <f t="shared" si="691"/>
        <v>0</v>
      </c>
    </row>
    <row r="6749">
      <c r="A6749" s="121" t="s">
        <v>20367</v>
      </c>
      <c r="B6749" s="121" t="s">
        <v>14133</v>
      </c>
      <c r="C6749" s="113" t="s">
        <v>159</v>
      </c>
      <c r="D6749" s="125">
        <v>11.0</v>
      </c>
      <c r="E6749" s="126"/>
      <c r="F6749" s="125">
        <f t="shared" si="691"/>
        <v>0</v>
      </c>
    </row>
    <row r="6750">
      <c r="A6750" s="121" t="s">
        <v>20368</v>
      </c>
      <c r="B6750" s="121" t="s">
        <v>14135</v>
      </c>
      <c r="C6750" s="113" t="s">
        <v>159</v>
      </c>
      <c r="D6750" s="125">
        <v>88.0</v>
      </c>
      <c r="E6750" s="126"/>
      <c r="F6750" s="125">
        <f t="shared" si="691"/>
        <v>0</v>
      </c>
    </row>
    <row r="6751">
      <c r="A6751" s="121" t="s">
        <v>20369</v>
      </c>
      <c r="B6751" s="121" t="s">
        <v>14131</v>
      </c>
      <c r="C6751" s="113" t="s">
        <v>159</v>
      </c>
      <c r="D6751" s="125">
        <v>88.0</v>
      </c>
      <c r="E6751" s="126"/>
      <c r="F6751" s="125">
        <f t="shared" si="691"/>
        <v>0</v>
      </c>
    </row>
    <row r="6752">
      <c r="A6752" s="121" t="s">
        <v>20370</v>
      </c>
      <c r="B6752" s="121" t="s">
        <v>16716</v>
      </c>
      <c r="C6752" s="113" t="s">
        <v>79</v>
      </c>
      <c r="D6752" s="125">
        <v>1.0</v>
      </c>
      <c r="E6752" s="126"/>
      <c r="F6752" s="125">
        <f t="shared" si="691"/>
        <v>0</v>
      </c>
    </row>
    <row r="6753">
      <c r="A6753" s="121" t="s">
        <v>20371</v>
      </c>
      <c r="B6753" s="121" t="s">
        <v>14141</v>
      </c>
      <c r="C6753" s="113" t="s">
        <v>79</v>
      </c>
      <c r="D6753" s="125">
        <v>2.0</v>
      </c>
      <c r="E6753" s="126"/>
      <c r="F6753" s="125">
        <f t="shared" si="691"/>
        <v>0</v>
      </c>
    </row>
    <row r="6754">
      <c r="A6754" s="121" t="s">
        <v>20372</v>
      </c>
      <c r="B6754" s="121" t="s">
        <v>14145</v>
      </c>
      <c r="C6754" s="113" t="s">
        <v>86</v>
      </c>
      <c r="D6754" s="125">
        <v>1.0</v>
      </c>
      <c r="E6754" s="126"/>
      <c r="F6754" s="125">
        <f t="shared" si="691"/>
        <v>0</v>
      </c>
    </row>
    <row r="6755">
      <c r="A6755" s="121" t="s">
        <v>20373</v>
      </c>
      <c r="B6755" s="122" t="s">
        <v>420</v>
      </c>
      <c r="C6755" s="113"/>
      <c r="D6755" s="123"/>
      <c r="E6755" s="123"/>
      <c r="F6755" s="124">
        <f>F6756+F6780+F6807+F6816</f>
        <v>0</v>
      </c>
    </row>
    <row r="6756">
      <c r="A6756" s="121" t="s">
        <v>20374</v>
      </c>
      <c r="B6756" s="122" t="s">
        <v>16721</v>
      </c>
      <c r="C6756" s="113"/>
      <c r="D6756" s="123"/>
      <c r="E6756" s="123"/>
      <c r="F6756" s="124">
        <f>F6757+F6760+F6762+F6764+F6768+F6772+F6776+F6778</f>
        <v>0</v>
      </c>
    </row>
    <row r="6757">
      <c r="A6757" s="121" t="s">
        <v>20375</v>
      </c>
      <c r="B6757" s="122" t="s">
        <v>16723</v>
      </c>
      <c r="C6757" s="113"/>
      <c r="D6757" s="123"/>
      <c r="E6757" s="123"/>
      <c r="F6757" s="124">
        <f>SUM(F6758:F6759)</f>
        <v>0</v>
      </c>
    </row>
    <row r="6758">
      <c r="A6758" s="121" t="s">
        <v>20376</v>
      </c>
      <c r="B6758" s="121" t="s">
        <v>425</v>
      </c>
      <c r="C6758" s="113" t="s">
        <v>423</v>
      </c>
      <c r="D6758" s="125">
        <v>2.0</v>
      </c>
      <c r="E6758" s="126"/>
      <c r="F6758" s="125">
        <f t="shared" ref="F6758:F6759" si="692">if(C6758="","",round(D6758*E6758,2))</f>
        <v>0</v>
      </c>
    </row>
    <row r="6759">
      <c r="A6759" s="121" t="s">
        <v>20377</v>
      </c>
      <c r="B6759" s="121" t="s">
        <v>427</v>
      </c>
      <c r="C6759" s="113" t="s">
        <v>423</v>
      </c>
      <c r="D6759" s="125">
        <v>4.0</v>
      </c>
      <c r="E6759" s="126"/>
      <c r="F6759" s="125">
        <f t="shared" si="692"/>
        <v>0</v>
      </c>
    </row>
    <row r="6760">
      <c r="A6760" s="121" t="s">
        <v>20378</v>
      </c>
      <c r="B6760" s="122" t="s">
        <v>16727</v>
      </c>
      <c r="C6760" s="113"/>
      <c r="D6760" s="123"/>
      <c r="E6760" s="123"/>
      <c r="F6760" s="124">
        <f>SUM(F6761)</f>
        <v>0</v>
      </c>
    </row>
    <row r="6761">
      <c r="A6761" s="121" t="s">
        <v>20379</v>
      </c>
      <c r="B6761" s="121" t="s">
        <v>16729</v>
      </c>
      <c r="C6761" s="113" t="s">
        <v>423</v>
      </c>
      <c r="D6761" s="125">
        <v>1.0</v>
      </c>
      <c r="E6761" s="126"/>
      <c r="F6761" s="125">
        <f>if(C6761="","",round(D6761*E6761,2))</f>
        <v>0</v>
      </c>
    </row>
    <row r="6762">
      <c r="A6762" s="121" t="s">
        <v>20380</v>
      </c>
      <c r="B6762" s="122" t="s">
        <v>16731</v>
      </c>
      <c r="C6762" s="113"/>
      <c r="D6762" s="123"/>
      <c r="E6762" s="123"/>
      <c r="F6762" s="124">
        <f>SUM(F6763)</f>
        <v>0</v>
      </c>
    </row>
    <row r="6763">
      <c r="A6763" s="121" t="s">
        <v>20381</v>
      </c>
      <c r="B6763" s="121" t="s">
        <v>16733</v>
      </c>
      <c r="C6763" s="113" t="s">
        <v>79</v>
      </c>
      <c r="D6763" s="125">
        <v>1.0</v>
      </c>
      <c r="E6763" s="126"/>
      <c r="F6763" s="125">
        <f>if(C6763="","",round(D6763*E6763,2))</f>
        <v>0</v>
      </c>
    </row>
    <row r="6764">
      <c r="A6764" s="121" t="s">
        <v>20382</v>
      </c>
      <c r="B6764" s="122" t="s">
        <v>16735</v>
      </c>
      <c r="C6764" s="113"/>
      <c r="D6764" s="123"/>
      <c r="E6764" s="123"/>
      <c r="F6764" s="124">
        <f>SUM(F6765:F6767)</f>
        <v>0</v>
      </c>
    </row>
    <row r="6765">
      <c r="A6765" s="121" t="s">
        <v>20383</v>
      </c>
      <c r="B6765" s="121" t="s">
        <v>16737</v>
      </c>
      <c r="C6765" s="113" t="s">
        <v>159</v>
      </c>
      <c r="D6765" s="125">
        <v>14.5</v>
      </c>
      <c r="E6765" s="126"/>
      <c r="F6765" s="125">
        <f t="shared" ref="F6765:F6767" si="693">if(C6765="","",round(D6765*E6765,2))</f>
        <v>0</v>
      </c>
    </row>
    <row r="6766">
      <c r="A6766" s="121" t="s">
        <v>20384</v>
      </c>
      <c r="B6766" s="121" t="s">
        <v>16739</v>
      </c>
      <c r="C6766" s="113" t="s">
        <v>79</v>
      </c>
      <c r="D6766" s="125">
        <v>2.0</v>
      </c>
      <c r="E6766" s="126"/>
      <c r="F6766" s="125">
        <f t="shared" si="693"/>
        <v>0</v>
      </c>
    </row>
    <row r="6767">
      <c r="A6767" s="121" t="s">
        <v>20385</v>
      </c>
      <c r="B6767" s="121" t="s">
        <v>16741</v>
      </c>
      <c r="C6767" s="113" t="s">
        <v>79</v>
      </c>
      <c r="D6767" s="125">
        <v>2.0</v>
      </c>
      <c r="E6767" s="126"/>
      <c r="F6767" s="125">
        <f t="shared" si="693"/>
        <v>0</v>
      </c>
    </row>
    <row r="6768">
      <c r="A6768" s="121" t="s">
        <v>20386</v>
      </c>
      <c r="B6768" s="122" t="s">
        <v>103</v>
      </c>
      <c r="C6768" s="113"/>
      <c r="D6768" s="123"/>
      <c r="E6768" s="123"/>
      <c r="F6768" s="124">
        <f>SUM(F6769:F6771)</f>
        <v>0</v>
      </c>
    </row>
    <row r="6769">
      <c r="A6769" s="121" t="s">
        <v>20387</v>
      </c>
      <c r="B6769" s="121" t="s">
        <v>16744</v>
      </c>
      <c r="C6769" s="113" t="s">
        <v>117</v>
      </c>
      <c r="D6769" s="125">
        <v>2.18</v>
      </c>
      <c r="E6769" s="126"/>
      <c r="F6769" s="125">
        <f t="shared" ref="F6769:F6771" si="694">if(C6769="","",round(D6769*E6769,2))</f>
        <v>0</v>
      </c>
    </row>
    <row r="6770">
      <c r="A6770" s="121" t="s">
        <v>20388</v>
      </c>
      <c r="B6770" s="121" t="s">
        <v>16746</v>
      </c>
      <c r="C6770" s="113" t="s">
        <v>117</v>
      </c>
      <c r="D6770" s="125">
        <v>1.63</v>
      </c>
      <c r="E6770" s="126"/>
      <c r="F6770" s="125">
        <f t="shared" si="694"/>
        <v>0</v>
      </c>
    </row>
    <row r="6771">
      <c r="A6771" s="121" t="s">
        <v>20389</v>
      </c>
      <c r="B6771" s="121" t="s">
        <v>16748</v>
      </c>
      <c r="C6771" s="113" t="s">
        <v>117</v>
      </c>
      <c r="D6771" s="125">
        <v>0.55</v>
      </c>
      <c r="E6771" s="126"/>
      <c r="F6771" s="125">
        <f t="shared" si="694"/>
        <v>0</v>
      </c>
    </row>
    <row r="6772">
      <c r="A6772" s="121" t="s">
        <v>20390</v>
      </c>
      <c r="B6772" s="122" t="s">
        <v>444</v>
      </c>
      <c r="C6772" s="113"/>
      <c r="D6772" s="123"/>
      <c r="E6772" s="123"/>
      <c r="F6772" s="124">
        <f>SUM(F6773:F6775)</f>
        <v>0</v>
      </c>
    </row>
    <row r="6773">
      <c r="A6773" s="121" t="s">
        <v>20391</v>
      </c>
      <c r="B6773" s="121" t="s">
        <v>2449</v>
      </c>
      <c r="C6773" s="113" t="s">
        <v>79</v>
      </c>
      <c r="D6773" s="125">
        <v>1.0</v>
      </c>
      <c r="E6773" s="126"/>
      <c r="F6773" s="125">
        <f t="shared" ref="F6773:F6775" si="695">if(C6773="","",round(D6773*E6773,2))</f>
        <v>0</v>
      </c>
    </row>
    <row r="6774">
      <c r="A6774" s="121" t="s">
        <v>20392</v>
      </c>
      <c r="B6774" s="121" t="s">
        <v>448</v>
      </c>
      <c r="C6774" s="113" t="s">
        <v>79</v>
      </c>
      <c r="D6774" s="125">
        <v>2.0</v>
      </c>
      <c r="E6774" s="126"/>
      <c r="F6774" s="125">
        <f t="shared" si="695"/>
        <v>0</v>
      </c>
    </row>
    <row r="6775">
      <c r="A6775" s="121" t="s">
        <v>20393</v>
      </c>
      <c r="B6775" s="121" t="s">
        <v>16753</v>
      </c>
      <c r="C6775" s="113" t="s">
        <v>79</v>
      </c>
      <c r="D6775" s="125">
        <v>1.0</v>
      </c>
      <c r="E6775" s="126"/>
      <c r="F6775" s="125">
        <f t="shared" si="695"/>
        <v>0</v>
      </c>
    </row>
    <row r="6776">
      <c r="A6776" s="121" t="s">
        <v>20394</v>
      </c>
      <c r="B6776" s="122" t="s">
        <v>2815</v>
      </c>
      <c r="C6776" s="113"/>
      <c r="D6776" s="123"/>
      <c r="E6776" s="123"/>
      <c r="F6776" s="124">
        <f>SUM(F6777)</f>
        <v>0</v>
      </c>
    </row>
    <row r="6777">
      <c r="A6777" s="121" t="s">
        <v>20395</v>
      </c>
      <c r="B6777" s="121" t="s">
        <v>452</v>
      </c>
      <c r="C6777" s="113" t="s">
        <v>79</v>
      </c>
      <c r="D6777" s="125">
        <v>1.0</v>
      </c>
      <c r="E6777" s="126"/>
      <c r="F6777" s="125">
        <f>if(C6777="","",round(D6777*E6777,2))</f>
        <v>0</v>
      </c>
    </row>
    <row r="6778">
      <c r="A6778" s="121" t="s">
        <v>20396</v>
      </c>
      <c r="B6778" s="122" t="s">
        <v>16757</v>
      </c>
      <c r="C6778" s="113"/>
      <c r="D6778" s="123"/>
      <c r="E6778" s="123"/>
      <c r="F6778" s="124">
        <f>SUM(F6779)</f>
        <v>0</v>
      </c>
    </row>
    <row r="6779">
      <c r="A6779" s="121" t="s">
        <v>20397</v>
      </c>
      <c r="B6779" s="121" t="s">
        <v>16759</v>
      </c>
      <c r="C6779" s="113" t="s">
        <v>159</v>
      </c>
      <c r="D6779" s="125">
        <v>14.5</v>
      </c>
      <c r="E6779" s="126"/>
      <c r="F6779" s="125">
        <f>if(C6779="","",round(D6779*E6779,2))</f>
        <v>0</v>
      </c>
    </row>
    <row r="6780">
      <c r="A6780" s="121" t="s">
        <v>20398</v>
      </c>
      <c r="B6780" s="122" t="s">
        <v>16761</v>
      </c>
      <c r="C6780" s="113"/>
      <c r="D6780" s="123"/>
      <c r="E6780" s="123"/>
      <c r="F6780" s="124">
        <f>F6781+F6783+F6796+F6800+F6804</f>
        <v>0</v>
      </c>
    </row>
    <row r="6781">
      <c r="A6781" s="121" t="s">
        <v>20399</v>
      </c>
      <c r="B6781" s="122" t="s">
        <v>16763</v>
      </c>
      <c r="C6781" s="113"/>
      <c r="D6781" s="123"/>
      <c r="E6781" s="123"/>
      <c r="F6781" s="124">
        <f>SUM(F6782)</f>
        <v>0</v>
      </c>
    </row>
    <row r="6782">
      <c r="A6782" s="121" t="s">
        <v>20400</v>
      </c>
      <c r="B6782" s="121" t="s">
        <v>422</v>
      </c>
      <c r="C6782" s="113" t="s">
        <v>423</v>
      </c>
      <c r="D6782" s="125">
        <v>3.0</v>
      </c>
      <c r="E6782" s="126"/>
      <c r="F6782" s="125">
        <f>if(C6782="","",round(D6782*E6782,2))</f>
        <v>0</v>
      </c>
    </row>
    <row r="6783">
      <c r="A6783" s="121" t="s">
        <v>20401</v>
      </c>
      <c r="B6783" s="122" t="s">
        <v>16766</v>
      </c>
      <c r="C6783" s="113"/>
      <c r="D6783" s="123"/>
      <c r="E6783" s="123"/>
      <c r="F6783" s="124">
        <f>SUM(F6784:F6795)</f>
        <v>0</v>
      </c>
    </row>
    <row r="6784">
      <c r="A6784" s="121" t="s">
        <v>20402</v>
      </c>
      <c r="B6784" s="121" t="s">
        <v>433</v>
      </c>
      <c r="C6784" s="113" t="s">
        <v>159</v>
      </c>
      <c r="D6784" s="125">
        <v>46.4</v>
      </c>
      <c r="E6784" s="126"/>
      <c r="F6784" s="125">
        <f t="shared" ref="F6784:F6795" si="696">if(C6784="","",round(D6784*E6784,2))</f>
        <v>0</v>
      </c>
    </row>
    <row r="6785">
      <c r="A6785" s="121" t="s">
        <v>20403</v>
      </c>
      <c r="B6785" s="121" t="s">
        <v>435</v>
      </c>
      <c r="C6785" s="113" t="s">
        <v>159</v>
      </c>
      <c r="D6785" s="125">
        <v>16.6</v>
      </c>
      <c r="E6785" s="126"/>
      <c r="F6785" s="125">
        <f t="shared" si="696"/>
        <v>0</v>
      </c>
    </row>
    <row r="6786">
      <c r="A6786" s="121" t="s">
        <v>20404</v>
      </c>
      <c r="B6786" s="121" t="s">
        <v>16770</v>
      </c>
      <c r="C6786" s="113" t="s">
        <v>159</v>
      </c>
      <c r="D6786" s="125">
        <v>22.8</v>
      </c>
      <c r="E6786" s="126"/>
      <c r="F6786" s="125">
        <f t="shared" si="696"/>
        <v>0</v>
      </c>
    </row>
    <row r="6787">
      <c r="A6787" s="121" t="s">
        <v>20405</v>
      </c>
      <c r="B6787" s="121" t="s">
        <v>16772</v>
      </c>
      <c r="C6787" s="113" t="s">
        <v>79</v>
      </c>
      <c r="D6787" s="125">
        <v>16.0</v>
      </c>
      <c r="E6787" s="126"/>
      <c r="F6787" s="125">
        <f t="shared" si="696"/>
        <v>0</v>
      </c>
    </row>
    <row r="6788">
      <c r="A6788" s="121" t="s">
        <v>20406</v>
      </c>
      <c r="B6788" s="121" t="s">
        <v>16774</v>
      </c>
      <c r="C6788" s="113" t="s">
        <v>79</v>
      </c>
      <c r="D6788" s="125">
        <v>6.0</v>
      </c>
      <c r="E6788" s="126"/>
      <c r="F6788" s="125">
        <f t="shared" si="696"/>
        <v>0</v>
      </c>
    </row>
    <row r="6789">
      <c r="A6789" s="121" t="s">
        <v>20407</v>
      </c>
      <c r="B6789" s="121" t="s">
        <v>16776</v>
      </c>
      <c r="C6789" s="113" t="s">
        <v>79</v>
      </c>
      <c r="D6789" s="125">
        <v>1.0</v>
      </c>
      <c r="E6789" s="126"/>
      <c r="F6789" s="125">
        <f t="shared" si="696"/>
        <v>0</v>
      </c>
    </row>
    <row r="6790">
      <c r="A6790" s="121" t="s">
        <v>20408</v>
      </c>
      <c r="B6790" s="121" t="s">
        <v>16782</v>
      </c>
      <c r="C6790" s="113" t="s">
        <v>79</v>
      </c>
      <c r="D6790" s="125">
        <v>3.0</v>
      </c>
      <c r="E6790" s="126"/>
      <c r="F6790" s="125">
        <f t="shared" si="696"/>
        <v>0</v>
      </c>
    </row>
    <row r="6791">
      <c r="A6791" s="121" t="s">
        <v>20409</v>
      </c>
      <c r="B6791" s="121" t="s">
        <v>16784</v>
      </c>
      <c r="C6791" s="113" t="s">
        <v>79</v>
      </c>
      <c r="D6791" s="125">
        <v>2.0</v>
      </c>
      <c r="E6791" s="126"/>
      <c r="F6791" s="125">
        <f t="shared" si="696"/>
        <v>0</v>
      </c>
    </row>
    <row r="6792">
      <c r="A6792" s="121" t="s">
        <v>20410</v>
      </c>
      <c r="B6792" s="121" t="s">
        <v>16786</v>
      </c>
      <c r="C6792" s="113" t="s">
        <v>79</v>
      </c>
      <c r="D6792" s="125">
        <v>3.0</v>
      </c>
      <c r="E6792" s="126"/>
      <c r="F6792" s="125">
        <f t="shared" si="696"/>
        <v>0</v>
      </c>
    </row>
    <row r="6793">
      <c r="A6793" s="121" t="s">
        <v>20411</v>
      </c>
      <c r="B6793" s="121" t="s">
        <v>16788</v>
      </c>
      <c r="C6793" s="113" t="s">
        <v>79</v>
      </c>
      <c r="D6793" s="125">
        <v>3.0</v>
      </c>
      <c r="E6793" s="126"/>
      <c r="F6793" s="125">
        <f t="shared" si="696"/>
        <v>0</v>
      </c>
    </row>
    <row r="6794">
      <c r="A6794" s="121" t="s">
        <v>20412</v>
      </c>
      <c r="B6794" s="121" t="s">
        <v>16790</v>
      </c>
      <c r="C6794" s="113" t="s">
        <v>79</v>
      </c>
      <c r="D6794" s="125">
        <v>4.0</v>
      </c>
      <c r="E6794" s="126"/>
      <c r="F6794" s="125">
        <f t="shared" si="696"/>
        <v>0</v>
      </c>
    </row>
    <row r="6795">
      <c r="A6795" s="121" t="s">
        <v>20413</v>
      </c>
      <c r="B6795" s="121" t="s">
        <v>16792</v>
      </c>
      <c r="C6795" s="113" t="s">
        <v>79</v>
      </c>
      <c r="D6795" s="125">
        <v>1.0</v>
      </c>
      <c r="E6795" s="126"/>
      <c r="F6795" s="125">
        <f t="shared" si="696"/>
        <v>0</v>
      </c>
    </row>
    <row r="6796">
      <c r="A6796" s="121" t="s">
        <v>20414</v>
      </c>
      <c r="B6796" s="122" t="s">
        <v>103</v>
      </c>
      <c r="C6796" s="113"/>
      <c r="D6796" s="123"/>
      <c r="E6796" s="123"/>
      <c r="F6796" s="124">
        <f>SUM(F6797:F6799)</f>
        <v>0</v>
      </c>
    </row>
    <row r="6797">
      <c r="A6797" s="121" t="s">
        <v>20415</v>
      </c>
      <c r="B6797" s="121" t="s">
        <v>16744</v>
      </c>
      <c r="C6797" s="113" t="s">
        <v>117</v>
      </c>
      <c r="D6797" s="125">
        <v>10.18</v>
      </c>
      <c r="E6797" s="126"/>
      <c r="F6797" s="125">
        <f t="shared" ref="F6797:F6799" si="697">if(C6797="","",round(D6797*E6797,2))</f>
        <v>0</v>
      </c>
    </row>
    <row r="6798">
      <c r="A6798" s="121" t="s">
        <v>20416</v>
      </c>
      <c r="B6798" s="121" t="s">
        <v>16746</v>
      </c>
      <c r="C6798" s="113" t="s">
        <v>117</v>
      </c>
      <c r="D6798" s="125">
        <v>6.41</v>
      </c>
      <c r="E6798" s="126"/>
      <c r="F6798" s="125">
        <f t="shared" si="697"/>
        <v>0</v>
      </c>
    </row>
    <row r="6799">
      <c r="A6799" s="121" t="s">
        <v>20417</v>
      </c>
      <c r="B6799" s="121" t="s">
        <v>16748</v>
      </c>
      <c r="C6799" s="113" t="s">
        <v>117</v>
      </c>
      <c r="D6799" s="125">
        <v>3.76</v>
      </c>
      <c r="E6799" s="126"/>
      <c r="F6799" s="125">
        <f t="shared" si="697"/>
        <v>0</v>
      </c>
    </row>
    <row r="6800">
      <c r="A6800" s="121" t="s">
        <v>20418</v>
      </c>
      <c r="B6800" s="122" t="s">
        <v>437</v>
      </c>
      <c r="C6800" s="113"/>
      <c r="D6800" s="123"/>
      <c r="E6800" s="123"/>
      <c r="F6800" s="124">
        <f>SUM(F6801:F6803)</f>
        <v>0</v>
      </c>
    </row>
    <row r="6801">
      <c r="A6801" s="121" t="s">
        <v>20419</v>
      </c>
      <c r="B6801" s="121" t="s">
        <v>439</v>
      </c>
      <c r="C6801" s="113" t="s">
        <v>79</v>
      </c>
      <c r="D6801" s="125">
        <v>3.0</v>
      </c>
      <c r="E6801" s="126"/>
      <c r="F6801" s="125">
        <f t="shared" ref="F6801:F6803" si="698">if(C6801="","",round(D6801*E6801,2))</f>
        <v>0</v>
      </c>
    </row>
    <row r="6802">
      <c r="A6802" s="121" t="s">
        <v>20420</v>
      </c>
      <c r="B6802" s="121" t="s">
        <v>2443</v>
      </c>
      <c r="C6802" s="113" t="s">
        <v>79</v>
      </c>
      <c r="D6802" s="125">
        <v>3.0</v>
      </c>
      <c r="E6802" s="126"/>
      <c r="F6802" s="125">
        <f t="shared" si="698"/>
        <v>0</v>
      </c>
    </row>
    <row r="6803">
      <c r="A6803" s="121" t="s">
        <v>20421</v>
      </c>
      <c r="B6803" s="121" t="s">
        <v>441</v>
      </c>
      <c r="C6803" s="113" t="s">
        <v>442</v>
      </c>
      <c r="D6803" s="125">
        <v>3.0</v>
      </c>
      <c r="E6803" s="126"/>
      <c r="F6803" s="125">
        <f t="shared" si="698"/>
        <v>0</v>
      </c>
    </row>
    <row r="6804">
      <c r="A6804" s="121" t="s">
        <v>20422</v>
      </c>
      <c r="B6804" s="122" t="s">
        <v>264</v>
      </c>
      <c r="C6804" s="113"/>
      <c r="D6804" s="123"/>
      <c r="E6804" s="123"/>
      <c r="F6804" s="124">
        <f>SUM(F6805:F6806)</f>
        <v>0</v>
      </c>
    </row>
    <row r="6805">
      <c r="A6805" s="121" t="s">
        <v>20423</v>
      </c>
      <c r="B6805" s="121" t="s">
        <v>454</v>
      </c>
      <c r="C6805" s="113" t="s">
        <v>79</v>
      </c>
      <c r="D6805" s="125">
        <v>3.0</v>
      </c>
      <c r="E6805" s="126"/>
      <c r="F6805" s="125">
        <f t="shared" ref="F6805:F6806" si="699">if(C6805="","",round(D6805*E6805,2))</f>
        <v>0</v>
      </c>
    </row>
    <row r="6806">
      <c r="A6806" s="121" t="s">
        <v>20424</v>
      </c>
      <c r="B6806" s="121" t="s">
        <v>16804</v>
      </c>
      <c r="C6806" s="113" t="s">
        <v>159</v>
      </c>
      <c r="D6806" s="125">
        <v>85.8</v>
      </c>
      <c r="E6806" s="126"/>
      <c r="F6806" s="125">
        <f t="shared" si="699"/>
        <v>0</v>
      </c>
    </row>
    <row r="6807">
      <c r="A6807" s="121" t="s">
        <v>20425</v>
      </c>
      <c r="B6807" s="122" t="s">
        <v>404</v>
      </c>
      <c r="C6807" s="113"/>
      <c r="D6807" s="123"/>
      <c r="E6807" s="123"/>
      <c r="F6807" s="124">
        <f>SUM(F6808:F6815)</f>
        <v>0</v>
      </c>
    </row>
    <row r="6808">
      <c r="A6808" s="121" t="s">
        <v>20426</v>
      </c>
      <c r="B6808" s="121" t="s">
        <v>406</v>
      </c>
      <c r="C6808" s="113" t="s">
        <v>79</v>
      </c>
      <c r="D6808" s="125">
        <v>1.0</v>
      </c>
      <c r="E6808" s="126"/>
      <c r="F6808" s="125">
        <f t="shared" ref="F6808:F6815" si="700">if(C6808="","",round(D6808*E6808,2))</f>
        <v>0</v>
      </c>
    </row>
    <row r="6809">
      <c r="A6809" s="121" t="s">
        <v>20427</v>
      </c>
      <c r="B6809" s="121" t="s">
        <v>653</v>
      </c>
      <c r="C6809" s="113" t="s">
        <v>79</v>
      </c>
      <c r="D6809" s="125">
        <v>1.0</v>
      </c>
      <c r="E6809" s="126"/>
      <c r="F6809" s="125">
        <f t="shared" si="700"/>
        <v>0</v>
      </c>
    </row>
    <row r="6810">
      <c r="A6810" s="121" t="s">
        <v>20428</v>
      </c>
      <c r="B6810" s="121" t="s">
        <v>408</v>
      </c>
      <c r="C6810" s="113" t="s">
        <v>79</v>
      </c>
      <c r="D6810" s="125">
        <v>1.0</v>
      </c>
      <c r="E6810" s="126"/>
      <c r="F6810" s="125">
        <f t="shared" si="700"/>
        <v>0</v>
      </c>
    </row>
    <row r="6811">
      <c r="A6811" s="121" t="s">
        <v>20429</v>
      </c>
      <c r="B6811" s="121" t="s">
        <v>410</v>
      </c>
      <c r="C6811" s="113" t="s">
        <v>79</v>
      </c>
      <c r="D6811" s="125">
        <v>1.0</v>
      </c>
      <c r="E6811" s="126"/>
      <c r="F6811" s="125">
        <f t="shared" si="700"/>
        <v>0</v>
      </c>
    </row>
    <row r="6812">
      <c r="A6812" s="121" t="s">
        <v>20430</v>
      </c>
      <c r="B6812" s="121" t="s">
        <v>412</v>
      </c>
      <c r="C6812" s="113" t="s">
        <v>79</v>
      </c>
      <c r="D6812" s="125">
        <v>1.0</v>
      </c>
      <c r="E6812" s="126"/>
      <c r="F6812" s="125">
        <f t="shared" si="700"/>
        <v>0</v>
      </c>
    </row>
    <row r="6813">
      <c r="A6813" s="121" t="s">
        <v>20431</v>
      </c>
      <c r="B6813" s="121" t="s">
        <v>16812</v>
      </c>
      <c r="C6813" s="113" t="s">
        <v>79</v>
      </c>
      <c r="D6813" s="125">
        <v>1.0</v>
      </c>
      <c r="E6813" s="126"/>
      <c r="F6813" s="125">
        <f t="shared" si="700"/>
        <v>0</v>
      </c>
    </row>
    <row r="6814">
      <c r="A6814" s="121" t="s">
        <v>20432</v>
      </c>
      <c r="B6814" s="121" t="s">
        <v>416</v>
      </c>
      <c r="C6814" s="113" t="s">
        <v>79</v>
      </c>
      <c r="D6814" s="125">
        <v>3.0</v>
      </c>
      <c r="E6814" s="126"/>
      <c r="F6814" s="125">
        <f t="shared" si="700"/>
        <v>0</v>
      </c>
    </row>
    <row r="6815">
      <c r="A6815" s="121" t="s">
        <v>20433</v>
      </c>
      <c r="B6815" s="121" t="s">
        <v>418</v>
      </c>
      <c r="C6815" s="113" t="s">
        <v>79</v>
      </c>
      <c r="D6815" s="125">
        <v>3.0</v>
      </c>
      <c r="E6815" s="126"/>
      <c r="F6815" s="125">
        <f t="shared" si="700"/>
        <v>0</v>
      </c>
    </row>
    <row r="6816">
      <c r="A6816" s="121" t="s">
        <v>20434</v>
      </c>
      <c r="B6816" s="122" t="s">
        <v>16816</v>
      </c>
      <c r="C6816" s="113"/>
      <c r="D6816" s="123"/>
      <c r="E6816" s="123"/>
      <c r="F6816" s="124">
        <f>SUM(F6817:F6818)</f>
        <v>0</v>
      </c>
    </row>
    <row r="6817">
      <c r="A6817" s="121" t="s">
        <v>20435</v>
      </c>
      <c r="B6817" s="121" t="s">
        <v>429</v>
      </c>
      <c r="C6817" s="113" t="s">
        <v>159</v>
      </c>
      <c r="D6817" s="125">
        <v>2.9</v>
      </c>
      <c r="E6817" s="126"/>
      <c r="F6817" s="125">
        <f t="shared" ref="F6817:F6818" si="701">if(C6817="","",round(D6817*E6817,2))</f>
        <v>0</v>
      </c>
    </row>
    <row r="6818">
      <c r="A6818" s="121" t="s">
        <v>20436</v>
      </c>
      <c r="B6818" s="121" t="s">
        <v>431</v>
      </c>
      <c r="C6818" s="113" t="s">
        <v>159</v>
      </c>
      <c r="D6818" s="125">
        <v>2.7</v>
      </c>
      <c r="E6818" s="126"/>
      <c r="F6818" s="125">
        <f t="shared" si="701"/>
        <v>0</v>
      </c>
    </row>
    <row r="6819">
      <c r="A6819" s="121" t="s">
        <v>20437</v>
      </c>
      <c r="B6819" s="122" t="s">
        <v>20438</v>
      </c>
      <c r="C6819" s="113"/>
      <c r="D6819" s="123"/>
      <c r="E6819" s="123"/>
      <c r="F6819" s="124">
        <f>F6820+F6894+F6898+F7058+F7121</f>
        <v>0</v>
      </c>
    </row>
    <row r="6820">
      <c r="A6820" s="121" t="s">
        <v>20439</v>
      </c>
      <c r="B6820" s="122" t="s">
        <v>12247</v>
      </c>
      <c r="C6820" s="113"/>
      <c r="D6820" s="123"/>
      <c r="E6820" s="123"/>
      <c r="F6820" s="124">
        <f>F6821+F6852+F6878+F6889+F6892</f>
        <v>0</v>
      </c>
    </row>
    <row r="6821">
      <c r="A6821" s="121" t="s">
        <v>20440</v>
      </c>
      <c r="B6821" s="122" t="s">
        <v>14160</v>
      </c>
      <c r="C6821" s="113"/>
      <c r="D6821" s="123"/>
      <c r="E6821" s="123"/>
      <c r="F6821" s="124">
        <f>SUM(F6822:F6851)</f>
        <v>0</v>
      </c>
    </row>
    <row r="6822">
      <c r="A6822" s="121" t="s">
        <v>20441</v>
      </c>
      <c r="B6822" s="121" t="s">
        <v>16293</v>
      </c>
      <c r="C6822" s="113" t="s">
        <v>159</v>
      </c>
      <c r="D6822" s="125">
        <v>13.8</v>
      </c>
      <c r="E6822" s="126"/>
      <c r="F6822" s="125">
        <f t="shared" ref="F6822:F6851" si="702">if(C6822="","",round(D6822*E6822,2))</f>
        <v>0</v>
      </c>
    </row>
    <row r="6823">
      <c r="A6823" s="121" t="s">
        <v>20442</v>
      </c>
      <c r="B6823" s="121" t="s">
        <v>16295</v>
      </c>
      <c r="C6823" s="113" t="s">
        <v>159</v>
      </c>
      <c r="D6823" s="125">
        <v>2.45</v>
      </c>
      <c r="E6823" s="126"/>
      <c r="F6823" s="125">
        <f t="shared" si="702"/>
        <v>0</v>
      </c>
    </row>
    <row r="6824">
      <c r="A6824" s="121" t="s">
        <v>20443</v>
      </c>
      <c r="B6824" s="121" t="s">
        <v>16297</v>
      </c>
      <c r="C6824" s="113" t="s">
        <v>159</v>
      </c>
      <c r="D6824" s="125">
        <v>1.31</v>
      </c>
      <c r="E6824" s="126"/>
      <c r="F6824" s="125">
        <f t="shared" si="702"/>
        <v>0</v>
      </c>
    </row>
    <row r="6825">
      <c r="A6825" s="121" t="s">
        <v>20444</v>
      </c>
      <c r="B6825" s="121" t="s">
        <v>16299</v>
      </c>
      <c r="C6825" s="113" t="s">
        <v>159</v>
      </c>
      <c r="D6825" s="125">
        <v>2.04</v>
      </c>
      <c r="E6825" s="126"/>
      <c r="F6825" s="125">
        <f t="shared" si="702"/>
        <v>0</v>
      </c>
    </row>
    <row r="6826">
      <c r="A6826" s="121" t="s">
        <v>20445</v>
      </c>
      <c r="B6826" s="121" t="s">
        <v>16016</v>
      </c>
      <c r="C6826" s="113" t="s">
        <v>159</v>
      </c>
      <c r="D6826" s="125">
        <v>19.22</v>
      </c>
      <c r="E6826" s="126"/>
      <c r="F6826" s="125">
        <f t="shared" si="702"/>
        <v>0</v>
      </c>
    </row>
    <row r="6827">
      <c r="A6827" s="121" t="s">
        <v>20446</v>
      </c>
      <c r="B6827" s="121" t="s">
        <v>12393</v>
      </c>
      <c r="C6827" s="113" t="s">
        <v>159</v>
      </c>
      <c r="D6827" s="125">
        <v>3.04</v>
      </c>
      <c r="E6827" s="126"/>
      <c r="F6827" s="125">
        <f t="shared" si="702"/>
        <v>0</v>
      </c>
    </row>
    <row r="6828">
      <c r="A6828" s="121" t="s">
        <v>20447</v>
      </c>
      <c r="B6828" s="121" t="s">
        <v>12395</v>
      </c>
      <c r="C6828" s="113" t="s">
        <v>159</v>
      </c>
      <c r="D6828" s="125">
        <v>1.85</v>
      </c>
      <c r="E6828" s="126"/>
      <c r="F6828" s="125">
        <f t="shared" si="702"/>
        <v>0</v>
      </c>
    </row>
    <row r="6829">
      <c r="A6829" s="121" t="s">
        <v>20448</v>
      </c>
      <c r="B6829" s="121" t="s">
        <v>16304</v>
      </c>
      <c r="C6829" s="113" t="s">
        <v>79</v>
      </c>
      <c r="D6829" s="125">
        <v>16.0</v>
      </c>
      <c r="E6829" s="126"/>
      <c r="F6829" s="125">
        <f t="shared" si="702"/>
        <v>0</v>
      </c>
    </row>
    <row r="6830">
      <c r="A6830" s="121" t="s">
        <v>20449</v>
      </c>
      <c r="B6830" s="121" t="s">
        <v>16306</v>
      </c>
      <c r="C6830" s="113" t="s">
        <v>79</v>
      </c>
      <c r="D6830" s="125">
        <v>7.0</v>
      </c>
      <c r="E6830" s="126"/>
      <c r="F6830" s="125">
        <f t="shared" si="702"/>
        <v>0</v>
      </c>
    </row>
    <row r="6831">
      <c r="A6831" s="121" t="s">
        <v>20450</v>
      </c>
      <c r="B6831" s="121" t="s">
        <v>16308</v>
      </c>
      <c r="C6831" s="113" t="s">
        <v>79</v>
      </c>
      <c r="D6831" s="125">
        <v>18.0</v>
      </c>
      <c r="E6831" s="126"/>
      <c r="F6831" s="125">
        <f t="shared" si="702"/>
        <v>0</v>
      </c>
    </row>
    <row r="6832">
      <c r="A6832" s="121" t="s">
        <v>20451</v>
      </c>
      <c r="B6832" s="121" t="s">
        <v>12488</v>
      </c>
      <c r="C6832" s="113" t="s">
        <v>79</v>
      </c>
      <c r="D6832" s="125">
        <v>31.0</v>
      </c>
      <c r="E6832" s="126"/>
      <c r="F6832" s="125">
        <f t="shared" si="702"/>
        <v>0</v>
      </c>
    </row>
    <row r="6833">
      <c r="A6833" s="121" t="s">
        <v>20452</v>
      </c>
      <c r="B6833" s="121" t="s">
        <v>12411</v>
      </c>
      <c r="C6833" s="113" t="s">
        <v>79</v>
      </c>
      <c r="D6833" s="125">
        <v>10.0</v>
      </c>
      <c r="E6833" s="126"/>
      <c r="F6833" s="125">
        <f t="shared" si="702"/>
        <v>0</v>
      </c>
    </row>
    <row r="6834">
      <c r="A6834" s="121" t="s">
        <v>20453</v>
      </c>
      <c r="B6834" s="121" t="s">
        <v>12413</v>
      </c>
      <c r="C6834" s="113" t="s">
        <v>79</v>
      </c>
      <c r="D6834" s="125">
        <v>4.0</v>
      </c>
      <c r="E6834" s="126"/>
      <c r="F6834" s="125">
        <f t="shared" si="702"/>
        <v>0</v>
      </c>
    </row>
    <row r="6835">
      <c r="A6835" s="121" t="s">
        <v>20454</v>
      </c>
      <c r="B6835" s="121" t="s">
        <v>16313</v>
      </c>
      <c r="C6835" s="113" t="s">
        <v>79</v>
      </c>
      <c r="D6835" s="125">
        <v>64.0</v>
      </c>
      <c r="E6835" s="126"/>
      <c r="F6835" s="125">
        <f t="shared" si="702"/>
        <v>0</v>
      </c>
    </row>
    <row r="6836">
      <c r="A6836" s="121" t="s">
        <v>20455</v>
      </c>
      <c r="B6836" s="121" t="s">
        <v>16315</v>
      </c>
      <c r="C6836" s="113" t="s">
        <v>79</v>
      </c>
      <c r="D6836" s="125">
        <v>28.0</v>
      </c>
      <c r="E6836" s="126"/>
      <c r="F6836" s="125">
        <f t="shared" si="702"/>
        <v>0</v>
      </c>
    </row>
    <row r="6837">
      <c r="A6837" s="121" t="s">
        <v>20456</v>
      </c>
      <c r="B6837" s="121" t="s">
        <v>16317</v>
      </c>
      <c r="C6837" s="113" t="s">
        <v>79</v>
      </c>
      <c r="D6837" s="125">
        <v>144.0</v>
      </c>
      <c r="E6837" s="126"/>
      <c r="F6837" s="125">
        <f t="shared" si="702"/>
        <v>0</v>
      </c>
    </row>
    <row r="6838">
      <c r="A6838" s="121" t="s">
        <v>20457</v>
      </c>
      <c r="B6838" s="121" t="s">
        <v>12491</v>
      </c>
      <c r="C6838" s="113" t="s">
        <v>79</v>
      </c>
      <c r="D6838" s="125">
        <v>248.0</v>
      </c>
      <c r="E6838" s="126"/>
      <c r="F6838" s="125">
        <f t="shared" si="702"/>
        <v>0</v>
      </c>
    </row>
    <row r="6839">
      <c r="A6839" s="121" t="s">
        <v>20458</v>
      </c>
      <c r="B6839" s="121" t="s">
        <v>12419</v>
      </c>
      <c r="C6839" s="113" t="s">
        <v>79</v>
      </c>
      <c r="D6839" s="125">
        <v>120.0</v>
      </c>
      <c r="E6839" s="126"/>
      <c r="F6839" s="125">
        <f t="shared" si="702"/>
        <v>0</v>
      </c>
    </row>
    <row r="6840">
      <c r="A6840" s="121" t="s">
        <v>20459</v>
      </c>
      <c r="B6840" s="121" t="s">
        <v>12421</v>
      </c>
      <c r="C6840" s="113" t="s">
        <v>79</v>
      </c>
      <c r="D6840" s="125">
        <v>48.0</v>
      </c>
      <c r="E6840" s="126"/>
      <c r="F6840" s="125">
        <f t="shared" si="702"/>
        <v>0</v>
      </c>
    </row>
    <row r="6841">
      <c r="A6841" s="121" t="s">
        <v>20460</v>
      </c>
      <c r="B6841" s="121" t="s">
        <v>16322</v>
      </c>
      <c r="C6841" s="113" t="s">
        <v>79</v>
      </c>
      <c r="D6841" s="125">
        <v>308.0</v>
      </c>
      <c r="E6841" s="126"/>
      <c r="F6841" s="125">
        <f t="shared" si="702"/>
        <v>0</v>
      </c>
    </row>
    <row r="6842">
      <c r="A6842" s="121" t="s">
        <v>20461</v>
      </c>
      <c r="B6842" s="121" t="s">
        <v>16324</v>
      </c>
      <c r="C6842" s="113" t="s">
        <v>79</v>
      </c>
      <c r="D6842" s="125">
        <v>2.0</v>
      </c>
      <c r="E6842" s="126"/>
      <c r="F6842" s="125">
        <f t="shared" si="702"/>
        <v>0</v>
      </c>
    </row>
    <row r="6843">
      <c r="A6843" s="121" t="s">
        <v>20462</v>
      </c>
      <c r="B6843" s="121" t="s">
        <v>14176</v>
      </c>
      <c r="C6843" s="113" t="s">
        <v>79</v>
      </c>
      <c r="D6843" s="125">
        <v>8.0</v>
      </c>
      <c r="E6843" s="126"/>
      <c r="F6843" s="125">
        <f t="shared" si="702"/>
        <v>0</v>
      </c>
    </row>
    <row r="6844">
      <c r="A6844" s="121" t="s">
        <v>20463</v>
      </c>
      <c r="B6844" s="121" t="s">
        <v>16035</v>
      </c>
      <c r="C6844" s="113" t="s">
        <v>79</v>
      </c>
      <c r="D6844" s="125">
        <v>21.0</v>
      </c>
      <c r="E6844" s="126"/>
      <c r="F6844" s="125">
        <f t="shared" si="702"/>
        <v>0</v>
      </c>
    </row>
    <row r="6845">
      <c r="A6845" s="121" t="s">
        <v>20464</v>
      </c>
      <c r="B6845" s="121" t="s">
        <v>12407</v>
      </c>
      <c r="C6845" s="113" t="s">
        <v>79</v>
      </c>
      <c r="D6845" s="125">
        <v>8.0</v>
      </c>
      <c r="E6845" s="126"/>
      <c r="F6845" s="125">
        <f t="shared" si="702"/>
        <v>0</v>
      </c>
    </row>
    <row r="6846">
      <c r="A6846" s="121" t="s">
        <v>20465</v>
      </c>
      <c r="B6846" s="121" t="s">
        <v>12409</v>
      </c>
      <c r="C6846" s="113" t="s">
        <v>79</v>
      </c>
      <c r="D6846" s="125">
        <v>3.0</v>
      </c>
      <c r="E6846" s="126"/>
      <c r="F6846" s="125">
        <f t="shared" si="702"/>
        <v>0</v>
      </c>
    </row>
    <row r="6847">
      <c r="A6847" s="121" t="s">
        <v>20466</v>
      </c>
      <c r="B6847" s="121" t="s">
        <v>16331</v>
      </c>
      <c r="C6847" s="113" t="s">
        <v>79</v>
      </c>
      <c r="D6847" s="125">
        <v>1.0</v>
      </c>
      <c r="E6847" s="126"/>
      <c r="F6847" s="125">
        <f t="shared" si="702"/>
        <v>0</v>
      </c>
    </row>
    <row r="6848">
      <c r="A6848" s="121" t="s">
        <v>20467</v>
      </c>
      <c r="B6848" s="121" t="s">
        <v>16333</v>
      </c>
      <c r="C6848" s="113" t="s">
        <v>79</v>
      </c>
      <c r="D6848" s="125">
        <v>1.0</v>
      </c>
      <c r="E6848" s="126"/>
      <c r="F6848" s="125">
        <f t="shared" si="702"/>
        <v>0</v>
      </c>
    </row>
    <row r="6849">
      <c r="A6849" s="121" t="s">
        <v>20468</v>
      </c>
      <c r="B6849" s="121" t="s">
        <v>16040</v>
      </c>
      <c r="C6849" s="113" t="s">
        <v>79</v>
      </c>
      <c r="D6849" s="125">
        <v>3.0</v>
      </c>
      <c r="E6849" s="126"/>
      <c r="F6849" s="125">
        <f t="shared" si="702"/>
        <v>0</v>
      </c>
    </row>
    <row r="6850">
      <c r="A6850" s="121" t="s">
        <v>20469</v>
      </c>
      <c r="B6850" s="121" t="s">
        <v>16336</v>
      </c>
      <c r="C6850" s="113" t="s">
        <v>79</v>
      </c>
      <c r="D6850" s="125">
        <v>2.0</v>
      </c>
      <c r="E6850" s="126"/>
      <c r="F6850" s="125">
        <f t="shared" si="702"/>
        <v>0</v>
      </c>
    </row>
    <row r="6851">
      <c r="A6851" s="121" t="s">
        <v>20470</v>
      </c>
      <c r="B6851" s="121" t="s">
        <v>12401</v>
      </c>
      <c r="C6851" s="113" t="s">
        <v>79</v>
      </c>
      <c r="D6851" s="125">
        <v>2.0</v>
      </c>
      <c r="E6851" s="126"/>
      <c r="F6851" s="125">
        <f t="shared" si="702"/>
        <v>0</v>
      </c>
    </row>
    <row r="6852">
      <c r="A6852" s="121" t="s">
        <v>20471</v>
      </c>
      <c r="B6852" s="122" t="s">
        <v>14184</v>
      </c>
      <c r="C6852" s="113"/>
      <c r="D6852" s="123"/>
      <c r="E6852" s="123"/>
      <c r="F6852" s="124">
        <f>SUM(F6853:F6877)</f>
        <v>0</v>
      </c>
    </row>
    <row r="6853">
      <c r="A6853" s="121" t="s">
        <v>20472</v>
      </c>
      <c r="B6853" s="121" t="s">
        <v>16342</v>
      </c>
      <c r="C6853" s="113" t="s">
        <v>79</v>
      </c>
      <c r="D6853" s="125">
        <v>1.0</v>
      </c>
      <c r="E6853" s="126"/>
      <c r="F6853" s="125">
        <f t="shared" ref="F6853:F6877" si="703">if(C6853="","",round(D6853*E6853,2))</f>
        <v>0</v>
      </c>
    </row>
    <row r="6854">
      <c r="A6854" s="121" t="s">
        <v>20473</v>
      </c>
      <c r="B6854" s="121" t="s">
        <v>12899</v>
      </c>
      <c r="C6854" s="113" t="s">
        <v>79</v>
      </c>
      <c r="D6854" s="125">
        <v>1.0</v>
      </c>
      <c r="E6854" s="126"/>
      <c r="F6854" s="125">
        <f t="shared" si="703"/>
        <v>0</v>
      </c>
    </row>
    <row r="6855">
      <c r="A6855" s="121" t="s">
        <v>20474</v>
      </c>
      <c r="B6855" s="121" t="s">
        <v>16345</v>
      </c>
      <c r="C6855" s="113" t="s">
        <v>79</v>
      </c>
      <c r="D6855" s="125">
        <v>3.0</v>
      </c>
      <c r="E6855" s="126"/>
      <c r="F6855" s="125">
        <f t="shared" si="703"/>
        <v>0</v>
      </c>
    </row>
    <row r="6856">
      <c r="A6856" s="121" t="s">
        <v>20475</v>
      </c>
      <c r="B6856" s="121" t="s">
        <v>16084</v>
      </c>
      <c r="C6856" s="113" t="s">
        <v>79</v>
      </c>
      <c r="D6856" s="125">
        <v>4.0</v>
      </c>
      <c r="E6856" s="126"/>
      <c r="F6856" s="125">
        <f t="shared" si="703"/>
        <v>0</v>
      </c>
    </row>
    <row r="6857">
      <c r="A6857" s="121" t="s">
        <v>20476</v>
      </c>
      <c r="B6857" s="121" t="s">
        <v>16348</v>
      </c>
      <c r="C6857" s="113" t="s">
        <v>79</v>
      </c>
      <c r="D6857" s="125">
        <v>3.0</v>
      </c>
      <c r="E6857" s="126"/>
      <c r="F6857" s="125">
        <f t="shared" si="703"/>
        <v>0</v>
      </c>
    </row>
    <row r="6858">
      <c r="A6858" s="121" t="s">
        <v>20477</v>
      </c>
      <c r="B6858" s="121" t="s">
        <v>16350</v>
      </c>
      <c r="C6858" s="113" t="s">
        <v>79</v>
      </c>
      <c r="D6858" s="125">
        <v>1.0</v>
      </c>
      <c r="E6858" s="126"/>
      <c r="F6858" s="125">
        <f t="shared" si="703"/>
        <v>0</v>
      </c>
    </row>
    <row r="6859">
      <c r="A6859" s="121" t="s">
        <v>20478</v>
      </c>
      <c r="B6859" s="121" t="s">
        <v>16352</v>
      </c>
      <c r="C6859" s="113" t="s">
        <v>79</v>
      </c>
      <c r="D6859" s="125">
        <v>2.0</v>
      </c>
      <c r="E6859" s="126"/>
      <c r="F6859" s="125">
        <f t="shared" si="703"/>
        <v>0</v>
      </c>
    </row>
    <row r="6860">
      <c r="A6860" s="121" t="s">
        <v>20479</v>
      </c>
      <c r="B6860" s="121" t="s">
        <v>12907</v>
      </c>
      <c r="C6860" s="113" t="s">
        <v>79</v>
      </c>
      <c r="D6860" s="125">
        <v>6.0</v>
      </c>
      <c r="E6860" s="126"/>
      <c r="F6860" s="125">
        <f t="shared" si="703"/>
        <v>0</v>
      </c>
    </row>
    <row r="6861">
      <c r="A6861" s="121" t="s">
        <v>20480</v>
      </c>
      <c r="B6861" s="121" t="s">
        <v>16355</v>
      </c>
      <c r="C6861" s="113" t="s">
        <v>79</v>
      </c>
      <c r="D6861" s="125">
        <v>1.0</v>
      </c>
      <c r="E6861" s="126"/>
      <c r="F6861" s="125">
        <f t="shared" si="703"/>
        <v>0</v>
      </c>
    </row>
    <row r="6862">
      <c r="A6862" s="121" t="s">
        <v>20481</v>
      </c>
      <c r="B6862" s="121" t="s">
        <v>16357</v>
      </c>
      <c r="C6862" s="113" t="s">
        <v>79</v>
      </c>
      <c r="D6862" s="125">
        <v>2.0</v>
      </c>
      <c r="E6862" s="126"/>
      <c r="F6862" s="125">
        <f t="shared" si="703"/>
        <v>0</v>
      </c>
    </row>
    <row r="6863">
      <c r="A6863" s="121" t="s">
        <v>20482</v>
      </c>
      <c r="B6863" s="121" t="s">
        <v>16359</v>
      </c>
      <c r="C6863" s="113" t="s">
        <v>79</v>
      </c>
      <c r="D6863" s="125">
        <v>2.0</v>
      </c>
      <c r="E6863" s="126"/>
      <c r="F6863" s="125">
        <f t="shared" si="703"/>
        <v>0</v>
      </c>
    </row>
    <row r="6864">
      <c r="A6864" s="121" t="s">
        <v>20483</v>
      </c>
      <c r="B6864" s="121" t="s">
        <v>16361</v>
      </c>
      <c r="C6864" s="113" t="s">
        <v>79</v>
      </c>
      <c r="D6864" s="125">
        <v>3.0</v>
      </c>
      <c r="E6864" s="126"/>
      <c r="F6864" s="125">
        <f t="shared" si="703"/>
        <v>0</v>
      </c>
    </row>
    <row r="6865">
      <c r="A6865" s="121" t="s">
        <v>20484</v>
      </c>
      <c r="B6865" s="121" t="s">
        <v>16363</v>
      </c>
      <c r="C6865" s="113" t="s">
        <v>79</v>
      </c>
      <c r="D6865" s="125">
        <v>2.0</v>
      </c>
      <c r="E6865" s="126"/>
      <c r="F6865" s="125">
        <f t="shared" si="703"/>
        <v>0</v>
      </c>
    </row>
    <row r="6866">
      <c r="A6866" s="121" t="s">
        <v>20485</v>
      </c>
      <c r="B6866" s="121" t="s">
        <v>16365</v>
      </c>
      <c r="C6866" s="113" t="s">
        <v>79</v>
      </c>
      <c r="D6866" s="125">
        <v>1.0</v>
      </c>
      <c r="E6866" s="126"/>
      <c r="F6866" s="125">
        <f t="shared" si="703"/>
        <v>0</v>
      </c>
    </row>
    <row r="6867">
      <c r="A6867" s="121" t="s">
        <v>20486</v>
      </c>
      <c r="B6867" s="121" t="s">
        <v>20487</v>
      </c>
      <c r="C6867" s="113" t="s">
        <v>79</v>
      </c>
      <c r="D6867" s="125">
        <v>3.0</v>
      </c>
      <c r="E6867" s="126"/>
      <c r="F6867" s="125">
        <f t="shared" si="703"/>
        <v>0</v>
      </c>
    </row>
    <row r="6868">
      <c r="A6868" s="121" t="s">
        <v>20488</v>
      </c>
      <c r="B6868" s="121" t="s">
        <v>19245</v>
      </c>
      <c r="C6868" s="113" t="s">
        <v>79</v>
      </c>
      <c r="D6868" s="125">
        <v>1.0</v>
      </c>
      <c r="E6868" s="126"/>
      <c r="F6868" s="125">
        <f t="shared" si="703"/>
        <v>0</v>
      </c>
    </row>
    <row r="6869">
      <c r="A6869" s="121" t="s">
        <v>20489</v>
      </c>
      <c r="B6869" s="121" t="s">
        <v>14190</v>
      </c>
      <c r="C6869" s="113" t="s">
        <v>79</v>
      </c>
      <c r="D6869" s="125">
        <v>1.0</v>
      </c>
      <c r="E6869" s="126"/>
      <c r="F6869" s="125">
        <f t="shared" si="703"/>
        <v>0</v>
      </c>
    </row>
    <row r="6870">
      <c r="A6870" s="121" t="s">
        <v>20490</v>
      </c>
      <c r="B6870" s="121" t="s">
        <v>16370</v>
      </c>
      <c r="C6870" s="113" t="s">
        <v>79</v>
      </c>
      <c r="D6870" s="125">
        <v>2.0</v>
      </c>
      <c r="E6870" s="126"/>
      <c r="F6870" s="125">
        <f t="shared" si="703"/>
        <v>0</v>
      </c>
    </row>
    <row r="6871">
      <c r="A6871" s="121" t="s">
        <v>20491</v>
      </c>
      <c r="B6871" s="121" t="s">
        <v>14478</v>
      </c>
      <c r="C6871" s="113" t="s">
        <v>79</v>
      </c>
      <c r="D6871" s="125">
        <v>2.0</v>
      </c>
      <c r="E6871" s="126"/>
      <c r="F6871" s="125">
        <f t="shared" si="703"/>
        <v>0</v>
      </c>
    </row>
    <row r="6872">
      <c r="A6872" s="121" t="s">
        <v>20492</v>
      </c>
      <c r="B6872" s="121" t="s">
        <v>12894</v>
      </c>
      <c r="C6872" s="113" t="s">
        <v>79</v>
      </c>
      <c r="D6872" s="125">
        <v>2.0</v>
      </c>
      <c r="E6872" s="126"/>
      <c r="F6872" s="125">
        <f t="shared" si="703"/>
        <v>0</v>
      </c>
    </row>
    <row r="6873">
      <c r="A6873" s="121" t="s">
        <v>20493</v>
      </c>
      <c r="B6873" s="121" t="s">
        <v>16378</v>
      </c>
      <c r="C6873" s="113" t="s">
        <v>79</v>
      </c>
      <c r="D6873" s="125">
        <v>2.0</v>
      </c>
      <c r="E6873" s="126"/>
      <c r="F6873" s="125">
        <f t="shared" si="703"/>
        <v>0</v>
      </c>
    </row>
    <row r="6874">
      <c r="A6874" s="121" t="s">
        <v>20494</v>
      </c>
      <c r="B6874" s="121" t="s">
        <v>16376</v>
      </c>
      <c r="C6874" s="113" t="s">
        <v>79</v>
      </c>
      <c r="D6874" s="125">
        <v>2.0</v>
      </c>
      <c r="E6874" s="126"/>
      <c r="F6874" s="125">
        <f t="shared" si="703"/>
        <v>0</v>
      </c>
    </row>
    <row r="6875">
      <c r="A6875" s="121" t="s">
        <v>20495</v>
      </c>
      <c r="B6875" s="121" t="s">
        <v>16879</v>
      </c>
      <c r="C6875" s="113" t="s">
        <v>79</v>
      </c>
      <c r="D6875" s="125">
        <v>2.0</v>
      </c>
      <c r="E6875" s="126"/>
      <c r="F6875" s="125">
        <f t="shared" si="703"/>
        <v>0</v>
      </c>
    </row>
    <row r="6876">
      <c r="A6876" s="121" t="s">
        <v>20496</v>
      </c>
      <c r="B6876" s="121" t="s">
        <v>16374</v>
      </c>
      <c r="C6876" s="113" t="s">
        <v>79</v>
      </c>
      <c r="D6876" s="125">
        <v>8.0</v>
      </c>
      <c r="E6876" s="126"/>
      <c r="F6876" s="125">
        <f t="shared" si="703"/>
        <v>0</v>
      </c>
    </row>
    <row r="6877">
      <c r="A6877" s="121" t="s">
        <v>20497</v>
      </c>
      <c r="B6877" s="121" t="s">
        <v>16384</v>
      </c>
      <c r="C6877" s="113" t="s">
        <v>79</v>
      </c>
      <c r="D6877" s="125">
        <v>2.0</v>
      </c>
      <c r="E6877" s="126"/>
      <c r="F6877" s="125">
        <f t="shared" si="703"/>
        <v>0</v>
      </c>
    </row>
    <row r="6878">
      <c r="A6878" s="121" t="s">
        <v>20498</v>
      </c>
      <c r="B6878" s="122" t="s">
        <v>14222</v>
      </c>
      <c r="C6878" s="113"/>
      <c r="D6878" s="123"/>
      <c r="E6878" s="123"/>
      <c r="F6878" s="124">
        <f>SUM(F6879:F6888)</f>
        <v>0</v>
      </c>
    </row>
    <row r="6879">
      <c r="A6879" s="121" t="s">
        <v>20499</v>
      </c>
      <c r="B6879" s="121" t="s">
        <v>16387</v>
      </c>
      <c r="C6879" s="113" t="s">
        <v>79</v>
      </c>
      <c r="D6879" s="125">
        <v>3.0</v>
      </c>
      <c r="E6879" s="126"/>
      <c r="F6879" s="125">
        <f t="shared" ref="F6879:F6888" si="704">if(C6879="","",round(D6879*E6879,2))</f>
        <v>0</v>
      </c>
    </row>
    <row r="6880">
      <c r="A6880" s="121" t="s">
        <v>20500</v>
      </c>
      <c r="B6880" s="121" t="s">
        <v>16389</v>
      </c>
      <c r="C6880" s="113" t="s">
        <v>79</v>
      </c>
      <c r="D6880" s="125">
        <v>4.0</v>
      </c>
      <c r="E6880" s="126"/>
      <c r="F6880" s="125">
        <f t="shared" si="704"/>
        <v>0</v>
      </c>
    </row>
    <row r="6881">
      <c r="A6881" s="121" t="s">
        <v>20501</v>
      </c>
      <c r="B6881" s="121" t="s">
        <v>16391</v>
      </c>
      <c r="C6881" s="113" t="s">
        <v>79</v>
      </c>
      <c r="D6881" s="125">
        <v>1.0</v>
      </c>
      <c r="E6881" s="126"/>
      <c r="F6881" s="125">
        <f t="shared" si="704"/>
        <v>0</v>
      </c>
    </row>
    <row r="6882">
      <c r="A6882" s="121" t="s">
        <v>20502</v>
      </c>
      <c r="B6882" s="121" t="s">
        <v>16393</v>
      </c>
      <c r="C6882" s="113" t="s">
        <v>79</v>
      </c>
      <c r="D6882" s="125">
        <v>2.0</v>
      </c>
      <c r="E6882" s="126"/>
      <c r="F6882" s="125">
        <f t="shared" si="704"/>
        <v>0</v>
      </c>
    </row>
    <row r="6883">
      <c r="A6883" s="121" t="s">
        <v>20503</v>
      </c>
      <c r="B6883" s="121" t="s">
        <v>16395</v>
      </c>
      <c r="C6883" s="113" t="s">
        <v>79</v>
      </c>
      <c r="D6883" s="125">
        <v>1.0</v>
      </c>
      <c r="E6883" s="126"/>
      <c r="F6883" s="125">
        <f t="shared" si="704"/>
        <v>0</v>
      </c>
    </row>
    <row r="6884">
      <c r="A6884" s="121" t="s">
        <v>20504</v>
      </c>
      <c r="B6884" s="121" t="s">
        <v>18884</v>
      </c>
      <c r="C6884" s="113" t="s">
        <v>79</v>
      </c>
      <c r="D6884" s="125">
        <v>1.0</v>
      </c>
      <c r="E6884" s="126"/>
      <c r="F6884" s="125">
        <f t="shared" si="704"/>
        <v>0</v>
      </c>
    </row>
    <row r="6885">
      <c r="A6885" s="121" t="s">
        <v>20505</v>
      </c>
      <c r="B6885" s="121" t="s">
        <v>16397</v>
      </c>
      <c r="C6885" s="113" t="s">
        <v>79</v>
      </c>
      <c r="D6885" s="125">
        <v>2.0</v>
      </c>
      <c r="E6885" s="126"/>
      <c r="F6885" s="125">
        <f t="shared" si="704"/>
        <v>0</v>
      </c>
    </row>
    <row r="6886">
      <c r="A6886" s="121" t="s">
        <v>20506</v>
      </c>
      <c r="B6886" s="121" t="s">
        <v>16401</v>
      </c>
      <c r="C6886" s="113" t="s">
        <v>79</v>
      </c>
      <c r="D6886" s="125">
        <v>2.0</v>
      </c>
      <c r="E6886" s="126"/>
      <c r="F6886" s="125">
        <f t="shared" si="704"/>
        <v>0</v>
      </c>
    </row>
    <row r="6887">
      <c r="A6887" s="121" t="s">
        <v>20507</v>
      </c>
      <c r="B6887" s="121" t="s">
        <v>16403</v>
      </c>
      <c r="C6887" s="113" t="s">
        <v>79</v>
      </c>
      <c r="D6887" s="125">
        <v>1.0</v>
      </c>
      <c r="E6887" s="126"/>
      <c r="F6887" s="125">
        <f t="shared" si="704"/>
        <v>0</v>
      </c>
    </row>
    <row r="6888">
      <c r="A6888" s="121" t="s">
        <v>20508</v>
      </c>
      <c r="B6888" s="121" t="s">
        <v>16405</v>
      </c>
      <c r="C6888" s="113" t="s">
        <v>79</v>
      </c>
      <c r="D6888" s="125">
        <v>1.0</v>
      </c>
      <c r="E6888" s="126"/>
      <c r="F6888" s="125">
        <f t="shared" si="704"/>
        <v>0</v>
      </c>
    </row>
    <row r="6889">
      <c r="A6889" s="121" t="s">
        <v>20509</v>
      </c>
      <c r="B6889" s="122" t="s">
        <v>16407</v>
      </c>
      <c r="C6889" s="113"/>
      <c r="D6889" s="123"/>
      <c r="E6889" s="123"/>
      <c r="F6889" s="124">
        <f>SUM(F6890:F6891)</f>
        <v>0</v>
      </c>
    </row>
    <row r="6890">
      <c r="A6890" s="121" t="s">
        <v>20510</v>
      </c>
      <c r="B6890" s="121" t="s">
        <v>20511</v>
      </c>
      <c r="C6890" s="113" t="s">
        <v>79</v>
      </c>
      <c r="D6890" s="125">
        <v>2.0</v>
      </c>
      <c r="E6890" s="126"/>
      <c r="F6890" s="125">
        <f t="shared" ref="F6890:F6891" si="705">if(C6890="","",round(D6890*E6890,2))</f>
        <v>0</v>
      </c>
    </row>
    <row r="6891">
      <c r="A6891" s="121" t="s">
        <v>20512</v>
      </c>
      <c r="B6891" s="121" t="s">
        <v>16411</v>
      </c>
      <c r="C6891" s="113" t="s">
        <v>79</v>
      </c>
      <c r="D6891" s="125">
        <v>1.0</v>
      </c>
      <c r="E6891" s="126"/>
      <c r="F6891" s="125">
        <f t="shared" si="705"/>
        <v>0</v>
      </c>
    </row>
    <row r="6892">
      <c r="A6892" s="121" t="s">
        <v>20513</v>
      </c>
      <c r="B6892" s="122" t="s">
        <v>14238</v>
      </c>
      <c r="C6892" s="113"/>
      <c r="D6892" s="123"/>
      <c r="E6892" s="123"/>
      <c r="F6892" s="124">
        <f>SUM(F6893)</f>
        <v>0</v>
      </c>
    </row>
    <row r="6893">
      <c r="A6893" s="121" t="s">
        <v>20514</v>
      </c>
      <c r="B6893" s="121" t="s">
        <v>16414</v>
      </c>
      <c r="C6893" s="113" t="s">
        <v>79</v>
      </c>
      <c r="D6893" s="125">
        <v>1.0</v>
      </c>
      <c r="E6893" s="126"/>
      <c r="F6893" s="125">
        <f>if(C6893="","",round(D6893*E6893,2))</f>
        <v>0</v>
      </c>
    </row>
    <row r="6894">
      <c r="A6894" s="121" t="s">
        <v>20515</v>
      </c>
      <c r="B6894" s="122" t="s">
        <v>16899</v>
      </c>
      <c r="C6894" s="113"/>
      <c r="D6894" s="123"/>
      <c r="E6894" s="123"/>
      <c r="F6894" s="124">
        <f>SUM(F6895:F6897)</f>
        <v>0</v>
      </c>
    </row>
    <row r="6895">
      <c r="A6895" s="121" t="s">
        <v>20516</v>
      </c>
      <c r="B6895" s="121" t="s">
        <v>20517</v>
      </c>
      <c r="C6895" s="113" t="s">
        <v>79</v>
      </c>
      <c r="D6895" s="125">
        <v>1.0</v>
      </c>
      <c r="E6895" s="126"/>
      <c r="F6895" s="125">
        <f t="shared" ref="F6895:F6897" si="706">if(C6895="","",round(D6895*E6895,2))</f>
        <v>0</v>
      </c>
    </row>
    <row r="6896">
      <c r="A6896" s="121" t="s">
        <v>20518</v>
      </c>
      <c r="B6896" s="121" t="s">
        <v>19706</v>
      </c>
      <c r="C6896" s="113" t="s">
        <v>79</v>
      </c>
      <c r="D6896" s="125">
        <v>1.0</v>
      </c>
      <c r="E6896" s="126"/>
      <c r="F6896" s="125">
        <f t="shared" si="706"/>
        <v>0</v>
      </c>
    </row>
    <row r="6897">
      <c r="A6897" s="121" t="s">
        <v>20519</v>
      </c>
      <c r="B6897" s="121" t="s">
        <v>16422</v>
      </c>
      <c r="C6897" s="113" t="s">
        <v>79</v>
      </c>
      <c r="D6897" s="125">
        <v>1.0</v>
      </c>
      <c r="E6897" s="126"/>
      <c r="F6897" s="125">
        <f t="shared" si="706"/>
        <v>0</v>
      </c>
    </row>
    <row r="6898">
      <c r="A6898" s="121" t="s">
        <v>20520</v>
      </c>
      <c r="B6898" s="122" t="s">
        <v>12996</v>
      </c>
      <c r="C6898" s="113"/>
      <c r="D6898" s="123"/>
      <c r="E6898" s="123"/>
      <c r="F6898" s="124">
        <f>F6899+F6912+F6936+F6945+F6961+F6968+F6997+F7056</f>
        <v>0</v>
      </c>
    </row>
    <row r="6899">
      <c r="A6899" s="121" t="s">
        <v>20521</v>
      </c>
      <c r="B6899" s="122" t="s">
        <v>13195</v>
      </c>
      <c r="C6899" s="113"/>
      <c r="D6899" s="123"/>
      <c r="E6899" s="123"/>
      <c r="F6899" s="124">
        <f>SUM(F6900:F6911)</f>
        <v>0</v>
      </c>
    </row>
    <row r="6900">
      <c r="A6900" s="121" t="s">
        <v>20522</v>
      </c>
      <c r="B6900" s="121" t="s">
        <v>19711</v>
      </c>
      <c r="C6900" s="113" t="s">
        <v>423</v>
      </c>
      <c r="D6900" s="125">
        <v>2.0</v>
      </c>
      <c r="E6900" s="126"/>
      <c r="F6900" s="125">
        <f t="shared" ref="F6900:F6911" si="707">if(C6900="","",round(D6900*E6900,2))</f>
        <v>0</v>
      </c>
    </row>
    <row r="6901">
      <c r="A6901" s="121" t="s">
        <v>20523</v>
      </c>
      <c r="B6901" s="121" t="s">
        <v>16428</v>
      </c>
      <c r="C6901" s="113" t="s">
        <v>423</v>
      </c>
      <c r="D6901" s="125">
        <v>2.0</v>
      </c>
      <c r="E6901" s="126"/>
      <c r="F6901" s="125">
        <f t="shared" si="707"/>
        <v>0</v>
      </c>
    </row>
    <row r="6902">
      <c r="A6902" s="121" t="s">
        <v>20524</v>
      </c>
      <c r="B6902" s="121" t="s">
        <v>16430</v>
      </c>
      <c r="C6902" s="113" t="s">
        <v>423</v>
      </c>
      <c r="D6902" s="125">
        <v>1.0</v>
      </c>
      <c r="E6902" s="126"/>
      <c r="F6902" s="125">
        <f t="shared" si="707"/>
        <v>0</v>
      </c>
    </row>
    <row r="6903">
      <c r="A6903" s="121" t="s">
        <v>20525</v>
      </c>
      <c r="B6903" s="121" t="s">
        <v>16432</v>
      </c>
      <c r="C6903" s="113" t="s">
        <v>423</v>
      </c>
      <c r="D6903" s="125">
        <v>1.0</v>
      </c>
      <c r="E6903" s="126"/>
      <c r="F6903" s="125">
        <f t="shared" si="707"/>
        <v>0</v>
      </c>
    </row>
    <row r="6904">
      <c r="A6904" s="121" t="s">
        <v>20526</v>
      </c>
      <c r="B6904" s="121" t="s">
        <v>16434</v>
      </c>
      <c r="C6904" s="113" t="s">
        <v>423</v>
      </c>
      <c r="D6904" s="125">
        <v>1.0</v>
      </c>
      <c r="E6904" s="126"/>
      <c r="F6904" s="125">
        <f t="shared" si="707"/>
        <v>0</v>
      </c>
    </row>
    <row r="6905">
      <c r="A6905" s="121" t="s">
        <v>20527</v>
      </c>
      <c r="B6905" s="121" t="s">
        <v>16436</v>
      </c>
      <c r="C6905" s="113" t="s">
        <v>423</v>
      </c>
      <c r="D6905" s="125">
        <v>1.0</v>
      </c>
      <c r="E6905" s="126"/>
      <c r="F6905" s="125">
        <f t="shared" si="707"/>
        <v>0</v>
      </c>
    </row>
    <row r="6906">
      <c r="A6906" s="121" t="s">
        <v>20528</v>
      </c>
      <c r="B6906" s="121" t="s">
        <v>16438</v>
      </c>
      <c r="C6906" s="113" t="s">
        <v>423</v>
      </c>
      <c r="D6906" s="125">
        <v>1.0</v>
      </c>
      <c r="E6906" s="126"/>
      <c r="F6906" s="125">
        <f t="shared" si="707"/>
        <v>0</v>
      </c>
    </row>
    <row r="6907">
      <c r="A6907" s="121" t="s">
        <v>20529</v>
      </c>
      <c r="B6907" s="121" t="s">
        <v>13199</v>
      </c>
      <c r="C6907" s="113" t="s">
        <v>79</v>
      </c>
      <c r="D6907" s="125">
        <v>2.0</v>
      </c>
      <c r="E6907" s="126"/>
      <c r="F6907" s="125">
        <f t="shared" si="707"/>
        <v>0</v>
      </c>
    </row>
    <row r="6908">
      <c r="A6908" s="121" t="s">
        <v>20530</v>
      </c>
      <c r="B6908" s="121" t="s">
        <v>14252</v>
      </c>
      <c r="C6908" s="113" t="s">
        <v>79</v>
      </c>
      <c r="D6908" s="125">
        <v>2.0</v>
      </c>
      <c r="E6908" s="126"/>
      <c r="F6908" s="125">
        <f t="shared" si="707"/>
        <v>0</v>
      </c>
    </row>
    <row r="6909">
      <c r="A6909" s="121" t="s">
        <v>20531</v>
      </c>
      <c r="B6909" s="121" t="s">
        <v>13242</v>
      </c>
      <c r="C6909" s="113" t="s">
        <v>79</v>
      </c>
      <c r="D6909" s="125">
        <v>2.0</v>
      </c>
      <c r="E6909" s="126"/>
      <c r="F6909" s="125">
        <f t="shared" si="707"/>
        <v>0</v>
      </c>
    </row>
    <row r="6910">
      <c r="A6910" s="121" t="s">
        <v>20532</v>
      </c>
      <c r="B6910" s="121" t="s">
        <v>16562</v>
      </c>
      <c r="C6910" s="113" t="s">
        <v>79</v>
      </c>
      <c r="D6910" s="125">
        <v>4.0</v>
      </c>
      <c r="E6910" s="126"/>
      <c r="F6910" s="125">
        <f t="shared" si="707"/>
        <v>0</v>
      </c>
    </row>
    <row r="6911">
      <c r="A6911" s="121" t="s">
        <v>20533</v>
      </c>
      <c r="B6911" s="121" t="s">
        <v>16445</v>
      </c>
      <c r="C6911" s="113" t="s">
        <v>79</v>
      </c>
      <c r="D6911" s="125">
        <v>3.0</v>
      </c>
      <c r="E6911" s="126"/>
      <c r="F6911" s="125">
        <f t="shared" si="707"/>
        <v>0</v>
      </c>
    </row>
    <row r="6912">
      <c r="A6912" s="121" t="s">
        <v>20534</v>
      </c>
      <c r="B6912" s="122" t="s">
        <v>12358</v>
      </c>
      <c r="C6912" s="113"/>
      <c r="D6912" s="123"/>
      <c r="E6912" s="123"/>
      <c r="F6912" s="124">
        <f>SUM(F6913:F6935)</f>
        <v>0</v>
      </c>
    </row>
    <row r="6913">
      <c r="A6913" s="121" t="s">
        <v>20535</v>
      </c>
      <c r="B6913" s="121" t="s">
        <v>12318</v>
      </c>
      <c r="C6913" s="113" t="s">
        <v>159</v>
      </c>
      <c r="D6913" s="125">
        <v>71.5</v>
      </c>
      <c r="E6913" s="126"/>
      <c r="F6913" s="125">
        <f t="shared" ref="F6913:F6935" si="708">if(C6913="","",round(D6913*E6913,2))</f>
        <v>0</v>
      </c>
    </row>
    <row r="6914">
      <c r="A6914" s="121" t="s">
        <v>20536</v>
      </c>
      <c r="B6914" s="121" t="s">
        <v>16449</v>
      </c>
      <c r="C6914" s="113" t="s">
        <v>159</v>
      </c>
      <c r="D6914" s="125">
        <v>16.0</v>
      </c>
      <c r="E6914" s="126"/>
      <c r="F6914" s="125">
        <f t="shared" si="708"/>
        <v>0</v>
      </c>
    </row>
    <row r="6915">
      <c r="A6915" s="121" t="s">
        <v>20537</v>
      </c>
      <c r="B6915" s="121" t="s">
        <v>12273</v>
      </c>
      <c r="C6915" s="113" t="s">
        <v>117</v>
      </c>
      <c r="D6915" s="125">
        <v>2.15</v>
      </c>
      <c r="E6915" s="126"/>
      <c r="F6915" s="125">
        <f t="shared" si="708"/>
        <v>0</v>
      </c>
    </row>
    <row r="6916">
      <c r="A6916" s="121" t="s">
        <v>20538</v>
      </c>
      <c r="B6916" s="121" t="s">
        <v>16452</v>
      </c>
      <c r="C6916" s="113" t="s">
        <v>117</v>
      </c>
      <c r="D6916" s="125">
        <v>0.8</v>
      </c>
      <c r="E6916" s="126"/>
      <c r="F6916" s="125">
        <f t="shared" si="708"/>
        <v>0</v>
      </c>
    </row>
    <row r="6917">
      <c r="A6917" s="121" t="s">
        <v>20539</v>
      </c>
      <c r="B6917" s="121" t="s">
        <v>12275</v>
      </c>
      <c r="C6917" s="113" t="s">
        <v>159</v>
      </c>
      <c r="D6917" s="125">
        <v>87.5</v>
      </c>
      <c r="E6917" s="126"/>
      <c r="F6917" s="125">
        <f t="shared" si="708"/>
        <v>0</v>
      </c>
    </row>
    <row r="6918">
      <c r="A6918" s="121" t="s">
        <v>20540</v>
      </c>
      <c r="B6918" s="121" t="s">
        <v>12277</v>
      </c>
      <c r="C6918" s="113" t="s">
        <v>159</v>
      </c>
      <c r="D6918" s="125">
        <v>87.5</v>
      </c>
      <c r="E6918" s="126"/>
      <c r="F6918" s="125">
        <f t="shared" si="708"/>
        <v>0</v>
      </c>
    </row>
    <row r="6919">
      <c r="A6919" s="121" t="s">
        <v>20541</v>
      </c>
      <c r="B6919" s="121" t="s">
        <v>13251</v>
      </c>
      <c r="C6919" s="113" t="s">
        <v>79</v>
      </c>
      <c r="D6919" s="125">
        <v>2.0</v>
      </c>
      <c r="E6919" s="126"/>
      <c r="F6919" s="125">
        <f t="shared" si="708"/>
        <v>0</v>
      </c>
    </row>
    <row r="6920">
      <c r="A6920" s="121" t="s">
        <v>20542</v>
      </c>
      <c r="B6920" s="121" t="s">
        <v>16457</v>
      </c>
      <c r="C6920" s="113" t="s">
        <v>79</v>
      </c>
      <c r="D6920" s="125">
        <v>1.0</v>
      </c>
      <c r="E6920" s="126"/>
      <c r="F6920" s="125">
        <f t="shared" si="708"/>
        <v>0</v>
      </c>
    </row>
    <row r="6921">
      <c r="A6921" s="121" t="s">
        <v>20543</v>
      </c>
      <c r="B6921" s="121" t="s">
        <v>16930</v>
      </c>
      <c r="C6921" s="113" t="s">
        <v>159</v>
      </c>
      <c r="D6921" s="125">
        <v>4.5</v>
      </c>
      <c r="E6921" s="126"/>
      <c r="F6921" s="125">
        <f t="shared" si="708"/>
        <v>0</v>
      </c>
    </row>
    <row r="6922">
      <c r="A6922" s="121" t="s">
        <v>20544</v>
      </c>
      <c r="B6922" s="121" t="s">
        <v>13253</v>
      </c>
      <c r="C6922" s="113" t="s">
        <v>159</v>
      </c>
      <c r="D6922" s="125">
        <v>8.5</v>
      </c>
      <c r="E6922" s="126"/>
      <c r="F6922" s="125">
        <f t="shared" si="708"/>
        <v>0</v>
      </c>
    </row>
    <row r="6923">
      <c r="A6923" s="121" t="s">
        <v>20545</v>
      </c>
      <c r="B6923" s="121" t="s">
        <v>16460</v>
      </c>
      <c r="C6923" s="113" t="s">
        <v>159</v>
      </c>
      <c r="D6923" s="125">
        <v>16.0</v>
      </c>
      <c r="E6923" s="126"/>
      <c r="F6923" s="125">
        <f t="shared" si="708"/>
        <v>0</v>
      </c>
    </row>
    <row r="6924">
      <c r="A6924" s="121" t="s">
        <v>20546</v>
      </c>
      <c r="B6924" s="121" t="s">
        <v>12279</v>
      </c>
      <c r="C6924" s="113" t="s">
        <v>159</v>
      </c>
      <c r="D6924" s="125">
        <v>174.0</v>
      </c>
      <c r="E6924" s="126"/>
      <c r="F6924" s="125">
        <f t="shared" si="708"/>
        <v>0</v>
      </c>
    </row>
    <row r="6925">
      <c r="A6925" s="121" t="s">
        <v>20547</v>
      </c>
      <c r="B6925" s="121" t="s">
        <v>12350</v>
      </c>
      <c r="C6925" s="113" t="s">
        <v>159</v>
      </c>
      <c r="D6925" s="125">
        <v>39.0</v>
      </c>
      <c r="E6925" s="126"/>
      <c r="F6925" s="125">
        <f t="shared" si="708"/>
        <v>0</v>
      </c>
    </row>
    <row r="6926">
      <c r="A6926" s="121" t="s">
        <v>20548</v>
      </c>
      <c r="B6926" s="121" t="s">
        <v>13371</v>
      </c>
      <c r="C6926" s="113" t="s">
        <v>159</v>
      </c>
      <c r="D6926" s="125">
        <v>17.0</v>
      </c>
      <c r="E6926" s="126"/>
      <c r="F6926" s="125">
        <f t="shared" si="708"/>
        <v>0</v>
      </c>
    </row>
    <row r="6927">
      <c r="A6927" s="121" t="s">
        <v>20549</v>
      </c>
      <c r="B6927" s="121" t="s">
        <v>12281</v>
      </c>
      <c r="C6927" s="113" t="s">
        <v>159</v>
      </c>
      <c r="D6927" s="125">
        <v>71.5</v>
      </c>
      <c r="E6927" s="126"/>
      <c r="F6927" s="125">
        <f t="shared" si="708"/>
        <v>0</v>
      </c>
    </row>
    <row r="6928">
      <c r="A6928" s="121" t="s">
        <v>20550</v>
      </c>
      <c r="B6928" s="121" t="s">
        <v>12352</v>
      </c>
      <c r="C6928" s="113" t="s">
        <v>159</v>
      </c>
      <c r="D6928" s="125">
        <v>24.0</v>
      </c>
      <c r="E6928" s="126"/>
      <c r="F6928" s="125">
        <f t="shared" si="708"/>
        <v>0</v>
      </c>
    </row>
    <row r="6929">
      <c r="A6929" s="121" t="s">
        <v>20551</v>
      </c>
      <c r="B6929" s="121" t="s">
        <v>16467</v>
      </c>
      <c r="C6929" s="113" t="s">
        <v>159</v>
      </c>
      <c r="D6929" s="125">
        <v>2.5</v>
      </c>
      <c r="E6929" s="126"/>
      <c r="F6929" s="125">
        <f t="shared" si="708"/>
        <v>0</v>
      </c>
    </row>
    <row r="6930">
      <c r="A6930" s="121" t="s">
        <v>20552</v>
      </c>
      <c r="B6930" s="121" t="s">
        <v>13376</v>
      </c>
      <c r="C6930" s="113" t="s">
        <v>159</v>
      </c>
      <c r="D6930" s="125">
        <v>3.0</v>
      </c>
      <c r="E6930" s="126"/>
      <c r="F6930" s="125">
        <f t="shared" si="708"/>
        <v>0</v>
      </c>
    </row>
    <row r="6931">
      <c r="A6931" s="121" t="s">
        <v>20553</v>
      </c>
      <c r="B6931" s="121" t="s">
        <v>12283</v>
      </c>
      <c r="C6931" s="113" t="s">
        <v>159</v>
      </c>
      <c r="D6931" s="125">
        <v>44.5</v>
      </c>
      <c r="E6931" s="126"/>
      <c r="F6931" s="125">
        <f t="shared" si="708"/>
        <v>0</v>
      </c>
    </row>
    <row r="6932">
      <c r="A6932" s="121" t="s">
        <v>20554</v>
      </c>
      <c r="B6932" s="121" t="s">
        <v>12354</v>
      </c>
      <c r="C6932" s="113" t="s">
        <v>159</v>
      </c>
      <c r="D6932" s="125">
        <v>21.0</v>
      </c>
      <c r="E6932" s="126"/>
      <c r="F6932" s="125">
        <f t="shared" si="708"/>
        <v>0</v>
      </c>
    </row>
    <row r="6933">
      <c r="A6933" s="121" t="s">
        <v>20555</v>
      </c>
      <c r="B6933" s="121" t="s">
        <v>16472</v>
      </c>
      <c r="C6933" s="113" t="s">
        <v>159</v>
      </c>
      <c r="D6933" s="125">
        <v>14.0</v>
      </c>
      <c r="E6933" s="126"/>
      <c r="F6933" s="125">
        <f t="shared" si="708"/>
        <v>0</v>
      </c>
    </row>
    <row r="6934">
      <c r="A6934" s="121" t="s">
        <v>20556</v>
      </c>
      <c r="B6934" s="121" t="s">
        <v>14268</v>
      </c>
      <c r="C6934" s="113" t="s">
        <v>79</v>
      </c>
      <c r="D6934" s="125">
        <v>1.0</v>
      </c>
      <c r="E6934" s="126"/>
      <c r="F6934" s="125">
        <f t="shared" si="708"/>
        <v>0</v>
      </c>
    </row>
    <row r="6935">
      <c r="A6935" s="121" t="s">
        <v>20557</v>
      </c>
      <c r="B6935" s="121" t="s">
        <v>14270</v>
      </c>
      <c r="C6935" s="113" t="s">
        <v>79</v>
      </c>
      <c r="D6935" s="125">
        <v>2.0</v>
      </c>
      <c r="E6935" s="126"/>
      <c r="F6935" s="125">
        <f t="shared" si="708"/>
        <v>0</v>
      </c>
    </row>
    <row r="6936">
      <c r="A6936" s="121" t="s">
        <v>20558</v>
      </c>
      <c r="B6936" s="122" t="s">
        <v>12369</v>
      </c>
      <c r="C6936" s="113"/>
      <c r="D6936" s="123"/>
      <c r="E6936" s="123"/>
      <c r="F6936" s="124">
        <f>SUM(F6937:F6944)</f>
        <v>0</v>
      </c>
    </row>
    <row r="6937">
      <c r="A6937" s="121" t="s">
        <v>20559</v>
      </c>
      <c r="B6937" s="121" t="s">
        <v>16477</v>
      </c>
      <c r="C6937" s="113" t="s">
        <v>159</v>
      </c>
      <c r="D6937" s="125">
        <v>48.0</v>
      </c>
      <c r="E6937" s="126"/>
      <c r="F6937" s="125">
        <f t="shared" ref="F6937:F6944" si="709">if(C6937="","",round(D6937*E6937,2))</f>
        <v>0</v>
      </c>
    </row>
    <row r="6938">
      <c r="A6938" s="121" t="s">
        <v>20560</v>
      </c>
      <c r="B6938" s="121" t="s">
        <v>14538</v>
      </c>
      <c r="C6938" s="113" t="s">
        <v>159</v>
      </c>
      <c r="D6938" s="125">
        <v>101.0</v>
      </c>
      <c r="E6938" s="126"/>
      <c r="F6938" s="125">
        <f t="shared" si="709"/>
        <v>0</v>
      </c>
    </row>
    <row r="6939">
      <c r="A6939" s="121" t="s">
        <v>20561</v>
      </c>
      <c r="B6939" s="121" t="s">
        <v>16481</v>
      </c>
      <c r="C6939" s="113" t="s">
        <v>159</v>
      </c>
      <c r="D6939" s="125">
        <v>7.0</v>
      </c>
      <c r="E6939" s="126"/>
      <c r="F6939" s="125">
        <f t="shared" si="709"/>
        <v>0</v>
      </c>
    </row>
    <row r="6940">
      <c r="A6940" s="121" t="s">
        <v>20562</v>
      </c>
      <c r="B6940" s="121" t="s">
        <v>16483</v>
      </c>
      <c r="C6940" s="113" t="s">
        <v>159</v>
      </c>
      <c r="D6940" s="125">
        <v>60.5</v>
      </c>
      <c r="E6940" s="126"/>
      <c r="F6940" s="125">
        <f t="shared" si="709"/>
        <v>0</v>
      </c>
    </row>
    <row r="6941">
      <c r="A6941" s="121" t="s">
        <v>20563</v>
      </c>
      <c r="B6941" s="121" t="s">
        <v>16485</v>
      </c>
      <c r="C6941" s="113" t="s">
        <v>159</v>
      </c>
      <c r="D6941" s="125">
        <v>53.0</v>
      </c>
      <c r="E6941" s="126"/>
      <c r="F6941" s="125">
        <f t="shared" si="709"/>
        <v>0</v>
      </c>
    </row>
    <row r="6942">
      <c r="A6942" s="121" t="s">
        <v>20564</v>
      </c>
      <c r="B6942" s="121" t="s">
        <v>16952</v>
      </c>
      <c r="C6942" s="113" t="s">
        <v>159</v>
      </c>
      <c r="D6942" s="125">
        <v>126.0</v>
      </c>
      <c r="E6942" s="126"/>
      <c r="F6942" s="125">
        <f t="shared" si="709"/>
        <v>0</v>
      </c>
    </row>
    <row r="6943">
      <c r="A6943" s="121" t="s">
        <v>20565</v>
      </c>
      <c r="B6943" s="121" t="s">
        <v>14275</v>
      </c>
      <c r="C6943" s="113" t="s">
        <v>159</v>
      </c>
      <c r="D6943" s="125">
        <v>107.0</v>
      </c>
      <c r="E6943" s="126"/>
      <c r="F6943" s="125">
        <f t="shared" si="709"/>
        <v>0</v>
      </c>
    </row>
    <row r="6944">
      <c r="A6944" s="121" t="s">
        <v>20566</v>
      </c>
      <c r="B6944" s="121" t="s">
        <v>12356</v>
      </c>
      <c r="C6944" s="113" t="s">
        <v>159</v>
      </c>
      <c r="D6944" s="125">
        <v>83.0</v>
      </c>
      <c r="E6944" s="126"/>
      <c r="F6944" s="125">
        <f t="shared" si="709"/>
        <v>0</v>
      </c>
    </row>
    <row r="6945">
      <c r="A6945" s="121" t="s">
        <v>20567</v>
      </c>
      <c r="B6945" s="122" t="s">
        <v>12331</v>
      </c>
      <c r="C6945" s="113"/>
      <c r="D6945" s="123"/>
      <c r="E6945" s="123"/>
      <c r="F6945" s="124">
        <f>SUM(F6946:F6960)</f>
        <v>0</v>
      </c>
    </row>
    <row r="6946">
      <c r="A6946" s="121" t="s">
        <v>20568</v>
      </c>
      <c r="B6946" s="121" t="s">
        <v>20569</v>
      </c>
      <c r="C6946" s="113" t="s">
        <v>79</v>
      </c>
      <c r="D6946" s="125">
        <v>1.0</v>
      </c>
      <c r="E6946" s="126"/>
      <c r="F6946" s="125">
        <f t="shared" ref="F6946:F6960" si="710">if(C6946="","",round(D6946*E6946,2))</f>
        <v>0</v>
      </c>
    </row>
    <row r="6947">
      <c r="A6947" s="121" t="s">
        <v>20570</v>
      </c>
      <c r="B6947" s="121" t="s">
        <v>20571</v>
      </c>
      <c r="C6947" s="113" t="s">
        <v>79</v>
      </c>
      <c r="D6947" s="125">
        <v>1.0</v>
      </c>
      <c r="E6947" s="126"/>
      <c r="F6947" s="125">
        <f t="shared" si="710"/>
        <v>0</v>
      </c>
    </row>
    <row r="6948">
      <c r="A6948" s="121" t="s">
        <v>20572</v>
      </c>
      <c r="B6948" s="121" t="s">
        <v>20573</v>
      </c>
      <c r="C6948" s="113" t="s">
        <v>79</v>
      </c>
      <c r="D6948" s="125">
        <v>1.0</v>
      </c>
      <c r="E6948" s="126"/>
      <c r="F6948" s="125">
        <f t="shared" si="710"/>
        <v>0</v>
      </c>
    </row>
    <row r="6949">
      <c r="A6949" s="121" t="s">
        <v>20574</v>
      </c>
      <c r="B6949" s="121" t="s">
        <v>20575</v>
      </c>
      <c r="C6949" s="113" t="s">
        <v>79</v>
      </c>
      <c r="D6949" s="125">
        <v>1.0</v>
      </c>
      <c r="E6949" s="126"/>
      <c r="F6949" s="125">
        <f t="shared" si="710"/>
        <v>0</v>
      </c>
    </row>
    <row r="6950">
      <c r="A6950" s="121" t="s">
        <v>20576</v>
      </c>
      <c r="B6950" s="121" t="s">
        <v>20577</v>
      </c>
      <c r="C6950" s="113" t="s">
        <v>79</v>
      </c>
      <c r="D6950" s="125">
        <v>1.0</v>
      </c>
      <c r="E6950" s="126"/>
      <c r="F6950" s="125">
        <f t="shared" si="710"/>
        <v>0</v>
      </c>
    </row>
    <row r="6951">
      <c r="A6951" s="121" t="s">
        <v>20578</v>
      </c>
      <c r="B6951" s="121" t="s">
        <v>20579</v>
      </c>
      <c r="C6951" s="113" t="s">
        <v>79</v>
      </c>
      <c r="D6951" s="125">
        <v>1.0</v>
      </c>
      <c r="E6951" s="126"/>
      <c r="F6951" s="125">
        <f t="shared" si="710"/>
        <v>0</v>
      </c>
    </row>
    <row r="6952">
      <c r="A6952" s="121" t="s">
        <v>20580</v>
      </c>
      <c r="B6952" s="121" t="s">
        <v>20581</v>
      </c>
      <c r="C6952" s="113" t="s">
        <v>79</v>
      </c>
      <c r="D6952" s="125">
        <v>1.0</v>
      </c>
      <c r="E6952" s="126"/>
      <c r="F6952" s="125">
        <f t="shared" si="710"/>
        <v>0</v>
      </c>
    </row>
    <row r="6953">
      <c r="A6953" s="121" t="s">
        <v>20582</v>
      </c>
      <c r="B6953" s="121" t="s">
        <v>20583</v>
      </c>
      <c r="C6953" s="113" t="s">
        <v>79</v>
      </c>
      <c r="D6953" s="125">
        <v>1.0</v>
      </c>
      <c r="E6953" s="126"/>
      <c r="F6953" s="125">
        <f t="shared" si="710"/>
        <v>0</v>
      </c>
    </row>
    <row r="6954">
      <c r="A6954" s="121" t="s">
        <v>20584</v>
      </c>
      <c r="B6954" s="121" t="s">
        <v>20585</v>
      </c>
      <c r="C6954" s="113" t="s">
        <v>79</v>
      </c>
      <c r="D6954" s="125">
        <v>1.0</v>
      </c>
      <c r="E6954" s="126"/>
      <c r="F6954" s="125">
        <f t="shared" si="710"/>
        <v>0</v>
      </c>
    </row>
    <row r="6955">
      <c r="A6955" s="121" t="s">
        <v>20586</v>
      </c>
      <c r="B6955" s="121" t="s">
        <v>20587</v>
      </c>
      <c r="C6955" s="113" t="s">
        <v>79</v>
      </c>
      <c r="D6955" s="125">
        <v>1.0</v>
      </c>
      <c r="E6955" s="126"/>
      <c r="F6955" s="125">
        <f t="shared" si="710"/>
        <v>0</v>
      </c>
    </row>
    <row r="6956">
      <c r="A6956" s="121" t="s">
        <v>20588</v>
      </c>
      <c r="B6956" s="121" t="s">
        <v>20589</v>
      </c>
      <c r="C6956" s="113" t="s">
        <v>79</v>
      </c>
      <c r="D6956" s="125">
        <v>1.0</v>
      </c>
      <c r="E6956" s="126"/>
      <c r="F6956" s="125">
        <f t="shared" si="710"/>
        <v>0</v>
      </c>
    </row>
    <row r="6957">
      <c r="A6957" s="121" t="s">
        <v>20590</v>
      </c>
      <c r="B6957" s="121" t="s">
        <v>16514</v>
      </c>
      <c r="C6957" s="113" t="s">
        <v>79</v>
      </c>
      <c r="D6957" s="125">
        <v>1.0</v>
      </c>
      <c r="E6957" s="126"/>
      <c r="F6957" s="125">
        <f t="shared" si="710"/>
        <v>0</v>
      </c>
    </row>
    <row r="6958">
      <c r="A6958" s="121" t="s">
        <v>20591</v>
      </c>
      <c r="B6958" s="121" t="s">
        <v>16516</v>
      </c>
      <c r="C6958" s="113" t="s">
        <v>79</v>
      </c>
      <c r="D6958" s="125">
        <v>1.0</v>
      </c>
      <c r="E6958" s="126"/>
      <c r="F6958" s="125">
        <f t="shared" si="710"/>
        <v>0</v>
      </c>
    </row>
    <row r="6959">
      <c r="A6959" s="121" t="s">
        <v>20592</v>
      </c>
      <c r="B6959" s="121" t="s">
        <v>16518</v>
      </c>
      <c r="C6959" s="113" t="s">
        <v>79</v>
      </c>
      <c r="D6959" s="125">
        <v>1.0</v>
      </c>
      <c r="E6959" s="126"/>
      <c r="F6959" s="125">
        <f t="shared" si="710"/>
        <v>0</v>
      </c>
    </row>
    <row r="6960">
      <c r="A6960" s="121" t="s">
        <v>20593</v>
      </c>
      <c r="B6960" s="121" t="s">
        <v>16520</v>
      </c>
      <c r="C6960" s="113" t="s">
        <v>79</v>
      </c>
      <c r="D6960" s="125">
        <v>1.0</v>
      </c>
      <c r="E6960" s="126"/>
      <c r="F6960" s="125">
        <f t="shared" si="710"/>
        <v>0</v>
      </c>
    </row>
    <row r="6961">
      <c r="A6961" s="121" t="s">
        <v>20594</v>
      </c>
      <c r="B6961" s="122" t="s">
        <v>12267</v>
      </c>
      <c r="C6961" s="113"/>
      <c r="D6961" s="123"/>
      <c r="E6961" s="123"/>
      <c r="F6961" s="124">
        <f>SUM(F6962:F6967)</f>
        <v>0</v>
      </c>
    </row>
    <row r="6962">
      <c r="A6962" s="121" t="s">
        <v>20595</v>
      </c>
      <c r="B6962" s="121" t="s">
        <v>16523</v>
      </c>
      <c r="C6962" s="113" t="s">
        <v>79</v>
      </c>
      <c r="D6962" s="125">
        <v>2.0</v>
      </c>
      <c r="E6962" s="126"/>
      <c r="F6962" s="125">
        <f t="shared" ref="F6962:F6967" si="711">if(C6962="","",round(D6962*E6962,2))</f>
        <v>0</v>
      </c>
    </row>
    <row r="6963">
      <c r="A6963" s="121" t="s">
        <v>20596</v>
      </c>
      <c r="B6963" s="121" t="s">
        <v>12269</v>
      </c>
      <c r="C6963" s="113" t="s">
        <v>79</v>
      </c>
      <c r="D6963" s="125">
        <v>1.0</v>
      </c>
      <c r="E6963" s="126"/>
      <c r="F6963" s="125">
        <f t="shared" si="711"/>
        <v>0</v>
      </c>
    </row>
    <row r="6964">
      <c r="A6964" s="121" t="s">
        <v>20597</v>
      </c>
      <c r="B6964" s="121" t="s">
        <v>16526</v>
      </c>
      <c r="C6964" s="113" t="s">
        <v>79</v>
      </c>
      <c r="D6964" s="125">
        <v>1.0</v>
      </c>
      <c r="E6964" s="126"/>
      <c r="F6964" s="125">
        <f t="shared" si="711"/>
        <v>0</v>
      </c>
    </row>
    <row r="6965">
      <c r="A6965" s="121" t="s">
        <v>20598</v>
      </c>
      <c r="B6965" s="121" t="s">
        <v>15876</v>
      </c>
      <c r="C6965" s="113" t="s">
        <v>79</v>
      </c>
      <c r="D6965" s="125">
        <v>1.0</v>
      </c>
      <c r="E6965" s="126"/>
      <c r="F6965" s="125">
        <f t="shared" si="711"/>
        <v>0</v>
      </c>
    </row>
    <row r="6966">
      <c r="A6966" s="121" t="s">
        <v>20599</v>
      </c>
      <c r="B6966" s="121" t="s">
        <v>15878</v>
      </c>
      <c r="C6966" s="113" t="s">
        <v>79</v>
      </c>
      <c r="D6966" s="125">
        <v>1.0</v>
      </c>
      <c r="E6966" s="126"/>
      <c r="F6966" s="125">
        <f t="shared" si="711"/>
        <v>0</v>
      </c>
    </row>
    <row r="6967">
      <c r="A6967" s="121" t="s">
        <v>20600</v>
      </c>
      <c r="B6967" s="121" t="s">
        <v>15880</v>
      </c>
      <c r="C6967" s="113" t="s">
        <v>79</v>
      </c>
      <c r="D6967" s="125">
        <v>1.0</v>
      </c>
      <c r="E6967" s="126"/>
      <c r="F6967" s="125">
        <f t="shared" si="711"/>
        <v>0</v>
      </c>
    </row>
    <row r="6968">
      <c r="A6968" s="121" t="s">
        <v>20601</v>
      </c>
      <c r="B6968" s="122" t="s">
        <v>12287</v>
      </c>
      <c r="C6968" s="113"/>
      <c r="D6968" s="123"/>
      <c r="E6968" s="123"/>
      <c r="F6968" s="124">
        <f>F6969+F6978+F6984</f>
        <v>0</v>
      </c>
    </row>
    <row r="6969">
      <c r="A6969" s="121" t="s">
        <v>20602</v>
      </c>
      <c r="B6969" s="122" t="s">
        <v>5206</v>
      </c>
      <c r="C6969" s="113"/>
      <c r="D6969" s="123"/>
      <c r="E6969" s="123"/>
      <c r="F6969" s="124">
        <f>SUM(F6970:F6977)</f>
        <v>0</v>
      </c>
    </row>
    <row r="6970">
      <c r="A6970" s="121" t="s">
        <v>20603</v>
      </c>
      <c r="B6970" s="121" t="s">
        <v>12291</v>
      </c>
      <c r="C6970" s="113" t="s">
        <v>423</v>
      </c>
      <c r="D6970" s="125">
        <v>3.0</v>
      </c>
      <c r="E6970" s="126"/>
      <c r="F6970" s="125">
        <f t="shared" ref="F6970:F6977" si="712">if(C6970="","",round(D6970*E6970,2))</f>
        <v>0</v>
      </c>
    </row>
    <row r="6971">
      <c r="A6971" s="121" t="s">
        <v>20604</v>
      </c>
      <c r="B6971" s="121" t="s">
        <v>12293</v>
      </c>
      <c r="C6971" s="113" t="s">
        <v>79</v>
      </c>
      <c r="D6971" s="125">
        <v>3.0</v>
      </c>
      <c r="E6971" s="126"/>
      <c r="F6971" s="125">
        <f t="shared" si="712"/>
        <v>0</v>
      </c>
    </row>
    <row r="6972">
      <c r="A6972" s="121" t="s">
        <v>20605</v>
      </c>
      <c r="B6972" s="121" t="s">
        <v>12281</v>
      </c>
      <c r="C6972" s="113" t="s">
        <v>159</v>
      </c>
      <c r="D6972" s="125">
        <v>7.0</v>
      </c>
      <c r="E6972" s="126"/>
      <c r="F6972" s="125">
        <f t="shared" si="712"/>
        <v>0</v>
      </c>
    </row>
    <row r="6973">
      <c r="A6973" s="121" t="s">
        <v>20606</v>
      </c>
      <c r="B6973" s="121" t="s">
        <v>12283</v>
      </c>
      <c r="C6973" s="113" t="s">
        <v>159</v>
      </c>
      <c r="D6973" s="125">
        <v>7.5</v>
      </c>
      <c r="E6973" s="126"/>
      <c r="F6973" s="125">
        <f t="shared" si="712"/>
        <v>0</v>
      </c>
    </row>
    <row r="6974">
      <c r="A6974" s="121" t="s">
        <v>20607</v>
      </c>
      <c r="B6974" s="121" t="s">
        <v>12285</v>
      </c>
      <c r="C6974" s="113" t="s">
        <v>159</v>
      </c>
      <c r="D6974" s="125">
        <v>16.7</v>
      </c>
      <c r="E6974" s="126"/>
      <c r="F6974" s="125">
        <f t="shared" si="712"/>
        <v>0</v>
      </c>
    </row>
    <row r="6975">
      <c r="A6975" s="121" t="s">
        <v>20608</v>
      </c>
      <c r="B6975" s="121" t="s">
        <v>14252</v>
      </c>
      <c r="C6975" s="113" t="s">
        <v>79</v>
      </c>
      <c r="D6975" s="125">
        <v>3.0</v>
      </c>
      <c r="E6975" s="126"/>
      <c r="F6975" s="125">
        <f t="shared" si="712"/>
        <v>0</v>
      </c>
    </row>
    <row r="6976">
      <c r="A6976" s="121" t="s">
        <v>20609</v>
      </c>
      <c r="B6976" s="121" t="s">
        <v>16541</v>
      </c>
      <c r="C6976" s="113" t="s">
        <v>79</v>
      </c>
      <c r="D6976" s="125">
        <v>1.0</v>
      </c>
      <c r="E6976" s="126"/>
      <c r="F6976" s="125">
        <f t="shared" si="712"/>
        <v>0</v>
      </c>
    </row>
    <row r="6977">
      <c r="A6977" s="121" t="s">
        <v>20610</v>
      </c>
      <c r="B6977" s="121" t="s">
        <v>16443</v>
      </c>
      <c r="C6977" s="113" t="s">
        <v>79</v>
      </c>
      <c r="D6977" s="125">
        <v>1.0</v>
      </c>
      <c r="E6977" s="126"/>
      <c r="F6977" s="125">
        <f t="shared" si="712"/>
        <v>0</v>
      </c>
    </row>
    <row r="6978">
      <c r="A6978" s="121" t="s">
        <v>20611</v>
      </c>
      <c r="B6978" s="122" t="s">
        <v>16544</v>
      </c>
      <c r="C6978" s="113"/>
      <c r="D6978" s="123"/>
      <c r="E6978" s="123"/>
      <c r="F6978" s="124">
        <f>SUM(F6979:F6983)</f>
        <v>0</v>
      </c>
    </row>
    <row r="6979">
      <c r="A6979" s="121" t="s">
        <v>20612</v>
      </c>
      <c r="B6979" s="121" t="s">
        <v>12291</v>
      </c>
      <c r="C6979" s="113" t="s">
        <v>423</v>
      </c>
      <c r="D6979" s="125">
        <v>4.0</v>
      </c>
      <c r="E6979" s="126"/>
      <c r="F6979" s="125">
        <f t="shared" ref="F6979:F6983" si="713">if(C6979="","",round(D6979*E6979,2))</f>
        <v>0</v>
      </c>
    </row>
    <row r="6980">
      <c r="A6980" s="121" t="s">
        <v>20613</v>
      </c>
      <c r="B6980" s="121" t="s">
        <v>12293</v>
      </c>
      <c r="C6980" s="113" t="s">
        <v>79</v>
      </c>
      <c r="D6980" s="125">
        <v>4.0</v>
      </c>
      <c r="E6980" s="126"/>
      <c r="F6980" s="125">
        <f t="shared" si="713"/>
        <v>0</v>
      </c>
    </row>
    <row r="6981">
      <c r="A6981" s="121" t="s">
        <v>20614</v>
      </c>
      <c r="B6981" s="121" t="s">
        <v>12281</v>
      </c>
      <c r="C6981" s="113" t="s">
        <v>159</v>
      </c>
      <c r="D6981" s="125">
        <v>11.0</v>
      </c>
      <c r="E6981" s="126"/>
      <c r="F6981" s="125">
        <f t="shared" si="713"/>
        <v>0</v>
      </c>
    </row>
    <row r="6982">
      <c r="A6982" s="121" t="s">
        <v>20615</v>
      </c>
      <c r="B6982" s="121" t="s">
        <v>12283</v>
      </c>
      <c r="C6982" s="113" t="s">
        <v>159</v>
      </c>
      <c r="D6982" s="125">
        <v>1.5</v>
      </c>
      <c r="E6982" s="126"/>
      <c r="F6982" s="125">
        <f t="shared" si="713"/>
        <v>0</v>
      </c>
    </row>
    <row r="6983">
      <c r="A6983" s="121" t="s">
        <v>20616</v>
      </c>
      <c r="B6983" s="121" t="s">
        <v>12285</v>
      </c>
      <c r="C6983" s="113" t="s">
        <v>159</v>
      </c>
      <c r="D6983" s="125">
        <v>15.1</v>
      </c>
      <c r="E6983" s="126"/>
      <c r="F6983" s="125">
        <f t="shared" si="713"/>
        <v>0</v>
      </c>
    </row>
    <row r="6984">
      <c r="A6984" s="121" t="s">
        <v>20617</v>
      </c>
      <c r="B6984" s="122" t="s">
        <v>16596</v>
      </c>
      <c r="C6984" s="113"/>
      <c r="D6984" s="123"/>
      <c r="E6984" s="123"/>
      <c r="F6984" s="124">
        <f>SUM(F6985:F6996)</f>
        <v>0</v>
      </c>
    </row>
    <row r="6985">
      <c r="A6985" s="121" t="s">
        <v>20618</v>
      </c>
      <c r="B6985" s="121" t="s">
        <v>16534</v>
      </c>
      <c r="C6985" s="113" t="s">
        <v>423</v>
      </c>
      <c r="D6985" s="125">
        <v>3.0</v>
      </c>
      <c r="E6985" s="126"/>
      <c r="F6985" s="125">
        <f t="shared" ref="F6985:F6996" si="714">if(C6985="","",round(D6985*E6985,2))</f>
        <v>0</v>
      </c>
    </row>
    <row r="6986">
      <c r="A6986" s="121" t="s">
        <v>20619</v>
      </c>
      <c r="B6986" s="121" t="s">
        <v>12293</v>
      </c>
      <c r="C6986" s="113" t="s">
        <v>79</v>
      </c>
      <c r="D6986" s="125">
        <v>3.0</v>
      </c>
      <c r="E6986" s="126"/>
      <c r="F6986" s="125">
        <f t="shared" si="714"/>
        <v>0</v>
      </c>
    </row>
    <row r="6987">
      <c r="A6987" s="121" t="s">
        <v>20620</v>
      </c>
      <c r="B6987" s="121" t="s">
        <v>12318</v>
      </c>
      <c r="C6987" s="113" t="s">
        <v>159</v>
      </c>
      <c r="D6987" s="125">
        <v>5.5</v>
      </c>
      <c r="E6987" s="126"/>
      <c r="F6987" s="125">
        <f t="shared" si="714"/>
        <v>0</v>
      </c>
    </row>
    <row r="6988">
      <c r="A6988" s="121" t="s">
        <v>20621</v>
      </c>
      <c r="B6988" s="121" t="s">
        <v>12273</v>
      </c>
      <c r="C6988" s="113" t="s">
        <v>117</v>
      </c>
      <c r="D6988" s="125">
        <v>0.17</v>
      </c>
      <c r="E6988" s="126"/>
      <c r="F6988" s="125">
        <f t="shared" si="714"/>
        <v>0</v>
      </c>
    </row>
    <row r="6989">
      <c r="A6989" s="121" t="s">
        <v>20622</v>
      </c>
      <c r="B6989" s="121" t="s">
        <v>12275</v>
      </c>
      <c r="C6989" s="113" t="s">
        <v>159</v>
      </c>
      <c r="D6989" s="125">
        <v>5.5</v>
      </c>
      <c r="E6989" s="126"/>
      <c r="F6989" s="125">
        <f t="shared" si="714"/>
        <v>0</v>
      </c>
    </row>
    <row r="6990">
      <c r="A6990" s="121" t="s">
        <v>20623</v>
      </c>
      <c r="B6990" s="121" t="s">
        <v>12277</v>
      </c>
      <c r="C6990" s="113" t="s">
        <v>159</v>
      </c>
      <c r="D6990" s="125">
        <v>5.5</v>
      </c>
      <c r="E6990" s="126"/>
      <c r="F6990" s="125">
        <f t="shared" si="714"/>
        <v>0</v>
      </c>
    </row>
    <row r="6991">
      <c r="A6991" s="121" t="s">
        <v>20624</v>
      </c>
      <c r="B6991" s="121" t="s">
        <v>16930</v>
      </c>
      <c r="C6991" s="113" t="s">
        <v>159</v>
      </c>
      <c r="D6991" s="125">
        <v>4.0</v>
      </c>
      <c r="E6991" s="126"/>
      <c r="F6991" s="125">
        <f t="shared" si="714"/>
        <v>0</v>
      </c>
    </row>
    <row r="6992">
      <c r="A6992" s="121" t="s">
        <v>20625</v>
      </c>
      <c r="B6992" s="121" t="s">
        <v>12279</v>
      </c>
      <c r="C6992" s="113" t="s">
        <v>159</v>
      </c>
      <c r="D6992" s="125">
        <v>7.5</v>
      </c>
      <c r="E6992" s="126"/>
      <c r="F6992" s="125">
        <f t="shared" si="714"/>
        <v>0</v>
      </c>
    </row>
    <row r="6993">
      <c r="A6993" s="121" t="s">
        <v>20626</v>
      </c>
      <c r="B6993" s="121" t="s">
        <v>12281</v>
      </c>
      <c r="C6993" s="113" t="s">
        <v>159</v>
      </c>
      <c r="D6993" s="125">
        <v>9.5</v>
      </c>
      <c r="E6993" s="126"/>
      <c r="F6993" s="125">
        <f t="shared" si="714"/>
        <v>0</v>
      </c>
    </row>
    <row r="6994">
      <c r="A6994" s="121" t="s">
        <v>20627</v>
      </c>
      <c r="B6994" s="121" t="s">
        <v>12283</v>
      </c>
      <c r="C6994" s="113" t="s">
        <v>159</v>
      </c>
      <c r="D6994" s="125">
        <v>1.5</v>
      </c>
      <c r="E6994" s="126"/>
      <c r="F6994" s="125">
        <f t="shared" si="714"/>
        <v>0</v>
      </c>
    </row>
    <row r="6995">
      <c r="A6995" s="121" t="s">
        <v>20628</v>
      </c>
      <c r="B6995" s="121" t="s">
        <v>12285</v>
      </c>
      <c r="C6995" s="113" t="s">
        <v>159</v>
      </c>
      <c r="D6995" s="125">
        <v>20.7</v>
      </c>
      <c r="E6995" s="126"/>
      <c r="F6995" s="125">
        <f t="shared" si="714"/>
        <v>0</v>
      </c>
    </row>
    <row r="6996">
      <c r="A6996" s="121" t="s">
        <v>20629</v>
      </c>
      <c r="B6996" s="121" t="s">
        <v>16562</v>
      </c>
      <c r="C6996" s="113" t="s">
        <v>79</v>
      </c>
      <c r="D6996" s="125">
        <v>1.0</v>
      </c>
      <c r="E6996" s="126"/>
      <c r="F6996" s="125">
        <f t="shared" si="714"/>
        <v>0</v>
      </c>
    </row>
    <row r="6997">
      <c r="A6997" s="121" t="s">
        <v>20630</v>
      </c>
      <c r="B6997" s="122" t="s">
        <v>12297</v>
      </c>
      <c r="C6997" s="113"/>
      <c r="D6997" s="123"/>
      <c r="E6997" s="123"/>
      <c r="F6997" s="124">
        <f>F6998+F7015+F7027+F7037+F7047</f>
        <v>0</v>
      </c>
    </row>
    <row r="6998">
      <c r="A6998" s="121" t="s">
        <v>20631</v>
      </c>
      <c r="B6998" s="122" t="s">
        <v>5206</v>
      </c>
      <c r="C6998" s="113"/>
      <c r="D6998" s="123"/>
      <c r="E6998" s="123"/>
      <c r="F6998" s="124">
        <f>SUM(F6999:F7014)</f>
        <v>0</v>
      </c>
    </row>
    <row r="6999">
      <c r="A6999" s="121" t="s">
        <v>20632</v>
      </c>
      <c r="B6999" s="121" t="s">
        <v>12300</v>
      </c>
      <c r="C6999" s="113" t="s">
        <v>79</v>
      </c>
      <c r="D6999" s="125">
        <v>2.0</v>
      </c>
      <c r="E6999" s="126"/>
      <c r="F6999" s="125">
        <f t="shared" ref="F6999:F7014" si="715">if(C6999="","",round(D6999*E6999,2))</f>
        <v>0</v>
      </c>
    </row>
    <row r="7000">
      <c r="A7000" s="121" t="s">
        <v>20633</v>
      </c>
      <c r="B7000" s="121" t="s">
        <v>12302</v>
      </c>
      <c r="C7000" s="113" t="s">
        <v>79</v>
      </c>
      <c r="D7000" s="125">
        <v>1.0</v>
      </c>
      <c r="E7000" s="126"/>
      <c r="F7000" s="125">
        <f t="shared" si="715"/>
        <v>0</v>
      </c>
    </row>
    <row r="7001">
      <c r="A7001" s="121" t="s">
        <v>20634</v>
      </c>
      <c r="B7001" s="121" t="s">
        <v>13023</v>
      </c>
      <c r="C7001" s="113" t="s">
        <v>423</v>
      </c>
      <c r="D7001" s="125">
        <v>8.0</v>
      </c>
      <c r="E7001" s="126"/>
      <c r="F7001" s="125">
        <f t="shared" si="715"/>
        <v>0</v>
      </c>
    </row>
    <row r="7002">
      <c r="A7002" s="121" t="s">
        <v>20635</v>
      </c>
      <c r="B7002" s="121" t="s">
        <v>16569</v>
      </c>
      <c r="C7002" s="113" t="s">
        <v>423</v>
      </c>
      <c r="D7002" s="125">
        <v>3.0</v>
      </c>
      <c r="E7002" s="126"/>
      <c r="F7002" s="125">
        <f t="shared" si="715"/>
        <v>0</v>
      </c>
    </row>
    <row r="7003">
      <c r="A7003" s="121" t="s">
        <v>20636</v>
      </c>
      <c r="B7003" s="121" t="s">
        <v>12304</v>
      </c>
      <c r="C7003" s="113" t="s">
        <v>423</v>
      </c>
      <c r="D7003" s="125">
        <v>1.0</v>
      </c>
      <c r="E7003" s="126"/>
      <c r="F7003" s="125">
        <f t="shared" si="715"/>
        <v>0</v>
      </c>
    </row>
    <row r="7004">
      <c r="A7004" s="121" t="s">
        <v>20637</v>
      </c>
      <c r="B7004" s="121" t="s">
        <v>16572</v>
      </c>
      <c r="C7004" s="113" t="s">
        <v>79</v>
      </c>
      <c r="D7004" s="125">
        <v>1.0</v>
      </c>
      <c r="E7004" s="126"/>
      <c r="F7004" s="125">
        <f t="shared" si="715"/>
        <v>0</v>
      </c>
    </row>
    <row r="7005">
      <c r="A7005" s="121" t="s">
        <v>20638</v>
      </c>
      <c r="B7005" s="121" t="s">
        <v>14796</v>
      </c>
      <c r="C7005" s="113" t="s">
        <v>79</v>
      </c>
      <c r="D7005" s="125">
        <v>10.0</v>
      </c>
      <c r="E7005" s="126"/>
      <c r="F7005" s="125">
        <f t="shared" si="715"/>
        <v>0</v>
      </c>
    </row>
    <row r="7006">
      <c r="A7006" s="121" t="s">
        <v>20639</v>
      </c>
      <c r="B7006" s="121" t="s">
        <v>12310</v>
      </c>
      <c r="C7006" s="113" t="s">
        <v>79</v>
      </c>
      <c r="D7006" s="125">
        <v>4.0</v>
      </c>
      <c r="E7006" s="126"/>
      <c r="F7006" s="125">
        <f t="shared" si="715"/>
        <v>0</v>
      </c>
    </row>
    <row r="7007">
      <c r="A7007" s="121" t="s">
        <v>20640</v>
      </c>
      <c r="B7007" s="121" t="s">
        <v>12306</v>
      </c>
      <c r="C7007" s="113" t="s">
        <v>79</v>
      </c>
      <c r="D7007" s="125">
        <v>1.0</v>
      </c>
      <c r="E7007" s="126"/>
      <c r="F7007" s="125">
        <f t="shared" si="715"/>
        <v>0</v>
      </c>
    </row>
    <row r="7008">
      <c r="A7008" s="121" t="s">
        <v>20641</v>
      </c>
      <c r="B7008" s="121" t="s">
        <v>14316</v>
      </c>
      <c r="C7008" s="113" t="s">
        <v>79</v>
      </c>
      <c r="D7008" s="125">
        <v>1.0</v>
      </c>
      <c r="E7008" s="126"/>
      <c r="F7008" s="125">
        <f t="shared" si="715"/>
        <v>0</v>
      </c>
    </row>
    <row r="7009">
      <c r="A7009" s="121" t="s">
        <v>20642</v>
      </c>
      <c r="B7009" s="121" t="s">
        <v>12281</v>
      </c>
      <c r="C7009" s="113" t="s">
        <v>159</v>
      </c>
      <c r="D7009" s="125">
        <v>16.5</v>
      </c>
      <c r="E7009" s="126"/>
      <c r="F7009" s="125">
        <f t="shared" si="715"/>
        <v>0</v>
      </c>
    </row>
    <row r="7010">
      <c r="A7010" s="121" t="s">
        <v>20643</v>
      </c>
      <c r="B7010" s="121" t="s">
        <v>12283</v>
      </c>
      <c r="C7010" s="113" t="s">
        <v>159</v>
      </c>
      <c r="D7010" s="125">
        <v>36.0</v>
      </c>
      <c r="E7010" s="126"/>
      <c r="F7010" s="125">
        <f t="shared" si="715"/>
        <v>0</v>
      </c>
    </row>
    <row r="7011">
      <c r="A7011" s="121" t="s">
        <v>20644</v>
      </c>
      <c r="B7011" s="121" t="s">
        <v>12314</v>
      </c>
      <c r="C7011" s="113" t="s">
        <v>159</v>
      </c>
      <c r="D7011" s="125">
        <v>59.9</v>
      </c>
      <c r="E7011" s="126"/>
      <c r="F7011" s="125">
        <f t="shared" si="715"/>
        <v>0</v>
      </c>
    </row>
    <row r="7012">
      <c r="A7012" s="121" t="s">
        <v>20645</v>
      </c>
      <c r="B7012" s="121" t="s">
        <v>14252</v>
      </c>
      <c r="C7012" s="113" t="s">
        <v>79</v>
      </c>
      <c r="D7012" s="125">
        <v>3.0</v>
      </c>
      <c r="E7012" s="126"/>
      <c r="F7012" s="125">
        <f t="shared" si="715"/>
        <v>0</v>
      </c>
    </row>
    <row r="7013">
      <c r="A7013" s="121" t="s">
        <v>20646</v>
      </c>
      <c r="B7013" s="121" t="s">
        <v>16541</v>
      </c>
      <c r="C7013" s="113" t="s">
        <v>79</v>
      </c>
      <c r="D7013" s="125">
        <v>1.0</v>
      </c>
      <c r="E7013" s="126"/>
      <c r="F7013" s="125">
        <f t="shared" si="715"/>
        <v>0</v>
      </c>
    </row>
    <row r="7014">
      <c r="A7014" s="121" t="s">
        <v>20647</v>
      </c>
      <c r="B7014" s="121" t="s">
        <v>16443</v>
      </c>
      <c r="C7014" s="113" t="s">
        <v>79</v>
      </c>
      <c r="D7014" s="125">
        <v>2.0</v>
      </c>
      <c r="E7014" s="126"/>
      <c r="F7014" s="125">
        <f t="shared" si="715"/>
        <v>0</v>
      </c>
    </row>
    <row r="7015">
      <c r="A7015" s="121" t="s">
        <v>20648</v>
      </c>
      <c r="B7015" s="122" t="s">
        <v>16544</v>
      </c>
      <c r="C7015" s="113"/>
      <c r="D7015" s="123"/>
      <c r="E7015" s="123"/>
      <c r="F7015" s="124">
        <f>SUM(F7016:F7026)</f>
        <v>0</v>
      </c>
    </row>
    <row r="7016">
      <c r="A7016" s="121" t="s">
        <v>20649</v>
      </c>
      <c r="B7016" s="121" t="s">
        <v>12300</v>
      </c>
      <c r="C7016" s="113" t="s">
        <v>79</v>
      </c>
      <c r="D7016" s="125">
        <v>4.0</v>
      </c>
      <c r="E7016" s="126"/>
      <c r="F7016" s="125">
        <f t="shared" ref="F7016:F7026" si="716">if(C7016="","",round(D7016*E7016,2))</f>
        <v>0</v>
      </c>
    </row>
    <row r="7017">
      <c r="A7017" s="121" t="s">
        <v>20650</v>
      </c>
      <c r="B7017" s="121" t="s">
        <v>12302</v>
      </c>
      <c r="C7017" s="113" t="s">
        <v>79</v>
      </c>
      <c r="D7017" s="125">
        <v>2.0</v>
      </c>
      <c r="E7017" s="126"/>
      <c r="F7017" s="125">
        <f t="shared" si="716"/>
        <v>0</v>
      </c>
    </row>
    <row r="7018">
      <c r="A7018" s="121" t="s">
        <v>20651</v>
      </c>
      <c r="B7018" s="121" t="s">
        <v>12304</v>
      </c>
      <c r="C7018" s="113" t="s">
        <v>423</v>
      </c>
      <c r="D7018" s="125">
        <v>2.0</v>
      </c>
      <c r="E7018" s="126"/>
      <c r="F7018" s="125">
        <f t="shared" si="716"/>
        <v>0</v>
      </c>
    </row>
    <row r="7019">
      <c r="A7019" s="121" t="s">
        <v>20652</v>
      </c>
      <c r="B7019" s="121" t="s">
        <v>14796</v>
      </c>
      <c r="C7019" s="113" t="s">
        <v>79</v>
      </c>
      <c r="D7019" s="125">
        <v>4.0</v>
      </c>
      <c r="E7019" s="126"/>
      <c r="F7019" s="125">
        <f t="shared" si="716"/>
        <v>0</v>
      </c>
    </row>
    <row r="7020">
      <c r="A7020" s="121" t="s">
        <v>20653</v>
      </c>
      <c r="B7020" s="121" t="s">
        <v>12310</v>
      </c>
      <c r="C7020" s="113" t="s">
        <v>79</v>
      </c>
      <c r="D7020" s="125">
        <v>2.0</v>
      </c>
      <c r="E7020" s="126"/>
      <c r="F7020" s="125">
        <f t="shared" si="716"/>
        <v>0</v>
      </c>
    </row>
    <row r="7021">
      <c r="A7021" s="121" t="s">
        <v>20654</v>
      </c>
      <c r="B7021" s="121" t="s">
        <v>12306</v>
      </c>
      <c r="C7021" s="113" t="s">
        <v>79</v>
      </c>
      <c r="D7021" s="125">
        <v>2.0</v>
      </c>
      <c r="E7021" s="126"/>
      <c r="F7021" s="125">
        <f t="shared" si="716"/>
        <v>0</v>
      </c>
    </row>
    <row r="7022">
      <c r="A7022" s="121" t="s">
        <v>20655</v>
      </c>
      <c r="B7022" s="121" t="s">
        <v>12281</v>
      </c>
      <c r="C7022" s="113" t="s">
        <v>159</v>
      </c>
      <c r="D7022" s="125">
        <v>25.5</v>
      </c>
      <c r="E7022" s="126"/>
      <c r="F7022" s="125">
        <f t="shared" si="716"/>
        <v>0</v>
      </c>
    </row>
    <row r="7023">
      <c r="A7023" s="121" t="s">
        <v>20656</v>
      </c>
      <c r="B7023" s="121" t="s">
        <v>12283</v>
      </c>
      <c r="C7023" s="113" t="s">
        <v>159</v>
      </c>
      <c r="D7023" s="125">
        <v>1.0</v>
      </c>
      <c r="E7023" s="126"/>
      <c r="F7023" s="125">
        <f t="shared" si="716"/>
        <v>0</v>
      </c>
    </row>
    <row r="7024">
      <c r="A7024" s="121" t="s">
        <v>20657</v>
      </c>
      <c r="B7024" s="121" t="s">
        <v>12314</v>
      </c>
      <c r="C7024" s="113" t="s">
        <v>159</v>
      </c>
      <c r="D7024" s="125">
        <v>30.7</v>
      </c>
      <c r="E7024" s="126"/>
      <c r="F7024" s="125">
        <f t="shared" si="716"/>
        <v>0</v>
      </c>
    </row>
    <row r="7025">
      <c r="A7025" s="121" t="s">
        <v>20658</v>
      </c>
      <c r="B7025" s="121" t="s">
        <v>14252</v>
      </c>
      <c r="C7025" s="113" t="s">
        <v>79</v>
      </c>
      <c r="D7025" s="125">
        <v>1.0</v>
      </c>
      <c r="E7025" s="126"/>
      <c r="F7025" s="125">
        <f t="shared" si="716"/>
        <v>0</v>
      </c>
    </row>
    <row r="7026">
      <c r="A7026" s="121" t="s">
        <v>20659</v>
      </c>
      <c r="B7026" s="121" t="s">
        <v>16541</v>
      </c>
      <c r="C7026" s="113" t="s">
        <v>79</v>
      </c>
      <c r="D7026" s="125">
        <v>1.0</v>
      </c>
      <c r="E7026" s="126"/>
      <c r="F7026" s="125">
        <f t="shared" si="716"/>
        <v>0</v>
      </c>
    </row>
    <row r="7027">
      <c r="A7027" s="121" t="s">
        <v>20660</v>
      </c>
      <c r="B7027" s="122" t="s">
        <v>16596</v>
      </c>
      <c r="C7027" s="113"/>
      <c r="D7027" s="123"/>
      <c r="E7027" s="123"/>
      <c r="F7027" s="124">
        <f>SUM(F7028:F7036)</f>
        <v>0</v>
      </c>
    </row>
    <row r="7028">
      <c r="A7028" s="121" t="s">
        <v>20661</v>
      </c>
      <c r="B7028" s="121" t="s">
        <v>12300</v>
      </c>
      <c r="C7028" s="113" t="s">
        <v>79</v>
      </c>
      <c r="D7028" s="125">
        <v>3.0</v>
      </c>
      <c r="E7028" s="126"/>
      <c r="F7028" s="125">
        <f t="shared" ref="F7028:F7036" si="717">if(C7028="","",round(D7028*E7028,2))</f>
        <v>0</v>
      </c>
    </row>
    <row r="7029">
      <c r="A7029" s="121" t="s">
        <v>20662</v>
      </c>
      <c r="B7029" s="121" t="s">
        <v>12302</v>
      </c>
      <c r="C7029" s="113" t="s">
        <v>79</v>
      </c>
      <c r="D7029" s="125">
        <v>2.0</v>
      </c>
      <c r="E7029" s="126"/>
      <c r="F7029" s="125">
        <f t="shared" si="717"/>
        <v>0</v>
      </c>
    </row>
    <row r="7030">
      <c r="A7030" s="121" t="s">
        <v>20663</v>
      </c>
      <c r="B7030" s="121" t="s">
        <v>12304</v>
      </c>
      <c r="C7030" s="113" t="s">
        <v>423</v>
      </c>
      <c r="D7030" s="125">
        <v>3.0</v>
      </c>
      <c r="E7030" s="126"/>
      <c r="F7030" s="125">
        <f t="shared" si="717"/>
        <v>0</v>
      </c>
    </row>
    <row r="7031">
      <c r="A7031" s="121" t="s">
        <v>20664</v>
      </c>
      <c r="B7031" s="121" t="s">
        <v>14796</v>
      </c>
      <c r="C7031" s="113" t="s">
        <v>79</v>
      </c>
      <c r="D7031" s="125">
        <v>3.0</v>
      </c>
      <c r="E7031" s="126"/>
      <c r="F7031" s="125">
        <f t="shared" si="717"/>
        <v>0</v>
      </c>
    </row>
    <row r="7032">
      <c r="A7032" s="121" t="s">
        <v>20665</v>
      </c>
      <c r="B7032" s="121" t="s">
        <v>12310</v>
      </c>
      <c r="C7032" s="113" t="s">
        <v>79</v>
      </c>
      <c r="D7032" s="125">
        <v>2.0</v>
      </c>
      <c r="E7032" s="126"/>
      <c r="F7032" s="125">
        <f t="shared" si="717"/>
        <v>0</v>
      </c>
    </row>
    <row r="7033">
      <c r="A7033" s="121" t="s">
        <v>20666</v>
      </c>
      <c r="B7033" s="121" t="s">
        <v>12306</v>
      </c>
      <c r="C7033" s="113" t="s">
        <v>79</v>
      </c>
      <c r="D7033" s="125">
        <v>3.0</v>
      </c>
      <c r="E7033" s="126"/>
      <c r="F7033" s="125">
        <f t="shared" si="717"/>
        <v>0</v>
      </c>
    </row>
    <row r="7034">
      <c r="A7034" s="121" t="s">
        <v>20667</v>
      </c>
      <c r="B7034" s="121" t="s">
        <v>12283</v>
      </c>
      <c r="C7034" s="113" t="s">
        <v>159</v>
      </c>
      <c r="D7034" s="125">
        <v>28.5</v>
      </c>
      <c r="E7034" s="126"/>
      <c r="F7034" s="125">
        <f t="shared" si="717"/>
        <v>0</v>
      </c>
    </row>
    <row r="7035">
      <c r="A7035" s="121" t="s">
        <v>20668</v>
      </c>
      <c r="B7035" s="121" t="s">
        <v>16605</v>
      </c>
      <c r="C7035" s="113" t="s">
        <v>159</v>
      </c>
      <c r="D7035" s="125">
        <v>1.0</v>
      </c>
      <c r="E7035" s="126"/>
      <c r="F7035" s="125">
        <f t="shared" si="717"/>
        <v>0</v>
      </c>
    </row>
    <row r="7036">
      <c r="A7036" s="121" t="s">
        <v>20669</v>
      </c>
      <c r="B7036" s="121" t="s">
        <v>12314</v>
      </c>
      <c r="C7036" s="113" t="s">
        <v>159</v>
      </c>
      <c r="D7036" s="125">
        <v>33.7</v>
      </c>
      <c r="E7036" s="126"/>
      <c r="F7036" s="125">
        <f t="shared" si="717"/>
        <v>0</v>
      </c>
    </row>
    <row r="7037">
      <c r="A7037" s="121" t="s">
        <v>20670</v>
      </c>
      <c r="B7037" s="122" t="s">
        <v>12316</v>
      </c>
      <c r="C7037" s="113"/>
      <c r="D7037" s="123"/>
      <c r="E7037" s="123"/>
      <c r="F7037" s="124">
        <f>SUM(F7038:F7046)</f>
        <v>0</v>
      </c>
    </row>
    <row r="7038">
      <c r="A7038" s="121" t="s">
        <v>20671</v>
      </c>
      <c r="B7038" s="121" t="s">
        <v>12318</v>
      </c>
      <c r="C7038" s="113" t="s">
        <v>159</v>
      </c>
      <c r="D7038" s="125">
        <v>91.5</v>
      </c>
      <c r="E7038" s="126"/>
      <c r="F7038" s="125">
        <f t="shared" ref="F7038:F7046" si="718">if(C7038="","",round(D7038*E7038,2))</f>
        <v>0</v>
      </c>
    </row>
    <row r="7039">
      <c r="A7039" s="121" t="s">
        <v>20672</v>
      </c>
      <c r="B7039" s="121" t="s">
        <v>12273</v>
      </c>
      <c r="C7039" s="113" t="s">
        <v>117</v>
      </c>
      <c r="D7039" s="125">
        <v>2.75</v>
      </c>
      <c r="E7039" s="126"/>
      <c r="F7039" s="125">
        <f t="shared" si="718"/>
        <v>0</v>
      </c>
    </row>
    <row r="7040">
      <c r="A7040" s="121" t="s">
        <v>20673</v>
      </c>
      <c r="B7040" s="121" t="s">
        <v>12275</v>
      </c>
      <c r="C7040" s="113" t="s">
        <v>159</v>
      </c>
      <c r="D7040" s="125">
        <v>91.5</v>
      </c>
      <c r="E7040" s="126"/>
      <c r="F7040" s="125">
        <f t="shared" si="718"/>
        <v>0</v>
      </c>
    </row>
    <row r="7041">
      <c r="A7041" s="121" t="s">
        <v>20674</v>
      </c>
      <c r="B7041" s="121" t="s">
        <v>12277</v>
      </c>
      <c r="C7041" s="113" t="s">
        <v>159</v>
      </c>
      <c r="D7041" s="125">
        <v>91.5</v>
      </c>
      <c r="E7041" s="126"/>
      <c r="F7041" s="125">
        <f t="shared" si="718"/>
        <v>0</v>
      </c>
    </row>
    <row r="7042">
      <c r="A7042" s="121" t="s">
        <v>20675</v>
      </c>
      <c r="B7042" s="121" t="s">
        <v>12279</v>
      </c>
      <c r="C7042" s="113" t="s">
        <v>159</v>
      </c>
      <c r="D7042" s="125">
        <v>104.5</v>
      </c>
      <c r="E7042" s="126"/>
      <c r="F7042" s="125">
        <f t="shared" si="718"/>
        <v>0</v>
      </c>
    </row>
    <row r="7043">
      <c r="A7043" s="121" t="s">
        <v>20676</v>
      </c>
      <c r="B7043" s="121" t="s">
        <v>12281</v>
      </c>
      <c r="C7043" s="113" t="s">
        <v>159</v>
      </c>
      <c r="D7043" s="125">
        <v>5.0</v>
      </c>
      <c r="E7043" s="126"/>
      <c r="F7043" s="125">
        <f t="shared" si="718"/>
        <v>0</v>
      </c>
    </row>
    <row r="7044">
      <c r="A7044" s="121" t="s">
        <v>20677</v>
      </c>
      <c r="B7044" s="121" t="s">
        <v>12283</v>
      </c>
      <c r="C7044" s="113" t="s">
        <v>159</v>
      </c>
      <c r="D7044" s="125">
        <v>1.5</v>
      </c>
      <c r="E7044" s="126"/>
      <c r="F7044" s="125">
        <f t="shared" si="718"/>
        <v>0</v>
      </c>
    </row>
    <row r="7045">
      <c r="A7045" s="121" t="s">
        <v>20678</v>
      </c>
      <c r="B7045" s="121" t="s">
        <v>12325</v>
      </c>
      <c r="C7045" s="113" t="s">
        <v>159</v>
      </c>
      <c r="D7045" s="125">
        <v>197.0</v>
      </c>
      <c r="E7045" s="126"/>
      <c r="F7045" s="125">
        <f t="shared" si="718"/>
        <v>0</v>
      </c>
    </row>
    <row r="7046">
      <c r="A7046" s="121" t="s">
        <v>20679</v>
      </c>
      <c r="B7046" s="121" t="s">
        <v>12327</v>
      </c>
      <c r="C7046" s="113" t="s">
        <v>79</v>
      </c>
      <c r="D7046" s="125">
        <v>7.0</v>
      </c>
      <c r="E7046" s="126"/>
      <c r="F7046" s="125">
        <f t="shared" si="718"/>
        <v>0</v>
      </c>
    </row>
    <row r="7047">
      <c r="A7047" s="121" t="s">
        <v>20680</v>
      </c>
      <c r="B7047" s="122" t="s">
        <v>14348</v>
      </c>
      <c r="C7047" s="113"/>
      <c r="D7047" s="123"/>
      <c r="E7047" s="123"/>
      <c r="F7047" s="124">
        <f>SUM(F7048:F7055)</f>
        <v>0</v>
      </c>
    </row>
    <row r="7048">
      <c r="A7048" s="121" t="s">
        <v>20681</v>
      </c>
      <c r="B7048" s="121" t="s">
        <v>12318</v>
      </c>
      <c r="C7048" s="113" t="s">
        <v>159</v>
      </c>
      <c r="D7048" s="125">
        <v>7.0</v>
      </c>
      <c r="E7048" s="126"/>
      <c r="F7048" s="125">
        <f t="shared" ref="F7048:F7055" si="719">if(C7048="","",round(D7048*E7048,2))</f>
        <v>0</v>
      </c>
    </row>
    <row r="7049">
      <c r="A7049" s="121" t="s">
        <v>20682</v>
      </c>
      <c r="B7049" s="121" t="s">
        <v>14351</v>
      </c>
      <c r="C7049" s="113" t="s">
        <v>159</v>
      </c>
      <c r="D7049" s="125">
        <v>7.0</v>
      </c>
      <c r="E7049" s="126"/>
      <c r="F7049" s="125">
        <f t="shared" si="719"/>
        <v>0</v>
      </c>
    </row>
    <row r="7050">
      <c r="A7050" s="121" t="s">
        <v>20683</v>
      </c>
      <c r="B7050" s="121" t="s">
        <v>12277</v>
      </c>
      <c r="C7050" s="113" t="s">
        <v>159</v>
      </c>
      <c r="D7050" s="125">
        <v>7.0</v>
      </c>
      <c r="E7050" s="126"/>
      <c r="F7050" s="125">
        <f t="shared" si="719"/>
        <v>0</v>
      </c>
    </row>
    <row r="7051">
      <c r="A7051" s="121" t="s">
        <v>20684</v>
      </c>
      <c r="B7051" s="121" t="s">
        <v>16622</v>
      </c>
      <c r="C7051" s="113" t="s">
        <v>159</v>
      </c>
      <c r="D7051" s="125">
        <v>14.0</v>
      </c>
      <c r="E7051" s="126"/>
      <c r="F7051" s="125">
        <f t="shared" si="719"/>
        <v>0</v>
      </c>
    </row>
    <row r="7052">
      <c r="A7052" s="121" t="s">
        <v>20685</v>
      </c>
      <c r="B7052" s="121" t="s">
        <v>14355</v>
      </c>
      <c r="C7052" s="113" t="s">
        <v>159</v>
      </c>
      <c r="D7052" s="125">
        <v>25.0</v>
      </c>
      <c r="E7052" s="126"/>
      <c r="F7052" s="125">
        <f t="shared" si="719"/>
        <v>0</v>
      </c>
    </row>
    <row r="7053">
      <c r="A7053" s="121" t="s">
        <v>20686</v>
      </c>
      <c r="B7053" s="121" t="s">
        <v>14357</v>
      </c>
      <c r="C7053" s="113" t="s">
        <v>159</v>
      </c>
      <c r="D7053" s="125">
        <v>95.0</v>
      </c>
      <c r="E7053" s="126"/>
      <c r="F7053" s="125">
        <f t="shared" si="719"/>
        <v>0</v>
      </c>
    </row>
    <row r="7054">
      <c r="A7054" s="121" t="s">
        <v>20687</v>
      </c>
      <c r="B7054" s="121" t="s">
        <v>15727</v>
      </c>
      <c r="C7054" s="113" t="s">
        <v>79</v>
      </c>
      <c r="D7054" s="125">
        <v>7.0</v>
      </c>
      <c r="E7054" s="126"/>
      <c r="F7054" s="125">
        <f t="shared" si="719"/>
        <v>0</v>
      </c>
    </row>
    <row r="7055">
      <c r="A7055" s="121" t="s">
        <v>20688</v>
      </c>
      <c r="B7055" s="121" t="s">
        <v>14363</v>
      </c>
      <c r="C7055" s="113" t="s">
        <v>79</v>
      </c>
      <c r="D7055" s="125">
        <v>7.0</v>
      </c>
      <c r="E7055" s="126"/>
      <c r="F7055" s="125">
        <f t="shared" si="719"/>
        <v>0</v>
      </c>
    </row>
    <row r="7056">
      <c r="A7056" s="121" t="s">
        <v>20689</v>
      </c>
      <c r="B7056" s="122" t="s">
        <v>16628</v>
      </c>
      <c r="C7056" s="113"/>
      <c r="D7056" s="123"/>
      <c r="E7056" s="123"/>
      <c r="F7056" s="124">
        <f>SUM(F7057)</f>
        <v>0</v>
      </c>
    </row>
    <row r="7057">
      <c r="A7057" s="121" t="s">
        <v>20690</v>
      </c>
      <c r="B7057" s="121" t="s">
        <v>20691</v>
      </c>
      <c r="C7057" s="113" t="s">
        <v>86</v>
      </c>
      <c r="D7057" s="125">
        <v>1.0</v>
      </c>
      <c r="E7057" s="126"/>
      <c r="F7057" s="125">
        <f>if(C7057="","",round(D7057*E7057,2))</f>
        <v>0</v>
      </c>
    </row>
    <row r="7058">
      <c r="A7058" s="121" t="s">
        <v>20692</v>
      </c>
      <c r="B7058" s="122" t="s">
        <v>13411</v>
      </c>
      <c r="C7058" s="113"/>
      <c r="D7058" s="123"/>
      <c r="E7058" s="123"/>
      <c r="F7058" s="124">
        <f>F7059+F7097+F7106</f>
        <v>0</v>
      </c>
    </row>
    <row r="7059">
      <c r="A7059" s="121" t="s">
        <v>20693</v>
      </c>
      <c r="B7059" s="122" t="s">
        <v>20694</v>
      </c>
      <c r="C7059" s="113"/>
      <c r="D7059" s="123"/>
      <c r="E7059" s="123"/>
      <c r="F7059" s="124">
        <f>F7060+F7064+F7076+F7079+F7081</f>
        <v>0</v>
      </c>
    </row>
    <row r="7060">
      <c r="A7060" s="121" t="s">
        <v>20695</v>
      </c>
      <c r="B7060" s="122" t="s">
        <v>14368</v>
      </c>
      <c r="C7060" s="113"/>
      <c r="D7060" s="123"/>
      <c r="E7060" s="123"/>
      <c r="F7060" s="124">
        <f>SUM(F7061:F7063)</f>
        <v>0</v>
      </c>
    </row>
    <row r="7061">
      <c r="A7061" s="121" t="s">
        <v>20696</v>
      </c>
      <c r="B7061" s="121" t="s">
        <v>20697</v>
      </c>
      <c r="C7061" s="113" t="s">
        <v>79</v>
      </c>
      <c r="D7061" s="125">
        <v>1.0</v>
      </c>
      <c r="E7061" s="126"/>
      <c r="F7061" s="125">
        <f t="shared" ref="F7061:F7063" si="720">if(C7061="","",round(D7061*E7061,2))</f>
        <v>0</v>
      </c>
    </row>
    <row r="7062">
      <c r="A7062" s="121" t="s">
        <v>20698</v>
      </c>
      <c r="B7062" s="121" t="s">
        <v>20699</v>
      </c>
      <c r="C7062" s="113" t="s">
        <v>79</v>
      </c>
      <c r="D7062" s="125">
        <v>1.0</v>
      </c>
      <c r="E7062" s="126"/>
      <c r="F7062" s="125">
        <f t="shared" si="720"/>
        <v>0</v>
      </c>
    </row>
    <row r="7063">
      <c r="A7063" s="121" t="s">
        <v>20700</v>
      </c>
      <c r="B7063" s="121" t="s">
        <v>13452</v>
      </c>
      <c r="C7063" s="113" t="s">
        <v>86</v>
      </c>
      <c r="D7063" s="125">
        <v>1.0</v>
      </c>
      <c r="E7063" s="126"/>
      <c r="F7063" s="125">
        <f t="shared" si="720"/>
        <v>0</v>
      </c>
    </row>
    <row r="7064">
      <c r="A7064" s="121" t="s">
        <v>20701</v>
      </c>
      <c r="B7064" s="122" t="s">
        <v>14375</v>
      </c>
      <c r="C7064" s="113"/>
      <c r="D7064" s="123"/>
      <c r="E7064" s="123"/>
      <c r="F7064" s="124">
        <f>SUM(F7065:F7075)</f>
        <v>0</v>
      </c>
    </row>
    <row r="7065">
      <c r="A7065" s="121" t="s">
        <v>20702</v>
      </c>
      <c r="B7065" s="121" t="s">
        <v>16642</v>
      </c>
      <c r="C7065" s="113" t="s">
        <v>79</v>
      </c>
      <c r="D7065" s="125">
        <v>1.0</v>
      </c>
      <c r="E7065" s="126"/>
      <c r="F7065" s="125">
        <f t="shared" ref="F7065:F7075" si="721">if(C7065="","",round(D7065*E7065,2))</f>
        <v>0</v>
      </c>
    </row>
    <row r="7066">
      <c r="A7066" s="121" t="s">
        <v>20703</v>
      </c>
      <c r="B7066" s="121" t="s">
        <v>14380</v>
      </c>
      <c r="C7066" s="113" t="s">
        <v>79</v>
      </c>
      <c r="D7066" s="125">
        <v>3.0</v>
      </c>
      <c r="E7066" s="126"/>
      <c r="F7066" s="125">
        <f t="shared" si="721"/>
        <v>0</v>
      </c>
    </row>
    <row r="7067">
      <c r="A7067" s="121" t="s">
        <v>20704</v>
      </c>
      <c r="B7067" s="121" t="s">
        <v>13816</v>
      </c>
      <c r="C7067" s="113" t="s">
        <v>79</v>
      </c>
      <c r="D7067" s="125">
        <v>3.0</v>
      </c>
      <c r="E7067" s="126"/>
      <c r="F7067" s="125">
        <f t="shared" si="721"/>
        <v>0</v>
      </c>
    </row>
    <row r="7068">
      <c r="A7068" s="121" t="s">
        <v>20705</v>
      </c>
      <c r="B7068" s="121" t="s">
        <v>13694</v>
      </c>
      <c r="C7068" s="113" t="s">
        <v>79</v>
      </c>
      <c r="D7068" s="125">
        <v>1.0</v>
      </c>
      <c r="E7068" s="126"/>
      <c r="F7068" s="125">
        <f t="shared" si="721"/>
        <v>0</v>
      </c>
    </row>
    <row r="7069">
      <c r="A7069" s="121" t="s">
        <v>20706</v>
      </c>
      <c r="B7069" s="121" t="s">
        <v>13818</v>
      </c>
      <c r="C7069" s="113" t="s">
        <v>79</v>
      </c>
      <c r="D7069" s="125">
        <v>1.0</v>
      </c>
      <c r="E7069" s="126"/>
      <c r="F7069" s="125">
        <f t="shared" si="721"/>
        <v>0</v>
      </c>
    </row>
    <row r="7070">
      <c r="A7070" s="121" t="s">
        <v>20707</v>
      </c>
      <c r="B7070" s="121" t="s">
        <v>16648</v>
      </c>
      <c r="C7070" s="113" t="s">
        <v>79</v>
      </c>
      <c r="D7070" s="125">
        <v>1.0</v>
      </c>
      <c r="E7070" s="126"/>
      <c r="F7070" s="125">
        <f t="shared" si="721"/>
        <v>0</v>
      </c>
    </row>
    <row r="7071">
      <c r="A7071" s="121" t="s">
        <v>20708</v>
      </c>
      <c r="B7071" s="121" t="s">
        <v>16650</v>
      </c>
      <c r="C7071" s="113" t="s">
        <v>79</v>
      </c>
      <c r="D7071" s="125">
        <v>1.0</v>
      </c>
      <c r="E7071" s="126"/>
      <c r="F7071" s="125">
        <f t="shared" si="721"/>
        <v>0</v>
      </c>
    </row>
    <row r="7072">
      <c r="A7072" s="121" t="s">
        <v>20709</v>
      </c>
      <c r="B7072" s="121" t="s">
        <v>16652</v>
      </c>
      <c r="C7072" s="113" t="s">
        <v>79</v>
      </c>
      <c r="D7072" s="125">
        <v>1.0</v>
      </c>
      <c r="E7072" s="126"/>
      <c r="F7072" s="125">
        <f t="shared" si="721"/>
        <v>0</v>
      </c>
    </row>
    <row r="7073">
      <c r="A7073" s="121" t="s">
        <v>20710</v>
      </c>
      <c r="B7073" s="121" t="s">
        <v>13425</v>
      </c>
      <c r="C7073" s="113" t="s">
        <v>79</v>
      </c>
      <c r="D7073" s="125">
        <v>1.0</v>
      </c>
      <c r="E7073" s="126"/>
      <c r="F7073" s="125">
        <f t="shared" si="721"/>
        <v>0</v>
      </c>
    </row>
    <row r="7074">
      <c r="A7074" s="121" t="s">
        <v>20711</v>
      </c>
      <c r="B7074" s="121" t="s">
        <v>14397</v>
      </c>
      <c r="C7074" s="113" t="s">
        <v>79</v>
      </c>
      <c r="D7074" s="125">
        <v>1.0</v>
      </c>
      <c r="E7074" s="126"/>
      <c r="F7074" s="125">
        <f t="shared" si="721"/>
        <v>0</v>
      </c>
    </row>
    <row r="7075">
      <c r="A7075" s="121" t="s">
        <v>20712</v>
      </c>
      <c r="B7075" s="121" t="s">
        <v>16657</v>
      </c>
      <c r="C7075" s="113" t="s">
        <v>86</v>
      </c>
      <c r="D7075" s="125">
        <v>1.0</v>
      </c>
      <c r="E7075" s="126"/>
      <c r="F7075" s="125">
        <f t="shared" si="721"/>
        <v>0</v>
      </c>
    </row>
    <row r="7076">
      <c r="A7076" s="121" t="s">
        <v>20713</v>
      </c>
      <c r="B7076" s="122" t="s">
        <v>14401</v>
      </c>
      <c r="C7076" s="113"/>
      <c r="D7076" s="123"/>
      <c r="E7076" s="123"/>
      <c r="F7076" s="124">
        <f>SUM(F7077:F7078)</f>
        <v>0</v>
      </c>
    </row>
    <row r="7077">
      <c r="A7077" s="121" t="s">
        <v>20714</v>
      </c>
      <c r="B7077" s="121" t="s">
        <v>14403</v>
      </c>
      <c r="C7077" s="113" t="s">
        <v>79</v>
      </c>
      <c r="D7077" s="125">
        <v>1.0</v>
      </c>
      <c r="E7077" s="126"/>
      <c r="F7077" s="125">
        <f t="shared" ref="F7077:F7078" si="722">if(C7077="","",round(D7077*E7077,2))</f>
        <v>0</v>
      </c>
    </row>
    <row r="7078">
      <c r="A7078" s="121" t="s">
        <v>20715</v>
      </c>
      <c r="B7078" s="121" t="s">
        <v>14405</v>
      </c>
      <c r="C7078" s="113" t="s">
        <v>79</v>
      </c>
      <c r="D7078" s="125">
        <v>1.0</v>
      </c>
      <c r="E7078" s="126"/>
      <c r="F7078" s="125">
        <f t="shared" si="722"/>
        <v>0</v>
      </c>
    </row>
    <row r="7079">
      <c r="A7079" s="121" t="s">
        <v>20716</v>
      </c>
      <c r="B7079" s="122" t="s">
        <v>14407</v>
      </c>
      <c r="C7079" s="113"/>
      <c r="D7079" s="123"/>
      <c r="E7079" s="123"/>
      <c r="F7079" s="124">
        <f>SUM(F7080)</f>
        <v>0</v>
      </c>
    </row>
    <row r="7080">
      <c r="A7080" s="121" t="s">
        <v>20717</v>
      </c>
      <c r="B7080" s="121" t="s">
        <v>16663</v>
      </c>
      <c r="C7080" s="113" t="s">
        <v>79</v>
      </c>
      <c r="D7080" s="125">
        <v>1.0</v>
      </c>
      <c r="E7080" s="126"/>
      <c r="F7080" s="125">
        <f>if(C7080="","",round(D7080*E7080,2))</f>
        <v>0</v>
      </c>
    </row>
    <row r="7081">
      <c r="A7081" s="121" t="s">
        <v>20718</v>
      </c>
      <c r="B7081" s="122" t="s">
        <v>13423</v>
      </c>
      <c r="C7081" s="113"/>
      <c r="D7081" s="123"/>
      <c r="E7081" s="123"/>
      <c r="F7081" s="124">
        <f>SUM(F7082:F7096)</f>
        <v>0</v>
      </c>
    </row>
    <row r="7082">
      <c r="A7082" s="121" t="s">
        <v>20719</v>
      </c>
      <c r="B7082" s="121" t="s">
        <v>13432</v>
      </c>
      <c r="C7082" s="113" t="s">
        <v>159</v>
      </c>
      <c r="D7082" s="125">
        <v>2.0</v>
      </c>
      <c r="E7082" s="126"/>
      <c r="F7082" s="125">
        <f t="shared" ref="F7082:F7096" si="723">if(C7082="","",round(D7082*E7082,2))</f>
        <v>0</v>
      </c>
    </row>
    <row r="7083">
      <c r="A7083" s="121" t="s">
        <v>20720</v>
      </c>
      <c r="B7083" s="121" t="s">
        <v>14413</v>
      </c>
      <c r="C7083" s="113" t="s">
        <v>159</v>
      </c>
      <c r="D7083" s="125">
        <v>133.0</v>
      </c>
      <c r="E7083" s="126"/>
      <c r="F7083" s="125">
        <f t="shared" si="723"/>
        <v>0</v>
      </c>
    </row>
    <row r="7084">
      <c r="A7084" s="121" t="s">
        <v>20721</v>
      </c>
      <c r="B7084" s="121" t="s">
        <v>16668</v>
      </c>
      <c r="C7084" s="113" t="s">
        <v>159</v>
      </c>
      <c r="D7084" s="125">
        <v>115.0</v>
      </c>
      <c r="E7084" s="126"/>
      <c r="F7084" s="125">
        <f t="shared" si="723"/>
        <v>0</v>
      </c>
    </row>
    <row r="7085">
      <c r="A7085" s="121" t="s">
        <v>20722</v>
      </c>
      <c r="B7085" s="121" t="s">
        <v>13434</v>
      </c>
      <c r="C7085" s="113" t="s">
        <v>159</v>
      </c>
      <c r="D7085" s="125">
        <v>8.0</v>
      </c>
      <c r="E7085" s="126"/>
      <c r="F7085" s="125">
        <f t="shared" si="723"/>
        <v>0</v>
      </c>
    </row>
    <row r="7086">
      <c r="A7086" s="121" t="s">
        <v>20723</v>
      </c>
      <c r="B7086" s="121" t="s">
        <v>16671</v>
      </c>
      <c r="C7086" s="113" t="s">
        <v>159</v>
      </c>
      <c r="D7086" s="125">
        <v>17.0</v>
      </c>
      <c r="E7086" s="126"/>
      <c r="F7086" s="125">
        <f t="shared" si="723"/>
        <v>0</v>
      </c>
    </row>
    <row r="7087">
      <c r="A7087" s="121" t="s">
        <v>20724</v>
      </c>
      <c r="B7087" s="121" t="s">
        <v>16673</v>
      </c>
      <c r="C7087" s="113" t="s">
        <v>159</v>
      </c>
      <c r="D7087" s="125">
        <v>39.0</v>
      </c>
      <c r="E7087" s="126"/>
      <c r="F7087" s="125">
        <f t="shared" si="723"/>
        <v>0</v>
      </c>
    </row>
    <row r="7088">
      <c r="A7088" s="121" t="s">
        <v>20725</v>
      </c>
      <c r="B7088" s="121" t="s">
        <v>13436</v>
      </c>
      <c r="C7088" s="113" t="s">
        <v>159</v>
      </c>
      <c r="D7088" s="125">
        <v>211.0</v>
      </c>
      <c r="E7088" s="126"/>
      <c r="F7088" s="125">
        <f t="shared" si="723"/>
        <v>0</v>
      </c>
    </row>
    <row r="7089">
      <c r="A7089" s="121" t="s">
        <v>20726</v>
      </c>
      <c r="B7089" s="121" t="s">
        <v>16676</v>
      </c>
      <c r="C7089" s="113" t="s">
        <v>159</v>
      </c>
      <c r="D7089" s="125">
        <v>39.0</v>
      </c>
      <c r="E7089" s="126"/>
      <c r="F7089" s="125">
        <f t="shared" si="723"/>
        <v>0</v>
      </c>
    </row>
    <row r="7090">
      <c r="A7090" s="121" t="s">
        <v>20727</v>
      </c>
      <c r="B7090" s="121" t="s">
        <v>13440</v>
      </c>
      <c r="C7090" s="113" t="s">
        <v>159</v>
      </c>
      <c r="D7090" s="125">
        <v>166.0</v>
      </c>
      <c r="E7090" s="126"/>
      <c r="F7090" s="125">
        <f t="shared" si="723"/>
        <v>0</v>
      </c>
    </row>
    <row r="7091">
      <c r="A7091" s="121" t="s">
        <v>20728</v>
      </c>
      <c r="B7091" s="121" t="s">
        <v>13442</v>
      </c>
      <c r="C7091" s="113" t="s">
        <v>159</v>
      </c>
      <c r="D7091" s="125">
        <v>7.0</v>
      </c>
      <c r="E7091" s="126"/>
      <c r="F7091" s="125">
        <f t="shared" si="723"/>
        <v>0</v>
      </c>
    </row>
    <row r="7092">
      <c r="A7092" s="121" t="s">
        <v>20729</v>
      </c>
      <c r="B7092" s="121" t="s">
        <v>13611</v>
      </c>
      <c r="C7092" s="113" t="s">
        <v>159</v>
      </c>
      <c r="D7092" s="125">
        <v>17.0</v>
      </c>
      <c r="E7092" s="126"/>
      <c r="F7092" s="125">
        <f t="shared" si="723"/>
        <v>0</v>
      </c>
    </row>
    <row r="7093">
      <c r="A7093" s="121" t="s">
        <v>20730</v>
      </c>
      <c r="B7093" s="121" t="s">
        <v>16681</v>
      </c>
      <c r="C7093" s="113" t="s">
        <v>159</v>
      </c>
      <c r="D7093" s="125">
        <v>13.0</v>
      </c>
      <c r="E7093" s="126"/>
      <c r="F7093" s="125">
        <f t="shared" si="723"/>
        <v>0</v>
      </c>
    </row>
    <row r="7094">
      <c r="A7094" s="121" t="s">
        <v>20731</v>
      </c>
      <c r="B7094" s="121" t="s">
        <v>16683</v>
      </c>
      <c r="C7094" s="113" t="s">
        <v>159</v>
      </c>
      <c r="D7094" s="125">
        <v>16.0</v>
      </c>
      <c r="E7094" s="126"/>
      <c r="F7094" s="125">
        <f t="shared" si="723"/>
        <v>0</v>
      </c>
    </row>
    <row r="7095">
      <c r="A7095" s="121" t="s">
        <v>20732</v>
      </c>
      <c r="B7095" s="121" t="s">
        <v>16685</v>
      </c>
      <c r="C7095" s="113" t="s">
        <v>79</v>
      </c>
      <c r="D7095" s="125">
        <v>2.0</v>
      </c>
      <c r="E7095" s="126"/>
      <c r="F7095" s="125">
        <f t="shared" si="723"/>
        <v>0</v>
      </c>
    </row>
    <row r="7096">
      <c r="A7096" s="121" t="s">
        <v>20733</v>
      </c>
      <c r="B7096" s="121" t="s">
        <v>13456</v>
      </c>
      <c r="C7096" s="113" t="s">
        <v>86</v>
      </c>
      <c r="D7096" s="125">
        <v>1.0</v>
      </c>
      <c r="E7096" s="126"/>
      <c r="F7096" s="125">
        <f t="shared" si="723"/>
        <v>0</v>
      </c>
    </row>
    <row r="7097">
      <c r="A7097" s="121" t="s">
        <v>20734</v>
      </c>
      <c r="B7097" s="122" t="s">
        <v>20735</v>
      </c>
      <c r="C7097" s="113"/>
      <c r="D7097" s="123"/>
      <c r="E7097" s="123"/>
      <c r="F7097" s="124">
        <f>F7098+F7101+F7103</f>
        <v>0</v>
      </c>
    </row>
    <row r="7098">
      <c r="A7098" s="121" t="s">
        <v>20736</v>
      </c>
      <c r="B7098" s="122" t="s">
        <v>13458</v>
      </c>
      <c r="C7098" s="113"/>
      <c r="D7098" s="123"/>
      <c r="E7098" s="123"/>
      <c r="F7098" s="124">
        <f>SUM(F7099:F7100)</f>
        <v>0</v>
      </c>
    </row>
    <row r="7099">
      <c r="A7099" s="121" t="s">
        <v>20737</v>
      </c>
      <c r="B7099" s="121" t="s">
        <v>13460</v>
      </c>
      <c r="C7099" s="113" t="s">
        <v>86</v>
      </c>
      <c r="D7099" s="125">
        <v>1.0</v>
      </c>
      <c r="E7099" s="126"/>
      <c r="F7099" s="125">
        <f t="shared" ref="F7099:F7100" si="724">if(C7099="","",round(D7099*E7099,2))</f>
        <v>0</v>
      </c>
    </row>
    <row r="7100">
      <c r="A7100" s="121" t="s">
        <v>20738</v>
      </c>
      <c r="B7100" s="121" t="s">
        <v>13462</v>
      </c>
      <c r="C7100" s="113" t="s">
        <v>86</v>
      </c>
      <c r="D7100" s="125">
        <v>1.0</v>
      </c>
      <c r="E7100" s="126"/>
      <c r="F7100" s="125">
        <f t="shared" si="724"/>
        <v>0</v>
      </c>
    </row>
    <row r="7101">
      <c r="A7101" s="121" t="s">
        <v>20739</v>
      </c>
      <c r="B7101" s="122" t="s">
        <v>13466</v>
      </c>
      <c r="C7101" s="113"/>
      <c r="D7101" s="123"/>
      <c r="E7101" s="123"/>
      <c r="F7101" s="124">
        <f>SUM(F7102)</f>
        <v>0</v>
      </c>
    </row>
    <row r="7102">
      <c r="A7102" s="121" t="s">
        <v>20740</v>
      </c>
      <c r="B7102" s="121" t="s">
        <v>16694</v>
      </c>
      <c r="C7102" s="113" t="s">
        <v>86</v>
      </c>
      <c r="D7102" s="125">
        <v>1.0</v>
      </c>
      <c r="E7102" s="126"/>
      <c r="F7102" s="125">
        <f>if(C7102="","",round(D7102*E7102,2))</f>
        <v>0</v>
      </c>
    </row>
    <row r="7103">
      <c r="A7103" s="121" t="s">
        <v>20741</v>
      </c>
      <c r="B7103" s="122" t="s">
        <v>14430</v>
      </c>
      <c r="C7103" s="113"/>
      <c r="D7103" s="123"/>
      <c r="E7103" s="123"/>
      <c r="F7103" s="124">
        <f>SUM(F7104:F7105)</f>
        <v>0</v>
      </c>
    </row>
    <row r="7104">
      <c r="A7104" s="121" t="s">
        <v>20742</v>
      </c>
      <c r="B7104" s="121" t="s">
        <v>14432</v>
      </c>
      <c r="C7104" s="113" t="s">
        <v>86</v>
      </c>
      <c r="D7104" s="125">
        <v>1.0</v>
      </c>
      <c r="E7104" s="126"/>
      <c r="F7104" s="125">
        <f t="shared" ref="F7104:F7105" si="725">if(C7104="","",round(D7104*E7104,2))</f>
        <v>0</v>
      </c>
    </row>
    <row r="7105">
      <c r="A7105" s="121" t="s">
        <v>20743</v>
      </c>
      <c r="B7105" s="121" t="s">
        <v>14434</v>
      </c>
      <c r="C7105" s="113" t="s">
        <v>86</v>
      </c>
      <c r="D7105" s="125">
        <v>1.0</v>
      </c>
      <c r="E7105" s="126"/>
      <c r="F7105" s="125">
        <f t="shared" si="725"/>
        <v>0</v>
      </c>
    </row>
    <row r="7106">
      <c r="A7106" s="121" t="s">
        <v>20744</v>
      </c>
      <c r="B7106" s="122" t="s">
        <v>20745</v>
      </c>
      <c r="C7106" s="113"/>
      <c r="D7106" s="123"/>
      <c r="E7106" s="123"/>
      <c r="F7106" s="124">
        <f>F7107+F7110</f>
        <v>0</v>
      </c>
    </row>
    <row r="7107">
      <c r="A7107" s="121" t="s">
        <v>20746</v>
      </c>
      <c r="B7107" s="122" t="s">
        <v>12331</v>
      </c>
      <c r="C7107" s="113"/>
      <c r="D7107" s="123"/>
      <c r="E7107" s="123"/>
      <c r="F7107" s="124">
        <f>SUM(F7108:F7109)</f>
        <v>0</v>
      </c>
    </row>
    <row r="7108">
      <c r="A7108" s="121" t="s">
        <v>20747</v>
      </c>
      <c r="B7108" s="121" t="s">
        <v>20748</v>
      </c>
      <c r="C7108" s="113" t="s">
        <v>79</v>
      </c>
      <c r="D7108" s="125">
        <v>1.0</v>
      </c>
      <c r="E7108" s="126"/>
      <c r="F7108" s="125">
        <f t="shared" ref="F7108:F7109" si="726">if(C7108="","",round(D7108*E7108,2))</f>
        <v>0</v>
      </c>
    </row>
    <row r="7109">
      <c r="A7109" s="121" t="s">
        <v>20749</v>
      </c>
      <c r="B7109" s="121" t="s">
        <v>14120</v>
      </c>
      <c r="C7109" s="113" t="s">
        <v>86</v>
      </c>
      <c r="D7109" s="125">
        <v>1.0</v>
      </c>
      <c r="E7109" s="126"/>
      <c r="F7109" s="125">
        <f t="shared" si="726"/>
        <v>0</v>
      </c>
    </row>
    <row r="7110">
      <c r="A7110" s="121" t="s">
        <v>20750</v>
      </c>
      <c r="B7110" s="122" t="s">
        <v>13944</v>
      </c>
      <c r="C7110" s="113"/>
      <c r="D7110" s="123"/>
      <c r="E7110" s="123"/>
      <c r="F7110" s="124">
        <f>SUM(F7111:F7120)</f>
        <v>0</v>
      </c>
    </row>
    <row r="7111">
      <c r="A7111" s="121" t="s">
        <v>20751</v>
      </c>
      <c r="B7111" s="121" t="s">
        <v>14123</v>
      </c>
      <c r="C7111" s="113" t="s">
        <v>79</v>
      </c>
      <c r="D7111" s="125">
        <v>1.0</v>
      </c>
      <c r="E7111" s="126"/>
      <c r="F7111" s="125">
        <f t="shared" ref="F7111:F7120" si="727">if(C7111="","",round(D7111*E7111,2))</f>
        <v>0</v>
      </c>
    </row>
    <row r="7112">
      <c r="A7112" s="121" t="s">
        <v>20752</v>
      </c>
      <c r="B7112" s="121" t="s">
        <v>17141</v>
      </c>
      <c r="C7112" s="113" t="s">
        <v>79</v>
      </c>
      <c r="D7112" s="125">
        <v>1.0</v>
      </c>
      <c r="E7112" s="126"/>
      <c r="F7112" s="125">
        <f t="shared" si="727"/>
        <v>0</v>
      </c>
    </row>
    <row r="7113">
      <c r="A7113" s="121" t="s">
        <v>20753</v>
      </c>
      <c r="B7113" s="121" t="s">
        <v>16709</v>
      </c>
      <c r="C7113" s="113" t="s">
        <v>159</v>
      </c>
      <c r="D7113" s="125">
        <v>4.5</v>
      </c>
      <c r="E7113" s="126"/>
      <c r="F7113" s="125">
        <f t="shared" si="727"/>
        <v>0</v>
      </c>
    </row>
    <row r="7114">
      <c r="A7114" s="121" t="s">
        <v>20754</v>
      </c>
      <c r="B7114" s="121" t="s">
        <v>16711</v>
      </c>
      <c r="C7114" s="113" t="s">
        <v>159</v>
      </c>
      <c r="D7114" s="125">
        <v>11.5</v>
      </c>
      <c r="E7114" s="126"/>
      <c r="F7114" s="125">
        <f t="shared" si="727"/>
        <v>0</v>
      </c>
    </row>
    <row r="7115">
      <c r="A7115" s="121" t="s">
        <v>20755</v>
      </c>
      <c r="B7115" s="121" t="s">
        <v>14133</v>
      </c>
      <c r="C7115" s="113" t="s">
        <v>159</v>
      </c>
      <c r="D7115" s="125">
        <v>10.0</v>
      </c>
      <c r="E7115" s="126"/>
      <c r="F7115" s="125">
        <f t="shared" si="727"/>
        <v>0</v>
      </c>
    </row>
    <row r="7116">
      <c r="A7116" s="121" t="s">
        <v>20756</v>
      </c>
      <c r="B7116" s="121" t="s">
        <v>14135</v>
      </c>
      <c r="C7116" s="113" t="s">
        <v>159</v>
      </c>
      <c r="D7116" s="125">
        <v>44.0</v>
      </c>
      <c r="E7116" s="126"/>
      <c r="F7116" s="125">
        <f t="shared" si="727"/>
        <v>0</v>
      </c>
    </row>
    <row r="7117">
      <c r="A7117" s="121" t="s">
        <v>20757</v>
      </c>
      <c r="B7117" s="121" t="s">
        <v>14131</v>
      </c>
      <c r="C7117" s="113" t="s">
        <v>159</v>
      </c>
      <c r="D7117" s="125">
        <v>44.0</v>
      </c>
      <c r="E7117" s="126"/>
      <c r="F7117" s="125">
        <f t="shared" si="727"/>
        <v>0</v>
      </c>
    </row>
    <row r="7118">
      <c r="A7118" s="121" t="s">
        <v>20758</v>
      </c>
      <c r="B7118" s="121" t="s">
        <v>16716</v>
      </c>
      <c r="C7118" s="113" t="s">
        <v>79</v>
      </c>
      <c r="D7118" s="125">
        <v>1.0</v>
      </c>
      <c r="E7118" s="126"/>
      <c r="F7118" s="125">
        <f t="shared" si="727"/>
        <v>0</v>
      </c>
    </row>
    <row r="7119">
      <c r="A7119" s="121" t="s">
        <v>20759</v>
      </c>
      <c r="B7119" s="121" t="s">
        <v>14141</v>
      </c>
      <c r="C7119" s="113" t="s">
        <v>79</v>
      </c>
      <c r="D7119" s="125">
        <v>1.0</v>
      </c>
      <c r="E7119" s="126"/>
      <c r="F7119" s="125">
        <f t="shared" si="727"/>
        <v>0</v>
      </c>
    </row>
    <row r="7120">
      <c r="A7120" s="121" t="s">
        <v>20760</v>
      </c>
      <c r="B7120" s="121" t="s">
        <v>14145</v>
      </c>
      <c r="C7120" s="113" t="s">
        <v>86</v>
      </c>
      <c r="D7120" s="125">
        <v>1.0</v>
      </c>
      <c r="E7120" s="126"/>
      <c r="F7120" s="125">
        <f t="shared" si="727"/>
        <v>0</v>
      </c>
    </row>
    <row r="7121">
      <c r="A7121" s="121" t="s">
        <v>20761</v>
      </c>
      <c r="B7121" s="122" t="s">
        <v>420</v>
      </c>
      <c r="C7121" s="113"/>
      <c r="D7121" s="123"/>
      <c r="E7121" s="123"/>
      <c r="F7121" s="124">
        <f>F7122+F7146+F7171+F7180</f>
        <v>0</v>
      </c>
    </row>
    <row r="7122">
      <c r="A7122" s="121" t="s">
        <v>20762</v>
      </c>
      <c r="B7122" s="122" t="s">
        <v>16721</v>
      </c>
      <c r="C7122" s="113"/>
      <c r="D7122" s="123"/>
      <c r="E7122" s="123"/>
      <c r="F7122" s="124">
        <f>F7123+F7126+F7128+F7130+F7134+F7138+F7142+F7144</f>
        <v>0</v>
      </c>
    </row>
    <row r="7123">
      <c r="A7123" s="121" t="s">
        <v>20763</v>
      </c>
      <c r="B7123" s="122" t="s">
        <v>16723</v>
      </c>
      <c r="C7123" s="113"/>
      <c r="D7123" s="123"/>
      <c r="E7123" s="123"/>
      <c r="F7123" s="124">
        <f>SUM(F7124:F7125)</f>
        <v>0</v>
      </c>
    </row>
    <row r="7124">
      <c r="A7124" s="121" t="s">
        <v>20764</v>
      </c>
      <c r="B7124" s="121" t="s">
        <v>425</v>
      </c>
      <c r="C7124" s="113" t="s">
        <v>423</v>
      </c>
      <c r="D7124" s="125">
        <v>2.0</v>
      </c>
      <c r="E7124" s="126"/>
      <c r="F7124" s="125">
        <f t="shared" ref="F7124:F7125" si="728">if(C7124="","",round(D7124*E7124,2))</f>
        <v>0</v>
      </c>
    </row>
    <row r="7125">
      <c r="A7125" s="121" t="s">
        <v>20765</v>
      </c>
      <c r="B7125" s="121" t="s">
        <v>427</v>
      </c>
      <c r="C7125" s="113" t="s">
        <v>423</v>
      </c>
      <c r="D7125" s="125">
        <v>4.0</v>
      </c>
      <c r="E7125" s="126"/>
      <c r="F7125" s="125">
        <f t="shared" si="728"/>
        <v>0</v>
      </c>
    </row>
    <row r="7126">
      <c r="A7126" s="121" t="s">
        <v>20766</v>
      </c>
      <c r="B7126" s="122" t="s">
        <v>16727</v>
      </c>
      <c r="C7126" s="113"/>
      <c r="D7126" s="123"/>
      <c r="E7126" s="123"/>
      <c r="F7126" s="124">
        <f>SUM(F7127)</f>
        <v>0</v>
      </c>
    </row>
    <row r="7127">
      <c r="A7127" s="121" t="s">
        <v>20767</v>
      </c>
      <c r="B7127" s="121" t="s">
        <v>16729</v>
      </c>
      <c r="C7127" s="113" t="s">
        <v>423</v>
      </c>
      <c r="D7127" s="125">
        <v>1.0</v>
      </c>
      <c r="E7127" s="126"/>
      <c r="F7127" s="125">
        <f>if(C7127="","",round(D7127*E7127,2))</f>
        <v>0</v>
      </c>
    </row>
    <row r="7128">
      <c r="A7128" s="121" t="s">
        <v>20768</v>
      </c>
      <c r="B7128" s="122" t="s">
        <v>16731</v>
      </c>
      <c r="C7128" s="113"/>
      <c r="D7128" s="123"/>
      <c r="E7128" s="123"/>
      <c r="F7128" s="124">
        <f>SUM(F7129)</f>
        <v>0</v>
      </c>
    </row>
    <row r="7129">
      <c r="A7129" s="121" t="s">
        <v>20769</v>
      </c>
      <c r="B7129" s="121" t="s">
        <v>16733</v>
      </c>
      <c r="C7129" s="113" t="s">
        <v>79</v>
      </c>
      <c r="D7129" s="125">
        <v>1.0</v>
      </c>
      <c r="E7129" s="126"/>
      <c r="F7129" s="125">
        <f>if(C7129="","",round(D7129*E7129,2))</f>
        <v>0</v>
      </c>
    </row>
    <row r="7130">
      <c r="A7130" s="121" t="s">
        <v>20770</v>
      </c>
      <c r="B7130" s="122" t="s">
        <v>16735</v>
      </c>
      <c r="C7130" s="113"/>
      <c r="D7130" s="123"/>
      <c r="E7130" s="123"/>
      <c r="F7130" s="124">
        <f>SUM(F7131:F7133)</f>
        <v>0</v>
      </c>
    </row>
    <row r="7131">
      <c r="A7131" s="121" t="s">
        <v>20771</v>
      </c>
      <c r="B7131" s="121" t="s">
        <v>16737</v>
      </c>
      <c r="C7131" s="113" t="s">
        <v>159</v>
      </c>
      <c r="D7131" s="125">
        <v>23.65</v>
      </c>
      <c r="E7131" s="126"/>
      <c r="F7131" s="125">
        <f t="shared" ref="F7131:F7133" si="729">if(C7131="","",round(D7131*E7131,2))</f>
        <v>0</v>
      </c>
    </row>
    <row r="7132">
      <c r="A7132" s="121" t="s">
        <v>20772</v>
      </c>
      <c r="B7132" s="121" t="s">
        <v>16739</v>
      </c>
      <c r="C7132" s="113" t="s">
        <v>79</v>
      </c>
      <c r="D7132" s="125">
        <v>2.0</v>
      </c>
      <c r="E7132" s="126"/>
      <c r="F7132" s="125">
        <f t="shared" si="729"/>
        <v>0</v>
      </c>
    </row>
    <row r="7133">
      <c r="A7133" s="121" t="s">
        <v>20773</v>
      </c>
      <c r="B7133" s="121" t="s">
        <v>16741</v>
      </c>
      <c r="C7133" s="113" t="s">
        <v>79</v>
      </c>
      <c r="D7133" s="125">
        <v>2.0</v>
      </c>
      <c r="E7133" s="126"/>
      <c r="F7133" s="125">
        <f t="shared" si="729"/>
        <v>0</v>
      </c>
    </row>
    <row r="7134">
      <c r="A7134" s="121" t="s">
        <v>20774</v>
      </c>
      <c r="B7134" s="122" t="s">
        <v>103</v>
      </c>
      <c r="C7134" s="113"/>
      <c r="D7134" s="123"/>
      <c r="E7134" s="123"/>
      <c r="F7134" s="124">
        <f>SUM(F7135:F7137)</f>
        <v>0</v>
      </c>
    </row>
    <row r="7135">
      <c r="A7135" s="121" t="s">
        <v>20775</v>
      </c>
      <c r="B7135" s="121" t="s">
        <v>16744</v>
      </c>
      <c r="C7135" s="113" t="s">
        <v>117</v>
      </c>
      <c r="D7135" s="125">
        <v>3.55</v>
      </c>
      <c r="E7135" s="126"/>
      <c r="F7135" s="125">
        <f t="shared" ref="F7135:F7137" si="730">if(C7135="","",round(D7135*E7135,2))</f>
        <v>0</v>
      </c>
    </row>
    <row r="7136">
      <c r="A7136" s="121" t="s">
        <v>20776</v>
      </c>
      <c r="B7136" s="121" t="s">
        <v>16746</v>
      </c>
      <c r="C7136" s="113" t="s">
        <v>117</v>
      </c>
      <c r="D7136" s="125">
        <v>2.65</v>
      </c>
      <c r="E7136" s="126"/>
      <c r="F7136" s="125">
        <f t="shared" si="730"/>
        <v>0</v>
      </c>
    </row>
    <row r="7137">
      <c r="A7137" s="121" t="s">
        <v>20777</v>
      </c>
      <c r="B7137" s="121" t="s">
        <v>16748</v>
      </c>
      <c r="C7137" s="113" t="s">
        <v>117</v>
      </c>
      <c r="D7137" s="125">
        <v>0.9</v>
      </c>
      <c r="E7137" s="126"/>
      <c r="F7137" s="125">
        <f t="shared" si="730"/>
        <v>0</v>
      </c>
    </row>
    <row r="7138">
      <c r="A7138" s="121" t="s">
        <v>20778</v>
      </c>
      <c r="B7138" s="122" t="s">
        <v>444</v>
      </c>
      <c r="C7138" s="113"/>
      <c r="D7138" s="123"/>
      <c r="E7138" s="123"/>
      <c r="F7138" s="124">
        <f>SUM(F7139:F7141)</f>
        <v>0</v>
      </c>
    </row>
    <row r="7139">
      <c r="A7139" s="121" t="s">
        <v>20779</v>
      </c>
      <c r="B7139" s="121" t="s">
        <v>2449</v>
      </c>
      <c r="C7139" s="113" t="s">
        <v>79</v>
      </c>
      <c r="D7139" s="125">
        <v>1.0</v>
      </c>
      <c r="E7139" s="126"/>
      <c r="F7139" s="125">
        <f t="shared" ref="F7139:F7141" si="731">if(C7139="","",round(D7139*E7139,2))</f>
        <v>0</v>
      </c>
    </row>
    <row r="7140">
      <c r="A7140" s="121" t="s">
        <v>20780</v>
      </c>
      <c r="B7140" s="121" t="s">
        <v>448</v>
      </c>
      <c r="C7140" s="113" t="s">
        <v>79</v>
      </c>
      <c r="D7140" s="125">
        <v>2.0</v>
      </c>
      <c r="E7140" s="126"/>
      <c r="F7140" s="125">
        <f t="shared" si="731"/>
        <v>0</v>
      </c>
    </row>
    <row r="7141">
      <c r="A7141" s="121" t="s">
        <v>20781</v>
      </c>
      <c r="B7141" s="121" t="s">
        <v>16753</v>
      </c>
      <c r="C7141" s="113" t="s">
        <v>79</v>
      </c>
      <c r="D7141" s="125">
        <v>1.0</v>
      </c>
      <c r="E7141" s="126"/>
      <c r="F7141" s="125">
        <f t="shared" si="731"/>
        <v>0</v>
      </c>
    </row>
    <row r="7142">
      <c r="A7142" s="121" t="s">
        <v>20782</v>
      </c>
      <c r="B7142" s="122" t="s">
        <v>2815</v>
      </c>
      <c r="C7142" s="113"/>
      <c r="D7142" s="123"/>
      <c r="E7142" s="123"/>
      <c r="F7142" s="124">
        <f>SUM(F7143)</f>
        <v>0</v>
      </c>
    </row>
    <row r="7143">
      <c r="A7143" s="121" t="s">
        <v>20783</v>
      </c>
      <c r="B7143" s="121" t="s">
        <v>452</v>
      </c>
      <c r="C7143" s="113" t="s">
        <v>79</v>
      </c>
      <c r="D7143" s="125">
        <v>2.0</v>
      </c>
      <c r="E7143" s="126"/>
      <c r="F7143" s="125">
        <f>if(C7143="","",round(D7143*E7143,2))</f>
        <v>0</v>
      </c>
    </row>
    <row r="7144">
      <c r="A7144" s="121" t="s">
        <v>20784</v>
      </c>
      <c r="B7144" s="122" t="s">
        <v>16757</v>
      </c>
      <c r="C7144" s="113"/>
      <c r="D7144" s="123"/>
      <c r="E7144" s="123"/>
      <c r="F7144" s="124">
        <f>SUM(F7145)</f>
        <v>0</v>
      </c>
    </row>
    <row r="7145">
      <c r="A7145" s="121" t="s">
        <v>20785</v>
      </c>
      <c r="B7145" s="121" t="s">
        <v>16759</v>
      </c>
      <c r="C7145" s="113" t="s">
        <v>159</v>
      </c>
      <c r="D7145" s="125">
        <v>23.65</v>
      </c>
      <c r="E7145" s="126"/>
      <c r="F7145" s="125">
        <f>if(C7145="","",round(D7145*E7145,2))</f>
        <v>0</v>
      </c>
    </row>
    <row r="7146">
      <c r="A7146" s="121" t="s">
        <v>20786</v>
      </c>
      <c r="B7146" s="122" t="s">
        <v>16761</v>
      </c>
      <c r="C7146" s="113"/>
      <c r="D7146" s="123"/>
      <c r="E7146" s="123"/>
      <c r="F7146" s="124">
        <f>F7147+F7149+F7160+F7164+F7168</f>
        <v>0</v>
      </c>
    </row>
    <row r="7147">
      <c r="A7147" s="121" t="s">
        <v>20787</v>
      </c>
      <c r="B7147" s="122" t="s">
        <v>16763</v>
      </c>
      <c r="C7147" s="113"/>
      <c r="D7147" s="123"/>
      <c r="E7147" s="123"/>
      <c r="F7147" s="124">
        <f>SUM(F7148)</f>
        <v>0</v>
      </c>
    </row>
    <row r="7148">
      <c r="A7148" s="121" t="s">
        <v>20788</v>
      </c>
      <c r="B7148" s="121" t="s">
        <v>422</v>
      </c>
      <c r="C7148" s="113" t="s">
        <v>423</v>
      </c>
      <c r="D7148" s="125">
        <v>3.0</v>
      </c>
      <c r="E7148" s="126"/>
      <c r="F7148" s="125">
        <f>if(C7148="","",round(D7148*E7148,2))</f>
        <v>0</v>
      </c>
    </row>
    <row r="7149">
      <c r="A7149" s="121" t="s">
        <v>20789</v>
      </c>
      <c r="B7149" s="122" t="s">
        <v>16766</v>
      </c>
      <c r="C7149" s="113"/>
      <c r="D7149" s="123"/>
      <c r="E7149" s="123"/>
      <c r="F7149" s="124">
        <f>SUM(F7150:F7159)</f>
        <v>0</v>
      </c>
    </row>
    <row r="7150">
      <c r="A7150" s="121" t="s">
        <v>20790</v>
      </c>
      <c r="B7150" s="121" t="s">
        <v>433</v>
      </c>
      <c r="C7150" s="113" t="s">
        <v>159</v>
      </c>
      <c r="D7150" s="125">
        <v>57.55</v>
      </c>
      <c r="E7150" s="126"/>
      <c r="F7150" s="125">
        <f t="shared" ref="F7150:F7159" si="732">if(C7150="","",round(D7150*E7150,2))</f>
        <v>0</v>
      </c>
    </row>
    <row r="7151">
      <c r="A7151" s="121" t="s">
        <v>20791</v>
      </c>
      <c r="B7151" s="121" t="s">
        <v>435</v>
      </c>
      <c r="C7151" s="113" t="s">
        <v>159</v>
      </c>
      <c r="D7151" s="125">
        <v>12.8</v>
      </c>
      <c r="E7151" s="126"/>
      <c r="F7151" s="125">
        <f t="shared" si="732"/>
        <v>0</v>
      </c>
    </row>
    <row r="7152">
      <c r="A7152" s="121" t="s">
        <v>20792</v>
      </c>
      <c r="B7152" s="121" t="s">
        <v>16770</v>
      </c>
      <c r="C7152" s="113" t="s">
        <v>159</v>
      </c>
      <c r="D7152" s="125">
        <v>14.4</v>
      </c>
      <c r="E7152" s="126"/>
      <c r="F7152" s="125">
        <f t="shared" si="732"/>
        <v>0</v>
      </c>
    </row>
    <row r="7153">
      <c r="A7153" s="121" t="s">
        <v>20793</v>
      </c>
      <c r="B7153" s="121" t="s">
        <v>16772</v>
      </c>
      <c r="C7153" s="113" t="s">
        <v>79</v>
      </c>
      <c r="D7153" s="125">
        <v>15.0</v>
      </c>
      <c r="E7153" s="126"/>
      <c r="F7153" s="125">
        <f t="shared" si="732"/>
        <v>0</v>
      </c>
    </row>
    <row r="7154">
      <c r="A7154" s="121" t="s">
        <v>20794</v>
      </c>
      <c r="B7154" s="121" t="s">
        <v>16774</v>
      </c>
      <c r="C7154" s="113" t="s">
        <v>79</v>
      </c>
      <c r="D7154" s="125">
        <v>6.0</v>
      </c>
      <c r="E7154" s="126"/>
      <c r="F7154" s="125">
        <f t="shared" si="732"/>
        <v>0</v>
      </c>
    </row>
    <row r="7155">
      <c r="A7155" s="121" t="s">
        <v>20795</v>
      </c>
      <c r="B7155" s="121" t="s">
        <v>16782</v>
      </c>
      <c r="C7155" s="113" t="s">
        <v>79</v>
      </c>
      <c r="D7155" s="125">
        <v>3.0</v>
      </c>
      <c r="E7155" s="126"/>
      <c r="F7155" s="125">
        <f t="shared" si="732"/>
        <v>0</v>
      </c>
    </row>
    <row r="7156">
      <c r="A7156" s="121" t="s">
        <v>20796</v>
      </c>
      <c r="B7156" s="121" t="s">
        <v>16784</v>
      </c>
      <c r="C7156" s="113" t="s">
        <v>79</v>
      </c>
      <c r="D7156" s="125">
        <v>2.0</v>
      </c>
      <c r="E7156" s="126"/>
      <c r="F7156" s="125">
        <f t="shared" si="732"/>
        <v>0</v>
      </c>
    </row>
    <row r="7157">
      <c r="A7157" s="121" t="s">
        <v>20797</v>
      </c>
      <c r="B7157" s="121" t="s">
        <v>16786</v>
      </c>
      <c r="C7157" s="113" t="s">
        <v>79</v>
      </c>
      <c r="D7157" s="125">
        <v>1.0</v>
      </c>
      <c r="E7157" s="126"/>
      <c r="F7157" s="125">
        <f t="shared" si="732"/>
        <v>0</v>
      </c>
    </row>
    <row r="7158">
      <c r="A7158" s="121" t="s">
        <v>20798</v>
      </c>
      <c r="B7158" s="121" t="s">
        <v>16788</v>
      </c>
      <c r="C7158" s="113" t="s">
        <v>79</v>
      </c>
      <c r="D7158" s="125">
        <v>3.0</v>
      </c>
      <c r="E7158" s="126"/>
      <c r="F7158" s="125">
        <f t="shared" si="732"/>
        <v>0</v>
      </c>
    </row>
    <row r="7159">
      <c r="A7159" s="121" t="s">
        <v>20799</v>
      </c>
      <c r="B7159" s="121" t="s">
        <v>16790</v>
      </c>
      <c r="C7159" s="113" t="s">
        <v>79</v>
      </c>
      <c r="D7159" s="125">
        <v>3.0</v>
      </c>
      <c r="E7159" s="126"/>
      <c r="F7159" s="125">
        <f t="shared" si="732"/>
        <v>0</v>
      </c>
    </row>
    <row r="7160">
      <c r="A7160" s="121" t="s">
        <v>20800</v>
      </c>
      <c r="B7160" s="122" t="s">
        <v>103</v>
      </c>
      <c r="C7160" s="113"/>
      <c r="D7160" s="123"/>
      <c r="E7160" s="123"/>
      <c r="F7160" s="124">
        <f>SUM(F7161:F7163)</f>
        <v>0</v>
      </c>
    </row>
    <row r="7161">
      <c r="A7161" s="121" t="s">
        <v>20801</v>
      </c>
      <c r="B7161" s="121" t="s">
        <v>16744</v>
      </c>
      <c r="C7161" s="113" t="s">
        <v>117</v>
      </c>
      <c r="D7161" s="125">
        <v>10.11</v>
      </c>
      <c r="E7161" s="126"/>
      <c r="F7161" s="125">
        <f t="shared" ref="F7161:F7163" si="733">if(C7161="","",round(D7161*E7161,2))</f>
        <v>0</v>
      </c>
    </row>
    <row r="7162">
      <c r="A7162" s="121" t="s">
        <v>20802</v>
      </c>
      <c r="B7162" s="121" t="s">
        <v>16746</v>
      </c>
      <c r="C7162" s="113" t="s">
        <v>117</v>
      </c>
      <c r="D7162" s="125">
        <v>6.33</v>
      </c>
      <c r="E7162" s="126"/>
      <c r="F7162" s="125">
        <f t="shared" si="733"/>
        <v>0</v>
      </c>
    </row>
    <row r="7163">
      <c r="A7163" s="121" t="s">
        <v>20803</v>
      </c>
      <c r="B7163" s="121" t="s">
        <v>16748</v>
      </c>
      <c r="C7163" s="113" t="s">
        <v>117</v>
      </c>
      <c r="D7163" s="125">
        <v>3.78</v>
      </c>
      <c r="E7163" s="126"/>
      <c r="F7163" s="125">
        <f t="shared" si="733"/>
        <v>0</v>
      </c>
    </row>
    <row r="7164">
      <c r="A7164" s="121" t="s">
        <v>20804</v>
      </c>
      <c r="B7164" s="122" t="s">
        <v>437</v>
      </c>
      <c r="C7164" s="113"/>
      <c r="D7164" s="123"/>
      <c r="E7164" s="123"/>
      <c r="F7164" s="124">
        <f>SUM(F7165:F7167)</f>
        <v>0</v>
      </c>
    </row>
    <row r="7165">
      <c r="A7165" s="121" t="s">
        <v>20805</v>
      </c>
      <c r="B7165" s="121" t="s">
        <v>439</v>
      </c>
      <c r="C7165" s="113" t="s">
        <v>79</v>
      </c>
      <c r="D7165" s="125">
        <v>4.0</v>
      </c>
      <c r="E7165" s="126"/>
      <c r="F7165" s="125">
        <f t="shared" ref="F7165:F7167" si="734">if(C7165="","",round(D7165*E7165,2))</f>
        <v>0</v>
      </c>
    </row>
    <row r="7166">
      <c r="A7166" s="121" t="s">
        <v>20806</v>
      </c>
      <c r="B7166" s="121" t="s">
        <v>2443</v>
      </c>
      <c r="C7166" s="113" t="s">
        <v>79</v>
      </c>
      <c r="D7166" s="125">
        <v>2.0</v>
      </c>
      <c r="E7166" s="126"/>
      <c r="F7166" s="125">
        <f t="shared" si="734"/>
        <v>0</v>
      </c>
    </row>
    <row r="7167">
      <c r="A7167" s="121" t="s">
        <v>20807</v>
      </c>
      <c r="B7167" s="121" t="s">
        <v>441</v>
      </c>
      <c r="C7167" s="113" t="s">
        <v>442</v>
      </c>
      <c r="D7167" s="125">
        <v>4.0</v>
      </c>
      <c r="E7167" s="126"/>
      <c r="F7167" s="125">
        <f t="shared" si="734"/>
        <v>0</v>
      </c>
    </row>
    <row r="7168">
      <c r="A7168" s="121" t="s">
        <v>20808</v>
      </c>
      <c r="B7168" s="122" t="s">
        <v>264</v>
      </c>
      <c r="C7168" s="113"/>
      <c r="D7168" s="123"/>
      <c r="E7168" s="123"/>
      <c r="F7168" s="124">
        <f>SUM(F7169:F7170)</f>
        <v>0</v>
      </c>
    </row>
    <row r="7169">
      <c r="A7169" s="121" t="s">
        <v>20809</v>
      </c>
      <c r="B7169" s="121" t="s">
        <v>454</v>
      </c>
      <c r="C7169" s="113" t="s">
        <v>79</v>
      </c>
      <c r="D7169" s="125">
        <v>3.0</v>
      </c>
      <c r="E7169" s="126"/>
      <c r="F7169" s="125">
        <f t="shared" ref="F7169:F7170" si="735">if(C7169="","",round(D7169*E7169,2))</f>
        <v>0</v>
      </c>
    </row>
    <row r="7170">
      <c r="A7170" s="121" t="s">
        <v>20810</v>
      </c>
      <c r="B7170" s="121" t="s">
        <v>16804</v>
      </c>
      <c r="C7170" s="113" t="s">
        <v>159</v>
      </c>
      <c r="D7170" s="125">
        <v>84.75</v>
      </c>
      <c r="E7170" s="126"/>
      <c r="F7170" s="125">
        <f t="shared" si="735"/>
        <v>0</v>
      </c>
    </row>
    <row r="7171">
      <c r="A7171" s="121" t="s">
        <v>20811</v>
      </c>
      <c r="B7171" s="122" t="s">
        <v>404</v>
      </c>
      <c r="C7171" s="113"/>
      <c r="D7171" s="123"/>
      <c r="E7171" s="123"/>
      <c r="F7171" s="124">
        <f>SUM(F7172:F7179)</f>
        <v>0</v>
      </c>
    </row>
    <row r="7172">
      <c r="A7172" s="121" t="s">
        <v>20812</v>
      </c>
      <c r="B7172" s="121" t="s">
        <v>406</v>
      </c>
      <c r="C7172" s="113" t="s">
        <v>79</v>
      </c>
      <c r="D7172" s="125">
        <v>1.0</v>
      </c>
      <c r="E7172" s="126"/>
      <c r="F7172" s="125">
        <f t="shared" ref="F7172:F7179" si="736">if(C7172="","",round(D7172*E7172,2))</f>
        <v>0</v>
      </c>
    </row>
    <row r="7173">
      <c r="A7173" s="121" t="s">
        <v>20813</v>
      </c>
      <c r="B7173" s="121" t="s">
        <v>653</v>
      </c>
      <c r="C7173" s="113" t="s">
        <v>79</v>
      </c>
      <c r="D7173" s="125">
        <v>1.0</v>
      </c>
      <c r="E7173" s="126"/>
      <c r="F7173" s="125">
        <f t="shared" si="736"/>
        <v>0</v>
      </c>
    </row>
    <row r="7174">
      <c r="A7174" s="121" t="s">
        <v>20814</v>
      </c>
      <c r="B7174" s="121" t="s">
        <v>408</v>
      </c>
      <c r="C7174" s="113" t="s">
        <v>79</v>
      </c>
      <c r="D7174" s="125">
        <v>1.0</v>
      </c>
      <c r="E7174" s="126"/>
      <c r="F7174" s="125">
        <f t="shared" si="736"/>
        <v>0</v>
      </c>
    </row>
    <row r="7175">
      <c r="A7175" s="121" t="s">
        <v>20815</v>
      </c>
      <c r="B7175" s="121" t="s">
        <v>410</v>
      </c>
      <c r="C7175" s="113" t="s">
        <v>79</v>
      </c>
      <c r="D7175" s="125">
        <v>1.0</v>
      </c>
      <c r="E7175" s="126"/>
      <c r="F7175" s="125">
        <f t="shared" si="736"/>
        <v>0</v>
      </c>
    </row>
    <row r="7176">
      <c r="A7176" s="121" t="s">
        <v>20816</v>
      </c>
      <c r="B7176" s="121" t="s">
        <v>412</v>
      </c>
      <c r="C7176" s="113" t="s">
        <v>79</v>
      </c>
      <c r="D7176" s="125">
        <v>1.0</v>
      </c>
      <c r="E7176" s="126"/>
      <c r="F7176" s="125">
        <f t="shared" si="736"/>
        <v>0</v>
      </c>
    </row>
    <row r="7177">
      <c r="A7177" s="121" t="s">
        <v>20817</v>
      </c>
      <c r="B7177" s="121" t="s">
        <v>16812</v>
      </c>
      <c r="C7177" s="113" t="s">
        <v>79</v>
      </c>
      <c r="D7177" s="125">
        <v>1.0</v>
      </c>
      <c r="E7177" s="126"/>
      <c r="F7177" s="125">
        <f t="shared" si="736"/>
        <v>0</v>
      </c>
    </row>
    <row r="7178">
      <c r="A7178" s="121" t="s">
        <v>20818</v>
      </c>
      <c r="B7178" s="121" t="s">
        <v>416</v>
      </c>
      <c r="C7178" s="113" t="s">
        <v>79</v>
      </c>
      <c r="D7178" s="125">
        <v>3.0</v>
      </c>
      <c r="E7178" s="126"/>
      <c r="F7178" s="125">
        <f t="shared" si="736"/>
        <v>0</v>
      </c>
    </row>
    <row r="7179">
      <c r="A7179" s="121" t="s">
        <v>20819</v>
      </c>
      <c r="B7179" s="121" t="s">
        <v>418</v>
      </c>
      <c r="C7179" s="113" t="s">
        <v>79</v>
      </c>
      <c r="D7179" s="125">
        <v>3.0</v>
      </c>
      <c r="E7179" s="126"/>
      <c r="F7179" s="125">
        <f t="shared" si="736"/>
        <v>0</v>
      </c>
    </row>
    <row r="7180">
      <c r="A7180" s="121" t="s">
        <v>20820</v>
      </c>
      <c r="B7180" s="122" t="s">
        <v>16816</v>
      </c>
      <c r="C7180" s="113"/>
      <c r="D7180" s="123"/>
      <c r="E7180" s="123"/>
      <c r="F7180" s="124">
        <f>SUM(F7181:F7182)</f>
        <v>0</v>
      </c>
    </row>
    <row r="7181">
      <c r="A7181" s="121" t="s">
        <v>20821</v>
      </c>
      <c r="B7181" s="121" t="s">
        <v>429</v>
      </c>
      <c r="C7181" s="113" t="s">
        <v>159</v>
      </c>
      <c r="D7181" s="125">
        <v>2.9</v>
      </c>
      <c r="E7181" s="126"/>
      <c r="F7181" s="125">
        <f t="shared" ref="F7181:F7182" si="737">if(C7181="","",round(D7181*E7181,2))</f>
        <v>0</v>
      </c>
    </row>
    <row r="7182">
      <c r="A7182" s="121" t="s">
        <v>20822</v>
      </c>
      <c r="B7182" s="121" t="s">
        <v>431</v>
      </c>
      <c r="C7182" s="113" t="s">
        <v>159</v>
      </c>
      <c r="D7182" s="125">
        <v>2.7</v>
      </c>
      <c r="E7182" s="126"/>
      <c r="F7182" s="125">
        <f t="shared" si="737"/>
        <v>0</v>
      </c>
    </row>
    <row r="7183">
      <c r="A7183" s="121" t="s">
        <v>20823</v>
      </c>
      <c r="B7183" s="122" t="s">
        <v>20824</v>
      </c>
      <c r="C7183" s="113"/>
      <c r="D7183" s="123"/>
      <c r="E7183" s="123"/>
      <c r="F7183" s="124">
        <f>F7184+F7261+F7265+F7425+F7488</f>
        <v>0</v>
      </c>
    </row>
    <row r="7184">
      <c r="A7184" s="121" t="s">
        <v>20825</v>
      </c>
      <c r="B7184" s="122" t="s">
        <v>12247</v>
      </c>
      <c r="C7184" s="113"/>
      <c r="D7184" s="123"/>
      <c r="E7184" s="123"/>
      <c r="F7184" s="124">
        <f>F7185+F7216+F7244+F7256+F7259</f>
        <v>0</v>
      </c>
    </row>
    <row r="7185">
      <c r="A7185" s="121" t="s">
        <v>20826</v>
      </c>
      <c r="B7185" s="122" t="s">
        <v>14160</v>
      </c>
      <c r="C7185" s="113"/>
      <c r="D7185" s="123"/>
      <c r="E7185" s="123"/>
      <c r="F7185" s="124">
        <f>SUM(F7186:F7215)</f>
        <v>0</v>
      </c>
    </row>
    <row r="7186">
      <c r="A7186" s="121" t="s">
        <v>20827</v>
      </c>
      <c r="B7186" s="121" t="s">
        <v>16293</v>
      </c>
      <c r="C7186" s="113" t="s">
        <v>159</v>
      </c>
      <c r="D7186" s="125">
        <v>11.0</v>
      </c>
      <c r="E7186" s="126"/>
      <c r="F7186" s="125">
        <f t="shared" ref="F7186:F7215" si="738">if(C7186="","",round(D7186*E7186,2))</f>
        <v>0</v>
      </c>
    </row>
    <row r="7187">
      <c r="A7187" s="121" t="s">
        <v>20828</v>
      </c>
      <c r="B7187" s="121" t="s">
        <v>16295</v>
      </c>
      <c r="C7187" s="113" t="s">
        <v>159</v>
      </c>
      <c r="D7187" s="125">
        <v>2.25</v>
      </c>
      <c r="E7187" s="126"/>
      <c r="F7187" s="125">
        <f t="shared" si="738"/>
        <v>0</v>
      </c>
    </row>
    <row r="7188">
      <c r="A7188" s="121" t="s">
        <v>20829</v>
      </c>
      <c r="B7188" s="121" t="s">
        <v>16297</v>
      </c>
      <c r="C7188" s="113" t="s">
        <v>159</v>
      </c>
      <c r="D7188" s="125">
        <v>1.31</v>
      </c>
      <c r="E7188" s="126"/>
      <c r="F7188" s="125">
        <f t="shared" si="738"/>
        <v>0</v>
      </c>
    </row>
    <row r="7189">
      <c r="A7189" s="121" t="s">
        <v>20830</v>
      </c>
      <c r="B7189" s="121" t="s">
        <v>16299</v>
      </c>
      <c r="C7189" s="113" t="s">
        <v>159</v>
      </c>
      <c r="D7189" s="125">
        <v>1.94</v>
      </c>
      <c r="E7189" s="126"/>
      <c r="F7189" s="125">
        <f t="shared" si="738"/>
        <v>0</v>
      </c>
    </row>
    <row r="7190">
      <c r="A7190" s="121" t="s">
        <v>20831</v>
      </c>
      <c r="B7190" s="121" t="s">
        <v>16016</v>
      </c>
      <c r="C7190" s="113" t="s">
        <v>159</v>
      </c>
      <c r="D7190" s="125">
        <v>18.9</v>
      </c>
      <c r="E7190" s="126"/>
      <c r="F7190" s="125">
        <f t="shared" si="738"/>
        <v>0</v>
      </c>
    </row>
    <row r="7191">
      <c r="A7191" s="121" t="s">
        <v>20832</v>
      </c>
      <c r="B7191" s="121" t="s">
        <v>12393</v>
      </c>
      <c r="C7191" s="113" t="s">
        <v>159</v>
      </c>
      <c r="D7191" s="125">
        <v>8.19</v>
      </c>
      <c r="E7191" s="126"/>
      <c r="F7191" s="125">
        <f t="shared" si="738"/>
        <v>0</v>
      </c>
    </row>
    <row r="7192">
      <c r="A7192" s="121" t="s">
        <v>20833</v>
      </c>
      <c r="B7192" s="121" t="s">
        <v>14164</v>
      </c>
      <c r="C7192" s="113" t="s">
        <v>159</v>
      </c>
      <c r="D7192" s="125">
        <v>1.8</v>
      </c>
      <c r="E7192" s="126"/>
      <c r="F7192" s="125">
        <f t="shared" si="738"/>
        <v>0</v>
      </c>
    </row>
    <row r="7193">
      <c r="A7193" s="121" t="s">
        <v>20834</v>
      </c>
      <c r="B7193" s="121" t="s">
        <v>16304</v>
      </c>
      <c r="C7193" s="113" t="s">
        <v>79</v>
      </c>
      <c r="D7193" s="125">
        <v>20.0</v>
      </c>
      <c r="E7193" s="126"/>
      <c r="F7193" s="125">
        <f t="shared" si="738"/>
        <v>0</v>
      </c>
    </row>
    <row r="7194">
      <c r="A7194" s="121" t="s">
        <v>20835</v>
      </c>
      <c r="B7194" s="121" t="s">
        <v>16306</v>
      </c>
      <c r="C7194" s="113" t="s">
        <v>79</v>
      </c>
      <c r="D7194" s="125">
        <v>4.0</v>
      </c>
      <c r="E7194" s="126"/>
      <c r="F7194" s="125">
        <f t="shared" si="738"/>
        <v>0</v>
      </c>
    </row>
    <row r="7195">
      <c r="A7195" s="121" t="s">
        <v>20836</v>
      </c>
      <c r="B7195" s="121" t="s">
        <v>16308</v>
      </c>
      <c r="C7195" s="113" t="s">
        <v>79</v>
      </c>
      <c r="D7195" s="125">
        <v>18.0</v>
      </c>
      <c r="E7195" s="126"/>
      <c r="F7195" s="125">
        <f t="shared" si="738"/>
        <v>0</v>
      </c>
    </row>
    <row r="7196">
      <c r="A7196" s="121" t="s">
        <v>20837</v>
      </c>
      <c r="B7196" s="121" t="s">
        <v>12488</v>
      </c>
      <c r="C7196" s="113" t="s">
        <v>79</v>
      </c>
      <c r="D7196" s="125">
        <v>21.0</v>
      </c>
      <c r="E7196" s="126"/>
      <c r="F7196" s="125">
        <f t="shared" si="738"/>
        <v>0</v>
      </c>
    </row>
    <row r="7197">
      <c r="A7197" s="121" t="s">
        <v>20838</v>
      </c>
      <c r="B7197" s="121" t="s">
        <v>12411</v>
      </c>
      <c r="C7197" s="113" t="s">
        <v>79</v>
      </c>
      <c r="D7197" s="125">
        <v>25.0</v>
      </c>
      <c r="E7197" s="126"/>
      <c r="F7197" s="125">
        <f t="shared" si="738"/>
        <v>0</v>
      </c>
    </row>
    <row r="7198">
      <c r="A7198" s="121" t="s">
        <v>20839</v>
      </c>
      <c r="B7198" s="121" t="s">
        <v>14169</v>
      </c>
      <c r="C7198" s="113" t="s">
        <v>79</v>
      </c>
      <c r="D7198" s="125">
        <v>4.0</v>
      </c>
      <c r="E7198" s="126"/>
      <c r="F7198" s="125">
        <f t="shared" si="738"/>
        <v>0</v>
      </c>
    </row>
    <row r="7199">
      <c r="A7199" s="121" t="s">
        <v>20840</v>
      </c>
      <c r="B7199" s="121" t="s">
        <v>16313</v>
      </c>
      <c r="C7199" s="113" t="s">
        <v>79</v>
      </c>
      <c r="D7199" s="125">
        <v>80.0</v>
      </c>
      <c r="E7199" s="126"/>
      <c r="F7199" s="125">
        <f t="shared" si="738"/>
        <v>0</v>
      </c>
    </row>
    <row r="7200">
      <c r="A7200" s="121" t="s">
        <v>20841</v>
      </c>
      <c r="B7200" s="121" t="s">
        <v>16315</v>
      </c>
      <c r="C7200" s="113" t="s">
        <v>79</v>
      </c>
      <c r="D7200" s="125">
        <v>16.0</v>
      </c>
      <c r="E7200" s="126"/>
      <c r="F7200" s="125">
        <f t="shared" si="738"/>
        <v>0</v>
      </c>
    </row>
    <row r="7201">
      <c r="A7201" s="121" t="s">
        <v>20842</v>
      </c>
      <c r="B7201" s="121" t="s">
        <v>16317</v>
      </c>
      <c r="C7201" s="113" t="s">
        <v>79</v>
      </c>
      <c r="D7201" s="125">
        <v>144.0</v>
      </c>
      <c r="E7201" s="126"/>
      <c r="F7201" s="125">
        <f t="shared" si="738"/>
        <v>0</v>
      </c>
    </row>
    <row r="7202">
      <c r="A7202" s="121" t="s">
        <v>20843</v>
      </c>
      <c r="B7202" s="121" t="s">
        <v>12491</v>
      </c>
      <c r="C7202" s="113" t="s">
        <v>79</v>
      </c>
      <c r="D7202" s="125">
        <v>168.0</v>
      </c>
      <c r="E7202" s="126"/>
      <c r="F7202" s="125">
        <f t="shared" si="738"/>
        <v>0</v>
      </c>
    </row>
    <row r="7203">
      <c r="A7203" s="121" t="s">
        <v>20844</v>
      </c>
      <c r="B7203" s="121" t="s">
        <v>12419</v>
      </c>
      <c r="C7203" s="113" t="s">
        <v>79</v>
      </c>
      <c r="D7203" s="125">
        <v>300.0</v>
      </c>
      <c r="E7203" s="126"/>
      <c r="F7203" s="125">
        <f t="shared" si="738"/>
        <v>0</v>
      </c>
    </row>
    <row r="7204">
      <c r="A7204" s="121" t="s">
        <v>20845</v>
      </c>
      <c r="B7204" s="121" t="s">
        <v>14174</v>
      </c>
      <c r="C7204" s="113" t="s">
        <v>79</v>
      </c>
      <c r="D7204" s="125">
        <v>48.0</v>
      </c>
      <c r="E7204" s="126"/>
      <c r="F7204" s="125">
        <f t="shared" si="738"/>
        <v>0</v>
      </c>
    </row>
    <row r="7205">
      <c r="A7205" s="121" t="s">
        <v>20846</v>
      </c>
      <c r="B7205" s="121" t="s">
        <v>16322</v>
      </c>
      <c r="C7205" s="113" t="s">
        <v>79</v>
      </c>
      <c r="D7205" s="125">
        <v>16.0</v>
      </c>
      <c r="E7205" s="126"/>
      <c r="F7205" s="125">
        <f t="shared" si="738"/>
        <v>0</v>
      </c>
    </row>
    <row r="7206">
      <c r="A7206" s="121" t="s">
        <v>20847</v>
      </c>
      <c r="B7206" s="121" t="s">
        <v>16324</v>
      </c>
      <c r="C7206" s="113" t="s">
        <v>79</v>
      </c>
      <c r="D7206" s="125">
        <v>2.0</v>
      </c>
      <c r="E7206" s="126"/>
      <c r="F7206" s="125">
        <f t="shared" si="738"/>
        <v>0</v>
      </c>
    </row>
    <row r="7207">
      <c r="A7207" s="121" t="s">
        <v>20848</v>
      </c>
      <c r="B7207" s="121" t="s">
        <v>16326</v>
      </c>
      <c r="C7207" s="113" t="s">
        <v>79</v>
      </c>
      <c r="D7207" s="125">
        <v>8.0</v>
      </c>
      <c r="E7207" s="126"/>
      <c r="F7207" s="125">
        <f t="shared" si="738"/>
        <v>0</v>
      </c>
    </row>
    <row r="7208">
      <c r="A7208" s="121" t="s">
        <v>20849</v>
      </c>
      <c r="B7208" s="121" t="s">
        <v>16035</v>
      </c>
      <c r="C7208" s="113" t="s">
        <v>79</v>
      </c>
      <c r="D7208" s="125">
        <v>10.0</v>
      </c>
      <c r="E7208" s="126"/>
      <c r="F7208" s="125">
        <f t="shared" si="738"/>
        <v>0</v>
      </c>
    </row>
    <row r="7209">
      <c r="A7209" s="121" t="s">
        <v>20850</v>
      </c>
      <c r="B7209" s="121" t="s">
        <v>12407</v>
      </c>
      <c r="C7209" s="113" t="s">
        <v>79</v>
      </c>
      <c r="D7209" s="125">
        <v>19.0</v>
      </c>
      <c r="E7209" s="126"/>
      <c r="F7209" s="125">
        <f t="shared" si="738"/>
        <v>0</v>
      </c>
    </row>
    <row r="7210">
      <c r="A7210" s="121" t="s">
        <v>20851</v>
      </c>
      <c r="B7210" s="121" t="s">
        <v>12672</v>
      </c>
      <c r="C7210" s="113" t="s">
        <v>79</v>
      </c>
      <c r="D7210" s="125">
        <v>4.0</v>
      </c>
      <c r="E7210" s="126"/>
      <c r="F7210" s="125">
        <f t="shared" si="738"/>
        <v>0</v>
      </c>
    </row>
    <row r="7211">
      <c r="A7211" s="121" t="s">
        <v>20852</v>
      </c>
      <c r="B7211" s="121" t="s">
        <v>16331</v>
      </c>
      <c r="C7211" s="113" t="s">
        <v>79</v>
      </c>
      <c r="D7211" s="125">
        <v>1.0</v>
      </c>
      <c r="E7211" s="126"/>
      <c r="F7211" s="125">
        <f t="shared" si="738"/>
        <v>0</v>
      </c>
    </row>
    <row r="7212">
      <c r="A7212" s="121" t="s">
        <v>20853</v>
      </c>
      <c r="B7212" s="121" t="s">
        <v>16333</v>
      </c>
      <c r="C7212" s="113" t="s">
        <v>79</v>
      </c>
      <c r="D7212" s="125">
        <v>1.0</v>
      </c>
      <c r="E7212" s="126"/>
      <c r="F7212" s="125">
        <f t="shared" si="738"/>
        <v>0</v>
      </c>
    </row>
    <row r="7213">
      <c r="A7213" s="121" t="s">
        <v>20854</v>
      </c>
      <c r="B7213" s="121" t="s">
        <v>14926</v>
      </c>
      <c r="C7213" s="113" t="s">
        <v>79</v>
      </c>
      <c r="D7213" s="125">
        <v>3.0</v>
      </c>
      <c r="E7213" s="126"/>
      <c r="F7213" s="125">
        <f t="shared" si="738"/>
        <v>0</v>
      </c>
    </row>
    <row r="7214">
      <c r="A7214" s="121" t="s">
        <v>20855</v>
      </c>
      <c r="B7214" s="121" t="s">
        <v>16336</v>
      </c>
      <c r="C7214" s="113" t="s">
        <v>79</v>
      </c>
      <c r="D7214" s="125">
        <v>2.0</v>
      </c>
      <c r="E7214" s="126"/>
      <c r="F7214" s="125">
        <f t="shared" si="738"/>
        <v>0</v>
      </c>
    </row>
    <row r="7215">
      <c r="A7215" s="121" t="s">
        <v>20856</v>
      </c>
      <c r="B7215" s="121" t="s">
        <v>16339</v>
      </c>
      <c r="C7215" s="113" t="s">
        <v>79</v>
      </c>
      <c r="D7215" s="125">
        <v>2.0</v>
      </c>
      <c r="E7215" s="126"/>
      <c r="F7215" s="125">
        <f t="shared" si="738"/>
        <v>0</v>
      </c>
    </row>
    <row r="7216">
      <c r="A7216" s="121" t="s">
        <v>20857</v>
      </c>
      <c r="B7216" s="122" t="s">
        <v>14184</v>
      </c>
      <c r="C7216" s="113"/>
      <c r="D7216" s="123"/>
      <c r="E7216" s="123"/>
      <c r="F7216" s="124">
        <f>SUM(F7217:F7243)</f>
        <v>0</v>
      </c>
    </row>
    <row r="7217">
      <c r="A7217" s="121" t="s">
        <v>20858</v>
      </c>
      <c r="B7217" s="121" t="s">
        <v>17684</v>
      </c>
      <c r="C7217" s="113" t="s">
        <v>79</v>
      </c>
      <c r="D7217" s="125">
        <v>1.0</v>
      </c>
      <c r="E7217" s="126"/>
      <c r="F7217" s="125">
        <f t="shared" ref="F7217:F7243" si="739">if(C7217="","",round(D7217*E7217,2))</f>
        <v>0</v>
      </c>
    </row>
    <row r="7218">
      <c r="A7218" s="121" t="s">
        <v>20859</v>
      </c>
      <c r="B7218" s="121" t="s">
        <v>12921</v>
      </c>
      <c r="C7218" s="113" t="s">
        <v>79</v>
      </c>
      <c r="D7218" s="125">
        <v>1.0</v>
      </c>
      <c r="E7218" s="126"/>
      <c r="F7218" s="125">
        <f t="shared" si="739"/>
        <v>0</v>
      </c>
    </row>
    <row r="7219">
      <c r="A7219" s="121" t="s">
        <v>20860</v>
      </c>
      <c r="B7219" s="121" t="s">
        <v>20861</v>
      </c>
      <c r="C7219" s="113" t="s">
        <v>79</v>
      </c>
      <c r="D7219" s="125">
        <v>3.0</v>
      </c>
      <c r="E7219" s="126"/>
      <c r="F7219" s="125">
        <f t="shared" si="739"/>
        <v>0</v>
      </c>
    </row>
    <row r="7220">
      <c r="A7220" s="121" t="s">
        <v>20862</v>
      </c>
      <c r="B7220" s="121" t="s">
        <v>12894</v>
      </c>
      <c r="C7220" s="113" t="s">
        <v>79</v>
      </c>
      <c r="D7220" s="125">
        <v>4.0</v>
      </c>
      <c r="E7220" s="126"/>
      <c r="F7220" s="125">
        <f t="shared" si="739"/>
        <v>0</v>
      </c>
    </row>
    <row r="7221">
      <c r="A7221" s="121" t="s">
        <v>20863</v>
      </c>
      <c r="B7221" s="121" t="s">
        <v>17291</v>
      </c>
      <c r="C7221" s="113" t="s">
        <v>79</v>
      </c>
      <c r="D7221" s="125">
        <v>1.0</v>
      </c>
      <c r="E7221" s="126"/>
      <c r="F7221" s="125">
        <f t="shared" si="739"/>
        <v>0</v>
      </c>
    </row>
    <row r="7222">
      <c r="A7222" s="121" t="s">
        <v>20864</v>
      </c>
      <c r="B7222" s="121" t="s">
        <v>17690</v>
      </c>
      <c r="C7222" s="113" t="s">
        <v>79</v>
      </c>
      <c r="D7222" s="125">
        <v>1.0</v>
      </c>
      <c r="E7222" s="126"/>
      <c r="F7222" s="125">
        <f t="shared" si="739"/>
        <v>0</v>
      </c>
    </row>
    <row r="7223">
      <c r="A7223" s="121" t="s">
        <v>20865</v>
      </c>
      <c r="B7223" s="121" t="s">
        <v>17694</v>
      </c>
      <c r="C7223" s="113" t="s">
        <v>79</v>
      </c>
      <c r="D7223" s="125">
        <v>2.0</v>
      </c>
      <c r="E7223" s="126"/>
      <c r="F7223" s="125">
        <f t="shared" si="739"/>
        <v>0</v>
      </c>
    </row>
    <row r="7224">
      <c r="A7224" s="121" t="s">
        <v>20866</v>
      </c>
      <c r="B7224" s="121" t="s">
        <v>16084</v>
      </c>
      <c r="C7224" s="113" t="s">
        <v>79</v>
      </c>
      <c r="D7224" s="125">
        <v>2.0</v>
      </c>
      <c r="E7224" s="126"/>
      <c r="F7224" s="125">
        <f t="shared" si="739"/>
        <v>0</v>
      </c>
    </row>
    <row r="7225">
      <c r="A7225" s="121" t="s">
        <v>20867</v>
      </c>
      <c r="B7225" s="121" t="s">
        <v>16345</v>
      </c>
      <c r="C7225" s="113" t="s">
        <v>79</v>
      </c>
      <c r="D7225" s="125">
        <v>2.0</v>
      </c>
      <c r="E7225" s="126"/>
      <c r="F7225" s="125">
        <f t="shared" si="739"/>
        <v>0</v>
      </c>
    </row>
    <row r="7226">
      <c r="A7226" s="121" t="s">
        <v>20868</v>
      </c>
      <c r="B7226" s="121" t="s">
        <v>12907</v>
      </c>
      <c r="C7226" s="113" t="s">
        <v>79</v>
      </c>
      <c r="D7226" s="125">
        <v>2.0</v>
      </c>
      <c r="E7226" s="126"/>
      <c r="F7226" s="125">
        <f t="shared" si="739"/>
        <v>0</v>
      </c>
    </row>
    <row r="7227">
      <c r="A7227" s="121" t="s">
        <v>20869</v>
      </c>
      <c r="B7227" s="121" t="s">
        <v>20487</v>
      </c>
      <c r="C7227" s="113" t="s">
        <v>79</v>
      </c>
      <c r="D7227" s="125">
        <v>3.0</v>
      </c>
      <c r="E7227" s="126"/>
      <c r="F7227" s="125">
        <f t="shared" si="739"/>
        <v>0</v>
      </c>
    </row>
    <row r="7228">
      <c r="A7228" s="121" t="s">
        <v>20870</v>
      </c>
      <c r="B7228" s="121" t="s">
        <v>16370</v>
      </c>
      <c r="C7228" s="113" t="s">
        <v>79</v>
      </c>
      <c r="D7228" s="125">
        <v>1.0</v>
      </c>
      <c r="E7228" s="126"/>
      <c r="F7228" s="125">
        <f t="shared" si="739"/>
        <v>0</v>
      </c>
    </row>
    <row r="7229">
      <c r="A7229" s="121" t="s">
        <v>20871</v>
      </c>
      <c r="B7229" s="121" t="s">
        <v>16355</v>
      </c>
      <c r="C7229" s="113" t="s">
        <v>79</v>
      </c>
      <c r="D7229" s="125">
        <v>1.0</v>
      </c>
      <c r="E7229" s="126"/>
      <c r="F7229" s="125">
        <f t="shared" si="739"/>
        <v>0</v>
      </c>
    </row>
    <row r="7230">
      <c r="A7230" s="121" t="s">
        <v>20872</v>
      </c>
      <c r="B7230" s="121" t="s">
        <v>16357</v>
      </c>
      <c r="C7230" s="113" t="s">
        <v>79</v>
      </c>
      <c r="D7230" s="125">
        <v>2.0</v>
      </c>
      <c r="E7230" s="126"/>
      <c r="F7230" s="125">
        <f t="shared" si="739"/>
        <v>0</v>
      </c>
    </row>
    <row r="7231">
      <c r="A7231" s="121" t="s">
        <v>20873</v>
      </c>
      <c r="B7231" s="121" t="s">
        <v>16359</v>
      </c>
      <c r="C7231" s="113" t="s">
        <v>79</v>
      </c>
      <c r="D7231" s="125">
        <v>2.0</v>
      </c>
      <c r="E7231" s="126"/>
      <c r="F7231" s="125">
        <f t="shared" si="739"/>
        <v>0</v>
      </c>
    </row>
    <row r="7232">
      <c r="A7232" s="121" t="s">
        <v>20874</v>
      </c>
      <c r="B7232" s="121" t="s">
        <v>16361</v>
      </c>
      <c r="C7232" s="113" t="s">
        <v>79</v>
      </c>
      <c r="D7232" s="125">
        <v>3.0</v>
      </c>
      <c r="E7232" s="126"/>
      <c r="F7232" s="125">
        <f t="shared" si="739"/>
        <v>0</v>
      </c>
    </row>
    <row r="7233">
      <c r="A7233" s="121" t="s">
        <v>20875</v>
      </c>
      <c r="B7233" s="121" t="s">
        <v>16363</v>
      </c>
      <c r="C7233" s="113" t="s">
        <v>79</v>
      </c>
      <c r="D7233" s="125">
        <v>2.0</v>
      </c>
      <c r="E7233" s="126"/>
      <c r="F7233" s="125">
        <f t="shared" si="739"/>
        <v>0</v>
      </c>
    </row>
    <row r="7234">
      <c r="A7234" s="121" t="s">
        <v>20876</v>
      </c>
      <c r="B7234" s="121" t="s">
        <v>16365</v>
      </c>
      <c r="C7234" s="113" t="s">
        <v>79</v>
      </c>
      <c r="D7234" s="125">
        <v>1.0</v>
      </c>
      <c r="E7234" s="126"/>
      <c r="F7234" s="125">
        <f t="shared" si="739"/>
        <v>0</v>
      </c>
    </row>
    <row r="7235">
      <c r="A7235" s="121" t="s">
        <v>20877</v>
      </c>
      <c r="B7235" s="121" t="s">
        <v>16367</v>
      </c>
      <c r="C7235" s="113" t="s">
        <v>79</v>
      </c>
      <c r="D7235" s="125">
        <v>1.0</v>
      </c>
      <c r="E7235" s="126"/>
      <c r="F7235" s="125">
        <f t="shared" si="739"/>
        <v>0</v>
      </c>
    </row>
    <row r="7236">
      <c r="A7236" s="121" t="s">
        <v>20878</v>
      </c>
      <c r="B7236" s="121" t="s">
        <v>14955</v>
      </c>
      <c r="C7236" s="113" t="s">
        <v>79</v>
      </c>
      <c r="D7236" s="125">
        <v>1.0</v>
      </c>
      <c r="E7236" s="126"/>
      <c r="F7236" s="125">
        <f t="shared" si="739"/>
        <v>0</v>
      </c>
    </row>
    <row r="7237">
      <c r="A7237" s="121" t="s">
        <v>20879</v>
      </c>
      <c r="B7237" s="121" t="s">
        <v>16370</v>
      </c>
      <c r="C7237" s="113" t="s">
        <v>79</v>
      </c>
      <c r="D7237" s="125">
        <v>2.0</v>
      </c>
      <c r="E7237" s="126"/>
      <c r="F7237" s="125">
        <f t="shared" si="739"/>
        <v>0</v>
      </c>
    </row>
    <row r="7238">
      <c r="A7238" s="121" t="s">
        <v>20880</v>
      </c>
      <c r="B7238" s="121" t="s">
        <v>16374</v>
      </c>
      <c r="C7238" s="113" t="s">
        <v>79</v>
      </c>
      <c r="D7238" s="125">
        <v>8.0</v>
      </c>
      <c r="E7238" s="126"/>
      <c r="F7238" s="125">
        <f t="shared" si="739"/>
        <v>0</v>
      </c>
    </row>
    <row r="7239">
      <c r="A7239" s="121" t="s">
        <v>20881</v>
      </c>
      <c r="B7239" s="121" t="s">
        <v>16376</v>
      </c>
      <c r="C7239" s="113" t="s">
        <v>79</v>
      </c>
      <c r="D7239" s="125">
        <v>2.0</v>
      </c>
      <c r="E7239" s="126"/>
      <c r="F7239" s="125">
        <f t="shared" si="739"/>
        <v>0</v>
      </c>
    </row>
    <row r="7240">
      <c r="A7240" s="121" t="s">
        <v>20882</v>
      </c>
      <c r="B7240" s="121" t="s">
        <v>16879</v>
      </c>
      <c r="C7240" s="113" t="s">
        <v>79</v>
      </c>
      <c r="D7240" s="125">
        <v>2.0</v>
      </c>
      <c r="E7240" s="126"/>
      <c r="F7240" s="125">
        <f t="shared" si="739"/>
        <v>0</v>
      </c>
    </row>
    <row r="7241">
      <c r="A7241" s="121" t="s">
        <v>20883</v>
      </c>
      <c r="B7241" s="121" t="s">
        <v>16348</v>
      </c>
      <c r="C7241" s="113" t="s">
        <v>79</v>
      </c>
      <c r="D7241" s="125">
        <v>2.0</v>
      </c>
      <c r="E7241" s="126"/>
      <c r="F7241" s="125">
        <f t="shared" si="739"/>
        <v>0</v>
      </c>
    </row>
    <row r="7242">
      <c r="A7242" s="121" t="s">
        <v>20884</v>
      </c>
      <c r="B7242" s="121" t="s">
        <v>16378</v>
      </c>
      <c r="C7242" s="113" t="s">
        <v>79</v>
      </c>
      <c r="D7242" s="125">
        <v>2.0</v>
      </c>
      <c r="E7242" s="126"/>
      <c r="F7242" s="125">
        <f t="shared" si="739"/>
        <v>0</v>
      </c>
    </row>
    <row r="7243">
      <c r="A7243" s="121" t="s">
        <v>20885</v>
      </c>
      <c r="B7243" s="121" t="s">
        <v>16384</v>
      </c>
      <c r="C7243" s="113" t="s">
        <v>79</v>
      </c>
      <c r="D7243" s="125">
        <v>2.0</v>
      </c>
      <c r="E7243" s="126"/>
      <c r="F7243" s="125">
        <f t="shared" si="739"/>
        <v>0</v>
      </c>
    </row>
    <row r="7244">
      <c r="A7244" s="121" t="s">
        <v>20886</v>
      </c>
      <c r="B7244" s="122" t="s">
        <v>14222</v>
      </c>
      <c r="C7244" s="113"/>
      <c r="D7244" s="123"/>
      <c r="E7244" s="123"/>
      <c r="F7244" s="124">
        <f>SUM(F7245:F7255)</f>
        <v>0</v>
      </c>
    </row>
    <row r="7245">
      <c r="A7245" s="121" t="s">
        <v>20887</v>
      </c>
      <c r="B7245" s="121" t="s">
        <v>17305</v>
      </c>
      <c r="C7245" s="113" t="s">
        <v>79</v>
      </c>
      <c r="D7245" s="125">
        <v>1.0</v>
      </c>
      <c r="E7245" s="126"/>
      <c r="F7245" s="125">
        <f t="shared" ref="F7245:F7255" si="740">if(C7245="","",round(D7245*E7245,2))</f>
        <v>0</v>
      </c>
    </row>
    <row r="7246">
      <c r="A7246" s="121" t="s">
        <v>20888</v>
      </c>
      <c r="B7246" s="121" t="s">
        <v>16389</v>
      </c>
      <c r="C7246" s="113" t="s">
        <v>79</v>
      </c>
      <c r="D7246" s="125">
        <v>4.0</v>
      </c>
      <c r="E7246" s="126"/>
      <c r="F7246" s="125">
        <f t="shared" si="740"/>
        <v>0</v>
      </c>
    </row>
    <row r="7247">
      <c r="A7247" s="121" t="s">
        <v>20889</v>
      </c>
      <c r="B7247" s="121" t="s">
        <v>16391</v>
      </c>
      <c r="C7247" s="113" t="s">
        <v>79</v>
      </c>
      <c r="D7247" s="125">
        <v>1.0</v>
      </c>
      <c r="E7247" s="126"/>
      <c r="F7247" s="125">
        <f t="shared" si="740"/>
        <v>0</v>
      </c>
    </row>
    <row r="7248">
      <c r="A7248" s="121" t="s">
        <v>20890</v>
      </c>
      <c r="B7248" s="121" t="s">
        <v>16387</v>
      </c>
      <c r="C7248" s="113" t="s">
        <v>79</v>
      </c>
      <c r="D7248" s="125">
        <v>2.0</v>
      </c>
      <c r="E7248" s="126"/>
      <c r="F7248" s="125">
        <f t="shared" si="740"/>
        <v>0</v>
      </c>
    </row>
    <row r="7249">
      <c r="A7249" s="121" t="s">
        <v>20891</v>
      </c>
      <c r="B7249" s="121" t="s">
        <v>16393</v>
      </c>
      <c r="C7249" s="113" t="s">
        <v>79</v>
      </c>
      <c r="D7249" s="125">
        <v>2.0</v>
      </c>
      <c r="E7249" s="126"/>
      <c r="F7249" s="125">
        <f t="shared" si="740"/>
        <v>0</v>
      </c>
    </row>
    <row r="7250">
      <c r="A7250" s="121" t="s">
        <v>20892</v>
      </c>
      <c r="B7250" s="121" t="s">
        <v>16395</v>
      </c>
      <c r="C7250" s="113" t="s">
        <v>79</v>
      </c>
      <c r="D7250" s="125">
        <v>1.0</v>
      </c>
      <c r="E7250" s="126"/>
      <c r="F7250" s="125">
        <f t="shared" si="740"/>
        <v>0</v>
      </c>
    </row>
    <row r="7251">
      <c r="A7251" s="121" t="s">
        <v>20893</v>
      </c>
      <c r="B7251" s="121" t="s">
        <v>16399</v>
      </c>
      <c r="C7251" s="113" t="s">
        <v>79</v>
      </c>
      <c r="D7251" s="125">
        <v>1.0</v>
      </c>
      <c r="E7251" s="126"/>
      <c r="F7251" s="125">
        <f t="shared" si="740"/>
        <v>0</v>
      </c>
    </row>
    <row r="7252">
      <c r="A7252" s="121" t="s">
        <v>20894</v>
      </c>
      <c r="B7252" s="121" t="s">
        <v>16397</v>
      </c>
      <c r="C7252" s="113" t="s">
        <v>79</v>
      </c>
      <c r="D7252" s="125">
        <v>2.0</v>
      </c>
      <c r="E7252" s="126"/>
      <c r="F7252" s="125">
        <f t="shared" si="740"/>
        <v>0</v>
      </c>
    </row>
    <row r="7253">
      <c r="A7253" s="121" t="s">
        <v>20895</v>
      </c>
      <c r="B7253" s="121" t="s">
        <v>16401</v>
      </c>
      <c r="C7253" s="113" t="s">
        <v>79</v>
      </c>
      <c r="D7253" s="125">
        <v>2.0</v>
      </c>
      <c r="E7253" s="126"/>
      <c r="F7253" s="125">
        <f t="shared" si="740"/>
        <v>0</v>
      </c>
    </row>
    <row r="7254">
      <c r="A7254" s="121" t="s">
        <v>20896</v>
      </c>
      <c r="B7254" s="121" t="s">
        <v>16403</v>
      </c>
      <c r="C7254" s="113" t="s">
        <v>79</v>
      </c>
      <c r="D7254" s="125">
        <v>1.0</v>
      </c>
      <c r="E7254" s="126"/>
      <c r="F7254" s="125">
        <f t="shared" si="740"/>
        <v>0</v>
      </c>
    </row>
    <row r="7255">
      <c r="A7255" s="121" t="s">
        <v>20897</v>
      </c>
      <c r="B7255" s="121" t="s">
        <v>16405</v>
      </c>
      <c r="C7255" s="113" t="s">
        <v>79</v>
      </c>
      <c r="D7255" s="125">
        <v>1.0</v>
      </c>
      <c r="E7255" s="126"/>
      <c r="F7255" s="125">
        <f t="shared" si="740"/>
        <v>0</v>
      </c>
    </row>
    <row r="7256">
      <c r="A7256" s="121" t="s">
        <v>20898</v>
      </c>
      <c r="B7256" s="122" t="s">
        <v>16407</v>
      </c>
      <c r="C7256" s="113"/>
      <c r="D7256" s="123"/>
      <c r="E7256" s="123"/>
      <c r="F7256" s="124">
        <f>SUM(F7257:F7258)</f>
        <v>0</v>
      </c>
    </row>
    <row r="7257">
      <c r="A7257" s="121" t="s">
        <v>20899</v>
      </c>
      <c r="B7257" s="121" t="s">
        <v>20900</v>
      </c>
      <c r="C7257" s="113" t="s">
        <v>79</v>
      </c>
      <c r="D7257" s="125">
        <v>2.0</v>
      </c>
      <c r="E7257" s="126"/>
      <c r="F7257" s="125">
        <f t="shared" ref="F7257:F7258" si="741">if(C7257="","",round(D7257*E7257,2))</f>
        <v>0</v>
      </c>
    </row>
    <row r="7258">
      <c r="A7258" s="121" t="s">
        <v>20901</v>
      </c>
      <c r="B7258" s="121" t="s">
        <v>16411</v>
      </c>
      <c r="C7258" s="113" t="s">
        <v>79</v>
      </c>
      <c r="D7258" s="125">
        <v>1.0</v>
      </c>
      <c r="E7258" s="126"/>
      <c r="F7258" s="125">
        <f t="shared" si="741"/>
        <v>0</v>
      </c>
    </row>
    <row r="7259">
      <c r="A7259" s="121" t="s">
        <v>20902</v>
      </c>
      <c r="B7259" s="122" t="s">
        <v>14238</v>
      </c>
      <c r="C7259" s="113"/>
      <c r="D7259" s="123"/>
      <c r="E7259" s="123"/>
      <c r="F7259" s="124">
        <f>SUM(F7260)</f>
        <v>0</v>
      </c>
    </row>
    <row r="7260">
      <c r="A7260" s="121" t="s">
        <v>20903</v>
      </c>
      <c r="B7260" s="121" t="s">
        <v>16414</v>
      </c>
      <c r="C7260" s="113" t="s">
        <v>79</v>
      </c>
      <c r="D7260" s="125">
        <v>1.0</v>
      </c>
      <c r="E7260" s="126"/>
      <c r="F7260" s="125">
        <f>if(C7260="","",round(D7260*E7260,2))</f>
        <v>0</v>
      </c>
    </row>
    <row r="7261">
      <c r="A7261" s="121" t="s">
        <v>20904</v>
      </c>
      <c r="B7261" s="122" t="s">
        <v>16899</v>
      </c>
      <c r="C7261" s="113"/>
      <c r="D7261" s="123"/>
      <c r="E7261" s="123"/>
      <c r="F7261" s="124">
        <f>SUM(F7262:F7264)</f>
        <v>0</v>
      </c>
    </row>
    <row r="7262">
      <c r="A7262" s="121" t="s">
        <v>20905</v>
      </c>
      <c r="B7262" s="121" t="s">
        <v>20906</v>
      </c>
      <c r="C7262" s="113" t="s">
        <v>79</v>
      </c>
      <c r="D7262" s="125">
        <v>1.0</v>
      </c>
      <c r="E7262" s="126"/>
      <c r="F7262" s="125">
        <f t="shared" ref="F7262:F7264" si="742">if(C7262="","",round(D7262*E7262,2))</f>
        <v>0</v>
      </c>
    </row>
    <row r="7263">
      <c r="A7263" s="121" t="s">
        <v>20907</v>
      </c>
      <c r="B7263" s="121" t="s">
        <v>16903</v>
      </c>
      <c r="C7263" s="113" t="s">
        <v>79</v>
      </c>
      <c r="D7263" s="125">
        <v>1.0</v>
      </c>
      <c r="E7263" s="126"/>
      <c r="F7263" s="125">
        <f t="shared" si="742"/>
        <v>0</v>
      </c>
    </row>
    <row r="7264">
      <c r="A7264" s="121" t="s">
        <v>20908</v>
      </c>
      <c r="B7264" s="121" t="s">
        <v>16422</v>
      </c>
      <c r="C7264" s="113" t="s">
        <v>79</v>
      </c>
      <c r="D7264" s="125">
        <v>1.0</v>
      </c>
      <c r="E7264" s="126"/>
      <c r="F7264" s="125">
        <f t="shared" si="742"/>
        <v>0</v>
      </c>
    </row>
    <row r="7265">
      <c r="A7265" s="121" t="s">
        <v>20909</v>
      </c>
      <c r="B7265" s="122" t="s">
        <v>12996</v>
      </c>
      <c r="C7265" s="113"/>
      <c r="D7265" s="123"/>
      <c r="E7265" s="123"/>
      <c r="F7265" s="124">
        <f>F7266+F7279+F7303+F7312+F7328+F7335+F7364+F7423</f>
        <v>0</v>
      </c>
    </row>
    <row r="7266">
      <c r="A7266" s="121" t="s">
        <v>20910</v>
      </c>
      <c r="B7266" s="122" t="s">
        <v>13195</v>
      </c>
      <c r="C7266" s="113"/>
      <c r="D7266" s="123"/>
      <c r="E7266" s="123"/>
      <c r="F7266" s="124">
        <f>SUM(F7267:F7278)</f>
        <v>0</v>
      </c>
    </row>
    <row r="7267">
      <c r="A7267" s="121" t="s">
        <v>20911</v>
      </c>
      <c r="B7267" s="121" t="s">
        <v>18902</v>
      </c>
      <c r="C7267" s="113" t="s">
        <v>423</v>
      </c>
      <c r="D7267" s="125">
        <v>2.0</v>
      </c>
      <c r="E7267" s="126"/>
      <c r="F7267" s="125">
        <f t="shared" ref="F7267:F7278" si="743">if(C7267="","",round(D7267*E7267,2))</f>
        <v>0</v>
      </c>
    </row>
    <row r="7268">
      <c r="A7268" s="121" t="s">
        <v>20912</v>
      </c>
      <c r="B7268" s="121" t="s">
        <v>16428</v>
      </c>
      <c r="C7268" s="113" t="s">
        <v>423</v>
      </c>
      <c r="D7268" s="125">
        <v>2.0</v>
      </c>
      <c r="E7268" s="126"/>
      <c r="F7268" s="125">
        <f t="shared" si="743"/>
        <v>0</v>
      </c>
    </row>
    <row r="7269">
      <c r="A7269" s="121" t="s">
        <v>20913</v>
      </c>
      <c r="B7269" s="121" t="s">
        <v>16430</v>
      </c>
      <c r="C7269" s="113" t="s">
        <v>423</v>
      </c>
      <c r="D7269" s="125">
        <v>1.0</v>
      </c>
      <c r="E7269" s="126"/>
      <c r="F7269" s="125">
        <f t="shared" si="743"/>
        <v>0</v>
      </c>
    </row>
    <row r="7270">
      <c r="A7270" s="121" t="s">
        <v>20914</v>
      </c>
      <c r="B7270" s="121" t="s">
        <v>16432</v>
      </c>
      <c r="C7270" s="113" t="s">
        <v>423</v>
      </c>
      <c r="D7270" s="125">
        <v>1.0</v>
      </c>
      <c r="E7270" s="126"/>
      <c r="F7270" s="125">
        <f t="shared" si="743"/>
        <v>0</v>
      </c>
    </row>
    <row r="7271">
      <c r="A7271" s="121" t="s">
        <v>20915</v>
      </c>
      <c r="B7271" s="121" t="s">
        <v>16434</v>
      </c>
      <c r="C7271" s="113" t="s">
        <v>423</v>
      </c>
      <c r="D7271" s="125">
        <v>1.0</v>
      </c>
      <c r="E7271" s="126"/>
      <c r="F7271" s="125">
        <f t="shared" si="743"/>
        <v>0</v>
      </c>
    </row>
    <row r="7272">
      <c r="A7272" s="121" t="s">
        <v>20916</v>
      </c>
      <c r="B7272" s="121" t="s">
        <v>16436</v>
      </c>
      <c r="C7272" s="113" t="s">
        <v>423</v>
      </c>
      <c r="D7272" s="125">
        <v>1.0</v>
      </c>
      <c r="E7272" s="126"/>
      <c r="F7272" s="125">
        <f t="shared" si="743"/>
        <v>0</v>
      </c>
    </row>
    <row r="7273">
      <c r="A7273" s="121" t="s">
        <v>20917</v>
      </c>
      <c r="B7273" s="121" t="s">
        <v>16438</v>
      </c>
      <c r="C7273" s="113" t="s">
        <v>423</v>
      </c>
      <c r="D7273" s="125">
        <v>1.0</v>
      </c>
      <c r="E7273" s="126"/>
      <c r="F7273" s="125">
        <f t="shared" si="743"/>
        <v>0</v>
      </c>
    </row>
    <row r="7274">
      <c r="A7274" s="121" t="s">
        <v>20918</v>
      </c>
      <c r="B7274" s="121" t="s">
        <v>13199</v>
      </c>
      <c r="C7274" s="113" t="s">
        <v>79</v>
      </c>
      <c r="D7274" s="125">
        <v>2.0</v>
      </c>
      <c r="E7274" s="126"/>
      <c r="F7274" s="125">
        <f t="shared" si="743"/>
        <v>0</v>
      </c>
    </row>
    <row r="7275">
      <c r="A7275" s="121" t="s">
        <v>20919</v>
      </c>
      <c r="B7275" s="121" t="s">
        <v>14252</v>
      </c>
      <c r="C7275" s="113" t="s">
        <v>79</v>
      </c>
      <c r="D7275" s="125">
        <v>2.0</v>
      </c>
      <c r="E7275" s="126"/>
      <c r="F7275" s="125">
        <f t="shared" si="743"/>
        <v>0</v>
      </c>
    </row>
    <row r="7276">
      <c r="A7276" s="121" t="s">
        <v>20920</v>
      </c>
      <c r="B7276" s="121" t="s">
        <v>13242</v>
      </c>
      <c r="C7276" s="113" t="s">
        <v>79</v>
      </c>
      <c r="D7276" s="125">
        <v>2.0</v>
      </c>
      <c r="E7276" s="126"/>
      <c r="F7276" s="125">
        <f t="shared" si="743"/>
        <v>0</v>
      </c>
    </row>
    <row r="7277">
      <c r="A7277" s="121" t="s">
        <v>20921</v>
      </c>
      <c r="B7277" s="121" t="s">
        <v>16562</v>
      </c>
      <c r="C7277" s="113" t="s">
        <v>79</v>
      </c>
      <c r="D7277" s="125">
        <v>4.0</v>
      </c>
      <c r="E7277" s="126"/>
      <c r="F7277" s="125">
        <f t="shared" si="743"/>
        <v>0</v>
      </c>
    </row>
    <row r="7278">
      <c r="A7278" s="121" t="s">
        <v>20922</v>
      </c>
      <c r="B7278" s="121" t="s">
        <v>16445</v>
      </c>
      <c r="C7278" s="113" t="s">
        <v>79</v>
      </c>
      <c r="D7278" s="125">
        <v>3.0</v>
      </c>
      <c r="E7278" s="126"/>
      <c r="F7278" s="125">
        <f t="shared" si="743"/>
        <v>0</v>
      </c>
    </row>
    <row r="7279">
      <c r="A7279" s="121" t="s">
        <v>20923</v>
      </c>
      <c r="B7279" s="122" t="s">
        <v>12358</v>
      </c>
      <c r="C7279" s="113"/>
      <c r="D7279" s="123"/>
      <c r="E7279" s="123"/>
      <c r="F7279" s="124">
        <f>SUM(F7280:F7302)</f>
        <v>0</v>
      </c>
    </row>
    <row r="7280">
      <c r="A7280" s="121" t="s">
        <v>20924</v>
      </c>
      <c r="B7280" s="121" t="s">
        <v>12318</v>
      </c>
      <c r="C7280" s="113" t="s">
        <v>159</v>
      </c>
      <c r="D7280" s="125">
        <v>67.0</v>
      </c>
      <c r="E7280" s="126"/>
      <c r="F7280" s="125">
        <f t="shared" ref="F7280:F7302" si="744">if(C7280="","",round(D7280*E7280,2))</f>
        <v>0</v>
      </c>
    </row>
    <row r="7281">
      <c r="A7281" s="121" t="s">
        <v>20925</v>
      </c>
      <c r="B7281" s="121" t="s">
        <v>16449</v>
      </c>
      <c r="C7281" s="113" t="s">
        <v>159</v>
      </c>
      <c r="D7281" s="125">
        <v>16.0</v>
      </c>
      <c r="E7281" s="126"/>
      <c r="F7281" s="125">
        <f t="shared" si="744"/>
        <v>0</v>
      </c>
    </row>
    <row r="7282">
      <c r="A7282" s="121" t="s">
        <v>20926</v>
      </c>
      <c r="B7282" s="121" t="s">
        <v>12273</v>
      </c>
      <c r="C7282" s="113" t="s">
        <v>117</v>
      </c>
      <c r="D7282" s="125">
        <v>2.01</v>
      </c>
      <c r="E7282" s="126"/>
      <c r="F7282" s="125">
        <f t="shared" si="744"/>
        <v>0</v>
      </c>
    </row>
    <row r="7283">
      <c r="A7283" s="121" t="s">
        <v>20927</v>
      </c>
      <c r="B7283" s="121" t="s">
        <v>16452</v>
      </c>
      <c r="C7283" s="113" t="s">
        <v>117</v>
      </c>
      <c r="D7283" s="125">
        <v>0.8</v>
      </c>
      <c r="E7283" s="126"/>
      <c r="F7283" s="125">
        <f t="shared" si="744"/>
        <v>0</v>
      </c>
    </row>
    <row r="7284">
      <c r="A7284" s="121" t="s">
        <v>20928</v>
      </c>
      <c r="B7284" s="121" t="s">
        <v>12275</v>
      </c>
      <c r="C7284" s="113" t="s">
        <v>159</v>
      </c>
      <c r="D7284" s="125">
        <v>83.0</v>
      </c>
      <c r="E7284" s="126"/>
      <c r="F7284" s="125">
        <f t="shared" si="744"/>
        <v>0</v>
      </c>
    </row>
    <row r="7285">
      <c r="A7285" s="121" t="s">
        <v>20929</v>
      </c>
      <c r="B7285" s="121" t="s">
        <v>12277</v>
      </c>
      <c r="C7285" s="113" t="s">
        <v>159</v>
      </c>
      <c r="D7285" s="125">
        <v>83.0</v>
      </c>
      <c r="E7285" s="126"/>
      <c r="F7285" s="125">
        <f t="shared" si="744"/>
        <v>0</v>
      </c>
    </row>
    <row r="7286">
      <c r="A7286" s="121" t="s">
        <v>20930</v>
      </c>
      <c r="B7286" s="121" t="s">
        <v>13251</v>
      </c>
      <c r="C7286" s="113" t="s">
        <v>79</v>
      </c>
      <c r="D7286" s="125">
        <v>4.0</v>
      </c>
      <c r="E7286" s="126"/>
      <c r="F7286" s="125">
        <f t="shared" si="744"/>
        <v>0</v>
      </c>
    </row>
    <row r="7287">
      <c r="A7287" s="121" t="s">
        <v>20931</v>
      </c>
      <c r="B7287" s="121" t="s">
        <v>16457</v>
      </c>
      <c r="C7287" s="113" t="s">
        <v>79</v>
      </c>
      <c r="D7287" s="125">
        <v>2.0</v>
      </c>
      <c r="E7287" s="126"/>
      <c r="F7287" s="125">
        <f t="shared" si="744"/>
        <v>0</v>
      </c>
    </row>
    <row r="7288">
      <c r="A7288" s="121" t="s">
        <v>20932</v>
      </c>
      <c r="B7288" s="121" t="s">
        <v>16930</v>
      </c>
      <c r="C7288" s="113" t="s">
        <v>159</v>
      </c>
      <c r="D7288" s="125">
        <v>4.5</v>
      </c>
      <c r="E7288" s="126"/>
      <c r="F7288" s="125">
        <f t="shared" si="744"/>
        <v>0</v>
      </c>
    </row>
    <row r="7289">
      <c r="A7289" s="121" t="s">
        <v>20933</v>
      </c>
      <c r="B7289" s="121" t="s">
        <v>13253</v>
      </c>
      <c r="C7289" s="113" t="s">
        <v>159</v>
      </c>
      <c r="D7289" s="125">
        <v>8.5</v>
      </c>
      <c r="E7289" s="126"/>
      <c r="F7289" s="125">
        <f t="shared" si="744"/>
        <v>0</v>
      </c>
    </row>
    <row r="7290">
      <c r="A7290" s="121" t="s">
        <v>20934</v>
      </c>
      <c r="B7290" s="121" t="s">
        <v>16460</v>
      </c>
      <c r="C7290" s="113" t="s">
        <v>159</v>
      </c>
      <c r="D7290" s="125">
        <v>16.0</v>
      </c>
      <c r="E7290" s="126"/>
      <c r="F7290" s="125">
        <f t="shared" si="744"/>
        <v>0</v>
      </c>
    </row>
    <row r="7291">
      <c r="A7291" s="121" t="s">
        <v>20935</v>
      </c>
      <c r="B7291" s="121" t="s">
        <v>12279</v>
      </c>
      <c r="C7291" s="113" t="s">
        <v>159</v>
      </c>
      <c r="D7291" s="125">
        <v>172.0</v>
      </c>
      <c r="E7291" s="126"/>
      <c r="F7291" s="125">
        <f t="shared" si="744"/>
        <v>0</v>
      </c>
    </row>
    <row r="7292">
      <c r="A7292" s="121" t="s">
        <v>20936</v>
      </c>
      <c r="B7292" s="121" t="s">
        <v>12350</v>
      </c>
      <c r="C7292" s="113" t="s">
        <v>159</v>
      </c>
      <c r="D7292" s="125">
        <v>31.0</v>
      </c>
      <c r="E7292" s="126"/>
      <c r="F7292" s="125">
        <f t="shared" si="744"/>
        <v>0</v>
      </c>
    </row>
    <row r="7293">
      <c r="A7293" s="121" t="s">
        <v>20937</v>
      </c>
      <c r="B7293" s="121" t="s">
        <v>13371</v>
      </c>
      <c r="C7293" s="113" t="s">
        <v>159</v>
      </c>
      <c r="D7293" s="125">
        <v>17.0</v>
      </c>
      <c r="E7293" s="126"/>
      <c r="F7293" s="125">
        <f t="shared" si="744"/>
        <v>0</v>
      </c>
    </row>
    <row r="7294">
      <c r="A7294" s="121" t="s">
        <v>20938</v>
      </c>
      <c r="B7294" s="121" t="s">
        <v>12281</v>
      </c>
      <c r="C7294" s="113" t="s">
        <v>159</v>
      </c>
      <c r="D7294" s="125">
        <v>70.5</v>
      </c>
      <c r="E7294" s="126"/>
      <c r="F7294" s="125">
        <f t="shared" si="744"/>
        <v>0</v>
      </c>
    </row>
    <row r="7295">
      <c r="A7295" s="121" t="s">
        <v>20939</v>
      </c>
      <c r="B7295" s="121" t="s">
        <v>12352</v>
      </c>
      <c r="C7295" s="113" t="s">
        <v>159</v>
      </c>
      <c r="D7295" s="125">
        <v>23.5</v>
      </c>
      <c r="E7295" s="126"/>
      <c r="F7295" s="125">
        <f t="shared" si="744"/>
        <v>0</v>
      </c>
    </row>
    <row r="7296">
      <c r="A7296" s="121" t="s">
        <v>20940</v>
      </c>
      <c r="B7296" s="121" t="s">
        <v>16467</v>
      </c>
      <c r="C7296" s="113" t="s">
        <v>159</v>
      </c>
      <c r="D7296" s="125">
        <v>2.5</v>
      </c>
      <c r="E7296" s="126"/>
      <c r="F7296" s="125">
        <f t="shared" si="744"/>
        <v>0</v>
      </c>
    </row>
    <row r="7297">
      <c r="A7297" s="121" t="s">
        <v>20941</v>
      </c>
      <c r="B7297" s="121" t="s">
        <v>13376</v>
      </c>
      <c r="C7297" s="113" t="s">
        <v>159</v>
      </c>
      <c r="D7297" s="125">
        <v>3.0</v>
      </c>
      <c r="E7297" s="126"/>
      <c r="F7297" s="125">
        <f t="shared" si="744"/>
        <v>0</v>
      </c>
    </row>
    <row r="7298">
      <c r="A7298" s="121" t="s">
        <v>20942</v>
      </c>
      <c r="B7298" s="121" t="s">
        <v>12283</v>
      </c>
      <c r="C7298" s="113" t="s">
        <v>159</v>
      </c>
      <c r="D7298" s="125">
        <v>47.5</v>
      </c>
      <c r="E7298" s="126"/>
      <c r="F7298" s="125">
        <f t="shared" si="744"/>
        <v>0</v>
      </c>
    </row>
    <row r="7299">
      <c r="A7299" s="121" t="s">
        <v>20943</v>
      </c>
      <c r="B7299" s="121" t="s">
        <v>12354</v>
      </c>
      <c r="C7299" s="113" t="s">
        <v>159</v>
      </c>
      <c r="D7299" s="125">
        <v>27.0</v>
      </c>
      <c r="E7299" s="126"/>
      <c r="F7299" s="125">
        <f t="shared" si="744"/>
        <v>0</v>
      </c>
    </row>
    <row r="7300">
      <c r="A7300" s="121" t="s">
        <v>20944</v>
      </c>
      <c r="B7300" s="121" t="s">
        <v>16472</v>
      </c>
      <c r="C7300" s="113" t="s">
        <v>159</v>
      </c>
      <c r="D7300" s="125">
        <v>14.0</v>
      </c>
      <c r="E7300" s="126"/>
      <c r="F7300" s="125">
        <f t="shared" si="744"/>
        <v>0</v>
      </c>
    </row>
    <row r="7301">
      <c r="A7301" s="121" t="s">
        <v>20945</v>
      </c>
      <c r="B7301" s="121" t="s">
        <v>14268</v>
      </c>
      <c r="C7301" s="113" t="s">
        <v>79</v>
      </c>
      <c r="D7301" s="125">
        <v>1.0</v>
      </c>
      <c r="E7301" s="126"/>
      <c r="F7301" s="125">
        <f t="shared" si="744"/>
        <v>0</v>
      </c>
    </row>
    <row r="7302">
      <c r="A7302" s="121" t="s">
        <v>20946</v>
      </c>
      <c r="B7302" s="121" t="s">
        <v>14270</v>
      </c>
      <c r="C7302" s="113" t="s">
        <v>79</v>
      </c>
      <c r="D7302" s="125">
        <v>2.0</v>
      </c>
      <c r="E7302" s="126"/>
      <c r="F7302" s="125">
        <f t="shared" si="744"/>
        <v>0</v>
      </c>
    </row>
    <row r="7303">
      <c r="A7303" s="121" t="s">
        <v>20947</v>
      </c>
      <c r="B7303" s="122" t="s">
        <v>12369</v>
      </c>
      <c r="C7303" s="113"/>
      <c r="D7303" s="123"/>
      <c r="E7303" s="123"/>
      <c r="F7303" s="124">
        <f>SUM(F7304:F7311)</f>
        <v>0</v>
      </c>
    </row>
    <row r="7304">
      <c r="A7304" s="121" t="s">
        <v>20948</v>
      </c>
      <c r="B7304" s="121" t="s">
        <v>16477</v>
      </c>
      <c r="C7304" s="113" t="s">
        <v>159</v>
      </c>
      <c r="D7304" s="125">
        <v>48.0</v>
      </c>
      <c r="E7304" s="126"/>
      <c r="F7304" s="125">
        <f t="shared" ref="F7304:F7311" si="745">if(C7304="","",round(D7304*E7304,2))</f>
        <v>0</v>
      </c>
    </row>
    <row r="7305">
      <c r="A7305" s="121" t="s">
        <v>20949</v>
      </c>
      <c r="B7305" s="121" t="s">
        <v>15860</v>
      </c>
      <c r="C7305" s="113" t="s">
        <v>159</v>
      </c>
      <c r="D7305" s="125">
        <v>97.5</v>
      </c>
      <c r="E7305" s="126"/>
      <c r="F7305" s="125">
        <f t="shared" si="745"/>
        <v>0</v>
      </c>
    </row>
    <row r="7306">
      <c r="A7306" s="121" t="s">
        <v>20950</v>
      </c>
      <c r="B7306" s="121" t="s">
        <v>16481</v>
      </c>
      <c r="C7306" s="113" t="s">
        <v>159</v>
      </c>
      <c r="D7306" s="125">
        <v>7.0</v>
      </c>
      <c r="E7306" s="126"/>
      <c r="F7306" s="125">
        <f t="shared" si="745"/>
        <v>0</v>
      </c>
    </row>
    <row r="7307">
      <c r="A7307" s="121" t="s">
        <v>20951</v>
      </c>
      <c r="B7307" s="121" t="s">
        <v>16483</v>
      </c>
      <c r="C7307" s="113" t="s">
        <v>159</v>
      </c>
      <c r="D7307" s="125">
        <v>54.5</v>
      </c>
      <c r="E7307" s="126"/>
      <c r="F7307" s="125">
        <f t="shared" si="745"/>
        <v>0</v>
      </c>
    </row>
    <row r="7308">
      <c r="A7308" s="121" t="s">
        <v>20952</v>
      </c>
      <c r="B7308" s="121" t="s">
        <v>16485</v>
      </c>
      <c r="C7308" s="113" t="s">
        <v>159</v>
      </c>
      <c r="D7308" s="125">
        <v>42.0</v>
      </c>
      <c r="E7308" s="126"/>
      <c r="F7308" s="125">
        <f t="shared" si="745"/>
        <v>0</v>
      </c>
    </row>
    <row r="7309">
      <c r="A7309" s="121" t="s">
        <v>20953</v>
      </c>
      <c r="B7309" s="121" t="s">
        <v>16952</v>
      </c>
      <c r="C7309" s="113" t="s">
        <v>159</v>
      </c>
      <c r="D7309" s="125">
        <v>139.0</v>
      </c>
      <c r="E7309" s="126"/>
      <c r="F7309" s="125">
        <f t="shared" si="745"/>
        <v>0</v>
      </c>
    </row>
    <row r="7310">
      <c r="A7310" s="121" t="s">
        <v>20954</v>
      </c>
      <c r="B7310" s="121" t="s">
        <v>14275</v>
      </c>
      <c r="C7310" s="113" t="s">
        <v>159</v>
      </c>
      <c r="D7310" s="125">
        <v>99.5</v>
      </c>
      <c r="E7310" s="126"/>
      <c r="F7310" s="125">
        <f t="shared" si="745"/>
        <v>0</v>
      </c>
    </row>
    <row r="7311">
      <c r="A7311" s="121" t="s">
        <v>20955</v>
      </c>
      <c r="B7311" s="121" t="s">
        <v>12356</v>
      </c>
      <c r="C7311" s="113" t="s">
        <v>159</v>
      </c>
      <c r="D7311" s="125">
        <v>78.5</v>
      </c>
      <c r="E7311" s="126"/>
      <c r="F7311" s="125">
        <f t="shared" si="745"/>
        <v>0</v>
      </c>
    </row>
    <row r="7312">
      <c r="A7312" s="121" t="s">
        <v>20956</v>
      </c>
      <c r="B7312" s="122" t="s">
        <v>12331</v>
      </c>
      <c r="C7312" s="113"/>
      <c r="D7312" s="123"/>
      <c r="E7312" s="123"/>
      <c r="F7312" s="124">
        <f>SUM(F7313:F7327)</f>
        <v>0</v>
      </c>
    </row>
    <row r="7313">
      <c r="A7313" s="121" t="s">
        <v>20957</v>
      </c>
      <c r="B7313" s="121" t="s">
        <v>20958</v>
      </c>
      <c r="C7313" s="113" t="s">
        <v>79</v>
      </c>
      <c r="D7313" s="125">
        <v>1.0</v>
      </c>
      <c r="E7313" s="126"/>
      <c r="F7313" s="125">
        <f t="shared" ref="F7313:F7327" si="746">if(C7313="","",round(D7313*E7313,2))</f>
        <v>0</v>
      </c>
    </row>
    <row r="7314">
      <c r="A7314" s="121" t="s">
        <v>20959</v>
      </c>
      <c r="B7314" s="121" t="s">
        <v>20960</v>
      </c>
      <c r="C7314" s="113" t="s">
        <v>79</v>
      </c>
      <c r="D7314" s="125">
        <v>1.0</v>
      </c>
      <c r="E7314" s="126"/>
      <c r="F7314" s="125">
        <f t="shared" si="746"/>
        <v>0</v>
      </c>
    </row>
    <row r="7315">
      <c r="A7315" s="121" t="s">
        <v>20961</v>
      </c>
      <c r="B7315" s="121" t="s">
        <v>20962</v>
      </c>
      <c r="C7315" s="113" t="s">
        <v>79</v>
      </c>
      <c r="D7315" s="125">
        <v>1.0</v>
      </c>
      <c r="E7315" s="126"/>
      <c r="F7315" s="125">
        <f t="shared" si="746"/>
        <v>0</v>
      </c>
    </row>
    <row r="7316">
      <c r="A7316" s="121" t="s">
        <v>20963</v>
      </c>
      <c r="B7316" s="121" t="s">
        <v>20964</v>
      </c>
      <c r="C7316" s="113" t="s">
        <v>79</v>
      </c>
      <c r="D7316" s="125">
        <v>1.0</v>
      </c>
      <c r="E7316" s="126"/>
      <c r="F7316" s="125">
        <f t="shared" si="746"/>
        <v>0</v>
      </c>
    </row>
    <row r="7317">
      <c r="A7317" s="121" t="s">
        <v>20965</v>
      </c>
      <c r="B7317" s="121" t="s">
        <v>20966</v>
      </c>
      <c r="C7317" s="113" t="s">
        <v>79</v>
      </c>
      <c r="D7317" s="125">
        <v>1.0</v>
      </c>
      <c r="E7317" s="126"/>
      <c r="F7317" s="125">
        <f t="shared" si="746"/>
        <v>0</v>
      </c>
    </row>
    <row r="7318">
      <c r="A7318" s="121" t="s">
        <v>20967</v>
      </c>
      <c r="B7318" s="121" t="s">
        <v>20968</v>
      </c>
      <c r="C7318" s="113" t="s">
        <v>79</v>
      </c>
      <c r="D7318" s="125">
        <v>1.0</v>
      </c>
      <c r="E7318" s="126"/>
      <c r="F7318" s="125">
        <f t="shared" si="746"/>
        <v>0</v>
      </c>
    </row>
    <row r="7319">
      <c r="A7319" s="121" t="s">
        <v>20969</v>
      </c>
      <c r="B7319" s="121" t="s">
        <v>20970</v>
      </c>
      <c r="C7319" s="113" t="s">
        <v>79</v>
      </c>
      <c r="D7319" s="125">
        <v>1.0</v>
      </c>
      <c r="E7319" s="126"/>
      <c r="F7319" s="125">
        <f t="shared" si="746"/>
        <v>0</v>
      </c>
    </row>
    <row r="7320">
      <c r="A7320" s="121" t="s">
        <v>20971</v>
      </c>
      <c r="B7320" s="121" t="s">
        <v>20972</v>
      </c>
      <c r="C7320" s="113" t="s">
        <v>79</v>
      </c>
      <c r="D7320" s="125">
        <v>1.0</v>
      </c>
      <c r="E7320" s="126"/>
      <c r="F7320" s="125">
        <f t="shared" si="746"/>
        <v>0</v>
      </c>
    </row>
    <row r="7321">
      <c r="A7321" s="121" t="s">
        <v>20973</v>
      </c>
      <c r="B7321" s="121" t="s">
        <v>20974</v>
      </c>
      <c r="C7321" s="113" t="s">
        <v>79</v>
      </c>
      <c r="D7321" s="125">
        <v>1.0</v>
      </c>
      <c r="E7321" s="126"/>
      <c r="F7321" s="125">
        <f t="shared" si="746"/>
        <v>0</v>
      </c>
    </row>
    <row r="7322">
      <c r="A7322" s="121" t="s">
        <v>20975</v>
      </c>
      <c r="B7322" s="121" t="s">
        <v>20976</v>
      </c>
      <c r="C7322" s="113" t="s">
        <v>79</v>
      </c>
      <c r="D7322" s="125">
        <v>1.0</v>
      </c>
      <c r="E7322" s="126"/>
      <c r="F7322" s="125">
        <f t="shared" si="746"/>
        <v>0</v>
      </c>
    </row>
    <row r="7323">
      <c r="A7323" s="121" t="s">
        <v>20977</v>
      </c>
      <c r="B7323" s="121" t="s">
        <v>20978</v>
      </c>
      <c r="C7323" s="113" t="s">
        <v>79</v>
      </c>
      <c r="D7323" s="125">
        <v>1.0</v>
      </c>
      <c r="E7323" s="126"/>
      <c r="F7323" s="125">
        <f t="shared" si="746"/>
        <v>0</v>
      </c>
    </row>
    <row r="7324">
      <c r="A7324" s="121" t="s">
        <v>20979</v>
      </c>
      <c r="B7324" s="121" t="s">
        <v>16514</v>
      </c>
      <c r="C7324" s="113" t="s">
        <v>79</v>
      </c>
      <c r="D7324" s="125">
        <v>1.0</v>
      </c>
      <c r="E7324" s="126"/>
      <c r="F7324" s="125">
        <f t="shared" si="746"/>
        <v>0</v>
      </c>
    </row>
    <row r="7325">
      <c r="A7325" s="121" t="s">
        <v>20980</v>
      </c>
      <c r="B7325" s="121" t="s">
        <v>16516</v>
      </c>
      <c r="C7325" s="113" t="s">
        <v>79</v>
      </c>
      <c r="D7325" s="125">
        <v>1.0</v>
      </c>
      <c r="E7325" s="126"/>
      <c r="F7325" s="125">
        <f t="shared" si="746"/>
        <v>0</v>
      </c>
    </row>
    <row r="7326">
      <c r="A7326" s="121" t="s">
        <v>20981</v>
      </c>
      <c r="B7326" s="121" t="s">
        <v>16518</v>
      </c>
      <c r="C7326" s="113" t="s">
        <v>79</v>
      </c>
      <c r="D7326" s="125">
        <v>1.0</v>
      </c>
      <c r="E7326" s="126"/>
      <c r="F7326" s="125">
        <f t="shared" si="746"/>
        <v>0</v>
      </c>
    </row>
    <row r="7327">
      <c r="A7327" s="121" t="s">
        <v>20982</v>
      </c>
      <c r="B7327" s="121" t="s">
        <v>16520</v>
      </c>
      <c r="C7327" s="113" t="s">
        <v>79</v>
      </c>
      <c r="D7327" s="125">
        <v>1.0</v>
      </c>
      <c r="E7327" s="126"/>
      <c r="F7327" s="125">
        <f t="shared" si="746"/>
        <v>0</v>
      </c>
    </row>
    <row r="7328">
      <c r="A7328" s="121" t="s">
        <v>20983</v>
      </c>
      <c r="B7328" s="122" t="s">
        <v>12267</v>
      </c>
      <c r="C7328" s="113"/>
      <c r="D7328" s="123"/>
      <c r="E7328" s="123"/>
      <c r="F7328" s="124">
        <f>SUM(F7329:F7334)</f>
        <v>0</v>
      </c>
    </row>
    <row r="7329">
      <c r="A7329" s="121" t="s">
        <v>20984</v>
      </c>
      <c r="B7329" s="121" t="s">
        <v>16523</v>
      </c>
      <c r="C7329" s="113" t="s">
        <v>79</v>
      </c>
      <c r="D7329" s="125">
        <v>2.0</v>
      </c>
      <c r="E7329" s="126"/>
      <c r="F7329" s="125">
        <f t="shared" ref="F7329:F7334" si="747">if(C7329="","",round(D7329*E7329,2))</f>
        <v>0</v>
      </c>
    </row>
    <row r="7330">
      <c r="A7330" s="121" t="s">
        <v>20985</v>
      </c>
      <c r="B7330" s="121" t="s">
        <v>12269</v>
      </c>
      <c r="C7330" s="113" t="s">
        <v>79</v>
      </c>
      <c r="D7330" s="125">
        <v>1.0</v>
      </c>
      <c r="E7330" s="126"/>
      <c r="F7330" s="125">
        <f t="shared" si="747"/>
        <v>0</v>
      </c>
    </row>
    <row r="7331">
      <c r="A7331" s="121" t="s">
        <v>20986</v>
      </c>
      <c r="B7331" s="121" t="s">
        <v>16526</v>
      </c>
      <c r="C7331" s="113" t="s">
        <v>79</v>
      </c>
      <c r="D7331" s="125">
        <v>1.0</v>
      </c>
      <c r="E7331" s="126"/>
      <c r="F7331" s="125">
        <f t="shared" si="747"/>
        <v>0</v>
      </c>
    </row>
    <row r="7332">
      <c r="A7332" s="121" t="s">
        <v>20987</v>
      </c>
      <c r="B7332" s="121" t="s">
        <v>15876</v>
      </c>
      <c r="C7332" s="113" t="s">
        <v>79</v>
      </c>
      <c r="D7332" s="125">
        <v>1.0</v>
      </c>
      <c r="E7332" s="126"/>
      <c r="F7332" s="125">
        <f t="shared" si="747"/>
        <v>0</v>
      </c>
    </row>
    <row r="7333">
      <c r="A7333" s="121" t="s">
        <v>20988</v>
      </c>
      <c r="B7333" s="121" t="s">
        <v>15878</v>
      </c>
      <c r="C7333" s="113" t="s">
        <v>79</v>
      </c>
      <c r="D7333" s="125">
        <v>1.0</v>
      </c>
      <c r="E7333" s="126"/>
      <c r="F7333" s="125">
        <f t="shared" si="747"/>
        <v>0</v>
      </c>
    </row>
    <row r="7334">
      <c r="A7334" s="121" t="s">
        <v>20989</v>
      </c>
      <c r="B7334" s="121" t="s">
        <v>15880</v>
      </c>
      <c r="C7334" s="113" t="s">
        <v>79</v>
      </c>
      <c r="D7334" s="125">
        <v>1.0</v>
      </c>
      <c r="E7334" s="126"/>
      <c r="F7334" s="125">
        <f t="shared" si="747"/>
        <v>0</v>
      </c>
    </row>
    <row r="7335">
      <c r="A7335" s="121" t="s">
        <v>20990</v>
      </c>
      <c r="B7335" s="122" t="s">
        <v>12287</v>
      </c>
      <c r="C7335" s="113"/>
      <c r="D7335" s="123"/>
      <c r="E7335" s="123"/>
      <c r="F7335" s="124">
        <f>F7336+F7345+F7351</f>
        <v>0</v>
      </c>
    </row>
    <row r="7336">
      <c r="A7336" s="121" t="s">
        <v>20991</v>
      </c>
      <c r="B7336" s="122" t="s">
        <v>5206</v>
      </c>
      <c r="C7336" s="113"/>
      <c r="D7336" s="123"/>
      <c r="E7336" s="123"/>
      <c r="F7336" s="124">
        <f>SUM(F7337:F7344)</f>
        <v>0</v>
      </c>
    </row>
    <row r="7337">
      <c r="A7337" s="121" t="s">
        <v>20992</v>
      </c>
      <c r="B7337" s="121" t="s">
        <v>12291</v>
      </c>
      <c r="C7337" s="113" t="s">
        <v>423</v>
      </c>
      <c r="D7337" s="125">
        <v>3.0</v>
      </c>
      <c r="E7337" s="126"/>
      <c r="F7337" s="125">
        <f t="shared" ref="F7337:F7344" si="748">if(C7337="","",round(D7337*E7337,2))</f>
        <v>0</v>
      </c>
    </row>
    <row r="7338">
      <c r="A7338" s="121" t="s">
        <v>20993</v>
      </c>
      <c r="B7338" s="121" t="s">
        <v>12293</v>
      </c>
      <c r="C7338" s="113" t="s">
        <v>79</v>
      </c>
      <c r="D7338" s="125">
        <v>3.0</v>
      </c>
      <c r="E7338" s="126"/>
      <c r="F7338" s="125">
        <f t="shared" si="748"/>
        <v>0</v>
      </c>
    </row>
    <row r="7339">
      <c r="A7339" s="121" t="s">
        <v>20994</v>
      </c>
      <c r="B7339" s="121" t="s">
        <v>12281</v>
      </c>
      <c r="C7339" s="113" t="s">
        <v>159</v>
      </c>
      <c r="D7339" s="125">
        <v>7.5</v>
      </c>
      <c r="E7339" s="126"/>
      <c r="F7339" s="125">
        <f t="shared" si="748"/>
        <v>0</v>
      </c>
    </row>
    <row r="7340">
      <c r="A7340" s="121" t="s">
        <v>20995</v>
      </c>
      <c r="B7340" s="121" t="s">
        <v>12283</v>
      </c>
      <c r="C7340" s="113" t="s">
        <v>159</v>
      </c>
      <c r="D7340" s="125">
        <v>7.5</v>
      </c>
      <c r="E7340" s="126"/>
      <c r="F7340" s="125">
        <f t="shared" si="748"/>
        <v>0</v>
      </c>
    </row>
    <row r="7341">
      <c r="A7341" s="121" t="s">
        <v>20996</v>
      </c>
      <c r="B7341" s="121" t="s">
        <v>12285</v>
      </c>
      <c r="C7341" s="113" t="s">
        <v>159</v>
      </c>
      <c r="D7341" s="125">
        <v>17.2</v>
      </c>
      <c r="E7341" s="126"/>
      <c r="F7341" s="125">
        <f t="shared" si="748"/>
        <v>0</v>
      </c>
    </row>
    <row r="7342">
      <c r="A7342" s="121" t="s">
        <v>20997</v>
      </c>
      <c r="B7342" s="121" t="s">
        <v>14252</v>
      </c>
      <c r="C7342" s="113" t="s">
        <v>79</v>
      </c>
      <c r="D7342" s="125">
        <v>3.0</v>
      </c>
      <c r="E7342" s="126"/>
      <c r="F7342" s="125">
        <f t="shared" si="748"/>
        <v>0</v>
      </c>
    </row>
    <row r="7343">
      <c r="A7343" s="121" t="s">
        <v>20998</v>
      </c>
      <c r="B7343" s="121" t="s">
        <v>16541</v>
      </c>
      <c r="C7343" s="113" t="s">
        <v>79</v>
      </c>
      <c r="D7343" s="125">
        <v>1.0</v>
      </c>
      <c r="E7343" s="126"/>
      <c r="F7343" s="125">
        <f t="shared" si="748"/>
        <v>0</v>
      </c>
    </row>
    <row r="7344">
      <c r="A7344" s="121" t="s">
        <v>20999</v>
      </c>
      <c r="B7344" s="121" t="s">
        <v>16443</v>
      </c>
      <c r="C7344" s="113" t="s">
        <v>79</v>
      </c>
      <c r="D7344" s="125">
        <v>1.0</v>
      </c>
      <c r="E7344" s="126"/>
      <c r="F7344" s="125">
        <f t="shared" si="748"/>
        <v>0</v>
      </c>
    </row>
    <row r="7345">
      <c r="A7345" s="121" t="s">
        <v>21000</v>
      </c>
      <c r="B7345" s="122" t="s">
        <v>16544</v>
      </c>
      <c r="C7345" s="113"/>
      <c r="D7345" s="123"/>
      <c r="E7345" s="123"/>
      <c r="F7345" s="124">
        <f>SUM(F7346:F7350)</f>
        <v>0</v>
      </c>
    </row>
    <row r="7346">
      <c r="A7346" s="121" t="s">
        <v>21001</v>
      </c>
      <c r="B7346" s="121" t="s">
        <v>12291</v>
      </c>
      <c r="C7346" s="113" t="s">
        <v>423</v>
      </c>
      <c r="D7346" s="125">
        <v>4.0</v>
      </c>
      <c r="E7346" s="126"/>
      <c r="F7346" s="125">
        <f t="shared" ref="F7346:F7350" si="749">if(C7346="","",round(D7346*E7346,2))</f>
        <v>0</v>
      </c>
    </row>
    <row r="7347">
      <c r="A7347" s="121" t="s">
        <v>21002</v>
      </c>
      <c r="B7347" s="121" t="s">
        <v>12293</v>
      </c>
      <c r="C7347" s="113" t="s">
        <v>79</v>
      </c>
      <c r="D7347" s="125">
        <v>4.0</v>
      </c>
      <c r="E7347" s="126"/>
      <c r="F7347" s="125">
        <f t="shared" si="749"/>
        <v>0</v>
      </c>
    </row>
    <row r="7348">
      <c r="A7348" s="121" t="s">
        <v>21003</v>
      </c>
      <c r="B7348" s="121" t="s">
        <v>12281</v>
      </c>
      <c r="C7348" s="113" t="s">
        <v>159</v>
      </c>
      <c r="D7348" s="125">
        <v>11.0</v>
      </c>
      <c r="E7348" s="126"/>
      <c r="F7348" s="125">
        <f t="shared" si="749"/>
        <v>0</v>
      </c>
    </row>
    <row r="7349">
      <c r="A7349" s="121" t="s">
        <v>21004</v>
      </c>
      <c r="B7349" s="121" t="s">
        <v>12283</v>
      </c>
      <c r="C7349" s="113" t="s">
        <v>159</v>
      </c>
      <c r="D7349" s="125">
        <v>1.5</v>
      </c>
      <c r="E7349" s="126"/>
      <c r="F7349" s="125">
        <f t="shared" si="749"/>
        <v>0</v>
      </c>
    </row>
    <row r="7350">
      <c r="A7350" s="121" t="s">
        <v>21005</v>
      </c>
      <c r="B7350" s="121" t="s">
        <v>12285</v>
      </c>
      <c r="C7350" s="113" t="s">
        <v>159</v>
      </c>
      <c r="D7350" s="125">
        <v>15.1</v>
      </c>
      <c r="E7350" s="126"/>
      <c r="F7350" s="125">
        <f t="shared" si="749"/>
        <v>0</v>
      </c>
    </row>
    <row r="7351">
      <c r="A7351" s="121" t="s">
        <v>21006</v>
      </c>
      <c r="B7351" s="122" t="s">
        <v>16596</v>
      </c>
      <c r="C7351" s="113"/>
      <c r="D7351" s="123"/>
      <c r="E7351" s="123"/>
      <c r="F7351" s="124">
        <f>SUM(F7352:F7363)</f>
        <v>0</v>
      </c>
    </row>
    <row r="7352">
      <c r="A7352" s="121" t="s">
        <v>21007</v>
      </c>
      <c r="B7352" s="121" t="s">
        <v>16534</v>
      </c>
      <c r="C7352" s="113" t="s">
        <v>423</v>
      </c>
      <c r="D7352" s="125">
        <v>3.0</v>
      </c>
      <c r="E7352" s="126"/>
      <c r="F7352" s="125">
        <f t="shared" ref="F7352:F7363" si="750">if(C7352="","",round(D7352*E7352,2))</f>
        <v>0</v>
      </c>
    </row>
    <row r="7353">
      <c r="A7353" s="121" t="s">
        <v>21008</v>
      </c>
      <c r="B7353" s="121" t="s">
        <v>12293</v>
      </c>
      <c r="C7353" s="113" t="s">
        <v>79</v>
      </c>
      <c r="D7353" s="125">
        <v>3.0</v>
      </c>
      <c r="E7353" s="126"/>
      <c r="F7353" s="125">
        <f t="shared" si="750"/>
        <v>0</v>
      </c>
    </row>
    <row r="7354">
      <c r="A7354" s="121" t="s">
        <v>21009</v>
      </c>
      <c r="B7354" s="121" t="s">
        <v>12318</v>
      </c>
      <c r="C7354" s="113" t="s">
        <v>159</v>
      </c>
      <c r="D7354" s="125">
        <v>5.5</v>
      </c>
      <c r="E7354" s="126"/>
      <c r="F7354" s="125">
        <f t="shared" si="750"/>
        <v>0</v>
      </c>
    </row>
    <row r="7355">
      <c r="A7355" s="121" t="s">
        <v>21010</v>
      </c>
      <c r="B7355" s="121" t="s">
        <v>12273</v>
      </c>
      <c r="C7355" s="113" t="s">
        <v>117</v>
      </c>
      <c r="D7355" s="125">
        <v>0.17</v>
      </c>
      <c r="E7355" s="126"/>
      <c r="F7355" s="125">
        <f t="shared" si="750"/>
        <v>0</v>
      </c>
    </row>
    <row r="7356">
      <c r="A7356" s="121" t="s">
        <v>21011</v>
      </c>
      <c r="B7356" s="121" t="s">
        <v>12275</v>
      </c>
      <c r="C7356" s="113" t="s">
        <v>159</v>
      </c>
      <c r="D7356" s="125">
        <v>5.5</v>
      </c>
      <c r="E7356" s="126"/>
      <c r="F7356" s="125">
        <f t="shared" si="750"/>
        <v>0</v>
      </c>
    </row>
    <row r="7357">
      <c r="A7357" s="121" t="s">
        <v>21012</v>
      </c>
      <c r="B7357" s="121" t="s">
        <v>12277</v>
      </c>
      <c r="C7357" s="113" t="s">
        <v>159</v>
      </c>
      <c r="D7357" s="125">
        <v>5.5</v>
      </c>
      <c r="E7357" s="126"/>
      <c r="F7357" s="125">
        <f t="shared" si="750"/>
        <v>0</v>
      </c>
    </row>
    <row r="7358">
      <c r="A7358" s="121" t="s">
        <v>21013</v>
      </c>
      <c r="B7358" s="121" t="s">
        <v>16930</v>
      </c>
      <c r="C7358" s="113" t="s">
        <v>159</v>
      </c>
      <c r="D7358" s="125">
        <v>4.0</v>
      </c>
      <c r="E7358" s="126"/>
      <c r="F7358" s="125">
        <f t="shared" si="750"/>
        <v>0</v>
      </c>
    </row>
    <row r="7359">
      <c r="A7359" s="121" t="s">
        <v>21014</v>
      </c>
      <c r="B7359" s="121" t="s">
        <v>12279</v>
      </c>
      <c r="C7359" s="113" t="s">
        <v>159</v>
      </c>
      <c r="D7359" s="125">
        <v>7.5</v>
      </c>
      <c r="E7359" s="126"/>
      <c r="F7359" s="125">
        <f t="shared" si="750"/>
        <v>0</v>
      </c>
    </row>
    <row r="7360">
      <c r="A7360" s="121" t="s">
        <v>21015</v>
      </c>
      <c r="B7360" s="121" t="s">
        <v>12281</v>
      </c>
      <c r="C7360" s="113" t="s">
        <v>159</v>
      </c>
      <c r="D7360" s="125">
        <v>7.5</v>
      </c>
      <c r="E7360" s="126"/>
      <c r="F7360" s="125">
        <f t="shared" si="750"/>
        <v>0</v>
      </c>
    </row>
    <row r="7361">
      <c r="A7361" s="121" t="s">
        <v>21016</v>
      </c>
      <c r="B7361" s="121" t="s">
        <v>12283</v>
      </c>
      <c r="C7361" s="113" t="s">
        <v>159</v>
      </c>
      <c r="D7361" s="125">
        <v>1.5</v>
      </c>
      <c r="E7361" s="126"/>
      <c r="F7361" s="125">
        <f t="shared" si="750"/>
        <v>0</v>
      </c>
    </row>
    <row r="7362">
      <c r="A7362" s="121" t="s">
        <v>21017</v>
      </c>
      <c r="B7362" s="121" t="s">
        <v>12285</v>
      </c>
      <c r="C7362" s="113" t="s">
        <v>159</v>
      </c>
      <c r="D7362" s="125">
        <v>18.7</v>
      </c>
      <c r="E7362" s="126"/>
      <c r="F7362" s="125">
        <f t="shared" si="750"/>
        <v>0</v>
      </c>
    </row>
    <row r="7363">
      <c r="A7363" s="121" t="s">
        <v>21018</v>
      </c>
      <c r="B7363" s="121" t="s">
        <v>16562</v>
      </c>
      <c r="C7363" s="113" t="s">
        <v>79</v>
      </c>
      <c r="D7363" s="125">
        <v>1.0</v>
      </c>
      <c r="E7363" s="126"/>
      <c r="F7363" s="125">
        <f t="shared" si="750"/>
        <v>0</v>
      </c>
    </row>
    <row r="7364">
      <c r="A7364" s="121" t="s">
        <v>21019</v>
      </c>
      <c r="B7364" s="122" t="s">
        <v>12297</v>
      </c>
      <c r="C7364" s="113"/>
      <c r="D7364" s="123"/>
      <c r="E7364" s="123"/>
      <c r="F7364" s="124">
        <f>F7365+F7382+F7394+F7404+F7414</f>
        <v>0</v>
      </c>
    </row>
    <row r="7365">
      <c r="A7365" s="121" t="s">
        <v>21020</v>
      </c>
      <c r="B7365" s="122" t="s">
        <v>5206</v>
      </c>
      <c r="C7365" s="113"/>
      <c r="D7365" s="123"/>
      <c r="E7365" s="123"/>
      <c r="F7365" s="124">
        <f>SUM(F7366:F7381)</f>
        <v>0</v>
      </c>
    </row>
    <row r="7366">
      <c r="A7366" s="121" t="s">
        <v>21021</v>
      </c>
      <c r="B7366" s="121" t="s">
        <v>12300</v>
      </c>
      <c r="C7366" s="113" t="s">
        <v>79</v>
      </c>
      <c r="D7366" s="125">
        <v>2.0</v>
      </c>
      <c r="E7366" s="126"/>
      <c r="F7366" s="125">
        <f t="shared" ref="F7366:F7381" si="751">if(C7366="","",round(D7366*E7366,2))</f>
        <v>0</v>
      </c>
    </row>
    <row r="7367">
      <c r="A7367" s="121" t="s">
        <v>21022</v>
      </c>
      <c r="B7367" s="121" t="s">
        <v>12302</v>
      </c>
      <c r="C7367" s="113" t="s">
        <v>79</v>
      </c>
      <c r="D7367" s="125">
        <v>2.0</v>
      </c>
      <c r="E7367" s="126"/>
      <c r="F7367" s="125">
        <f t="shared" si="751"/>
        <v>0</v>
      </c>
    </row>
    <row r="7368">
      <c r="A7368" s="121" t="s">
        <v>21023</v>
      </c>
      <c r="B7368" s="121" t="s">
        <v>13023</v>
      </c>
      <c r="C7368" s="113" t="s">
        <v>423</v>
      </c>
      <c r="D7368" s="125">
        <v>8.0</v>
      </c>
      <c r="E7368" s="126"/>
      <c r="F7368" s="125">
        <f t="shared" si="751"/>
        <v>0</v>
      </c>
    </row>
    <row r="7369">
      <c r="A7369" s="121" t="s">
        <v>21024</v>
      </c>
      <c r="B7369" s="121" t="s">
        <v>16569</v>
      </c>
      <c r="C7369" s="113" t="s">
        <v>423</v>
      </c>
      <c r="D7369" s="125">
        <v>3.0</v>
      </c>
      <c r="E7369" s="126"/>
      <c r="F7369" s="125">
        <f t="shared" si="751"/>
        <v>0</v>
      </c>
    </row>
    <row r="7370">
      <c r="A7370" s="121" t="s">
        <v>21025</v>
      </c>
      <c r="B7370" s="121" t="s">
        <v>12304</v>
      </c>
      <c r="C7370" s="113" t="s">
        <v>423</v>
      </c>
      <c r="D7370" s="125">
        <v>1.0</v>
      </c>
      <c r="E7370" s="126"/>
      <c r="F7370" s="125">
        <f t="shared" si="751"/>
        <v>0</v>
      </c>
    </row>
    <row r="7371">
      <c r="A7371" s="121" t="s">
        <v>21026</v>
      </c>
      <c r="B7371" s="121" t="s">
        <v>16572</v>
      </c>
      <c r="C7371" s="113" t="s">
        <v>79</v>
      </c>
      <c r="D7371" s="125">
        <v>1.0</v>
      </c>
      <c r="E7371" s="126"/>
      <c r="F7371" s="125">
        <f t="shared" si="751"/>
        <v>0</v>
      </c>
    </row>
    <row r="7372">
      <c r="A7372" s="121" t="s">
        <v>21027</v>
      </c>
      <c r="B7372" s="121" t="s">
        <v>14796</v>
      </c>
      <c r="C7372" s="113" t="s">
        <v>79</v>
      </c>
      <c r="D7372" s="125">
        <v>10.0</v>
      </c>
      <c r="E7372" s="126"/>
      <c r="F7372" s="125">
        <f t="shared" si="751"/>
        <v>0</v>
      </c>
    </row>
    <row r="7373">
      <c r="A7373" s="121" t="s">
        <v>21028</v>
      </c>
      <c r="B7373" s="121" t="s">
        <v>12310</v>
      </c>
      <c r="C7373" s="113" t="s">
        <v>79</v>
      </c>
      <c r="D7373" s="125">
        <v>5.0</v>
      </c>
      <c r="E7373" s="126"/>
      <c r="F7373" s="125">
        <f t="shared" si="751"/>
        <v>0</v>
      </c>
    </row>
    <row r="7374">
      <c r="A7374" s="121" t="s">
        <v>21029</v>
      </c>
      <c r="B7374" s="121" t="s">
        <v>12306</v>
      </c>
      <c r="C7374" s="113" t="s">
        <v>79</v>
      </c>
      <c r="D7374" s="125">
        <v>1.0</v>
      </c>
      <c r="E7374" s="126"/>
      <c r="F7374" s="125">
        <f t="shared" si="751"/>
        <v>0</v>
      </c>
    </row>
    <row r="7375">
      <c r="A7375" s="121" t="s">
        <v>21030</v>
      </c>
      <c r="B7375" s="121" t="s">
        <v>14316</v>
      </c>
      <c r="C7375" s="113" t="s">
        <v>79</v>
      </c>
      <c r="D7375" s="125">
        <v>1.0</v>
      </c>
      <c r="E7375" s="126"/>
      <c r="F7375" s="125">
        <f t="shared" si="751"/>
        <v>0</v>
      </c>
    </row>
    <row r="7376">
      <c r="A7376" s="121" t="s">
        <v>21031</v>
      </c>
      <c r="B7376" s="121" t="s">
        <v>12281</v>
      </c>
      <c r="C7376" s="113" t="s">
        <v>159</v>
      </c>
      <c r="D7376" s="125">
        <v>19.5</v>
      </c>
      <c r="E7376" s="126"/>
      <c r="F7376" s="125">
        <f t="shared" si="751"/>
        <v>0</v>
      </c>
    </row>
    <row r="7377">
      <c r="A7377" s="121" t="s">
        <v>21032</v>
      </c>
      <c r="B7377" s="121" t="s">
        <v>12283</v>
      </c>
      <c r="C7377" s="113" t="s">
        <v>159</v>
      </c>
      <c r="D7377" s="125">
        <v>39.0</v>
      </c>
      <c r="E7377" s="126"/>
      <c r="F7377" s="125">
        <f t="shared" si="751"/>
        <v>0</v>
      </c>
    </row>
    <row r="7378">
      <c r="A7378" s="121" t="s">
        <v>21033</v>
      </c>
      <c r="B7378" s="121" t="s">
        <v>12314</v>
      </c>
      <c r="C7378" s="113" t="s">
        <v>159</v>
      </c>
      <c r="D7378" s="125">
        <v>63.3</v>
      </c>
      <c r="E7378" s="126"/>
      <c r="F7378" s="125">
        <f t="shared" si="751"/>
        <v>0</v>
      </c>
    </row>
    <row r="7379">
      <c r="A7379" s="121" t="s">
        <v>21034</v>
      </c>
      <c r="B7379" s="121" t="s">
        <v>14252</v>
      </c>
      <c r="C7379" s="113" t="s">
        <v>79</v>
      </c>
      <c r="D7379" s="125">
        <v>3.0</v>
      </c>
      <c r="E7379" s="126"/>
      <c r="F7379" s="125">
        <f t="shared" si="751"/>
        <v>0</v>
      </c>
    </row>
    <row r="7380">
      <c r="A7380" s="121" t="s">
        <v>21035</v>
      </c>
      <c r="B7380" s="121" t="s">
        <v>16541</v>
      </c>
      <c r="C7380" s="113" t="s">
        <v>79</v>
      </c>
      <c r="D7380" s="125">
        <v>1.0</v>
      </c>
      <c r="E7380" s="126"/>
      <c r="F7380" s="125">
        <f t="shared" si="751"/>
        <v>0</v>
      </c>
    </row>
    <row r="7381">
      <c r="A7381" s="121" t="s">
        <v>21036</v>
      </c>
      <c r="B7381" s="121" t="s">
        <v>16443</v>
      </c>
      <c r="C7381" s="113" t="s">
        <v>79</v>
      </c>
      <c r="D7381" s="125">
        <v>2.0</v>
      </c>
      <c r="E7381" s="126"/>
      <c r="F7381" s="125">
        <f t="shared" si="751"/>
        <v>0</v>
      </c>
    </row>
    <row r="7382">
      <c r="A7382" s="121" t="s">
        <v>21037</v>
      </c>
      <c r="B7382" s="122" t="s">
        <v>16544</v>
      </c>
      <c r="C7382" s="113"/>
      <c r="D7382" s="123"/>
      <c r="E7382" s="123"/>
      <c r="F7382" s="124">
        <f>SUM(F7383:F7393)</f>
        <v>0</v>
      </c>
    </row>
    <row r="7383">
      <c r="A7383" s="121" t="s">
        <v>21038</v>
      </c>
      <c r="B7383" s="121" t="s">
        <v>12300</v>
      </c>
      <c r="C7383" s="113" t="s">
        <v>79</v>
      </c>
      <c r="D7383" s="125">
        <v>4.0</v>
      </c>
      <c r="E7383" s="126"/>
      <c r="F7383" s="125">
        <f t="shared" ref="F7383:F7393" si="752">if(C7383="","",round(D7383*E7383,2))</f>
        <v>0</v>
      </c>
    </row>
    <row r="7384">
      <c r="A7384" s="121" t="s">
        <v>21039</v>
      </c>
      <c r="B7384" s="121" t="s">
        <v>12302</v>
      </c>
      <c r="C7384" s="113" t="s">
        <v>79</v>
      </c>
      <c r="D7384" s="125">
        <v>2.0</v>
      </c>
      <c r="E7384" s="126"/>
      <c r="F7384" s="125">
        <f t="shared" si="752"/>
        <v>0</v>
      </c>
    </row>
    <row r="7385">
      <c r="A7385" s="121" t="s">
        <v>21040</v>
      </c>
      <c r="B7385" s="121" t="s">
        <v>12304</v>
      </c>
      <c r="C7385" s="113" t="s">
        <v>423</v>
      </c>
      <c r="D7385" s="125">
        <v>2.0</v>
      </c>
      <c r="E7385" s="126"/>
      <c r="F7385" s="125">
        <f t="shared" si="752"/>
        <v>0</v>
      </c>
    </row>
    <row r="7386">
      <c r="A7386" s="121" t="s">
        <v>21041</v>
      </c>
      <c r="B7386" s="121" t="s">
        <v>14796</v>
      </c>
      <c r="C7386" s="113" t="s">
        <v>79</v>
      </c>
      <c r="D7386" s="125">
        <v>4.0</v>
      </c>
      <c r="E7386" s="126"/>
      <c r="F7386" s="125">
        <f t="shared" si="752"/>
        <v>0</v>
      </c>
    </row>
    <row r="7387">
      <c r="A7387" s="121" t="s">
        <v>21042</v>
      </c>
      <c r="B7387" s="121" t="s">
        <v>12310</v>
      </c>
      <c r="C7387" s="113" t="s">
        <v>79</v>
      </c>
      <c r="D7387" s="125">
        <v>2.0</v>
      </c>
      <c r="E7387" s="126"/>
      <c r="F7387" s="125">
        <f t="shared" si="752"/>
        <v>0</v>
      </c>
    </row>
    <row r="7388">
      <c r="A7388" s="121" t="s">
        <v>21043</v>
      </c>
      <c r="B7388" s="121" t="s">
        <v>12306</v>
      </c>
      <c r="C7388" s="113" t="s">
        <v>79</v>
      </c>
      <c r="D7388" s="125">
        <v>2.0</v>
      </c>
      <c r="E7388" s="126"/>
      <c r="F7388" s="125">
        <f t="shared" si="752"/>
        <v>0</v>
      </c>
    </row>
    <row r="7389">
      <c r="A7389" s="121" t="s">
        <v>21044</v>
      </c>
      <c r="B7389" s="121" t="s">
        <v>12281</v>
      </c>
      <c r="C7389" s="113" t="s">
        <v>159</v>
      </c>
      <c r="D7389" s="125">
        <v>24.5</v>
      </c>
      <c r="E7389" s="126"/>
      <c r="F7389" s="125">
        <f t="shared" si="752"/>
        <v>0</v>
      </c>
    </row>
    <row r="7390">
      <c r="A7390" s="121" t="s">
        <v>21045</v>
      </c>
      <c r="B7390" s="121" t="s">
        <v>12283</v>
      </c>
      <c r="C7390" s="113" t="s">
        <v>159</v>
      </c>
      <c r="D7390" s="125">
        <v>1.0</v>
      </c>
      <c r="E7390" s="126"/>
      <c r="F7390" s="125">
        <f t="shared" si="752"/>
        <v>0</v>
      </c>
    </row>
    <row r="7391">
      <c r="A7391" s="121" t="s">
        <v>21046</v>
      </c>
      <c r="B7391" s="121" t="s">
        <v>12314</v>
      </c>
      <c r="C7391" s="113" t="s">
        <v>159</v>
      </c>
      <c r="D7391" s="125">
        <v>29.7</v>
      </c>
      <c r="E7391" s="126"/>
      <c r="F7391" s="125">
        <f t="shared" si="752"/>
        <v>0</v>
      </c>
    </row>
    <row r="7392">
      <c r="A7392" s="121" t="s">
        <v>21047</v>
      </c>
      <c r="B7392" s="121" t="s">
        <v>14252</v>
      </c>
      <c r="C7392" s="113" t="s">
        <v>79</v>
      </c>
      <c r="D7392" s="125">
        <v>1.0</v>
      </c>
      <c r="E7392" s="126"/>
      <c r="F7392" s="125">
        <f t="shared" si="752"/>
        <v>0</v>
      </c>
    </row>
    <row r="7393">
      <c r="A7393" s="121" t="s">
        <v>21048</v>
      </c>
      <c r="B7393" s="121" t="s">
        <v>16541</v>
      </c>
      <c r="C7393" s="113" t="s">
        <v>79</v>
      </c>
      <c r="D7393" s="125">
        <v>1.0</v>
      </c>
      <c r="E7393" s="126"/>
      <c r="F7393" s="125">
        <f t="shared" si="752"/>
        <v>0</v>
      </c>
    </row>
    <row r="7394">
      <c r="A7394" s="121" t="s">
        <v>21049</v>
      </c>
      <c r="B7394" s="122" t="s">
        <v>16596</v>
      </c>
      <c r="C7394" s="113"/>
      <c r="D7394" s="123"/>
      <c r="E7394" s="123"/>
      <c r="F7394" s="124">
        <f>SUM(F7395:F7403)</f>
        <v>0</v>
      </c>
    </row>
    <row r="7395">
      <c r="A7395" s="121" t="s">
        <v>21050</v>
      </c>
      <c r="B7395" s="121" t="s">
        <v>12300</v>
      </c>
      <c r="C7395" s="113" t="s">
        <v>79</v>
      </c>
      <c r="D7395" s="125">
        <v>3.0</v>
      </c>
      <c r="E7395" s="126"/>
      <c r="F7395" s="125">
        <f t="shared" ref="F7395:F7403" si="753">if(C7395="","",round(D7395*E7395,2))</f>
        <v>0</v>
      </c>
    </row>
    <row r="7396">
      <c r="A7396" s="121" t="s">
        <v>21051</v>
      </c>
      <c r="B7396" s="121" t="s">
        <v>12302</v>
      </c>
      <c r="C7396" s="113" t="s">
        <v>79</v>
      </c>
      <c r="D7396" s="125">
        <v>2.0</v>
      </c>
      <c r="E7396" s="126"/>
      <c r="F7396" s="125">
        <f t="shared" si="753"/>
        <v>0</v>
      </c>
    </row>
    <row r="7397">
      <c r="A7397" s="121" t="s">
        <v>21052</v>
      </c>
      <c r="B7397" s="121" t="s">
        <v>12304</v>
      </c>
      <c r="C7397" s="113" t="s">
        <v>423</v>
      </c>
      <c r="D7397" s="125">
        <v>3.0</v>
      </c>
      <c r="E7397" s="126"/>
      <c r="F7397" s="125">
        <f t="shared" si="753"/>
        <v>0</v>
      </c>
    </row>
    <row r="7398">
      <c r="A7398" s="121" t="s">
        <v>21053</v>
      </c>
      <c r="B7398" s="121" t="s">
        <v>14796</v>
      </c>
      <c r="C7398" s="113" t="s">
        <v>79</v>
      </c>
      <c r="D7398" s="125">
        <v>3.0</v>
      </c>
      <c r="E7398" s="126"/>
      <c r="F7398" s="125">
        <f t="shared" si="753"/>
        <v>0</v>
      </c>
    </row>
    <row r="7399">
      <c r="A7399" s="121" t="s">
        <v>21054</v>
      </c>
      <c r="B7399" s="121" t="s">
        <v>12310</v>
      </c>
      <c r="C7399" s="113" t="s">
        <v>79</v>
      </c>
      <c r="D7399" s="125">
        <v>2.0</v>
      </c>
      <c r="E7399" s="126"/>
      <c r="F7399" s="125">
        <f t="shared" si="753"/>
        <v>0</v>
      </c>
    </row>
    <row r="7400">
      <c r="A7400" s="121" t="s">
        <v>21055</v>
      </c>
      <c r="B7400" s="121" t="s">
        <v>12306</v>
      </c>
      <c r="C7400" s="113" t="s">
        <v>79</v>
      </c>
      <c r="D7400" s="125">
        <v>3.0</v>
      </c>
      <c r="E7400" s="126"/>
      <c r="F7400" s="125">
        <f t="shared" si="753"/>
        <v>0</v>
      </c>
    </row>
    <row r="7401">
      <c r="A7401" s="121" t="s">
        <v>21056</v>
      </c>
      <c r="B7401" s="121" t="s">
        <v>12283</v>
      </c>
      <c r="C7401" s="113" t="s">
        <v>159</v>
      </c>
      <c r="D7401" s="125">
        <v>28.5</v>
      </c>
      <c r="E7401" s="126"/>
      <c r="F7401" s="125">
        <f t="shared" si="753"/>
        <v>0</v>
      </c>
    </row>
    <row r="7402">
      <c r="A7402" s="121" t="s">
        <v>21057</v>
      </c>
      <c r="B7402" s="121" t="s">
        <v>16605</v>
      </c>
      <c r="C7402" s="113" t="s">
        <v>159</v>
      </c>
      <c r="D7402" s="125">
        <v>1.0</v>
      </c>
      <c r="E7402" s="126"/>
      <c r="F7402" s="125">
        <f t="shared" si="753"/>
        <v>0</v>
      </c>
    </row>
    <row r="7403">
      <c r="A7403" s="121" t="s">
        <v>21058</v>
      </c>
      <c r="B7403" s="121" t="s">
        <v>12314</v>
      </c>
      <c r="C7403" s="113" t="s">
        <v>159</v>
      </c>
      <c r="D7403" s="125">
        <v>33.7</v>
      </c>
      <c r="E7403" s="126"/>
      <c r="F7403" s="125">
        <f t="shared" si="753"/>
        <v>0</v>
      </c>
    </row>
    <row r="7404">
      <c r="A7404" s="121" t="s">
        <v>21059</v>
      </c>
      <c r="B7404" s="122" t="s">
        <v>12316</v>
      </c>
      <c r="C7404" s="113"/>
      <c r="D7404" s="123"/>
      <c r="E7404" s="123"/>
      <c r="F7404" s="124">
        <f>SUM(F7405:F7413)</f>
        <v>0</v>
      </c>
    </row>
    <row r="7405">
      <c r="A7405" s="121" t="s">
        <v>21060</v>
      </c>
      <c r="B7405" s="121" t="s">
        <v>12318</v>
      </c>
      <c r="C7405" s="113" t="s">
        <v>159</v>
      </c>
      <c r="D7405" s="125">
        <v>90.5</v>
      </c>
      <c r="E7405" s="126"/>
      <c r="F7405" s="125">
        <f t="shared" ref="F7405:F7413" si="754">if(C7405="","",round(D7405*E7405,2))</f>
        <v>0</v>
      </c>
    </row>
    <row r="7406">
      <c r="A7406" s="121" t="s">
        <v>21061</v>
      </c>
      <c r="B7406" s="121" t="s">
        <v>12273</v>
      </c>
      <c r="C7406" s="113" t="s">
        <v>117</v>
      </c>
      <c r="D7406" s="125">
        <v>2.72</v>
      </c>
      <c r="E7406" s="126"/>
      <c r="F7406" s="125">
        <f t="shared" si="754"/>
        <v>0</v>
      </c>
    </row>
    <row r="7407">
      <c r="A7407" s="121" t="s">
        <v>21062</v>
      </c>
      <c r="B7407" s="121" t="s">
        <v>12275</v>
      </c>
      <c r="C7407" s="113" t="s">
        <v>159</v>
      </c>
      <c r="D7407" s="125">
        <v>90.5</v>
      </c>
      <c r="E7407" s="126"/>
      <c r="F7407" s="125">
        <f t="shared" si="754"/>
        <v>0</v>
      </c>
    </row>
    <row r="7408">
      <c r="A7408" s="121" t="s">
        <v>21063</v>
      </c>
      <c r="B7408" s="121" t="s">
        <v>12277</v>
      </c>
      <c r="C7408" s="113" t="s">
        <v>159</v>
      </c>
      <c r="D7408" s="125">
        <v>90.5</v>
      </c>
      <c r="E7408" s="126"/>
      <c r="F7408" s="125">
        <f t="shared" si="754"/>
        <v>0</v>
      </c>
    </row>
    <row r="7409">
      <c r="A7409" s="121" t="s">
        <v>21064</v>
      </c>
      <c r="B7409" s="121" t="s">
        <v>12279</v>
      </c>
      <c r="C7409" s="113" t="s">
        <v>159</v>
      </c>
      <c r="D7409" s="125">
        <v>103.5</v>
      </c>
      <c r="E7409" s="126"/>
      <c r="F7409" s="125">
        <f t="shared" si="754"/>
        <v>0</v>
      </c>
    </row>
    <row r="7410">
      <c r="A7410" s="121" t="s">
        <v>21065</v>
      </c>
      <c r="B7410" s="121" t="s">
        <v>12281</v>
      </c>
      <c r="C7410" s="113" t="s">
        <v>159</v>
      </c>
      <c r="D7410" s="125">
        <v>5.0</v>
      </c>
      <c r="E7410" s="126"/>
      <c r="F7410" s="125">
        <f t="shared" si="754"/>
        <v>0</v>
      </c>
    </row>
    <row r="7411">
      <c r="A7411" s="121" t="s">
        <v>21066</v>
      </c>
      <c r="B7411" s="121" t="s">
        <v>12283</v>
      </c>
      <c r="C7411" s="113" t="s">
        <v>159</v>
      </c>
      <c r="D7411" s="125">
        <v>1.5</v>
      </c>
      <c r="E7411" s="126"/>
      <c r="F7411" s="125">
        <f t="shared" si="754"/>
        <v>0</v>
      </c>
    </row>
    <row r="7412">
      <c r="A7412" s="121" t="s">
        <v>21067</v>
      </c>
      <c r="B7412" s="121" t="s">
        <v>12325</v>
      </c>
      <c r="C7412" s="113" t="s">
        <v>159</v>
      </c>
      <c r="D7412" s="125">
        <v>197.0</v>
      </c>
      <c r="E7412" s="126"/>
      <c r="F7412" s="125">
        <f t="shared" si="754"/>
        <v>0</v>
      </c>
    </row>
    <row r="7413">
      <c r="A7413" s="121" t="s">
        <v>21068</v>
      </c>
      <c r="B7413" s="121" t="s">
        <v>12327</v>
      </c>
      <c r="C7413" s="113" t="s">
        <v>79</v>
      </c>
      <c r="D7413" s="125">
        <v>7.0</v>
      </c>
      <c r="E7413" s="126"/>
      <c r="F7413" s="125">
        <f t="shared" si="754"/>
        <v>0</v>
      </c>
    </row>
    <row r="7414">
      <c r="A7414" s="121" t="s">
        <v>21069</v>
      </c>
      <c r="B7414" s="122" t="s">
        <v>14348</v>
      </c>
      <c r="C7414" s="113"/>
      <c r="D7414" s="123"/>
      <c r="E7414" s="123"/>
      <c r="F7414" s="124">
        <f>SUM(F7415:F7422)</f>
        <v>0</v>
      </c>
    </row>
    <row r="7415">
      <c r="A7415" s="121" t="s">
        <v>21070</v>
      </c>
      <c r="B7415" s="121" t="s">
        <v>12318</v>
      </c>
      <c r="C7415" s="113" t="s">
        <v>159</v>
      </c>
      <c r="D7415" s="125">
        <v>6.0</v>
      </c>
      <c r="E7415" s="126"/>
      <c r="F7415" s="125">
        <f t="shared" ref="F7415:F7422" si="755">if(C7415="","",round(D7415*E7415,2))</f>
        <v>0</v>
      </c>
    </row>
    <row r="7416">
      <c r="A7416" s="121" t="s">
        <v>21071</v>
      </c>
      <c r="B7416" s="121" t="s">
        <v>14351</v>
      </c>
      <c r="C7416" s="113" t="s">
        <v>159</v>
      </c>
      <c r="D7416" s="125">
        <v>6.0</v>
      </c>
      <c r="E7416" s="126"/>
      <c r="F7416" s="125">
        <f t="shared" si="755"/>
        <v>0</v>
      </c>
    </row>
    <row r="7417">
      <c r="A7417" s="121" t="s">
        <v>21072</v>
      </c>
      <c r="B7417" s="121" t="s">
        <v>12277</v>
      </c>
      <c r="C7417" s="113" t="s">
        <v>159</v>
      </c>
      <c r="D7417" s="125">
        <v>6.0</v>
      </c>
      <c r="E7417" s="126"/>
      <c r="F7417" s="125">
        <f t="shared" si="755"/>
        <v>0</v>
      </c>
    </row>
    <row r="7418">
      <c r="A7418" s="121" t="s">
        <v>21073</v>
      </c>
      <c r="B7418" s="121" t="s">
        <v>16622</v>
      </c>
      <c r="C7418" s="113" t="s">
        <v>159</v>
      </c>
      <c r="D7418" s="125">
        <v>12.0</v>
      </c>
      <c r="E7418" s="126"/>
      <c r="F7418" s="125">
        <f t="shared" si="755"/>
        <v>0</v>
      </c>
    </row>
    <row r="7419">
      <c r="A7419" s="121" t="s">
        <v>21074</v>
      </c>
      <c r="B7419" s="121" t="s">
        <v>14355</v>
      </c>
      <c r="C7419" s="113" t="s">
        <v>159</v>
      </c>
      <c r="D7419" s="125">
        <v>22.0</v>
      </c>
      <c r="E7419" s="126"/>
      <c r="F7419" s="125">
        <f t="shared" si="755"/>
        <v>0</v>
      </c>
    </row>
    <row r="7420">
      <c r="A7420" s="121" t="s">
        <v>21075</v>
      </c>
      <c r="B7420" s="121" t="s">
        <v>14357</v>
      </c>
      <c r="C7420" s="113" t="s">
        <v>159</v>
      </c>
      <c r="D7420" s="125">
        <v>82.0</v>
      </c>
      <c r="E7420" s="126"/>
      <c r="F7420" s="125">
        <f t="shared" si="755"/>
        <v>0</v>
      </c>
    </row>
    <row r="7421">
      <c r="A7421" s="121" t="s">
        <v>21076</v>
      </c>
      <c r="B7421" s="121" t="s">
        <v>15727</v>
      </c>
      <c r="C7421" s="113" t="s">
        <v>79</v>
      </c>
      <c r="D7421" s="125">
        <v>6.0</v>
      </c>
      <c r="E7421" s="126"/>
      <c r="F7421" s="125">
        <f t="shared" si="755"/>
        <v>0</v>
      </c>
    </row>
    <row r="7422">
      <c r="A7422" s="121" t="s">
        <v>21077</v>
      </c>
      <c r="B7422" s="121" t="s">
        <v>14363</v>
      </c>
      <c r="C7422" s="113" t="s">
        <v>79</v>
      </c>
      <c r="D7422" s="125">
        <v>6.0</v>
      </c>
      <c r="E7422" s="126"/>
      <c r="F7422" s="125">
        <f t="shared" si="755"/>
        <v>0</v>
      </c>
    </row>
    <row r="7423">
      <c r="A7423" s="121" t="s">
        <v>21078</v>
      </c>
      <c r="B7423" s="122" t="s">
        <v>16628</v>
      </c>
      <c r="C7423" s="113"/>
      <c r="D7423" s="123"/>
      <c r="E7423" s="123"/>
      <c r="F7423" s="124">
        <f>SUM(F7424)</f>
        <v>0</v>
      </c>
    </row>
    <row r="7424">
      <c r="A7424" s="121" t="s">
        <v>21079</v>
      </c>
      <c r="B7424" s="121" t="s">
        <v>21080</v>
      </c>
      <c r="C7424" s="113" t="s">
        <v>86</v>
      </c>
      <c r="D7424" s="125">
        <v>1.0</v>
      </c>
      <c r="E7424" s="126"/>
      <c r="F7424" s="125">
        <f>if(C7424="","",round(D7424*E7424,2))</f>
        <v>0</v>
      </c>
    </row>
    <row r="7425">
      <c r="A7425" s="121" t="s">
        <v>21081</v>
      </c>
      <c r="B7425" s="122" t="s">
        <v>13411</v>
      </c>
      <c r="C7425" s="113"/>
      <c r="D7425" s="123"/>
      <c r="E7425" s="123"/>
      <c r="F7425" s="124">
        <f>F7426+F7464+F7473</f>
        <v>0</v>
      </c>
    </row>
    <row r="7426">
      <c r="A7426" s="121" t="s">
        <v>21082</v>
      </c>
      <c r="B7426" s="122" t="s">
        <v>21083</v>
      </c>
      <c r="C7426" s="113"/>
      <c r="D7426" s="123"/>
      <c r="E7426" s="123"/>
      <c r="F7426" s="124">
        <f>F7427+F7431+F7443+F7446+F7448</f>
        <v>0</v>
      </c>
    </row>
    <row r="7427">
      <c r="A7427" s="121" t="s">
        <v>21084</v>
      </c>
      <c r="B7427" s="122" t="s">
        <v>14368</v>
      </c>
      <c r="C7427" s="113"/>
      <c r="D7427" s="123"/>
      <c r="E7427" s="123"/>
      <c r="F7427" s="124">
        <f>SUM(F7428:F7430)</f>
        <v>0</v>
      </c>
    </row>
    <row r="7428">
      <c r="A7428" s="121" t="s">
        <v>21085</v>
      </c>
      <c r="B7428" s="121" t="s">
        <v>21086</v>
      </c>
      <c r="C7428" s="113" t="s">
        <v>79</v>
      </c>
      <c r="D7428" s="125">
        <v>1.0</v>
      </c>
      <c r="E7428" s="126"/>
      <c r="F7428" s="125">
        <f t="shared" ref="F7428:F7430" si="756">if(C7428="","",round(D7428*E7428,2))</f>
        <v>0</v>
      </c>
    </row>
    <row r="7429">
      <c r="A7429" s="121" t="s">
        <v>21087</v>
      </c>
      <c r="B7429" s="121" t="s">
        <v>21088</v>
      </c>
      <c r="C7429" s="113" t="s">
        <v>79</v>
      </c>
      <c r="D7429" s="125">
        <v>1.0</v>
      </c>
      <c r="E7429" s="126"/>
      <c r="F7429" s="125">
        <f t="shared" si="756"/>
        <v>0</v>
      </c>
    </row>
    <row r="7430">
      <c r="A7430" s="121" t="s">
        <v>21089</v>
      </c>
      <c r="B7430" s="121" t="s">
        <v>13452</v>
      </c>
      <c r="C7430" s="113" t="s">
        <v>86</v>
      </c>
      <c r="D7430" s="125">
        <v>1.0</v>
      </c>
      <c r="E7430" s="126"/>
      <c r="F7430" s="125">
        <f t="shared" si="756"/>
        <v>0</v>
      </c>
    </row>
    <row r="7431">
      <c r="A7431" s="121" t="s">
        <v>21090</v>
      </c>
      <c r="B7431" s="122" t="s">
        <v>14375</v>
      </c>
      <c r="C7431" s="113"/>
      <c r="D7431" s="123"/>
      <c r="E7431" s="123"/>
      <c r="F7431" s="124">
        <f>SUM(F7432:F7442)</f>
        <v>0</v>
      </c>
    </row>
    <row r="7432">
      <c r="A7432" s="121" t="s">
        <v>21091</v>
      </c>
      <c r="B7432" s="121" t="s">
        <v>16642</v>
      </c>
      <c r="C7432" s="113" t="s">
        <v>79</v>
      </c>
      <c r="D7432" s="125">
        <v>1.0</v>
      </c>
      <c r="E7432" s="126"/>
      <c r="F7432" s="125">
        <f t="shared" ref="F7432:F7442" si="757">if(C7432="","",round(D7432*E7432,2))</f>
        <v>0</v>
      </c>
    </row>
    <row r="7433">
      <c r="A7433" s="121" t="s">
        <v>21092</v>
      </c>
      <c r="B7433" s="121" t="s">
        <v>14380</v>
      </c>
      <c r="C7433" s="113" t="s">
        <v>79</v>
      </c>
      <c r="D7433" s="125">
        <v>3.0</v>
      </c>
      <c r="E7433" s="126"/>
      <c r="F7433" s="125">
        <f t="shared" si="757"/>
        <v>0</v>
      </c>
    </row>
    <row r="7434">
      <c r="A7434" s="121" t="s">
        <v>21093</v>
      </c>
      <c r="B7434" s="121" t="s">
        <v>13816</v>
      </c>
      <c r="C7434" s="113" t="s">
        <v>79</v>
      </c>
      <c r="D7434" s="125">
        <v>3.0</v>
      </c>
      <c r="E7434" s="126"/>
      <c r="F7434" s="125">
        <f t="shared" si="757"/>
        <v>0</v>
      </c>
    </row>
    <row r="7435">
      <c r="A7435" s="121" t="s">
        <v>21094</v>
      </c>
      <c r="B7435" s="121" t="s">
        <v>13694</v>
      </c>
      <c r="C7435" s="113" t="s">
        <v>79</v>
      </c>
      <c r="D7435" s="125">
        <v>1.0</v>
      </c>
      <c r="E7435" s="126"/>
      <c r="F7435" s="125">
        <f t="shared" si="757"/>
        <v>0</v>
      </c>
    </row>
    <row r="7436">
      <c r="A7436" s="121" t="s">
        <v>21095</v>
      </c>
      <c r="B7436" s="121" t="s">
        <v>13818</v>
      </c>
      <c r="C7436" s="113" t="s">
        <v>79</v>
      </c>
      <c r="D7436" s="125">
        <v>1.0</v>
      </c>
      <c r="E7436" s="126"/>
      <c r="F7436" s="125">
        <f t="shared" si="757"/>
        <v>0</v>
      </c>
    </row>
    <row r="7437">
      <c r="A7437" s="121" t="s">
        <v>21096</v>
      </c>
      <c r="B7437" s="121" t="s">
        <v>16648</v>
      </c>
      <c r="C7437" s="113" t="s">
        <v>79</v>
      </c>
      <c r="D7437" s="125">
        <v>1.0</v>
      </c>
      <c r="E7437" s="126"/>
      <c r="F7437" s="125">
        <f t="shared" si="757"/>
        <v>0</v>
      </c>
    </row>
    <row r="7438">
      <c r="A7438" s="121" t="s">
        <v>21097</v>
      </c>
      <c r="B7438" s="121" t="s">
        <v>16650</v>
      </c>
      <c r="C7438" s="113" t="s">
        <v>79</v>
      </c>
      <c r="D7438" s="125">
        <v>1.0</v>
      </c>
      <c r="E7438" s="126"/>
      <c r="F7438" s="125">
        <f t="shared" si="757"/>
        <v>0</v>
      </c>
    </row>
    <row r="7439">
      <c r="A7439" s="121" t="s">
        <v>21098</v>
      </c>
      <c r="B7439" s="121" t="s">
        <v>16652</v>
      </c>
      <c r="C7439" s="113" t="s">
        <v>79</v>
      </c>
      <c r="D7439" s="125">
        <v>1.0</v>
      </c>
      <c r="E7439" s="126"/>
      <c r="F7439" s="125">
        <f t="shared" si="757"/>
        <v>0</v>
      </c>
    </row>
    <row r="7440">
      <c r="A7440" s="121" t="s">
        <v>21099</v>
      </c>
      <c r="B7440" s="121" t="s">
        <v>13425</v>
      </c>
      <c r="C7440" s="113" t="s">
        <v>79</v>
      </c>
      <c r="D7440" s="125">
        <v>1.0</v>
      </c>
      <c r="E7440" s="126"/>
      <c r="F7440" s="125">
        <f t="shared" si="757"/>
        <v>0</v>
      </c>
    </row>
    <row r="7441">
      <c r="A7441" s="121" t="s">
        <v>21100</v>
      </c>
      <c r="B7441" s="121" t="s">
        <v>14397</v>
      </c>
      <c r="C7441" s="113" t="s">
        <v>79</v>
      </c>
      <c r="D7441" s="125">
        <v>1.0</v>
      </c>
      <c r="E7441" s="126"/>
      <c r="F7441" s="125">
        <f t="shared" si="757"/>
        <v>0</v>
      </c>
    </row>
    <row r="7442">
      <c r="A7442" s="121" t="s">
        <v>21101</v>
      </c>
      <c r="B7442" s="121" t="s">
        <v>16657</v>
      </c>
      <c r="C7442" s="113" t="s">
        <v>86</v>
      </c>
      <c r="D7442" s="125">
        <v>1.0</v>
      </c>
      <c r="E7442" s="126"/>
      <c r="F7442" s="125">
        <f t="shared" si="757"/>
        <v>0</v>
      </c>
    </row>
    <row r="7443">
      <c r="A7443" s="121" t="s">
        <v>21102</v>
      </c>
      <c r="B7443" s="122" t="s">
        <v>14401</v>
      </c>
      <c r="C7443" s="113"/>
      <c r="D7443" s="123"/>
      <c r="E7443" s="123"/>
      <c r="F7443" s="124">
        <f>SUM(F7444:F7445)</f>
        <v>0</v>
      </c>
    </row>
    <row r="7444">
      <c r="A7444" s="121" t="s">
        <v>21103</v>
      </c>
      <c r="B7444" s="121" t="s">
        <v>14403</v>
      </c>
      <c r="C7444" s="113" t="s">
        <v>79</v>
      </c>
      <c r="D7444" s="125">
        <v>1.0</v>
      </c>
      <c r="E7444" s="126"/>
      <c r="F7444" s="125">
        <f t="shared" ref="F7444:F7445" si="758">if(C7444="","",round(D7444*E7444,2))</f>
        <v>0</v>
      </c>
    </row>
    <row r="7445">
      <c r="A7445" s="121" t="s">
        <v>21104</v>
      </c>
      <c r="B7445" s="121" t="s">
        <v>14405</v>
      </c>
      <c r="C7445" s="113" t="s">
        <v>79</v>
      </c>
      <c r="D7445" s="125">
        <v>1.0</v>
      </c>
      <c r="E7445" s="126"/>
      <c r="F7445" s="125">
        <f t="shared" si="758"/>
        <v>0</v>
      </c>
    </row>
    <row r="7446">
      <c r="A7446" s="121" t="s">
        <v>21105</v>
      </c>
      <c r="B7446" s="122" t="s">
        <v>14407</v>
      </c>
      <c r="C7446" s="113"/>
      <c r="D7446" s="123"/>
      <c r="E7446" s="123"/>
      <c r="F7446" s="124">
        <f>SUM(F7447)</f>
        <v>0</v>
      </c>
    </row>
    <row r="7447">
      <c r="A7447" s="121" t="s">
        <v>21106</v>
      </c>
      <c r="B7447" s="121" t="s">
        <v>16663</v>
      </c>
      <c r="C7447" s="113" t="s">
        <v>79</v>
      </c>
      <c r="D7447" s="125">
        <v>1.0</v>
      </c>
      <c r="E7447" s="126"/>
      <c r="F7447" s="125">
        <f>if(C7447="","",round(D7447*E7447,2))</f>
        <v>0</v>
      </c>
    </row>
    <row r="7448">
      <c r="A7448" s="121" t="s">
        <v>21107</v>
      </c>
      <c r="B7448" s="122" t="s">
        <v>13423</v>
      </c>
      <c r="C7448" s="113"/>
      <c r="D7448" s="123"/>
      <c r="E7448" s="123"/>
      <c r="F7448" s="124">
        <f>SUM(F7449:F7463)</f>
        <v>0</v>
      </c>
    </row>
    <row r="7449">
      <c r="A7449" s="121" t="s">
        <v>21108</v>
      </c>
      <c r="B7449" s="121" t="s">
        <v>13432</v>
      </c>
      <c r="C7449" s="113" t="s">
        <v>159</v>
      </c>
      <c r="D7449" s="125">
        <v>2.0</v>
      </c>
      <c r="E7449" s="126"/>
      <c r="F7449" s="125">
        <f t="shared" ref="F7449:F7463" si="759">if(C7449="","",round(D7449*E7449,2))</f>
        <v>0</v>
      </c>
    </row>
    <row r="7450">
      <c r="A7450" s="121" t="s">
        <v>21109</v>
      </c>
      <c r="B7450" s="121" t="s">
        <v>14413</v>
      </c>
      <c r="C7450" s="113" t="s">
        <v>159</v>
      </c>
      <c r="D7450" s="125">
        <v>127.0</v>
      </c>
      <c r="E7450" s="126"/>
      <c r="F7450" s="125">
        <f t="shared" si="759"/>
        <v>0</v>
      </c>
    </row>
    <row r="7451">
      <c r="A7451" s="121" t="s">
        <v>21110</v>
      </c>
      <c r="B7451" s="121" t="s">
        <v>16668</v>
      </c>
      <c r="C7451" s="113" t="s">
        <v>159</v>
      </c>
      <c r="D7451" s="125">
        <v>138.0</v>
      </c>
      <c r="E7451" s="126"/>
      <c r="F7451" s="125">
        <f t="shared" si="759"/>
        <v>0</v>
      </c>
    </row>
    <row r="7452">
      <c r="A7452" s="121" t="s">
        <v>21111</v>
      </c>
      <c r="B7452" s="121" t="s">
        <v>13434</v>
      </c>
      <c r="C7452" s="113" t="s">
        <v>159</v>
      </c>
      <c r="D7452" s="125">
        <v>8.0</v>
      </c>
      <c r="E7452" s="126"/>
      <c r="F7452" s="125">
        <f t="shared" si="759"/>
        <v>0</v>
      </c>
    </row>
    <row r="7453">
      <c r="A7453" s="121" t="s">
        <v>21112</v>
      </c>
      <c r="B7453" s="121" t="s">
        <v>16671</v>
      </c>
      <c r="C7453" s="113" t="s">
        <v>159</v>
      </c>
      <c r="D7453" s="125">
        <v>17.0</v>
      </c>
      <c r="E7453" s="126"/>
      <c r="F7453" s="125">
        <f t="shared" si="759"/>
        <v>0</v>
      </c>
    </row>
    <row r="7454">
      <c r="A7454" s="121" t="s">
        <v>21113</v>
      </c>
      <c r="B7454" s="121" t="s">
        <v>16673</v>
      </c>
      <c r="C7454" s="113" t="s">
        <v>159</v>
      </c>
      <c r="D7454" s="125">
        <v>39.0</v>
      </c>
      <c r="E7454" s="126"/>
      <c r="F7454" s="125">
        <f t="shared" si="759"/>
        <v>0</v>
      </c>
    </row>
    <row r="7455">
      <c r="A7455" s="121" t="s">
        <v>21114</v>
      </c>
      <c r="B7455" s="121" t="s">
        <v>13436</v>
      </c>
      <c r="C7455" s="113" t="s">
        <v>159</v>
      </c>
      <c r="D7455" s="125">
        <v>190.0</v>
      </c>
      <c r="E7455" s="126"/>
      <c r="F7455" s="125">
        <f t="shared" si="759"/>
        <v>0</v>
      </c>
    </row>
    <row r="7456">
      <c r="A7456" s="121" t="s">
        <v>21115</v>
      </c>
      <c r="B7456" s="121" t="s">
        <v>16676</v>
      </c>
      <c r="C7456" s="113" t="s">
        <v>159</v>
      </c>
      <c r="D7456" s="125">
        <v>39.0</v>
      </c>
      <c r="E7456" s="126"/>
      <c r="F7456" s="125">
        <f t="shared" si="759"/>
        <v>0</v>
      </c>
    </row>
    <row r="7457">
      <c r="A7457" s="121" t="s">
        <v>21116</v>
      </c>
      <c r="B7457" s="121" t="s">
        <v>13440</v>
      </c>
      <c r="C7457" s="113" t="s">
        <v>159</v>
      </c>
      <c r="D7457" s="125">
        <v>136.0</v>
      </c>
      <c r="E7457" s="126"/>
      <c r="F7457" s="125">
        <f t="shared" si="759"/>
        <v>0</v>
      </c>
    </row>
    <row r="7458">
      <c r="A7458" s="121" t="s">
        <v>21117</v>
      </c>
      <c r="B7458" s="121" t="s">
        <v>13442</v>
      </c>
      <c r="C7458" s="113" t="s">
        <v>159</v>
      </c>
      <c r="D7458" s="125">
        <v>7.0</v>
      </c>
      <c r="E7458" s="126"/>
      <c r="F7458" s="125">
        <f t="shared" si="759"/>
        <v>0</v>
      </c>
    </row>
    <row r="7459">
      <c r="A7459" s="121" t="s">
        <v>21118</v>
      </c>
      <c r="B7459" s="121" t="s">
        <v>13611</v>
      </c>
      <c r="C7459" s="113" t="s">
        <v>159</v>
      </c>
      <c r="D7459" s="125">
        <v>24.0</v>
      </c>
      <c r="E7459" s="126"/>
      <c r="F7459" s="125">
        <f t="shared" si="759"/>
        <v>0</v>
      </c>
    </row>
    <row r="7460">
      <c r="A7460" s="121" t="s">
        <v>21119</v>
      </c>
      <c r="B7460" s="121" t="s">
        <v>16681</v>
      </c>
      <c r="C7460" s="113" t="s">
        <v>159</v>
      </c>
      <c r="D7460" s="125">
        <v>17.0</v>
      </c>
      <c r="E7460" s="126"/>
      <c r="F7460" s="125">
        <f t="shared" si="759"/>
        <v>0</v>
      </c>
    </row>
    <row r="7461">
      <c r="A7461" s="121" t="s">
        <v>21120</v>
      </c>
      <c r="B7461" s="121" t="s">
        <v>16683</v>
      </c>
      <c r="C7461" s="113" t="s">
        <v>159</v>
      </c>
      <c r="D7461" s="125">
        <v>16.0</v>
      </c>
      <c r="E7461" s="126"/>
      <c r="F7461" s="125">
        <f t="shared" si="759"/>
        <v>0</v>
      </c>
    </row>
    <row r="7462">
      <c r="A7462" s="121" t="s">
        <v>21121</v>
      </c>
      <c r="B7462" s="121" t="s">
        <v>16685</v>
      </c>
      <c r="C7462" s="113" t="s">
        <v>79</v>
      </c>
      <c r="D7462" s="125">
        <v>2.0</v>
      </c>
      <c r="E7462" s="126"/>
      <c r="F7462" s="125">
        <f t="shared" si="759"/>
        <v>0</v>
      </c>
    </row>
    <row r="7463">
      <c r="A7463" s="121" t="s">
        <v>21122</v>
      </c>
      <c r="B7463" s="121" t="s">
        <v>13456</v>
      </c>
      <c r="C7463" s="113" t="s">
        <v>86</v>
      </c>
      <c r="D7463" s="125">
        <v>1.0</v>
      </c>
      <c r="E7463" s="126"/>
      <c r="F7463" s="125">
        <f t="shared" si="759"/>
        <v>0</v>
      </c>
    </row>
    <row r="7464">
      <c r="A7464" s="121" t="s">
        <v>21123</v>
      </c>
      <c r="B7464" s="122" t="s">
        <v>21124</v>
      </c>
      <c r="C7464" s="113"/>
      <c r="D7464" s="123"/>
      <c r="E7464" s="123"/>
      <c r="F7464" s="124">
        <f>F7465+F7468+F7470</f>
        <v>0</v>
      </c>
    </row>
    <row r="7465">
      <c r="A7465" s="121" t="s">
        <v>21125</v>
      </c>
      <c r="B7465" s="122" t="s">
        <v>13458</v>
      </c>
      <c r="C7465" s="113"/>
      <c r="D7465" s="123"/>
      <c r="E7465" s="123"/>
      <c r="F7465" s="124">
        <f>SUM(F7466:F7467)</f>
        <v>0</v>
      </c>
    </row>
    <row r="7466">
      <c r="A7466" s="121" t="s">
        <v>21126</v>
      </c>
      <c r="B7466" s="121" t="s">
        <v>13460</v>
      </c>
      <c r="C7466" s="113" t="s">
        <v>86</v>
      </c>
      <c r="D7466" s="125">
        <v>1.0</v>
      </c>
      <c r="E7466" s="126"/>
      <c r="F7466" s="125">
        <f t="shared" ref="F7466:F7467" si="760">if(C7466="","",round(D7466*E7466,2))</f>
        <v>0</v>
      </c>
    </row>
    <row r="7467">
      <c r="A7467" s="121" t="s">
        <v>21127</v>
      </c>
      <c r="B7467" s="121" t="s">
        <v>13462</v>
      </c>
      <c r="C7467" s="113" t="s">
        <v>86</v>
      </c>
      <c r="D7467" s="125">
        <v>1.0</v>
      </c>
      <c r="E7467" s="126"/>
      <c r="F7467" s="125">
        <f t="shared" si="760"/>
        <v>0</v>
      </c>
    </row>
    <row r="7468">
      <c r="A7468" s="121" t="s">
        <v>21128</v>
      </c>
      <c r="B7468" s="122" t="s">
        <v>13466</v>
      </c>
      <c r="C7468" s="113"/>
      <c r="D7468" s="123"/>
      <c r="E7468" s="123"/>
      <c r="F7468" s="124">
        <f>SUM(F7469)</f>
        <v>0</v>
      </c>
    </row>
    <row r="7469">
      <c r="A7469" s="121" t="s">
        <v>21129</v>
      </c>
      <c r="B7469" s="121" t="s">
        <v>16694</v>
      </c>
      <c r="C7469" s="113" t="s">
        <v>86</v>
      </c>
      <c r="D7469" s="125">
        <v>1.0</v>
      </c>
      <c r="E7469" s="126"/>
      <c r="F7469" s="125">
        <f>if(C7469="","",round(D7469*E7469,2))</f>
        <v>0</v>
      </c>
    </row>
    <row r="7470">
      <c r="A7470" s="121" t="s">
        <v>21130</v>
      </c>
      <c r="B7470" s="122" t="s">
        <v>14430</v>
      </c>
      <c r="C7470" s="113"/>
      <c r="D7470" s="123"/>
      <c r="E7470" s="123"/>
      <c r="F7470" s="124">
        <f>SUM(F7471:F7472)</f>
        <v>0</v>
      </c>
    </row>
    <row r="7471">
      <c r="A7471" s="121" t="s">
        <v>21131</v>
      </c>
      <c r="B7471" s="121" t="s">
        <v>14432</v>
      </c>
      <c r="C7471" s="113" t="s">
        <v>86</v>
      </c>
      <c r="D7471" s="125">
        <v>1.0</v>
      </c>
      <c r="E7471" s="126"/>
      <c r="F7471" s="125">
        <f t="shared" ref="F7471:F7472" si="761">if(C7471="","",round(D7471*E7471,2))</f>
        <v>0</v>
      </c>
    </row>
    <row r="7472">
      <c r="A7472" s="121" t="s">
        <v>21132</v>
      </c>
      <c r="B7472" s="121" t="s">
        <v>14434</v>
      </c>
      <c r="C7472" s="113" t="s">
        <v>86</v>
      </c>
      <c r="D7472" s="125">
        <v>1.0</v>
      </c>
      <c r="E7472" s="126"/>
      <c r="F7472" s="125">
        <f t="shared" si="761"/>
        <v>0</v>
      </c>
    </row>
    <row r="7473">
      <c r="A7473" s="121" t="s">
        <v>21133</v>
      </c>
      <c r="B7473" s="122" t="s">
        <v>21134</v>
      </c>
      <c r="C7473" s="113"/>
      <c r="D7473" s="123"/>
      <c r="E7473" s="123"/>
      <c r="F7473" s="124">
        <f>F7474+F7477</f>
        <v>0</v>
      </c>
    </row>
    <row r="7474">
      <c r="A7474" s="121" t="s">
        <v>21135</v>
      </c>
      <c r="B7474" s="122" t="s">
        <v>12331</v>
      </c>
      <c r="C7474" s="113"/>
      <c r="D7474" s="123"/>
      <c r="E7474" s="123"/>
      <c r="F7474" s="124">
        <f>SUM(F7475:F7476)</f>
        <v>0</v>
      </c>
    </row>
    <row r="7475">
      <c r="A7475" s="121" t="s">
        <v>21136</v>
      </c>
      <c r="B7475" s="121" t="s">
        <v>21137</v>
      </c>
      <c r="C7475" s="113" t="s">
        <v>79</v>
      </c>
      <c r="D7475" s="125">
        <v>1.0</v>
      </c>
      <c r="E7475" s="126"/>
      <c r="F7475" s="125">
        <f t="shared" ref="F7475:F7476" si="762">if(C7475="","",round(D7475*E7475,2))</f>
        <v>0</v>
      </c>
    </row>
    <row r="7476">
      <c r="A7476" s="121" t="s">
        <v>21138</v>
      </c>
      <c r="B7476" s="121" t="s">
        <v>14120</v>
      </c>
      <c r="C7476" s="113" t="s">
        <v>86</v>
      </c>
      <c r="D7476" s="125">
        <v>1.0</v>
      </c>
      <c r="E7476" s="126"/>
      <c r="F7476" s="125">
        <f t="shared" si="762"/>
        <v>0</v>
      </c>
    </row>
    <row r="7477">
      <c r="A7477" s="121" t="s">
        <v>21139</v>
      </c>
      <c r="B7477" s="122" t="s">
        <v>13944</v>
      </c>
      <c r="C7477" s="113"/>
      <c r="D7477" s="123"/>
      <c r="E7477" s="123"/>
      <c r="F7477" s="124">
        <f>SUM(F7478:F7487)</f>
        <v>0</v>
      </c>
    </row>
    <row r="7478">
      <c r="A7478" s="121" t="s">
        <v>21140</v>
      </c>
      <c r="B7478" s="121" t="s">
        <v>14123</v>
      </c>
      <c r="C7478" s="113" t="s">
        <v>79</v>
      </c>
      <c r="D7478" s="125">
        <v>1.0</v>
      </c>
      <c r="E7478" s="126"/>
      <c r="F7478" s="125">
        <f t="shared" ref="F7478:F7487" si="763">if(C7478="","",round(D7478*E7478,2))</f>
        <v>0</v>
      </c>
    </row>
    <row r="7479">
      <c r="A7479" s="121" t="s">
        <v>21141</v>
      </c>
      <c r="B7479" s="121" t="s">
        <v>17141</v>
      </c>
      <c r="C7479" s="113" t="s">
        <v>79</v>
      </c>
      <c r="D7479" s="125">
        <v>1.0</v>
      </c>
      <c r="E7479" s="126"/>
      <c r="F7479" s="125">
        <f t="shared" si="763"/>
        <v>0</v>
      </c>
    </row>
    <row r="7480">
      <c r="A7480" s="121" t="s">
        <v>21142</v>
      </c>
      <c r="B7480" s="121" t="s">
        <v>16709</v>
      </c>
      <c r="C7480" s="113" t="s">
        <v>159</v>
      </c>
      <c r="D7480" s="125">
        <v>1.3</v>
      </c>
      <c r="E7480" s="126"/>
      <c r="F7480" s="125">
        <f t="shared" si="763"/>
        <v>0</v>
      </c>
    </row>
    <row r="7481">
      <c r="A7481" s="121" t="s">
        <v>21143</v>
      </c>
      <c r="B7481" s="121" t="s">
        <v>16711</v>
      </c>
      <c r="C7481" s="113" t="s">
        <v>159</v>
      </c>
      <c r="D7481" s="125">
        <v>3.0</v>
      </c>
      <c r="E7481" s="126"/>
      <c r="F7481" s="125">
        <f t="shared" si="763"/>
        <v>0</v>
      </c>
    </row>
    <row r="7482">
      <c r="A7482" s="121" t="s">
        <v>21144</v>
      </c>
      <c r="B7482" s="121" t="s">
        <v>14133</v>
      </c>
      <c r="C7482" s="113" t="s">
        <v>159</v>
      </c>
      <c r="D7482" s="125">
        <v>8.5</v>
      </c>
      <c r="E7482" s="126"/>
      <c r="F7482" s="125">
        <f t="shared" si="763"/>
        <v>0</v>
      </c>
    </row>
    <row r="7483">
      <c r="A7483" s="121" t="s">
        <v>21145</v>
      </c>
      <c r="B7483" s="121" t="s">
        <v>14135</v>
      </c>
      <c r="C7483" s="113" t="s">
        <v>159</v>
      </c>
      <c r="D7483" s="125">
        <v>31.0</v>
      </c>
      <c r="E7483" s="126"/>
      <c r="F7483" s="125">
        <f t="shared" si="763"/>
        <v>0</v>
      </c>
    </row>
    <row r="7484">
      <c r="A7484" s="121" t="s">
        <v>21146</v>
      </c>
      <c r="B7484" s="121" t="s">
        <v>14131</v>
      </c>
      <c r="C7484" s="113" t="s">
        <v>159</v>
      </c>
      <c r="D7484" s="125">
        <v>31.0</v>
      </c>
      <c r="E7484" s="126"/>
      <c r="F7484" s="125">
        <f t="shared" si="763"/>
        <v>0</v>
      </c>
    </row>
    <row r="7485">
      <c r="A7485" s="121" t="s">
        <v>21147</v>
      </c>
      <c r="B7485" s="121" t="s">
        <v>16716</v>
      </c>
      <c r="C7485" s="113" t="s">
        <v>79</v>
      </c>
      <c r="D7485" s="125">
        <v>1.0</v>
      </c>
      <c r="E7485" s="126"/>
      <c r="F7485" s="125">
        <f t="shared" si="763"/>
        <v>0</v>
      </c>
    </row>
    <row r="7486">
      <c r="A7486" s="121" t="s">
        <v>21148</v>
      </c>
      <c r="B7486" s="121" t="s">
        <v>14141</v>
      </c>
      <c r="C7486" s="113" t="s">
        <v>79</v>
      </c>
      <c r="D7486" s="125">
        <v>1.0</v>
      </c>
      <c r="E7486" s="126"/>
      <c r="F7486" s="125">
        <f t="shared" si="763"/>
        <v>0</v>
      </c>
    </row>
    <row r="7487">
      <c r="A7487" s="121" t="s">
        <v>21149</v>
      </c>
      <c r="B7487" s="121" t="s">
        <v>14145</v>
      </c>
      <c r="C7487" s="113" t="s">
        <v>86</v>
      </c>
      <c r="D7487" s="125">
        <v>1.0</v>
      </c>
      <c r="E7487" s="126"/>
      <c r="F7487" s="125">
        <f t="shared" si="763"/>
        <v>0</v>
      </c>
    </row>
    <row r="7488">
      <c r="A7488" s="121" t="s">
        <v>21150</v>
      </c>
      <c r="B7488" s="122" t="s">
        <v>420</v>
      </c>
      <c r="C7488" s="113"/>
      <c r="D7488" s="123"/>
      <c r="E7488" s="123"/>
      <c r="F7488" s="124">
        <f>F7489+F7513+F7539+F7548</f>
        <v>0</v>
      </c>
    </row>
    <row r="7489">
      <c r="A7489" s="121" t="s">
        <v>21151</v>
      </c>
      <c r="B7489" s="122" t="s">
        <v>16721</v>
      </c>
      <c r="C7489" s="113"/>
      <c r="D7489" s="123"/>
      <c r="E7489" s="123"/>
      <c r="F7489" s="124">
        <f>F7490+F7493+F7495+F7497+F7501+F7505+F7509+F7511</f>
        <v>0</v>
      </c>
    </row>
    <row r="7490">
      <c r="A7490" s="121" t="s">
        <v>21152</v>
      </c>
      <c r="B7490" s="122" t="s">
        <v>16723</v>
      </c>
      <c r="C7490" s="113"/>
      <c r="D7490" s="123"/>
      <c r="E7490" s="123"/>
      <c r="F7490" s="124">
        <f>SUM(F7491:F7492)</f>
        <v>0</v>
      </c>
    </row>
    <row r="7491">
      <c r="A7491" s="121" t="s">
        <v>21153</v>
      </c>
      <c r="B7491" s="121" t="s">
        <v>425</v>
      </c>
      <c r="C7491" s="113" t="s">
        <v>423</v>
      </c>
      <c r="D7491" s="125">
        <v>2.0</v>
      </c>
      <c r="E7491" s="126"/>
      <c r="F7491" s="125">
        <f t="shared" ref="F7491:F7492" si="764">if(C7491="","",round(D7491*E7491,2))</f>
        <v>0</v>
      </c>
    </row>
    <row r="7492">
      <c r="A7492" s="121" t="s">
        <v>21154</v>
      </c>
      <c r="B7492" s="121" t="s">
        <v>427</v>
      </c>
      <c r="C7492" s="113" t="s">
        <v>423</v>
      </c>
      <c r="D7492" s="125">
        <v>4.0</v>
      </c>
      <c r="E7492" s="126"/>
      <c r="F7492" s="125">
        <f t="shared" si="764"/>
        <v>0</v>
      </c>
    </row>
    <row r="7493">
      <c r="A7493" s="121" t="s">
        <v>21155</v>
      </c>
      <c r="B7493" s="122" t="s">
        <v>16727</v>
      </c>
      <c r="C7493" s="113"/>
      <c r="D7493" s="123"/>
      <c r="E7493" s="123"/>
      <c r="F7493" s="124">
        <f>SUM(F7494)</f>
        <v>0</v>
      </c>
    </row>
    <row r="7494">
      <c r="A7494" s="121" t="s">
        <v>21156</v>
      </c>
      <c r="B7494" s="121" t="s">
        <v>16729</v>
      </c>
      <c r="C7494" s="113" t="s">
        <v>423</v>
      </c>
      <c r="D7494" s="125">
        <v>1.0</v>
      </c>
      <c r="E7494" s="126"/>
      <c r="F7494" s="125">
        <f>if(C7494="","",round(D7494*E7494,2))</f>
        <v>0</v>
      </c>
    </row>
    <row r="7495">
      <c r="A7495" s="121" t="s">
        <v>21157</v>
      </c>
      <c r="B7495" s="122" t="s">
        <v>16731</v>
      </c>
      <c r="C7495" s="113"/>
      <c r="D7495" s="123"/>
      <c r="E7495" s="123"/>
      <c r="F7495" s="124">
        <f>SUM(F7496)</f>
        <v>0</v>
      </c>
    </row>
    <row r="7496">
      <c r="A7496" s="121" t="s">
        <v>21158</v>
      </c>
      <c r="B7496" s="121" t="s">
        <v>16733</v>
      </c>
      <c r="C7496" s="113" t="s">
        <v>79</v>
      </c>
      <c r="D7496" s="125">
        <v>1.0</v>
      </c>
      <c r="E7496" s="126"/>
      <c r="F7496" s="125">
        <f>if(C7496="","",round(D7496*E7496,2))</f>
        <v>0</v>
      </c>
    </row>
    <row r="7497">
      <c r="A7497" s="121" t="s">
        <v>21159</v>
      </c>
      <c r="B7497" s="122" t="s">
        <v>16735</v>
      </c>
      <c r="C7497" s="113"/>
      <c r="D7497" s="123"/>
      <c r="E7497" s="123"/>
      <c r="F7497" s="124">
        <f>SUM(F7498:F7500)</f>
        <v>0</v>
      </c>
    </row>
    <row r="7498">
      <c r="A7498" s="121" t="s">
        <v>21160</v>
      </c>
      <c r="B7498" s="121" t="s">
        <v>16737</v>
      </c>
      <c r="C7498" s="113" t="s">
        <v>159</v>
      </c>
      <c r="D7498" s="125">
        <v>18.95</v>
      </c>
      <c r="E7498" s="126"/>
      <c r="F7498" s="125">
        <f t="shared" ref="F7498:F7500" si="765">if(C7498="","",round(D7498*E7498,2))</f>
        <v>0</v>
      </c>
    </row>
    <row r="7499">
      <c r="A7499" s="121" t="s">
        <v>21161</v>
      </c>
      <c r="B7499" s="121" t="s">
        <v>16739</v>
      </c>
      <c r="C7499" s="113" t="s">
        <v>79</v>
      </c>
      <c r="D7499" s="125">
        <v>2.0</v>
      </c>
      <c r="E7499" s="126"/>
      <c r="F7499" s="125">
        <f t="shared" si="765"/>
        <v>0</v>
      </c>
    </row>
    <row r="7500">
      <c r="A7500" s="121" t="s">
        <v>21162</v>
      </c>
      <c r="B7500" s="121" t="s">
        <v>16741</v>
      </c>
      <c r="C7500" s="113" t="s">
        <v>79</v>
      </c>
      <c r="D7500" s="125">
        <v>2.0</v>
      </c>
      <c r="E7500" s="126"/>
      <c r="F7500" s="125">
        <f t="shared" si="765"/>
        <v>0</v>
      </c>
    </row>
    <row r="7501">
      <c r="A7501" s="121" t="s">
        <v>21163</v>
      </c>
      <c r="B7501" s="122" t="s">
        <v>103</v>
      </c>
      <c r="C7501" s="113"/>
      <c r="D7501" s="123"/>
      <c r="E7501" s="123"/>
      <c r="F7501" s="124">
        <f>SUM(F7502:F7504)</f>
        <v>0</v>
      </c>
    </row>
    <row r="7502">
      <c r="A7502" s="121" t="s">
        <v>21164</v>
      </c>
      <c r="B7502" s="121" t="s">
        <v>16744</v>
      </c>
      <c r="C7502" s="113" t="s">
        <v>117</v>
      </c>
      <c r="D7502" s="125">
        <v>2.84</v>
      </c>
      <c r="E7502" s="126"/>
      <c r="F7502" s="125">
        <f t="shared" ref="F7502:F7504" si="766">if(C7502="","",round(D7502*E7502,2))</f>
        <v>0</v>
      </c>
    </row>
    <row r="7503">
      <c r="A7503" s="121" t="s">
        <v>21165</v>
      </c>
      <c r="B7503" s="121" t="s">
        <v>16746</v>
      </c>
      <c r="C7503" s="113" t="s">
        <v>117</v>
      </c>
      <c r="D7503" s="125">
        <v>2.13</v>
      </c>
      <c r="E7503" s="126"/>
      <c r="F7503" s="125">
        <f t="shared" si="766"/>
        <v>0</v>
      </c>
    </row>
    <row r="7504">
      <c r="A7504" s="121" t="s">
        <v>21166</v>
      </c>
      <c r="B7504" s="121" t="s">
        <v>16748</v>
      </c>
      <c r="C7504" s="113" t="s">
        <v>117</v>
      </c>
      <c r="D7504" s="125">
        <v>0.72</v>
      </c>
      <c r="E7504" s="126"/>
      <c r="F7504" s="125">
        <f t="shared" si="766"/>
        <v>0</v>
      </c>
    </row>
    <row r="7505">
      <c r="A7505" s="121" t="s">
        <v>21167</v>
      </c>
      <c r="B7505" s="122" t="s">
        <v>444</v>
      </c>
      <c r="C7505" s="113"/>
      <c r="D7505" s="123"/>
      <c r="E7505" s="123"/>
      <c r="F7505" s="124">
        <f>SUM(F7506:F7508)</f>
        <v>0</v>
      </c>
    </row>
    <row r="7506">
      <c r="A7506" s="121" t="s">
        <v>21168</v>
      </c>
      <c r="B7506" s="121" t="s">
        <v>2449</v>
      </c>
      <c r="C7506" s="113" t="s">
        <v>79</v>
      </c>
      <c r="D7506" s="125">
        <v>1.0</v>
      </c>
      <c r="E7506" s="126"/>
      <c r="F7506" s="125">
        <f t="shared" ref="F7506:F7508" si="767">if(C7506="","",round(D7506*E7506,2))</f>
        <v>0</v>
      </c>
    </row>
    <row r="7507">
      <c r="A7507" s="121" t="s">
        <v>21169</v>
      </c>
      <c r="B7507" s="121" t="s">
        <v>448</v>
      </c>
      <c r="C7507" s="113" t="s">
        <v>79</v>
      </c>
      <c r="D7507" s="125">
        <v>2.0</v>
      </c>
      <c r="E7507" s="126"/>
      <c r="F7507" s="125">
        <f t="shared" si="767"/>
        <v>0</v>
      </c>
    </row>
    <row r="7508">
      <c r="A7508" s="121" t="s">
        <v>21170</v>
      </c>
      <c r="B7508" s="121" t="s">
        <v>16753</v>
      </c>
      <c r="C7508" s="113" t="s">
        <v>79</v>
      </c>
      <c r="D7508" s="125">
        <v>1.0</v>
      </c>
      <c r="E7508" s="126"/>
      <c r="F7508" s="125">
        <f t="shared" si="767"/>
        <v>0</v>
      </c>
    </row>
    <row r="7509">
      <c r="A7509" s="121" t="s">
        <v>21171</v>
      </c>
      <c r="B7509" s="122" t="s">
        <v>2815</v>
      </c>
      <c r="C7509" s="113"/>
      <c r="D7509" s="123"/>
      <c r="E7509" s="123"/>
      <c r="F7509" s="124">
        <f>SUM(F7510)</f>
        <v>0</v>
      </c>
    </row>
    <row r="7510">
      <c r="A7510" s="121" t="s">
        <v>21172</v>
      </c>
      <c r="B7510" s="121" t="s">
        <v>452</v>
      </c>
      <c r="C7510" s="113" t="s">
        <v>79</v>
      </c>
      <c r="D7510" s="125">
        <v>2.0</v>
      </c>
      <c r="E7510" s="126"/>
      <c r="F7510" s="125">
        <f>if(C7510="","",round(D7510*E7510,2))</f>
        <v>0</v>
      </c>
    </row>
    <row r="7511">
      <c r="A7511" s="121" t="s">
        <v>21173</v>
      </c>
      <c r="B7511" s="122" t="s">
        <v>16757</v>
      </c>
      <c r="C7511" s="113"/>
      <c r="D7511" s="123"/>
      <c r="E7511" s="123"/>
      <c r="F7511" s="124">
        <f>SUM(F7512)</f>
        <v>0</v>
      </c>
    </row>
    <row r="7512">
      <c r="A7512" s="121" t="s">
        <v>21174</v>
      </c>
      <c r="B7512" s="121" t="s">
        <v>16759</v>
      </c>
      <c r="C7512" s="113" t="s">
        <v>159</v>
      </c>
      <c r="D7512" s="125">
        <v>58.95</v>
      </c>
      <c r="E7512" s="126"/>
      <c r="F7512" s="125">
        <f>if(C7512="","",round(D7512*E7512,2))</f>
        <v>0</v>
      </c>
    </row>
    <row r="7513">
      <c r="A7513" s="121" t="s">
        <v>21175</v>
      </c>
      <c r="B7513" s="122" t="s">
        <v>16761</v>
      </c>
      <c r="C7513" s="113"/>
      <c r="D7513" s="123"/>
      <c r="E7513" s="123"/>
      <c r="F7513" s="124">
        <f>F7514+F7516+F7528+F7532+F7536</f>
        <v>0</v>
      </c>
    </row>
    <row r="7514">
      <c r="A7514" s="121" t="s">
        <v>21176</v>
      </c>
      <c r="B7514" s="122" t="s">
        <v>16763</v>
      </c>
      <c r="C7514" s="113"/>
      <c r="D7514" s="123"/>
      <c r="E7514" s="123"/>
      <c r="F7514" s="124">
        <f>SUM(F7515)</f>
        <v>0</v>
      </c>
    </row>
    <row r="7515">
      <c r="A7515" s="121" t="s">
        <v>21177</v>
      </c>
      <c r="B7515" s="121" t="s">
        <v>422</v>
      </c>
      <c r="C7515" s="113" t="s">
        <v>423</v>
      </c>
      <c r="D7515" s="125">
        <v>3.0</v>
      </c>
      <c r="E7515" s="126"/>
      <c r="F7515" s="125">
        <f>if(C7515="","",round(D7515*E7515,2))</f>
        <v>0</v>
      </c>
    </row>
    <row r="7516">
      <c r="A7516" s="121" t="s">
        <v>21178</v>
      </c>
      <c r="B7516" s="122" t="s">
        <v>16766</v>
      </c>
      <c r="C7516" s="113"/>
      <c r="D7516" s="123"/>
      <c r="E7516" s="123"/>
      <c r="F7516" s="124">
        <f>SUM(F7517:F7527)</f>
        <v>0</v>
      </c>
    </row>
    <row r="7517">
      <c r="A7517" s="121" t="s">
        <v>21179</v>
      </c>
      <c r="B7517" s="121" t="s">
        <v>433</v>
      </c>
      <c r="C7517" s="113" t="s">
        <v>159</v>
      </c>
      <c r="D7517" s="125">
        <v>25.2</v>
      </c>
      <c r="E7517" s="126"/>
      <c r="F7517" s="125">
        <f t="shared" ref="F7517:F7527" si="768">if(C7517="","",round(D7517*E7517,2))</f>
        <v>0</v>
      </c>
    </row>
    <row r="7518">
      <c r="A7518" s="121" t="s">
        <v>21180</v>
      </c>
      <c r="B7518" s="121" t="s">
        <v>435</v>
      </c>
      <c r="C7518" s="113" t="s">
        <v>159</v>
      </c>
      <c r="D7518" s="125">
        <v>24.7</v>
      </c>
      <c r="E7518" s="126"/>
      <c r="F7518" s="125">
        <f t="shared" si="768"/>
        <v>0</v>
      </c>
    </row>
    <row r="7519">
      <c r="A7519" s="121" t="s">
        <v>21181</v>
      </c>
      <c r="B7519" s="121" t="s">
        <v>16770</v>
      </c>
      <c r="C7519" s="113" t="s">
        <v>159</v>
      </c>
      <c r="D7519" s="125">
        <v>12.7</v>
      </c>
      <c r="E7519" s="126"/>
      <c r="F7519" s="125">
        <f t="shared" si="768"/>
        <v>0</v>
      </c>
    </row>
    <row r="7520">
      <c r="A7520" s="121" t="s">
        <v>21182</v>
      </c>
      <c r="B7520" s="121" t="s">
        <v>16772</v>
      </c>
      <c r="C7520" s="113" t="s">
        <v>79</v>
      </c>
      <c r="D7520" s="125">
        <v>10.0</v>
      </c>
      <c r="E7520" s="126"/>
      <c r="F7520" s="125">
        <f t="shared" si="768"/>
        <v>0</v>
      </c>
    </row>
    <row r="7521">
      <c r="A7521" s="121" t="s">
        <v>21183</v>
      </c>
      <c r="B7521" s="121" t="s">
        <v>16774</v>
      </c>
      <c r="C7521" s="113" t="s">
        <v>79</v>
      </c>
      <c r="D7521" s="125">
        <v>7.0</v>
      </c>
      <c r="E7521" s="126"/>
      <c r="F7521" s="125">
        <f t="shared" si="768"/>
        <v>0</v>
      </c>
    </row>
    <row r="7522">
      <c r="A7522" s="121" t="s">
        <v>21184</v>
      </c>
      <c r="B7522" s="121" t="s">
        <v>16782</v>
      </c>
      <c r="C7522" s="113" t="s">
        <v>79</v>
      </c>
      <c r="D7522" s="125">
        <v>2.0</v>
      </c>
      <c r="E7522" s="126"/>
      <c r="F7522" s="125">
        <f t="shared" si="768"/>
        <v>0</v>
      </c>
    </row>
    <row r="7523">
      <c r="A7523" s="121" t="s">
        <v>21185</v>
      </c>
      <c r="B7523" s="121" t="s">
        <v>16784</v>
      </c>
      <c r="C7523" s="113" t="s">
        <v>79</v>
      </c>
      <c r="D7523" s="125">
        <v>3.0</v>
      </c>
      <c r="E7523" s="126"/>
      <c r="F7523" s="125">
        <f t="shared" si="768"/>
        <v>0</v>
      </c>
    </row>
    <row r="7524">
      <c r="A7524" s="121" t="s">
        <v>21186</v>
      </c>
      <c r="B7524" s="121" t="s">
        <v>16786</v>
      </c>
      <c r="C7524" s="113" t="s">
        <v>79</v>
      </c>
      <c r="D7524" s="125">
        <v>2.0</v>
      </c>
      <c r="E7524" s="126"/>
      <c r="F7524" s="125">
        <f t="shared" si="768"/>
        <v>0</v>
      </c>
    </row>
    <row r="7525">
      <c r="A7525" s="121" t="s">
        <v>21187</v>
      </c>
      <c r="B7525" s="121" t="s">
        <v>16788</v>
      </c>
      <c r="C7525" s="113" t="s">
        <v>79</v>
      </c>
      <c r="D7525" s="125">
        <v>3.0</v>
      </c>
      <c r="E7525" s="126"/>
      <c r="F7525" s="125">
        <f t="shared" si="768"/>
        <v>0</v>
      </c>
    </row>
    <row r="7526">
      <c r="A7526" s="121" t="s">
        <v>21188</v>
      </c>
      <c r="B7526" s="121" t="s">
        <v>16790</v>
      </c>
      <c r="C7526" s="113" t="s">
        <v>79</v>
      </c>
      <c r="D7526" s="125">
        <v>1.0</v>
      </c>
      <c r="E7526" s="126"/>
      <c r="F7526" s="125">
        <f t="shared" si="768"/>
        <v>0</v>
      </c>
    </row>
    <row r="7527">
      <c r="A7527" s="121" t="s">
        <v>21189</v>
      </c>
      <c r="B7527" s="121" t="s">
        <v>16792</v>
      </c>
      <c r="C7527" s="113" t="s">
        <v>79</v>
      </c>
      <c r="D7527" s="125">
        <v>1.0</v>
      </c>
      <c r="E7527" s="126"/>
      <c r="F7527" s="125">
        <f t="shared" si="768"/>
        <v>0</v>
      </c>
    </row>
    <row r="7528">
      <c r="A7528" s="121" t="s">
        <v>21190</v>
      </c>
      <c r="B7528" s="122" t="s">
        <v>103</v>
      </c>
      <c r="C7528" s="113"/>
      <c r="D7528" s="123"/>
      <c r="E7528" s="123"/>
      <c r="F7528" s="124">
        <f>SUM(F7529:F7531)</f>
        <v>0</v>
      </c>
    </row>
    <row r="7529">
      <c r="A7529" s="121" t="s">
        <v>21191</v>
      </c>
      <c r="B7529" s="121" t="s">
        <v>16744</v>
      </c>
      <c r="C7529" s="113" t="s">
        <v>117</v>
      </c>
      <c r="D7529" s="125">
        <v>7.45</v>
      </c>
      <c r="E7529" s="126"/>
      <c r="F7529" s="125">
        <f t="shared" ref="F7529:F7531" si="769">if(C7529="","",round(D7529*E7529,2))</f>
        <v>0</v>
      </c>
    </row>
    <row r="7530">
      <c r="A7530" s="121" t="s">
        <v>21192</v>
      </c>
      <c r="B7530" s="121" t="s">
        <v>16746</v>
      </c>
      <c r="C7530" s="113" t="s">
        <v>117</v>
      </c>
      <c r="D7530" s="125">
        <v>4.67</v>
      </c>
      <c r="E7530" s="126"/>
      <c r="F7530" s="125">
        <f t="shared" si="769"/>
        <v>0</v>
      </c>
    </row>
    <row r="7531">
      <c r="A7531" s="121" t="s">
        <v>21193</v>
      </c>
      <c r="B7531" s="121" t="s">
        <v>16748</v>
      </c>
      <c r="C7531" s="113" t="s">
        <v>117</v>
      </c>
      <c r="D7531" s="125">
        <v>2.78</v>
      </c>
      <c r="E7531" s="126"/>
      <c r="F7531" s="125">
        <f t="shared" si="769"/>
        <v>0</v>
      </c>
    </row>
    <row r="7532">
      <c r="A7532" s="121" t="s">
        <v>21194</v>
      </c>
      <c r="B7532" s="122" t="s">
        <v>437</v>
      </c>
      <c r="C7532" s="113"/>
      <c r="D7532" s="123"/>
      <c r="E7532" s="123"/>
      <c r="F7532" s="124">
        <f>SUM(F7533:F7535)</f>
        <v>0</v>
      </c>
    </row>
    <row r="7533">
      <c r="A7533" s="121" t="s">
        <v>21195</v>
      </c>
      <c r="B7533" s="121" t="s">
        <v>439</v>
      </c>
      <c r="C7533" s="113" t="s">
        <v>79</v>
      </c>
      <c r="D7533" s="125">
        <v>3.0</v>
      </c>
      <c r="E7533" s="126"/>
      <c r="F7533" s="125">
        <f t="shared" ref="F7533:F7535" si="770">if(C7533="","",round(D7533*E7533,2))</f>
        <v>0</v>
      </c>
    </row>
    <row r="7534">
      <c r="A7534" s="121" t="s">
        <v>21196</v>
      </c>
      <c r="B7534" s="121" t="s">
        <v>2443</v>
      </c>
      <c r="C7534" s="113" t="s">
        <v>79</v>
      </c>
      <c r="D7534" s="125">
        <v>3.0</v>
      </c>
      <c r="E7534" s="126"/>
      <c r="F7534" s="125">
        <f t="shared" si="770"/>
        <v>0</v>
      </c>
    </row>
    <row r="7535">
      <c r="A7535" s="121" t="s">
        <v>21197</v>
      </c>
      <c r="B7535" s="121" t="s">
        <v>441</v>
      </c>
      <c r="C7535" s="113" t="s">
        <v>442</v>
      </c>
      <c r="D7535" s="125">
        <v>3.0</v>
      </c>
      <c r="E7535" s="126"/>
      <c r="F7535" s="125">
        <f t="shared" si="770"/>
        <v>0</v>
      </c>
    </row>
    <row r="7536">
      <c r="A7536" s="121" t="s">
        <v>21198</v>
      </c>
      <c r="B7536" s="122" t="s">
        <v>264</v>
      </c>
      <c r="C7536" s="113"/>
      <c r="D7536" s="123"/>
      <c r="E7536" s="123"/>
      <c r="F7536" s="124">
        <f>SUM(F7537:F7538)</f>
        <v>0</v>
      </c>
    </row>
    <row r="7537">
      <c r="A7537" s="121" t="s">
        <v>21199</v>
      </c>
      <c r="B7537" s="121" t="s">
        <v>454</v>
      </c>
      <c r="C7537" s="113" t="s">
        <v>79</v>
      </c>
      <c r="D7537" s="125">
        <v>3.0</v>
      </c>
      <c r="E7537" s="126"/>
      <c r="F7537" s="125">
        <f t="shared" ref="F7537:F7538" si="771">if(C7537="","",round(D7537*E7537,2))</f>
        <v>0</v>
      </c>
    </row>
    <row r="7538">
      <c r="A7538" s="121" t="s">
        <v>21200</v>
      </c>
      <c r="B7538" s="121" t="s">
        <v>16804</v>
      </c>
      <c r="C7538" s="113" t="s">
        <v>159</v>
      </c>
      <c r="D7538" s="125">
        <v>62.6</v>
      </c>
      <c r="E7538" s="126"/>
      <c r="F7538" s="125">
        <f t="shared" si="771"/>
        <v>0</v>
      </c>
    </row>
    <row r="7539">
      <c r="A7539" s="121" t="s">
        <v>21201</v>
      </c>
      <c r="B7539" s="122" t="s">
        <v>404</v>
      </c>
      <c r="C7539" s="113"/>
      <c r="D7539" s="123"/>
      <c r="E7539" s="123"/>
      <c r="F7539" s="124">
        <f>SUM(F7540:F7547)</f>
        <v>0</v>
      </c>
    </row>
    <row r="7540">
      <c r="A7540" s="121" t="s">
        <v>21202</v>
      </c>
      <c r="B7540" s="121" t="s">
        <v>406</v>
      </c>
      <c r="C7540" s="113" t="s">
        <v>79</v>
      </c>
      <c r="D7540" s="125">
        <v>1.0</v>
      </c>
      <c r="E7540" s="126"/>
      <c r="F7540" s="125">
        <f t="shared" ref="F7540:F7547" si="772">if(C7540="","",round(D7540*E7540,2))</f>
        <v>0</v>
      </c>
    </row>
    <row r="7541">
      <c r="A7541" s="121" t="s">
        <v>21203</v>
      </c>
      <c r="B7541" s="121" t="s">
        <v>653</v>
      </c>
      <c r="C7541" s="113" t="s">
        <v>79</v>
      </c>
      <c r="D7541" s="125">
        <v>1.0</v>
      </c>
      <c r="E7541" s="126"/>
      <c r="F7541" s="125">
        <f t="shared" si="772"/>
        <v>0</v>
      </c>
    </row>
    <row r="7542">
      <c r="A7542" s="121" t="s">
        <v>21204</v>
      </c>
      <c r="B7542" s="121" t="s">
        <v>408</v>
      </c>
      <c r="C7542" s="113" t="s">
        <v>79</v>
      </c>
      <c r="D7542" s="125">
        <v>1.0</v>
      </c>
      <c r="E7542" s="126"/>
      <c r="F7542" s="125">
        <f t="shared" si="772"/>
        <v>0</v>
      </c>
    </row>
    <row r="7543">
      <c r="A7543" s="121" t="s">
        <v>21205</v>
      </c>
      <c r="B7543" s="121" t="s">
        <v>410</v>
      </c>
      <c r="C7543" s="113" t="s">
        <v>79</v>
      </c>
      <c r="D7543" s="125">
        <v>1.0</v>
      </c>
      <c r="E7543" s="126"/>
      <c r="F7543" s="125">
        <f t="shared" si="772"/>
        <v>0</v>
      </c>
    </row>
    <row r="7544">
      <c r="A7544" s="121" t="s">
        <v>21206</v>
      </c>
      <c r="B7544" s="121" t="s">
        <v>412</v>
      </c>
      <c r="C7544" s="113" t="s">
        <v>79</v>
      </c>
      <c r="D7544" s="125">
        <v>1.0</v>
      </c>
      <c r="E7544" s="126"/>
      <c r="F7544" s="125">
        <f t="shared" si="772"/>
        <v>0</v>
      </c>
    </row>
    <row r="7545">
      <c r="A7545" s="121" t="s">
        <v>21207</v>
      </c>
      <c r="B7545" s="121" t="s">
        <v>16812</v>
      </c>
      <c r="C7545" s="113" t="s">
        <v>79</v>
      </c>
      <c r="D7545" s="125">
        <v>1.0</v>
      </c>
      <c r="E7545" s="126"/>
      <c r="F7545" s="125">
        <f t="shared" si="772"/>
        <v>0</v>
      </c>
    </row>
    <row r="7546">
      <c r="A7546" s="121" t="s">
        <v>21208</v>
      </c>
      <c r="B7546" s="121" t="s">
        <v>416</v>
      </c>
      <c r="C7546" s="113" t="s">
        <v>79</v>
      </c>
      <c r="D7546" s="125">
        <v>3.0</v>
      </c>
      <c r="E7546" s="126"/>
      <c r="F7546" s="125">
        <f t="shared" si="772"/>
        <v>0</v>
      </c>
    </row>
    <row r="7547">
      <c r="A7547" s="121" t="s">
        <v>21209</v>
      </c>
      <c r="B7547" s="121" t="s">
        <v>418</v>
      </c>
      <c r="C7547" s="113" t="s">
        <v>79</v>
      </c>
      <c r="D7547" s="125">
        <v>3.0</v>
      </c>
      <c r="E7547" s="126"/>
      <c r="F7547" s="125">
        <f t="shared" si="772"/>
        <v>0</v>
      </c>
    </row>
    <row r="7548">
      <c r="A7548" s="121" t="s">
        <v>21210</v>
      </c>
      <c r="B7548" s="122" t="s">
        <v>16816</v>
      </c>
      <c r="C7548" s="113"/>
      <c r="D7548" s="123"/>
      <c r="E7548" s="123"/>
      <c r="F7548" s="124">
        <f>SUM(F7549:F7550)</f>
        <v>0</v>
      </c>
    </row>
    <row r="7549">
      <c r="A7549" s="121" t="s">
        <v>21211</v>
      </c>
      <c r="B7549" s="121" t="s">
        <v>429</v>
      </c>
      <c r="C7549" s="113" t="s">
        <v>159</v>
      </c>
      <c r="D7549" s="125">
        <v>2.9</v>
      </c>
      <c r="E7549" s="126"/>
      <c r="F7549" s="125">
        <f t="shared" ref="F7549:F7550" si="773">if(C7549="","",round(D7549*E7549,2))</f>
        <v>0</v>
      </c>
    </row>
    <row r="7550">
      <c r="A7550" s="121" t="s">
        <v>21212</v>
      </c>
      <c r="B7550" s="121" t="s">
        <v>431</v>
      </c>
      <c r="C7550" s="113" t="s">
        <v>159</v>
      </c>
      <c r="D7550" s="125">
        <v>2.7</v>
      </c>
      <c r="E7550" s="126"/>
      <c r="F7550" s="125">
        <f t="shared" si="773"/>
        <v>0</v>
      </c>
    </row>
    <row r="7551">
      <c r="A7551" s="121" t="s">
        <v>21213</v>
      </c>
      <c r="B7551" s="122" t="s">
        <v>21214</v>
      </c>
      <c r="C7551" s="113"/>
      <c r="D7551" s="123"/>
      <c r="E7551" s="123"/>
      <c r="F7551" s="124">
        <f>F7552+F7631+F7635+F7788+F7851</f>
        <v>0</v>
      </c>
    </row>
    <row r="7552">
      <c r="A7552" s="121" t="s">
        <v>21215</v>
      </c>
      <c r="B7552" s="122" t="s">
        <v>12247</v>
      </c>
      <c r="C7552" s="113"/>
      <c r="D7552" s="123"/>
      <c r="E7552" s="123"/>
      <c r="F7552" s="124">
        <f>F7553+F7587+F7615+F7626+F7629</f>
        <v>0</v>
      </c>
    </row>
    <row r="7553">
      <c r="A7553" s="121" t="s">
        <v>21216</v>
      </c>
      <c r="B7553" s="122" t="s">
        <v>14160</v>
      </c>
      <c r="C7553" s="113"/>
      <c r="D7553" s="123"/>
      <c r="E7553" s="123"/>
      <c r="F7553" s="124">
        <f>SUM(F7554:F7586)</f>
        <v>0</v>
      </c>
    </row>
    <row r="7554">
      <c r="A7554" s="121" t="s">
        <v>21217</v>
      </c>
      <c r="B7554" s="121" t="s">
        <v>16293</v>
      </c>
      <c r="C7554" s="113" t="s">
        <v>159</v>
      </c>
      <c r="D7554" s="125">
        <v>10.0</v>
      </c>
      <c r="E7554" s="126"/>
      <c r="F7554" s="125">
        <f t="shared" ref="F7554:F7586" si="774">if(C7554="","",round(D7554*E7554,2))</f>
        <v>0</v>
      </c>
    </row>
    <row r="7555">
      <c r="A7555" s="121" t="s">
        <v>21218</v>
      </c>
      <c r="B7555" s="121" t="s">
        <v>16295</v>
      </c>
      <c r="C7555" s="113" t="s">
        <v>159</v>
      </c>
      <c r="D7555" s="125">
        <v>2.45</v>
      </c>
      <c r="E7555" s="126"/>
      <c r="F7555" s="125">
        <f t="shared" si="774"/>
        <v>0</v>
      </c>
    </row>
    <row r="7556">
      <c r="A7556" s="121" t="s">
        <v>21219</v>
      </c>
      <c r="B7556" s="121" t="s">
        <v>16297</v>
      </c>
      <c r="C7556" s="113" t="s">
        <v>159</v>
      </c>
      <c r="D7556" s="125">
        <v>1.31</v>
      </c>
      <c r="E7556" s="126"/>
      <c r="F7556" s="125">
        <f t="shared" si="774"/>
        <v>0</v>
      </c>
    </row>
    <row r="7557">
      <c r="A7557" s="121" t="s">
        <v>21220</v>
      </c>
      <c r="B7557" s="121" t="s">
        <v>16299</v>
      </c>
      <c r="C7557" s="113" t="s">
        <v>159</v>
      </c>
      <c r="D7557" s="125">
        <v>2.1</v>
      </c>
      <c r="E7557" s="126"/>
      <c r="F7557" s="125">
        <f t="shared" si="774"/>
        <v>0</v>
      </c>
    </row>
    <row r="7558">
      <c r="A7558" s="121" t="s">
        <v>21221</v>
      </c>
      <c r="B7558" s="121" t="s">
        <v>12393</v>
      </c>
      <c r="C7558" s="113" t="s">
        <v>159</v>
      </c>
      <c r="D7558" s="125">
        <v>16.36</v>
      </c>
      <c r="E7558" s="126"/>
      <c r="F7558" s="125">
        <f t="shared" si="774"/>
        <v>0</v>
      </c>
    </row>
    <row r="7559">
      <c r="A7559" s="121" t="s">
        <v>21222</v>
      </c>
      <c r="B7559" s="121" t="s">
        <v>12395</v>
      </c>
      <c r="C7559" s="113" t="s">
        <v>159</v>
      </c>
      <c r="D7559" s="125">
        <v>3.1</v>
      </c>
      <c r="E7559" s="126"/>
      <c r="F7559" s="125">
        <f t="shared" si="774"/>
        <v>0</v>
      </c>
    </row>
    <row r="7560">
      <c r="A7560" s="121" t="s">
        <v>21223</v>
      </c>
      <c r="B7560" s="121" t="s">
        <v>12397</v>
      </c>
      <c r="C7560" s="113" t="s">
        <v>159</v>
      </c>
      <c r="D7560" s="125">
        <v>1.85</v>
      </c>
      <c r="E7560" s="126"/>
      <c r="F7560" s="125">
        <f t="shared" si="774"/>
        <v>0</v>
      </c>
    </row>
    <row r="7561">
      <c r="A7561" s="121" t="s">
        <v>21224</v>
      </c>
      <c r="B7561" s="121" t="s">
        <v>16304</v>
      </c>
      <c r="C7561" s="113" t="s">
        <v>79</v>
      </c>
      <c r="D7561" s="125">
        <v>17.0</v>
      </c>
      <c r="E7561" s="126"/>
      <c r="F7561" s="125">
        <f t="shared" si="774"/>
        <v>0</v>
      </c>
    </row>
    <row r="7562">
      <c r="A7562" s="121" t="s">
        <v>21225</v>
      </c>
      <c r="B7562" s="121" t="s">
        <v>16306</v>
      </c>
      <c r="C7562" s="113" t="s">
        <v>79</v>
      </c>
      <c r="D7562" s="125">
        <v>5.0</v>
      </c>
      <c r="E7562" s="126"/>
      <c r="F7562" s="125">
        <f t="shared" si="774"/>
        <v>0</v>
      </c>
    </row>
    <row r="7563">
      <c r="A7563" s="121" t="s">
        <v>21226</v>
      </c>
      <c r="B7563" s="121" t="s">
        <v>16308</v>
      </c>
      <c r="C7563" s="113" t="s">
        <v>79</v>
      </c>
      <c r="D7563" s="125">
        <v>17.0</v>
      </c>
      <c r="E7563" s="126"/>
      <c r="F7563" s="125">
        <f t="shared" si="774"/>
        <v>0</v>
      </c>
    </row>
    <row r="7564">
      <c r="A7564" s="121" t="s">
        <v>21227</v>
      </c>
      <c r="B7564" s="121" t="s">
        <v>12488</v>
      </c>
      <c r="C7564" s="113" t="s">
        <v>79</v>
      </c>
      <c r="D7564" s="125">
        <v>3.0</v>
      </c>
      <c r="E7564" s="126"/>
      <c r="F7564" s="125">
        <f t="shared" si="774"/>
        <v>0</v>
      </c>
    </row>
    <row r="7565">
      <c r="A7565" s="121" t="s">
        <v>21228</v>
      </c>
      <c r="B7565" s="121" t="s">
        <v>12411</v>
      </c>
      <c r="C7565" s="113" t="s">
        <v>79</v>
      </c>
      <c r="D7565" s="125">
        <v>22.0</v>
      </c>
      <c r="E7565" s="126"/>
      <c r="F7565" s="125">
        <f t="shared" si="774"/>
        <v>0</v>
      </c>
    </row>
    <row r="7566">
      <c r="A7566" s="121" t="s">
        <v>21229</v>
      </c>
      <c r="B7566" s="121" t="s">
        <v>12413</v>
      </c>
      <c r="C7566" s="113" t="s">
        <v>79</v>
      </c>
      <c r="D7566" s="125">
        <v>11.0</v>
      </c>
      <c r="E7566" s="126"/>
      <c r="F7566" s="125">
        <f t="shared" si="774"/>
        <v>0</v>
      </c>
    </row>
    <row r="7567">
      <c r="A7567" s="121" t="s">
        <v>21230</v>
      </c>
      <c r="B7567" s="121" t="s">
        <v>12415</v>
      </c>
      <c r="C7567" s="113" t="s">
        <v>79</v>
      </c>
      <c r="D7567" s="125">
        <v>4.0</v>
      </c>
      <c r="E7567" s="126"/>
      <c r="F7567" s="125">
        <f t="shared" si="774"/>
        <v>0</v>
      </c>
    </row>
    <row r="7568">
      <c r="A7568" s="121" t="s">
        <v>21231</v>
      </c>
      <c r="B7568" s="121" t="s">
        <v>16313</v>
      </c>
      <c r="C7568" s="113" t="s">
        <v>79</v>
      </c>
      <c r="D7568" s="125">
        <v>68.0</v>
      </c>
      <c r="E7568" s="126"/>
      <c r="F7568" s="125">
        <f t="shared" si="774"/>
        <v>0</v>
      </c>
    </row>
    <row r="7569">
      <c r="A7569" s="121" t="s">
        <v>21232</v>
      </c>
      <c r="B7569" s="121" t="s">
        <v>16315</v>
      </c>
      <c r="C7569" s="113" t="s">
        <v>79</v>
      </c>
      <c r="D7569" s="125">
        <v>20.0</v>
      </c>
      <c r="E7569" s="126"/>
      <c r="F7569" s="125">
        <f t="shared" si="774"/>
        <v>0</v>
      </c>
    </row>
    <row r="7570">
      <c r="A7570" s="121" t="s">
        <v>21233</v>
      </c>
      <c r="B7570" s="121" t="s">
        <v>16317</v>
      </c>
      <c r="C7570" s="113" t="s">
        <v>79</v>
      </c>
      <c r="D7570" s="125">
        <v>136.0</v>
      </c>
      <c r="E7570" s="126"/>
      <c r="F7570" s="125">
        <f t="shared" si="774"/>
        <v>0</v>
      </c>
    </row>
    <row r="7571">
      <c r="A7571" s="121" t="s">
        <v>21234</v>
      </c>
      <c r="B7571" s="121" t="s">
        <v>12491</v>
      </c>
      <c r="C7571" s="113" t="s">
        <v>79</v>
      </c>
      <c r="D7571" s="125">
        <v>24.0</v>
      </c>
      <c r="E7571" s="126"/>
      <c r="F7571" s="125">
        <f t="shared" si="774"/>
        <v>0</v>
      </c>
    </row>
    <row r="7572">
      <c r="A7572" s="121" t="s">
        <v>21235</v>
      </c>
      <c r="B7572" s="121" t="s">
        <v>12419</v>
      </c>
      <c r="C7572" s="113" t="s">
        <v>79</v>
      </c>
      <c r="D7572" s="125">
        <v>264.0</v>
      </c>
      <c r="E7572" s="126"/>
      <c r="F7572" s="125">
        <f t="shared" si="774"/>
        <v>0</v>
      </c>
    </row>
    <row r="7573">
      <c r="A7573" s="121" t="s">
        <v>21236</v>
      </c>
      <c r="B7573" s="121" t="s">
        <v>12421</v>
      </c>
      <c r="C7573" s="113" t="s">
        <v>79</v>
      </c>
      <c r="D7573" s="125">
        <v>132.0</v>
      </c>
      <c r="E7573" s="126"/>
      <c r="F7573" s="125">
        <f t="shared" si="774"/>
        <v>0</v>
      </c>
    </row>
    <row r="7574">
      <c r="A7574" s="121" t="s">
        <v>21237</v>
      </c>
      <c r="B7574" s="121" t="s">
        <v>12423</v>
      </c>
      <c r="C7574" s="113" t="s">
        <v>79</v>
      </c>
      <c r="D7574" s="125">
        <v>64.0</v>
      </c>
      <c r="E7574" s="126"/>
      <c r="F7574" s="125">
        <f t="shared" si="774"/>
        <v>0</v>
      </c>
    </row>
    <row r="7575">
      <c r="A7575" s="121" t="s">
        <v>21238</v>
      </c>
      <c r="B7575" s="121" t="s">
        <v>16322</v>
      </c>
      <c r="C7575" s="113" t="s">
        <v>79</v>
      </c>
      <c r="D7575" s="125">
        <v>14.0</v>
      </c>
      <c r="E7575" s="126"/>
      <c r="F7575" s="125">
        <f t="shared" si="774"/>
        <v>0</v>
      </c>
    </row>
    <row r="7576">
      <c r="A7576" s="121" t="s">
        <v>21239</v>
      </c>
      <c r="B7576" s="121" t="s">
        <v>16324</v>
      </c>
      <c r="C7576" s="113" t="s">
        <v>79</v>
      </c>
      <c r="D7576" s="125">
        <v>2.0</v>
      </c>
      <c r="E7576" s="126"/>
      <c r="F7576" s="125">
        <f t="shared" si="774"/>
        <v>0</v>
      </c>
    </row>
    <row r="7577">
      <c r="A7577" s="121" t="s">
        <v>21240</v>
      </c>
      <c r="B7577" s="121" t="s">
        <v>16326</v>
      </c>
      <c r="C7577" s="113" t="s">
        <v>79</v>
      </c>
      <c r="D7577" s="125">
        <v>8.0</v>
      </c>
      <c r="E7577" s="126"/>
      <c r="F7577" s="125">
        <f t="shared" si="774"/>
        <v>0</v>
      </c>
    </row>
    <row r="7578">
      <c r="A7578" s="121" t="s">
        <v>21241</v>
      </c>
      <c r="B7578" s="121" t="s">
        <v>12407</v>
      </c>
      <c r="C7578" s="113" t="s">
        <v>79</v>
      </c>
      <c r="D7578" s="125">
        <v>21.0</v>
      </c>
      <c r="E7578" s="126"/>
      <c r="F7578" s="125">
        <f t="shared" si="774"/>
        <v>0</v>
      </c>
    </row>
    <row r="7579">
      <c r="A7579" s="121" t="s">
        <v>21242</v>
      </c>
      <c r="B7579" s="121" t="s">
        <v>12409</v>
      </c>
      <c r="C7579" s="113" t="s">
        <v>79</v>
      </c>
      <c r="D7579" s="125">
        <v>8.0</v>
      </c>
      <c r="E7579" s="126"/>
      <c r="F7579" s="125">
        <f t="shared" si="774"/>
        <v>0</v>
      </c>
    </row>
    <row r="7580">
      <c r="A7580" s="121" t="s">
        <v>21243</v>
      </c>
      <c r="B7580" s="121" t="s">
        <v>12546</v>
      </c>
      <c r="C7580" s="113" t="s">
        <v>79</v>
      </c>
      <c r="D7580" s="125">
        <v>4.0</v>
      </c>
      <c r="E7580" s="126"/>
      <c r="F7580" s="125">
        <f t="shared" si="774"/>
        <v>0</v>
      </c>
    </row>
    <row r="7581">
      <c r="A7581" s="121" t="s">
        <v>21244</v>
      </c>
      <c r="B7581" s="121" t="s">
        <v>16331</v>
      </c>
      <c r="C7581" s="113" t="s">
        <v>79</v>
      </c>
      <c r="D7581" s="125">
        <v>1.0</v>
      </c>
      <c r="E7581" s="126"/>
      <c r="F7581" s="125">
        <f t="shared" si="774"/>
        <v>0</v>
      </c>
    </row>
    <row r="7582">
      <c r="A7582" s="121" t="s">
        <v>21245</v>
      </c>
      <c r="B7582" s="121" t="s">
        <v>16333</v>
      </c>
      <c r="C7582" s="113" t="s">
        <v>79</v>
      </c>
      <c r="D7582" s="125">
        <v>1.0</v>
      </c>
      <c r="E7582" s="126"/>
      <c r="F7582" s="125">
        <f t="shared" si="774"/>
        <v>0</v>
      </c>
    </row>
    <row r="7583">
      <c r="A7583" s="121" t="s">
        <v>21246</v>
      </c>
      <c r="B7583" s="121" t="s">
        <v>14926</v>
      </c>
      <c r="C7583" s="113" t="s">
        <v>79</v>
      </c>
      <c r="D7583" s="125">
        <v>3.0</v>
      </c>
      <c r="E7583" s="126"/>
      <c r="F7583" s="125">
        <f t="shared" si="774"/>
        <v>0</v>
      </c>
    </row>
    <row r="7584">
      <c r="A7584" s="121" t="s">
        <v>21247</v>
      </c>
      <c r="B7584" s="121" t="s">
        <v>16336</v>
      </c>
      <c r="C7584" s="113" t="s">
        <v>79</v>
      </c>
      <c r="D7584" s="125">
        <v>2.0</v>
      </c>
      <c r="E7584" s="126"/>
      <c r="F7584" s="125">
        <f t="shared" si="774"/>
        <v>0</v>
      </c>
    </row>
    <row r="7585">
      <c r="A7585" s="121" t="s">
        <v>21248</v>
      </c>
      <c r="B7585" s="121" t="s">
        <v>12403</v>
      </c>
      <c r="C7585" s="113" t="s">
        <v>79</v>
      </c>
      <c r="D7585" s="125">
        <v>2.0</v>
      </c>
      <c r="E7585" s="126"/>
      <c r="F7585" s="125">
        <f t="shared" si="774"/>
        <v>0</v>
      </c>
    </row>
    <row r="7586">
      <c r="A7586" s="121" t="s">
        <v>21249</v>
      </c>
      <c r="B7586" s="121" t="s">
        <v>12550</v>
      </c>
      <c r="C7586" s="113" t="s">
        <v>79</v>
      </c>
      <c r="D7586" s="125">
        <v>2.0</v>
      </c>
      <c r="E7586" s="126"/>
      <c r="F7586" s="125">
        <f t="shared" si="774"/>
        <v>0</v>
      </c>
    </row>
    <row r="7587">
      <c r="A7587" s="121" t="s">
        <v>21250</v>
      </c>
      <c r="B7587" s="122" t="s">
        <v>14184</v>
      </c>
      <c r="C7587" s="113"/>
      <c r="D7587" s="123"/>
      <c r="E7587" s="123"/>
      <c r="F7587" s="124">
        <f>SUM(F7588:F7614)</f>
        <v>0</v>
      </c>
    </row>
    <row r="7588">
      <c r="A7588" s="121" t="s">
        <v>21251</v>
      </c>
      <c r="B7588" s="121" t="s">
        <v>17684</v>
      </c>
      <c r="C7588" s="113" t="s">
        <v>79</v>
      </c>
      <c r="D7588" s="125">
        <v>1.0</v>
      </c>
      <c r="E7588" s="126"/>
      <c r="F7588" s="125">
        <f t="shared" ref="F7588:F7614" si="775">if(C7588="","",round(D7588*E7588,2))</f>
        <v>0</v>
      </c>
    </row>
    <row r="7589">
      <c r="A7589" s="121" t="s">
        <v>21252</v>
      </c>
      <c r="B7589" s="121" t="s">
        <v>12921</v>
      </c>
      <c r="C7589" s="113" t="s">
        <v>79</v>
      </c>
      <c r="D7589" s="125">
        <v>1.0</v>
      </c>
      <c r="E7589" s="126"/>
      <c r="F7589" s="125">
        <f t="shared" si="775"/>
        <v>0</v>
      </c>
    </row>
    <row r="7590">
      <c r="A7590" s="121" t="s">
        <v>21253</v>
      </c>
      <c r="B7590" s="121" t="s">
        <v>14478</v>
      </c>
      <c r="C7590" s="113" t="s">
        <v>79</v>
      </c>
      <c r="D7590" s="125">
        <v>3.0</v>
      </c>
      <c r="E7590" s="126"/>
      <c r="F7590" s="125">
        <f t="shared" si="775"/>
        <v>0</v>
      </c>
    </row>
    <row r="7591">
      <c r="A7591" s="121" t="s">
        <v>21254</v>
      </c>
      <c r="B7591" s="121" t="s">
        <v>12894</v>
      </c>
      <c r="C7591" s="113" t="s">
        <v>79</v>
      </c>
      <c r="D7591" s="125">
        <v>4.0</v>
      </c>
      <c r="E7591" s="126"/>
      <c r="F7591" s="125">
        <f t="shared" si="775"/>
        <v>0</v>
      </c>
    </row>
    <row r="7592">
      <c r="A7592" s="121" t="s">
        <v>21255</v>
      </c>
      <c r="B7592" s="121" t="s">
        <v>17291</v>
      </c>
      <c r="C7592" s="113" t="s">
        <v>79</v>
      </c>
      <c r="D7592" s="125">
        <v>3.0</v>
      </c>
      <c r="E7592" s="126"/>
      <c r="F7592" s="125">
        <f t="shared" si="775"/>
        <v>0</v>
      </c>
    </row>
    <row r="7593">
      <c r="A7593" s="121" t="s">
        <v>21256</v>
      </c>
      <c r="B7593" s="121" t="s">
        <v>17690</v>
      </c>
      <c r="C7593" s="113" t="s">
        <v>79</v>
      </c>
      <c r="D7593" s="125">
        <v>1.0</v>
      </c>
      <c r="E7593" s="126"/>
      <c r="F7593" s="125">
        <f t="shared" si="775"/>
        <v>0</v>
      </c>
    </row>
    <row r="7594">
      <c r="A7594" s="121" t="s">
        <v>21257</v>
      </c>
      <c r="B7594" s="121" t="s">
        <v>17692</v>
      </c>
      <c r="C7594" s="113" t="s">
        <v>79</v>
      </c>
      <c r="D7594" s="125">
        <v>2.0</v>
      </c>
      <c r="E7594" s="126"/>
      <c r="F7594" s="125">
        <f t="shared" si="775"/>
        <v>0</v>
      </c>
    </row>
    <row r="7595">
      <c r="A7595" s="121" t="s">
        <v>21258</v>
      </c>
      <c r="B7595" s="121" t="s">
        <v>17699</v>
      </c>
      <c r="C7595" s="113" t="s">
        <v>79</v>
      </c>
      <c r="D7595" s="125">
        <v>3.0</v>
      </c>
      <c r="E7595" s="126"/>
      <c r="F7595" s="125">
        <f t="shared" si="775"/>
        <v>0</v>
      </c>
    </row>
    <row r="7596">
      <c r="A7596" s="121" t="s">
        <v>21259</v>
      </c>
      <c r="B7596" s="121" t="s">
        <v>14486</v>
      </c>
      <c r="C7596" s="113" t="s">
        <v>79</v>
      </c>
      <c r="D7596" s="125">
        <v>4.0</v>
      </c>
      <c r="E7596" s="126"/>
      <c r="F7596" s="125">
        <f t="shared" si="775"/>
        <v>0</v>
      </c>
    </row>
    <row r="7597">
      <c r="A7597" s="121" t="s">
        <v>21260</v>
      </c>
      <c r="B7597" s="121" t="s">
        <v>16370</v>
      </c>
      <c r="C7597" s="113" t="s">
        <v>79</v>
      </c>
      <c r="D7597" s="125">
        <v>3.0</v>
      </c>
      <c r="E7597" s="126"/>
      <c r="F7597" s="125">
        <f t="shared" si="775"/>
        <v>0</v>
      </c>
    </row>
    <row r="7598">
      <c r="A7598" s="121" t="s">
        <v>21261</v>
      </c>
      <c r="B7598" s="121" t="s">
        <v>16355</v>
      </c>
      <c r="C7598" s="113" t="s">
        <v>79</v>
      </c>
      <c r="D7598" s="125">
        <v>1.0</v>
      </c>
      <c r="E7598" s="126"/>
      <c r="F7598" s="125">
        <f t="shared" si="775"/>
        <v>0</v>
      </c>
    </row>
    <row r="7599">
      <c r="A7599" s="121" t="s">
        <v>21262</v>
      </c>
      <c r="B7599" s="121" t="s">
        <v>16357</v>
      </c>
      <c r="C7599" s="113" t="s">
        <v>79</v>
      </c>
      <c r="D7599" s="125">
        <v>2.0</v>
      </c>
      <c r="E7599" s="126"/>
      <c r="F7599" s="125">
        <f t="shared" si="775"/>
        <v>0</v>
      </c>
    </row>
    <row r="7600">
      <c r="A7600" s="121" t="s">
        <v>21263</v>
      </c>
      <c r="B7600" s="121" t="s">
        <v>16359</v>
      </c>
      <c r="C7600" s="113" t="s">
        <v>79</v>
      </c>
      <c r="D7600" s="125">
        <v>2.0</v>
      </c>
      <c r="E7600" s="126"/>
      <c r="F7600" s="125">
        <f t="shared" si="775"/>
        <v>0</v>
      </c>
    </row>
    <row r="7601">
      <c r="A7601" s="121" t="s">
        <v>21264</v>
      </c>
      <c r="B7601" s="121" t="s">
        <v>16361</v>
      </c>
      <c r="C7601" s="113" t="s">
        <v>79</v>
      </c>
      <c r="D7601" s="125">
        <v>3.0</v>
      </c>
      <c r="E7601" s="126"/>
      <c r="F7601" s="125">
        <f t="shared" si="775"/>
        <v>0</v>
      </c>
    </row>
    <row r="7602">
      <c r="A7602" s="121" t="s">
        <v>21265</v>
      </c>
      <c r="B7602" s="121" t="s">
        <v>16363</v>
      </c>
      <c r="C7602" s="113" t="s">
        <v>79</v>
      </c>
      <c r="D7602" s="125">
        <v>2.0</v>
      </c>
      <c r="E7602" s="126"/>
      <c r="F7602" s="125">
        <f t="shared" si="775"/>
        <v>0</v>
      </c>
    </row>
    <row r="7603">
      <c r="A7603" s="121" t="s">
        <v>21266</v>
      </c>
      <c r="B7603" s="121" t="s">
        <v>16365</v>
      </c>
      <c r="C7603" s="113" t="s">
        <v>79</v>
      </c>
      <c r="D7603" s="125">
        <v>1.0</v>
      </c>
      <c r="E7603" s="126"/>
      <c r="F7603" s="125">
        <f t="shared" si="775"/>
        <v>0</v>
      </c>
    </row>
    <row r="7604">
      <c r="A7604" s="121" t="s">
        <v>21267</v>
      </c>
      <c r="B7604" s="121" t="s">
        <v>17263</v>
      </c>
      <c r="C7604" s="113" t="s">
        <v>79</v>
      </c>
      <c r="D7604" s="125">
        <v>1.0</v>
      </c>
      <c r="E7604" s="126"/>
      <c r="F7604" s="125">
        <f t="shared" si="775"/>
        <v>0</v>
      </c>
    </row>
    <row r="7605">
      <c r="A7605" s="121" t="s">
        <v>21268</v>
      </c>
      <c r="B7605" s="121" t="s">
        <v>12927</v>
      </c>
      <c r="C7605" s="113" t="s">
        <v>79</v>
      </c>
      <c r="D7605" s="125">
        <v>1.0</v>
      </c>
      <c r="E7605" s="126"/>
      <c r="F7605" s="125">
        <f t="shared" si="775"/>
        <v>0</v>
      </c>
    </row>
    <row r="7606">
      <c r="A7606" s="121" t="s">
        <v>21269</v>
      </c>
      <c r="B7606" s="121" t="s">
        <v>12907</v>
      </c>
      <c r="C7606" s="113" t="s">
        <v>79</v>
      </c>
      <c r="D7606" s="125">
        <v>2.0</v>
      </c>
      <c r="E7606" s="126"/>
      <c r="F7606" s="125">
        <f t="shared" si="775"/>
        <v>0</v>
      </c>
    </row>
    <row r="7607">
      <c r="A7607" s="121" t="s">
        <v>21270</v>
      </c>
      <c r="B7607" s="121" t="s">
        <v>19254</v>
      </c>
      <c r="C7607" s="113" t="s">
        <v>79</v>
      </c>
      <c r="D7607" s="125">
        <v>2.0</v>
      </c>
      <c r="E7607" s="126"/>
      <c r="F7607" s="125">
        <f t="shared" si="775"/>
        <v>0</v>
      </c>
    </row>
    <row r="7608">
      <c r="A7608" s="121" t="s">
        <v>21271</v>
      </c>
      <c r="B7608" s="121" t="s">
        <v>14190</v>
      </c>
      <c r="C7608" s="113" t="s">
        <v>79</v>
      </c>
      <c r="D7608" s="125">
        <v>2.0</v>
      </c>
      <c r="E7608" s="126"/>
      <c r="F7608" s="125">
        <f t="shared" si="775"/>
        <v>0</v>
      </c>
    </row>
    <row r="7609">
      <c r="A7609" s="121" t="s">
        <v>21272</v>
      </c>
      <c r="B7609" s="121" t="s">
        <v>14188</v>
      </c>
      <c r="C7609" s="113" t="s">
        <v>79</v>
      </c>
      <c r="D7609" s="125">
        <v>2.0</v>
      </c>
      <c r="E7609" s="126"/>
      <c r="F7609" s="125">
        <f t="shared" si="775"/>
        <v>0</v>
      </c>
    </row>
    <row r="7610">
      <c r="A7610" s="121" t="s">
        <v>21273</v>
      </c>
      <c r="B7610" s="121" t="s">
        <v>16374</v>
      </c>
      <c r="C7610" s="113" t="s">
        <v>79</v>
      </c>
      <c r="D7610" s="125">
        <v>8.0</v>
      </c>
      <c r="E7610" s="126"/>
      <c r="F7610" s="125">
        <f t="shared" si="775"/>
        <v>0</v>
      </c>
    </row>
    <row r="7611">
      <c r="A7611" s="121" t="s">
        <v>21274</v>
      </c>
      <c r="B7611" s="121" t="s">
        <v>16376</v>
      </c>
      <c r="C7611" s="113" t="s">
        <v>79</v>
      </c>
      <c r="D7611" s="125">
        <v>2.0</v>
      </c>
      <c r="E7611" s="126"/>
      <c r="F7611" s="125">
        <f t="shared" si="775"/>
        <v>0</v>
      </c>
    </row>
    <row r="7612">
      <c r="A7612" s="121" t="s">
        <v>21275</v>
      </c>
      <c r="B7612" s="121" t="s">
        <v>17297</v>
      </c>
      <c r="C7612" s="113" t="s">
        <v>79</v>
      </c>
      <c r="D7612" s="125">
        <v>2.0</v>
      </c>
      <c r="E7612" s="126"/>
      <c r="F7612" s="125">
        <f t="shared" si="775"/>
        <v>0</v>
      </c>
    </row>
    <row r="7613">
      <c r="A7613" s="121" t="s">
        <v>21276</v>
      </c>
      <c r="B7613" s="121" t="s">
        <v>16378</v>
      </c>
      <c r="C7613" s="113" t="s">
        <v>79</v>
      </c>
      <c r="D7613" s="125">
        <v>2.0</v>
      </c>
      <c r="E7613" s="126"/>
      <c r="F7613" s="125">
        <f t="shared" si="775"/>
        <v>0</v>
      </c>
    </row>
    <row r="7614">
      <c r="A7614" s="121" t="s">
        <v>21277</v>
      </c>
      <c r="B7614" s="121" t="s">
        <v>16384</v>
      </c>
      <c r="C7614" s="113" t="s">
        <v>79</v>
      </c>
      <c r="D7614" s="125">
        <v>2.0</v>
      </c>
      <c r="E7614" s="126"/>
      <c r="F7614" s="125">
        <f t="shared" si="775"/>
        <v>0</v>
      </c>
    </row>
    <row r="7615">
      <c r="A7615" s="121" t="s">
        <v>21278</v>
      </c>
      <c r="B7615" s="122" t="s">
        <v>14222</v>
      </c>
      <c r="C7615" s="113"/>
      <c r="D7615" s="123"/>
      <c r="E7615" s="123"/>
      <c r="F7615" s="124">
        <f>SUM(F7616:F7625)</f>
        <v>0</v>
      </c>
    </row>
    <row r="7616">
      <c r="A7616" s="121" t="s">
        <v>21279</v>
      </c>
      <c r="B7616" s="121" t="s">
        <v>17305</v>
      </c>
      <c r="C7616" s="113" t="s">
        <v>79</v>
      </c>
      <c r="D7616" s="125">
        <v>3.0</v>
      </c>
      <c r="E7616" s="126"/>
      <c r="F7616" s="125">
        <f t="shared" ref="F7616:F7625" si="776">if(C7616="","",round(D7616*E7616,2))</f>
        <v>0</v>
      </c>
    </row>
    <row r="7617">
      <c r="A7617" s="121" t="s">
        <v>21280</v>
      </c>
      <c r="B7617" s="121" t="s">
        <v>16389</v>
      </c>
      <c r="C7617" s="113" t="s">
        <v>79</v>
      </c>
      <c r="D7617" s="125">
        <v>4.0</v>
      </c>
      <c r="E7617" s="126"/>
      <c r="F7617" s="125">
        <f t="shared" si="776"/>
        <v>0</v>
      </c>
    </row>
    <row r="7618">
      <c r="A7618" s="121" t="s">
        <v>21281</v>
      </c>
      <c r="B7618" s="121" t="s">
        <v>16391</v>
      </c>
      <c r="C7618" s="113" t="s">
        <v>79</v>
      </c>
      <c r="D7618" s="125">
        <v>1.0</v>
      </c>
      <c r="E7618" s="126"/>
      <c r="F7618" s="125">
        <f t="shared" si="776"/>
        <v>0</v>
      </c>
    </row>
    <row r="7619">
      <c r="A7619" s="121" t="s">
        <v>21282</v>
      </c>
      <c r="B7619" s="121" t="s">
        <v>17307</v>
      </c>
      <c r="C7619" s="113" t="s">
        <v>79</v>
      </c>
      <c r="D7619" s="125">
        <v>2.0</v>
      </c>
      <c r="E7619" s="126"/>
      <c r="F7619" s="125">
        <f t="shared" si="776"/>
        <v>0</v>
      </c>
    </row>
    <row r="7620">
      <c r="A7620" s="121" t="s">
        <v>21283</v>
      </c>
      <c r="B7620" s="121" t="s">
        <v>16395</v>
      </c>
      <c r="C7620" s="113" t="s">
        <v>79</v>
      </c>
      <c r="D7620" s="125">
        <v>1.0</v>
      </c>
      <c r="E7620" s="126"/>
      <c r="F7620" s="125">
        <f t="shared" si="776"/>
        <v>0</v>
      </c>
    </row>
    <row r="7621">
      <c r="A7621" s="121" t="s">
        <v>21284</v>
      </c>
      <c r="B7621" s="121" t="s">
        <v>21285</v>
      </c>
      <c r="C7621" s="113" t="s">
        <v>79</v>
      </c>
      <c r="D7621" s="125">
        <v>1.0</v>
      </c>
      <c r="E7621" s="126"/>
      <c r="F7621" s="125">
        <f t="shared" si="776"/>
        <v>0</v>
      </c>
    </row>
    <row r="7622">
      <c r="A7622" s="121" t="s">
        <v>21286</v>
      </c>
      <c r="B7622" s="121" t="s">
        <v>18884</v>
      </c>
      <c r="C7622" s="113" t="s">
        <v>79</v>
      </c>
      <c r="D7622" s="125">
        <v>2.0</v>
      </c>
      <c r="E7622" s="126"/>
      <c r="F7622" s="125">
        <f t="shared" si="776"/>
        <v>0</v>
      </c>
    </row>
    <row r="7623">
      <c r="A7623" s="121" t="s">
        <v>21287</v>
      </c>
      <c r="B7623" s="121" t="s">
        <v>16401</v>
      </c>
      <c r="C7623" s="113" t="s">
        <v>79</v>
      </c>
      <c r="D7623" s="125">
        <v>2.0</v>
      </c>
      <c r="E7623" s="126"/>
      <c r="F7623" s="125">
        <f t="shared" si="776"/>
        <v>0</v>
      </c>
    </row>
    <row r="7624">
      <c r="A7624" s="121" t="s">
        <v>21288</v>
      </c>
      <c r="B7624" s="121" t="s">
        <v>16403</v>
      </c>
      <c r="C7624" s="113" t="s">
        <v>79</v>
      </c>
      <c r="D7624" s="125">
        <v>1.0</v>
      </c>
      <c r="E7624" s="126"/>
      <c r="F7624" s="125">
        <f t="shared" si="776"/>
        <v>0</v>
      </c>
    </row>
    <row r="7625">
      <c r="A7625" s="121" t="s">
        <v>21289</v>
      </c>
      <c r="B7625" s="121" t="s">
        <v>16405</v>
      </c>
      <c r="C7625" s="113" t="s">
        <v>79</v>
      </c>
      <c r="D7625" s="125">
        <v>1.0</v>
      </c>
      <c r="E7625" s="126"/>
      <c r="F7625" s="125">
        <f t="shared" si="776"/>
        <v>0</v>
      </c>
    </row>
    <row r="7626">
      <c r="A7626" s="121" t="s">
        <v>21290</v>
      </c>
      <c r="B7626" s="122" t="s">
        <v>16407</v>
      </c>
      <c r="C7626" s="113"/>
      <c r="D7626" s="123"/>
      <c r="E7626" s="123"/>
      <c r="F7626" s="124">
        <f>SUM(F7627:F7628)</f>
        <v>0</v>
      </c>
    </row>
    <row r="7627">
      <c r="A7627" s="121" t="s">
        <v>21291</v>
      </c>
      <c r="B7627" s="121" t="s">
        <v>21292</v>
      </c>
      <c r="C7627" s="113" t="s">
        <v>79</v>
      </c>
      <c r="D7627" s="125">
        <v>2.0</v>
      </c>
      <c r="E7627" s="126"/>
      <c r="F7627" s="125">
        <f t="shared" ref="F7627:F7628" si="777">if(C7627="","",round(D7627*E7627,2))</f>
        <v>0</v>
      </c>
    </row>
    <row r="7628">
      <c r="A7628" s="121" t="s">
        <v>21293</v>
      </c>
      <c r="B7628" s="121" t="s">
        <v>16411</v>
      </c>
      <c r="C7628" s="113" t="s">
        <v>79</v>
      </c>
      <c r="D7628" s="125">
        <v>1.0</v>
      </c>
      <c r="E7628" s="126"/>
      <c r="F7628" s="125">
        <f t="shared" si="777"/>
        <v>0</v>
      </c>
    </row>
    <row r="7629">
      <c r="A7629" s="121" t="s">
        <v>21294</v>
      </c>
      <c r="B7629" s="122" t="s">
        <v>14238</v>
      </c>
      <c r="C7629" s="113"/>
      <c r="D7629" s="123"/>
      <c r="E7629" s="123"/>
      <c r="F7629" s="124">
        <f>SUM(F7630)</f>
        <v>0</v>
      </c>
    </row>
    <row r="7630">
      <c r="A7630" s="121" t="s">
        <v>21295</v>
      </c>
      <c r="B7630" s="121" t="s">
        <v>16414</v>
      </c>
      <c r="C7630" s="113" t="s">
        <v>79</v>
      </c>
      <c r="D7630" s="125">
        <v>1.0</v>
      </c>
      <c r="E7630" s="126"/>
      <c r="F7630" s="125">
        <f>if(C7630="","",round(D7630*E7630,2))</f>
        <v>0</v>
      </c>
    </row>
    <row r="7631">
      <c r="A7631" s="121" t="s">
        <v>21296</v>
      </c>
      <c r="B7631" s="122" t="s">
        <v>16899</v>
      </c>
      <c r="C7631" s="113"/>
      <c r="D7631" s="123"/>
      <c r="E7631" s="123"/>
      <c r="F7631" s="124">
        <f>SUM(F7632:F7634)</f>
        <v>0</v>
      </c>
    </row>
    <row r="7632">
      <c r="A7632" s="121" t="s">
        <v>21297</v>
      </c>
      <c r="B7632" s="121" t="s">
        <v>21298</v>
      </c>
      <c r="C7632" s="113" t="s">
        <v>79</v>
      </c>
      <c r="D7632" s="125">
        <v>1.0</v>
      </c>
      <c r="E7632" s="126"/>
      <c r="F7632" s="125">
        <f t="shared" ref="F7632:F7634" si="778">if(C7632="","",round(D7632*E7632,2))</f>
        <v>0</v>
      </c>
    </row>
    <row r="7633">
      <c r="A7633" s="121" t="s">
        <v>21299</v>
      </c>
      <c r="B7633" s="121" t="s">
        <v>16903</v>
      </c>
      <c r="C7633" s="113" t="s">
        <v>79</v>
      </c>
      <c r="D7633" s="125">
        <v>1.0</v>
      </c>
      <c r="E7633" s="126"/>
      <c r="F7633" s="125">
        <f t="shared" si="778"/>
        <v>0</v>
      </c>
    </row>
    <row r="7634">
      <c r="A7634" s="121" t="s">
        <v>21300</v>
      </c>
      <c r="B7634" s="121" t="s">
        <v>16422</v>
      </c>
      <c r="C7634" s="113" t="s">
        <v>79</v>
      </c>
      <c r="D7634" s="125">
        <v>1.0</v>
      </c>
      <c r="E7634" s="126"/>
      <c r="F7634" s="125">
        <f t="shared" si="778"/>
        <v>0</v>
      </c>
    </row>
    <row r="7635">
      <c r="A7635" s="121" t="s">
        <v>21301</v>
      </c>
      <c r="B7635" s="122" t="s">
        <v>12996</v>
      </c>
      <c r="C7635" s="113"/>
      <c r="D7635" s="123"/>
      <c r="E7635" s="123"/>
      <c r="F7635" s="124">
        <f>F7636+F7649+F7672+F7681+F7697+F7704+F7727+F7786</f>
        <v>0</v>
      </c>
    </row>
    <row r="7636">
      <c r="A7636" s="121" t="s">
        <v>21302</v>
      </c>
      <c r="B7636" s="122" t="s">
        <v>13195</v>
      </c>
      <c r="C7636" s="113"/>
      <c r="D7636" s="123"/>
      <c r="E7636" s="123"/>
      <c r="F7636" s="124">
        <f>SUM(F7637:F7648)</f>
        <v>0</v>
      </c>
    </row>
    <row r="7637">
      <c r="A7637" s="121" t="s">
        <v>21303</v>
      </c>
      <c r="B7637" s="121" t="s">
        <v>18902</v>
      </c>
      <c r="C7637" s="113" t="s">
        <v>423</v>
      </c>
      <c r="D7637" s="125">
        <v>2.0</v>
      </c>
      <c r="E7637" s="126"/>
      <c r="F7637" s="125">
        <f t="shared" ref="F7637:F7648" si="779">if(C7637="","",round(D7637*E7637,2))</f>
        <v>0</v>
      </c>
    </row>
    <row r="7638">
      <c r="A7638" s="121" t="s">
        <v>21304</v>
      </c>
      <c r="B7638" s="121" t="s">
        <v>16428</v>
      </c>
      <c r="C7638" s="113" t="s">
        <v>423</v>
      </c>
      <c r="D7638" s="125">
        <v>2.0</v>
      </c>
      <c r="E7638" s="126"/>
      <c r="F7638" s="125">
        <f t="shared" si="779"/>
        <v>0</v>
      </c>
    </row>
    <row r="7639">
      <c r="A7639" s="121" t="s">
        <v>21305</v>
      </c>
      <c r="B7639" s="121" t="s">
        <v>16430</v>
      </c>
      <c r="C7639" s="113" t="s">
        <v>423</v>
      </c>
      <c r="D7639" s="125">
        <v>1.0</v>
      </c>
      <c r="E7639" s="126"/>
      <c r="F7639" s="125">
        <f t="shared" si="779"/>
        <v>0</v>
      </c>
    </row>
    <row r="7640">
      <c r="A7640" s="121" t="s">
        <v>21306</v>
      </c>
      <c r="B7640" s="121" t="s">
        <v>16432</v>
      </c>
      <c r="C7640" s="113" t="s">
        <v>423</v>
      </c>
      <c r="D7640" s="125">
        <v>1.0</v>
      </c>
      <c r="E7640" s="126"/>
      <c r="F7640" s="125">
        <f t="shared" si="779"/>
        <v>0</v>
      </c>
    </row>
    <row r="7641">
      <c r="A7641" s="121" t="s">
        <v>21307</v>
      </c>
      <c r="B7641" s="121" t="s">
        <v>16434</v>
      </c>
      <c r="C7641" s="113" t="s">
        <v>423</v>
      </c>
      <c r="D7641" s="125">
        <v>1.0</v>
      </c>
      <c r="E7641" s="126"/>
      <c r="F7641" s="125">
        <f t="shared" si="779"/>
        <v>0</v>
      </c>
    </row>
    <row r="7642">
      <c r="A7642" s="121" t="s">
        <v>21308</v>
      </c>
      <c r="B7642" s="121" t="s">
        <v>16436</v>
      </c>
      <c r="C7642" s="113" t="s">
        <v>423</v>
      </c>
      <c r="D7642" s="125">
        <v>1.0</v>
      </c>
      <c r="E7642" s="126"/>
      <c r="F7642" s="125">
        <f t="shared" si="779"/>
        <v>0</v>
      </c>
    </row>
    <row r="7643">
      <c r="A7643" s="121" t="s">
        <v>21309</v>
      </c>
      <c r="B7643" s="121" t="s">
        <v>16438</v>
      </c>
      <c r="C7643" s="113" t="s">
        <v>423</v>
      </c>
      <c r="D7643" s="125">
        <v>1.0</v>
      </c>
      <c r="E7643" s="126"/>
      <c r="F7643" s="125">
        <f t="shared" si="779"/>
        <v>0</v>
      </c>
    </row>
    <row r="7644">
      <c r="A7644" s="121" t="s">
        <v>21310</v>
      </c>
      <c r="B7644" s="121" t="s">
        <v>13199</v>
      </c>
      <c r="C7644" s="113" t="s">
        <v>79</v>
      </c>
      <c r="D7644" s="125">
        <v>2.0</v>
      </c>
      <c r="E7644" s="126"/>
      <c r="F7644" s="125">
        <f t="shared" si="779"/>
        <v>0</v>
      </c>
    </row>
    <row r="7645">
      <c r="A7645" s="121" t="s">
        <v>21311</v>
      </c>
      <c r="B7645" s="121" t="s">
        <v>14252</v>
      </c>
      <c r="C7645" s="113" t="s">
        <v>79</v>
      </c>
      <c r="D7645" s="125">
        <v>2.0</v>
      </c>
      <c r="E7645" s="126"/>
      <c r="F7645" s="125">
        <f t="shared" si="779"/>
        <v>0</v>
      </c>
    </row>
    <row r="7646">
      <c r="A7646" s="121" t="s">
        <v>21312</v>
      </c>
      <c r="B7646" s="121" t="s">
        <v>13242</v>
      </c>
      <c r="C7646" s="113" t="s">
        <v>79</v>
      </c>
      <c r="D7646" s="125">
        <v>2.0</v>
      </c>
      <c r="E7646" s="126"/>
      <c r="F7646" s="125">
        <f t="shared" si="779"/>
        <v>0</v>
      </c>
    </row>
    <row r="7647">
      <c r="A7647" s="121" t="s">
        <v>21313</v>
      </c>
      <c r="B7647" s="121" t="s">
        <v>16562</v>
      </c>
      <c r="C7647" s="113" t="s">
        <v>79</v>
      </c>
      <c r="D7647" s="125">
        <v>4.0</v>
      </c>
      <c r="E7647" s="126"/>
      <c r="F7647" s="125">
        <f t="shared" si="779"/>
        <v>0</v>
      </c>
    </row>
    <row r="7648">
      <c r="A7648" s="121" t="s">
        <v>21314</v>
      </c>
      <c r="B7648" s="121" t="s">
        <v>16445</v>
      </c>
      <c r="C7648" s="113" t="s">
        <v>79</v>
      </c>
      <c r="D7648" s="125">
        <v>3.0</v>
      </c>
      <c r="E7648" s="126"/>
      <c r="F7648" s="125">
        <f t="shared" si="779"/>
        <v>0</v>
      </c>
    </row>
    <row r="7649">
      <c r="A7649" s="121" t="s">
        <v>21315</v>
      </c>
      <c r="B7649" s="122" t="s">
        <v>12358</v>
      </c>
      <c r="C7649" s="113"/>
      <c r="D7649" s="123"/>
      <c r="E7649" s="123"/>
      <c r="F7649" s="124">
        <f>SUM(F7650:F7671)</f>
        <v>0</v>
      </c>
    </row>
    <row r="7650">
      <c r="A7650" s="121" t="s">
        <v>21316</v>
      </c>
      <c r="B7650" s="121" t="s">
        <v>12318</v>
      </c>
      <c r="C7650" s="113" t="s">
        <v>159</v>
      </c>
      <c r="D7650" s="125">
        <v>78.5</v>
      </c>
      <c r="E7650" s="126"/>
      <c r="F7650" s="125">
        <f t="shared" ref="F7650:F7671" si="780">if(C7650="","",round(D7650*E7650,2))</f>
        <v>0</v>
      </c>
    </row>
    <row r="7651">
      <c r="A7651" s="121" t="s">
        <v>21317</v>
      </c>
      <c r="B7651" s="121" t="s">
        <v>16449</v>
      </c>
      <c r="C7651" s="113" t="s">
        <v>159</v>
      </c>
      <c r="D7651" s="125">
        <v>17.0</v>
      </c>
      <c r="E7651" s="126"/>
      <c r="F7651" s="125">
        <f t="shared" si="780"/>
        <v>0</v>
      </c>
    </row>
    <row r="7652">
      <c r="A7652" s="121" t="s">
        <v>21318</v>
      </c>
      <c r="B7652" s="121" t="s">
        <v>12273</v>
      </c>
      <c r="C7652" s="113" t="s">
        <v>117</v>
      </c>
      <c r="D7652" s="125">
        <v>2.36</v>
      </c>
      <c r="E7652" s="126"/>
      <c r="F7652" s="125">
        <f t="shared" si="780"/>
        <v>0</v>
      </c>
    </row>
    <row r="7653">
      <c r="A7653" s="121" t="s">
        <v>21319</v>
      </c>
      <c r="B7653" s="121" t="s">
        <v>16452</v>
      </c>
      <c r="C7653" s="113" t="s">
        <v>117</v>
      </c>
      <c r="D7653" s="125">
        <v>0.85</v>
      </c>
      <c r="E7653" s="126"/>
      <c r="F7653" s="125">
        <f t="shared" si="780"/>
        <v>0</v>
      </c>
    </row>
    <row r="7654">
      <c r="A7654" s="121" t="s">
        <v>21320</v>
      </c>
      <c r="B7654" s="121" t="s">
        <v>12275</v>
      </c>
      <c r="C7654" s="113" t="s">
        <v>159</v>
      </c>
      <c r="D7654" s="125">
        <v>95.5</v>
      </c>
      <c r="E7654" s="126"/>
      <c r="F7654" s="125">
        <f t="shared" si="780"/>
        <v>0</v>
      </c>
    </row>
    <row r="7655">
      <c r="A7655" s="121" t="s">
        <v>21321</v>
      </c>
      <c r="B7655" s="121" t="s">
        <v>12277</v>
      </c>
      <c r="C7655" s="113" t="s">
        <v>159</v>
      </c>
      <c r="D7655" s="125">
        <v>95.5</v>
      </c>
      <c r="E7655" s="126"/>
      <c r="F7655" s="125">
        <f t="shared" si="780"/>
        <v>0</v>
      </c>
    </row>
    <row r="7656">
      <c r="A7656" s="121" t="s">
        <v>21322</v>
      </c>
      <c r="B7656" s="121" t="s">
        <v>13251</v>
      </c>
      <c r="C7656" s="113" t="s">
        <v>79</v>
      </c>
      <c r="D7656" s="125">
        <v>4.0</v>
      </c>
      <c r="E7656" s="126"/>
      <c r="F7656" s="125">
        <f t="shared" si="780"/>
        <v>0</v>
      </c>
    </row>
    <row r="7657">
      <c r="A7657" s="121" t="s">
        <v>21323</v>
      </c>
      <c r="B7657" s="121" t="s">
        <v>16457</v>
      </c>
      <c r="C7657" s="113" t="s">
        <v>79</v>
      </c>
      <c r="D7657" s="125">
        <v>2.0</v>
      </c>
      <c r="E7657" s="126"/>
      <c r="F7657" s="125">
        <f t="shared" si="780"/>
        <v>0</v>
      </c>
    </row>
    <row r="7658">
      <c r="A7658" s="121" t="s">
        <v>21324</v>
      </c>
      <c r="B7658" s="121" t="s">
        <v>13253</v>
      </c>
      <c r="C7658" s="113" t="s">
        <v>159</v>
      </c>
      <c r="D7658" s="125">
        <v>4.5</v>
      </c>
      <c r="E7658" s="126"/>
      <c r="F7658" s="125">
        <f t="shared" si="780"/>
        <v>0</v>
      </c>
    </row>
    <row r="7659">
      <c r="A7659" s="121" t="s">
        <v>21325</v>
      </c>
      <c r="B7659" s="121" t="s">
        <v>16460</v>
      </c>
      <c r="C7659" s="113" t="s">
        <v>159</v>
      </c>
      <c r="D7659" s="125">
        <v>17.0</v>
      </c>
      <c r="E7659" s="126"/>
      <c r="F7659" s="125">
        <f t="shared" si="780"/>
        <v>0</v>
      </c>
    </row>
    <row r="7660">
      <c r="A7660" s="121" t="s">
        <v>21326</v>
      </c>
      <c r="B7660" s="121" t="s">
        <v>12279</v>
      </c>
      <c r="C7660" s="113" t="s">
        <v>159</v>
      </c>
      <c r="D7660" s="125">
        <v>177.5</v>
      </c>
      <c r="E7660" s="126"/>
      <c r="F7660" s="125">
        <f t="shared" si="780"/>
        <v>0</v>
      </c>
    </row>
    <row r="7661">
      <c r="A7661" s="121" t="s">
        <v>21327</v>
      </c>
      <c r="B7661" s="121" t="s">
        <v>12350</v>
      </c>
      <c r="C7661" s="113" t="s">
        <v>159</v>
      </c>
      <c r="D7661" s="125">
        <v>36.0</v>
      </c>
      <c r="E7661" s="126"/>
      <c r="F7661" s="125">
        <f t="shared" si="780"/>
        <v>0</v>
      </c>
    </row>
    <row r="7662">
      <c r="A7662" s="121" t="s">
        <v>21328</v>
      </c>
      <c r="B7662" s="121" t="s">
        <v>13371</v>
      </c>
      <c r="C7662" s="113" t="s">
        <v>159</v>
      </c>
      <c r="D7662" s="125">
        <v>18.0</v>
      </c>
      <c r="E7662" s="126"/>
      <c r="F7662" s="125">
        <f t="shared" si="780"/>
        <v>0</v>
      </c>
    </row>
    <row r="7663">
      <c r="A7663" s="121" t="s">
        <v>21329</v>
      </c>
      <c r="B7663" s="121" t="s">
        <v>12281</v>
      </c>
      <c r="C7663" s="113" t="s">
        <v>159</v>
      </c>
      <c r="D7663" s="125">
        <v>79.5</v>
      </c>
      <c r="E7663" s="126"/>
      <c r="F7663" s="125">
        <f t="shared" si="780"/>
        <v>0</v>
      </c>
    </row>
    <row r="7664">
      <c r="A7664" s="121" t="s">
        <v>21330</v>
      </c>
      <c r="B7664" s="121" t="s">
        <v>12352</v>
      </c>
      <c r="C7664" s="113" t="s">
        <v>159</v>
      </c>
      <c r="D7664" s="125">
        <v>26.5</v>
      </c>
      <c r="E7664" s="126"/>
      <c r="F7664" s="125">
        <f t="shared" si="780"/>
        <v>0</v>
      </c>
    </row>
    <row r="7665">
      <c r="A7665" s="121" t="s">
        <v>21331</v>
      </c>
      <c r="B7665" s="121" t="s">
        <v>16467</v>
      </c>
      <c r="C7665" s="113" t="s">
        <v>159</v>
      </c>
      <c r="D7665" s="125">
        <v>2.5</v>
      </c>
      <c r="E7665" s="126"/>
      <c r="F7665" s="125">
        <f t="shared" si="780"/>
        <v>0</v>
      </c>
    </row>
    <row r="7666">
      <c r="A7666" s="121" t="s">
        <v>21332</v>
      </c>
      <c r="B7666" s="121" t="s">
        <v>13376</v>
      </c>
      <c r="C7666" s="113" t="s">
        <v>159</v>
      </c>
      <c r="D7666" s="125">
        <v>3.0</v>
      </c>
      <c r="E7666" s="126"/>
      <c r="F7666" s="125">
        <f t="shared" si="780"/>
        <v>0</v>
      </c>
    </row>
    <row r="7667">
      <c r="A7667" s="121" t="s">
        <v>21333</v>
      </c>
      <c r="B7667" s="121" t="s">
        <v>12283</v>
      </c>
      <c r="C7667" s="113" t="s">
        <v>159</v>
      </c>
      <c r="D7667" s="125">
        <v>43.0</v>
      </c>
      <c r="E7667" s="126"/>
      <c r="F7667" s="125">
        <f t="shared" si="780"/>
        <v>0</v>
      </c>
    </row>
    <row r="7668">
      <c r="A7668" s="121" t="s">
        <v>21334</v>
      </c>
      <c r="B7668" s="121" t="s">
        <v>12354</v>
      </c>
      <c r="C7668" s="113" t="s">
        <v>159</v>
      </c>
      <c r="D7668" s="125">
        <v>18.0</v>
      </c>
      <c r="E7668" s="126"/>
      <c r="F7668" s="125">
        <f t="shared" si="780"/>
        <v>0</v>
      </c>
    </row>
    <row r="7669">
      <c r="A7669" s="121" t="s">
        <v>21335</v>
      </c>
      <c r="B7669" s="121" t="s">
        <v>16472</v>
      </c>
      <c r="C7669" s="113" t="s">
        <v>159</v>
      </c>
      <c r="D7669" s="125">
        <v>14.0</v>
      </c>
      <c r="E7669" s="126"/>
      <c r="F7669" s="125">
        <f t="shared" si="780"/>
        <v>0</v>
      </c>
    </row>
    <row r="7670">
      <c r="A7670" s="121" t="s">
        <v>21336</v>
      </c>
      <c r="B7670" s="121" t="s">
        <v>14268</v>
      </c>
      <c r="C7670" s="113" t="s">
        <v>79</v>
      </c>
      <c r="D7670" s="125">
        <v>1.0</v>
      </c>
      <c r="E7670" s="126"/>
      <c r="F7670" s="125">
        <f t="shared" si="780"/>
        <v>0</v>
      </c>
    </row>
    <row r="7671">
      <c r="A7671" s="121" t="s">
        <v>21337</v>
      </c>
      <c r="B7671" s="121" t="s">
        <v>14270</v>
      </c>
      <c r="C7671" s="113" t="s">
        <v>79</v>
      </c>
      <c r="D7671" s="125">
        <v>2.0</v>
      </c>
      <c r="E7671" s="126"/>
      <c r="F7671" s="125">
        <f t="shared" si="780"/>
        <v>0</v>
      </c>
    </row>
    <row r="7672">
      <c r="A7672" s="121" t="s">
        <v>21338</v>
      </c>
      <c r="B7672" s="122" t="s">
        <v>12369</v>
      </c>
      <c r="C7672" s="113"/>
      <c r="D7672" s="123"/>
      <c r="E7672" s="123"/>
      <c r="F7672" s="124">
        <f>SUM(F7673:F7680)</f>
        <v>0</v>
      </c>
    </row>
    <row r="7673">
      <c r="A7673" s="121" t="s">
        <v>21339</v>
      </c>
      <c r="B7673" s="121" t="s">
        <v>16477</v>
      </c>
      <c r="C7673" s="113" t="s">
        <v>159</v>
      </c>
      <c r="D7673" s="125">
        <v>49.0</v>
      </c>
      <c r="E7673" s="126"/>
      <c r="F7673" s="125">
        <f t="shared" ref="F7673:F7680" si="781">if(C7673="","",round(D7673*E7673,2))</f>
        <v>0</v>
      </c>
    </row>
    <row r="7674">
      <c r="A7674" s="121" t="s">
        <v>21340</v>
      </c>
      <c r="B7674" s="121" t="s">
        <v>15860</v>
      </c>
      <c r="C7674" s="113" t="s">
        <v>159</v>
      </c>
      <c r="D7674" s="125">
        <v>96.5</v>
      </c>
      <c r="E7674" s="126"/>
      <c r="F7674" s="125">
        <f t="shared" si="781"/>
        <v>0</v>
      </c>
    </row>
    <row r="7675">
      <c r="A7675" s="121" t="s">
        <v>21341</v>
      </c>
      <c r="B7675" s="121" t="s">
        <v>16481</v>
      </c>
      <c r="C7675" s="113" t="s">
        <v>159</v>
      </c>
      <c r="D7675" s="125">
        <v>10.5</v>
      </c>
      <c r="E7675" s="126"/>
      <c r="F7675" s="125">
        <f t="shared" si="781"/>
        <v>0</v>
      </c>
    </row>
    <row r="7676">
      <c r="A7676" s="121" t="s">
        <v>21342</v>
      </c>
      <c r="B7676" s="121" t="s">
        <v>16483</v>
      </c>
      <c r="C7676" s="113" t="s">
        <v>159</v>
      </c>
      <c r="D7676" s="125">
        <v>55.5</v>
      </c>
      <c r="E7676" s="126"/>
      <c r="F7676" s="125">
        <f t="shared" si="781"/>
        <v>0</v>
      </c>
    </row>
    <row r="7677">
      <c r="A7677" s="121" t="s">
        <v>21343</v>
      </c>
      <c r="B7677" s="121" t="s">
        <v>16485</v>
      </c>
      <c r="C7677" s="113" t="s">
        <v>159</v>
      </c>
      <c r="D7677" s="125">
        <v>41.0</v>
      </c>
      <c r="E7677" s="126"/>
      <c r="F7677" s="125">
        <f t="shared" si="781"/>
        <v>0</v>
      </c>
    </row>
    <row r="7678">
      <c r="A7678" s="121" t="s">
        <v>21344</v>
      </c>
      <c r="B7678" s="121" t="s">
        <v>16952</v>
      </c>
      <c r="C7678" s="113" t="s">
        <v>159</v>
      </c>
      <c r="D7678" s="125">
        <v>142.5</v>
      </c>
      <c r="E7678" s="126"/>
      <c r="F7678" s="125">
        <f t="shared" si="781"/>
        <v>0</v>
      </c>
    </row>
    <row r="7679">
      <c r="A7679" s="121" t="s">
        <v>21345</v>
      </c>
      <c r="B7679" s="121" t="s">
        <v>14275</v>
      </c>
      <c r="C7679" s="113" t="s">
        <v>159</v>
      </c>
      <c r="D7679" s="125">
        <v>104.5</v>
      </c>
      <c r="E7679" s="126"/>
      <c r="F7679" s="125">
        <f t="shared" si="781"/>
        <v>0</v>
      </c>
    </row>
    <row r="7680">
      <c r="A7680" s="121" t="s">
        <v>21346</v>
      </c>
      <c r="B7680" s="121" t="s">
        <v>12356</v>
      </c>
      <c r="C7680" s="113" t="s">
        <v>159</v>
      </c>
      <c r="D7680" s="125">
        <v>80.5</v>
      </c>
      <c r="E7680" s="126"/>
      <c r="F7680" s="125">
        <f t="shared" si="781"/>
        <v>0</v>
      </c>
    </row>
    <row r="7681">
      <c r="A7681" s="121" t="s">
        <v>21347</v>
      </c>
      <c r="B7681" s="122" t="s">
        <v>12331</v>
      </c>
      <c r="C7681" s="113"/>
      <c r="D7681" s="123"/>
      <c r="E7681" s="123"/>
      <c r="F7681" s="124">
        <f>SUM(F7682:F7696)</f>
        <v>0</v>
      </c>
    </row>
    <row r="7682">
      <c r="A7682" s="121" t="s">
        <v>21348</v>
      </c>
      <c r="B7682" s="121" t="s">
        <v>21349</v>
      </c>
      <c r="C7682" s="113" t="s">
        <v>79</v>
      </c>
      <c r="D7682" s="125">
        <v>1.0</v>
      </c>
      <c r="E7682" s="126"/>
      <c r="F7682" s="125">
        <f t="shared" ref="F7682:F7696" si="782">if(C7682="","",round(D7682*E7682,2))</f>
        <v>0</v>
      </c>
    </row>
    <row r="7683">
      <c r="A7683" s="121" t="s">
        <v>21350</v>
      </c>
      <c r="B7683" s="121" t="s">
        <v>21351</v>
      </c>
      <c r="C7683" s="113" t="s">
        <v>79</v>
      </c>
      <c r="D7683" s="125">
        <v>1.0</v>
      </c>
      <c r="E7683" s="126"/>
      <c r="F7683" s="125">
        <f t="shared" si="782"/>
        <v>0</v>
      </c>
    </row>
    <row r="7684">
      <c r="A7684" s="121" t="s">
        <v>21352</v>
      </c>
      <c r="B7684" s="121" t="s">
        <v>21353</v>
      </c>
      <c r="C7684" s="113" t="s">
        <v>79</v>
      </c>
      <c r="D7684" s="125">
        <v>1.0</v>
      </c>
      <c r="E7684" s="126"/>
      <c r="F7684" s="125">
        <f t="shared" si="782"/>
        <v>0</v>
      </c>
    </row>
    <row r="7685">
      <c r="A7685" s="121" t="s">
        <v>21354</v>
      </c>
      <c r="B7685" s="121" t="s">
        <v>21355</v>
      </c>
      <c r="C7685" s="113" t="s">
        <v>79</v>
      </c>
      <c r="D7685" s="125">
        <v>1.0</v>
      </c>
      <c r="E7685" s="126"/>
      <c r="F7685" s="125">
        <f t="shared" si="782"/>
        <v>0</v>
      </c>
    </row>
    <row r="7686">
      <c r="A7686" s="121" t="s">
        <v>21356</v>
      </c>
      <c r="B7686" s="121" t="s">
        <v>21357</v>
      </c>
      <c r="C7686" s="113" t="s">
        <v>79</v>
      </c>
      <c r="D7686" s="125">
        <v>1.0</v>
      </c>
      <c r="E7686" s="126"/>
      <c r="F7686" s="125">
        <f t="shared" si="782"/>
        <v>0</v>
      </c>
    </row>
    <row r="7687">
      <c r="A7687" s="121" t="s">
        <v>21358</v>
      </c>
      <c r="B7687" s="121" t="s">
        <v>21359</v>
      </c>
      <c r="C7687" s="113" t="s">
        <v>79</v>
      </c>
      <c r="D7687" s="125">
        <v>1.0</v>
      </c>
      <c r="E7687" s="126"/>
      <c r="F7687" s="125">
        <f t="shared" si="782"/>
        <v>0</v>
      </c>
    </row>
    <row r="7688">
      <c r="A7688" s="121" t="s">
        <v>21360</v>
      </c>
      <c r="B7688" s="121" t="s">
        <v>21361</v>
      </c>
      <c r="C7688" s="113" t="s">
        <v>79</v>
      </c>
      <c r="D7688" s="125">
        <v>1.0</v>
      </c>
      <c r="E7688" s="126"/>
      <c r="F7688" s="125">
        <f t="shared" si="782"/>
        <v>0</v>
      </c>
    </row>
    <row r="7689">
      <c r="A7689" s="121" t="s">
        <v>21362</v>
      </c>
      <c r="B7689" s="121" t="s">
        <v>21363</v>
      </c>
      <c r="C7689" s="113" t="s">
        <v>79</v>
      </c>
      <c r="D7689" s="125">
        <v>1.0</v>
      </c>
      <c r="E7689" s="126"/>
      <c r="F7689" s="125">
        <f t="shared" si="782"/>
        <v>0</v>
      </c>
    </row>
    <row r="7690">
      <c r="A7690" s="121" t="s">
        <v>21364</v>
      </c>
      <c r="B7690" s="121" t="s">
        <v>21365</v>
      </c>
      <c r="C7690" s="113" t="s">
        <v>79</v>
      </c>
      <c r="D7690" s="125">
        <v>1.0</v>
      </c>
      <c r="E7690" s="126"/>
      <c r="F7690" s="125">
        <f t="shared" si="782"/>
        <v>0</v>
      </c>
    </row>
    <row r="7691">
      <c r="A7691" s="121" t="s">
        <v>21366</v>
      </c>
      <c r="B7691" s="121" t="s">
        <v>21367</v>
      </c>
      <c r="C7691" s="113" t="s">
        <v>79</v>
      </c>
      <c r="D7691" s="125">
        <v>1.0</v>
      </c>
      <c r="E7691" s="126"/>
      <c r="F7691" s="125">
        <f t="shared" si="782"/>
        <v>0</v>
      </c>
    </row>
    <row r="7692">
      <c r="A7692" s="121" t="s">
        <v>21368</v>
      </c>
      <c r="B7692" s="121" t="s">
        <v>21369</v>
      </c>
      <c r="C7692" s="113" t="s">
        <v>79</v>
      </c>
      <c r="D7692" s="125">
        <v>1.0</v>
      </c>
      <c r="E7692" s="126"/>
      <c r="F7692" s="125">
        <f t="shared" si="782"/>
        <v>0</v>
      </c>
    </row>
    <row r="7693">
      <c r="A7693" s="121" t="s">
        <v>21370</v>
      </c>
      <c r="B7693" s="121" t="s">
        <v>16514</v>
      </c>
      <c r="C7693" s="113" t="s">
        <v>79</v>
      </c>
      <c r="D7693" s="125">
        <v>1.0</v>
      </c>
      <c r="E7693" s="126"/>
      <c r="F7693" s="125">
        <f t="shared" si="782"/>
        <v>0</v>
      </c>
    </row>
    <row r="7694">
      <c r="A7694" s="121" t="s">
        <v>21371</v>
      </c>
      <c r="B7694" s="121" t="s">
        <v>16516</v>
      </c>
      <c r="C7694" s="113" t="s">
        <v>79</v>
      </c>
      <c r="D7694" s="125">
        <v>1.0</v>
      </c>
      <c r="E7694" s="126"/>
      <c r="F7694" s="125">
        <f t="shared" si="782"/>
        <v>0</v>
      </c>
    </row>
    <row r="7695">
      <c r="A7695" s="121" t="s">
        <v>21372</v>
      </c>
      <c r="B7695" s="121" t="s">
        <v>16518</v>
      </c>
      <c r="C7695" s="113" t="s">
        <v>79</v>
      </c>
      <c r="D7695" s="125">
        <v>1.0</v>
      </c>
      <c r="E7695" s="126"/>
      <c r="F7695" s="125">
        <f t="shared" si="782"/>
        <v>0</v>
      </c>
    </row>
    <row r="7696">
      <c r="A7696" s="121" t="s">
        <v>21373</v>
      </c>
      <c r="B7696" s="121" t="s">
        <v>16520</v>
      </c>
      <c r="C7696" s="113" t="s">
        <v>79</v>
      </c>
      <c r="D7696" s="125">
        <v>1.0</v>
      </c>
      <c r="E7696" s="126"/>
      <c r="F7696" s="125">
        <f t="shared" si="782"/>
        <v>0</v>
      </c>
    </row>
    <row r="7697">
      <c r="A7697" s="121" t="s">
        <v>21374</v>
      </c>
      <c r="B7697" s="122" t="s">
        <v>12267</v>
      </c>
      <c r="C7697" s="113"/>
      <c r="D7697" s="123"/>
      <c r="E7697" s="123"/>
      <c r="F7697" s="124">
        <f>SUM(F7698:F7703)</f>
        <v>0</v>
      </c>
    </row>
    <row r="7698">
      <c r="A7698" s="121" t="s">
        <v>21375</v>
      </c>
      <c r="B7698" s="121" t="s">
        <v>16523</v>
      </c>
      <c r="C7698" s="113" t="s">
        <v>79</v>
      </c>
      <c r="D7698" s="125">
        <v>2.0</v>
      </c>
      <c r="E7698" s="126"/>
      <c r="F7698" s="125">
        <f t="shared" ref="F7698:F7703" si="783">if(C7698="","",round(D7698*E7698,2))</f>
        <v>0</v>
      </c>
    </row>
    <row r="7699">
      <c r="A7699" s="121" t="s">
        <v>21376</v>
      </c>
      <c r="B7699" s="121" t="s">
        <v>12269</v>
      </c>
      <c r="C7699" s="113" t="s">
        <v>79</v>
      </c>
      <c r="D7699" s="125">
        <v>1.0</v>
      </c>
      <c r="E7699" s="126"/>
      <c r="F7699" s="125">
        <f t="shared" si="783"/>
        <v>0</v>
      </c>
    </row>
    <row r="7700">
      <c r="A7700" s="121" t="s">
        <v>21377</v>
      </c>
      <c r="B7700" s="121" t="s">
        <v>16526</v>
      </c>
      <c r="C7700" s="113" t="s">
        <v>79</v>
      </c>
      <c r="D7700" s="125">
        <v>1.0</v>
      </c>
      <c r="E7700" s="126"/>
      <c r="F7700" s="125">
        <f t="shared" si="783"/>
        <v>0</v>
      </c>
    </row>
    <row r="7701">
      <c r="A7701" s="121" t="s">
        <v>21378</v>
      </c>
      <c r="B7701" s="121" t="s">
        <v>15876</v>
      </c>
      <c r="C7701" s="113" t="s">
        <v>79</v>
      </c>
      <c r="D7701" s="125">
        <v>1.0</v>
      </c>
      <c r="E7701" s="126"/>
      <c r="F7701" s="125">
        <f t="shared" si="783"/>
        <v>0</v>
      </c>
    </row>
    <row r="7702">
      <c r="A7702" s="121" t="s">
        <v>21379</v>
      </c>
      <c r="B7702" s="121" t="s">
        <v>15878</v>
      </c>
      <c r="C7702" s="113" t="s">
        <v>79</v>
      </c>
      <c r="D7702" s="125">
        <v>1.0</v>
      </c>
      <c r="E7702" s="126"/>
      <c r="F7702" s="125">
        <f t="shared" si="783"/>
        <v>0</v>
      </c>
    </row>
    <row r="7703">
      <c r="A7703" s="121" t="s">
        <v>21380</v>
      </c>
      <c r="B7703" s="121" t="s">
        <v>15880</v>
      </c>
      <c r="C7703" s="113" t="s">
        <v>79</v>
      </c>
      <c r="D7703" s="125">
        <v>1.0</v>
      </c>
      <c r="E7703" s="126"/>
      <c r="F7703" s="125">
        <f t="shared" si="783"/>
        <v>0</v>
      </c>
    </row>
    <row r="7704">
      <c r="A7704" s="121" t="s">
        <v>21381</v>
      </c>
      <c r="B7704" s="122" t="s">
        <v>12287</v>
      </c>
      <c r="C7704" s="113"/>
      <c r="D7704" s="123"/>
      <c r="E7704" s="123"/>
      <c r="F7704" s="124">
        <f>F7705+F7714+F7720</f>
        <v>0</v>
      </c>
    </row>
    <row r="7705">
      <c r="A7705" s="121" t="s">
        <v>21382</v>
      </c>
      <c r="B7705" s="122" t="s">
        <v>5206</v>
      </c>
      <c r="C7705" s="113"/>
      <c r="D7705" s="123"/>
      <c r="E7705" s="123"/>
      <c r="F7705" s="124">
        <f>SUM(F7706:F7713)</f>
        <v>0</v>
      </c>
    </row>
    <row r="7706">
      <c r="A7706" s="121" t="s">
        <v>21383</v>
      </c>
      <c r="B7706" s="121" t="s">
        <v>16534</v>
      </c>
      <c r="C7706" s="113" t="s">
        <v>423</v>
      </c>
      <c r="D7706" s="125">
        <v>3.0</v>
      </c>
      <c r="E7706" s="126"/>
      <c r="F7706" s="125">
        <f t="shared" ref="F7706:F7713" si="784">if(C7706="","",round(D7706*E7706,2))</f>
        <v>0</v>
      </c>
    </row>
    <row r="7707">
      <c r="A7707" s="121" t="s">
        <v>21384</v>
      </c>
      <c r="B7707" s="121" t="s">
        <v>12293</v>
      </c>
      <c r="C7707" s="113" t="s">
        <v>79</v>
      </c>
      <c r="D7707" s="125">
        <v>3.0</v>
      </c>
      <c r="E7707" s="126"/>
      <c r="F7707" s="125">
        <f t="shared" si="784"/>
        <v>0</v>
      </c>
    </row>
    <row r="7708">
      <c r="A7708" s="121" t="s">
        <v>21385</v>
      </c>
      <c r="B7708" s="121" t="s">
        <v>12281</v>
      </c>
      <c r="C7708" s="113" t="s">
        <v>159</v>
      </c>
      <c r="D7708" s="125">
        <v>8.0</v>
      </c>
      <c r="E7708" s="126"/>
      <c r="F7708" s="125">
        <f t="shared" si="784"/>
        <v>0</v>
      </c>
    </row>
    <row r="7709">
      <c r="A7709" s="121" t="s">
        <v>21386</v>
      </c>
      <c r="B7709" s="121" t="s">
        <v>12283</v>
      </c>
      <c r="C7709" s="113" t="s">
        <v>159</v>
      </c>
      <c r="D7709" s="125">
        <v>8.0</v>
      </c>
      <c r="E7709" s="126"/>
      <c r="F7709" s="125">
        <f t="shared" si="784"/>
        <v>0</v>
      </c>
    </row>
    <row r="7710">
      <c r="A7710" s="121" t="s">
        <v>21387</v>
      </c>
      <c r="B7710" s="121" t="s">
        <v>12285</v>
      </c>
      <c r="C7710" s="113" t="s">
        <v>159</v>
      </c>
      <c r="D7710" s="125">
        <v>18.2</v>
      </c>
      <c r="E7710" s="126"/>
      <c r="F7710" s="125">
        <f t="shared" si="784"/>
        <v>0</v>
      </c>
    </row>
    <row r="7711">
      <c r="A7711" s="121" t="s">
        <v>21388</v>
      </c>
      <c r="B7711" s="121" t="s">
        <v>14252</v>
      </c>
      <c r="C7711" s="113" t="s">
        <v>79</v>
      </c>
      <c r="D7711" s="125">
        <v>3.0</v>
      </c>
      <c r="E7711" s="126"/>
      <c r="F7711" s="125">
        <f t="shared" si="784"/>
        <v>0</v>
      </c>
    </row>
    <row r="7712">
      <c r="A7712" s="121" t="s">
        <v>21389</v>
      </c>
      <c r="B7712" s="121" t="s">
        <v>16541</v>
      </c>
      <c r="C7712" s="113" t="s">
        <v>79</v>
      </c>
      <c r="D7712" s="125">
        <v>1.0</v>
      </c>
      <c r="E7712" s="126"/>
      <c r="F7712" s="125">
        <f t="shared" si="784"/>
        <v>0</v>
      </c>
    </row>
    <row r="7713">
      <c r="A7713" s="121" t="s">
        <v>21390</v>
      </c>
      <c r="B7713" s="121" t="s">
        <v>16443</v>
      </c>
      <c r="C7713" s="113" t="s">
        <v>79</v>
      </c>
      <c r="D7713" s="125">
        <v>1.0</v>
      </c>
      <c r="E7713" s="126"/>
      <c r="F7713" s="125">
        <f t="shared" si="784"/>
        <v>0</v>
      </c>
    </row>
    <row r="7714">
      <c r="A7714" s="121" t="s">
        <v>21391</v>
      </c>
      <c r="B7714" s="122" t="s">
        <v>16544</v>
      </c>
      <c r="C7714" s="113"/>
      <c r="D7714" s="123"/>
      <c r="E7714" s="123"/>
      <c r="F7714" s="124">
        <f>SUM(F7715:F7719)</f>
        <v>0</v>
      </c>
    </row>
    <row r="7715">
      <c r="A7715" s="121" t="s">
        <v>21392</v>
      </c>
      <c r="B7715" s="121" t="s">
        <v>12291</v>
      </c>
      <c r="C7715" s="113" t="s">
        <v>423</v>
      </c>
      <c r="D7715" s="125">
        <v>4.0</v>
      </c>
      <c r="E7715" s="126"/>
      <c r="F7715" s="125">
        <f t="shared" ref="F7715:F7719" si="785">if(C7715="","",round(D7715*E7715,2))</f>
        <v>0</v>
      </c>
    </row>
    <row r="7716">
      <c r="A7716" s="121" t="s">
        <v>21393</v>
      </c>
      <c r="B7716" s="121" t="s">
        <v>12293</v>
      </c>
      <c r="C7716" s="113" t="s">
        <v>79</v>
      </c>
      <c r="D7716" s="125">
        <v>4.0</v>
      </c>
      <c r="E7716" s="126"/>
      <c r="F7716" s="125">
        <f t="shared" si="785"/>
        <v>0</v>
      </c>
    </row>
    <row r="7717">
      <c r="A7717" s="121" t="s">
        <v>21394</v>
      </c>
      <c r="B7717" s="121" t="s">
        <v>12281</v>
      </c>
      <c r="C7717" s="113" t="s">
        <v>159</v>
      </c>
      <c r="D7717" s="125">
        <v>11.5</v>
      </c>
      <c r="E7717" s="126"/>
      <c r="F7717" s="125">
        <f t="shared" si="785"/>
        <v>0</v>
      </c>
    </row>
    <row r="7718">
      <c r="A7718" s="121" t="s">
        <v>21395</v>
      </c>
      <c r="B7718" s="121" t="s">
        <v>12283</v>
      </c>
      <c r="C7718" s="113" t="s">
        <v>159</v>
      </c>
      <c r="D7718" s="125">
        <v>1.5</v>
      </c>
      <c r="E7718" s="126"/>
      <c r="F7718" s="125">
        <f t="shared" si="785"/>
        <v>0</v>
      </c>
    </row>
    <row r="7719">
      <c r="A7719" s="121" t="s">
        <v>21396</v>
      </c>
      <c r="B7719" s="121" t="s">
        <v>12285</v>
      </c>
      <c r="C7719" s="113" t="s">
        <v>159</v>
      </c>
      <c r="D7719" s="125">
        <v>15.6</v>
      </c>
      <c r="E7719" s="126"/>
      <c r="F7719" s="125">
        <f t="shared" si="785"/>
        <v>0</v>
      </c>
    </row>
    <row r="7720">
      <c r="A7720" s="121" t="s">
        <v>21397</v>
      </c>
      <c r="B7720" s="122" t="s">
        <v>16596</v>
      </c>
      <c r="C7720" s="113"/>
      <c r="D7720" s="123"/>
      <c r="E7720" s="123"/>
      <c r="F7720" s="124">
        <f>SUM(F7721:F7726)</f>
        <v>0</v>
      </c>
    </row>
    <row r="7721">
      <c r="A7721" s="121" t="s">
        <v>21398</v>
      </c>
      <c r="B7721" s="121" t="s">
        <v>16534</v>
      </c>
      <c r="C7721" s="113" t="s">
        <v>423</v>
      </c>
      <c r="D7721" s="125">
        <v>3.0</v>
      </c>
      <c r="E7721" s="126"/>
      <c r="F7721" s="125">
        <f t="shared" ref="F7721:F7726" si="786">if(C7721="","",round(D7721*E7721,2))</f>
        <v>0</v>
      </c>
    </row>
    <row r="7722">
      <c r="A7722" s="121" t="s">
        <v>21399</v>
      </c>
      <c r="B7722" s="121" t="s">
        <v>12293</v>
      </c>
      <c r="C7722" s="113" t="s">
        <v>79</v>
      </c>
      <c r="D7722" s="125">
        <v>3.0</v>
      </c>
      <c r="E7722" s="126"/>
      <c r="F7722" s="125">
        <f t="shared" si="786"/>
        <v>0</v>
      </c>
    </row>
    <row r="7723">
      <c r="A7723" s="121" t="s">
        <v>21400</v>
      </c>
      <c r="B7723" s="121" t="s">
        <v>12281</v>
      </c>
      <c r="C7723" s="113" t="s">
        <v>159</v>
      </c>
      <c r="D7723" s="125">
        <v>11.0</v>
      </c>
      <c r="E7723" s="126"/>
      <c r="F7723" s="125">
        <f t="shared" si="786"/>
        <v>0</v>
      </c>
    </row>
    <row r="7724">
      <c r="A7724" s="121" t="s">
        <v>21401</v>
      </c>
      <c r="B7724" s="121" t="s">
        <v>12283</v>
      </c>
      <c r="C7724" s="113" t="s">
        <v>159</v>
      </c>
      <c r="D7724" s="125">
        <v>1.5</v>
      </c>
      <c r="E7724" s="126"/>
      <c r="F7724" s="125">
        <f t="shared" si="786"/>
        <v>0</v>
      </c>
    </row>
    <row r="7725">
      <c r="A7725" s="121" t="s">
        <v>21402</v>
      </c>
      <c r="B7725" s="121" t="s">
        <v>12285</v>
      </c>
      <c r="C7725" s="113" t="s">
        <v>159</v>
      </c>
      <c r="D7725" s="125">
        <v>14.7</v>
      </c>
      <c r="E7725" s="126"/>
      <c r="F7725" s="125">
        <f t="shared" si="786"/>
        <v>0</v>
      </c>
    </row>
    <row r="7726">
      <c r="A7726" s="121" t="s">
        <v>21403</v>
      </c>
      <c r="B7726" s="121" t="s">
        <v>16562</v>
      </c>
      <c r="C7726" s="113" t="s">
        <v>79</v>
      </c>
      <c r="D7726" s="125">
        <v>1.0</v>
      </c>
      <c r="E7726" s="126"/>
      <c r="F7726" s="125">
        <f t="shared" si="786"/>
        <v>0</v>
      </c>
    </row>
    <row r="7727">
      <c r="A7727" s="121" t="s">
        <v>21404</v>
      </c>
      <c r="B7727" s="122" t="s">
        <v>12297</v>
      </c>
      <c r="C7727" s="113"/>
      <c r="D7727" s="123"/>
      <c r="E7727" s="123"/>
      <c r="F7727" s="124">
        <f>F7728+F7745+F7757+F7767+F7777</f>
        <v>0</v>
      </c>
    </row>
    <row r="7728">
      <c r="A7728" s="121" t="s">
        <v>21405</v>
      </c>
      <c r="B7728" s="122" t="s">
        <v>5206</v>
      </c>
      <c r="C7728" s="113"/>
      <c r="D7728" s="123"/>
      <c r="E7728" s="123"/>
      <c r="F7728" s="124">
        <f>SUM(F7729:F7744)</f>
        <v>0</v>
      </c>
    </row>
    <row r="7729">
      <c r="A7729" s="121" t="s">
        <v>21406</v>
      </c>
      <c r="B7729" s="121" t="s">
        <v>12300</v>
      </c>
      <c r="C7729" s="113" t="s">
        <v>79</v>
      </c>
      <c r="D7729" s="125">
        <v>2.0</v>
      </c>
      <c r="E7729" s="126"/>
      <c r="F7729" s="125">
        <f t="shared" ref="F7729:F7744" si="787">if(C7729="","",round(D7729*E7729,2))</f>
        <v>0</v>
      </c>
    </row>
    <row r="7730">
      <c r="A7730" s="121" t="s">
        <v>21407</v>
      </c>
      <c r="B7730" s="121" t="s">
        <v>12302</v>
      </c>
      <c r="C7730" s="113" t="s">
        <v>79</v>
      </c>
      <c r="D7730" s="125">
        <v>2.0</v>
      </c>
      <c r="E7730" s="126"/>
      <c r="F7730" s="125">
        <f t="shared" si="787"/>
        <v>0</v>
      </c>
    </row>
    <row r="7731">
      <c r="A7731" s="121" t="s">
        <v>21408</v>
      </c>
      <c r="B7731" s="121" t="s">
        <v>13023</v>
      </c>
      <c r="C7731" s="113" t="s">
        <v>423</v>
      </c>
      <c r="D7731" s="125">
        <v>8.0</v>
      </c>
      <c r="E7731" s="126"/>
      <c r="F7731" s="125">
        <f t="shared" si="787"/>
        <v>0</v>
      </c>
    </row>
    <row r="7732">
      <c r="A7732" s="121" t="s">
        <v>21409</v>
      </c>
      <c r="B7732" s="121" t="s">
        <v>16569</v>
      </c>
      <c r="C7732" s="113" t="s">
        <v>423</v>
      </c>
      <c r="D7732" s="125">
        <v>3.0</v>
      </c>
      <c r="E7732" s="126"/>
      <c r="F7732" s="125">
        <f t="shared" si="787"/>
        <v>0</v>
      </c>
    </row>
    <row r="7733">
      <c r="A7733" s="121" t="s">
        <v>21410</v>
      </c>
      <c r="B7733" s="121" t="s">
        <v>12304</v>
      </c>
      <c r="C7733" s="113" t="s">
        <v>423</v>
      </c>
      <c r="D7733" s="125">
        <v>1.0</v>
      </c>
      <c r="E7733" s="126"/>
      <c r="F7733" s="125">
        <f t="shared" si="787"/>
        <v>0</v>
      </c>
    </row>
    <row r="7734">
      <c r="A7734" s="121" t="s">
        <v>21411</v>
      </c>
      <c r="B7734" s="121" t="s">
        <v>16572</v>
      </c>
      <c r="C7734" s="113" t="s">
        <v>79</v>
      </c>
      <c r="D7734" s="125">
        <v>1.0</v>
      </c>
      <c r="E7734" s="126"/>
      <c r="F7734" s="125">
        <f t="shared" si="787"/>
        <v>0</v>
      </c>
    </row>
    <row r="7735">
      <c r="A7735" s="121" t="s">
        <v>21412</v>
      </c>
      <c r="B7735" s="121" t="s">
        <v>14796</v>
      </c>
      <c r="C7735" s="113" t="s">
        <v>79</v>
      </c>
      <c r="D7735" s="125">
        <v>10.0</v>
      </c>
      <c r="E7735" s="126"/>
      <c r="F7735" s="125">
        <f t="shared" si="787"/>
        <v>0</v>
      </c>
    </row>
    <row r="7736">
      <c r="A7736" s="121" t="s">
        <v>21413</v>
      </c>
      <c r="B7736" s="121" t="s">
        <v>12310</v>
      </c>
      <c r="C7736" s="113" t="s">
        <v>79</v>
      </c>
      <c r="D7736" s="125">
        <v>5.0</v>
      </c>
      <c r="E7736" s="126"/>
      <c r="F7736" s="125">
        <f t="shared" si="787"/>
        <v>0</v>
      </c>
    </row>
    <row r="7737">
      <c r="A7737" s="121" t="s">
        <v>21414</v>
      </c>
      <c r="B7737" s="121" t="s">
        <v>12306</v>
      </c>
      <c r="C7737" s="113" t="s">
        <v>79</v>
      </c>
      <c r="D7737" s="125">
        <v>1.0</v>
      </c>
      <c r="E7737" s="126"/>
      <c r="F7737" s="125">
        <f t="shared" si="787"/>
        <v>0</v>
      </c>
    </row>
    <row r="7738">
      <c r="A7738" s="121" t="s">
        <v>21415</v>
      </c>
      <c r="B7738" s="121" t="s">
        <v>14316</v>
      </c>
      <c r="C7738" s="113" t="s">
        <v>79</v>
      </c>
      <c r="D7738" s="125">
        <v>1.0</v>
      </c>
      <c r="E7738" s="126"/>
      <c r="F7738" s="125">
        <f t="shared" si="787"/>
        <v>0</v>
      </c>
    </row>
    <row r="7739">
      <c r="A7739" s="121" t="s">
        <v>21416</v>
      </c>
      <c r="B7739" s="121" t="s">
        <v>12281</v>
      </c>
      <c r="C7739" s="113" t="s">
        <v>159</v>
      </c>
      <c r="D7739" s="125">
        <v>20.5</v>
      </c>
      <c r="E7739" s="126"/>
      <c r="F7739" s="125">
        <f t="shared" si="787"/>
        <v>0</v>
      </c>
    </row>
    <row r="7740">
      <c r="A7740" s="121" t="s">
        <v>21417</v>
      </c>
      <c r="B7740" s="121" t="s">
        <v>12283</v>
      </c>
      <c r="C7740" s="113" t="s">
        <v>159</v>
      </c>
      <c r="D7740" s="125">
        <v>37.0</v>
      </c>
      <c r="E7740" s="126"/>
      <c r="F7740" s="125">
        <f t="shared" si="787"/>
        <v>0</v>
      </c>
    </row>
    <row r="7741">
      <c r="A7741" s="121" t="s">
        <v>21418</v>
      </c>
      <c r="B7741" s="121" t="s">
        <v>12314</v>
      </c>
      <c r="C7741" s="113" t="s">
        <v>159</v>
      </c>
      <c r="D7741" s="125">
        <v>62.3</v>
      </c>
      <c r="E7741" s="126"/>
      <c r="F7741" s="125">
        <f t="shared" si="787"/>
        <v>0</v>
      </c>
    </row>
    <row r="7742">
      <c r="A7742" s="121" t="s">
        <v>21419</v>
      </c>
      <c r="B7742" s="121" t="s">
        <v>14252</v>
      </c>
      <c r="C7742" s="113" t="s">
        <v>79</v>
      </c>
      <c r="D7742" s="125">
        <v>3.0</v>
      </c>
      <c r="E7742" s="126"/>
      <c r="F7742" s="125">
        <f t="shared" si="787"/>
        <v>0</v>
      </c>
    </row>
    <row r="7743">
      <c r="A7743" s="121" t="s">
        <v>21420</v>
      </c>
      <c r="B7743" s="121" t="s">
        <v>16541</v>
      </c>
      <c r="C7743" s="113" t="s">
        <v>79</v>
      </c>
      <c r="D7743" s="125">
        <v>1.0</v>
      </c>
      <c r="E7743" s="126"/>
      <c r="F7743" s="125">
        <f t="shared" si="787"/>
        <v>0</v>
      </c>
    </row>
    <row r="7744">
      <c r="A7744" s="121" t="s">
        <v>21421</v>
      </c>
      <c r="B7744" s="121" t="s">
        <v>16443</v>
      </c>
      <c r="C7744" s="113" t="s">
        <v>79</v>
      </c>
      <c r="D7744" s="125">
        <v>2.0</v>
      </c>
      <c r="E7744" s="126"/>
      <c r="F7744" s="125">
        <f t="shared" si="787"/>
        <v>0</v>
      </c>
    </row>
    <row r="7745">
      <c r="A7745" s="121" t="s">
        <v>21422</v>
      </c>
      <c r="B7745" s="122" t="s">
        <v>16544</v>
      </c>
      <c r="C7745" s="113"/>
      <c r="D7745" s="123"/>
      <c r="E7745" s="123"/>
      <c r="F7745" s="124">
        <f>SUM(F7746:F7756)</f>
        <v>0</v>
      </c>
    </row>
    <row r="7746">
      <c r="A7746" s="121" t="s">
        <v>21423</v>
      </c>
      <c r="B7746" s="121" t="s">
        <v>12300</v>
      </c>
      <c r="C7746" s="113" t="s">
        <v>79</v>
      </c>
      <c r="D7746" s="125">
        <v>4.0</v>
      </c>
      <c r="E7746" s="126"/>
      <c r="F7746" s="125">
        <f t="shared" ref="F7746:F7756" si="788">if(C7746="","",round(D7746*E7746,2))</f>
        <v>0</v>
      </c>
    </row>
    <row r="7747">
      <c r="A7747" s="121" t="s">
        <v>21424</v>
      </c>
      <c r="B7747" s="121" t="s">
        <v>12302</v>
      </c>
      <c r="C7747" s="113" t="s">
        <v>79</v>
      </c>
      <c r="D7747" s="125">
        <v>2.0</v>
      </c>
      <c r="E7747" s="126"/>
      <c r="F7747" s="125">
        <f t="shared" si="788"/>
        <v>0</v>
      </c>
    </row>
    <row r="7748">
      <c r="A7748" s="121" t="s">
        <v>21425</v>
      </c>
      <c r="B7748" s="121" t="s">
        <v>12304</v>
      </c>
      <c r="C7748" s="113" t="s">
        <v>423</v>
      </c>
      <c r="D7748" s="125">
        <v>2.0</v>
      </c>
      <c r="E7748" s="126"/>
      <c r="F7748" s="125">
        <f t="shared" si="788"/>
        <v>0</v>
      </c>
    </row>
    <row r="7749">
      <c r="A7749" s="121" t="s">
        <v>21426</v>
      </c>
      <c r="B7749" s="121" t="s">
        <v>14796</v>
      </c>
      <c r="C7749" s="113" t="s">
        <v>79</v>
      </c>
      <c r="D7749" s="125">
        <v>4.0</v>
      </c>
      <c r="E7749" s="126"/>
      <c r="F7749" s="125">
        <f t="shared" si="788"/>
        <v>0</v>
      </c>
    </row>
    <row r="7750">
      <c r="A7750" s="121" t="s">
        <v>21427</v>
      </c>
      <c r="B7750" s="121" t="s">
        <v>12310</v>
      </c>
      <c r="C7750" s="113" t="s">
        <v>79</v>
      </c>
      <c r="D7750" s="125">
        <v>2.0</v>
      </c>
      <c r="E7750" s="126"/>
      <c r="F7750" s="125">
        <f t="shared" si="788"/>
        <v>0</v>
      </c>
    </row>
    <row r="7751">
      <c r="A7751" s="121" t="s">
        <v>21428</v>
      </c>
      <c r="B7751" s="121" t="s">
        <v>12306</v>
      </c>
      <c r="C7751" s="113" t="s">
        <v>79</v>
      </c>
      <c r="D7751" s="125">
        <v>2.0</v>
      </c>
      <c r="E7751" s="126"/>
      <c r="F7751" s="125">
        <f t="shared" si="788"/>
        <v>0</v>
      </c>
    </row>
    <row r="7752">
      <c r="A7752" s="121" t="s">
        <v>21429</v>
      </c>
      <c r="B7752" s="121" t="s">
        <v>12281</v>
      </c>
      <c r="C7752" s="113" t="s">
        <v>159</v>
      </c>
      <c r="D7752" s="125">
        <v>24.5</v>
      </c>
      <c r="E7752" s="126"/>
      <c r="F7752" s="125">
        <f t="shared" si="788"/>
        <v>0</v>
      </c>
    </row>
    <row r="7753">
      <c r="A7753" s="121" t="s">
        <v>21430</v>
      </c>
      <c r="B7753" s="121" t="s">
        <v>12283</v>
      </c>
      <c r="C7753" s="113" t="s">
        <v>159</v>
      </c>
      <c r="D7753" s="125">
        <v>1.0</v>
      </c>
      <c r="E7753" s="126"/>
      <c r="F7753" s="125">
        <f t="shared" si="788"/>
        <v>0</v>
      </c>
    </row>
    <row r="7754">
      <c r="A7754" s="121" t="s">
        <v>21431</v>
      </c>
      <c r="B7754" s="121" t="s">
        <v>12314</v>
      </c>
      <c r="C7754" s="113" t="s">
        <v>159</v>
      </c>
      <c r="D7754" s="125">
        <v>29.7</v>
      </c>
      <c r="E7754" s="126"/>
      <c r="F7754" s="125">
        <f t="shared" si="788"/>
        <v>0</v>
      </c>
    </row>
    <row r="7755">
      <c r="A7755" s="121" t="s">
        <v>21432</v>
      </c>
      <c r="B7755" s="121" t="s">
        <v>14252</v>
      </c>
      <c r="C7755" s="113" t="s">
        <v>79</v>
      </c>
      <c r="D7755" s="125">
        <v>1.0</v>
      </c>
      <c r="E7755" s="126"/>
      <c r="F7755" s="125">
        <f t="shared" si="788"/>
        <v>0</v>
      </c>
    </row>
    <row r="7756">
      <c r="A7756" s="121" t="s">
        <v>21433</v>
      </c>
      <c r="B7756" s="121" t="s">
        <v>16541</v>
      </c>
      <c r="C7756" s="113" t="s">
        <v>79</v>
      </c>
      <c r="D7756" s="125">
        <v>1.0</v>
      </c>
      <c r="E7756" s="126"/>
      <c r="F7756" s="125">
        <f t="shared" si="788"/>
        <v>0</v>
      </c>
    </row>
    <row r="7757">
      <c r="A7757" s="121" t="s">
        <v>21434</v>
      </c>
      <c r="B7757" s="122" t="s">
        <v>16596</v>
      </c>
      <c r="C7757" s="113"/>
      <c r="D7757" s="123"/>
      <c r="E7757" s="123"/>
      <c r="F7757" s="124">
        <f>SUM(F7758:F7766)</f>
        <v>0</v>
      </c>
    </row>
    <row r="7758">
      <c r="A7758" s="121" t="s">
        <v>21435</v>
      </c>
      <c r="B7758" s="121" t="s">
        <v>12300</v>
      </c>
      <c r="C7758" s="113" t="s">
        <v>79</v>
      </c>
      <c r="D7758" s="125">
        <v>3.0</v>
      </c>
      <c r="E7758" s="126"/>
      <c r="F7758" s="125">
        <f t="shared" ref="F7758:F7766" si="789">if(C7758="","",round(D7758*E7758,2))</f>
        <v>0</v>
      </c>
    </row>
    <row r="7759">
      <c r="A7759" s="121" t="s">
        <v>21436</v>
      </c>
      <c r="B7759" s="121" t="s">
        <v>12302</v>
      </c>
      <c r="C7759" s="113" t="s">
        <v>79</v>
      </c>
      <c r="D7759" s="125">
        <v>2.0</v>
      </c>
      <c r="E7759" s="126"/>
      <c r="F7759" s="125">
        <f t="shared" si="789"/>
        <v>0</v>
      </c>
    </row>
    <row r="7760">
      <c r="A7760" s="121" t="s">
        <v>21437</v>
      </c>
      <c r="B7760" s="121" t="s">
        <v>12304</v>
      </c>
      <c r="C7760" s="113" t="s">
        <v>423</v>
      </c>
      <c r="D7760" s="125">
        <v>3.0</v>
      </c>
      <c r="E7760" s="126"/>
      <c r="F7760" s="125">
        <f t="shared" si="789"/>
        <v>0</v>
      </c>
    </row>
    <row r="7761">
      <c r="A7761" s="121" t="s">
        <v>21438</v>
      </c>
      <c r="B7761" s="121" t="s">
        <v>14796</v>
      </c>
      <c r="C7761" s="113" t="s">
        <v>79</v>
      </c>
      <c r="D7761" s="125">
        <v>3.0</v>
      </c>
      <c r="E7761" s="126"/>
      <c r="F7761" s="125">
        <f t="shared" si="789"/>
        <v>0</v>
      </c>
    </row>
    <row r="7762">
      <c r="A7762" s="121" t="s">
        <v>21439</v>
      </c>
      <c r="B7762" s="121" t="s">
        <v>12310</v>
      </c>
      <c r="C7762" s="113" t="s">
        <v>79</v>
      </c>
      <c r="D7762" s="125">
        <v>2.0</v>
      </c>
      <c r="E7762" s="126"/>
      <c r="F7762" s="125">
        <f t="shared" si="789"/>
        <v>0</v>
      </c>
    </row>
    <row r="7763">
      <c r="A7763" s="121" t="s">
        <v>21440</v>
      </c>
      <c r="B7763" s="121" t="s">
        <v>12306</v>
      </c>
      <c r="C7763" s="113" t="s">
        <v>79</v>
      </c>
      <c r="D7763" s="125">
        <v>3.0</v>
      </c>
      <c r="E7763" s="126"/>
      <c r="F7763" s="125">
        <f t="shared" si="789"/>
        <v>0</v>
      </c>
    </row>
    <row r="7764">
      <c r="A7764" s="121" t="s">
        <v>21441</v>
      </c>
      <c r="B7764" s="121" t="s">
        <v>12283</v>
      </c>
      <c r="C7764" s="113" t="s">
        <v>159</v>
      </c>
      <c r="D7764" s="125">
        <v>20.0</v>
      </c>
      <c r="E7764" s="126"/>
      <c r="F7764" s="125">
        <f t="shared" si="789"/>
        <v>0</v>
      </c>
    </row>
    <row r="7765">
      <c r="A7765" s="121" t="s">
        <v>21442</v>
      </c>
      <c r="B7765" s="121" t="s">
        <v>16605</v>
      </c>
      <c r="C7765" s="113" t="s">
        <v>159</v>
      </c>
      <c r="D7765" s="125">
        <v>1.0</v>
      </c>
      <c r="E7765" s="126"/>
      <c r="F7765" s="125">
        <f t="shared" si="789"/>
        <v>0</v>
      </c>
    </row>
    <row r="7766">
      <c r="A7766" s="121" t="s">
        <v>21443</v>
      </c>
      <c r="B7766" s="121" t="s">
        <v>12314</v>
      </c>
      <c r="C7766" s="113" t="s">
        <v>159</v>
      </c>
      <c r="D7766" s="125">
        <v>25.2</v>
      </c>
      <c r="E7766" s="126"/>
      <c r="F7766" s="125">
        <f t="shared" si="789"/>
        <v>0</v>
      </c>
    </row>
    <row r="7767">
      <c r="A7767" s="121" t="s">
        <v>21444</v>
      </c>
      <c r="B7767" s="122" t="s">
        <v>12316</v>
      </c>
      <c r="C7767" s="113"/>
      <c r="D7767" s="123"/>
      <c r="E7767" s="123"/>
      <c r="F7767" s="124">
        <f>SUM(F7768:F7776)</f>
        <v>0</v>
      </c>
    </row>
    <row r="7768">
      <c r="A7768" s="121" t="s">
        <v>21445</v>
      </c>
      <c r="B7768" s="121" t="s">
        <v>12318</v>
      </c>
      <c r="C7768" s="113" t="s">
        <v>159</v>
      </c>
      <c r="D7768" s="125">
        <v>92.0</v>
      </c>
      <c r="E7768" s="126"/>
      <c r="F7768" s="125">
        <f t="shared" ref="F7768:F7776" si="790">if(C7768="","",round(D7768*E7768,2))</f>
        <v>0</v>
      </c>
    </row>
    <row r="7769">
      <c r="A7769" s="121" t="s">
        <v>21446</v>
      </c>
      <c r="B7769" s="121" t="s">
        <v>12273</v>
      </c>
      <c r="C7769" s="113" t="s">
        <v>117</v>
      </c>
      <c r="D7769" s="125">
        <v>2.76</v>
      </c>
      <c r="E7769" s="126"/>
      <c r="F7769" s="125">
        <f t="shared" si="790"/>
        <v>0</v>
      </c>
    </row>
    <row r="7770">
      <c r="A7770" s="121" t="s">
        <v>21447</v>
      </c>
      <c r="B7770" s="121" t="s">
        <v>12275</v>
      </c>
      <c r="C7770" s="113" t="s">
        <v>159</v>
      </c>
      <c r="D7770" s="125">
        <v>92.0</v>
      </c>
      <c r="E7770" s="126"/>
      <c r="F7770" s="125">
        <f t="shared" si="790"/>
        <v>0</v>
      </c>
    </row>
    <row r="7771">
      <c r="A7771" s="121" t="s">
        <v>21448</v>
      </c>
      <c r="B7771" s="121" t="s">
        <v>12277</v>
      </c>
      <c r="C7771" s="113" t="s">
        <v>159</v>
      </c>
      <c r="D7771" s="125">
        <v>92.0</v>
      </c>
      <c r="E7771" s="126"/>
      <c r="F7771" s="125">
        <f t="shared" si="790"/>
        <v>0</v>
      </c>
    </row>
    <row r="7772">
      <c r="A7772" s="121" t="s">
        <v>21449</v>
      </c>
      <c r="B7772" s="121" t="s">
        <v>12279</v>
      </c>
      <c r="C7772" s="113" t="s">
        <v>159</v>
      </c>
      <c r="D7772" s="125">
        <v>104.0</v>
      </c>
      <c r="E7772" s="126"/>
      <c r="F7772" s="125">
        <f t="shared" si="790"/>
        <v>0</v>
      </c>
    </row>
    <row r="7773">
      <c r="A7773" s="121" t="s">
        <v>21450</v>
      </c>
      <c r="B7773" s="121" t="s">
        <v>12281</v>
      </c>
      <c r="C7773" s="113" t="s">
        <v>159</v>
      </c>
      <c r="D7773" s="125">
        <v>4.0</v>
      </c>
      <c r="E7773" s="126"/>
      <c r="F7773" s="125">
        <f t="shared" si="790"/>
        <v>0</v>
      </c>
    </row>
    <row r="7774">
      <c r="A7774" s="121" t="s">
        <v>21451</v>
      </c>
      <c r="B7774" s="121" t="s">
        <v>12283</v>
      </c>
      <c r="C7774" s="113" t="s">
        <v>159</v>
      </c>
      <c r="D7774" s="125">
        <v>1.5</v>
      </c>
      <c r="E7774" s="126"/>
      <c r="F7774" s="125">
        <f t="shared" si="790"/>
        <v>0</v>
      </c>
    </row>
    <row r="7775">
      <c r="A7775" s="121" t="s">
        <v>21452</v>
      </c>
      <c r="B7775" s="121" t="s">
        <v>12325</v>
      </c>
      <c r="C7775" s="113" t="s">
        <v>159</v>
      </c>
      <c r="D7775" s="125">
        <v>196.5</v>
      </c>
      <c r="E7775" s="126"/>
      <c r="F7775" s="125">
        <f t="shared" si="790"/>
        <v>0</v>
      </c>
    </row>
    <row r="7776">
      <c r="A7776" s="121" t="s">
        <v>21453</v>
      </c>
      <c r="B7776" s="121" t="s">
        <v>12327</v>
      </c>
      <c r="C7776" s="113" t="s">
        <v>79</v>
      </c>
      <c r="D7776" s="125">
        <v>7.0</v>
      </c>
      <c r="E7776" s="126"/>
      <c r="F7776" s="125">
        <f t="shared" si="790"/>
        <v>0</v>
      </c>
    </row>
    <row r="7777">
      <c r="A7777" s="121" t="s">
        <v>21454</v>
      </c>
      <c r="B7777" s="122" t="s">
        <v>14348</v>
      </c>
      <c r="C7777" s="113"/>
      <c r="D7777" s="123"/>
      <c r="E7777" s="123"/>
      <c r="F7777" s="124">
        <f>SUM(F7778:F7785)</f>
        <v>0</v>
      </c>
    </row>
    <row r="7778">
      <c r="A7778" s="121" t="s">
        <v>21455</v>
      </c>
      <c r="B7778" s="121" t="s">
        <v>12318</v>
      </c>
      <c r="C7778" s="113" t="s">
        <v>159</v>
      </c>
      <c r="D7778" s="125">
        <v>7.5</v>
      </c>
      <c r="E7778" s="126"/>
      <c r="F7778" s="125">
        <f t="shared" ref="F7778:F7785" si="791">if(C7778="","",round(D7778*E7778,2))</f>
        <v>0</v>
      </c>
    </row>
    <row r="7779">
      <c r="A7779" s="121" t="s">
        <v>21456</v>
      </c>
      <c r="B7779" s="121" t="s">
        <v>14351</v>
      </c>
      <c r="C7779" s="113" t="s">
        <v>159</v>
      </c>
      <c r="D7779" s="125">
        <v>7.5</v>
      </c>
      <c r="E7779" s="126"/>
      <c r="F7779" s="125">
        <f t="shared" si="791"/>
        <v>0</v>
      </c>
    </row>
    <row r="7780">
      <c r="A7780" s="121" t="s">
        <v>21457</v>
      </c>
      <c r="B7780" s="121" t="s">
        <v>12277</v>
      </c>
      <c r="C7780" s="113" t="s">
        <v>159</v>
      </c>
      <c r="D7780" s="125">
        <v>7.5</v>
      </c>
      <c r="E7780" s="126"/>
      <c r="F7780" s="125">
        <f t="shared" si="791"/>
        <v>0</v>
      </c>
    </row>
    <row r="7781">
      <c r="A7781" s="121" t="s">
        <v>21458</v>
      </c>
      <c r="B7781" s="121" t="s">
        <v>16622</v>
      </c>
      <c r="C7781" s="113" t="s">
        <v>159</v>
      </c>
      <c r="D7781" s="125">
        <v>13.5</v>
      </c>
      <c r="E7781" s="126"/>
      <c r="F7781" s="125">
        <f t="shared" si="791"/>
        <v>0</v>
      </c>
    </row>
    <row r="7782">
      <c r="A7782" s="121" t="s">
        <v>21459</v>
      </c>
      <c r="B7782" s="121" t="s">
        <v>14355</v>
      </c>
      <c r="C7782" s="113" t="s">
        <v>159</v>
      </c>
      <c r="D7782" s="125">
        <v>22.0</v>
      </c>
      <c r="E7782" s="126"/>
      <c r="F7782" s="125">
        <f t="shared" si="791"/>
        <v>0</v>
      </c>
    </row>
    <row r="7783">
      <c r="A7783" s="121" t="s">
        <v>21460</v>
      </c>
      <c r="B7783" s="121" t="s">
        <v>14357</v>
      </c>
      <c r="C7783" s="113" t="s">
        <v>159</v>
      </c>
      <c r="D7783" s="125">
        <v>83.5</v>
      </c>
      <c r="E7783" s="126"/>
      <c r="F7783" s="125">
        <f t="shared" si="791"/>
        <v>0</v>
      </c>
    </row>
    <row r="7784">
      <c r="A7784" s="121" t="s">
        <v>21461</v>
      </c>
      <c r="B7784" s="121" t="s">
        <v>15727</v>
      </c>
      <c r="C7784" s="113" t="s">
        <v>79</v>
      </c>
      <c r="D7784" s="125">
        <v>6.0</v>
      </c>
      <c r="E7784" s="126"/>
      <c r="F7784" s="125">
        <f t="shared" si="791"/>
        <v>0</v>
      </c>
    </row>
    <row r="7785">
      <c r="A7785" s="121" t="s">
        <v>21462</v>
      </c>
      <c r="B7785" s="121" t="s">
        <v>14363</v>
      </c>
      <c r="C7785" s="113" t="s">
        <v>79</v>
      </c>
      <c r="D7785" s="125">
        <v>6.0</v>
      </c>
      <c r="E7785" s="126"/>
      <c r="F7785" s="125">
        <f t="shared" si="791"/>
        <v>0</v>
      </c>
    </row>
    <row r="7786">
      <c r="A7786" s="121" t="s">
        <v>21463</v>
      </c>
      <c r="B7786" s="122" t="s">
        <v>16628</v>
      </c>
      <c r="C7786" s="113"/>
      <c r="D7786" s="123"/>
      <c r="E7786" s="123"/>
      <c r="F7786" s="124">
        <f>SUM(F7787)</f>
        <v>0</v>
      </c>
    </row>
    <row r="7787">
      <c r="A7787" s="121" t="s">
        <v>21464</v>
      </c>
      <c r="B7787" s="121" t="s">
        <v>21465</v>
      </c>
      <c r="C7787" s="113" t="s">
        <v>86</v>
      </c>
      <c r="D7787" s="125">
        <v>1.0</v>
      </c>
      <c r="E7787" s="126"/>
      <c r="F7787" s="125">
        <f>if(C7787="","",round(D7787*E7787,2))</f>
        <v>0</v>
      </c>
    </row>
    <row r="7788">
      <c r="A7788" s="121" t="s">
        <v>21466</v>
      </c>
      <c r="B7788" s="122" t="s">
        <v>13411</v>
      </c>
      <c r="C7788" s="113"/>
      <c r="D7788" s="123"/>
      <c r="E7788" s="123"/>
      <c r="F7788" s="124">
        <f>F7789+F7827+F7836</f>
        <v>0</v>
      </c>
    </row>
    <row r="7789">
      <c r="A7789" s="121" t="s">
        <v>21467</v>
      </c>
      <c r="B7789" s="122" t="s">
        <v>21468</v>
      </c>
      <c r="C7789" s="113"/>
      <c r="D7789" s="123"/>
      <c r="E7789" s="123"/>
      <c r="F7789" s="124">
        <f>F7790+F7794+F7806+F7809+F7811</f>
        <v>0</v>
      </c>
    </row>
    <row r="7790">
      <c r="A7790" s="121" t="s">
        <v>21469</v>
      </c>
      <c r="B7790" s="122" t="s">
        <v>14368</v>
      </c>
      <c r="C7790" s="113"/>
      <c r="D7790" s="123"/>
      <c r="E7790" s="123"/>
      <c r="F7790" s="124">
        <f>SUM(F7791:F7793)</f>
        <v>0</v>
      </c>
    </row>
    <row r="7791">
      <c r="A7791" s="121" t="s">
        <v>21470</v>
      </c>
      <c r="B7791" s="121" t="s">
        <v>21471</v>
      </c>
      <c r="C7791" s="113" t="s">
        <v>79</v>
      </c>
      <c r="D7791" s="125">
        <v>1.0</v>
      </c>
      <c r="E7791" s="126"/>
      <c r="F7791" s="125">
        <f t="shared" ref="F7791:F7793" si="792">if(C7791="","",round(D7791*E7791,2))</f>
        <v>0</v>
      </c>
    </row>
    <row r="7792">
      <c r="A7792" s="121" t="s">
        <v>21472</v>
      </c>
      <c r="B7792" s="121" t="s">
        <v>21473</v>
      </c>
      <c r="C7792" s="113" t="s">
        <v>79</v>
      </c>
      <c r="D7792" s="125">
        <v>1.0</v>
      </c>
      <c r="E7792" s="126"/>
      <c r="F7792" s="125">
        <f t="shared" si="792"/>
        <v>0</v>
      </c>
    </row>
    <row r="7793">
      <c r="A7793" s="121" t="s">
        <v>21474</v>
      </c>
      <c r="B7793" s="121" t="s">
        <v>13452</v>
      </c>
      <c r="C7793" s="113" t="s">
        <v>86</v>
      </c>
      <c r="D7793" s="125">
        <v>1.0</v>
      </c>
      <c r="E7793" s="126"/>
      <c r="F7793" s="125">
        <f t="shared" si="792"/>
        <v>0</v>
      </c>
    </row>
    <row r="7794">
      <c r="A7794" s="121" t="s">
        <v>21475</v>
      </c>
      <c r="B7794" s="122" t="s">
        <v>14375</v>
      </c>
      <c r="C7794" s="113"/>
      <c r="D7794" s="123"/>
      <c r="E7794" s="123"/>
      <c r="F7794" s="124">
        <f>SUM(F7795:F7805)</f>
        <v>0</v>
      </c>
    </row>
    <row r="7795">
      <c r="A7795" s="121" t="s">
        <v>21476</v>
      </c>
      <c r="B7795" s="121" t="s">
        <v>14627</v>
      </c>
      <c r="C7795" s="113" t="s">
        <v>79</v>
      </c>
      <c r="D7795" s="125">
        <v>1.0</v>
      </c>
      <c r="E7795" s="126"/>
      <c r="F7795" s="125">
        <f t="shared" ref="F7795:F7805" si="793">if(C7795="","",round(D7795*E7795,2))</f>
        <v>0</v>
      </c>
    </row>
    <row r="7796">
      <c r="A7796" s="121" t="s">
        <v>21477</v>
      </c>
      <c r="B7796" s="121" t="s">
        <v>14380</v>
      </c>
      <c r="C7796" s="113" t="s">
        <v>79</v>
      </c>
      <c r="D7796" s="125">
        <v>3.0</v>
      </c>
      <c r="E7796" s="126"/>
      <c r="F7796" s="125">
        <f t="shared" si="793"/>
        <v>0</v>
      </c>
    </row>
    <row r="7797">
      <c r="A7797" s="121" t="s">
        <v>21478</v>
      </c>
      <c r="B7797" s="121" t="s">
        <v>13816</v>
      </c>
      <c r="C7797" s="113" t="s">
        <v>79</v>
      </c>
      <c r="D7797" s="125">
        <v>3.0</v>
      </c>
      <c r="E7797" s="126"/>
      <c r="F7797" s="125">
        <f t="shared" si="793"/>
        <v>0</v>
      </c>
    </row>
    <row r="7798">
      <c r="A7798" s="121" t="s">
        <v>21479</v>
      </c>
      <c r="B7798" s="121" t="s">
        <v>13694</v>
      </c>
      <c r="C7798" s="113" t="s">
        <v>79</v>
      </c>
      <c r="D7798" s="125">
        <v>1.0</v>
      </c>
      <c r="E7798" s="126"/>
      <c r="F7798" s="125">
        <f t="shared" si="793"/>
        <v>0</v>
      </c>
    </row>
    <row r="7799">
      <c r="A7799" s="121" t="s">
        <v>21480</v>
      </c>
      <c r="B7799" s="121" t="s">
        <v>13818</v>
      </c>
      <c r="C7799" s="113" t="s">
        <v>79</v>
      </c>
      <c r="D7799" s="125">
        <v>1.0</v>
      </c>
      <c r="E7799" s="126"/>
      <c r="F7799" s="125">
        <f t="shared" si="793"/>
        <v>0</v>
      </c>
    </row>
    <row r="7800">
      <c r="A7800" s="121" t="s">
        <v>21481</v>
      </c>
      <c r="B7800" s="121" t="s">
        <v>16648</v>
      </c>
      <c r="C7800" s="113" t="s">
        <v>79</v>
      </c>
      <c r="D7800" s="125">
        <v>1.0</v>
      </c>
      <c r="E7800" s="126"/>
      <c r="F7800" s="125">
        <f t="shared" si="793"/>
        <v>0</v>
      </c>
    </row>
    <row r="7801">
      <c r="A7801" s="121" t="s">
        <v>21482</v>
      </c>
      <c r="B7801" s="121" t="s">
        <v>16650</v>
      </c>
      <c r="C7801" s="113" t="s">
        <v>79</v>
      </c>
      <c r="D7801" s="125">
        <v>1.0</v>
      </c>
      <c r="E7801" s="126"/>
      <c r="F7801" s="125">
        <f t="shared" si="793"/>
        <v>0</v>
      </c>
    </row>
    <row r="7802">
      <c r="A7802" s="121" t="s">
        <v>21483</v>
      </c>
      <c r="B7802" s="121" t="s">
        <v>16652</v>
      </c>
      <c r="C7802" s="113" t="s">
        <v>79</v>
      </c>
      <c r="D7802" s="125">
        <v>1.0</v>
      </c>
      <c r="E7802" s="126"/>
      <c r="F7802" s="125">
        <f t="shared" si="793"/>
        <v>0</v>
      </c>
    </row>
    <row r="7803">
      <c r="A7803" s="121" t="s">
        <v>21484</v>
      </c>
      <c r="B7803" s="121" t="s">
        <v>13425</v>
      </c>
      <c r="C7803" s="113" t="s">
        <v>79</v>
      </c>
      <c r="D7803" s="125">
        <v>1.0</v>
      </c>
      <c r="E7803" s="126"/>
      <c r="F7803" s="125">
        <f t="shared" si="793"/>
        <v>0</v>
      </c>
    </row>
    <row r="7804">
      <c r="A7804" s="121" t="s">
        <v>21485</v>
      </c>
      <c r="B7804" s="121" t="s">
        <v>14397</v>
      </c>
      <c r="C7804" s="113" t="s">
        <v>79</v>
      </c>
      <c r="D7804" s="125">
        <v>1.0</v>
      </c>
      <c r="E7804" s="126"/>
      <c r="F7804" s="125">
        <f t="shared" si="793"/>
        <v>0</v>
      </c>
    </row>
    <row r="7805">
      <c r="A7805" s="121" t="s">
        <v>21486</v>
      </c>
      <c r="B7805" s="121" t="s">
        <v>16657</v>
      </c>
      <c r="C7805" s="113" t="s">
        <v>86</v>
      </c>
      <c r="D7805" s="125">
        <v>1.0</v>
      </c>
      <c r="E7805" s="126"/>
      <c r="F7805" s="125">
        <f t="shared" si="793"/>
        <v>0</v>
      </c>
    </row>
    <row r="7806">
      <c r="A7806" s="121" t="s">
        <v>21487</v>
      </c>
      <c r="B7806" s="122" t="s">
        <v>14401</v>
      </c>
      <c r="C7806" s="113"/>
      <c r="D7806" s="123"/>
      <c r="E7806" s="123"/>
      <c r="F7806" s="124">
        <f>SUM(F7807:F7808)</f>
        <v>0</v>
      </c>
    </row>
    <row r="7807">
      <c r="A7807" s="121" t="s">
        <v>21488</v>
      </c>
      <c r="B7807" s="121" t="s">
        <v>14403</v>
      </c>
      <c r="C7807" s="113" t="s">
        <v>79</v>
      </c>
      <c r="D7807" s="125">
        <v>1.0</v>
      </c>
      <c r="E7807" s="126"/>
      <c r="F7807" s="125">
        <f t="shared" ref="F7807:F7808" si="794">if(C7807="","",round(D7807*E7807,2))</f>
        <v>0</v>
      </c>
    </row>
    <row r="7808">
      <c r="A7808" s="121" t="s">
        <v>21489</v>
      </c>
      <c r="B7808" s="121" t="s">
        <v>14405</v>
      </c>
      <c r="C7808" s="113" t="s">
        <v>79</v>
      </c>
      <c r="D7808" s="125">
        <v>1.0</v>
      </c>
      <c r="E7808" s="126"/>
      <c r="F7808" s="125">
        <f t="shared" si="794"/>
        <v>0</v>
      </c>
    </row>
    <row r="7809">
      <c r="A7809" s="121" t="s">
        <v>21490</v>
      </c>
      <c r="B7809" s="122" t="s">
        <v>14407</v>
      </c>
      <c r="C7809" s="113"/>
      <c r="D7809" s="123"/>
      <c r="E7809" s="123"/>
      <c r="F7809" s="124">
        <f>SUM(F7810)</f>
        <v>0</v>
      </c>
    </row>
    <row r="7810">
      <c r="A7810" s="121" t="s">
        <v>21491</v>
      </c>
      <c r="B7810" s="121" t="s">
        <v>16663</v>
      </c>
      <c r="C7810" s="113" t="s">
        <v>79</v>
      </c>
      <c r="D7810" s="125">
        <v>1.0</v>
      </c>
      <c r="E7810" s="126"/>
      <c r="F7810" s="125">
        <f>if(C7810="","",round(D7810*E7810,2))</f>
        <v>0</v>
      </c>
    </row>
    <row r="7811">
      <c r="A7811" s="121" t="s">
        <v>21492</v>
      </c>
      <c r="B7811" s="122" t="s">
        <v>13423</v>
      </c>
      <c r="C7811" s="113"/>
      <c r="D7811" s="123"/>
      <c r="E7811" s="123"/>
      <c r="F7811" s="124">
        <f>SUM(F7812:F7826)</f>
        <v>0</v>
      </c>
    </row>
    <row r="7812">
      <c r="A7812" s="121" t="s">
        <v>21493</v>
      </c>
      <c r="B7812" s="121" t="s">
        <v>13432</v>
      </c>
      <c r="C7812" s="113" t="s">
        <v>159</v>
      </c>
      <c r="D7812" s="125">
        <v>2.0</v>
      </c>
      <c r="E7812" s="126"/>
      <c r="F7812" s="125">
        <f t="shared" ref="F7812:F7826" si="795">if(C7812="","",round(D7812*E7812,2))</f>
        <v>0</v>
      </c>
    </row>
    <row r="7813">
      <c r="A7813" s="121" t="s">
        <v>21494</v>
      </c>
      <c r="B7813" s="121" t="s">
        <v>14413</v>
      </c>
      <c r="C7813" s="113" t="s">
        <v>159</v>
      </c>
      <c r="D7813" s="125">
        <v>115.0</v>
      </c>
      <c r="E7813" s="126"/>
      <c r="F7813" s="125">
        <f t="shared" si="795"/>
        <v>0</v>
      </c>
    </row>
    <row r="7814">
      <c r="A7814" s="121" t="s">
        <v>21495</v>
      </c>
      <c r="B7814" s="121" t="s">
        <v>16668</v>
      </c>
      <c r="C7814" s="113" t="s">
        <v>159</v>
      </c>
      <c r="D7814" s="125">
        <v>138.0</v>
      </c>
      <c r="E7814" s="126"/>
      <c r="F7814" s="125">
        <f t="shared" si="795"/>
        <v>0</v>
      </c>
    </row>
    <row r="7815">
      <c r="A7815" s="121" t="s">
        <v>21496</v>
      </c>
      <c r="B7815" s="121" t="s">
        <v>13434</v>
      </c>
      <c r="C7815" s="113" t="s">
        <v>159</v>
      </c>
      <c r="D7815" s="125">
        <v>8.0</v>
      </c>
      <c r="E7815" s="126"/>
      <c r="F7815" s="125">
        <f t="shared" si="795"/>
        <v>0</v>
      </c>
    </row>
    <row r="7816">
      <c r="A7816" s="121" t="s">
        <v>21497</v>
      </c>
      <c r="B7816" s="121" t="s">
        <v>16671</v>
      </c>
      <c r="C7816" s="113" t="s">
        <v>159</v>
      </c>
      <c r="D7816" s="125">
        <v>17.0</v>
      </c>
      <c r="E7816" s="126"/>
      <c r="F7816" s="125">
        <f t="shared" si="795"/>
        <v>0</v>
      </c>
    </row>
    <row r="7817">
      <c r="A7817" s="121" t="s">
        <v>21498</v>
      </c>
      <c r="B7817" s="121" t="s">
        <v>16673</v>
      </c>
      <c r="C7817" s="113" t="s">
        <v>159</v>
      </c>
      <c r="D7817" s="125">
        <v>39.0</v>
      </c>
      <c r="E7817" s="126"/>
      <c r="F7817" s="125">
        <f t="shared" si="795"/>
        <v>0</v>
      </c>
    </row>
    <row r="7818">
      <c r="A7818" s="121" t="s">
        <v>21499</v>
      </c>
      <c r="B7818" s="121" t="s">
        <v>13436</v>
      </c>
      <c r="C7818" s="113" t="s">
        <v>159</v>
      </c>
      <c r="D7818" s="125">
        <v>172.0</v>
      </c>
      <c r="E7818" s="126"/>
      <c r="F7818" s="125">
        <f t="shared" si="795"/>
        <v>0</v>
      </c>
    </row>
    <row r="7819">
      <c r="A7819" s="121" t="s">
        <v>21500</v>
      </c>
      <c r="B7819" s="121" t="s">
        <v>16676</v>
      </c>
      <c r="C7819" s="113" t="s">
        <v>159</v>
      </c>
      <c r="D7819" s="125">
        <v>39.0</v>
      </c>
      <c r="E7819" s="126"/>
      <c r="F7819" s="125">
        <f t="shared" si="795"/>
        <v>0</v>
      </c>
    </row>
    <row r="7820">
      <c r="A7820" s="121" t="s">
        <v>21501</v>
      </c>
      <c r="B7820" s="121" t="s">
        <v>13440</v>
      </c>
      <c r="C7820" s="113" t="s">
        <v>159</v>
      </c>
      <c r="D7820" s="125">
        <v>128.0</v>
      </c>
      <c r="E7820" s="126"/>
      <c r="F7820" s="125">
        <f t="shared" si="795"/>
        <v>0</v>
      </c>
    </row>
    <row r="7821">
      <c r="A7821" s="121" t="s">
        <v>21502</v>
      </c>
      <c r="B7821" s="121" t="s">
        <v>13442</v>
      </c>
      <c r="C7821" s="113" t="s">
        <v>159</v>
      </c>
      <c r="D7821" s="125">
        <v>7.0</v>
      </c>
      <c r="E7821" s="126"/>
      <c r="F7821" s="125">
        <f t="shared" si="795"/>
        <v>0</v>
      </c>
    </row>
    <row r="7822">
      <c r="A7822" s="121" t="s">
        <v>21503</v>
      </c>
      <c r="B7822" s="121" t="s">
        <v>13611</v>
      </c>
      <c r="C7822" s="113" t="s">
        <v>159</v>
      </c>
      <c r="D7822" s="125">
        <v>26.0</v>
      </c>
      <c r="E7822" s="126"/>
      <c r="F7822" s="125">
        <f t="shared" si="795"/>
        <v>0</v>
      </c>
    </row>
    <row r="7823">
      <c r="A7823" s="121" t="s">
        <v>21504</v>
      </c>
      <c r="B7823" s="121" t="s">
        <v>16681</v>
      </c>
      <c r="C7823" s="113" t="s">
        <v>159</v>
      </c>
      <c r="D7823" s="125">
        <v>13.0</v>
      </c>
      <c r="E7823" s="126"/>
      <c r="F7823" s="125">
        <f t="shared" si="795"/>
        <v>0</v>
      </c>
    </row>
    <row r="7824">
      <c r="A7824" s="121" t="s">
        <v>21505</v>
      </c>
      <c r="B7824" s="121" t="s">
        <v>16683</v>
      </c>
      <c r="C7824" s="113" t="s">
        <v>159</v>
      </c>
      <c r="D7824" s="125">
        <v>16.0</v>
      </c>
      <c r="E7824" s="126"/>
      <c r="F7824" s="125">
        <f t="shared" si="795"/>
        <v>0</v>
      </c>
    </row>
    <row r="7825">
      <c r="A7825" s="121" t="s">
        <v>21506</v>
      </c>
      <c r="B7825" s="121" t="s">
        <v>16685</v>
      </c>
      <c r="C7825" s="113" t="s">
        <v>79</v>
      </c>
      <c r="D7825" s="125">
        <v>2.0</v>
      </c>
      <c r="E7825" s="126"/>
      <c r="F7825" s="125">
        <f t="shared" si="795"/>
        <v>0</v>
      </c>
    </row>
    <row r="7826">
      <c r="A7826" s="121" t="s">
        <v>21507</v>
      </c>
      <c r="B7826" s="121" t="s">
        <v>13456</v>
      </c>
      <c r="C7826" s="113" t="s">
        <v>86</v>
      </c>
      <c r="D7826" s="125">
        <v>1.0</v>
      </c>
      <c r="E7826" s="126"/>
      <c r="F7826" s="125">
        <f t="shared" si="795"/>
        <v>0</v>
      </c>
    </row>
    <row r="7827">
      <c r="A7827" s="121" t="s">
        <v>21508</v>
      </c>
      <c r="B7827" s="122" t="s">
        <v>21509</v>
      </c>
      <c r="C7827" s="113"/>
      <c r="D7827" s="123"/>
      <c r="E7827" s="123"/>
      <c r="F7827" s="124">
        <f>F7828+F7831+F7833</f>
        <v>0</v>
      </c>
    </row>
    <row r="7828">
      <c r="A7828" s="121" t="s">
        <v>21510</v>
      </c>
      <c r="B7828" s="122" t="s">
        <v>13458</v>
      </c>
      <c r="C7828" s="113"/>
      <c r="D7828" s="123"/>
      <c r="E7828" s="123"/>
      <c r="F7828" s="124">
        <f>SUM(F7829:F7830)</f>
        <v>0</v>
      </c>
    </row>
    <row r="7829">
      <c r="A7829" s="121" t="s">
        <v>21511</v>
      </c>
      <c r="B7829" s="121" t="s">
        <v>13460</v>
      </c>
      <c r="C7829" s="113" t="s">
        <v>86</v>
      </c>
      <c r="D7829" s="125">
        <v>1.0</v>
      </c>
      <c r="E7829" s="126"/>
      <c r="F7829" s="125">
        <f t="shared" ref="F7829:F7830" si="796">if(C7829="","",round(D7829*E7829,2))</f>
        <v>0</v>
      </c>
    </row>
    <row r="7830">
      <c r="A7830" s="121" t="s">
        <v>21512</v>
      </c>
      <c r="B7830" s="121" t="s">
        <v>13462</v>
      </c>
      <c r="C7830" s="113" t="s">
        <v>86</v>
      </c>
      <c r="D7830" s="125">
        <v>1.0</v>
      </c>
      <c r="E7830" s="126"/>
      <c r="F7830" s="125">
        <f t="shared" si="796"/>
        <v>0</v>
      </c>
    </row>
    <row r="7831">
      <c r="A7831" s="121" t="s">
        <v>21513</v>
      </c>
      <c r="B7831" s="122" t="s">
        <v>13466</v>
      </c>
      <c r="C7831" s="113"/>
      <c r="D7831" s="123"/>
      <c r="E7831" s="123"/>
      <c r="F7831" s="124">
        <f>SUM(F7832)</f>
        <v>0</v>
      </c>
    </row>
    <row r="7832">
      <c r="A7832" s="121" t="s">
        <v>21514</v>
      </c>
      <c r="B7832" s="121" t="s">
        <v>16694</v>
      </c>
      <c r="C7832" s="113" t="s">
        <v>86</v>
      </c>
      <c r="D7832" s="125">
        <v>1.0</v>
      </c>
      <c r="E7832" s="126"/>
      <c r="F7832" s="125">
        <f>if(C7832="","",round(D7832*E7832,2))</f>
        <v>0</v>
      </c>
    </row>
    <row r="7833">
      <c r="A7833" s="121" t="s">
        <v>21515</v>
      </c>
      <c r="B7833" s="122" t="s">
        <v>14430</v>
      </c>
      <c r="C7833" s="113"/>
      <c r="D7833" s="123"/>
      <c r="E7833" s="123"/>
      <c r="F7833" s="124">
        <f>SUM(F7834:F7835)</f>
        <v>0</v>
      </c>
    </row>
    <row r="7834">
      <c r="A7834" s="121" t="s">
        <v>21516</v>
      </c>
      <c r="B7834" s="121" t="s">
        <v>14432</v>
      </c>
      <c r="C7834" s="113" t="s">
        <v>86</v>
      </c>
      <c r="D7834" s="125">
        <v>1.0</v>
      </c>
      <c r="E7834" s="126"/>
      <c r="F7834" s="125">
        <f t="shared" ref="F7834:F7835" si="797">if(C7834="","",round(D7834*E7834,2))</f>
        <v>0</v>
      </c>
    </row>
    <row r="7835">
      <c r="A7835" s="121" t="s">
        <v>21517</v>
      </c>
      <c r="B7835" s="121" t="s">
        <v>14434</v>
      </c>
      <c r="C7835" s="113" t="s">
        <v>86</v>
      </c>
      <c r="D7835" s="125">
        <v>1.0</v>
      </c>
      <c r="E7835" s="126"/>
      <c r="F7835" s="125">
        <f t="shared" si="797"/>
        <v>0</v>
      </c>
    </row>
    <row r="7836">
      <c r="A7836" s="121" t="s">
        <v>21518</v>
      </c>
      <c r="B7836" s="122" t="s">
        <v>21519</v>
      </c>
      <c r="C7836" s="113"/>
      <c r="D7836" s="123"/>
      <c r="E7836" s="123"/>
      <c r="F7836" s="124">
        <f>F7837+F7840</f>
        <v>0</v>
      </c>
    </row>
    <row r="7837">
      <c r="A7837" s="121" t="s">
        <v>21520</v>
      </c>
      <c r="B7837" s="122" t="s">
        <v>12331</v>
      </c>
      <c r="C7837" s="113"/>
      <c r="D7837" s="123"/>
      <c r="E7837" s="123"/>
      <c r="F7837" s="124">
        <f>SUM(F7838:F7839)</f>
        <v>0</v>
      </c>
    </row>
    <row r="7838">
      <c r="A7838" s="121" t="s">
        <v>21521</v>
      </c>
      <c r="B7838" s="121" t="s">
        <v>21522</v>
      </c>
      <c r="C7838" s="113" t="s">
        <v>79</v>
      </c>
      <c r="D7838" s="125">
        <v>1.0</v>
      </c>
      <c r="E7838" s="126"/>
      <c r="F7838" s="125">
        <f t="shared" ref="F7838:F7839" si="798">if(C7838="","",round(D7838*E7838,2))</f>
        <v>0</v>
      </c>
    </row>
    <row r="7839">
      <c r="A7839" s="121" t="s">
        <v>21523</v>
      </c>
      <c r="B7839" s="121" t="s">
        <v>14120</v>
      </c>
      <c r="C7839" s="113" t="s">
        <v>86</v>
      </c>
      <c r="D7839" s="125">
        <v>1.0</v>
      </c>
      <c r="E7839" s="126"/>
      <c r="F7839" s="125">
        <f t="shared" si="798"/>
        <v>0</v>
      </c>
    </row>
    <row r="7840">
      <c r="A7840" s="121" t="s">
        <v>21524</v>
      </c>
      <c r="B7840" s="122" t="s">
        <v>13944</v>
      </c>
      <c r="C7840" s="113"/>
      <c r="D7840" s="123"/>
      <c r="E7840" s="123"/>
      <c r="F7840" s="124">
        <f>SUM(F7841:F7850)</f>
        <v>0</v>
      </c>
    </row>
    <row r="7841">
      <c r="A7841" s="121" t="s">
        <v>21525</v>
      </c>
      <c r="B7841" s="121" t="s">
        <v>14123</v>
      </c>
      <c r="C7841" s="113" t="s">
        <v>79</v>
      </c>
      <c r="D7841" s="125">
        <v>1.0</v>
      </c>
      <c r="E7841" s="126"/>
      <c r="F7841" s="125">
        <f t="shared" ref="F7841:F7850" si="799">if(C7841="","",round(D7841*E7841,2))</f>
        <v>0</v>
      </c>
    </row>
    <row r="7842">
      <c r="A7842" s="121" t="s">
        <v>21526</v>
      </c>
      <c r="B7842" s="121" t="s">
        <v>16707</v>
      </c>
      <c r="C7842" s="113" t="s">
        <v>79</v>
      </c>
      <c r="D7842" s="125">
        <v>1.0</v>
      </c>
      <c r="E7842" s="126"/>
      <c r="F7842" s="125">
        <f t="shared" si="799"/>
        <v>0</v>
      </c>
    </row>
    <row r="7843">
      <c r="A7843" s="121" t="s">
        <v>21527</v>
      </c>
      <c r="B7843" s="121" t="s">
        <v>16709</v>
      </c>
      <c r="C7843" s="113" t="s">
        <v>159</v>
      </c>
      <c r="D7843" s="125">
        <v>1.0</v>
      </c>
      <c r="E7843" s="126"/>
      <c r="F7843" s="125">
        <f t="shared" si="799"/>
        <v>0</v>
      </c>
    </row>
    <row r="7844">
      <c r="A7844" s="121" t="s">
        <v>21528</v>
      </c>
      <c r="B7844" s="121" t="s">
        <v>16711</v>
      </c>
      <c r="C7844" s="113" t="s">
        <v>159</v>
      </c>
      <c r="D7844" s="125">
        <v>2.3</v>
      </c>
      <c r="E7844" s="126"/>
      <c r="F7844" s="125">
        <f t="shared" si="799"/>
        <v>0</v>
      </c>
    </row>
    <row r="7845">
      <c r="A7845" s="121" t="s">
        <v>21529</v>
      </c>
      <c r="B7845" s="121" t="s">
        <v>14133</v>
      </c>
      <c r="C7845" s="113" t="s">
        <v>159</v>
      </c>
      <c r="D7845" s="125">
        <v>8.2</v>
      </c>
      <c r="E7845" s="126"/>
      <c r="F7845" s="125">
        <f t="shared" si="799"/>
        <v>0</v>
      </c>
    </row>
    <row r="7846">
      <c r="A7846" s="121" t="s">
        <v>21530</v>
      </c>
      <c r="B7846" s="121" t="s">
        <v>14135</v>
      </c>
      <c r="C7846" s="113" t="s">
        <v>159</v>
      </c>
      <c r="D7846" s="125">
        <v>33.0</v>
      </c>
      <c r="E7846" s="126"/>
      <c r="F7846" s="125">
        <f t="shared" si="799"/>
        <v>0</v>
      </c>
    </row>
    <row r="7847">
      <c r="A7847" s="121" t="s">
        <v>21531</v>
      </c>
      <c r="B7847" s="121" t="s">
        <v>14131</v>
      </c>
      <c r="C7847" s="113" t="s">
        <v>159</v>
      </c>
      <c r="D7847" s="125">
        <v>33.0</v>
      </c>
      <c r="E7847" s="126"/>
      <c r="F7847" s="125">
        <f t="shared" si="799"/>
        <v>0</v>
      </c>
    </row>
    <row r="7848">
      <c r="A7848" s="121" t="s">
        <v>21532</v>
      </c>
      <c r="B7848" s="121" t="s">
        <v>16716</v>
      </c>
      <c r="C7848" s="113" t="s">
        <v>79</v>
      </c>
      <c r="D7848" s="125">
        <v>1.0</v>
      </c>
      <c r="E7848" s="126"/>
      <c r="F7848" s="125">
        <f t="shared" si="799"/>
        <v>0</v>
      </c>
    </row>
    <row r="7849">
      <c r="A7849" s="121" t="s">
        <v>21533</v>
      </c>
      <c r="B7849" s="121" t="s">
        <v>14141</v>
      </c>
      <c r="C7849" s="113" t="s">
        <v>79</v>
      </c>
      <c r="D7849" s="125">
        <v>1.0</v>
      </c>
      <c r="E7849" s="126"/>
      <c r="F7849" s="125">
        <f t="shared" si="799"/>
        <v>0</v>
      </c>
    </row>
    <row r="7850">
      <c r="A7850" s="121" t="s">
        <v>21534</v>
      </c>
      <c r="B7850" s="121" t="s">
        <v>14145</v>
      </c>
      <c r="C7850" s="113" t="s">
        <v>86</v>
      </c>
      <c r="D7850" s="125">
        <v>1.0</v>
      </c>
      <c r="E7850" s="126"/>
      <c r="F7850" s="125">
        <f t="shared" si="799"/>
        <v>0</v>
      </c>
    </row>
    <row r="7851">
      <c r="A7851" s="121" t="s">
        <v>21535</v>
      </c>
      <c r="B7851" s="122" t="s">
        <v>420</v>
      </c>
      <c r="C7851" s="113"/>
      <c r="D7851" s="123"/>
      <c r="E7851" s="123"/>
      <c r="F7851" s="124">
        <f>F7852+F7876+F7903+F7912</f>
        <v>0</v>
      </c>
    </row>
    <row r="7852">
      <c r="A7852" s="121" t="s">
        <v>21536</v>
      </c>
      <c r="B7852" s="122" t="s">
        <v>16721</v>
      </c>
      <c r="C7852" s="113"/>
      <c r="D7852" s="123"/>
      <c r="E7852" s="123"/>
      <c r="F7852" s="124">
        <f>F7853+F7856+F7858+F7860+F7864+F7868+F7872+F7874</f>
        <v>0</v>
      </c>
    </row>
    <row r="7853">
      <c r="A7853" s="121" t="s">
        <v>21537</v>
      </c>
      <c r="B7853" s="122" t="s">
        <v>16723</v>
      </c>
      <c r="C7853" s="113"/>
      <c r="D7853" s="123"/>
      <c r="E7853" s="123"/>
      <c r="F7853" s="124">
        <f>SUM(F7854:F7855)</f>
        <v>0</v>
      </c>
    </row>
    <row r="7854">
      <c r="A7854" s="121" t="s">
        <v>21538</v>
      </c>
      <c r="B7854" s="121" t="s">
        <v>425</v>
      </c>
      <c r="C7854" s="113" t="s">
        <v>423</v>
      </c>
      <c r="D7854" s="125">
        <v>2.0</v>
      </c>
      <c r="E7854" s="126"/>
      <c r="F7854" s="125">
        <f t="shared" ref="F7854:F7855" si="800">if(C7854="","",round(D7854*E7854,2))</f>
        <v>0</v>
      </c>
    </row>
    <row r="7855">
      <c r="A7855" s="121" t="s">
        <v>21539</v>
      </c>
      <c r="B7855" s="121" t="s">
        <v>427</v>
      </c>
      <c r="C7855" s="113" t="s">
        <v>423</v>
      </c>
      <c r="D7855" s="125">
        <v>4.0</v>
      </c>
      <c r="E7855" s="126"/>
      <c r="F7855" s="125">
        <f t="shared" si="800"/>
        <v>0</v>
      </c>
    </row>
    <row r="7856">
      <c r="A7856" s="121" t="s">
        <v>21540</v>
      </c>
      <c r="B7856" s="122" t="s">
        <v>16727</v>
      </c>
      <c r="C7856" s="113"/>
      <c r="D7856" s="123"/>
      <c r="E7856" s="123"/>
      <c r="F7856" s="124">
        <f>SUM(F7857)</f>
        <v>0</v>
      </c>
    </row>
    <row r="7857">
      <c r="A7857" s="121" t="s">
        <v>21541</v>
      </c>
      <c r="B7857" s="121" t="s">
        <v>16729</v>
      </c>
      <c r="C7857" s="113" t="s">
        <v>423</v>
      </c>
      <c r="D7857" s="125">
        <v>1.0</v>
      </c>
      <c r="E7857" s="126"/>
      <c r="F7857" s="125">
        <f>if(C7857="","",round(D7857*E7857,2))</f>
        <v>0</v>
      </c>
    </row>
    <row r="7858">
      <c r="A7858" s="121" t="s">
        <v>21542</v>
      </c>
      <c r="B7858" s="122" t="s">
        <v>16731</v>
      </c>
      <c r="C7858" s="113"/>
      <c r="D7858" s="123"/>
      <c r="E7858" s="123"/>
      <c r="F7858" s="124">
        <f>SUM(F7859)</f>
        <v>0</v>
      </c>
    </row>
    <row r="7859">
      <c r="A7859" s="121" t="s">
        <v>21543</v>
      </c>
      <c r="B7859" s="121" t="s">
        <v>16733</v>
      </c>
      <c r="C7859" s="113" t="s">
        <v>79</v>
      </c>
      <c r="D7859" s="125">
        <v>1.0</v>
      </c>
      <c r="E7859" s="126"/>
      <c r="F7859" s="125">
        <f>if(C7859="","",round(D7859*E7859,2))</f>
        <v>0</v>
      </c>
    </row>
    <row r="7860">
      <c r="A7860" s="121" t="s">
        <v>21544</v>
      </c>
      <c r="B7860" s="122" t="s">
        <v>16735</v>
      </c>
      <c r="C7860" s="113"/>
      <c r="D7860" s="123"/>
      <c r="E7860" s="123"/>
      <c r="F7860" s="124">
        <f>SUM(F7861:F7863)</f>
        <v>0</v>
      </c>
    </row>
    <row r="7861">
      <c r="A7861" s="121" t="s">
        <v>21545</v>
      </c>
      <c r="B7861" s="121" t="s">
        <v>16737</v>
      </c>
      <c r="C7861" s="113" t="s">
        <v>159</v>
      </c>
      <c r="D7861" s="125">
        <v>29.1</v>
      </c>
      <c r="E7861" s="126"/>
      <c r="F7861" s="125">
        <f t="shared" ref="F7861:F7863" si="801">if(C7861="","",round(D7861*E7861,2))</f>
        <v>0</v>
      </c>
    </row>
    <row r="7862">
      <c r="A7862" s="121" t="s">
        <v>21546</v>
      </c>
      <c r="B7862" s="121" t="s">
        <v>16739</v>
      </c>
      <c r="C7862" s="113" t="s">
        <v>79</v>
      </c>
      <c r="D7862" s="125">
        <v>2.0</v>
      </c>
      <c r="E7862" s="126"/>
      <c r="F7862" s="125">
        <f t="shared" si="801"/>
        <v>0</v>
      </c>
    </row>
    <row r="7863">
      <c r="A7863" s="121" t="s">
        <v>21547</v>
      </c>
      <c r="B7863" s="121" t="s">
        <v>16741</v>
      </c>
      <c r="C7863" s="113" t="s">
        <v>79</v>
      </c>
      <c r="D7863" s="125">
        <v>2.0</v>
      </c>
      <c r="E7863" s="126"/>
      <c r="F7863" s="125">
        <f t="shared" si="801"/>
        <v>0</v>
      </c>
    </row>
    <row r="7864">
      <c r="A7864" s="121" t="s">
        <v>21548</v>
      </c>
      <c r="B7864" s="122" t="s">
        <v>103</v>
      </c>
      <c r="C7864" s="113"/>
      <c r="D7864" s="123"/>
      <c r="E7864" s="123"/>
      <c r="F7864" s="124">
        <f>SUM(F7865:F7867)</f>
        <v>0</v>
      </c>
    </row>
    <row r="7865">
      <c r="A7865" s="121" t="s">
        <v>21549</v>
      </c>
      <c r="B7865" s="121" t="s">
        <v>16744</v>
      </c>
      <c r="C7865" s="113" t="s">
        <v>117</v>
      </c>
      <c r="D7865" s="125">
        <v>4.37</v>
      </c>
      <c r="E7865" s="126"/>
      <c r="F7865" s="125">
        <f t="shared" ref="F7865:F7867" si="802">if(C7865="","",round(D7865*E7865,2))</f>
        <v>0</v>
      </c>
    </row>
    <row r="7866">
      <c r="A7866" s="121" t="s">
        <v>21550</v>
      </c>
      <c r="B7866" s="121" t="s">
        <v>16746</v>
      </c>
      <c r="C7866" s="113" t="s">
        <v>117</v>
      </c>
      <c r="D7866" s="125">
        <v>3.26</v>
      </c>
      <c r="E7866" s="126"/>
      <c r="F7866" s="125">
        <f t="shared" si="802"/>
        <v>0</v>
      </c>
    </row>
    <row r="7867">
      <c r="A7867" s="121" t="s">
        <v>21551</v>
      </c>
      <c r="B7867" s="121" t="s">
        <v>16748</v>
      </c>
      <c r="C7867" s="113" t="s">
        <v>117</v>
      </c>
      <c r="D7867" s="125">
        <v>1.1</v>
      </c>
      <c r="E7867" s="126"/>
      <c r="F7867" s="125">
        <f t="shared" si="802"/>
        <v>0</v>
      </c>
    </row>
    <row r="7868">
      <c r="A7868" s="121" t="s">
        <v>21552</v>
      </c>
      <c r="B7868" s="122" t="s">
        <v>444</v>
      </c>
      <c r="C7868" s="113"/>
      <c r="D7868" s="123"/>
      <c r="E7868" s="123"/>
      <c r="F7868" s="124">
        <f>SUM(F7869:F7871)</f>
        <v>0</v>
      </c>
    </row>
    <row r="7869">
      <c r="A7869" s="121" t="s">
        <v>21553</v>
      </c>
      <c r="B7869" s="121" t="s">
        <v>2449</v>
      </c>
      <c r="C7869" s="113" t="s">
        <v>79</v>
      </c>
      <c r="D7869" s="125">
        <v>1.0</v>
      </c>
      <c r="E7869" s="126"/>
      <c r="F7869" s="125">
        <f t="shared" ref="F7869:F7871" si="803">if(C7869="","",round(D7869*E7869,2))</f>
        <v>0</v>
      </c>
    </row>
    <row r="7870">
      <c r="A7870" s="121" t="s">
        <v>21554</v>
      </c>
      <c r="B7870" s="121" t="s">
        <v>448</v>
      </c>
      <c r="C7870" s="113" t="s">
        <v>79</v>
      </c>
      <c r="D7870" s="125">
        <v>2.0</v>
      </c>
      <c r="E7870" s="126"/>
      <c r="F7870" s="125">
        <f t="shared" si="803"/>
        <v>0</v>
      </c>
    </row>
    <row r="7871">
      <c r="A7871" s="121" t="s">
        <v>21555</v>
      </c>
      <c r="B7871" s="121" t="s">
        <v>16753</v>
      </c>
      <c r="C7871" s="113" t="s">
        <v>79</v>
      </c>
      <c r="D7871" s="125">
        <v>1.0</v>
      </c>
      <c r="E7871" s="126"/>
      <c r="F7871" s="125">
        <f t="shared" si="803"/>
        <v>0</v>
      </c>
    </row>
    <row r="7872">
      <c r="A7872" s="121" t="s">
        <v>21556</v>
      </c>
      <c r="B7872" s="122" t="s">
        <v>2815</v>
      </c>
      <c r="C7872" s="113"/>
      <c r="D7872" s="123"/>
      <c r="E7872" s="123"/>
      <c r="F7872" s="124">
        <f>SUM(F7873)</f>
        <v>0</v>
      </c>
    </row>
    <row r="7873">
      <c r="A7873" s="121" t="s">
        <v>21557</v>
      </c>
      <c r="B7873" s="121" t="s">
        <v>452</v>
      </c>
      <c r="C7873" s="113" t="s">
        <v>79</v>
      </c>
      <c r="D7873" s="125">
        <v>2.0</v>
      </c>
      <c r="E7873" s="126"/>
      <c r="F7873" s="125">
        <f>if(C7873="","",round(D7873*E7873,2))</f>
        <v>0</v>
      </c>
    </row>
    <row r="7874">
      <c r="A7874" s="121" t="s">
        <v>21558</v>
      </c>
      <c r="B7874" s="122" t="s">
        <v>16757</v>
      </c>
      <c r="C7874" s="113"/>
      <c r="D7874" s="123"/>
      <c r="E7874" s="123"/>
      <c r="F7874" s="124">
        <f>SUM(F7875)</f>
        <v>0</v>
      </c>
    </row>
    <row r="7875">
      <c r="A7875" s="121" t="s">
        <v>21559</v>
      </c>
      <c r="B7875" s="121" t="s">
        <v>16759</v>
      </c>
      <c r="C7875" s="113" t="s">
        <v>159</v>
      </c>
      <c r="D7875" s="125">
        <v>29.1</v>
      </c>
      <c r="E7875" s="126"/>
      <c r="F7875" s="125">
        <f>if(C7875="","",round(D7875*E7875,2))</f>
        <v>0</v>
      </c>
    </row>
    <row r="7876">
      <c r="A7876" s="121" t="s">
        <v>21560</v>
      </c>
      <c r="B7876" s="122" t="s">
        <v>16761</v>
      </c>
      <c r="C7876" s="113"/>
      <c r="D7876" s="123"/>
      <c r="E7876" s="123"/>
      <c r="F7876" s="124">
        <f>F7877+F7879+F7892+F7896+F7900</f>
        <v>0</v>
      </c>
    </row>
    <row r="7877">
      <c r="A7877" s="121" t="s">
        <v>21561</v>
      </c>
      <c r="B7877" s="122" t="s">
        <v>16763</v>
      </c>
      <c r="C7877" s="113"/>
      <c r="D7877" s="123"/>
      <c r="E7877" s="123"/>
      <c r="F7877" s="124">
        <f>SUM(F7878)</f>
        <v>0</v>
      </c>
    </row>
    <row r="7878">
      <c r="A7878" s="121" t="s">
        <v>21562</v>
      </c>
      <c r="B7878" s="121" t="s">
        <v>422</v>
      </c>
      <c r="C7878" s="113" t="s">
        <v>423</v>
      </c>
      <c r="D7878" s="125">
        <v>3.0</v>
      </c>
      <c r="E7878" s="126"/>
      <c r="F7878" s="125">
        <f>if(C7878="","",round(D7878*E7878,2))</f>
        <v>0</v>
      </c>
    </row>
    <row r="7879">
      <c r="A7879" s="121" t="s">
        <v>21563</v>
      </c>
      <c r="B7879" s="122" t="s">
        <v>16766</v>
      </c>
      <c r="C7879" s="113"/>
      <c r="D7879" s="123"/>
      <c r="E7879" s="123"/>
      <c r="F7879" s="124">
        <f>SUM(F7880:F7891)</f>
        <v>0</v>
      </c>
    </row>
    <row r="7880">
      <c r="A7880" s="121" t="s">
        <v>21564</v>
      </c>
      <c r="B7880" s="121" t="s">
        <v>433</v>
      </c>
      <c r="C7880" s="113" t="s">
        <v>159</v>
      </c>
      <c r="D7880" s="125">
        <v>41.75</v>
      </c>
      <c r="E7880" s="126"/>
      <c r="F7880" s="125">
        <f t="shared" ref="F7880:F7891" si="804">if(C7880="","",round(D7880*E7880,2))</f>
        <v>0</v>
      </c>
    </row>
    <row r="7881">
      <c r="A7881" s="121" t="s">
        <v>21565</v>
      </c>
      <c r="B7881" s="121" t="s">
        <v>435</v>
      </c>
      <c r="C7881" s="113" t="s">
        <v>159</v>
      </c>
      <c r="D7881" s="125">
        <v>26.9</v>
      </c>
      <c r="E7881" s="126"/>
      <c r="F7881" s="125">
        <f t="shared" si="804"/>
        <v>0</v>
      </c>
    </row>
    <row r="7882">
      <c r="A7882" s="121" t="s">
        <v>21566</v>
      </c>
      <c r="B7882" s="121" t="s">
        <v>16770</v>
      </c>
      <c r="C7882" s="113" t="s">
        <v>159</v>
      </c>
      <c r="D7882" s="125">
        <v>28.75</v>
      </c>
      <c r="E7882" s="126"/>
      <c r="F7882" s="125">
        <f t="shared" si="804"/>
        <v>0</v>
      </c>
    </row>
    <row r="7883">
      <c r="A7883" s="121" t="s">
        <v>21567</v>
      </c>
      <c r="B7883" s="121" t="s">
        <v>16772</v>
      </c>
      <c r="C7883" s="113" t="s">
        <v>79</v>
      </c>
      <c r="D7883" s="125">
        <v>12.0</v>
      </c>
      <c r="E7883" s="126"/>
      <c r="F7883" s="125">
        <f t="shared" si="804"/>
        <v>0</v>
      </c>
    </row>
    <row r="7884">
      <c r="A7884" s="121" t="s">
        <v>21568</v>
      </c>
      <c r="B7884" s="121" t="s">
        <v>16774</v>
      </c>
      <c r="C7884" s="113" t="s">
        <v>79</v>
      </c>
      <c r="D7884" s="125">
        <v>8.0</v>
      </c>
      <c r="E7884" s="126"/>
      <c r="F7884" s="125">
        <f t="shared" si="804"/>
        <v>0</v>
      </c>
    </row>
    <row r="7885">
      <c r="A7885" s="121" t="s">
        <v>21569</v>
      </c>
      <c r="B7885" s="121" t="s">
        <v>16776</v>
      </c>
      <c r="C7885" s="113" t="s">
        <v>79</v>
      </c>
      <c r="D7885" s="125">
        <v>2.0</v>
      </c>
      <c r="E7885" s="126"/>
      <c r="F7885" s="125">
        <f t="shared" si="804"/>
        <v>0</v>
      </c>
    </row>
    <row r="7886">
      <c r="A7886" s="121" t="s">
        <v>21570</v>
      </c>
      <c r="B7886" s="121" t="s">
        <v>16782</v>
      </c>
      <c r="C7886" s="113" t="s">
        <v>79</v>
      </c>
      <c r="D7886" s="125">
        <v>2.0</v>
      </c>
      <c r="E7886" s="126"/>
      <c r="F7886" s="125">
        <f t="shared" si="804"/>
        <v>0</v>
      </c>
    </row>
    <row r="7887">
      <c r="A7887" s="121" t="s">
        <v>21571</v>
      </c>
      <c r="B7887" s="121" t="s">
        <v>16784</v>
      </c>
      <c r="C7887" s="113" t="s">
        <v>79</v>
      </c>
      <c r="D7887" s="125">
        <v>2.0</v>
      </c>
      <c r="E7887" s="126"/>
      <c r="F7887" s="125">
        <f t="shared" si="804"/>
        <v>0</v>
      </c>
    </row>
    <row r="7888">
      <c r="A7888" s="121" t="s">
        <v>21572</v>
      </c>
      <c r="B7888" s="121" t="s">
        <v>16786</v>
      </c>
      <c r="C7888" s="113" t="s">
        <v>79</v>
      </c>
      <c r="D7888" s="125">
        <v>4.0</v>
      </c>
      <c r="E7888" s="126"/>
      <c r="F7888" s="125">
        <f t="shared" si="804"/>
        <v>0</v>
      </c>
    </row>
    <row r="7889">
      <c r="A7889" s="121" t="s">
        <v>21573</v>
      </c>
      <c r="B7889" s="121" t="s">
        <v>16788</v>
      </c>
      <c r="C7889" s="113" t="s">
        <v>79</v>
      </c>
      <c r="D7889" s="125">
        <v>3.0</v>
      </c>
      <c r="E7889" s="126"/>
      <c r="F7889" s="125">
        <f t="shared" si="804"/>
        <v>0</v>
      </c>
    </row>
    <row r="7890">
      <c r="A7890" s="121" t="s">
        <v>21574</v>
      </c>
      <c r="B7890" s="121" t="s">
        <v>16790</v>
      </c>
      <c r="C7890" s="113" t="s">
        <v>79</v>
      </c>
      <c r="D7890" s="125">
        <v>4.0</v>
      </c>
      <c r="E7890" s="126"/>
      <c r="F7890" s="125">
        <f t="shared" si="804"/>
        <v>0</v>
      </c>
    </row>
    <row r="7891">
      <c r="A7891" s="121" t="s">
        <v>21575</v>
      </c>
      <c r="B7891" s="121" t="s">
        <v>16792</v>
      </c>
      <c r="C7891" s="113" t="s">
        <v>79</v>
      </c>
      <c r="D7891" s="125">
        <v>1.0</v>
      </c>
      <c r="E7891" s="126"/>
      <c r="F7891" s="125">
        <f t="shared" si="804"/>
        <v>0</v>
      </c>
    </row>
    <row r="7892">
      <c r="A7892" s="121" t="s">
        <v>21576</v>
      </c>
      <c r="B7892" s="122" t="s">
        <v>103</v>
      </c>
      <c r="C7892" s="113"/>
      <c r="D7892" s="123"/>
      <c r="E7892" s="123"/>
      <c r="F7892" s="124">
        <f>SUM(F7893:F7895)</f>
        <v>0</v>
      </c>
    </row>
    <row r="7893">
      <c r="A7893" s="121" t="s">
        <v>21577</v>
      </c>
      <c r="B7893" s="121" t="s">
        <v>16744</v>
      </c>
      <c r="C7893" s="113" t="s">
        <v>117</v>
      </c>
      <c r="D7893" s="125">
        <v>11.6</v>
      </c>
      <c r="E7893" s="126"/>
      <c r="F7893" s="125">
        <f t="shared" ref="F7893:F7895" si="805">if(C7893="","",round(D7893*E7893,2))</f>
        <v>0</v>
      </c>
    </row>
    <row r="7894">
      <c r="A7894" s="121" t="s">
        <v>21578</v>
      </c>
      <c r="B7894" s="121" t="s">
        <v>16746</v>
      </c>
      <c r="C7894" s="113" t="s">
        <v>117</v>
      </c>
      <c r="D7894" s="125">
        <v>7.27</v>
      </c>
      <c r="E7894" s="126"/>
      <c r="F7894" s="125">
        <f t="shared" si="805"/>
        <v>0</v>
      </c>
    </row>
    <row r="7895">
      <c r="A7895" s="121" t="s">
        <v>21579</v>
      </c>
      <c r="B7895" s="121" t="s">
        <v>16748</v>
      </c>
      <c r="C7895" s="113" t="s">
        <v>117</v>
      </c>
      <c r="D7895" s="125">
        <v>4.33</v>
      </c>
      <c r="E7895" s="126"/>
      <c r="F7895" s="125">
        <f t="shared" si="805"/>
        <v>0</v>
      </c>
    </row>
    <row r="7896">
      <c r="A7896" s="121" t="s">
        <v>21580</v>
      </c>
      <c r="B7896" s="122" t="s">
        <v>437</v>
      </c>
      <c r="C7896" s="113"/>
      <c r="D7896" s="123"/>
      <c r="E7896" s="123"/>
      <c r="F7896" s="124">
        <f>SUM(F7897:F7899)</f>
        <v>0</v>
      </c>
    </row>
    <row r="7897">
      <c r="A7897" s="121" t="s">
        <v>21581</v>
      </c>
      <c r="B7897" s="121" t="s">
        <v>439</v>
      </c>
      <c r="C7897" s="113" t="s">
        <v>79</v>
      </c>
      <c r="D7897" s="125">
        <v>3.0</v>
      </c>
      <c r="E7897" s="126"/>
      <c r="F7897" s="125">
        <f t="shared" ref="F7897:F7899" si="806">if(C7897="","",round(D7897*E7897,2))</f>
        <v>0</v>
      </c>
    </row>
    <row r="7898">
      <c r="A7898" s="121" t="s">
        <v>21582</v>
      </c>
      <c r="B7898" s="121" t="s">
        <v>2443</v>
      </c>
      <c r="C7898" s="113" t="s">
        <v>79</v>
      </c>
      <c r="D7898" s="125">
        <v>5.0</v>
      </c>
      <c r="E7898" s="126"/>
      <c r="F7898" s="125">
        <f t="shared" si="806"/>
        <v>0</v>
      </c>
    </row>
    <row r="7899">
      <c r="A7899" s="121" t="s">
        <v>21583</v>
      </c>
      <c r="B7899" s="121" t="s">
        <v>441</v>
      </c>
      <c r="C7899" s="113" t="s">
        <v>442</v>
      </c>
      <c r="D7899" s="125">
        <v>3.0</v>
      </c>
      <c r="E7899" s="126"/>
      <c r="F7899" s="125">
        <f t="shared" si="806"/>
        <v>0</v>
      </c>
    </row>
    <row r="7900">
      <c r="A7900" s="121" t="s">
        <v>21584</v>
      </c>
      <c r="B7900" s="122" t="s">
        <v>264</v>
      </c>
      <c r="C7900" s="113"/>
      <c r="D7900" s="123"/>
      <c r="E7900" s="123"/>
      <c r="F7900" s="124">
        <f>SUM(F7901:F7902)</f>
        <v>0</v>
      </c>
    </row>
    <row r="7901">
      <c r="A7901" s="121" t="s">
        <v>21585</v>
      </c>
      <c r="B7901" s="121" t="s">
        <v>454</v>
      </c>
      <c r="C7901" s="113" t="s">
        <v>79</v>
      </c>
      <c r="D7901" s="125">
        <v>3.0</v>
      </c>
      <c r="E7901" s="126"/>
      <c r="F7901" s="125">
        <f t="shared" ref="F7901:F7902" si="807">if(C7901="","",round(D7901*E7901,2))</f>
        <v>0</v>
      </c>
    </row>
    <row r="7902">
      <c r="A7902" s="121" t="s">
        <v>21586</v>
      </c>
      <c r="B7902" s="121" t="s">
        <v>16804</v>
      </c>
      <c r="C7902" s="113" t="s">
        <v>159</v>
      </c>
      <c r="D7902" s="125">
        <v>97.4</v>
      </c>
      <c r="E7902" s="126"/>
      <c r="F7902" s="125">
        <f t="shared" si="807"/>
        <v>0</v>
      </c>
    </row>
    <row r="7903">
      <c r="A7903" s="121" t="s">
        <v>21587</v>
      </c>
      <c r="B7903" s="122" t="s">
        <v>404</v>
      </c>
      <c r="C7903" s="113"/>
      <c r="D7903" s="123"/>
      <c r="E7903" s="123"/>
      <c r="F7903" s="124">
        <f>SUM(F7904:F7911)</f>
        <v>0</v>
      </c>
    </row>
    <row r="7904">
      <c r="A7904" s="121" t="s">
        <v>21588</v>
      </c>
      <c r="B7904" s="121" t="s">
        <v>406</v>
      </c>
      <c r="C7904" s="113" t="s">
        <v>79</v>
      </c>
      <c r="D7904" s="125">
        <v>1.0</v>
      </c>
      <c r="E7904" s="126"/>
      <c r="F7904" s="125">
        <f t="shared" ref="F7904:F7911" si="808">if(C7904="","",round(D7904*E7904,2))</f>
        <v>0</v>
      </c>
    </row>
    <row r="7905">
      <c r="A7905" s="121" t="s">
        <v>21589</v>
      </c>
      <c r="B7905" s="121" t="s">
        <v>653</v>
      </c>
      <c r="C7905" s="113" t="s">
        <v>79</v>
      </c>
      <c r="D7905" s="125">
        <v>1.0</v>
      </c>
      <c r="E7905" s="126"/>
      <c r="F7905" s="125">
        <f t="shared" si="808"/>
        <v>0</v>
      </c>
    </row>
    <row r="7906">
      <c r="A7906" s="121" t="s">
        <v>21590</v>
      </c>
      <c r="B7906" s="121" t="s">
        <v>408</v>
      </c>
      <c r="C7906" s="113" t="s">
        <v>79</v>
      </c>
      <c r="D7906" s="125">
        <v>1.0</v>
      </c>
      <c r="E7906" s="126"/>
      <c r="F7906" s="125">
        <f t="shared" si="808"/>
        <v>0</v>
      </c>
    </row>
    <row r="7907">
      <c r="A7907" s="121" t="s">
        <v>21591</v>
      </c>
      <c r="B7907" s="121" t="s">
        <v>410</v>
      </c>
      <c r="C7907" s="113" t="s">
        <v>79</v>
      </c>
      <c r="D7907" s="125">
        <v>1.0</v>
      </c>
      <c r="E7907" s="126"/>
      <c r="F7907" s="125">
        <f t="shared" si="808"/>
        <v>0</v>
      </c>
    </row>
    <row r="7908">
      <c r="A7908" s="121" t="s">
        <v>21592</v>
      </c>
      <c r="B7908" s="121" t="s">
        <v>412</v>
      </c>
      <c r="C7908" s="113" t="s">
        <v>79</v>
      </c>
      <c r="D7908" s="125">
        <v>1.0</v>
      </c>
      <c r="E7908" s="126"/>
      <c r="F7908" s="125">
        <f t="shared" si="808"/>
        <v>0</v>
      </c>
    </row>
    <row r="7909">
      <c r="A7909" s="121" t="s">
        <v>21593</v>
      </c>
      <c r="B7909" s="121" t="s">
        <v>16812</v>
      </c>
      <c r="C7909" s="113" t="s">
        <v>79</v>
      </c>
      <c r="D7909" s="125">
        <v>1.0</v>
      </c>
      <c r="E7909" s="126"/>
      <c r="F7909" s="125">
        <f t="shared" si="808"/>
        <v>0</v>
      </c>
    </row>
    <row r="7910">
      <c r="A7910" s="121" t="s">
        <v>21594</v>
      </c>
      <c r="B7910" s="121" t="s">
        <v>416</v>
      </c>
      <c r="C7910" s="113" t="s">
        <v>79</v>
      </c>
      <c r="D7910" s="125">
        <v>3.0</v>
      </c>
      <c r="E7910" s="126"/>
      <c r="F7910" s="125">
        <f t="shared" si="808"/>
        <v>0</v>
      </c>
    </row>
    <row r="7911">
      <c r="A7911" s="121" t="s">
        <v>21595</v>
      </c>
      <c r="B7911" s="121" t="s">
        <v>418</v>
      </c>
      <c r="C7911" s="113" t="s">
        <v>79</v>
      </c>
      <c r="D7911" s="125">
        <v>3.0</v>
      </c>
      <c r="E7911" s="126"/>
      <c r="F7911" s="125">
        <f t="shared" si="808"/>
        <v>0</v>
      </c>
    </row>
    <row r="7912">
      <c r="A7912" s="121" t="s">
        <v>21596</v>
      </c>
      <c r="B7912" s="122" t="s">
        <v>16816</v>
      </c>
      <c r="C7912" s="113"/>
      <c r="D7912" s="123"/>
      <c r="E7912" s="123"/>
      <c r="F7912" s="124">
        <f>SUM(F7913:F7914)</f>
        <v>0</v>
      </c>
    </row>
    <row r="7913">
      <c r="A7913" s="121" t="s">
        <v>21597</v>
      </c>
      <c r="B7913" s="121" t="s">
        <v>429</v>
      </c>
      <c r="C7913" s="113" t="s">
        <v>159</v>
      </c>
      <c r="D7913" s="125">
        <v>2.9</v>
      </c>
      <c r="E7913" s="126"/>
      <c r="F7913" s="125">
        <f t="shared" ref="F7913:F7914" si="809">if(C7913="","",round(D7913*E7913,2))</f>
        <v>0</v>
      </c>
    </row>
    <row r="7914">
      <c r="A7914" s="121" t="s">
        <v>21598</v>
      </c>
      <c r="B7914" s="121" t="s">
        <v>431</v>
      </c>
      <c r="C7914" s="113" t="s">
        <v>159</v>
      </c>
      <c r="D7914" s="125">
        <v>2.7</v>
      </c>
      <c r="E7914" s="126"/>
      <c r="F7914" s="125">
        <f t="shared" si="809"/>
        <v>0</v>
      </c>
    </row>
    <row r="7915">
      <c r="A7915" s="121" t="s">
        <v>21599</v>
      </c>
      <c r="B7915" s="122" t="s">
        <v>21600</v>
      </c>
      <c r="C7915" s="113"/>
      <c r="D7915" s="123"/>
      <c r="E7915" s="123"/>
      <c r="F7915" s="124">
        <f>F7916+F7995+F7999+F8153+F8216</f>
        <v>0</v>
      </c>
    </row>
    <row r="7916">
      <c r="A7916" s="121" t="s">
        <v>21601</v>
      </c>
      <c r="B7916" s="122" t="s">
        <v>12247</v>
      </c>
      <c r="C7916" s="113"/>
      <c r="D7916" s="123"/>
      <c r="E7916" s="123"/>
      <c r="F7916" s="124">
        <f>F7917+F7951+F7979+F7990+F7993</f>
        <v>0</v>
      </c>
    </row>
    <row r="7917">
      <c r="A7917" s="121" t="s">
        <v>21602</v>
      </c>
      <c r="B7917" s="122" t="s">
        <v>14160</v>
      </c>
      <c r="C7917" s="113"/>
      <c r="D7917" s="123"/>
      <c r="E7917" s="123"/>
      <c r="F7917" s="124">
        <f>SUM(F7918:F7950)</f>
        <v>0</v>
      </c>
    </row>
    <row r="7918">
      <c r="A7918" s="121" t="s">
        <v>21603</v>
      </c>
      <c r="B7918" s="121" t="s">
        <v>16293</v>
      </c>
      <c r="C7918" s="113" t="s">
        <v>159</v>
      </c>
      <c r="D7918" s="125">
        <v>10.0</v>
      </c>
      <c r="E7918" s="126"/>
      <c r="F7918" s="125">
        <f t="shared" ref="F7918:F7950" si="810">if(C7918="","",round(D7918*E7918,2))</f>
        <v>0</v>
      </c>
    </row>
    <row r="7919">
      <c r="A7919" s="121" t="s">
        <v>21604</v>
      </c>
      <c r="B7919" s="121" t="s">
        <v>16295</v>
      </c>
      <c r="C7919" s="113" t="s">
        <v>159</v>
      </c>
      <c r="D7919" s="125">
        <v>2.45</v>
      </c>
      <c r="E7919" s="126"/>
      <c r="F7919" s="125">
        <f t="shared" si="810"/>
        <v>0</v>
      </c>
    </row>
    <row r="7920">
      <c r="A7920" s="121" t="s">
        <v>21605</v>
      </c>
      <c r="B7920" s="121" t="s">
        <v>16297</v>
      </c>
      <c r="C7920" s="113" t="s">
        <v>159</v>
      </c>
      <c r="D7920" s="125">
        <v>1.31</v>
      </c>
      <c r="E7920" s="126"/>
      <c r="F7920" s="125">
        <f t="shared" si="810"/>
        <v>0</v>
      </c>
    </row>
    <row r="7921">
      <c r="A7921" s="121" t="s">
        <v>21606</v>
      </c>
      <c r="B7921" s="121" t="s">
        <v>16299</v>
      </c>
      <c r="C7921" s="113" t="s">
        <v>159</v>
      </c>
      <c r="D7921" s="125">
        <v>2.1</v>
      </c>
      <c r="E7921" s="126"/>
      <c r="F7921" s="125">
        <f t="shared" si="810"/>
        <v>0</v>
      </c>
    </row>
    <row r="7922">
      <c r="A7922" s="121" t="s">
        <v>21607</v>
      </c>
      <c r="B7922" s="121" t="s">
        <v>12393</v>
      </c>
      <c r="C7922" s="113" t="s">
        <v>159</v>
      </c>
      <c r="D7922" s="125">
        <v>16.36</v>
      </c>
      <c r="E7922" s="126"/>
      <c r="F7922" s="125">
        <f t="shared" si="810"/>
        <v>0</v>
      </c>
    </row>
    <row r="7923">
      <c r="A7923" s="121" t="s">
        <v>21608</v>
      </c>
      <c r="B7923" s="121" t="s">
        <v>12395</v>
      </c>
      <c r="C7923" s="113" t="s">
        <v>159</v>
      </c>
      <c r="D7923" s="125">
        <v>3.1</v>
      </c>
      <c r="E7923" s="126"/>
      <c r="F7923" s="125">
        <f t="shared" si="810"/>
        <v>0</v>
      </c>
    </row>
    <row r="7924">
      <c r="A7924" s="121" t="s">
        <v>21609</v>
      </c>
      <c r="B7924" s="121" t="s">
        <v>12397</v>
      </c>
      <c r="C7924" s="113" t="s">
        <v>159</v>
      </c>
      <c r="D7924" s="125">
        <v>1.85</v>
      </c>
      <c r="E7924" s="126"/>
      <c r="F7924" s="125">
        <f t="shared" si="810"/>
        <v>0</v>
      </c>
    </row>
    <row r="7925">
      <c r="A7925" s="121" t="s">
        <v>21610</v>
      </c>
      <c r="B7925" s="121" t="s">
        <v>16304</v>
      </c>
      <c r="C7925" s="113" t="s">
        <v>79</v>
      </c>
      <c r="D7925" s="125">
        <v>17.0</v>
      </c>
      <c r="E7925" s="126"/>
      <c r="F7925" s="125">
        <f t="shared" si="810"/>
        <v>0</v>
      </c>
    </row>
    <row r="7926">
      <c r="A7926" s="121" t="s">
        <v>21611</v>
      </c>
      <c r="B7926" s="121" t="s">
        <v>16306</v>
      </c>
      <c r="C7926" s="113" t="s">
        <v>79</v>
      </c>
      <c r="D7926" s="125">
        <v>5.0</v>
      </c>
      <c r="E7926" s="126"/>
      <c r="F7926" s="125">
        <f t="shared" si="810"/>
        <v>0</v>
      </c>
    </row>
    <row r="7927">
      <c r="A7927" s="121" t="s">
        <v>21612</v>
      </c>
      <c r="B7927" s="121" t="s">
        <v>16308</v>
      </c>
      <c r="C7927" s="113" t="s">
        <v>79</v>
      </c>
      <c r="D7927" s="125">
        <v>17.0</v>
      </c>
      <c r="E7927" s="126"/>
      <c r="F7927" s="125">
        <f t="shared" si="810"/>
        <v>0</v>
      </c>
    </row>
    <row r="7928">
      <c r="A7928" s="121" t="s">
        <v>21613</v>
      </c>
      <c r="B7928" s="121" t="s">
        <v>12488</v>
      </c>
      <c r="C7928" s="113" t="s">
        <v>79</v>
      </c>
      <c r="D7928" s="125">
        <v>3.0</v>
      </c>
      <c r="E7928" s="126"/>
      <c r="F7928" s="125">
        <f t="shared" si="810"/>
        <v>0</v>
      </c>
    </row>
    <row r="7929">
      <c r="A7929" s="121" t="s">
        <v>21614</v>
      </c>
      <c r="B7929" s="121" t="s">
        <v>12411</v>
      </c>
      <c r="C7929" s="113" t="s">
        <v>79</v>
      </c>
      <c r="D7929" s="125">
        <v>22.0</v>
      </c>
      <c r="E7929" s="126"/>
      <c r="F7929" s="125">
        <f t="shared" si="810"/>
        <v>0</v>
      </c>
    </row>
    <row r="7930">
      <c r="A7930" s="121" t="s">
        <v>21615</v>
      </c>
      <c r="B7930" s="121" t="s">
        <v>12413</v>
      </c>
      <c r="C7930" s="113" t="s">
        <v>79</v>
      </c>
      <c r="D7930" s="125">
        <v>11.0</v>
      </c>
      <c r="E7930" s="126"/>
      <c r="F7930" s="125">
        <f t="shared" si="810"/>
        <v>0</v>
      </c>
    </row>
    <row r="7931">
      <c r="A7931" s="121" t="s">
        <v>21616</v>
      </c>
      <c r="B7931" s="121" t="s">
        <v>12415</v>
      </c>
      <c r="C7931" s="113" t="s">
        <v>79</v>
      </c>
      <c r="D7931" s="125">
        <v>4.0</v>
      </c>
      <c r="E7931" s="126"/>
      <c r="F7931" s="125">
        <f t="shared" si="810"/>
        <v>0</v>
      </c>
    </row>
    <row r="7932">
      <c r="A7932" s="121" t="s">
        <v>21617</v>
      </c>
      <c r="B7932" s="121" t="s">
        <v>16313</v>
      </c>
      <c r="C7932" s="113" t="s">
        <v>79</v>
      </c>
      <c r="D7932" s="125">
        <v>68.0</v>
      </c>
      <c r="E7932" s="126"/>
      <c r="F7932" s="125">
        <f t="shared" si="810"/>
        <v>0</v>
      </c>
    </row>
    <row r="7933">
      <c r="A7933" s="121" t="s">
        <v>21618</v>
      </c>
      <c r="B7933" s="121" t="s">
        <v>16315</v>
      </c>
      <c r="C7933" s="113" t="s">
        <v>79</v>
      </c>
      <c r="D7933" s="125">
        <v>20.0</v>
      </c>
      <c r="E7933" s="126"/>
      <c r="F7933" s="125">
        <f t="shared" si="810"/>
        <v>0</v>
      </c>
    </row>
    <row r="7934">
      <c r="A7934" s="121" t="s">
        <v>21619</v>
      </c>
      <c r="B7934" s="121" t="s">
        <v>16317</v>
      </c>
      <c r="C7934" s="113" t="s">
        <v>79</v>
      </c>
      <c r="D7934" s="125">
        <v>136.0</v>
      </c>
      <c r="E7934" s="126"/>
      <c r="F7934" s="125">
        <f t="shared" si="810"/>
        <v>0</v>
      </c>
    </row>
    <row r="7935">
      <c r="A7935" s="121" t="s">
        <v>21620</v>
      </c>
      <c r="B7935" s="121" t="s">
        <v>12491</v>
      </c>
      <c r="C7935" s="113" t="s">
        <v>79</v>
      </c>
      <c r="D7935" s="125">
        <v>24.0</v>
      </c>
      <c r="E7935" s="126"/>
      <c r="F7935" s="125">
        <f t="shared" si="810"/>
        <v>0</v>
      </c>
    </row>
    <row r="7936">
      <c r="A7936" s="121" t="s">
        <v>21621</v>
      </c>
      <c r="B7936" s="121" t="s">
        <v>12419</v>
      </c>
      <c r="C7936" s="113" t="s">
        <v>79</v>
      </c>
      <c r="D7936" s="125">
        <v>264.0</v>
      </c>
      <c r="E7936" s="126"/>
      <c r="F7936" s="125">
        <f t="shared" si="810"/>
        <v>0</v>
      </c>
    </row>
    <row r="7937">
      <c r="A7937" s="121" t="s">
        <v>21622</v>
      </c>
      <c r="B7937" s="121" t="s">
        <v>12421</v>
      </c>
      <c r="C7937" s="113" t="s">
        <v>79</v>
      </c>
      <c r="D7937" s="125">
        <v>132.0</v>
      </c>
      <c r="E7937" s="126"/>
      <c r="F7937" s="125">
        <f t="shared" si="810"/>
        <v>0</v>
      </c>
    </row>
    <row r="7938">
      <c r="A7938" s="121" t="s">
        <v>21623</v>
      </c>
      <c r="B7938" s="121" t="s">
        <v>12423</v>
      </c>
      <c r="C7938" s="113" t="s">
        <v>79</v>
      </c>
      <c r="D7938" s="125">
        <v>64.0</v>
      </c>
      <c r="E7938" s="126"/>
      <c r="F7938" s="125">
        <f t="shared" si="810"/>
        <v>0</v>
      </c>
    </row>
    <row r="7939">
      <c r="A7939" s="121" t="s">
        <v>21624</v>
      </c>
      <c r="B7939" s="121" t="s">
        <v>16322</v>
      </c>
      <c r="C7939" s="113" t="s">
        <v>79</v>
      </c>
      <c r="D7939" s="125">
        <v>14.0</v>
      </c>
      <c r="E7939" s="126"/>
      <c r="F7939" s="125">
        <f t="shared" si="810"/>
        <v>0</v>
      </c>
    </row>
    <row r="7940">
      <c r="A7940" s="121" t="s">
        <v>21625</v>
      </c>
      <c r="B7940" s="121" t="s">
        <v>16324</v>
      </c>
      <c r="C7940" s="113" t="s">
        <v>79</v>
      </c>
      <c r="D7940" s="125">
        <v>2.0</v>
      </c>
      <c r="E7940" s="126"/>
      <c r="F7940" s="125">
        <f t="shared" si="810"/>
        <v>0</v>
      </c>
    </row>
    <row r="7941">
      <c r="A7941" s="121" t="s">
        <v>21626</v>
      </c>
      <c r="B7941" s="121" t="s">
        <v>16326</v>
      </c>
      <c r="C7941" s="113" t="s">
        <v>79</v>
      </c>
      <c r="D7941" s="125">
        <v>8.0</v>
      </c>
      <c r="E7941" s="126"/>
      <c r="F7941" s="125">
        <f t="shared" si="810"/>
        <v>0</v>
      </c>
    </row>
    <row r="7942">
      <c r="A7942" s="121" t="s">
        <v>21627</v>
      </c>
      <c r="B7942" s="121" t="s">
        <v>12407</v>
      </c>
      <c r="C7942" s="113" t="s">
        <v>79</v>
      </c>
      <c r="D7942" s="125">
        <v>21.0</v>
      </c>
      <c r="E7942" s="126"/>
      <c r="F7942" s="125">
        <f t="shared" si="810"/>
        <v>0</v>
      </c>
    </row>
    <row r="7943">
      <c r="A7943" s="121" t="s">
        <v>21628</v>
      </c>
      <c r="B7943" s="121" t="s">
        <v>12409</v>
      </c>
      <c r="C7943" s="113" t="s">
        <v>79</v>
      </c>
      <c r="D7943" s="125">
        <v>8.0</v>
      </c>
      <c r="E7943" s="126"/>
      <c r="F7943" s="125">
        <f t="shared" si="810"/>
        <v>0</v>
      </c>
    </row>
    <row r="7944">
      <c r="A7944" s="121" t="s">
        <v>21629</v>
      </c>
      <c r="B7944" s="121" t="s">
        <v>12546</v>
      </c>
      <c r="C7944" s="113" t="s">
        <v>79</v>
      </c>
      <c r="D7944" s="125">
        <v>4.0</v>
      </c>
      <c r="E7944" s="126"/>
      <c r="F7944" s="125">
        <f t="shared" si="810"/>
        <v>0</v>
      </c>
    </row>
    <row r="7945">
      <c r="A7945" s="121" t="s">
        <v>21630</v>
      </c>
      <c r="B7945" s="121" t="s">
        <v>16331</v>
      </c>
      <c r="C7945" s="113" t="s">
        <v>79</v>
      </c>
      <c r="D7945" s="125">
        <v>1.0</v>
      </c>
      <c r="E7945" s="126"/>
      <c r="F7945" s="125">
        <f t="shared" si="810"/>
        <v>0</v>
      </c>
    </row>
    <row r="7946">
      <c r="A7946" s="121" t="s">
        <v>21631</v>
      </c>
      <c r="B7946" s="121" t="s">
        <v>16333</v>
      </c>
      <c r="C7946" s="113" t="s">
        <v>79</v>
      </c>
      <c r="D7946" s="125">
        <v>1.0</v>
      </c>
      <c r="E7946" s="126"/>
      <c r="F7946" s="125">
        <f t="shared" si="810"/>
        <v>0</v>
      </c>
    </row>
    <row r="7947">
      <c r="A7947" s="121" t="s">
        <v>21632</v>
      </c>
      <c r="B7947" s="121" t="s">
        <v>14926</v>
      </c>
      <c r="C7947" s="113" t="s">
        <v>79</v>
      </c>
      <c r="D7947" s="125">
        <v>3.0</v>
      </c>
      <c r="E7947" s="126"/>
      <c r="F7947" s="125">
        <f t="shared" si="810"/>
        <v>0</v>
      </c>
    </row>
    <row r="7948">
      <c r="A7948" s="121" t="s">
        <v>21633</v>
      </c>
      <c r="B7948" s="121" t="s">
        <v>16336</v>
      </c>
      <c r="C7948" s="113" t="s">
        <v>79</v>
      </c>
      <c r="D7948" s="125">
        <v>2.0</v>
      </c>
      <c r="E7948" s="126"/>
      <c r="F7948" s="125">
        <f t="shared" si="810"/>
        <v>0</v>
      </c>
    </row>
    <row r="7949">
      <c r="A7949" s="121" t="s">
        <v>21634</v>
      </c>
      <c r="B7949" s="121" t="s">
        <v>12403</v>
      </c>
      <c r="C7949" s="113" t="s">
        <v>79</v>
      </c>
      <c r="D7949" s="125">
        <v>2.0</v>
      </c>
      <c r="E7949" s="126"/>
      <c r="F7949" s="125">
        <f t="shared" si="810"/>
        <v>0</v>
      </c>
    </row>
    <row r="7950">
      <c r="A7950" s="121" t="s">
        <v>21635</v>
      </c>
      <c r="B7950" s="121" t="s">
        <v>12550</v>
      </c>
      <c r="C7950" s="113" t="s">
        <v>79</v>
      </c>
      <c r="D7950" s="125">
        <v>2.0</v>
      </c>
      <c r="E7950" s="126"/>
      <c r="F7950" s="125">
        <f t="shared" si="810"/>
        <v>0</v>
      </c>
    </row>
    <row r="7951">
      <c r="A7951" s="121" t="s">
        <v>21636</v>
      </c>
      <c r="B7951" s="122" t="s">
        <v>14184</v>
      </c>
      <c r="C7951" s="113"/>
      <c r="D7951" s="123"/>
      <c r="E7951" s="123"/>
      <c r="F7951" s="124">
        <f>SUM(F7952:F7978)</f>
        <v>0</v>
      </c>
    </row>
    <row r="7952">
      <c r="A7952" s="121" t="s">
        <v>21637</v>
      </c>
      <c r="B7952" s="121" t="s">
        <v>17684</v>
      </c>
      <c r="C7952" s="113" t="s">
        <v>79</v>
      </c>
      <c r="D7952" s="125">
        <v>1.0</v>
      </c>
      <c r="E7952" s="126"/>
      <c r="F7952" s="125">
        <f t="shared" ref="F7952:F7978" si="811">if(C7952="","",round(D7952*E7952,2))</f>
        <v>0</v>
      </c>
    </row>
    <row r="7953">
      <c r="A7953" s="121" t="s">
        <v>21638</v>
      </c>
      <c r="B7953" s="121" t="s">
        <v>12921</v>
      </c>
      <c r="C7953" s="113" t="s">
        <v>79</v>
      </c>
      <c r="D7953" s="125">
        <v>1.0</v>
      </c>
      <c r="E7953" s="126"/>
      <c r="F7953" s="125">
        <f t="shared" si="811"/>
        <v>0</v>
      </c>
    </row>
    <row r="7954">
      <c r="A7954" s="121" t="s">
        <v>21639</v>
      </c>
      <c r="B7954" s="121" t="s">
        <v>14478</v>
      </c>
      <c r="C7954" s="113" t="s">
        <v>79</v>
      </c>
      <c r="D7954" s="125">
        <v>3.0</v>
      </c>
      <c r="E7954" s="126"/>
      <c r="F7954" s="125">
        <f t="shared" si="811"/>
        <v>0</v>
      </c>
    </row>
    <row r="7955">
      <c r="A7955" s="121" t="s">
        <v>21640</v>
      </c>
      <c r="B7955" s="121" t="s">
        <v>12894</v>
      </c>
      <c r="C7955" s="113" t="s">
        <v>79</v>
      </c>
      <c r="D7955" s="125">
        <v>4.0</v>
      </c>
      <c r="E7955" s="126"/>
      <c r="F7955" s="125">
        <f t="shared" si="811"/>
        <v>0</v>
      </c>
    </row>
    <row r="7956">
      <c r="A7956" s="121" t="s">
        <v>21641</v>
      </c>
      <c r="B7956" s="121" t="s">
        <v>17291</v>
      </c>
      <c r="C7956" s="113" t="s">
        <v>79</v>
      </c>
      <c r="D7956" s="125">
        <v>3.0</v>
      </c>
      <c r="E7956" s="126"/>
      <c r="F7956" s="125">
        <f t="shared" si="811"/>
        <v>0</v>
      </c>
    </row>
    <row r="7957">
      <c r="A7957" s="121" t="s">
        <v>21642</v>
      </c>
      <c r="B7957" s="121" t="s">
        <v>17690</v>
      </c>
      <c r="C7957" s="113" t="s">
        <v>79</v>
      </c>
      <c r="D7957" s="125">
        <v>1.0</v>
      </c>
      <c r="E7957" s="126"/>
      <c r="F7957" s="125">
        <f t="shared" si="811"/>
        <v>0</v>
      </c>
    </row>
    <row r="7958">
      <c r="A7958" s="121" t="s">
        <v>21643</v>
      </c>
      <c r="B7958" s="121" t="s">
        <v>17692</v>
      </c>
      <c r="C7958" s="113" t="s">
        <v>79</v>
      </c>
      <c r="D7958" s="125">
        <v>2.0</v>
      </c>
      <c r="E7958" s="126"/>
      <c r="F7958" s="125">
        <f t="shared" si="811"/>
        <v>0</v>
      </c>
    </row>
    <row r="7959">
      <c r="A7959" s="121" t="s">
        <v>21644</v>
      </c>
      <c r="B7959" s="121" t="s">
        <v>17699</v>
      </c>
      <c r="C7959" s="113" t="s">
        <v>79</v>
      </c>
      <c r="D7959" s="125">
        <v>3.0</v>
      </c>
      <c r="E7959" s="126"/>
      <c r="F7959" s="125">
        <f t="shared" si="811"/>
        <v>0</v>
      </c>
    </row>
    <row r="7960">
      <c r="A7960" s="121" t="s">
        <v>21645</v>
      </c>
      <c r="B7960" s="121" t="s">
        <v>14486</v>
      </c>
      <c r="C7960" s="113" t="s">
        <v>79</v>
      </c>
      <c r="D7960" s="125">
        <v>4.0</v>
      </c>
      <c r="E7960" s="126"/>
      <c r="F7960" s="125">
        <f t="shared" si="811"/>
        <v>0</v>
      </c>
    </row>
    <row r="7961">
      <c r="A7961" s="121" t="s">
        <v>21646</v>
      </c>
      <c r="B7961" s="121" t="s">
        <v>16370</v>
      </c>
      <c r="C7961" s="113" t="s">
        <v>79</v>
      </c>
      <c r="D7961" s="125">
        <v>3.0</v>
      </c>
      <c r="E7961" s="126"/>
      <c r="F7961" s="125">
        <f t="shared" si="811"/>
        <v>0</v>
      </c>
    </row>
    <row r="7962">
      <c r="A7962" s="121" t="s">
        <v>21647</v>
      </c>
      <c r="B7962" s="121" t="s">
        <v>16355</v>
      </c>
      <c r="C7962" s="113" t="s">
        <v>79</v>
      </c>
      <c r="D7962" s="125">
        <v>1.0</v>
      </c>
      <c r="E7962" s="126"/>
      <c r="F7962" s="125">
        <f t="shared" si="811"/>
        <v>0</v>
      </c>
    </row>
    <row r="7963">
      <c r="A7963" s="121" t="s">
        <v>21648</v>
      </c>
      <c r="B7963" s="121" t="s">
        <v>16357</v>
      </c>
      <c r="C7963" s="113" t="s">
        <v>79</v>
      </c>
      <c r="D7963" s="125">
        <v>2.0</v>
      </c>
      <c r="E7963" s="126"/>
      <c r="F7963" s="125">
        <f t="shared" si="811"/>
        <v>0</v>
      </c>
    </row>
    <row r="7964">
      <c r="A7964" s="121" t="s">
        <v>21649</v>
      </c>
      <c r="B7964" s="121" t="s">
        <v>16359</v>
      </c>
      <c r="C7964" s="113" t="s">
        <v>79</v>
      </c>
      <c r="D7964" s="125">
        <v>2.0</v>
      </c>
      <c r="E7964" s="126"/>
      <c r="F7964" s="125">
        <f t="shared" si="811"/>
        <v>0</v>
      </c>
    </row>
    <row r="7965">
      <c r="A7965" s="121" t="s">
        <v>21650</v>
      </c>
      <c r="B7965" s="121" t="s">
        <v>16361</v>
      </c>
      <c r="C7965" s="113" t="s">
        <v>79</v>
      </c>
      <c r="D7965" s="125">
        <v>3.0</v>
      </c>
      <c r="E7965" s="126"/>
      <c r="F7965" s="125">
        <f t="shared" si="811"/>
        <v>0</v>
      </c>
    </row>
    <row r="7966">
      <c r="A7966" s="121" t="s">
        <v>21651</v>
      </c>
      <c r="B7966" s="121" t="s">
        <v>16363</v>
      </c>
      <c r="C7966" s="113" t="s">
        <v>79</v>
      </c>
      <c r="D7966" s="125">
        <v>2.0</v>
      </c>
      <c r="E7966" s="126"/>
      <c r="F7966" s="125">
        <f t="shared" si="811"/>
        <v>0</v>
      </c>
    </row>
    <row r="7967">
      <c r="A7967" s="121" t="s">
        <v>21652</v>
      </c>
      <c r="B7967" s="121" t="s">
        <v>16365</v>
      </c>
      <c r="C7967" s="113" t="s">
        <v>79</v>
      </c>
      <c r="D7967" s="125">
        <v>1.0</v>
      </c>
      <c r="E7967" s="126"/>
      <c r="F7967" s="125">
        <f t="shared" si="811"/>
        <v>0</v>
      </c>
    </row>
    <row r="7968">
      <c r="A7968" s="121" t="s">
        <v>21653</v>
      </c>
      <c r="B7968" s="121" t="s">
        <v>17263</v>
      </c>
      <c r="C7968" s="113" t="s">
        <v>79</v>
      </c>
      <c r="D7968" s="125">
        <v>1.0</v>
      </c>
      <c r="E7968" s="126"/>
      <c r="F7968" s="125">
        <f t="shared" si="811"/>
        <v>0</v>
      </c>
    </row>
    <row r="7969">
      <c r="A7969" s="121" t="s">
        <v>21654</v>
      </c>
      <c r="B7969" s="121" t="s">
        <v>12927</v>
      </c>
      <c r="C7969" s="113" t="s">
        <v>79</v>
      </c>
      <c r="D7969" s="125">
        <v>1.0</v>
      </c>
      <c r="E7969" s="126"/>
      <c r="F7969" s="125">
        <f t="shared" si="811"/>
        <v>0</v>
      </c>
    </row>
    <row r="7970">
      <c r="A7970" s="121" t="s">
        <v>21655</v>
      </c>
      <c r="B7970" s="121" t="s">
        <v>12907</v>
      </c>
      <c r="C7970" s="113" t="s">
        <v>79</v>
      </c>
      <c r="D7970" s="125">
        <v>2.0</v>
      </c>
      <c r="E7970" s="126"/>
      <c r="F7970" s="125">
        <f t="shared" si="811"/>
        <v>0</v>
      </c>
    </row>
    <row r="7971">
      <c r="A7971" s="121" t="s">
        <v>21656</v>
      </c>
      <c r="B7971" s="121" t="s">
        <v>19254</v>
      </c>
      <c r="C7971" s="113" t="s">
        <v>79</v>
      </c>
      <c r="D7971" s="125">
        <v>2.0</v>
      </c>
      <c r="E7971" s="126"/>
      <c r="F7971" s="125">
        <f t="shared" si="811"/>
        <v>0</v>
      </c>
    </row>
    <row r="7972">
      <c r="A7972" s="121" t="s">
        <v>21657</v>
      </c>
      <c r="B7972" s="121" t="s">
        <v>14190</v>
      </c>
      <c r="C7972" s="113" t="s">
        <v>79</v>
      </c>
      <c r="D7972" s="125">
        <v>2.0</v>
      </c>
      <c r="E7972" s="126"/>
      <c r="F7972" s="125">
        <f t="shared" si="811"/>
        <v>0</v>
      </c>
    </row>
    <row r="7973">
      <c r="A7973" s="121" t="s">
        <v>21658</v>
      </c>
      <c r="B7973" s="121" t="s">
        <v>14188</v>
      </c>
      <c r="C7973" s="113" t="s">
        <v>79</v>
      </c>
      <c r="D7973" s="125">
        <v>2.0</v>
      </c>
      <c r="E7973" s="126"/>
      <c r="F7973" s="125">
        <f t="shared" si="811"/>
        <v>0</v>
      </c>
    </row>
    <row r="7974">
      <c r="A7974" s="121" t="s">
        <v>21659</v>
      </c>
      <c r="B7974" s="121" t="s">
        <v>16374</v>
      </c>
      <c r="C7974" s="113" t="s">
        <v>79</v>
      </c>
      <c r="D7974" s="125">
        <v>8.0</v>
      </c>
      <c r="E7974" s="126"/>
      <c r="F7974" s="125">
        <f t="shared" si="811"/>
        <v>0</v>
      </c>
    </row>
    <row r="7975">
      <c r="A7975" s="121" t="s">
        <v>21660</v>
      </c>
      <c r="B7975" s="121" t="s">
        <v>16376</v>
      </c>
      <c r="C7975" s="113" t="s">
        <v>79</v>
      </c>
      <c r="D7975" s="125">
        <v>2.0</v>
      </c>
      <c r="E7975" s="126"/>
      <c r="F7975" s="125">
        <f t="shared" si="811"/>
        <v>0</v>
      </c>
    </row>
    <row r="7976">
      <c r="A7976" s="121" t="s">
        <v>21661</v>
      </c>
      <c r="B7976" s="121" t="s">
        <v>17297</v>
      </c>
      <c r="C7976" s="113" t="s">
        <v>79</v>
      </c>
      <c r="D7976" s="125">
        <v>2.0</v>
      </c>
      <c r="E7976" s="126"/>
      <c r="F7976" s="125">
        <f t="shared" si="811"/>
        <v>0</v>
      </c>
    </row>
    <row r="7977">
      <c r="A7977" s="121" t="s">
        <v>21662</v>
      </c>
      <c r="B7977" s="121" t="s">
        <v>16378</v>
      </c>
      <c r="C7977" s="113" t="s">
        <v>79</v>
      </c>
      <c r="D7977" s="125">
        <v>2.0</v>
      </c>
      <c r="E7977" s="126"/>
      <c r="F7977" s="125">
        <f t="shared" si="811"/>
        <v>0</v>
      </c>
    </row>
    <row r="7978">
      <c r="A7978" s="121" t="s">
        <v>21663</v>
      </c>
      <c r="B7978" s="121" t="s">
        <v>16384</v>
      </c>
      <c r="C7978" s="113" t="s">
        <v>79</v>
      </c>
      <c r="D7978" s="125">
        <v>2.0</v>
      </c>
      <c r="E7978" s="126"/>
      <c r="F7978" s="125">
        <f t="shared" si="811"/>
        <v>0</v>
      </c>
    </row>
    <row r="7979">
      <c r="A7979" s="121" t="s">
        <v>21664</v>
      </c>
      <c r="B7979" s="122" t="s">
        <v>14222</v>
      </c>
      <c r="C7979" s="113"/>
      <c r="D7979" s="123"/>
      <c r="E7979" s="123"/>
      <c r="F7979" s="124">
        <f>SUM(F7980:F7989)</f>
        <v>0</v>
      </c>
    </row>
    <row r="7980">
      <c r="A7980" s="121" t="s">
        <v>21665</v>
      </c>
      <c r="B7980" s="121" t="s">
        <v>17305</v>
      </c>
      <c r="C7980" s="113" t="s">
        <v>79</v>
      </c>
      <c r="D7980" s="125">
        <v>3.0</v>
      </c>
      <c r="E7980" s="126"/>
      <c r="F7980" s="125">
        <f t="shared" ref="F7980:F7989" si="812">if(C7980="","",round(D7980*E7980,2))</f>
        <v>0</v>
      </c>
    </row>
    <row r="7981">
      <c r="A7981" s="121" t="s">
        <v>21666</v>
      </c>
      <c r="B7981" s="121" t="s">
        <v>16389</v>
      </c>
      <c r="C7981" s="113" t="s">
        <v>79</v>
      </c>
      <c r="D7981" s="125">
        <v>4.0</v>
      </c>
      <c r="E7981" s="126"/>
      <c r="F7981" s="125">
        <f t="shared" si="812"/>
        <v>0</v>
      </c>
    </row>
    <row r="7982">
      <c r="A7982" s="121" t="s">
        <v>21667</v>
      </c>
      <c r="B7982" s="121" t="s">
        <v>16391</v>
      </c>
      <c r="C7982" s="113" t="s">
        <v>79</v>
      </c>
      <c r="D7982" s="125">
        <v>1.0</v>
      </c>
      <c r="E7982" s="126"/>
      <c r="F7982" s="125">
        <f t="shared" si="812"/>
        <v>0</v>
      </c>
    </row>
    <row r="7983">
      <c r="A7983" s="121" t="s">
        <v>21668</v>
      </c>
      <c r="B7983" s="121" t="s">
        <v>17307</v>
      </c>
      <c r="C7983" s="113" t="s">
        <v>79</v>
      </c>
      <c r="D7983" s="125">
        <v>2.0</v>
      </c>
      <c r="E7983" s="126"/>
      <c r="F7983" s="125">
        <f t="shared" si="812"/>
        <v>0</v>
      </c>
    </row>
    <row r="7984">
      <c r="A7984" s="121" t="s">
        <v>21669</v>
      </c>
      <c r="B7984" s="121" t="s">
        <v>16395</v>
      </c>
      <c r="C7984" s="113" t="s">
        <v>79</v>
      </c>
      <c r="D7984" s="125">
        <v>1.0</v>
      </c>
      <c r="E7984" s="126"/>
      <c r="F7984" s="125">
        <f t="shared" si="812"/>
        <v>0</v>
      </c>
    </row>
    <row r="7985">
      <c r="A7985" s="121" t="s">
        <v>21670</v>
      </c>
      <c r="B7985" s="121" t="s">
        <v>21285</v>
      </c>
      <c r="C7985" s="113" t="s">
        <v>79</v>
      </c>
      <c r="D7985" s="125">
        <v>1.0</v>
      </c>
      <c r="E7985" s="126"/>
      <c r="F7985" s="125">
        <f t="shared" si="812"/>
        <v>0</v>
      </c>
    </row>
    <row r="7986">
      <c r="A7986" s="121" t="s">
        <v>21671</v>
      </c>
      <c r="B7986" s="121" t="s">
        <v>18884</v>
      </c>
      <c r="C7986" s="113" t="s">
        <v>79</v>
      </c>
      <c r="D7986" s="125">
        <v>2.0</v>
      </c>
      <c r="E7986" s="126"/>
      <c r="F7986" s="125">
        <f t="shared" si="812"/>
        <v>0</v>
      </c>
    </row>
    <row r="7987">
      <c r="A7987" s="121" t="s">
        <v>21672</v>
      </c>
      <c r="B7987" s="121" t="s">
        <v>16401</v>
      </c>
      <c r="C7987" s="113" t="s">
        <v>79</v>
      </c>
      <c r="D7987" s="125">
        <v>2.0</v>
      </c>
      <c r="E7987" s="126"/>
      <c r="F7987" s="125">
        <f t="shared" si="812"/>
        <v>0</v>
      </c>
    </row>
    <row r="7988">
      <c r="A7988" s="121" t="s">
        <v>21673</v>
      </c>
      <c r="B7988" s="121" t="s">
        <v>16403</v>
      </c>
      <c r="C7988" s="113" t="s">
        <v>79</v>
      </c>
      <c r="D7988" s="125">
        <v>1.0</v>
      </c>
      <c r="E7988" s="126"/>
      <c r="F7988" s="125">
        <f t="shared" si="812"/>
        <v>0</v>
      </c>
    </row>
    <row r="7989">
      <c r="A7989" s="121" t="s">
        <v>21674</v>
      </c>
      <c r="B7989" s="121" t="s">
        <v>16405</v>
      </c>
      <c r="C7989" s="113" t="s">
        <v>79</v>
      </c>
      <c r="D7989" s="125">
        <v>1.0</v>
      </c>
      <c r="E7989" s="126"/>
      <c r="F7989" s="125">
        <f t="shared" si="812"/>
        <v>0</v>
      </c>
    </row>
    <row r="7990">
      <c r="A7990" s="121" t="s">
        <v>21675</v>
      </c>
      <c r="B7990" s="122" t="s">
        <v>16407</v>
      </c>
      <c r="C7990" s="113"/>
      <c r="D7990" s="123"/>
      <c r="E7990" s="123"/>
      <c r="F7990" s="124">
        <f>SUM(F7991:F7992)</f>
        <v>0</v>
      </c>
    </row>
    <row r="7991">
      <c r="A7991" s="121" t="s">
        <v>21676</v>
      </c>
      <c r="B7991" s="121" t="s">
        <v>21677</v>
      </c>
      <c r="C7991" s="113" t="s">
        <v>79</v>
      </c>
      <c r="D7991" s="125">
        <v>2.0</v>
      </c>
      <c r="E7991" s="126"/>
      <c r="F7991" s="125">
        <f t="shared" ref="F7991:F7992" si="813">if(C7991="","",round(D7991*E7991,2))</f>
        <v>0</v>
      </c>
    </row>
    <row r="7992">
      <c r="A7992" s="121" t="s">
        <v>21678</v>
      </c>
      <c r="B7992" s="121" t="s">
        <v>16411</v>
      </c>
      <c r="C7992" s="113" t="s">
        <v>79</v>
      </c>
      <c r="D7992" s="125">
        <v>1.0</v>
      </c>
      <c r="E7992" s="126"/>
      <c r="F7992" s="125">
        <f t="shared" si="813"/>
        <v>0</v>
      </c>
    </row>
    <row r="7993">
      <c r="A7993" s="121" t="s">
        <v>21679</v>
      </c>
      <c r="B7993" s="122" t="s">
        <v>14238</v>
      </c>
      <c r="C7993" s="113"/>
      <c r="D7993" s="123"/>
      <c r="E7993" s="123"/>
      <c r="F7993" s="124">
        <f>SUM(F7994)</f>
        <v>0</v>
      </c>
    </row>
    <row r="7994">
      <c r="A7994" s="121" t="s">
        <v>21680</v>
      </c>
      <c r="B7994" s="121" t="s">
        <v>16414</v>
      </c>
      <c r="C7994" s="113" t="s">
        <v>79</v>
      </c>
      <c r="D7994" s="125">
        <v>1.0</v>
      </c>
      <c r="E7994" s="126"/>
      <c r="F7994" s="125">
        <f>if(C7994="","",round(D7994*E7994,2))</f>
        <v>0</v>
      </c>
    </row>
    <row r="7995">
      <c r="A7995" s="121" t="s">
        <v>21681</v>
      </c>
      <c r="B7995" s="122" t="s">
        <v>16899</v>
      </c>
      <c r="C7995" s="113"/>
      <c r="D7995" s="123"/>
      <c r="E7995" s="123"/>
      <c r="F7995" s="124">
        <f>SUM(F7996:F7998)</f>
        <v>0</v>
      </c>
    </row>
    <row r="7996">
      <c r="A7996" s="121" t="s">
        <v>21682</v>
      </c>
      <c r="B7996" s="121" t="s">
        <v>21683</v>
      </c>
      <c r="C7996" s="113" t="s">
        <v>79</v>
      </c>
      <c r="D7996" s="125">
        <v>1.0</v>
      </c>
      <c r="E7996" s="126"/>
      <c r="F7996" s="125">
        <f t="shared" ref="F7996:F7998" si="814">if(C7996="","",round(D7996*E7996,2))</f>
        <v>0</v>
      </c>
    </row>
    <row r="7997">
      <c r="A7997" s="121" t="s">
        <v>21684</v>
      </c>
      <c r="B7997" s="121" t="s">
        <v>19706</v>
      </c>
      <c r="C7997" s="113" t="s">
        <v>79</v>
      </c>
      <c r="D7997" s="125">
        <v>1.0</v>
      </c>
      <c r="E7997" s="126"/>
      <c r="F7997" s="125">
        <f t="shared" si="814"/>
        <v>0</v>
      </c>
    </row>
    <row r="7998">
      <c r="A7998" s="121" t="s">
        <v>21685</v>
      </c>
      <c r="B7998" s="121" t="s">
        <v>16422</v>
      </c>
      <c r="C7998" s="113" t="s">
        <v>79</v>
      </c>
      <c r="D7998" s="125">
        <v>1.0</v>
      </c>
      <c r="E7998" s="126"/>
      <c r="F7998" s="125">
        <f t="shared" si="814"/>
        <v>0</v>
      </c>
    </row>
    <row r="7999">
      <c r="A7999" s="121" t="s">
        <v>21686</v>
      </c>
      <c r="B7999" s="122" t="s">
        <v>12996</v>
      </c>
      <c r="C7999" s="113"/>
      <c r="D7999" s="123"/>
      <c r="E7999" s="123"/>
      <c r="F7999" s="124">
        <f>F8000+F8013+F8037+F8046+F8062+F8069+F8092+F8151</f>
        <v>0</v>
      </c>
    </row>
    <row r="8000">
      <c r="A8000" s="121" t="s">
        <v>21687</v>
      </c>
      <c r="B8000" s="122" t="s">
        <v>13195</v>
      </c>
      <c r="C8000" s="113"/>
      <c r="D8000" s="123"/>
      <c r="E8000" s="123"/>
      <c r="F8000" s="124">
        <f>SUM(F8001:F8012)</f>
        <v>0</v>
      </c>
    </row>
    <row r="8001">
      <c r="A8001" s="121" t="s">
        <v>21688</v>
      </c>
      <c r="B8001" s="121" t="s">
        <v>16908</v>
      </c>
      <c r="C8001" s="113" t="s">
        <v>423</v>
      </c>
      <c r="D8001" s="125">
        <v>2.0</v>
      </c>
      <c r="E8001" s="126"/>
      <c r="F8001" s="125">
        <f t="shared" ref="F8001:F8012" si="815">if(C8001="","",round(D8001*E8001,2))</f>
        <v>0</v>
      </c>
    </row>
    <row r="8002">
      <c r="A8002" s="121" t="s">
        <v>21689</v>
      </c>
      <c r="B8002" s="121" t="s">
        <v>16428</v>
      </c>
      <c r="C8002" s="113" t="s">
        <v>423</v>
      </c>
      <c r="D8002" s="125">
        <v>2.0</v>
      </c>
      <c r="E8002" s="126"/>
      <c r="F8002" s="125">
        <f t="shared" si="815"/>
        <v>0</v>
      </c>
    </row>
    <row r="8003">
      <c r="A8003" s="121" t="s">
        <v>21690</v>
      </c>
      <c r="B8003" s="121" t="s">
        <v>16430</v>
      </c>
      <c r="C8003" s="113" t="s">
        <v>423</v>
      </c>
      <c r="D8003" s="125">
        <v>1.0</v>
      </c>
      <c r="E8003" s="126"/>
      <c r="F8003" s="125">
        <f t="shared" si="815"/>
        <v>0</v>
      </c>
    </row>
    <row r="8004">
      <c r="A8004" s="121" t="s">
        <v>21691</v>
      </c>
      <c r="B8004" s="121" t="s">
        <v>16432</v>
      </c>
      <c r="C8004" s="113" t="s">
        <v>423</v>
      </c>
      <c r="D8004" s="125">
        <v>1.0</v>
      </c>
      <c r="E8004" s="126"/>
      <c r="F8004" s="125">
        <f t="shared" si="815"/>
        <v>0</v>
      </c>
    </row>
    <row r="8005">
      <c r="A8005" s="121" t="s">
        <v>21692</v>
      </c>
      <c r="B8005" s="121" t="s">
        <v>16434</v>
      </c>
      <c r="C8005" s="113" t="s">
        <v>423</v>
      </c>
      <c r="D8005" s="125">
        <v>1.0</v>
      </c>
      <c r="E8005" s="126"/>
      <c r="F8005" s="125">
        <f t="shared" si="815"/>
        <v>0</v>
      </c>
    </row>
    <row r="8006">
      <c r="A8006" s="121" t="s">
        <v>21693</v>
      </c>
      <c r="B8006" s="121" t="s">
        <v>16436</v>
      </c>
      <c r="C8006" s="113" t="s">
        <v>423</v>
      </c>
      <c r="D8006" s="125">
        <v>1.0</v>
      </c>
      <c r="E8006" s="126"/>
      <c r="F8006" s="125">
        <f t="shared" si="815"/>
        <v>0</v>
      </c>
    </row>
    <row r="8007">
      <c r="A8007" s="121" t="s">
        <v>21694</v>
      </c>
      <c r="B8007" s="121" t="s">
        <v>16438</v>
      </c>
      <c r="C8007" s="113" t="s">
        <v>423</v>
      </c>
      <c r="D8007" s="125">
        <v>1.0</v>
      </c>
      <c r="E8007" s="126"/>
      <c r="F8007" s="125">
        <f t="shared" si="815"/>
        <v>0</v>
      </c>
    </row>
    <row r="8008">
      <c r="A8008" s="121" t="s">
        <v>21695</v>
      </c>
      <c r="B8008" s="121" t="s">
        <v>13199</v>
      </c>
      <c r="C8008" s="113" t="s">
        <v>79</v>
      </c>
      <c r="D8008" s="125">
        <v>2.0</v>
      </c>
      <c r="E8008" s="126"/>
      <c r="F8008" s="125">
        <f t="shared" si="815"/>
        <v>0</v>
      </c>
    </row>
    <row r="8009">
      <c r="A8009" s="121" t="s">
        <v>21696</v>
      </c>
      <c r="B8009" s="121" t="s">
        <v>14252</v>
      </c>
      <c r="C8009" s="113" t="s">
        <v>79</v>
      </c>
      <c r="D8009" s="125">
        <v>2.0</v>
      </c>
      <c r="E8009" s="126"/>
      <c r="F8009" s="125">
        <f t="shared" si="815"/>
        <v>0</v>
      </c>
    </row>
    <row r="8010">
      <c r="A8010" s="121" t="s">
        <v>21697</v>
      </c>
      <c r="B8010" s="121" t="s">
        <v>13242</v>
      </c>
      <c r="C8010" s="113" t="s">
        <v>79</v>
      </c>
      <c r="D8010" s="125">
        <v>2.0</v>
      </c>
      <c r="E8010" s="126"/>
      <c r="F8010" s="125">
        <f t="shared" si="815"/>
        <v>0</v>
      </c>
    </row>
    <row r="8011">
      <c r="A8011" s="121" t="s">
        <v>21698</v>
      </c>
      <c r="B8011" s="121" t="s">
        <v>16562</v>
      </c>
      <c r="C8011" s="113" t="s">
        <v>79</v>
      </c>
      <c r="D8011" s="125">
        <v>4.0</v>
      </c>
      <c r="E8011" s="126"/>
      <c r="F8011" s="125">
        <f t="shared" si="815"/>
        <v>0</v>
      </c>
    </row>
    <row r="8012">
      <c r="A8012" s="121" t="s">
        <v>21699</v>
      </c>
      <c r="B8012" s="121" t="s">
        <v>16445</v>
      </c>
      <c r="C8012" s="113" t="s">
        <v>79</v>
      </c>
      <c r="D8012" s="125">
        <v>3.0</v>
      </c>
      <c r="E8012" s="126"/>
      <c r="F8012" s="125">
        <f t="shared" si="815"/>
        <v>0</v>
      </c>
    </row>
    <row r="8013">
      <c r="A8013" s="121" t="s">
        <v>21700</v>
      </c>
      <c r="B8013" s="122" t="s">
        <v>12358</v>
      </c>
      <c r="C8013" s="113"/>
      <c r="D8013" s="123"/>
      <c r="E8013" s="123"/>
      <c r="F8013" s="124">
        <f>SUM(F8014:F8036)</f>
        <v>0</v>
      </c>
    </row>
    <row r="8014">
      <c r="A8014" s="121" t="s">
        <v>21701</v>
      </c>
      <c r="B8014" s="121" t="s">
        <v>12318</v>
      </c>
      <c r="C8014" s="113" t="s">
        <v>159</v>
      </c>
      <c r="D8014" s="125">
        <v>68.5</v>
      </c>
      <c r="E8014" s="126"/>
      <c r="F8014" s="125">
        <f t="shared" ref="F8014:F8036" si="816">if(C8014="","",round(D8014*E8014,2))</f>
        <v>0</v>
      </c>
    </row>
    <row r="8015">
      <c r="A8015" s="121" t="s">
        <v>21702</v>
      </c>
      <c r="B8015" s="121" t="s">
        <v>16449</v>
      </c>
      <c r="C8015" s="113" t="s">
        <v>159</v>
      </c>
      <c r="D8015" s="125">
        <v>25.5</v>
      </c>
      <c r="E8015" s="126"/>
      <c r="F8015" s="125">
        <f t="shared" si="816"/>
        <v>0</v>
      </c>
    </row>
    <row r="8016">
      <c r="A8016" s="121" t="s">
        <v>21703</v>
      </c>
      <c r="B8016" s="121" t="s">
        <v>12273</v>
      </c>
      <c r="C8016" s="113" t="s">
        <v>117</v>
      </c>
      <c r="D8016" s="125">
        <v>2.06</v>
      </c>
      <c r="E8016" s="126"/>
      <c r="F8016" s="125">
        <f t="shared" si="816"/>
        <v>0</v>
      </c>
    </row>
    <row r="8017">
      <c r="A8017" s="121" t="s">
        <v>21704</v>
      </c>
      <c r="B8017" s="121" t="s">
        <v>16452</v>
      </c>
      <c r="C8017" s="113" t="s">
        <v>117</v>
      </c>
      <c r="D8017" s="125">
        <v>1.28</v>
      </c>
      <c r="E8017" s="126"/>
      <c r="F8017" s="125">
        <f t="shared" si="816"/>
        <v>0</v>
      </c>
    </row>
    <row r="8018">
      <c r="A8018" s="121" t="s">
        <v>21705</v>
      </c>
      <c r="B8018" s="121" t="s">
        <v>12275</v>
      </c>
      <c r="C8018" s="113" t="s">
        <v>159</v>
      </c>
      <c r="D8018" s="125">
        <v>94.0</v>
      </c>
      <c r="E8018" s="126"/>
      <c r="F8018" s="125">
        <f t="shared" si="816"/>
        <v>0</v>
      </c>
    </row>
    <row r="8019">
      <c r="A8019" s="121" t="s">
        <v>21706</v>
      </c>
      <c r="B8019" s="121" t="s">
        <v>12277</v>
      </c>
      <c r="C8019" s="113" t="s">
        <v>159</v>
      </c>
      <c r="D8019" s="125">
        <v>94.0</v>
      </c>
      <c r="E8019" s="126"/>
      <c r="F8019" s="125">
        <f t="shared" si="816"/>
        <v>0</v>
      </c>
    </row>
    <row r="8020">
      <c r="A8020" s="121" t="s">
        <v>21707</v>
      </c>
      <c r="B8020" s="121" t="s">
        <v>13251</v>
      </c>
      <c r="C8020" s="113" t="s">
        <v>79</v>
      </c>
      <c r="D8020" s="125">
        <v>2.0</v>
      </c>
      <c r="E8020" s="126"/>
      <c r="F8020" s="125">
        <f t="shared" si="816"/>
        <v>0</v>
      </c>
    </row>
    <row r="8021">
      <c r="A8021" s="121" t="s">
        <v>21708</v>
      </c>
      <c r="B8021" s="121" t="s">
        <v>16457</v>
      </c>
      <c r="C8021" s="113" t="s">
        <v>79</v>
      </c>
      <c r="D8021" s="125">
        <v>2.0</v>
      </c>
      <c r="E8021" s="126"/>
      <c r="F8021" s="125">
        <f t="shared" si="816"/>
        <v>0</v>
      </c>
    </row>
    <row r="8022">
      <c r="A8022" s="121" t="s">
        <v>21709</v>
      </c>
      <c r="B8022" s="121" t="s">
        <v>16930</v>
      </c>
      <c r="C8022" s="113" t="s">
        <v>159</v>
      </c>
      <c r="D8022" s="125">
        <v>5.5</v>
      </c>
      <c r="E8022" s="126"/>
      <c r="F8022" s="125">
        <f t="shared" si="816"/>
        <v>0</v>
      </c>
    </row>
    <row r="8023">
      <c r="A8023" s="121" t="s">
        <v>21710</v>
      </c>
      <c r="B8023" s="121" t="s">
        <v>13253</v>
      </c>
      <c r="C8023" s="113" t="s">
        <v>159</v>
      </c>
      <c r="D8023" s="125">
        <v>14.5</v>
      </c>
      <c r="E8023" s="126"/>
      <c r="F8023" s="125">
        <f t="shared" si="816"/>
        <v>0</v>
      </c>
    </row>
    <row r="8024">
      <c r="A8024" s="121" t="s">
        <v>21711</v>
      </c>
      <c r="B8024" s="121" t="s">
        <v>16460</v>
      </c>
      <c r="C8024" s="113" t="s">
        <v>159</v>
      </c>
      <c r="D8024" s="125">
        <v>25.5</v>
      </c>
      <c r="E8024" s="126"/>
      <c r="F8024" s="125">
        <f t="shared" si="816"/>
        <v>0</v>
      </c>
    </row>
    <row r="8025">
      <c r="A8025" s="121" t="s">
        <v>21712</v>
      </c>
      <c r="B8025" s="121" t="s">
        <v>12279</v>
      </c>
      <c r="C8025" s="113" t="s">
        <v>159</v>
      </c>
      <c r="D8025" s="125">
        <v>165.5</v>
      </c>
      <c r="E8025" s="126"/>
      <c r="F8025" s="125">
        <f t="shared" si="816"/>
        <v>0</v>
      </c>
    </row>
    <row r="8026">
      <c r="A8026" s="121" t="s">
        <v>21713</v>
      </c>
      <c r="B8026" s="121" t="s">
        <v>12350</v>
      </c>
      <c r="C8026" s="113" t="s">
        <v>159</v>
      </c>
      <c r="D8026" s="125">
        <v>8.0</v>
      </c>
      <c r="E8026" s="126"/>
      <c r="F8026" s="125">
        <f t="shared" si="816"/>
        <v>0</v>
      </c>
    </row>
    <row r="8027">
      <c r="A8027" s="121" t="s">
        <v>21714</v>
      </c>
      <c r="B8027" s="121" t="s">
        <v>13371</v>
      </c>
      <c r="C8027" s="113" t="s">
        <v>159</v>
      </c>
      <c r="D8027" s="125">
        <v>26.5</v>
      </c>
      <c r="E8027" s="126"/>
      <c r="F8027" s="125">
        <f t="shared" si="816"/>
        <v>0</v>
      </c>
    </row>
    <row r="8028">
      <c r="A8028" s="121" t="s">
        <v>21715</v>
      </c>
      <c r="B8028" s="121" t="s">
        <v>12281</v>
      </c>
      <c r="C8028" s="113" t="s">
        <v>159</v>
      </c>
      <c r="D8028" s="125">
        <v>34.5</v>
      </c>
      <c r="E8028" s="126"/>
      <c r="F8028" s="125">
        <f t="shared" si="816"/>
        <v>0</v>
      </c>
    </row>
    <row r="8029">
      <c r="A8029" s="121" t="s">
        <v>21716</v>
      </c>
      <c r="B8029" s="121" t="s">
        <v>12352</v>
      </c>
      <c r="C8029" s="113" t="s">
        <v>159</v>
      </c>
      <c r="D8029" s="125">
        <v>17.0</v>
      </c>
      <c r="E8029" s="126"/>
      <c r="F8029" s="125">
        <f t="shared" si="816"/>
        <v>0</v>
      </c>
    </row>
    <row r="8030">
      <c r="A8030" s="121" t="s">
        <v>21717</v>
      </c>
      <c r="B8030" s="121" t="s">
        <v>16467</v>
      </c>
      <c r="C8030" s="113" t="s">
        <v>159</v>
      </c>
      <c r="D8030" s="125">
        <v>2.5</v>
      </c>
      <c r="E8030" s="126"/>
      <c r="F8030" s="125">
        <f t="shared" si="816"/>
        <v>0</v>
      </c>
    </row>
    <row r="8031">
      <c r="A8031" s="121" t="s">
        <v>21718</v>
      </c>
      <c r="B8031" s="121" t="s">
        <v>13376</v>
      </c>
      <c r="C8031" s="113" t="s">
        <v>159</v>
      </c>
      <c r="D8031" s="125">
        <v>3.0</v>
      </c>
      <c r="E8031" s="126"/>
      <c r="F8031" s="125">
        <f t="shared" si="816"/>
        <v>0</v>
      </c>
    </row>
    <row r="8032">
      <c r="A8032" s="121" t="s">
        <v>21719</v>
      </c>
      <c r="B8032" s="121" t="s">
        <v>12283</v>
      </c>
      <c r="C8032" s="113" t="s">
        <v>159</v>
      </c>
      <c r="D8032" s="125">
        <v>46.0</v>
      </c>
      <c r="E8032" s="126"/>
      <c r="F8032" s="125">
        <f t="shared" si="816"/>
        <v>0</v>
      </c>
    </row>
    <row r="8033">
      <c r="A8033" s="121" t="s">
        <v>21720</v>
      </c>
      <c r="B8033" s="121" t="s">
        <v>12354</v>
      </c>
      <c r="C8033" s="113" t="s">
        <v>159</v>
      </c>
      <c r="D8033" s="125">
        <v>24.0</v>
      </c>
      <c r="E8033" s="126"/>
      <c r="F8033" s="125">
        <f t="shared" si="816"/>
        <v>0</v>
      </c>
    </row>
    <row r="8034">
      <c r="A8034" s="121" t="s">
        <v>21721</v>
      </c>
      <c r="B8034" s="121" t="s">
        <v>16472</v>
      </c>
      <c r="C8034" s="113" t="s">
        <v>159</v>
      </c>
      <c r="D8034" s="125">
        <v>14.0</v>
      </c>
      <c r="E8034" s="126"/>
      <c r="F8034" s="125">
        <f t="shared" si="816"/>
        <v>0</v>
      </c>
    </row>
    <row r="8035">
      <c r="A8035" s="121" t="s">
        <v>21722</v>
      </c>
      <c r="B8035" s="121" t="s">
        <v>14268</v>
      </c>
      <c r="C8035" s="113" t="s">
        <v>79</v>
      </c>
      <c r="D8035" s="125">
        <v>1.0</v>
      </c>
      <c r="E8035" s="126"/>
      <c r="F8035" s="125">
        <f t="shared" si="816"/>
        <v>0</v>
      </c>
    </row>
    <row r="8036">
      <c r="A8036" s="121" t="s">
        <v>21723</v>
      </c>
      <c r="B8036" s="121" t="s">
        <v>14270</v>
      </c>
      <c r="C8036" s="113" t="s">
        <v>79</v>
      </c>
      <c r="D8036" s="125">
        <v>2.0</v>
      </c>
      <c r="E8036" s="126"/>
      <c r="F8036" s="125">
        <f t="shared" si="816"/>
        <v>0</v>
      </c>
    </row>
    <row r="8037">
      <c r="A8037" s="121" t="s">
        <v>21724</v>
      </c>
      <c r="B8037" s="122" t="s">
        <v>12369</v>
      </c>
      <c r="C8037" s="113"/>
      <c r="D8037" s="123"/>
      <c r="E8037" s="123"/>
      <c r="F8037" s="124">
        <f>SUM(F8038:F8045)</f>
        <v>0</v>
      </c>
    </row>
    <row r="8038">
      <c r="A8038" s="121" t="s">
        <v>21725</v>
      </c>
      <c r="B8038" s="121" t="s">
        <v>16477</v>
      </c>
      <c r="C8038" s="113" t="s">
        <v>159</v>
      </c>
      <c r="D8038" s="125">
        <v>57.5</v>
      </c>
      <c r="E8038" s="126"/>
      <c r="F8038" s="125">
        <f t="shared" ref="F8038:F8045" si="817">if(C8038="","",round(D8038*E8038,2))</f>
        <v>0</v>
      </c>
    </row>
    <row r="8039">
      <c r="A8039" s="121" t="s">
        <v>21726</v>
      </c>
      <c r="B8039" s="121" t="s">
        <v>21727</v>
      </c>
      <c r="C8039" s="113" t="s">
        <v>159</v>
      </c>
      <c r="D8039" s="125">
        <v>64.0</v>
      </c>
      <c r="E8039" s="126"/>
      <c r="F8039" s="125">
        <f t="shared" si="817"/>
        <v>0</v>
      </c>
    </row>
    <row r="8040">
      <c r="A8040" s="121" t="s">
        <v>21728</v>
      </c>
      <c r="B8040" s="121" t="s">
        <v>16481</v>
      </c>
      <c r="C8040" s="113" t="s">
        <v>159</v>
      </c>
      <c r="D8040" s="125">
        <v>6.0</v>
      </c>
      <c r="E8040" s="126"/>
      <c r="F8040" s="125">
        <f t="shared" si="817"/>
        <v>0</v>
      </c>
    </row>
    <row r="8041">
      <c r="A8041" s="121" t="s">
        <v>21729</v>
      </c>
      <c r="B8041" s="121" t="s">
        <v>16483</v>
      </c>
      <c r="C8041" s="113" t="s">
        <v>159</v>
      </c>
      <c r="D8041" s="125">
        <v>55.5</v>
      </c>
      <c r="E8041" s="126"/>
      <c r="F8041" s="125">
        <f t="shared" si="817"/>
        <v>0</v>
      </c>
    </row>
    <row r="8042">
      <c r="A8042" s="121" t="s">
        <v>21730</v>
      </c>
      <c r="B8042" s="121" t="s">
        <v>16485</v>
      </c>
      <c r="C8042" s="113" t="s">
        <v>159</v>
      </c>
      <c r="D8042" s="125">
        <v>45.0</v>
      </c>
      <c r="E8042" s="126"/>
      <c r="F8042" s="125">
        <f t="shared" si="817"/>
        <v>0</v>
      </c>
    </row>
    <row r="8043">
      <c r="A8043" s="121" t="s">
        <v>21731</v>
      </c>
      <c r="B8043" s="121" t="s">
        <v>16952</v>
      </c>
      <c r="C8043" s="113" t="s">
        <v>159</v>
      </c>
      <c r="D8043" s="125">
        <v>131.0</v>
      </c>
      <c r="E8043" s="126"/>
      <c r="F8043" s="125">
        <f t="shared" si="817"/>
        <v>0</v>
      </c>
    </row>
    <row r="8044">
      <c r="A8044" s="121" t="s">
        <v>21732</v>
      </c>
      <c r="B8044" s="121" t="s">
        <v>14275</v>
      </c>
      <c r="C8044" s="113" t="s">
        <v>159</v>
      </c>
      <c r="D8044" s="125">
        <v>64.5</v>
      </c>
      <c r="E8044" s="126"/>
      <c r="F8044" s="125">
        <f t="shared" si="817"/>
        <v>0</v>
      </c>
    </row>
    <row r="8045">
      <c r="A8045" s="121" t="s">
        <v>21733</v>
      </c>
      <c r="B8045" s="121" t="s">
        <v>12356</v>
      </c>
      <c r="C8045" s="113" t="s">
        <v>159</v>
      </c>
      <c r="D8045" s="125">
        <v>77.0</v>
      </c>
      <c r="E8045" s="126"/>
      <c r="F8045" s="125">
        <f t="shared" si="817"/>
        <v>0</v>
      </c>
    </row>
    <row r="8046">
      <c r="A8046" s="121" t="s">
        <v>21734</v>
      </c>
      <c r="B8046" s="122" t="s">
        <v>12331</v>
      </c>
      <c r="C8046" s="113"/>
      <c r="D8046" s="123"/>
      <c r="E8046" s="123"/>
      <c r="F8046" s="124">
        <f>SUM(F8047:F8061)</f>
        <v>0</v>
      </c>
    </row>
    <row r="8047">
      <c r="A8047" s="121" t="s">
        <v>21735</v>
      </c>
      <c r="B8047" s="121" t="s">
        <v>21736</v>
      </c>
      <c r="C8047" s="113" t="s">
        <v>79</v>
      </c>
      <c r="D8047" s="125">
        <v>1.0</v>
      </c>
      <c r="E8047" s="126"/>
      <c r="F8047" s="125">
        <f t="shared" ref="F8047:F8061" si="818">if(C8047="","",round(D8047*E8047,2))</f>
        <v>0</v>
      </c>
    </row>
    <row r="8048">
      <c r="A8048" s="121" t="s">
        <v>21737</v>
      </c>
      <c r="B8048" s="121" t="s">
        <v>21738</v>
      </c>
      <c r="C8048" s="113" t="s">
        <v>79</v>
      </c>
      <c r="D8048" s="125">
        <v>1.0</v>
      </c>
      <c r="E8048" s="126"/>
      <c r="F8048" s="125">
        <f t="shared" si="818"/>
        <v>0</v>
      </c>
    </row>
    <row r="8049">
      <c r="A8049" s="121" t="s">
        <v>21739</v>
      </c>
      <c r="B8049" s="121" t="s">
        <v>21740</v>
      </c>
      <c r="C8049" s="113" t="s">
        <v>79</v>
      </c>
      <c r="D8049" s="125">
        <v>1.0</v>
      </c>
      <c r="E8049" s="126"/>
      <c r="F8049" s="125">
        <f t="shared" si="818"/>
        <v>0</v>
      </c>
    </row>
    <row r="8050">
      <c r="A8050" s="121" t="s">
        <v>21741</v>
      </c>
      <c r="B8050" s="121" t="s">
        <v>21742</v>
      </c>
      <c r="C8050" s="113" t="s">
        <v>79</v>
      </c>
      <c r="D8050" s="125">
        <v>1.0</v>
      </c>
      <c r="E8050" s="126"/>
      <c r="F8050" s="125">
        <f t="shared" si="818"/>
        <v>0</v>
      </c>
    </row>
    <row r="8051">
      <c r="A8051" s="121" t="s">
        <v>21743</v>
      </c>
      <c r="B8051" s="121" t="s">
        <v>21744</v>
      </c>
      <c r="C8051" s="113" t="s">
        <v>79</v>
      </c>
      <c r="D8051" s="125">
        <v>1.0</v>
      </c>
      <c r="E8051" s="126"/>
      <c r="F8051" s="125">
        <f t="shared" si="818"/>
        <v>0</v>
      </c>
    </row>
    <row r="8052">
      <c r="A8052" s="121" t="s">
        <v>21745</v>
      </c>
      <c r="B8052" s="121" t="s">
        <v>21746</v>
      </c>
      <c r="C8052" s="113" t="s">
        <v>79</v>
      </c>
      <c r="D8052" s="125">
        <v>1.0</v>
      </c>
      <c r="E8052" s="126"/>
      <c r="F8052" s="125">
        <f t="shared" si="818"/>
        <v>0</v>
      </c>
    </row>
    <row r="8053">
      <c r="A8053" s="121" t="s">
        <v>21747</v>
      </c>
      <c r="B8053" s="121" t="s">
        <v>21748</v>
      </c>
      <c r="C8053" s="113" t="s">
        <v>79</v>
      </c>
      <c r="D8053" s="125">
        <v>1.0</v>
      </c>
      <c r="E8053" s="126"/>
      <c r="F8053" s="125">
        <f t="shared" si="818"/>
        <v>0</v>
      </c>
    </row>
    <row r="8054">
      <c r="A8054" s="121" t="s">
        <v>21749</v>
      </c>
      <c r="B8054" s="121" t="s">
        <v>21750</v>
      </c>
      <c r="C8054" s="113" t="s">
        <v>79</v>
      </c>
      <c r="D8054" s="125">
        <v>1.0</v>
      </c>
      <c r="E8054" s="126"/>
      <c r="F8054" s="125">
        <f t="shared" si="818"/>
        <v>0</v>
      </c>
    </row>
    <row r="8055">
      <c r="A8055" s="121" t="s">
        <v>21751</v>
      </c>
      <c r="B8055" s="121" t="s">
        <v>21752</v>
      </c>
      <c r="C8055" s="113" t="s">
        <v>79</v>
      </c>
      <c r="D8055" s="125">
        <v>1.0</v>
      </c>
      <c r="E8055" s="126"/>
      <c r="F8055" s="125">
        <f t="shared" si="818"/>
        <v>0</v>
      </c>
    </row>
    <row r="8056">
      <c r="A8056" s="121" t="s">
        <v>21753</v>
      </c>
      <c r="B8056" s="121" t="s">
        <v>21754</v>
      </c>
      <c r="C8056" s="113" t="s">
        <v>79</v>
      </c>
      <c r="D8056" s="125">
        <v>1.0</v>
      </c>
      <c r="E8056" s="126"/>
      <c r="F8056" s="125">
        <f t="shared" si="818"/>
        <v>0</v>
      </c>
    </row>
    <row r="8057">
      <c r="A8057" s="121" t="s">
        <v>21755</v>
      </c>
      <c r="B8057" s="121" t="s">
        <v>21756</v>
      </c>
      <c r="C8057" s="113" t="s">
        <v>79</v>
      </c>
      <c r="D8057" s="125">
        <v>1.0</v>
      </c>
      <c r="E8057" s="126"/>
      <c r="F8057" s="125">
        <f t="shared" si="818"/>
        <v>0</v>
      </c>
    </row>
    <row r="8058">
      <c r="A8058" s="121" t="s">
        <v>21757</v>
      </c>
      <c r="B8058" s="121" t="s">
        <v>16514</v>
      </c>
      <c r="C8058" s="113" t="s">
        <v>79</v>
      </c>
      <c r="D8058" s="125">
        <v>1.0</v>
      </c>
      <c r="E8058" s="126"/>
      <c r="F8058" s="125">
        <f t="shared" si="818"/>
        <v>0</v>
      </c>
    </row>
    <row r="8059">
      <c r="A8059" s="121" t="s">
        <v>21758</v>
      </c>
      <c r="B8059" s="121" t="s">
        <v>16516</v>
      </c>
      <c r="C8059" s="113" t="s">
        <v>79</v>
      </c>
      <c r="D8059" s="125">
        <v>1.0</v>
      </c>
      <c r="E8059" s="126"/>
      <c r="F8059" s="125">
        <f t="shared" si="818"/>
        <v>0</v>
      </c>
    </row>
    <row r="8060">
      <c r="A8060" s="121" t="s">
        <v>21759</v>
      </c>
      <c r="B8060" s="121" t="s">
        <v>16518</v>
      </c>
      <c r="C8060" s="113" t="s">
        <v>79</v>
      </c>
      <c r="D8060" s="125">
        <v>1.0</v>
      </c>
      <c r="E8060" s="126"/>
      <c r="F8060" s="125">
        <f t="shared" si="818"/>
        <v>0</v>
      </c>
    </row>
    <row r="8061">
      <c r="A8061" s="121" t="s">
        <v>21760</v>
      </c>
      <c r="B8061" s="121" t="s">
        <v>16520</v>
      </c>
      <c r="C8061" s="113" t="s">
        <v>79</v>
      </c>
      <c r="D8061" s="125">
        <v>1.0</v>
      </c>
      <c r="E8061" s="126"/>
      <c r="F8061" s="125">
        <f t="shared" si="818"/>
        <v>0</v>
      </c>
    </row>
    <row r="8062">
      <c r="A8062" s="121" t="s">
        <v>21761</v>
      </c>
      <c r="B8062" s="122" t="s">
        <v>12267</v>
      </c>
      <c r="C8062" s="113"/>
      <c r="D8062" s="123"/>
      <c r="E8062" s="123"/>
      <c r="F8062" s="124">
        <f>SUM(F8063:F8068)</f>
        <v>0</v>
      </c>
    </row>
    <row r="8063">
      <c r="A8063" s="121" t="s">
        <v>21762</v>
      </c>
      <c r="B8063" s="121" t="s">
        <v>16523</v>
      </c>
      <c r="C8063" s="113" t="s">
        <v>79</v>
      </c>
      <c r="D8063" s="125">
        <v>2.0</v>
      </c>
      <c r="E8063" s="126"/>
      <c r="F8063" s="125">
        <f t="shared" ref="F8063:F8068" si="819">if(C8063="","",round(D8063*E8063,2))</f>
        <v>0</v>
      </c>
    </row>
    <row r="8064">
      <c r="A8064" s="121" t="s">
        <v>21763</v>
      </c>
      <c r="B8064" s="121" t="s">
        <v>12269</v>
      </c>
      <c r="C8064" s="113" t="s">
        <v>79</v>
      </c>
      <c r="D8064" s="125">
        <v>1.0</v>
      </c>
      <c r="E8064" s="126"/>
      <c r="F8064" s="125">
        <f t="shared" si="819"/>
        <v>0</v>
      </c>
    </row>
    <row r="8065">
      <c r="A8065" s="121" t="s">
        <v>21764</v>
      </c>
      <c r="B8065" s="121" t="s">
        <v>16526</v>
      </c>
      <c r="C8065" s="113" t="s">
        <v>79</v>
      </c>
      <c r="D8065" s="125">
        <v>1.0</v>
      </c>
      <c r="E8065" s="126"/>
      <c r="F8065" s="125">
        <f t="shared" si="819"/>
        <v>0</v>
      </c>
    </row>
    <row r="8066">
      <c r="A8066" s="121" t="s">
        <v>21765</v>
      </c>
      <c r="B8066" s="121" t="s">
        <v>15876</v>
      </c>
      <c r="C8066" s="113" t="s">
        <v>79</v>
      </c>
      <c r="D8066" s="125">
        <v>1.0</v>
      </c>
      <c r="E8066" s="126"/>
      <c r="F8066" s="125">
        <f t="shared" si="819"/>
        <v>0</v>
      </c>
    </row>
    <row r="8067">
      <c r="A8067" s="121" t="s">
        <v>21766</v>
      </c>
      <c r="B8067" s="121" t="s">
        <v>15878</v>
      </c>
      <c r="C8067" s="113" t="s">
        <v>79</v>
      </c>
      <c r="D8067" s="125">
        <v>1.0</v>
      </c>
      <c r="E8067" s="126"/>
      <c r="F8067" s="125">
        <f t="shared" si="819"/>
        <v>0</v>
      </c>
    </row>
    <row r="8068">
      <c r="A8068" s="121" t="s">
        <v>21767</v>
      </c>
      <c r="B8068" s="121" t="s">
        <v>15880</v>
      </c>
      <c r="C8068" s="113" t="s">
        <v>79</v>
      </c>
      <c r="D8068" s="125">
        <v>1.0</v>
      </c>
      <c r="E8068" s="126"/>
      <c r="F8068" s="125">
        <f t="shared" si="819"/>
        <v>0</v>
      </c>
    </row>
    <row r="8069">
      <c r="A8069" s="121" t="s">
        <v>21768</v>
      </c>
      <c r="B8069" s="122" t="s">
        <v>12287</v>
      </c>
      <c r="C8069" s="113"/>
      <c r="D8069" s="123"/>
      <c r="E8069" s="123"/>
      <c r="F8069" s="124">
        <f>F8070+F8079+F8085</f>
        <v>0</v>
      </c>
    </row>
    <row r="8070">
      <c r="A8070" s="121" t="s">
        <v>21769</v>
      </c>
      <c r="B8070" s="122" t="s">
        <v>5206</v>
      </c>
      <c r="C8070" s="113"/>
      <c r="D8070" s="123"/>
      <c r="E8070" s="123"/>
      <c r="F8070" s="124">
        <f>SUM(F8071:F8078)</f>
        <v>0</v>
      </c>
    </row>
    <row r="8071">
      <c r="A8071" s="121" t="s">
        <v>21770</v>
      </c>
      <c r="B8071" s="121" t="s">
        <v>16534</v>
      </c>
      <c r="C8071" s="113" t="s">
        <v>423</v>
      </c>
      <c r="D8071" s="125">
        <v>3.0</v>
      </c>
      <c r="E8071" s="126"/>
      <c r="F8071" s="125">
        <f t="shared" ref="F8071:F8078" si="820">if(C8071="","",round(D8071*E8071,2))</f>
        <v>0</v>
      </c>
    </row>
    <row r="8072">
      <c r="A8072" s="121" t="s">
        <v>21771</v>
      </c>
      <c r="B8072" s="121" t="s">
        <v>12293</v>
      </c>
      <c r="C8072" s="113" t="s">
        <v>79</v>
      </c>
      <c r="D8072" s="125">
        <v>3.0</v>
      </c>
      <c r="E8072" s="126"/>
      <c r="F8072" s="125">
        <f t="shared" si="820"/>
        <v>0</v>
      </c>
    </row>
    <row r="8073">
      <c r="A8073" s="121" t="s">
        <v>21772</v>
      </c>
      <c r="B8073" s="121" t="s">
        <v>12281</v>
      </c>
      <c r="C8073" s="113" t="s">
        <v>159</v>
      </c>
      <c r="D8073" s="125">
        <v>8.5</v>
      </c>
      <c r="E8073" s="126"/>
      <c r="F8073" s="125">
        <f t="shared" si="820"/>
        <v>0</v>
      </c>
    </row>
    <row r="8074">
      <c r="A8074" s="121" t="s">
        <v>21773</v>
      </c>
      <c r="B8074" s="121" t="s">
        <v>12283</v>
      </c>
      <c r="C8074" s="113" t="s">
        <v>159</v>
      </c>
      <c r="D8074" s="125">
        <v>8.0</v>
      </c>
      <c r="E8074" s="126"/>
      <c r="F8074" s="125">
        <f t="shared" si="820"/>
        <v>0</v>
      </c>
    </row>
    <row r="8075">
      <c r="A8075" s="121" t="s">
        <v>21774</v>
      </c>
      <c r="B8075" s="121" t="s">
        <v>12285</v>
      </c>
      <c r="C8075" s="113" t="s">
        <v>159</v>
      </c>
      <c r="D8075" s="125">
        <v>18.7</v>
      </c>
      <c r="E8075" s="126"/>
      <c r="F8075" s="125">
        <f t="shared" si="820"/>
        <v>0</v>
      </c>
    </row>
    <row r="8076">
      <c r="A8076" s="121" t="s">
        <v>21775</v>
      </c>
      <c r="B8076" s="121" t="s">
        <v>14252</v>
      </c>
      <c r="C8076" s="113" t="s">
        <v>79</v>
      </c>
      <c r="D8076" s="125">
        <v>3.0</v>
      </c>
      <c r="E8076" s="126"/>
      <c r="F8076" s="125">
        <f t="shared" si="820"/>
        <v>0</v>
      </c>
    </row>
    <row r="8077">
      <c r="A8077" s="121" t="s">
        <v>21776</v>
      </c>
      <c r="B8077" s="121" t="s">
        <v>16541</v>
      </c>
      <c r="C8077" s="113" t="s">
        <v>79</v>
      </c>
      <c r="D8077" s="125">
        <v>1.0</v>
      </c>
      <c r="E8077" s="126"/>
      <c r="F8077" s="125">
        <f t="shared" si="820"/>
        <v>0</v>
      </c>
    </row>
    <row r="8078">
      <c r="A8078" s="121" t="s">
        <v>21777</v>
      </c>
      <c r="B8078" s="121" t="s">
        <v>16443</v>
      </c>
      <c r="C8078" s="113" t="s">
        <v>79</v>
      </c>
      <c r="D8078" s="125">
        <v>1.0</v>
      </c>
      <c r="E8078" s="126"/>
      <c r="F8078" s="125">
        <f t="shared" si="820"/>
        <v>0</v>
      </c>
    </row>
    <row r="8079">
      <c r="A8079" s="121" t="s">
        <v>21778</v>
      </c>
      <c r="B8079" s="122" t="s">
        <v>16544</v>
      </c>
      <c r="C8079" s="113"/>
      <c r="D8079" s="123"/>
      <c r="E8079" s="123"/>
      <c r="F8079" s="124">
        <f>SUM(F8080:F8084)</f>
        <v>0</v>
      </c>
    </row>
    <row r="8080">
      <c r="A8080" s="121" t="s">
        <v>21779</v>
      </c>
      <c r="B8080" s="121" t="s">
        <v>12291</v>
      </c>
      <c r="C8080" s="113" t="s">
        <v>423</v>
      </c>
      <c r="D8080" s="125">
        <v>4.0</v>
      </c>
      <c r="E8080" s="126"/>
      <c r="F8080" s="125">
        <f t="shared" ref="F8080:F8084" si="821">if(C8080="","",round(D8080*E8080,2))</f>
        <v>0</v>
      </c>
    </row>
    <row r="8081">
      <c r="A8081" s="121" t="s">
        <v>21780</v>
      </c>
      <c r="B8081" s="121" t="s">
        <v>12293</v>
      </c>
      <c r="C8081" s="113" t="s">
        <v>79</v>
      </c>
      <c r="D8081" s="125">
        <v>4.0</v>
      </c>
      <c r="E8081" s="126"/>
      <c r="F8081" s="125">
        <f t="shared" si="821"/>
        <v>0</v>
      </c>
    </row>
    <row r="8082">
      <c r="A8082" s="121" t="s">
        <v>21781</v>
      </c>
      <c r="B8082" s="121" t="s">
        <v>12281</v>
      </c>
      <c r="C8082" s="113" t="s">
        <v>159</v>
      </c>
      <c r="D8082" s="125">
        <v>15.5</v>
      </c>
      <c r="E8082" s="126"/>
      <c r="F8082" s="125">
        <f t="shared" si="821"/>
        <v>0</v>
      </c>
    </row>
    <row r="8083">
      <c r="A8083" s="121" t="s">
        <v>21782</v>
      </c>
      <c r="B8083" s="121" t="s">
        <v>12283</v>
      </c>
      <c r="C8083" s="113" t="s">
        <v>159</v>
      </c>
      <c r="D8083" s="125">
        <v>1.5</v>
      </c>
      <c r="E8083" s="126"/>
      <c r="F8083" s="125">
        <f t="shared" si="821"/>
        <v>0</v>
      </c>
    </row>
    <row r="8084">
      <c r="A8084" s="121" t="s">
        <v>21783</v>
      </c>
      <c r="B8084" s="121" t="s">
        <v>12285</v>
      </c>
      <c r="C8084" s="113" t="s">
        <v>159</v>
      </c>
      <c r="D8084" s="125">
        <v>19.6</v>
      </c>
      <c r="E8084" s="126"/>
      <c r="F8084" s="125">
        <f t="shared" si="821"/>
        <v>0</v>
      </c>
    </row>
    <row r="8085">
      <c r="A8085" s="121" t="s">
        <v>21784</v>
      </c>
      <c r="B8085" s="122" t="s">
        <v>16596</v>
      </c>
      <c r="C8085" s="113"/>
      <c r="D8085" s="123"/>
      <c r="E8085" s="123"/>
      <c r="F8085" s="124">
        <f>SUM(F8086:F8091)</f>
        <v>0</v>
      </c>
    </row>
    <row r="8086">
      <c r="A8086" s="121" t="s">
        <v>21785</v>
      </c>
      <c r="B8086" s="121" t="s">
        <v>16534</v>
      </c>
      <c r="C8086" s="113" t="s">
        <v>423</v>
      </c>
      <c r="D8086" s="125">
        <v>3.0</v>
      </c>
      <c r="E8086" s="126"/>
      <c r="F8086" s="125">
        <f t="shared" ref="F8086:F8091" si="822">if(C8086="","",round(D8086*E8086,2))</f>
        <v>0</v>
      </c>
    </row>
    <row r="8087">
      <c r="A8087" s="121" t="s">
        <v>21786</v>
      </c>
      <c r="B8087" s="121" t="s">
        <v>12293</v>
      </c>
      <c r="C8087" s="113" t="s">
        <v>79</v>
      </c>
      <c r="D8087" s="125">
        <v>3.0</v>
      </c>
      <c r="E8087" s="126"/>
      <c r="F8087" s="125">
        <f t="shared" si="822"/>
        <v>0</v>
      </c>
    </row>
    <row r="8088">
      <c r="A8088" s="121" t="s">
        <v>21787</v>
      </c>
      <c r="B8088" s="121" t="s">
        <v>12281</v>
      </c>
      <c r="C8088" s="113" t="s">
        <v>159</v>
      </c>
      <c r="D8088" s="125">
        <v>8.0</v>
      </c>
      <c r="E8088" s="126"/>
      <c r="F8088" s="125">
        <f t="shared" si="822"/>
        <v>0</v>
      </c>
    </row>
    <row r="8089">
      <c r="A8089" s="121" t="s">
        <v>21788</v>
      </c>
      <c r="B8089" s="121" t="s">
        <v>12283</v>
      </c>
      <c r="C8089" s="113" t="s">
        <v>159</v>
      </c>
      <c r="D8089" s="125">
        <v>1.5</v>
      </c>
      <c r="E8089" s="126"/>
      <c r="F8089" s="125">
        <f t="shared" si="822"/>
        <v>0</v>
      </c>
    </row>
    <row r="8090">
      <c r="A8090" s="121" t="s">
        <v>21789</v>
      </c>
      <c r="B8090" s="121" t="s">
        <v>12285</v>
      </c>
      <c r="C8090" s="113" t="s">
        <v>159</v>
      </c>
      <c r="D8090" s="125">
        <v>11.7</v>
      </c>
      <c r="E8090" s="126"/>
      <c r="F8090" s="125">
        <f t="shared" si="822"/>
        <v>0</v>
      </c>
    </row>
    <row r="8091">
      <c r="A8091" s="121" t="s">
        <v>21790</v>
      </c>
      <c r="B8091" s="121" t="s">
        <v>16562</v>
      </c>
      <c r="C8091" s="113" t="s">
        <v>79</v>
      </c>
      <c r="D8091" s="125">
        <v>1.0</v>
      </c>
      <c r="E8091" s="126"/>
      <c r="F8091" s="125">
        <f t="shared" si="822"/>
        <v>0</v>
      </c>
    </row>
    <row r="8092">
      <c r="A8092" s="121" t="s">
        <v>21791</v>
      </c>
      <c r="B8092" s="122" t="s">
        <v>12297</v>
      </c>
      <c r="C8092" s="113"/>
      <c r="D8092" s="123"/>
      <c r="E8092" s="123"/>
      <c r="F8092" s="124">
        <f>F8093+F8110+F8122+F8132+F8142</f>
        <v>0</v>
      </c>
    </row>
    <row r="8093">
      <c r="A8093" s="121" t="s">
        <v>21792</v>
      </c>
      <c r="B8093" s="122" t="s">
        <v>5206</v>
      </c>
      <c r="C8093" s="113"/>
      <c r="D8093" s="123"/>
      <c r="E8093" s="123"/>
      <c r="F8093" s="124">
        <f>SUM(F8094:F8109)</f>
        <v>0</v>
      </c>
    </row>
    <row r="8094">
      <c r="A8094" s="121" t="s">
        <v>21793</v>
      </c>
      <c r="B8094" s="121" t="s">
        <v>12300</v>
      </c>
      <c r="C8094" s="113" t="s">
        <v>79</v>
      </c>
      <c r="D8094" s="125">
        <v>2.0</v>
      </c>
      <c r="E8094" s="126"/>
      <c r="F8094" s="125">
        <f t="shared" ref="F8094:F8109" si="823">if(C8094="","",round(D8094*E8094,2))</f>
        <v>0</v>
      </c>
    </row>
    <row r="8095">
      <c r="A8095" s="121" t="s">
        <v>21794</v>
      </c>
      <c r="B8095" s="121" t="s">
        <v>12302</v>
      </c>
      <c r="C8095" s="113" t="s">
        <v>79</v>
      </c>
      <c r="D8095" s="125">
        <v>2.0</v>
      </c>
      <c r="E8095" s="126"/>
      <c r="F8095" s="125">
        <f t="shared" si="823"/>
        <v>0</v>
      </c>
    </row>
    <row r="8096">
      <c r="A8096" s="121" t="s">
        <v>21795</v>
      </c>
      <c r="B8096" s="121" t="s">
        <v>13023</v>
      </c>
      <c r="C8096" s="113" t="s">
        <v>423</v>
      </c>
      <c r="D8096" s="125">
        <v>9.0</v>
      </c>
      <c r="E8096" s="126"/>
      <c r="F8096" s="125">
        <f t="shared" si="823"/>
        <v>0</v>
      </c>
    </row>
    <row r="8097">
      <c r="A8097" s="121" t="s">
        <v>21796</v>
      </c>
      <c r="B8097" s="121" t="s">
        <v>16569</v>
      </c>
      <c r="C8097" s="113" t="s">
        <v>423</v>
      </c>
      <c r="D8097" s="125">
        <v>3.0</v>
      </c>
      <c r="E8097" s="126"/>
      <c r="F8097" s="125">
        <f t="shared" si="823"/>
        <v>0</v>
      </c>
    </row>
    <row r="8098">
      <c r="A8098" s="121" t="s">
        <v>21797</v>
      </c>
      <c r="B8098" s="121" t="s">
        <v>12304</v>
      </c>
      <c r="C8098" s="113" t="s">
        <v>423</v>
      </c>
      <c r="D8098" s="125">
        <v>1.0</v>
      </c>
      <c r="E8098" s="126"/>
      <c r="F8098" s="125">
        <f t="shared" si="823"/>
        <v>0</v>
      </c>
    </row>
    <row r="8099">
      <c r="A8099" s="121" t="s">
        <v>21798</v>
      </c>
      <c r="B8099" s="121" t="s">
        <v>16572</v>
      </c>
      <c r="C8099" s="113" t="s">
        <v>79</v>
      </c>
      <c r="D8099" s="125">
        <v>1.0</v>
      </c>
      <c r="E8099" s="126"/>
      <c r="F8099" s="125">
        <f t="shared" si="823"/>
        <v>0</v>
      </c>
    </row>
    <row r="8100">
      <c r="A8100" s="121" t="s">
        <v>21799</v>
      </c>
      <c r="B8100" s="121" t="s">
        <v>14796</v>
      </c>
      <c r="C8100" s="113" t="s">
        <v>79</v>
      </c>
      <c r="D8100" s="125">
        <v>11.0</v>
      </c>
      <c r="E8100" s="126"/>
      <c r="F8100" s="125">
        <f t="shared" si="823"/>
        <v>0</v>
      </c>
    </row>
    <row r="8101">
      <c r="A8101" s="121" t="s">
        <v>21800</v>
      </c>
      <c r="B8101" s="121" t="s">
        <v>12310</v>
      </c>
      <c r="C8101" s="113" t="s">
        <v>79</v>
      </c>
      <c r="D8101" s="125">
        <v>5.0</v>
      </c>
      <c r="E8101" s="126"/>
      <c r="F8101" s="125">
        <f t="shared" si="823"/>
        <v>0</v>
      </c>
    </row>
    <row r="8102">
      <c r="A8102" s="121" t="s">
        <v>21801</v>
      </c>
      <c r="B8102" s="121" t="s">
        <v>12306</v>
      </c>
      <c r="C8102" s="113" t="s">
        <v>79</v>
      </c>
      <c r="D8102" s="125">
        <v>1.0</v>
      </c>
      <c r="E8102" s="126"/>
      <c r="F8102" s="125">
        <f t="shared" si="823"/>
        <v>0</v>
      </c>
    </row>
    <row r="8103">
      <c r="A8103" s="121" t="s">
        <v>21802</v>
      </c>
      <c r="B8103" s="121" t="s">
        <v>14316</v>
      </c>
      <c r="C8103" s="113" t="s">
        <v>79</v>
      </c>
      <c r="D8103" s="125">
        <v>1.0</v>
      </c>
      <c r="E8103" s="126"/>
      <c r="F8103" s="125">
        <f t="shared" si="823"/>
        <v>0</v>
      </c>
    </row>
    <row r="8104">
      <c r="A8104" s="121" t="s">
        <v>21803</v>
      </c>
      <c r="B8104" s="121" t="s">
        <v>12281</v>
      </c>
      <c r="C8104" s="113" t="s">
        <v>159</v>
      </c>
      <c r="D8104" s="125">
        <v>20.5</v>
      </c>
      <c r="E8104" s="126"/>
      <c r="F8104" s="125">
        <f t="shared" si="823"/>
        <v>0</v>
      </c>
    </row>
    <row r="8105">
      <c r="A8105" s="121" t="s">
        <v>21804</v>
      </c>
      <c r="B8105" s="121" t="s">
        <v>12283</v>
      </c>
      <c r="C8105" s="113" t="s">
        <v>159</v>
      </c>
      <c r="D8105" s="125">
        <v>42.0</v>
      </c>
      <c r="E8105" s="126"/>
      <c r="F8105" s="125">
        <f t="shared" si="823"/>
        <v>0</v>
      </c>
    </row>
    <row r="8106">
      <c r="A8106" s="121" t="s">
        <v>21805</v>
      </c>
      <c r="B8106" s="121" t="s">
        <v>12314</v>
      </c>
      <c r="C8106" s="113" t="s">
        <v>159</v>
      </c>
      <c r="D8106" s="125">
        <v>67.7</v>
      </c>
      <c r="E8106" s="126"/>
      <c r="F8106" s="125">
        <f t="shared" si="823"/>
        <v>0</v>
      </c>
    </row>
    <row r="8107">
      <c r="A8107" s="121" t="s">
        <v>21806</v>
      </c>
      <c r="B8107" s="121" t="s">
        <v>14252</v>
      </c>
      <c r="C8107" s="113" t="s">
        <v>79</v>
      </c>
      <c r="D8107" s="125">
        <v>3.0</v>
      </c>
      <c r="E8107" s="126"/>
      <c r="F8107" s="125">
        <f t="shared" si="823"/>
        <v>0</v>
      </c>
    </row>
    <row r="8108">
      <c r="A8108" s="121" t="s">
        <v>21807</v>
      </c>
      <c r="B8108" s="121" t="s">
        <v>16541</v>
      </c>
      <c r="C8108" s="113" t="s">
        <v>79</v>
      </c>
      <c r="D8108" s="125">
        <v>1.0</v>
      </c>
      <c r="E8108" s="126"/>
      <c r="F8108" s="125">
        <f t="shared" si="823"/>
        <v>0</v>
      </c>
    </row>
    <row r="8109">
      <c r="A8109" s="121" t="s">
        <v>21808</v>
      </c>
      <c r="B8109" s="121" t="s">
        <v>16443</v>
      </c>
      <c r="C8109" s="113" t="s">
        <v>79</v>
      </c>
      <c r="D8109" s="125">
        <v>2.0</v>
      </c>
      <c r="E8109" s="126"/>
      <c r="F8109" s="125">
        <f t="shared" si="823"/>
        <v>0</v>
      </c>
    </row>
    <row r="8110">
      <c r="A8110" s="121" t="s">
        <v>21809</v>
      </c>
      <c r="B8110" s="122" t="s">
        <v>16544</v>
      </c>
      <c r="C8110" s="113"/>
      <c r="D8110" s="123"/>
      <c r="E8110" s="123"/>
      <c r="F8110" s="124">
        <f>SUM(F8111:F8121)</f>
        <v>0</v>
      </c>
    </row>
    <row r="8111">
      <c r="A8111" s="121" t="s">
        <v>21810</v>
      </c>
      <c r="B8111" s="121" t="s">
        <v>12300</v>
      </c>
      <c r="C8111" s="113" t="s">
        <v>79</v>
      </c>
      <c r="D8111" s="125">
        <v>4.0</v>
      </c>
      <c r="E8111" s="126"/>
      <c r="F8111" s="125">
        <f t="shared" ref="F8111:F8121" si="824">if(C8111="","",round(D8111*E8111,2))</f>
        <v>0</v>
      </c>
    </row>
    <row r="8112">
      <c r="A8112" s="121" t="s">
        <v>21811</v>
      </c>
      <c r="B8112" s="121" t="s">
        <v>12302</v>
      </c>
      <c r="C8112" s="113" t="s">
        <v>79</v>
      </c>
      <c r="D8112" s="125">
        <v>2.0</v>
      </c>
      <c r="E8112" s="126"/>
      <c r="F8112" s="125">
        <f t="shared" si="824"/>
        <v>0</v>
      </c>
    </row>
    <row r="8113">
      <c r="A8113" s="121" t="s">
        <v>21812</v>
      </c>
      <c r="B8113" s="121" t="s">
        <v>12304</v>
      </c>
      <c r="C8113" s="113" t="s">
        <v>423</v>
      </c>
      <c r="D8113" s="125">
        <v>2.0</v>
      </c>
      <c r="E8113" s="126"/>
      <c r="F8113" s="125">
        <f t="shared" si="824"/>
        <v>0</v>
      </c>
    </row>
    <row r="8114">
      <c r="A8114" s="121" t="s">
        <v>21813</v>
      </c>
      <c r="B8114" s="121" t="s">
        <v>14796</v>
      </c>
      <c r="C8114" s="113" t="s">
        <v>79</v>
      </c>
      <c r="D8114" s="125">
        <v>4.0</v>
      </c>
      <c r="E8114" s="126"/>
      <c r="F8114" s="125">
        <f t="shared" si="824"/>
        <v>0</v>
      </c>
    </row>
    <row r="8115">
      <c r="A8115" s="121" t="s">
        <v>21814</v>
      </c>
      <c r="B8115" s="121" t="s">
        <v>12310</v>
      </c>
      <c r="C8115" s="113" t="s">
        <v>79</v>
      </c>
      <c r="D8115" s="125">
        <v>2.0</v>
      </c>
      <c r="E8115" s="126"/>
      <c r="F8115" s="125">
        <f t="shared" si="824"/>
        <v>0</v>
      </c>
    </row>
    <row r="8116">
      <c r="A8116" s="121" t="s">
        <v>21815</v>
      </c>
      <c r="B8116" s="121" t="s">
        <v>12306</v>
      </c>
      <c r="C8116" s="113" t="s">
        <v>79</v>
      </c>
      <c r="D8116" s="125">
        <v>2.0</v>
      </c>
      <c r="E8116" s="126"/>
      <c r="F8116" s="125">
        <f t="shared" si="824"/>
        <v>0</v>
      </c>
    </row>
    <row r="8117">
      <c r="A8117" s="121" t="s">
        <v>21816</v>
      </c>
      <c r="B8117" s="121" t="s">
        <v>12281</v>
      </c>
      <c r="C8117" s="113" t="s">
        <v>159</v>
      </c>
      <c r="D8117" s="125">
        <v>23.5</v>
      </c>
      <c r="E8117" s="126"/>
      <c r="F8117" s="125">
        <f t="shared" si="824"/>
        <v>0</v>
      </c>
    </row>
    <row r="8118">
      <c r="A8118" s="121" t="s">
        <v>21817</v>
      </c>
      <c r="B8118" s="121" t="s">
        <v>12283</v>
      </c>
      <c r="C8118" s="113" t="s">
        <v>159</v>
      </c>
      <c r="D8118" s="125">
        <v>1.0</v>
      </c>
      <c r="E8118" s="126"/>
      <c r="F8118" s="125">
        <f t="shared" si="824"/>
        <v>0</v>
      </c>
    </row>
    <row r="8119">
      <c r="A8119" s="121" t="s">
        <v>21818</v>
      </c>
      <c r="B8119" s="121" t="s">
        <v>12314</v>
      </c>
      <c r="C8119" s="113" t="s">
        <v>159</v>
      </c>
      <c r="D8119" s="125">
        <v>28.7</v>
      </c>
      <c r="E8119" s="126"/>
      <c r="F8119" s="125">
        <f t="shared" si="824"/>
        <v>0</v>
      </c>
    </row>
    <row r="8120">
      <c r="A8120" s="121" t="s">
        <v>21819</v>
      </c>
      <c r="B8120" s="121" t="s">
        <v>14252</v>
      </c>
      <c r="C8120" s="113" t="s">
        <v>79</v>
      </c>
      <c r="D8120" s="125">
        <v>1.0</v>
      </c>
      <c r="E8120" s="126"/>
      <c r="F8120" s="125">
        <f t="shared" si="824"/>
        <v>0</v>
      </c>
    </row>
    <row r="8121">
      <c r="A8121" s="121" t="s">
        <v>21820</v>
      </c>
      <c r="B8121" s="121" t="s">
        <v>16541</v>
      </c>
      <c r="C8121" s="113" t="s">
        <v>79</v>
      </c>
      <c r="D8121" s="125">
        <v>1.0</v>
      </c>
      <c r="E8121" s="126"/>
      <c r="F8121" s="125">
        <f t="shared" si="824"/>
        <v>0</v>
      </c>
    </row>
    <row r="8122">
      <c r="A8122" s="121" t="s">
        <v>21821</v>
      </c>
      <c r="B8122" s="122" t="s">
        <v>16596</v>
      </c>
      <c r="C8122" s="113"/>
      <c r="D8122" s="123"/>
      <c r="E8122" s="123"/>
      <c r="F8122" s="124">
        <f>SUM(F8123:F8131)</f>
        <v>0</v>
      </c>
    </row>
    <row r="8123">
      <c r="A8123" s="121" t="s">
        <v>21822</v>
      </c>
      <c r="B8123" s="121" t="s">
        <v>12300</v>
      </c>
      <c r="C8123" s="113" t="s">
        <v>79</v>
      </c>
      <c r="D8123" s="125">
        <v>3.0</v>
      </c>
      <c r="E8123" s="126"/>
      <c r="F8123" s="125">
        <f t="shared" ref="F8123:F8131" si="825">if(C8123="","",round(D8123*E8123,2))</f>
        <v>0</v>
      </c>
    </row>
    <row r="8124">
      <c r="A8124" s="121" t="s">
        <v>21823</v>
      </c>
      <c r="B8124" s="121" t="s">
        <v>12302</v>
      </c>
      <c r="C8124" s="113" t="s">
        <v>79</v>
      </c>
      <c r="D8124" s="125">
        <v>2.0</v>
      </c>
      <c r="E8124" s="126"/>
      <c r="F8124" s="125">
        <f t="shared" si="825"/>
        <v>0</v>
      </c>
    </row>
    <row r="8125">
      <c r="A8125" s="121" t="s">
        <v>21824</v>
      </c>
      <c r="B8125" s="121" t="s">
        <v>12304</v>
      </c>
      <c r="C8125" s="113" t="s">
        <v>423</v>
      </c>
      <c r="D8125" s="125">
        <v>3.0</v>
      </c>
      <c r="E8125" s="126"/>
      <c r="F8125" s="125">
        <f t="shared" si="825"/>
        <v>0</v>
      </c>
    </row>
    <row r="8126">
      <c r="A8126" s="121" t="s">
        <v>21825</v>
      </c>
      <c r="B8126" s="121" t="s">
        <v>14796</v>
      </c>
      <c r="C8126" s="113" t="s">
        <v>79</v>
      </c>
      <c r="D8126" s="125">
        <v>3.0</v>
      </c>
      <c r="E8126" s="126"/>
      <c r="F8126" s="125">
        <f t="shared" si="825"/>
        <v>0</v>
      </c>
    </row>
    <row r="8127">
      <c r="A8127" s="121" t="s">
        <v>21826</v>
      </c>
      <c r="B8127" s="121" t="s">
        <v>12310</v>
      </c>
      <c r="C8127" s="113" t="s">
        <v>79</v>
      </c>
      <c r="D8127" s="125">
        <v>2.0</v>
      </c>
      <c r="E8127" s="126"/>
      <c r="F8127" s="125">
        <f t="shared" si="825"/>
        <v>0</v>
      </c>
    </row>
    <row r="8128">
      <c r="A8128" s="121" t="s">
        <v>21827</v>
      </c>
      <c r="B8128" s="121" t="s">
        <v>12306</v>
      </c>
      <c r="C8128" s="113" t="s">
        <v>79</v>
      </c>
      <c r="D8128" s="125">
        <v>3.0</v>
      </c>
      <c r="E8128" s="126"/>
      <c r="F8128" s="125">
        <f t="shared" si="825"/>
        <v>0</v>
      </c>
    </row>
    <row r="8129">
      <c r="A8129" s="121" t="s">
        <v>21828</v>
      </c>
      <c r="B8129" s="121" t="s">
        <v>12283</v>
      </c>
      <c r="C8129" s="113" t="s">
        <v>159</v>
      </c>
      <c r="D8129" s="125">
        <v>19.5</v>
      </c>
      <c r="E8129" s="126"/>
      <c r="F8129" s="125">
        <f t="shared" si="825"/>
        <v>0</v>
      </c>
    </row>
    <row r="8130">
      <c r="A8130" s="121" t="s">
        <v>21829</v>
      </c>
      <c r="B8130" s="121" t="s">
        <v>16605</v>
      </c>
      <c r="C8130" s="113" t="s">
        <v>159</v>
      </c>
      <c r="D8130" s="125">
        <v>1.0</v>
      </c>
      <c r="E8130" s="126"/>
      <c r="F8130" s="125">
        <f t="shared" si="825"/>
        <v>0</v>
      </c>
    </row>
    <row r="8131">
      <c r="A8131" s="121" t="s">
        <v>21830</v>
      </c>
      <c r="B8131" s="121" t="s">
        <v>12314</v>
      </c>
      <c r="C8131" s="113" t="s">
        <v>159</v>
      </c>
      <c r="D8131" s="125">
        <v>24.7</v>
      </c>
      <c r="E8131" s="126"/>
      <c r="F8131" s="125">
        <f t="shared" si="825"/>
        <v>0</v>
      </c>
    </row>
    <row r="8132">
      <c r="A8132" s="121" t="s">
        <v>21831</v>
      </c>
      <c r="B8132" s="122" t="s">
        <v>12316</v>
      </c>
      <c r="C8132" s="113"/>
      <c r="D8132" s="123"/>
      <c r="E8132" s="123"/>
      <c r="F8132" s="124">
        <f>SUM(F8133:F8141)</f>
        <v>0</v>
      </c>
    </row>
    <row r="8133">
      <c r="A8133" s="121" t="s">
        <v>21832</v>
      </c>
      <c r="B8133" s="121" t="s">
        <v>12318</v>
      </c>
      <c r="C8133" s="113" t="s">
        <v>159</v>
      </c>
      <c r="D8133" s="125">
        <v>86.0</v>
      </c>
      <c r="E8133" s="126"/>
      <c r="F8133" s="125">
        <f t="shared" ref="F8133:F8141" si="826">if(C8133="","",round(D8133*E8133,2))</f>
        <v>0</v>
      </c>
    </row>
    <row r="8134">
      <c r="A8134" s="121" t="s">
        <v>21833</v>
      </c>
      <c r="B8134" s="121" t="s">
        <v>12273</v>
      </c>
      <c r="C8134" s="113" t="s">
        <v>117</v>
      </c>
      <c r="D8134" s="125">
        <v>2.58</v>
      </c>
      <c r="E8134" s="126"/>
      <c r="F8134" s="125">
        <f t="shared" si="826"/>
        <v>0</v>
      </c>
    </row>
    <row r="8135">
      <c r="A8135" s="121" t="s">
        <v>21834</v>
      </c>
      <c r="B8135" s="121" t="s">
        <v>12275</v>
      </c>
      <c r="C8135" s="113" t="s">
        <v>159</v>
      </c>
      <c r="D8135" s="125">
        <v>86.0</v>
      </c>
      <c r="E8135" s="126"/>
      <c r="F8135" s="125">
        <f t="shared" si="826"/>
        <v>0</v>
      </c>
    </row>
    <row r="8136">
      <c r="A8136" s="121" t="s">
        <v>21835</v>
      </c>
      <c r="B8136" s="121" t="s">
        <v>12277</v>
      </c>
      <c r="C8136" s="113" t="s">
        <v>159</v>
      </c>
      <c r="D8136" s="125">
        <v>86.0</v>
      </c>
      <c r="E8136" s="126"/>
      <c r="F8136" s="125">
        <f t="shared" si="826"/>
        <v>0</v>
      </c>
    </row>
    <row r="8137">
      <c r="A8137" s="121" t="s">
        <v>21836</v>
      </c>
      <c r="B8137" s="121" t="s">
        <v>12279</v>
      </c>
      <c r="C8137" s="113" t="s">
        <v>159</v>
      </c>
      <c r="D8137" s="125">
        <v>97.5</v>
      </c>
      <c r="E8137" s="126"/>
      <c r="F8137" s="125">
        <f t="shared" si="826"/>
        <v>0</v>
      </c>
    </row>
    <row r="8138">
      <c r="A8138" s="121" t="s">
        <v>21837</v>
      </c>
      <c r="B8138" s="121" t="s">
        <v>12281</v>
      </c>
      <c r="C8138" s="113" t="s">
        <v>159</v>
      </c>
      <c r="D8138" s="125">
        <v>4.0</v>
      </c>
      <c r="E8138" s="126"/>
      <c r="F8138" s="125">
        <f t="shared" si="826"/>
        <v>0</v>
      </c>
    </row>
    <row r="8139">
      <c r="A8139" s="121" t="s">
        <v>21838</v>
      </c>
      <c r="B8139" s="121" t="s">
        <v>12283</v>
      </c>
      <c r="C8139" s="113" t="s">
        <v>159</v>
      </c>
      <c r="D8139" s="125">
        <v>1.5</v>
      </c>
      <c r="E8139" s="126"/>
      <c r="F8139" s="125">
        <f t="shared" si="826"/>
        <v>0</v>
      </c>
    </row>
    <row r="8140">
      <c r="A8140" s="121" t="s">
        <v>21839</v>
      </c>
      <c r="B8140" s="121" t="s">
        <v>12325</v>
      </c>
      <c r="C8140" s="113" t="s">
        <v>159</v>
      </c>
      <c r="D8140" s="125">
        <v>178.0</v>
      </c>
      <c r="E8140" s="126"/>
      <c r="F8140" s="125">
        <f t="shared" si="826"/>
        <v>0</v>
      </c>
    </row>
    <row r="8141">
      <c r="A8141" s="121" t="s">
        <v>21840</v>
      </c>
      <c r="B8141" s="121" t="s">
        <v>12327</v>
      </c>
      <c r="C8141" s="113" t="s">
        <v>79</v>
      </c>
      <c r="D8141" s="125">
        <v>6.0</v>
      </c>
      <c r="E8141" s="126"/>
      <c r="F8141" s="125">
        <f t="shared" si="826"/>
        <v>0</v>
      </c>
    </row>
    <row r="8142">
      <c r="A8142" s="121" t="s">
        <v>21841</v>
      </c>
      <c r="B8142" s="122" t="s">
        <v>14348</v>
      </c>
      <c r="C8142" s="113"/>
      <c r="D8142" s="123"/>
      <c r="E8142" s="123"/>
      <c r="F8142" s="124">
        <f>SUM(F8143:F8150)</f>
        <v>0</v>
      </c>
    </row>
    <row r="8143">
      <c r="A8143" s="121" t="s">
        <v>21842</v>
      </c>
      <c r="B8143" s="121" t="s">
        <v>12318</v>
      </c>
      <c r="C8143" s="113" t="s">
        <v>159</v>
      </c>
      <c r="D8143" s="125">
        <v>5.5</v>
      </c>
      <c r="E8143" s="126"/>
      <c r="F8143" s="125">
        <f t="shared" ref="F8143:F8150" si="827">if(C8143="","",round(D8143*E8143,2))</f>
        <v>0</v>
      </c>
    </row>
    <row r="8144">
      <c r="A8144" s="121" t="s">
        <v>21843</v>
      </c>
      <c r="B8144" s="121" t="s">
        <v>14351</v>
      </c>
      <c r="C8144" s="113" t="s">
        <v>159</v>
      </c>
      <c r="D8144" s="125">
        <v>5.5</v>
      </c>
      <c r="E8144" s="126"/>
      <c r="F8144" s="125">
        <f t="shared" si="827"/>
        <v>0</v>
      </c>
    </row>
    <row r="8145">
      <c r="A8145" s="121" t="s">
        <v>21844</v>
      </c>
      <c r="B8145" s="121" t="s">
        <v>12277</v>
      </c>
      <c r="C8145" s="113" t="s">
        <v>159</v>
      </c>
      <c r="D8145" s="125">
        <v>5.5</v>
      </c>
      <c r="E8145" s="126"/>
      <c r="F8145" s="125">
        <f t="shared" si="827"/>
        <v>0</v>
      </c>
    </row>
    <row r="8146">
      <c r="A8146" s="121" t="s">
        <v>21845</v>
      </c>
      <c r="B8146" s="121" t="s">
        <v>16622</v>
      </c>
      <c r="C8146" s="113" t="s">
        <v>159</v>
      </c>
      <c r="D8146" s="125">
        <v>10.5</v>
      </c>
      <c r="E8146" s="126"/>
      <c r="F8146" s="125">
        <f t="shared" si="827"/>
        <v>0</v>
      </c>
    </row>
    <row r="8147">
      <c r="A8147" s="121" t="s">
        <v>21846</v>
      </c>
      <c r="B8147" s="121" t="s">
        <v>14355</v>
      </c>
      <c r="C8147" s="113" t="s">
        <v>159</v>
      </c>
      <c r="D8147" s="125">
        <v>19.0</v>
      </c>
      <c r="E8147" s="126"/>
      <c r="F8147" s="125">
        <f t="shared" si="827"/>
        <v>0</v>
      </c>
    </row>
    <row r="8148">
      <c r="A8148" s="121" t="s">
        <v>21847</v>
      </c>
      <c r="B8148" s="121" t="s">
        <v>14357</v>
      </c>
      <c r="C8148" s="113" t="s">
        <v>159</v>
      </c>
      <c r="D8148" s="125">
        <v>69.5</v>
      </c>
      <c r="E8148" s="126"/>
      <c r="F8148" s="125">
        <f t="shared" si="827"/>
        <v>0</v>
      </c>
    </row>
    <row r="8149">
      <c r="A8149" s="121" t="s">
        <v>21848</v>
      </c>
      <c r="B8149" s="121" t="s">
        <v>15727</v>
      </c>
      <c r="C8149" s="113" t="s">
        <v>79</v>
      </c>
      <c r="D8149" s="125">
        <v>5.0</v>
      </c>
      <c r="E8149" s="126"/>
      <c r="F8149" s="125">
        <f t="shared" si="827"/>
        <v>0</v>
      </c>
    </row>
    <row r="8150">
      <c r="A8150" s="121" t="s">
        <v>21849</v>
      </c>
      <c r="B8150" s="121" t="s">
        <v>14363</v>
      </c>
      <c r="C8150" s="113" t="s">
        <v>79</v>
      </c>
      <c r="D8150" s="125">
        <v>5.0</v>
      </c>
      <c r="E8150" s="126"/>
      <c r="F8150" s="125">
        <f t="shared" si="827"/>
        <v>0</v>
      </c>
    </row>
    <row r="8151">
      <c r="A8151" s="121" t="s">
        <v>21850</v>
      </c>
      <c r="B8151" s="122" t="s">
        <v>16628</v>
      </c>
      <c r="C8151" s="113"/>
      <c r="D8151" s="123"/>
      <c r="E8151" s="123"/>
      <c r="F8151" s="124">
        <f>SUM(F8152)</f>
        <v>0</v>
      </c>
    </row>
    <row r="8152">
      <c r="A8152" s="121" t="s">
        <v>21851</v>
      </c>
      <c r="B8152" s="121" t="s">
        <v>21852</v>
      </c>
      <c r="C8152" s="113" t="s">
        <v>86</v>
      </c>
      <c r="D8152" s="125">
        <v>1.0</v>
      </c>
      <c r="E8152" s="126"/>
      <c r="F8152" s="125">
        <f>if(C8152="","",round(D8152*E8152,2))</f>
        <v>0</v>
      </c>
    </row>
    <row r="8153">
      <c r="A8153" s="121" t="s">
        <v>21853</v>
      </c>
      <c r="B8153" s="122" t="s">
        <v>13411</v>
      </c>
      <c r="C8153" s="113"/>
      <c r="D8153" s="123"/>
      <c r="E8153" s="123"/>
      <c r="F8153" s="124">
        <f>F8154+F8192+F8201</f>
        <v>0</v>
      </c>
    </row>
    <row r="8154">
      <c r="A8154" s="121" t="s">
        <v>21854</v>
      </c>
      <c r="B8154" s="122" t="s">
        <v>21855</v>
      </c>
      <c r="C8154" s="113"/>
      <c r="D8154" s="123"/>
      <c r="E8154" s="123"/>
      <c r="F8154" s="124">
        <f>F8155+F8159+F8171+F8174+F8176</f>
        <v>0</v>
      </c>
    </row>
    <row r="8155">
      <c r="A8155" s="121" t="s">
        <v>21856</v>
      </c>
      <c r="B8155" s="122" t="s">
        <v>14368</v>
      </c>
      <c r="C8155" s="113"/>
      <c r="D8155" s="123"/>
      <c r="E8155" s="123"/>
      <c r="F8155" s="124">
        <f>SUM(F8156:F8158)</f>
        <v>0</v>
      </c>
    </row>
    <row r="8156">
      <c r="A8156" s="121" t="s">
        <v>21857</v>
      </c>
      <c r="B8156" s="121" t="s">
        <v>21858</v>
      </c>
      <c r="C8156" s="113" t="s">
        <v>79</v>
      </c>
      <c r="D8156" s="125">
        <v>1.0</v>
      </c>
      <c r="E8156" s="126"/>
      <c r="F8156" s="125">
        <f t="shared" ref="F8156:F8158" si="828">if(C8156="","",round(D8156*E8156,2))</f>
        <v>0</v>
      </c>
    </row>
    <row r="8157">
      <c r="A8157" s="121" t="s">
        <v>21859</v>
      </c>
      <c r="B8157" s="121" t="s">
        <v>21860</v>
      </c>
      <c r="C8157" s="113" t="s">
        <v>79</v>
      </c>
      <c r="D8157" s="125">
        <v>1.0</v>
      </c>
      <c r="E8157" s="126"/>
      <c r="F8157" s="125">
        <f t="shared" si="828"/>
        <v>0</v>
      </c>
    </row>
    <row r="8158">
      <c r="A8158" s="121" t="s">
        <v>21861</v>
      </c>
      <c r="B8158" s="121" t="s">
        <v>13452</v>
      </c>
      <c r="C8158" s="113" t="s">
        <v>86</v>
      </c>
      <c r="D8158" s="125">
        <v>1.0</v>
      </c>
      <c r="E8158" s="126"/>
      <c r="F8158" s="125">
        <f t="shared" si="828"/>
        <v>0</v>
      </c>
    </row>
    <row r="8159">
      <c r="A8159" s="121" t="s">
        <v>21862</v>
      </c>
      <c r="B8159" s="122" t="s">
        <v>14375</v>
      </c>
      <c r="C8159" s="113"/>
      <c r="D8159" s="123"/>
      <c r="E8159" s="123"/>
      <c r="F8159" s="124">
        <f>SUM(F8160:F8170)</f>
        <v>0</v>
      </c>
    </row>
    <row r="8160">
      <c r="A8160" s="121" t="s">
        <v>21863</v>
      </c>
      <c r="B8160" s="121" t="s">
        <v>14627</v>
      </c>
      <c r="C8160" s="113" t="s">
        <v>79</v>
      </c>
      <c r="D8160" s="125">
        <v>1.0</v>
      </c>
      <c r="E8160" s="126"/>
      <c r="F8160" s="125">
        <f t="shared" ref="F8160:F8170" si="829">if(C8160="","",round(D8160*E8160,2))</f>
        <v>0</v>
      </c>
    </row>
    <row r="8161">
      <c r="A8161" s="121" t="s">
        <v>21864</v>
      </c>
      <c r="B8161" s="121" t="s">
        <v>14380</v>
      </c>
      <c r="C8161" s="113" t="s">
        <v>79</v>
      </c>
      <c r="D8161" s="125">
        <v>3.0</v>
      </c>
      <c r="E8161" s="126"/>
      <c r="F8161" s="125">
        <f t="shared" si="829"/>
        <v>0</v>
      </c>
    </row>
    <row r="8162">
      <c r="A8162" s="121" t="s">
        <v>21865</v>
      </c>
      <c r="B8162" s="121" t="s">
        <v>13816</v>
      </c>
      <c r="C8162" s="113" t="s">
        <v>79</v>
      </c>
      <c r="D8162" s="125">
        <v>3.0</v>
      </c>
      <c r="E8162" s="126"/>
      <c r="F8162" s="125">
        <f t="shared" si="829"/>
        <v>0</v>
      </c>
    </row>
    <row r="8163">
      <c r="A8163" s="121" t="s">
        <v>21866</v>
      </c>
      <c r="B8163" s="121" t="s">
        <v>13694</v>
      </c>
      <c r="C8163" s="113" t="s">
        <v>79</v>
      </c>
      <c r="D8163" s="125">
        <v>1.0</v>
      </c>
      <c r="E8163" s="126"/>
      <c r="F8163" s="125">
        <f t="shared" si="829"/>
        <v>0</v>
      </c>
    </row>
    <row r="8164">
      <c r="A8164" s="121" t="s">
        <v>21867</v>
      </c>
      <c r="B8164" s="121" t="s">
        <v>13818</v>
      </c>
      <c r="C8164" s="113" t="s">
        <v>79</v>
      </c>
      <c r="D8164" s="125">
        <v>1.0</v>
      </c>
      <c r="E8164" s="126"/>
      <c r="F8164" s="125">
        <f t="shared" si="829"/>
        <v>0</v>
      </c>
    </row>
    <row r="8165">
      <c r="A8165" s="121" t="s">
        <v>21868</v>
      </c>
      <c r="B8165" s="121" t="s">
        <v>16648</v>
      </c>
      <c r="C8165" s="113" t="s">
        <v>79</v>
      </c>
      <c r="D8165" s="125">
        <v>1.0</v>
      </c>
      <c r="E8165" s="126"/>
      <c r="F8165" s="125">
        <f t="shared" si="829"/>
        <v>0</v>
      </c>
    </row>
    <row r="8166">
      <c r="A8166" s="121" t="s">
        <v>21869</v>
      </c>
      <c r="B8166" s="121" t="s">
        <v>16650</v>
      </c>
      <c r="C8166" s="113" t="s">
        <v>79</v>
      </c>
      <c r="D8166" s="125">
        <v>1.0</v>
      </c>
      <c r="E8166" s="126"/>
      <c r="F8166" s="125">
        <f t="shared" si="829"/>
        <v>0</v>
      </c>
    </row>
    <row r="8167">
      <c r="A8167" s="121" t="s">
        <v>21870</v>
      </c>
      <c r="B8167" s="121" t="s">
        <v>16652</v>
      </c>
      <c r="C8167" s="113" t="s">
        <v>79</v>
      </c>
      <c r="D8167" s="125">
        <v>1.0</v>
      </c>
      <c r="E8167" s="126"/>
      <c r="F8167" s="125">
        <f t="shared" si="829"/>
        <v>0</v>
      </c>
    </row>
    <row r="8168">
      <c r="A8168" s="121" t="s">
        <v>21871</v>
      </c>
      <c r="B8168" s="121" t="s">
        <v>13425</v>
      </c>
      <c r="C8168" s="113" t="s">
        <v>79</v>
      </c>
      <c r="D8168" s="125">
        <v>1.0</v>
      </c>
      <c r="E8168" s="126"/>
      <c r="F8168" s="125">
        <f t="shared" si="829"/>
        <v>0</v>
      </c>
    </row>
    <row r="8169">
      <c r="A8169" s="121" t="s">
        <v>21872</v>
      </c>
      <c r="B8169" s="121" t="s">
        <v>14397</v>
      </c>
      <c r="C8169" s="113" t="s">
        <v>79</v>
      </c>
      <c r="D8169" s="125">
        <v>1.0</v>
      </c>
      <c r="E8169" s="126"/>
      <c r="F8169" s="125">
        <f t="shared" si="829"/>
        <v>0</v>
      </c>
    </row>
    <row r="8170">
      <c r="A8170" s="121" t="s">
        <v>21873</v>
      </c>
      <c r="B8170" s="121" t="s">
        <v>16657</v>
      </c>
      <c r="C8170" s="113" t="s">
        <v>86</v>
      </c>
      <c r="D8170" s="125">
        <v>1.0</v>
      </c>
      <c r="E8170" s="126"/>
      <c r="F8170" s="125">
        <f t="shared" si="829"/>
        <v>0</v>
      </c>
    </row>
    <row r="8171">
      <c r="A8171" s="121" t="s">
        <v>21874</v>
      </c>
      <c r="B8171" s="122" t="s">
        <v>14401</v>
      </c>
      <c r="C8171" s="113"/>
      <c r="D8171" s="123"/>
      <c r="E8171" s="123"/>
      <c r="F8171" s="124">
        <f>SUM(F8172:F8173)</f>
        <v>0</v>
      </c>
    </row>
    <row r="8172">
      <c r="A8172" s="121" t="s">
        <v>21875</v>
      </c>
      <c r="B8172" s="121" t="s">
        <v>14403</v>
      </c>
      <c r="C8172" s="113" t="s">
        <v>79</v>
      </c>
      <c r="D8172" s="125">
        <v>1.0</v>
      </c>
      <c r="E8172" s="126"/>
      <c r="F8172" s="125">
        <f t="shared" ref="F8172:F8173" si="830">if(C8172="","",round(D8172*E8172,2))</f>
        <v>0</v>
      </c>
    </row>
    <row r="8173">
      <c r="A8173" s="121" t="s">
        <v>21876</v>
      </c>
      <c r="B8173" s="121" t="s">
        <v>14405</v>
      </c>
      <c r="C8173" s="113" t="s">
        <v>79</v>
      </c>
      <c r="D8173" s="125">
        <v>1.0</v>
      </c>
      <c r="E8173" s="126"/>
      <c r="F8173" s="125">
        <f t="shared" si="830"/>
        <v>0</v>
      </c>
    </row>
    <row r="8174">
      <c r="A8174" s="121" t="s">
        <v>21877</v>
      </c>
      <c r="B8174" s="122" t="s">
        <v>14407</v>
      </c>
      <c r="C8174" s="113"/>
      <c r="D8174" s="123"/>
      <c r="E8174" s="123"/>
      <c r="F8174" s="124">
        <f>SUM(F8175)</f>
        <v>0</v>
      </c>
    </row>
    <row r="8175">
      <c r="A8175" s="121" t="s">
        <v>21878</v>
      </c>
      <c r="B8175" s="121" t="s">
        <v>16663</v>
      </c>
      <c r="C8175" s="113" t="s">
        <v>79</v>
      </c>
      <c r="D8175" s="125">
        <v>2.0</v>
      </c>
      <c r="E8175" s="126"/>
      <c r="F8175" s="125">
        <f>if(C8175="","",round(D8175*E8175,2))</f>
        <v>0</v>
      </c>
    </row>
    <row r="8176">
      <c r="A8176" s="121" t="s">
        <v>21879</v>
      </c>
      <c r="B8176" s="122" t="s">
        <v>13423</v>
      </c>
      <c r="C8176" s="113"/>
      <c r="D8176" s="123"/>
      <c r="E8176" s="123"/>
      <c r="F8176" s="124">
        <f>SUM(F8177:F8191)</f>
        <v>0</v>
      </c>
    </row>
    <row r="8177">
      <c r="A8177" s="121" t="s">
        <v>21880</v>
      </c>
      <c r="B8177" s="121" t="s">
        <v>13432</v>
      </c>
      <c r="C8177" s="113" t="s">
        <v>159</v>
      </c>
      <c r="D8177" s="125">
        <v>2.0</v>
      </c>
      <c r="E8177" s="126"/>
      <c r="F8177" s="125">
        <f t="shared" ref="F8177:F8191" si="831">if(C8177="","",round(D8177*E8177,2))</f>
        <v>0</v>
      </c>
    </row>
    <row r="8178">
      <c r="A8178" s="121" t="s">
        <v>21881</v>
      </c>
      <c r="B8178" s="121" t="s">
        <v>14413</v>
      </c>
      <c r="C8178" s="113" t="s">
        <v>159</v>
      </c>
      <c r="D8178" s="125">
        <v>93.0</v>
      </c>
      <c r="E8178" s="126"/>
      <c r="F8178" s="125">
        <f t="shared" si="831"/>
        <v>0</v>
      </c>
    </row>
    <row r="8179">
      <c r="A8179" s="121" t="s">
        <v>21882</v>
      </c>
      <c r="B8179" s="121" t="s">
        <v>16668</v>
      </c>
      <c r="C8179" s="113" t="s">
        <v>159</v>
      </c>
      <c r="D8179" s="125">
        <v>108.0</v>
      </c>
      <c r="E8179" s="126"/>
      <c r="F8179" s="125">
        <f t="shared" si="831"/>
        <v>0</v>
      </c>
    </row>
    <row r="8180">
      <c r="A8180" s="121" t="s">
        <v>21883</v>
      </c>
      <c r="B8180" s="121" t="s">
        <v>13434</v>
      </c>
      <c r="C8180" s="113" t="s">
        <v>159</v>
      </c>
      <c r="D8180" s="125">
        <v>8.0</v>
      </c>
      <c r="E8180" s="126"/>
      <c r="F8180" s="125">
        <f t="shared" si="831"/>
        <v>0</v>
      </c>
    </row>
    <row r="8181">
      <c r="A8181" s="121" t="s">
        <v>21884</v>
      </c>
      <c r="B8181" s="121" t="s">
        <v>16671</v>
      </c>
      <c r="C8181" s="113" t="s">
        <v>159</v>
      </c>
      <c r="D8181" s="125">
        <v>17.0</v>
      </c>
      <c r="E8181" s="126"/>
      <c r="F8181" s="125">
        <f t="shared" si="831"/>
        <v>0</v>
      </c>
    </row>
    <row r="8182">
      <c r="A8182" s="121" t="s">
        <v>21885</v>
      </c>
      <c r="B8182" s="121" t="s">
        <v>16673</v>
      </c>
      <c r="C8182" s="113" t="s">
        <v>159</v>
      </c>
      <c r="D8182" s="125">
        <v>39.0</v>
      </c>
      <c r="E8182" s="126"/>
      <c r="F8182" s="125">
        <f t="shared" si="831"/>
        <v>0</v>
      </c>
    </row>
    <row r="8183">
      <c r="A8183" s="121" t="s">
        <v>21886</v>
      </c>
      <c r="B8183" s="121" t="s">
        <v>13436</v>
      </c>
      <c r="C8183" s="113" t="s">
        <v>159</v>
      </c>
      <c r="D8183" s="125">
        <v>138.0</v>
      </c>
      <c r="E8183" s="126"/>
      <c r="F8183" s="125">
        <f t="shared" si="831"/>
        <v>0</v>
      </c>
    </row>
    <row r="8184">
      <c r="A8184" s="121" t="s">
        <v>21887</v>
      </c>
      <c r="B8184" s="121" t="s">
        <v>16676</v>
      </c>
      <c r="C8184" s="113" t="s">
        <v>159</v>
      </c>
      <c r="D8184" s="125">
        <v>39.0</v>
      </c>
      <c r="E8184" s="126"/>
      <c r="F8184" s="125">
        <f t="shared" si="831"/>
        <v>0</v>
      </c>
    </row>
    <row r="8185">
      <c r="A8185" s="121" t="s">
        <v>21888</v>
      </c>
      <c r="B8185" s="121" t="s">
        <v>13440</v>
      </c>
      <c r="C8185" s="113" t="s">
        <v>159</v>
      </c>
      <c r="D8185" s="125">
        <v>84.0</v>
      </c>
      <c r="E8185" s="126"/>
      <c r="F8185" s="125">
        <f t="shared" si="831"/>
        <v>0</v>
      </c>
    </row>
    <row r="8186">
      <c r="A8186" s="121" t="s">
        <v>21889</v>
      </c>
      <c r="B8186" s="121" t="s">
        <v>13442</v>
      </c>
      <c r="C8186" s="113" t="s">
        <v>159</v>
      </c>
      <c r="D8186" s="125">
        <v>7.0</v>
      </c>
      <c r="E8186" s="126"/>
      <c r="F8186" s="125">
        <f t="shared" si="831"/>
        <v>0</v>
      </c>
    </row>
    <row r="8187">
      <c r="A8187" s="121" t="s">
        <v>21890</v>
      </c>
      <c r="B8187" s="121" t="s">
        <v>13611</v>
      </c>
      <c r="C8187" s="113" t="s">
        <v>159</v>
      </c>
      <c r="D8187" s="125">
        <v>17.0</v>
      </c>
      <c r="E8187" s="126"/>
      <c r="F8187" s="125">
        <f t="shared" si="831"/>
        <v>0</v>
      </c>
    </row>
    <row r="8188">
      <c r="A8188" s="121" t="s">
        <v>21891</v>
      </c>
      <c r="B8188" s="121" t="s">
        <v>16681</v>
      </c>
      <c r="C8188" s="113" t="s">
        <v>159</v>
      </c>
      <c r="D8188" s="125">
        <v>17.0</v>
      </c>
      <c r="E8188" s="126"/>
      <c r="F8188" s="125">
        <f t="shared" si="831"/>
        <v>0</v>
      </c>
    </row>
    <row r="8189">
      <c r="A8189" s="121" t="s">
        <v>21892</v>
      </c>
      <c r="B8189" s="121" t="s">
        <v>16683</v>
      </c>
      <c r="C8189" s="113" t="s">
        <v>159</v>
      </c>
      <c r="D8189" s="125">
        <v>16.0</v>
      </c>
      <c r="E8189" s="126"/>
      <c r="F8189" s="125">
        <f t="shared" si="831"/>
        <v>0</v>
      </c>
    </row>
    <row r="8190">
      <c r="A8190" s="121" t="s">
        <v>21893</v>
      </c>
      <c r="B8190" s="121" t="s">
        <v>16685</v>
      </c>
      <c r="C8190" s="113" t="s">
        <v>79</v>
      </c>
      <c r="D8190" s="125">
        <v>2.0</v>
      </c>
      <c r="E8190" s="126"/>
      <c r="F8190" s="125">
        <f t="shared" si="831"/>
        <v>0</v>
      </c>
    </row>
    <row r="8191">
      <c r="A8191" s="121" t="s">
        <v>21894</v>
      </c>
      <c r="B8191" s="121" t="s">
        <v>13456</v>
      </c>
      <c r="C8191" s="113" t="s">
        <v>86</v>
      </c>
      <c r="D8191" s="125">
        <v>1.0</v>
      </c>
      <c r="E8191" s="126"/>
      <c r="F8191" s="125">
        <f t="shared" si="831"/>
        <v>0</v>
      </c>
    </row>
    <row r="8192">
      <c r="A8192" s="121" t="s">
        <v>21895</v>
      </c>
      <c r="B8192" s="122" t="s">
        <v>21896</v>
      </c>
      <c r="C8192" s="113"/>
      <c r="D8192" s="123"/>
      <c r="E8192" s="123"/>
      <c r="F8192" s="124">
        <f>F8193+F8196+F8198</f>
        <v>0</v>
      </c>
    </row>
    <row r="8193">
      <c r="A8193" s="121" t="s">
        <v>21897</v>
      </c>
      <c r="B8193" s="122" t="s">
        <v>13458</v>
      </c>
      <c r="C8193" s="113"/>
      <c r="D8193" s="123"/>
      <c r="E8193" s="123"/>
      <c r="F8193" s="124">
        <f>SUM(F8194:F8195)</f>
        <v>0</v>
      </c>
    </row>
    <row r="8194">
      <c r="A8194" s="121" t="s">
        <v>21898</v>
      </c>
      <c r="B8194" s="121" t="s">
        <v>13460</v>
      </c>
      <c r="C8194" s="113" t="s">
        <v>86</v>
      </c>
      <c r="D8194" s="125">
        <v>1.0</v>
      </c>
      <c r="E8194" s="126"/>
      <c r="F8194" s="125">
        <f t="shared" ref="F8194:F8195" si="832">if(C8194="","",round(D8194*E8194,2))</f>
        <v>0</v>
      </c>
    </row>
    <row r="8195">
      <c r="A8195" s="121" t="s">
        <v>21899</v>
      </c>
      <c r="B8195" s="121" t="s">
        <v>13462</v>
      </c>
      <c r="C8195" s="113" t="s">
        <v>86</v>
      </c>
      <c r="D8195" s="125">
        <v>1.0</v>
      </c>
      <c r="E8195" s="126"/>
      <c r="F8195" s="125">
        <f t="shared" si="832"/>
        <v>0</v>
      </c>
    </row>
    <row r="8196">
      <c r="A8196" s="121" t="s">
        <v>21900</v>
      </c>
      <c r="B8196" s="122" t="s">
        <v>13466</v>
      </c>
      <c r="C8196" s="113"/>
      <c r="D8196" s="123"/>
      <c r="E8196" s="123"/>
      <c r="F8196" s="124">
        <f>SUM(F8197)</f>
        <v>0</v>
      </c>
    </row>
    <row r="8197">
      <c r="A8197" s="121" t="s">
        <v>21901</v>
      </c>
      <c r="B8197" s="121" t="s">
        <v>16694</v>
      </c>
      <c r="C8197" s="113" t="s">
        <v>86</v>
      </c>
      <c r="D8197" s="125">
        <v>1.0</v>
      </c>
      <c r="E8197" s="126"/>
      <c r="F8197" s="125">
        <f>if(C8197="","",round(D8197*E8197,2))</f>
        <v>0</v>
      </c>
    </row>
    <row r="8198">
      <c r="A8198" s="121" t="s">
        <v>21902</v>
      </c>
      <c r="B8198" s="122" t="s">
        <v>14430</v>
      </c>
      <c r="C8198" s="113"/>
      <c r="D8198" s="123"/>
      <c r="E8198" s="123"/>
      <c r="F8198" s="124">
        <f>SUM(F8199:F8200)</f>
        <v>0</v>
      </c>
    </row>
    <row r="8199">
      <c r="A8199" s="121" t="s">
        <v>21903</v>
      </c>
      <c r="B8199" s="121" t="s">
        <v>14432</v>
      </c>
      <c r="C8199" s="113" t="s">
        <v>86</v>
      </c>
      <c r="D8199" s="125">
        <v>1.0</v>
      </c>
      <c r="E8199" s="126"/>
      <c r="F8199" s="125">
        <f t="shared" ref="F8199:F8200" si="833">if(C8199="","",round(D8199*E8199,2))</f>
        <v>0</v>
      </c>
    </row>
    <row r="8200">
      <c r="A8200" s="121" t="s">
        <v>21904</v>
      </c>
      <c r="B8200" s="121" t="s">
        <v>14434</v>
      </c>
      <c r="C8200" s="113" t="s">
        <v>86</v>
      </c>
      <c r="D8200" s="125">
        <v>1.0</v>
      </c>
      <c r="E8200" s="126"/>
      <c r="F8200" s="125">
        <f t="shared" si="833"/>
        <v>0</v>
      </c>
    </row>
    <row r="8201">
      <c r="A8201" s="121" t="s">
        <v>21905</v>
      </c>
      <c r="B8201" s="122" t="s">
        <v>21906</v>
      </c>
      <c r="C8201" s="113"/>
      <c r="D8201" s="123"/>
      <c r="E8201" s="123"/>
      <c r="F8201" s="124">
        <f>F8202+F8205</f>
        <v>0</v>
      </c>
    </row>
    <row r="8202">
      <c r="A8202" s="121" t="s">
        <v>21907</v>
      </c>
      <c r="B8202" s="122" t="s">
        <v>12331</v>
      </c>
      <c r="C8202" s="113"/>
      <c r="D8202" s="123"/>
      <c r="E8202" s="123"/>
      <c r="F8202" s="124">
        <f>SUM(F8203:F8204)</f>
        <v>0</v>
      </c>
    </row>
    <row r="8203">
      <c r="A8203" s="121" t="s">
        <v>21908</v>
      </c>
      <c r="B8203" s="121" t="s">
        <v>21909</v>
      </c>
      <c r="C8203" s="113" t="s">
        <v>79</v>
      </c>
      <c r="D8203" s="125">
        <v>1.0</v>
      </c>
      <c r="E8203" s="126"/>
      <c r="F8203" s="125">
        <f t="shared" ref="F8203:F8204" si="834">if(C8203="","",round(D8203*E8203,2))</f>
        <v>0</v>
      </c>
    </row>
    <row r="8204">
      <c r="A8204" s="121" t="s">
        <v>21910</v>
      </c>
      <c r="B8204" s="121" t="s">
        <v>14120</v>
      </c>
      <c r="C8204" s="113" t="s">
        <v>86</v>
      </c>
      <c r="D8204" s="125">
        <v>1.0</v>
      </c>
      <c r="E8204" s="126"/>
      <c r="F8204" s="125">
        <f t="shared" si="834"/>
        <v>0</v>
      </c>
    </row>
    <row r="8205">
      <c r="A8205" s="121" t="s">
        <v>21911</v>
      </c>
      <c r="B8205" s="122" t="s">
        <v>13944</v>
      </c>
      <c r="C8205" s="113"/>
      <c r="D8205" s="123"/>
      <c r="E8205" s="123"/>
      <c r="F8205" s="124">
        <f>SUM(F8206:F8215)</f>
        <v>0</v>
      </c>
    </row>
    <row r="8206">
      <c r="A8206" s="121" t="s">
        <v>21912</v>
      </c>
      <c r="B8206" s="121" t="s">
        <v>14123</v>
      </c>
      <c r="C8206" s="113" t="s">
        <v>79</v>
      </c>
      <c r="D8206" s="125">
        <v>1.0</v>
      </c>
      <c r="E8206" s="126"/>
      <c r="F8206" s="125">
        <f t="shared" ref="F8206:F8215" si="835">if(C8206="","",round(D8206*E8206,2))</f>
        <v>0</v>
      </c>
    </row>
    <row r="8207">
      <c r="A8207" s="121" t="s">
        <v>21913</v>
      </c>
      <c r="B8207" s="121" t="s">
        <v>17141</v>
      </c>
      <c r="C8207" s="113" t="s">
        <v>79</v>
      </c>
      <c r="D8207" s="125">
        <v>1.0</v>
      </c>
      <c r="E8207" s="126"/>
      <c r="F8207" s="125">
        <f t="shared" si="835"/>
        <v>0</v>
      </c>
    </row>
    <row r="8208">
      <c r="A8208" s="121" t="s">
        <v>21914</v>
      </c>
      <c r="B8208" s="121" t="s">
        <v>16709</v>
      </c>
      <c r="C8208" s="113" t="s">
        <v>159</v>
      </c>
      <c r="D8208" s="125">
        <v>4.3</v>
      </c>
      <c r="E8208" s="126"/>
      <c r="F8208" s="125">
        <f t="shared" si="835"/>
        <v>0</v>
      </c>
    </row>
    <row r="8209">
      <c r="A8209" s="121" t="s">
        <v>21915</v>
      </c>
      <c r="B8209" s="121" t="s">
        <v>16711</v>
      </c>
      <c r="C8209" s="113" t="s">
        <v>159</v>
      </c>
      <c r="D8209" s="125">
        <v>16.0</v>
      </c>
      <c r="E8209" s="126"/>
      <c r="F8209" s="125">
        <f t="shared" si="835"/>
        <v>0</v>
      </c>
    </row>
    <row r="8210">
      <c r="A8210" s="121" t="s">
        <v>21916</v>
      </c>
      <c r="B8210" s="121" t="s">
        <v>14133</v>
      </c>
      <c r="C8210" s="113" t="s">
        <v>159</v>
      </c>
      <c r="D8210" s="125">
        <v>10.0</v>
      </c>
      <c r="E8210" s="126"/>
      <c r="F8210" s="125">
        <f t="shared" si="835"/>
        <v>0</v>
      </c>
    </row>
    <row r="8211">
      <c r="A8211" s="121" t="s">
        <v>21917</v>
      </c>
      <c r="B8211" s="121" t="s">
        <v>14135</v>
      </c>
      <c r="C8211" s="113" t="s">
        <v>159</v>
      </c>
      <c r="D8211" s="125">
        <v>45.0</v>
      </c>
      <c r="E8211" s="126"/>
      <c r="F8211" s="125">
        <f t="shared" si="835"/>
        <v>0</v>
      </c>
    </row>
    <row r="8212">
      <c r="A8212" s="121" t="s">
        <v>21918</v>
      </c>
      <c r="B8212" s="121" t="s">
        <v>14131</v>
      </c>
      <c r="C8212" s="113" t="s">
        <v>159</v>
      </c>
      <c r="D8212" s="125">
        <v>45.0</v>
      </c>
      <c r="E8212" s="126"/>
      <c r="F8212" s="125">
        <f t="shared" si="835"/>
        <v>0</v>
      </c>
    </row>
    <row r="8213">
      <c r="A8213" s="121" t="s">
        <v>21919</v>
      </c>
      <c r="B8213" s="121" t="s">
        <v>16716</v>
      </c>
      <c r="C8213" s="113" t="s">
        <v>79</v>
      </c>
      <c r="D8213" s="125">
        <v>1.0</v>
      </c>
      <c r="E8213" s="126"/>
      <c r="F8213" s="125">
        <f t="shared" si="835"/>
        <v>0</v>
      </c>
    </row>
    <row r="8214">
      <c r="A8214" s="121" t="s">
        <v>21920</v>
      </c>
      <c r="B8214" s="121" t="s">
        <v>14141</v>
      </c>
      <c r="C8214" s="113" t="s">
        <v>79</v>
      </c>
      <c r="D8214" s="125">
        <v>1.0</v>
      </c>
      <c r="E8214" s="126"/>
      <c r="F8214" s="125">
        <f t="shared" si="835"/>
        <v>0</v>
      </c>
    </row>
    <row r="8215">
      <c r="A8215" s="121" t="s">
        <v>21921</v>
      </c>
      <c r="B8215" s="121" t="s">
        <v>14145</v>
      </c>
      <c r="C8215" s="113" t="s">
        <v>86</v>
      </c>
      <c r="D8215" s="125">
        <v>1.0</v>
      </c>
      <c r="E8215" s="126"/>
      <c r="F8215" s="125">
        <f t="shared" si="835"/>
        <v>0</v>
      </c>
    </row>
    <row r="8216">
      <c r="A8216" s="121" t="s">
        <v>21922</v>
      </c>
      <c r="B8216" s="122" t="s">
        <v>420</v>
      </c>
      <c r="C8216" s="113"/>
      <c r="D8216" s="123"/>
      <c r="E8216" s="123"/>
      <c r="F8216" s="124">
        <f>F8217+F8241+F8267+F8276</f>
        <v>0</v>
      </c>
    </row>
    <row r="8217">
      <c r="A8217" s="121" t="s">
        <v>21923</v>
      </c>
      <c r="B8217" s="122" t="s">
        <v>16721</v>
      </c>
      <c r="C8217" s="113"/>
      <c r="D8217" s="123"/>
      <c r="E8217" s="123"/>
      <c r="F8217" s="124">
        <f>F8218+F8221+F8223+F8225+F8229+F8233+F8237+F8239</f>
        <v>0</v>
      </c>
    </row>
    <row r="8218">
      <c r="A8218" s="121" t="s">
        <v>21924</v>
      </c>
      <c r="B8218" s="122" t="s">
        <v>16723</v>
      </c>
      <c r="C8218" s="113"/>
      <c r="D8218" s="123"/>
      <c r="E8218" s="123"/>
      <c r="F8218" s="124">
        <f>SUM(F8219:F8220)</f>
        <v>0</v>
      </c>
    </row>
    <row r="8219">
      <c r="A8219" s="121" t="s">
        <v>21925</v>
      </c>
      <c r="B8219" s="121" t="s">
        <v>425</v>
      </c>
      <c r="C8219" s="113" t="s">
        <v>423</v>
      </c>
      <c r="D8219" s="125">
        <v>2.0</v>
      </c>
      <c r="E8219" s="126"/>
      <c r="F8219" s="125">
        <f t="shared" ref="F8219:F8220" si="836">if(C8219="","",round(D8219*E8219,2))</f>
        <v>0</v>
      </c>
    </row>
    <row r="8220">
      <c r="A8220" s="121" t="s">
        <v>21926</v>
      </c>
      <c r="B8220" s="121" t="s">
        <v>427</v>
      </c>
      <c r="C8220" s="113" t="s">
        <v>423</v>
      </c>
      <c r="D8220" s="125">
        <v>4.0</v>
      </c>
      <c r="E8220" s="126"/>
      <c r="F8220" s="125">
        <f t="shared" si="836"/>
        <v>0</v>
      </c>
    </row>
    <row r="8221">
      <c r="A8221" s="121" t="s">
        <v>21927</v>
      </c>
      <c r="B8221" s="122" t="s">
        <v>16727</v>
      </c>
      <c r="C8221" s="113"/>
      <c r="D8221" s="123"/>
      <c r="E8221" s="123"/>
      <c r="F8221" s="124">
        <f>SUM(F8222)</f>
        <v>0</v>
      </c>
    </row>
    <row r="8222">
      <c r="A8222" s="121" t="s">
        <v>21928</v>
      </c>
      <c r="B8222" s="121" t="s">
        <v>16729</v>
      </c>
      <c r="C8222" s="113" t="s">
        <v>423</v>
      </c>
      <c r="D8222" s="125">
        <v>1.0</v>
      </c>
      <c r="E8222" s="126"/>
      <c r="F8222" s="125">
        <f>if(C8222="","",round(D8222*E8222,2))</f>
        <v>0</v>
      </c>
    </row>
    <row r="8223">
      <c r="A8223" s="121" t="s">
        <v>21929</v>
      </c>
      <c r="B8223" s="122" t="s">
        <v>16731</v>
      </c>
      <c r="C8223" s="113"/>
      <c r="D8223" s="123"/>
      <c r="E8223" s="123"/>
      <c r="F8223" s="124">
        <f>SUM(F8224)</f>
        <v>0</v>
      </c>
    </row>
    <row r="8224">
      <c r="A8224" s="121" t="s">
        <v>21930</v>
      </c>
      <c r="B8224" s="121" t="s">
        <v>16733</v>
      </c>
      <c r="C8224" s="113" t="s">
        <v>79</v>
      </c>
      <c r="D8224" s="125">
        <v>1.0</v>
      </c>
      <c r="E8224" s="126"/>
      <c r="F8224" s="125">
        <f>if(C8224="","",round(D8224*E8224,2))</f>
        <v>0</v>
      </c>
    </row>
    <row r="8225">
      <c r="A8225" s="121" t="s">
        <v>21931</v>
      </c>
      <c r="B8225" s="122" t="s">
        <v>16735</v>
      </c>
      <c r="C8225" s="113"/>
      <c r="D8225" s="123"/>
      <c r="E8225" s="123"/>
      <c r="F8225" s="124">
        <f>SUM(F8226:F8228)</f>
        <v>0</v>
      </c>
    </row>
    <row r="8226">
      <c r="A8226" s="121" t="s">
        <v>21932</v>
      </c>
      <c r="B8226" s="121" t="s">
        <v>16737</v>
      </c>
      <c r="C8226" s="113" t="s">
        <v>159</v>
      </c>
      <c r="D8226" s="125">
        <v>27.8</v>
      </c>
      <c r="E8226" s="126"/>
      <c r="F8226" s="125">
        <f t="shared" ref="F8226:F8228" si="837">if(C8226="","",round(D8226*E8226,2))</f>
        <v>0</v>
      </c>
    </row>
    <row r="8227">
      <c r="A8227" s="121" t="s">
        <v>21933</v>
      </c>
      <c r="B8227" s="121" t="s">
        <v>16739</v>
      </c>
      <c r="C8227" s="113" t="s">
        <v>79</v>
      </c>
      <c r="D8227" s="125">
        <v>2.0</v>
      </c>
      <c r="E8227" s="126"/>
      <c r="F8227" s="125">
        <f t="shared" si="837"/>
        <v>0</v>
      </c>
    </row>
    <row r="8228">
      <c r="A8228" s="121" t="s">
        <v>21934</v>
      </c>
      <c r="B8228" s="121" t="s">
        <v>16741</v>
      </c>
      <c r="C8228" s="113" t="s">
        <v>79</v>
      </c>
      <c r="D8228" s="125">
        <v>2.0</v>
      </c>
      <c r="E8228" s="126"/>
      <c r="F8228" s="125">
        <f t="shared" si="837"/>
        <v>0</v>
      </c>
    </row>
    <row r="8229">
      <c r="A8229" s="121" t="s">
        <v>21935</v>
      </c>
      <c r="B8229" s="122" t="s">
        <v>103</v>
      </c>
      <c r="C8229" s="113"/>
      <c r="D8229" s="123"/>
      <c r="E8229" s="123"/>
      <c r="F8229" s="124">
        <f>SUM(F8230:F8232)</f>
        <v>0</v>
      </c>
    </row>
    <row r="8230">
      <c r="A8230" s="121" t="s">
        <v>21936</v>
      </c>
      <c r="B8230" s="121" t="s">
        <v>16744</v>
      </c>
      <c r="C8230" s="113" t="s">
        <v>117</v>
      </c>
      <c r="D8230" s="125">
        <v>4.17</v>
      </c>
      <c r="E8230" s="126"/>
      <c r="F8230" s="125">
        <f t="shared" ref="F8230:F8232" si="838">if(C8230="","",round(D8230*E8230,2))</f>
        <v>0</v>
      </c>
    </row>
    <row r="8231">
      <c r="A8231" s="121" t="s">
        <v>21937</v>
      </c>
      <c r="B8231" s="121" t="s">
        <v>16746</v>
      </c>
      <c r="C8231" s="113" t="s">
        <v>117</v>
      </c>
      <c r="D8231" s="125">
        <v>3.12</v>
      </c>
      <c r="E8231" s="126"/>
      <c r="F8231" s="125">
        <f t="shared" si="838"/>
        <v>0</v>
      </c>
    </row>
    <row r="8232">
      <c r="A8232" s="121" t="s">
        <v>21938</v>
      </c>
      <c r="B8232" s="121" t="s">
        <v>16748</v>
      </c>
      <c r="C8232" s="113" t="s">
        <v>117</v>
      </c>
      <c r="D8232" s="125">
        <v>1.05</v>
      </c>
      <c r="E8232" s="126"/>
      <c r="F8232" s="125">
        <f t="shared" si="838"/>
        <v>0</v>
      </c>
    </row>
    <row r="8233">
      <c r="A8233" s="121" t="s">
        <v>21939</v>
      </c>
      <c r="B8233" s="122" t="s">
        <v>444</v>
      </c>
      <c r="C8233" s="113"/>
      <c r="D8233" s="123"/>
      <c r="E8233" s="123"/>
      <c r="F8233" s="124">
        <f>SUM(F8234:F8236)</f>
        <v>0</v>
      </c>
    </row>
    <row r="8234">
      <c r="A8234" s="121" t="s">
        <v>21940</v>
      </c>
      <c r="B8234" s="121" t="s">
        <v>2449</v>
      </c>
      <c r="C8234" s="113" t="s">
        <v>79</v>
      </c>
      <c r="D8234" s="125">
        <v>1.0</v>
      </c>
      <c r="E8234" s="126"/>
      <c r="F8234" s="125">
        <f t="shared" ref="F8234:F8236" si="839">if(C8234="","",round(D8234*E8234,2))</f>
        <v>0</v>
      </c>
    </row>
    <row r="8235">
      <c r="A8235" s="121" t="s">
        <v>21941</v>
      </c>
      <c r="B8235" s="121" t="s">
        <v>448</v>
      </c>
      <c r="C8235" s="113" t="s">
        <v>79</v>
      </c>
      <c r="D8235" s="125">
        <v>2.0</v>
      </c>
      <c r="E8235" s="126"/>
      <c r="F8235" s="125">
        <f t="shared" si="839"/>
        <v>0</v>
      </c>
    </row>
    <row r="8236">
      <c r="A8236" s="121" t="s">
        <v>21942</v>
      </c>
      <c r="B8236" s="121" t="s">
        <v>16753</v>
      </c>
      <c r="C8236" s="113" t="s">
        <v>79</v>
      </c>
      <c r="D8236" s="125">
        <v>1.0</v>
      </c>
      <c r="E8236" s="126"/>
      <c r="F8236" s="125">
        <f t="shared" si="839"/>
        <v>0</v>
      </c>
    </row>
    <row r="8237">
      <c r="A8237" s="121" t="s">
        <v>21943</v>
      </c>
      <c r="B8237" s="122" t="s">
        <v>2815</v>
      </c>
      <c r="C8237" s="113"/>
      <c r="D8237" s="123"/>
      <c r="E8237" s="123"/>
      <c r="F8237" s="124">
        <f>SUM(F8238)</f>
        <v>0</v>
      </c>
    </row>
    <row r="8238">
      <c r="A8238" s="121" t="s">
        <v>21944</v>
      </c>
      <c r="B8238" s="121" t="s">
        <v>452</v>
      </c>
      <c r="C8238" s="113" t="s">
        <v>79</v>
      </c>
      <c r="D8238" s="125">
        <v>2.0</v>
      </c>
      <c r="E8238" s="126"/>
      <c r="F8238" s="125">
        <f>if(C8238="","",round(D8238*E8238,2))</f>
        <v>0</v>
      </c>
    </row>
    <row r="8239">
      <c r="A8239" s="121" t="s">
        <v>21945</v>
      </c>
      <c r="B8239" s="122" t="s">
        <v>16757</v>
      </c>
      <c r="C8239" s="113"/>
      <c r="D8239" s="123"/>
      <c r="E8239" s="123"/>
      <c r="F8239" s="124">
        <f>SUM(F8240)</f>
        <v>0</v>
      </c>
    </row>
    <row r="8240">
      <c r="A8240" s="121" t="s">
        <v>21946</v>
      </c>
      <c r="B8240" s="121" t="s">
        <v>16759</v>
      </c>
      <c r="C8240" s="113" t="s">
        <v>159</v>
      </c>
      <c r="D8240" s="125">
        <v>27.8</v>
      </c>
      <c r="E8240" s="126"/>
      <c r="F8240" s="125">
        <f>if(C8240="","",round(D8240*E8240,2))</f>
        <v>0</v>
      </c>
    </row>
    <row r="8241">
      <c r="A8241" s="121" t="s">
        <v>21947</v>
      </c>
      <c r="B8241" s="122" t="s">
        <v>16761</v>
      </c>
      <c r="C8241" s="113"/>
      <c r="D8241" s="123"/>
      <c r="E8241" s="123"/>
      <c r="F8241" s="124">
        <f>F8242+F8244+F8256+F8260+F8264</f>
        <v>0</v>
      </c>
    </row>
    <row r="8242">
      <c r="A8242" s="121" t="s">
        <v>21948</v>
      </c>
      <c r="B8242" s="122" t="s">
        <v>16763</v>
      </c>
      <c r="C8242" s="113"/>
      <c r="D8242" s="123"/>
      <c r="E8242" s="123"/>
      <c r="F8242" s="124">
        <f>SUM(F8243)</f>
        <v>0</v>
      </c>
    </row>
    <row r="8243">
      <c r="A8243" s="121" t="s">
        <v>21949</v>
      </c>
      <c r="B8243" s="121" t="s">
        <v>422</v>
      </c>
      <c r="C8243" s="113" t="s">
        <v>423</v>
      </c>
      <c r="D8243" s="125">
        <v>23.95</v>
      </c>
      <c r="E8243" s="126"/>
      <c r="F8243" s="125">
        <f>if(C8243="","",round(D8243*E8243,2))</f>
        <v>0</v>
      </c>
    </row>
    <row r="8244">
      <c r="A8244" s="121" t="s">
        <v>21950</v>
      </c>
      <c r="B8244" s="122" t="s">
        <v>16766</v>
      </c>
      <c r="C8244" s="113"/>
      <c r="D8244" s="123"/>
      <c r="E8244" s="123"/>
      <c r="F8244" s="124">
        <f>SUM(F8245:F8255)</f>
        <v>0</v>
      </c>
    </row>
    <row r="8245">
      <c r="A8245" s="121" t="s">
        <v>21951</v>
      </c>
      <c r="B8245" s="121" t="s">
        <v>433</v>
      </c>
      <c r="C8245" s="113" t="s">
        <v>159</v>
      </c>
      <c r="D8245" s="125">
        <v>23.95</v>
      </c>
      <c r="E8245" s="126"/>
      <c r="F8245" s="125">
        <f t="shared" ref="F8245:F8255" si="840">if(C8245="","",round(D8245*E8245,2))</f>
        <v>0</v>
      </c>
    </row>
    <row r="8246">
      <c r="A8246" s="121" t="s">
        <v>21952</v>
      </c>
      <c r="B8246" s="121" t="s">
        <v>435</v>
      </c>
      <c r="C8246" s="113" t="s">
        <v>159</v>
      </c>
      <c r="D8246" s="125">
        <v>22.4</v>
      </c>
      <c r="E8246" s="126"/>
      <c r="F8246" s="125">
        <f t="shared" si="840"/>
        <v>0</v>
      </c>
    </row>
    <row r="8247">
      <c r="A8247" s="121" t="s">
        <v>21953</v>
      </c>
      <c r="B8247" s="121" t="s">
        <v>16770</v>
      </c>
      <c r="C8247" s="113" t="s">
        <v>159</v>
      </c>
      <c r="D8247" s="125">
        <v>32.0</v>
      </c>
      <c r="E8247" s="126"/>
      <c r="F8247" s="125">
        <f t="shared" si="840"/>
        <v>0</v>
      </c>
    </row>
    <row r="8248">
      <c r="A8248" s="121" t="s">
        <v>21954</v>
      </c>
      <c r="B8248" s="121" t="s">
        <v>16772</v>
      </c>
      <c r="C8248" s="113" t="s">
        <v>79</v>
      </c>
      <c r="D8248" s="125">
        <v>10.0</v>
      </c>
      <c r="E8248" s="126"/>
      <c r="F8248" s="125">
        <f t="shared" si="840"/>
        <v>0</v>
      </c>
    </row>
    <row r="8249">
      <c r="A8249" s="121" t="s">
        <v>21955</v>
      </c>
      <c r="B8249" s="121" t="s">
        <v>16774</v>
      </c>
      <c r="C8249" s="113" t="s">
        <v>79</v>
      </c>
      <c r="D8249" s="125">
        <v>5.0</v>
      </c>
      <c r="E8249" s="126"/>
      <c r="F8249" s="125">
        <f t="shared" si="840"/>
        <v>0</v>
      </c>
    </row>
    <row r="8250">
      <c r="A8250" s="121" t="s">
        <v>21956</v>
      </c>
      <c r="B8250" s="121" t="s">
        <v>16776</v>
      </c>
      <c r="C8250" s="113" t="s">
        <v>79</v>
      </c>
      <c r="D8250" s="125">
        <v>2.0</v>
      </c>
      <c r="E8250" s="126"/>
      <c r="F8250" s="125">
        <f t="shared" si="840"/>
        <v>0</v>
      </c>
    </row>
    <row r="8251">
      <c r="A8251" s="121" t="s">
        <v>21957</v>
      </c>
      <c r="B8251" s="121" t="s">
        <v>16782</v>
      </c>
      <c r="C8251" s="113" t="s">
        <v>79</v>
      </c>
      <c r="D8251" s="125">
        <v>2.0</v>
      </c>
      <c r="E8251" s="126"/>
      <c r="F8251" s="125">
        <f t="shared" si="840"/>
        <v>0</v>
      </c>
    </row>
    <row r="8252">
      <c r="A8252" s="121" t="s">
        <v>21958</v>
      </c>
      <c r="B8252" s="121" t="s">
        <v>16784</v>
      </c>
      <c r="C8252" s="113" t="s">
        <v>79</v>
      </c>
      <c r="D8252" s="125">
        <v>1.0</v>
      </c>
      <c r="E8252" s="126"/>
      <c r="F8252" s="125">
        <f t="shared" si="840"/>
        <v>0</v>
      </c>
    </row>
    <row r="8253">
      <c r="A8253" s="121" t="s">
        <v>21959</v>
      </c>
      <c r="B8253" s="121" t="s">
        <v>16786</v>
      </c>
      <c r="C8253" s="113" t="s">
        <v>79</v>
      </c>
      <c r="D8253" s="125">
        <v>3.0</v>
      </c>
      <c r="E8253" s="126"/>
      <c r="F8253" s="125">
        <f t="shared" si="840"/>
        <v>0</v>
      </c>
    </row>
    <row r="8254">
      <c r="A8254" s="121" t="s">
        <v>21960</v>
      </c>
      <c r="B8254" s="121" t="s">
        <v>16788</v>
      </c>
      <c r="C8254" s="113" t="s">
        <v>79</v>
      </c>
      <c r="D8254" s="125">
        <v>3.0</v>
      </c>
      <c r="E8254" s="126"/>
      <c r="F8254" s="125">
        <f t="shared" si="840"/>
        <v>0</v>
      </c>
    </row>
    <row r="8255">
      <c r="A8255" s="121" t="s">
        <v>21961</v>
      </c>
      <c r="B8255" s="121" t="s">
        <v>16790</v>
      </c>
      <c r="C8255" s="113" t="s">
        <v>79</v>
      </c>
      <c r="D8255" s="125">
        <v>3.0</v>
      </c>
      <c r="E8255" s="126"/>
      <c r="F8255" s="125">
        <f t="shared" si="840"/>
        <v>0</v>
      </c>
    </row>
    <row r="8256">
      <c r="A8256" s="121" t="s">
        <v>21962</v>
      </c>
      <c r="B8256" s="122" t="s">
        <v>103</v>
      </c>
      <c r="C8256" s="113"/>
      <c r="D8256" s="123"/>
      <c r="E8256" s="123"/>
      <c r="F8256" s="124">
        <f>SUM(F8257:F8259)</f>
        <v>0</v>
      </c>
    </row>
    <row r="8257">
      <c r="A8257" s="121" t="s">
        <v>21963</v>
      </c>
      <c r="B8257" s="121" t="s">
        <v>16744</v>
      </c>
      <c r="C8257" s="113" t="s">
        <v>117</v>
      </c>
      <c r="D8257" s="125">
        <v>9.24</v>
      </c>
      <c r="E8257" s="126"/>
      <c r="F8257" s="125">
        <f t="shared" ref="F8257:F8259" si="841">if(C8257="","",round(D8257*E8257,2))</f>
        <v>0</v>
      </c>
    </row>
    <row r="8258">
      <c r="A8258" s="121" t="s">
        <v>21964</v>
      </c>
      <c r="B8258" s="121" t="s">
        <v>16746</v>
      </c>
      <c r="C8258" s="113" t="s">
        <v>117</v>
      </c>
      <c r="D8258" s="125">
        <v>5.84</v>
      </c>
      <c r="E8258" s="126"/>
      <c r="F8258" s="125">
        <f t="shared" si="841"/>
        <v>0</v>
      </c>
    </row>
    <row r="8259">
      <c r="A8259" s="121" t="s">
        <v>21965</v>
      </c>
      <c r="B8259" s="121" t="s">
        <v>16748</v>
      </c>
      <c r="C8259" s="113" t="s">
        <v>117</v>
      </c>
      <c r="D8259" s="125">
        <v>3.4</v>
      </c>
      <c r="E8259" s="126"/>
      <c r="F8259" s="125">
        <f t="shared" si="841"/>
        <v>0</v>
      </c>
    </row>
    <row r="8260">
      <c r="A8260" s="121" t="s">
        <v>21966</v>
      </c>
      <c r="B8260" s="122" t="s">
        <v>437</v>
      </c>
      <c r="C8260" s="113"/>
      <c r="D8260" s="123"/>
      <c r="E8260" s="123"/>
      <c r="F8260" s="124">
        <f>SUM(F8261:F8263)</f>
        <v>0</v>
      </c>
    </row>
    <row r="8261">
      <c r="A8261" s="121" t="s">
        <v>21967</v>
      </c>
      <c r="B8261" s="121" t="s">
        <v>439</v>
      </c>
      <c r="C8261" s="113" t="s">
        <v>79</v>
      </c>
      <c r="D8261" s="125">
        <v>3.0</v>
      </c>
      <c r="E8261" s="126"/>
      <c r="F8261" s="125">
        <f t="shared" ref="F8261:F8263" si="842">if(C8261="","",round(D8261*E8261,2))</f>
        <v>0</v>
      </c>
    </row>
    <row r="8262">
      <c r="A8262" s="121" t="s">
        <v>21968</v>
      </c>
      <c r="B8262" s="121" t="s">
        <v>2443</v>
      </c>
      <c r="C8262" s="113" t="s">
        <v>79</v>
      </c>
      <c r="D8262" s="125">
        <v>3.0</v>
      </c>
      <c r="E8262" s="126"/>
      <c r="F8262" s="125">
        <f t="shared" si="842"/>
        <v>0</v>
      </c>
    </row>
    <row r="8263">
      <c r="A8263" s="121" t="s">
        <v>21969</v>
      </c>
      <c r="B8263" s="121" t="s">
        <v>441</v>
      </c>
      <c r="C8263" s="113" t="s">
        <v>442</v>
      </c>
      <c r="D8263" s="125">
        <v>2.0</v>
      </c>
      <c r="E8263" s="126"/>
      <c r="F8263" s="125">
        <f t="shared" si="842"/>
        <v>0</v>
      </c>
    </row>
    <row r="8264">
      <c r="A8264" s="121" t="s">
        <v>21970</v>
      </c>
      <c r="B8264" s="122" t="s">
        <v>264</v>
      </c>
      <c r="C8264" s="113"/>
      <c r="D8264" s="123"/>
      <c r="E8264" s="123"/>
      <c r="F8264" s="124">
        <f>SUM(F8265:F8266)</f>
        <v>0</v>
      </c>
    </row>
    <row r="8265">
      <c r="A8265" s="121" t="s">
        <v>21971</v>
      </c>
      <c r="B8265" s="121" t="s">
        <v>454</v>
      </c>
      <c r="C8265" s="113" t="s">
        <v>79</v>
      </c>
      <c r="D8265" s="125">
        <v>3.0</v>
      </c>
      <c r="E8265" s="126"/>
      <c r="F8265" s="125">
        <f t="shared" ref="F8265:F8266" si="843">if(C8265="","",round(D8265*E8265,2))</f>
        <v>0</v>
      </c>
    </row>
    <row r="8266">
      <c r="A8266" s="121" t="s">
        <v>21972</v>
      </c>
      <c r="B8266" s="121" t="s">
        <v>16804</v>
      </c>
      <c r="C8266" s="113" t="s">
        <v>159</v>
      </c>
      <c r="D8266" s="125">
        <v>78.35</v>
      </c>
      <c r="E8266" s="126"/>
      <c r="F8266" s="125">
        <f t="shared" si="843"/>
        <v>0</v>
      </c>
    </row>
    <row r="8267">
      <c r="A8267" s="121" t="s">
        <v>21973</v>
      </c>
      <c r="B8267" s="122" t="s">
        <v>404</v>
      </c>
      <c r="C8267" s="113"/>
      <c r="D8267" s="123"/>
      <c r="E8267" s="123"/>
      <c r="F8267" s="124">
        <f>SUM(F8268:F8275)</f>
        <v>0</v>
      </c>
    </row>
    <row r="8268">
      <c r="A8268" s="121" t="s">
        <v>21974</v>
      </c>
      <c r="B8268" s="121" t="s">
        <v>406</v>
      </c>
      <c r="C8268" s="113" t="s">
        <v>79</v>
      </c>
      <c r="D8268" s="125">
        <v>1.0</v>
      </c>
      <c r="E8268" s="126"/>
      <c r="F8268" s="125">
        <f t="shared" ref="F8268:F8275" si="844">if(C8268="","",round(D8268*E8268,2))</f>
        <v>0</v>
      </c>
    </row>
    <row r="8269">
      <c r="A8269" s="121" t="s">
        <v>21975</v>
      </c>
      <c r="B8269" s="121" t="s">
        <v>653</v>
      </c>
      <c r="C8269" s="113" t="s">
        <v>79</v>
      </c>
      <c r="D8269" s="125">
        <v>1.0</v>
      </c>
      <c r="E8269" s="126"/>
      <c r="F8269" s="125">
        <f t="shared" si="844"/>
        <v>0</v>
      </c>
    </row>
    <row r="8270">
      <c r="A8270" s="121" t="s">
        <v>21976</v>
      </c>
      <c r="B8270" s="121" t="s">
        <v>408</v>
      </c>
      <c r="C8270" s="113" t="s">
        <v>79</v>
      </c>
      <c r="D8270" s="125">
        <v>1.0</v>
      </c>
      <c r="E8270" s="126"/>
      <c r="F8270" s="125">
        <f t="shared" si="844"/>
        <v>0</v>
      </c>
    </row>
    <row r="8271">
      <c r="A8271" s="121" t="s">
        <v>21977</v>
      </c>
      <c r="B8271" s="121" t="s">
        <v>410</v>
      </c>
      <c r="C8271" s="113" t="s">
        <v>79</v>
      </c>
      <c r="D8271" s="125">
        <v>1.0</v>
      </c>
      <c r="E8271" s="126"/>
      <c r="F8271" s="125">
        <f t="shared" si="844"/>
        <v>0</v>
      </c>
    </row>
    <row r="8272">
      <c r="A8272" s="121" t="s">
        <v>21978</v>
      </c>
      <c r="B8272" s="121" t="s">
        <v>412</v>
      </c>
      <c r="C8272" s="113" t="s">
        <v>79</v>
      </c>
      <c r="D8272" s="125">
        <v>1.0</v>
      </c>
      <c r="E8272" s="126"/>
      <c r="F8272" s="125">
        <f t="shared" si="844"/>
        <v>0</v>
      </c>
    </row>
    <row r="8273">
      <c r="A8273" s="121" t="s">
        <v>21979</v>
      </c>
      <c r="B8273" s="121" t="s">
        <v>16812</v>
      </c>
      <c r="C8273" s="113" t="s">
        <v>79</v>
      </c>
      <c r="D8273" s="125">
        <v>1.0</v>
      </c>
      <c r="E8273" s="126"/>
      <c r="F8273" s="125">
        <f t="shared" si="844"/>
        <v>0</v>
      </c>
    </row>
    <row r="8274">
      <c r="A8274" s="121" t="s">
        <v>21980</v>
      </c>
      <c r="B8274" s="121" t="s">
        <v>416</v>
      </c>
      <c r="C8274" s="113" t="s">
        <v>79</v>
      </c>
      <c r="D8274" s="125">
        <v>3.0</v>
      </c>
      <c r="E8274" s="126"/>
      <c r="F8274" s="125">
        <f t="shared" si="844"/>
        <v>0</v>
      </c>
    </row>
    <row r="8275">
      <c r="A8275" s="121" t="s">
        <v>21981</v>
      </c>
      <c r="B8275" s="121" t="s">
        <v>418</v>
      </c>
      <c r="C8275" s="113" t="s">
        <v>79</v>
      </c>
      <c r="D8275" s="125">
        <v>3.0</v>
      </c>
      <c r="E8275" s="126"/>
      <c r="F8275" s="125">
        <f t="shared" si="844"/>
        <v>0</v>
      </c>
    </row>
    <row r="8276">
      <c r="A8276" s="121" t="s">
        <v>21982</v>
      </c>
      <c r="B8276" s="122" t="s">
        <v>16816</v>
      </c>
      <c r="C8276" s="113"/>
      <c r="D8276" s="123"/>
      <c r="E8276" s="123"/>
      <c r="F8276" s="124">
        <f>SUM(F8277:F8278)</f>
        <v>0</v>
      </c>
    </row>
    <row r="8277">
      <c r="A8277" s="121" t="s">
        <v>21983</v>
      </c>
      <c r="B8277" s="121" t="s">
        <v>429</v>
      </c>
      <c r="C8277" s="113" t="s">
        <v>159</v>
      </c>
      <c r="D8277" s="125">
        <v>2.9</v>
      </c>
      <c r="E8277" s="126"/>
      <c r="F8277" s="125">
        <f t="shared" ref="F8277:F8278" si="845">if(C8277="","",round(D8277*E8277,2))</f>
        <v>0</v>
      </c>
    </row>
    <row r="8278">
      <c r="A8278" s="121" t="s">
        <v>21984</v>
      </c>
      <c r="B8278" s="121" t="s">
        <v>431</v>
      </c>
      <c r="C8278" s="113" t="s">
        <v>159</v>
      </c>
      <c r="D8278" s="125">
        <v>2.7</v>
      </c>
      <c r="E8278" s="126"/>
      <c r="F8278" s="125">
        <f t="shared" si="845"/>
        <v>0</v>
      </c>
    </row>
    <row r="8279">
      <c r="A8279" s="121" t="s">
        <v>21985</v>
      </c>
      <c r="B8279" s="122" t="s">
        <v>21986</v>
      </c>
      <c r="C8279" s="113"/>
      <c r="D8279" s="123"/>
      <c r="E8279" s="123"/>
      <c r="F8279" s="124">
        <f>F8280+F8371+F8375+F8537+F8600</f>
        <v>0</v>
      </c>
    </row>
    <row r="8280">
      <c r="A8280" s="121" t="s">
        <v>21987</v>
      </c>
      <c r="B8280" s="122" t="s">
        <v>12247</v>
      </c>
      <c r="C8280" s="113"/>
      <c r="D8280" s="123"/>
      <c r="E8280" s="123"/>
      <c r="F8280" s="124">
        <f>F8281+F8321+F8354+F8366+F8369</f>
        <v>0</v>
      </c>
    </row>
    <row r="8281">
      <c r="A8281" s="121" t="s">
        <v>21988</v>
      </c>
      <c r="B8281" s="122" t="s">
        <v>14160</v>
      </c>
      <c r="C8281" s="113"/>
      <c r="D8281" s="123"/>
      <c r="E8281" s="123"/>
      <c r="F8281" s="124">
        <f>SUM(F8282:F8320)</f>
        <v>0</v>
      </c>
    </row>
    <row r="8282">
      <c r="A8282" s="121" t="s">
        <v>21989</v>
      </c>
      <c r="B8282" s="121" t="s">
        <v>16293</v>
      </c>
      <c r="C8282" s="113" t="s">
        <v>159</v>
      </c>
      <c r="D8282" s="125">
        <v>17.64</v>
      </c>
      <c r="E8282" s="126"/>
      <c r="F8282" s="125">
        <f t="shared" ref="F8282:F8320" si="846">if(C8282="","",round(D8282*E8282,2))</f>
        <v>0</v>
      </c>
    </row>
    <row r="8283">
      <c r="A8283" s="121" t="s">
        <v>21990</v>
      </c>
      <c r="B8283" s="121" t="s">
        <v>16295</v>
      </c>
      <c r="C8283" s="113" t="s">
        <v>159</v>
      </c>
      <c r="D8283" s="125">
        <v>2.45</v>
      </c>
      <c r="E8283" s="126"/>
      <c r="F8283" s="125">
        <f t="shared" si="846"/>
        <v>0</v>
      </c>
    </row>
    <row r="8284">
      <c r="A8284" s="121" t="s">
        <v>21991</v>
      </c>
      <c r="B8284" s="121" t="s">
        <v>16297</v>
      </c>
      <c r="C8284" s="113" t="s">
        <v>159</v>
      </c>
      <c r="D8284" s="125">
        <v>1.31</v>
      </c>
      <c r="E8284" s="126"/>
      <c r="F8284" s="125">
        <f t="shared" si="846"/>
        <v>0</v>
      </c>
    </row>
    <row r="8285">
      <c r="A8285" s="121" t="s">
        <v>21992</v>
      </c>
      <c r="B8285" s="121" t="s">
        <v>12586</v>
      </c>
      <c r="C8285" s="113" t="s">
        <v>159</v>
      </c>
      <c r="D8285" s="125">
        <v>2.25</v>
      </c>
      <c r="E8285" s="126"/>
      <c r="F8285" s="125">
        <f t="shared" si="846"/>
        <v>0</v>
      </c>
    </row>
    <row r="8286">
      <c r="A8286" s="121" t="s">
        <v>21993</v>
      </c>
      <c r="B8286" s="121" t="s">
        <v>12393</v>
      </c>
      <c r="C8286" s="113" t="s">
        <v>159</v>
      </c>
      <c r="D8286" s="125">
        <v>21.84</v>
      </c>
      <c r="E8286" s="126"/>
      <c r="F8286" s="125">
        <f t="shared" si="846"/>
        <v>0</v>
      </c>
    </row>
    <row r="8287">
      <c r="A8287" s="121" t="s">
        <v>21994</v>
      </c>
      <c r="B8287" s="121" t="s">
        <v>12395</v>
      </c>
      <c r="C8287" s="113" t="s">
        <v>159</v>
      </c>
      <c r="D8287" s="125">
        <v>6.9</v>
      </c>
      <c r="E8287" s="126"/>
      <c r="F8287" s="125">
        <f t="shared" si="846"/>
        <v>0</v>
      </c>
    </row>
    <row r="8288">
      <c r="A8288" s="121" t="s">
        <v>21995</v>
      </c>
      <c r="B8288" s="121" t="s">
        <v>14164</v>
      </c>
      <c r="C8288" s="113" t="s">
        <v>159</v>
      </c>
      <c r="D8288" s="125">
        <v>6.03</v>
      </c>
      <c r="E8288" s="126"/>
      <c r="F8288" s="125">
        <f t="shared" si="846"/>
        <v>0</v>
      </c>
    </row>
    <row r="8289">
      <c r="A8289" s="121" t="s">
        <v>21996</v>
      </c>
      <c r="B8289" s="121" t="s">
        <v>16018</v>
      </c>
      <c r="C8289" s="113" t="s">
        <v>159</v>
      </c>
      <c r="D8289" s="125">
        <v>1.8</v>
      </c>
      <c r="E8289" s="126"/>
      <c r="F8289" s="125">
        <f t="shared" si="846"/>
        <v>0</v>
      </c>
    </row>
    <row r="8290">
      <c r="A8290" s="121" t="s">
        <v>21997</v>
      </c>
      <c r="B8290" s="121" t="s">
        <v>16304</v>
      </c>
      <c r="C8290" s="113" t="s">
        <v>79</v>
      </c>
      <c r="D8290" s="125">
        <v>15.0</v>
      </c>
      <c r="E8290" s="126"/>
      <c r="F8290" s="125">
        <f t="shared" si="846"/>
        <v>0</v>
      </c>
    </row>
    <row r="8291">
      <c r="A8291" s="121" t="s">
        <v>21998</v>
      </c>
      <c r="B8291" s="121" t="s">
        <v>16306</v>
      </c>
      <c r="C8291" s="113" t="s">
        <v>79</v>
      </c>
      <c r="D8291" s="125">
        <v>2.0</v>
      </c>
      <c r="E8291" s="126"/>
      <c r="F8291" s="125">
        <f t="shared" si="846"/>
        <v>0</v>
      </c>
    </row>
    <row r="8292">
      <c r="A8292" s="121" t="s">
        <v>21999</v>
      </c>
      <c r="B8292" s="121" t="s">
        <v>14166</v>
      </c>
      <c r="C8292" s="113" t="s">
        <v>79</v>
      </c>
      <c r="D8292" s="125">
        <v>13.0</v>
      </c>
      <c r="E8292" s="126"/>
      <c r="F8292" s="125">
        <f t="shared" si="846"/>
        <v>0</v>
      </c>
    </row>
    <row r="8293">
      <c r="A8293" s="121" t="s">
        <v>22000</v>
      </c>
      <c r="B8293" s="121" t="s">
        <v>12488</v>
      </c>
      <c r="C8293" s="113" t="s">
        <v>79</v>
      </c>
      <c r="D8293" s="125">
        <v>11.0</v>
      </c>
      <c r="E8293" s="126"/>
      <c r="F8293" s="125">
        <f t="shared" si="846"/>
        <v>0</v>
      </c>
    </row>
    <row r="8294">
      <c r="A8294" s="121" t="s">
        <v>22001</v>
      </c>
      <c r="B8294" s="121" t="s">
        <v>12411</v>
      </c>
      <c r="C8294" s="113" t="s">
        <v>79</v>
      </c>
      <c r="D8294" s="125">
        <v>27.0</v>
      </c>
      <c r="E8294" s="126"/>
      <c r="F8294" s="125">
        <f t="shared" si="846"/>
        <v>0</v>
      </c>
    </row>
    <row r="8295">
      <c r="A8295" s="121" t="s">
        <v>22002</v>
      </c>
      <c r="B8295" s="121" t="s">
        <v>12413</v>
      </c>
      <c r="C8295" s="113" t="s">
        <v>79</v>
      </c>
      <c r="D8295" s="125">
        <v>7.0</v>
      </c>
      <c r="E8295" s="126"/>
      <c r="F8295" s="125">
        <f t="shared" si="846"/>
        <v>0</v>
      </c>
    </row>
    <row r="8296">
      <c r="A8296" s="121" t="s">
        <v>22003</v>
      </c>
      <c r="B8296" s="121" t="s">
        <v>14169</v>
      </c>
      <c r="C8296" s="113" t="s">
        <v>79</v>
      </c>
      <c r="D8296" s="125">
        <v>16.0</v>
      </c>
      <c r="E8296" s="126"/>
      <c r="F8296" s="125">
        <f t="shared" si="846"/>
        <v>0</v>
      </c>
    </row>
    <row r="8297">
      <c r="A8297" s="121" t="s">
        <v>22004</v>
      </c>
      <c r="B8297" s="121" t="s">
        <v>12415</v>
      </c>
      <c r="C8297" s="113" t="s">
        <v>79</v>
      </c>
      <c r="D8297" s="125">
        <v>1.0</v>
      </c>
      <c r="E8297" s="126"/>
      <c r="F8297" s="125">
        <f t="shared" si="846"/>
        <v>0</v>
      </c>
    </row>
    <row r="8298">
      <c r="A8298" s="121" t="s">
        <v>22005</v>
      </c>
      <c r="B8298" s="121" t="s">
        <v>16025</v>
      </c>
      <c r="C8298" s="113" t="s">
        <v>79</v>
      </c>
      <c r="D8298" s="125">
        <v>4.0</v>
      </c>
      <c r="E8298" s="126"/>
      <c r="F8298" s="125">
        <f t="shared" si="846"/>
        <v>0</v>
      </c>
    </row>
    <row r="8299">
      <c r="A8299" s="121" t="s">
        <v>22006</v>
      </c>
      <c r="B8299" s="121" t="s">
        <v>16313</v>
      </c>
      <c r="C8299" s="113" t="s">
        <v>79</v>
      </c>
      <c r="D8299" s="125">
        <v>60.0</v>
      </c>
      <c r="E8299" s="126"/>
      <c r="F8299" s="125">
        <f t="shared" si="846"/>
        <v>0</v>
      </c>
    </row>
    <row r="8300">
      <c r="A8300" s="121" t="s">
        <v>22007</v>
      </c>
      <c r="B8300" s="121" t="s">
        <v>16315</v>
      </c>
      <c r="C8300" s="113" t="s">
        <v>79</v>
      </c>
      <c r="D8300" s="125">
        <v>8.0</v>
      </c>
      <c r="E8300" s="126"/>
      <c r="F8300" s="125">
        <f t="shared" si="846"/>
        <v>0</v>
      </c>
    </row>
    <row r="8301">
      <c r="A8301" s="121" t="s">
        <v>22008</v>
      </c>
      <c r="B8301" s="121" t="s">
        <v>14171</v>
      </c>
      <c r="C8301" s="113" t="s">
        <v>79</v>
      </c>
      <c r="D8301" s="125">
        <v>104.0</v>
      </c>
      <c r="E8301" s="126"/>
      <c r="F8301" s="125">
        <f t="shared" si="846"/>
        <v>0</v>
      </c>
    </row>
    <row r="8302">
      <c r="A8302" s="121" t="s">
        <v>22009</v>
      </c>
      <c r="B8302" s="121" t="s">
        <v>12491</v>
      </c>
      <c r="C8302" s="113" t="s">
        <v>79</v>
      </c>
      <c r="D8302" s="125">
        <v>88.0</v>
      </c>
      <c r="E8302" s="126"/>
      <c r="F8302" s="125">
        <f t="shared" si="846"/>
        <v>0</v>
      </c>
    </row>
    <row r="8303">
      <c r="A8303" s="121" t="s">
        <v>22010</v>
      </c>
      <c r="B8303" s="121" t="s">
        <v>12419</v>
      </c>
      <c r="C8303" s="113" t="s">
        <v>79</v>
      </c>
      <c r="D8303" s="125">
        <v>324.0</v>
      </c>
      <c r="E8303" s="126"/>
      <c r="F8303" s="125">
        <f t="shared" si="846"/>
        <v>0</v>
      </c>
    </row>
    <row r="8304">
      <c r="A8304" s="121" t="s">
        <v>22011</v>
      </c>
      <c r="B8304" s="121" t="s">
        <v>12421</v>
      </c>
      <c r="C8304" s="113" t="s">
        <v>79</v>
      </c>
      <c r="D8304" s="125">
        <v>84.0</v>
      </c>
      <c r="E8304" s="126"/>
      <c r="F8304" s="125">
        <f t="shared" si="846"/>
        <v>0</v>
      </c>
    </row>
    <row r="8305">
      <c r="A8305" s="121" t="s">
        <v>22012</v>
      </c>
      <c r="B8305" s="121" t="s">
        <v>14174</v>
      </c>
      <c r="C8305" s="113" t="s">
        <v>79</v>
      </c>
      <c r="D8305" s="125">
        <v>192.0</v>
      </c>
      <c r="E8305" s="126"/>
      <c r="F8305" s="125">
        <f t="shared" si="846"/>
        <v>0</v>
      </c>
    </row>
    <row r="8306">
      <c r="A8306" s="121" t="s">
        <v>22013</v>
      </c>
      <c r="B8306" s="121" t="s">
        <v>12423</v>
      </c>
      <c r="C8306" s="113" t="s">
        <v>79</v>
      </c>
      <c r="D8306" s="125">
        <v>16.0</v>
      </c>
      <c r="E8306" s="126"/>
      <c r="F8306" s="125">
        <f t="shared" si="846"/>
        <v>0</v>
      </c>
    </row>
    <row r="8307">
      <c r="A8307" s="121" t="s">
        <v>22014</v>
      </c>
      <c r="B8307" s="121" t="s">
        <v>16031</v>
      </c>
      <c r="C8307" s="113" t="s">
        <v>79</v>
      </c>
      <c r="D8307" s="125">
        <v>80.0</v>
      </c>
      <c r="E8307" s="126"/>
      <c r="F8307" s="125">
        <f t="shared" si="846"/>
        <v>0</v>
      </c>
    </row>
    <row r="8308">
      <c r="A8308" s="121" t="s">
        <v>22015</v>
      </c>
      <c r="B8308" s="121" t="s">
        <v>16322</v>
      </c>
      <c r="C8308" s="113" t="s">
        <v>79</v>
      </c>
      <c r="D8308" s="125">
        <v>21.0</v>
      </c>
      <c r="E8308" s="126"/>
      <c r="F8308" s="125">
        <f t="shared" si="846"/>
        <v>0</v>
      </c>
    </row>
    <row r="8309">
      <c r="A8309" s="121" t="s">
        <v>22016</v>
      </c>
      <c r="B8309" s="121" t="s">
        <v>16324</v>
      </c>
      <c r="C8309" s="113" t="s">
        <v>79</v>
      </c>
      <c r="D8309" s="125">
        <v>2.0</v>
      </c>
      <c r="E8309" s="126"/>
      <c r="F8309" s="125">
        <f t="shared" si="846"/>
        <v>0</v>
      </c>
    </row>
    <row r="8310">
      <c r="A8310" s="121" t="s">
        <v>22017</v>
      </c>
      <c r="B8310" s="121" t="s">
        <v>14176</v>
      </c>
      <c r="C8310" s="113" t="s">
        <v>79</v>
      </c>
      <c r="D8310" s="125">
        <v>8.0</v>
      </c>
      <c r="E8310" s="126"/>
      <c r="F8310" s="125">
        <f t="shared" si="846"/>
        <v>0</v>
      </c>
    </row>
    <row r="8311">
      <c r="A8311" s="121" t="s">
        <v>22018</v>
      </c>
      <c r="B8311" s="121" t="s">
        <v>12407</v>
      </c>
      <c r="C8311" s="113" t="s">
        <v>79</v>
      </c>
      <c r="D8311" s="125">
        <v>15.0</v>
      </c>
      <c r="E8311" s="126"/>
      <c r="F8311" s="125">
        <f t="shared" si="846"/>
        <v>0</v>
      </c>
    </row>
    <row r="8312">
      <c r="A8312" s="121" t="s">
        <v>22019</v>
      </c>
      <c r="B8312" s="121" t="s">
        <v>12409</v>
      </c>
      <c r="C8312" s="113" t="s">
        <v>79</v>
      </c>
      <c r="D8312" s="125">
        <v>9.0</v>
      </c>
      <c r="E8312" s="126"/>
      <c r="F8312" s="125">
        <f t="shared" si="846"/>
        <v>0</v>
      </c>
    </row>
    <row r="8313">
      <c r="A8313" s="121" t="s">
        <v>22020</v>
      </c>
      <c r="B8313" s="121" t="s">
        <v>12672</v>
      </c>
      <c r="C8313" s="113" t="s">
        <v>79</v>
      </c>
      <c r="D8313" s="125">
        <v>9.0</v>
      </c>
      <c r="E8313" s="126"/>
      <c r="F8313" s="125">
        <f t="shared" si="846"/>
        <v>0</v>
      </c>
    </row>
    <row r="8314">
      <c r="A8314" s="121" t="s">
        <v>22021</v>
      </c>
      <c r="B8314" s="121" t="s">
        <v>16037</v>
      </c>
      <c r="C8314" s="113" t="s">
        <v>79</v>
      </c>
      <c r="D8314" s="125">
        <v>3.0</v>
      </c>
      <c r="E8314" s="126"/>
      <c r="F8314" s="125">
        <f t="shared" si="846"/>
        <v>0</v>
      </c>
    </row>
    <row r="8315">
      <c r="A8315" s="121" t="s">
        <v>22022</v>
      </c>
      <c r="B8315" s="121" t="s">
        <v>16331</v>
      </c>
      <c r="C8315" s="113" t="s">
        <v>79</v>
      </c>
      <c r="D8315" s="125">
        <v>1.0</v>
      </c>
      <c r="E8315" s="126"/>
      <c r="F8315" s="125">
        <f t="shared" si="846"/>
        <v>0</v>
      </c>
    </row>
    <row r="8316">
      <c r="A8316" s="121" t="s">
        <v>22023</v>
      </c>
      <c r="B8316" s="121" t="s">
        <v>14471</v>
      </c>
      <c r="C8316" s="113" t="s">
        <v>79</v>
      </c>
      <c r="D8316" s="125">
        <v>1.0</v>
      </c>
      <c r="E8316" s="126"/>
      <c r="F8316" s="125">
        <f t="shared" si="846"/>
        <v>0</v>
      </c>
    </row>
    <row r="8317">
      <c r="A8317" s="121" t="s">
        <v>22024</v>
      </c>
      <c r="B8317" s="121" t="s">
        <v>14929</v>
      </c>
      <c r="C8317" s="113" t="s">
        <v>79</v>
      </c>
      <c r="D8317" s="125">
        <v>3.0</v>
      </c>
      <c r="E8317" s="126"/>
      <c r="F8317" s="125">
        <f t="shared" si="846"/>
        <v>0</v>
      </c>
    </row>
    <row r="8318">
      <c r="A8318" s="121" t="s">
        <v>22025</v>
      </c>
      <c r="B8318" s="121" t="s">
        <v>16336</v>
      </c>
      <c r="C8318" s="113" t="s">
        <v>79</v>
      </c>
      <c r="D8318" s="125">
        <v>3.0</v>
      </c>
      <c r="E8318" s="126"/>
      <c r="F8318" s="125">
        <f t="shared" si="846"/>
        <v>0</v>
      </c>
    </row>
    <row r="8319">
      <c r="A8319" s="121" t="s">
        <v>22026</v>
      </c>
      <c r="B8319" s="121" t="s">
        <v>12403</v>
      </c>
      <c r="C8319" s="113" t="s">
        <v>79</v>
      </c>
      <c r="D8319" s="125">
        <v>3.0</v>
      </c>
      <c r="E8319" s="126"/>
      <c r="F8319" s="125">
        <f t="shared" si="846"/>
        <v>0</v>
      </c>
    </row>
    <row r="8320">
      <c r="A8320" s="121" t="s">
        <v>22027</v>
      </c>
      <c r="B8320" s="121" t="s">
        <v>22028</v>
      </c>
      <c r="C8320" s="113" t="s">
        <v>79</v>
      </c>
      <c r="D8320" s="125">
        <v>2.0</v>
      </c>
      <c r="E8320" s="126"/>
      <c r="F8320" s="125">
        <f t="shared" si="846"/>
        <v>0</v>
      </c>
    </row>
    <row r="8321">
      <c r="A8321" s="121" t="s">
        <v>22029</v>
      </c>
      <c r="B8321" s="122" t="s">
        <v>14184</v>
      </c>
      <c r="C8321" s="113"/>
      <c r="D8321" s="123"/>
      <c r="E8321" s="123"/>
      <c r="F8321" s="124">
        <f>SUM(F8322:F8353)</f>
        <v>0</v>
      </c>
    </row>
    <row r="8322">
      <c r="A8322" s="121" t="s">
        <v>22030</v>
      </c>
      <c r="B8322" s="121" t="s">
        <v>22031</v>
      </c>
      <c r="C8322" s="113" t="s">
        <v>79</v>
      </c>
      <c r="D8322" s="125">
        <v>1.0</v>
      </c>
      <c r="E8322" s="126"/>
      <c r="F8322" s="125">
        <f t="shared" ref="F8322:F8353" si="847">if(C8322="","",round(D8322*E8322,2))</f>
        <v>0</v>
      </c>
    </row>
    <row r="8323">
      <c r="A8323" s="121" t="s">
        <v>22032</v>
      </c>
      <c r="B8323" s="121" t="s">
        <v>22033</v>
      </c>
      <c r="C8323" s="113" t="s">
        <v>79</v>
      </c>
      <c r="D8323" s="125">
        <v>1.0</v>
      </c>
      <c r="E8323" s="126"/>
      <c r="F8323" s="125">
        <f t="shared" si="847"/>
        <v>0</v>
      </c>
    </row>
    <row r="8324">
      <c r="A8324" s="121" t="s">
        <v>22034</v>
      </c>
      <c r="B8324" s="121" t="s">
        <v>14953</v>
      </c>
      <c r="C8324" s="113" t="s">
        <v>79</v>
      </c>
      <c r="D8324" s="125">
        <v>1.0</v>
      </c>
      <c r="E8324" s="126"/>
      <c r="F8324" s="125">
        <f t="shared" si="847"/>
        <v>0</v>
      </c>
    </row>
    <row r="8325">
      <c r="A8325" s="121" t="s">
        <v>22035</v>
      </c>
      <c r="B8325" s="121" t="s">
        <v>14955</v>
      </c>
      <c r="C8325" s="113" t="s">
        <v>79</v>
      </c>
      <c r="D8325" s="125">
        <v>1.0</v>
      </c>
      <c r="E8325" s="126"/>
      <c r="F8325" s="125">
        <f t="shared" si="847"/>
        <v>0</v>
      </c>
    </row>
    <row r="8326">
      <c r="A8326" s="121" t="s">
        <v>22036</v>
      </c>
      <c r="B8326" s="121" t="s">
        <v>22037</v>
      </c>
      <c r="C8326" s="113" t="s">
        <v>79</v>
      </c>
      <c r="D8326" s="125">
        <v>1.0</v>
      </c>
      <c r="E8326" s="126"/>
      <c r="F8326" s="125">
        <f t="shared" si="847"/>
        <v>0</v>
      </c>
    </row>
    <row r="8327">
      <c r="A8327" s="121" t="s">
        <v>22038</v>
      </c>
      <c r="B8327" s="121" t="s">
        <v>22039</v>
      </c>
      <c r="C8327" s="113" t="s">
        <v>79</v>
      </c>
      <c r="D8327" s="125">
        <v>1.0</v>
      </c>
      <c r="E8327" s="126"/>
      <c r="F8327" s="125">
        <f t="shared" si="847"/>
        <v>0</v>
      </c>
    </row>
    <row r="8328">
      <c r="A8328" s="121" t="s">
        <v>22040</v>
      </c>
      <c r="B8328" s="121" t="s">
        <v>22041</v>
      </c>
      <c r="C8328" s="113" t="s">
        <v>79</v>
      </c>
      <c r="D8328" s="125">
        <v>3.0</v>
      </c>
      <c r="E8328" s="126"/>
      <c r="F8328" s="125">
        <f t="shared" si="847"/>
        <v>0</v>
      </c>
    </row>
    <row r="8329">
      <c r="A8329" s="121" t="s">
        <v>22042</v>
      </c>
      <c r="B8329" s="121" t="s">
        <v>12894</v>
      </c>
      <c r="C8329" s="113" t="s">
        <v>79</v>
      </c>
      <c r="D8329" s="125">
        <v>3.0</v>
      </c>
      <c r="E8329" s="126"/>
      <c r="F8329" s="125">
        <f t="shared" si="847"/>
        <v>0</v>
      </c>
    </row>
    <row r="8330">
      <c r="A8330" s="121" t="s">
        <v>22043</v>
      </c>
      <c r="B8330" s="121" t="s">
        <v>14478</v>
      </c>
      <c r="C8330" s="113" t="s">
        <v>79</v>
      </c>
      <c r="D8330" s="125">
        <v>3.0</v>
      </c>
      <c r="E8330" s="126"/>
      <c r="F8330" s="125">
        <f t="shared" si="847"/>
        <v>0</v>
      </c>
    </row>
    <row r="8331">
      <c r="A8331" s="121" t="s">
        <v>22044</v>
      </c>
      <c r="B8331" s="121" t="s">
        <v>14486</v>
      </c>
      <c r="C8331" s="113" t="s">
        <v>79</v>
      </c>
      <c r="D8331" s="125">
        <v>3.0</v>
      </c>
      <c r="E8331" s="126"/>
      <c r="F8331" s="125">
        <f t="shared" si="847"/>
        <v>0</v>
      </c>
    </row>
    <row r="8332">
      <c r="A8332" s="121" t="s">
        <v>22045</v>
      </c>
      <c r="B8332" s="121" t="s">
        <v>17699</v>
      </c>
      <c r="C8332" s="113" t="s">
        <v>79</v>
      </c>
      <c r="D8332" s="125">
        <v>4.0</v>
      </c>
      <c r="E8332" s="126"/>
      <c r="F8332" s="125">
        <f t="shared" si="847"/>
        <v>0</v>
      </c>
    </row>
    <row r="8333">
      <c r="A8333" s="121" t="s">
        <v>22046</v>
      </c>
      <c r="B8333" s="121" t="s">
        <v>22047</v>
      </c>
      <c r="C8333" s="113" t="s">
        <v>79</v>
      </c>
      <c r="D8333" s="125">
        <v>1.0</v>
      </c>
      <c r="E8333" s="126"/>
      <c r="F8333" s="125">
        <f t="shared" si="847"/>
        <v>0</v>
      </c>
    </row>
    <row r="8334">
      <c r="A8334" s="121" t="s">
        <v>22048</v>
      </c>
      <c r="B8334" s="121" t="s">
        <v>19256</v>
      </c>
      <c r="C8334" s="113" t="s">
        <v>79</v>
      </c>
      <c r="D8334" s="125">
        <v>1.0</v>
      </c>
      <c r="E8334" s="126"/>
      <c r="F8334" s="125">
        <f t="shared" si="847"/>
        <v>0</v>
      </c>
    </row>
    <row r="8335">
      <c r="A8335" s="121" t="s">
        <v>22049</v>
      </c>
      <c r="B8335" s="121" t="s">
        <v>17275</v>
      </c>
      <c r="C8335" s="113" t="s">
        <v>79</v>
      </c>
      <c r="D8335" s="125">
        <v>2.0</v>
      </c>
      <c r="E8335" s="126"/>
      <c r="F8335" s="125">
        <f t="shared" si="847"/>
        <v>0</v>
      </c>
    </row>
    <row r="8336">
      <c r="A8336" s="121" t="s">
        <v>22050</v>
      </c>
      <c r="B8336" s="121" t="s">
        <v>17279</v>
      </c>
      <c r="C8336" s="113" t="s">
        <v>79</v>
      </c>
      <c r="D8336" s="125">
        <v>2.0</v>
      </c>
      <c r="E8336" s="126"/>
      <c r="F8336" s="125">
        <f t="shared" si="847"/>
        <v>0</v>
      </c>
    </row>
    <row r="8337">
      <c r="A8337" s="121" t="s">
        <v>22051</v>
      </c>
      <c r="B8337" s="121" t="s">
        <v>14202</v>
      </c>
      <c r="C8337" s="113" t="s">
        <v>79</v>
      </c>
      <c r="D8337" s="125">
        <v>2.0</v>
      </c>
      <c r="E8337" s="126"/>
      <c r="F8337" s="125">
        <f t="shared" si="847"/>
        <v>0</v>
      </c>
    </row>
    <row r="8338">
      <c r="A8338" s="121" t="s">
        <v>22052</v>
      </c>
      <c r="B8338" s="121" t="s">
        <v>14200</v>
      </c>
      <c r="C8338" s="113" t="s">
        <v>79</v>
      </c>
      <c r="D8338" s="125">
        <v>3.0</v>
      </c>
      <c r="E8338" s="126"/>
      <c r="F8338" s="125">
        <f t="shared" si="847"/>
        <v>0</v>
      </c>
    </row>
    <row r="8339">
      <c r="A8339" s="121" t="s">
        <v>22053</v>
      </c>
      <c r="B8339" s="121" t="s">
        <v>14215</v>
      </c>
      <c r="C8339" s="113" t="s">
        <v>79</v>
      </c>
      <c r="D8339" s="125">
        <v>1.0</v>
      </c>
      <c r="E8339" s="126"/>
      <c r="F8339" s="125">
        <f t="shared" si="847"/>
        <v>0</v>
      </c>
    </row>
    <row r="8340">
      <c r="A8340" s="121" t="s">
        <v>22054</v>
      </c>
      <c r="B8340" s="121" t="s">
        <v>16048</v>
      </c>
      <c r="C8340" s="113" t="s">
        <v>79</v>
      </c>
      <c r="D8340" s="125">
        <v>1.0</v>
      </c>
      <c r="E8340" s="126"/>
      <c r="F8340" s="125">
        <f t="shared" si="847"/>
        <v>0</v>
      </c>
    </row>
    <row r="8341">
      <c r="A8341" s="121" t="s">
        <v>22055</v>
      </c>
      <c r="B8341" s="121" t="s">
        <v>16054</v>
      </c>
      <c r="C8341" s="113" t="s">
        <v>79</v>
      </c>
      <c r="D8341" s="125">
        <v>1.0</v>
      </c>
      <c r="E8341" s="126"/>
      <c r="F8341" s="125">
        <f t="shared" si="847"/>
        <v>0</v>
      </c>
    </row>
    <row r="8342">
      <c r="A8342" s="121" t="s">
        <v>22056</v>
      </c>
      <c r="B8342" s="121" t="s">
        <v>14188</v>
      </c>
      <c r="C8342" s="113" t="s">
        <v>79</v>
      </c>
      <c r="D8342" s="125">
        <v>3.0</v>
      </c>
      <c r="E8342" s="126"/>
      <c r="F8342" s="125">
        <f t="shared" si="847"/>
        <v>0</v>
      </c>
    </row>
    <row r="8343">
      <c r="A8343" s="121" t="s">
        <v>22057</v>
      </c>
      <c r="B8343" s="121" t="s">
        <v>14190</v>
      </c>
      <c r="C8343" s="113" t="s">
        <v>79</v>
      </c>
      <c r="D8343" s="125">
        <v>3.0</v>
      </c>
      <c r="E8343" s="126"/>
      <c r="F8343" s="125">
        <f t="shared" si="847"/>
        <v>0</v>
      </c>
    </row>
    <row r="8344">
      <c r="A8344" s="121" t="s">
        <v>22058</v>
      </c>
      <c r="B8344" s="121" t="s">
        <v>19254</v>
      </c>
      <c r="C8344" s="113" t="s">
        <v>79</v>
      </c>
      <c r="D8344" s="125">
        <v>3.0</v>
      </c>
      <c r="E8344" s="126"/>
      <c r="F8344" s="125">
        <f t="shared" si="847"/>
        <v>0</v>
      </c>
    </row>
    <row r="8345">
      <c r="A8345" s="121" t="s">
        <v>22059</v>
      </c>
      <c r="B8345" s="121" t="s">
        <v>16401</v>
      </c>
      <c r="C8345" s="113" t="s">
        <v>79</v>
      </c>
      <c r="D8345" s="125">
        <v>3.0</v>
      </c>
      <c r="E8345" s="126"/>
      <c r="F8345" s="125">
        <f t="shared" si="847"/>
        <v>0</v>
      </c>
    </row>
    <row r="8346">
      <c r="A8346" s="121" t="s">
        <v>22060</v>
      </c>
      <c r="B8346" s="121" t="s">
        <v>16374</v>
      </c>
      <c r="C8346" s="113" t="s">
        <v>79</v>
      </c>
      <c r="D8346" s="125">
        <v>12.0</v>
      </c>
      <c r="E8346" s="126"/>
      <c r="F8346" s="125">
        <f t="shared" si="847"/>
        <v>0</v>
      </c>
    </row>
    <row r="8347">
      <c r="A8347" s="121" t="s">
        <v>22061</v>
      </c>
      <c r="B8347" s="121" t="s">
        <v>16376</v>
      </c>
      <c r="C8347" s="113" t="s">
        <v>79</v>
      </c>
      <c r="D8347" s="125">
        <v>3.0</v>
      </c>
      <c r="E8347" s="126"/>
      <c r="F8347" s="125">
        <f t="shared" si="847"/>
        <v>0</v>
      </c>
    </row>
    <row r="8348">
      <c r="A8348" s="121" t="s">
        <v>22062</v>
      </c>
      <c r="B8348" s="121" t="s">
        <v>17291</v>
      </c>
      <c r="C8348" s="113" t="s">
        <v>79</v>
      </c>
      <c r="D8348" s="125">
        <v>3.0</v>
      </c>
      <c r="E8348" s="126"/>
      <c r="F8348" s="125">
        <f t="shared" si="847"/>
        <v>0</v>
      </c>
    </row>
    <row r="8349">
      <c r="A8349" s="121" t="s">
        <v>22063</v>
      </c>
      <c r="B8349" s="121" t="s">
        <v>16370</v>
      </c>
      <c r="C8349" s="113" t="s">
        <v>79</v>
      </c>
      <c r="D8349" s="125">
        <v>3.0</v>
      </c>
      <c r="E8349" s="126"/>
      <c r="F8349" s="125">
        <f t="shared" si="847"/>
        <v>0</v>
      </c>
    </row>
    <row r="8350">
      <c r="A8350" s="121" t="s">
        <v>22064</v>
      </c>
      <c r="B8350" s="121" t="s">
        <v>12907</v>
      </c>
      <c r="C8350" s="113" t="s">
        <v>79</v>
      </c>
      <c r="D8350" s="125">
        <v>6.0</v>
      </c>
      <c r="E8350" s="126"/>
      <c r="F8350" s="125">
        <f t="shared" si="847"/>
        <v>0</v>
      </c>
    </row>
    <row r="8351">
      <c r="A8351" s="121" t="s">
        <v>22065</v>
      </c>
      <c r="B8351" s="121" t="s">
        <v>16378</v>
      </c>
      <c r="C8351" s="113" t="s">
        <v>79</v>
      </c>
      <c r="D8351" s="125">
        <v>2.0</v>
      </c>
      <c r="E8351" s="126"/>
      <c r="F8351" s="125">
        <f t="shared" si="847"/>
        <v>0</v>
      </c>
    </row>
    <row r="8352">
      <c r="A8352" s="121" t="s">
        <v>22066</v>
      </c>
      <c r="B8352" s="121" t="s">
        <v>17297</v>
      </c>
      <c r="C8352" s="113" t="s">
        <v>79</v>
      </c>
      <c r="D8352" s="125">
        <v>3.0</v>
      </c>
      <c r="E8352" s="126"/>
      <c r="F8352" s="125">
        <f t="shared" si="847"/>
        <v>0</v>
      </c>
    </row>
    <row r="8353">
      <c r="A8353" s="121" t="s">
        <v>22067</v>
      </c>
      <c r="B8353" s="121" t="s">
        <v>16384</v>
      </c>
      <c r="C8353" s="113" t="s">
        <v>79</v>
      </c>
      <c r="D8353" s="125">
        <v>2.0</v>
      </c>
      <c r="E8353" s="126"/>
      <c r="F8353" s="125">
        <f t="shared" si="847"/>
        <v>0</v>
      </c>
    </row>
    <row r="8354">
      <c r="A8354" s="121" t="s">
        <v>22068</v>
      </c>
      <c r="B8354" s="122" t="s">
        <v>14222</v>
      </c>
      <c r="C8354" s="113"/>
      <c r="D8354" s="123"/>
      <c r="E8354" s="123"/>
      <c r="F8354" s="124">
        <f>SUM(F8355:F8365)</f>
        <v>0</v>
      </c>
    </row>
    <row r="8355">
      <c r="A8355" s="121" t="s">
        <v>22069</v>
      </c>
      <c r="B8355" s="121" t="s">
        <v>22070</v>
      </c>
      <c r="C8355" s="113" t="s">
        <v>79</v>
      </c>
      <c r="D8355" s="125">
        <v>1.0</v>
      </c>
      <c r="E8355" s="126"/>
      <c r="F8355" s="125">
        <f t="shared" ref="F8355:F8365" si="848">if(C8355="","",round(D8355*E8355,2))</f>
        <v>0</v>
      </c>
    </row>
    <row r="8356">
      <c r="A8356" s="121" t="s">
        <v>22071</v>
      </c>
      <c r="B8356" s="121" t="s">
        <v>12901</v>
      </c>
      <c r="C8356" s="113" t="s">
        <v>79</v>
      </c>
      <c r="D8356" s="125">
        <v>1.0</v>
      </c>
      <c r="E8356" s="126"/>
      <c r="F8356" s="125">
        <f t="shared" si="848"/>
        <v>0</v>
      </c>
    </row>
    <row r="8357">
      <c r="A8357" s="121" t="s">
        <v>22072</v>
      </c>
      <c r="B8357" s="121" t="s">
        <v>19281</v>
      </c>
      <c r="C8357" s="113" t="s">
        <v>79</v>
      </c>
      <c r="D8357" s="125">
        <v>1.0</v>
      </c>
      <c r="E8357" s="126"/>
      <c r="F8357" s="125">
        <f t="shared" si="848"/>
        <v>0</v>
      </c>
    </row>
    <row r="8358">
      <c r="A8358" s="121" t="s">
        <v>22073</v>
      </c>
      <c r="B8358" s="121" t="s">
        <v>17307</v>
      </c>
      <c r="C8358" s="113" t="s">
        <v>79</v>
      </c>
      <c r="D8358" s="125">
        <v>3.0</v>
      </c>
      <c r="E8358" s="126"/>
      <c r="F8358" s="125">
        <f t="shared" si="848"/>
        <v>0</v>
      </c>
    </row>
    <row r="8359">
      <c r="A8359" s="121" t="s">
        <v>22074</v>
      </c>
      <c r="B8359" s="121" t="s">
        <v>17305</v>
      </c>
      <c r="C8359" s="113" t="s">
        <v>79</v>
      </c>
      <c r="D8359" s="125">
        <v>3.0</v>
      </c>
      <c r="E8359" s="126"/>
      <c r="F8359" s="125">
        <f t="shared" si="848"/>
        <v>0</v>
      </c>
    </row>
    <row r="8360">
      <c r="A8360" s="121" t="s">
        <v>22075</v>
      </c>
      <c r="B8360" s="121" t="s">
        <v>14226</v>
      </c>
      <c r="C8360" s="113" t="s">
        <v>79</v>
      </c>
      <c r="D8360" s="125">
        <v>3.0</v>
      </c>
      <c r="E8360" s="126"/>
      <c r="F8360" s="125">
        <f t="shared" si="848"/>
        <v>0</v>
      </c>
    </row>
    <row r="8361">
      <c r="A8361" s="121" t="s">
        <v>22076</v>
      </c>
      <c r="B8361" s="121" t="s">
        <v>17310</v>
      </c>
      <c r="C8361" s="113" t="s">
        <v>79</v>
      </c>
      <c r="D8361" s="125">
        <v>1.0</v>
      </c>
      <c r="E8361" s="126"/>
      <c r="F8361" s="125">
        <f t="shared" si="848"/>
        <v>0</v>
      </c>
    </row>
    <row r="8362">
      <c r="A8362" s="121" t="s">
        <v>22077</v>
      </c>
      <c r="B8362" s="121" t="s">
        <v>22078</v>
      </c>
      <c r="C8362" s="113" t="s">
        <v>79</v>
      </c>
      <c r="D8362" s="125">
        <v>1.0</v>
      </c>
      <c r="E8362" s="126"/>
      <c r="F8362" s="125">
        <f t="shared" si="848"/>
        <v>0</v>
      </c>
    </row>
    <row r="8363">
      <c r="A8363" s="121" t="s">
        <v>22079</v>
      </c>
      <c r="B8363" s="121" t="s">
        <v>18884</v>
      </c>
      <c r="C8363" s="113" t="s">
        <v>79</v>
      </c>
      <c r="D8363" s="125">
        <v>3.0</v>
      </c>
      <c r="E8363" s="126"/>
      <c r="F8363" s="125">
        <f t="shared" si="848"/>
        <v>0</v>
      </c>
    </row>
    <row r="8364">
      <c r="A8364" s="121" t="s">
        <v>22080</v>
      </c>
      <c r="B8364" s="121" t="s">
        <v>16403</v>
      </c>
      <c r="C8364" s="113" t="s">
        <v>79</v>
      </c>
      <c r="D8364" s="125">
        <v>1.0</v>
      </c>
      <c r="E8364" s="126"/>
      <c r="F8364" s="125">
        <f t="shared" si="848"/>
        <v>0</v>
      </c>
    </row>
    <row r="8365">
      <c r="A8365" s="121" t="s">
        <v>22081</v>
      </c>
      <c r="B8365" s="121" t="s">
        <v>16405</v>
      </c>
      <c r="C8365" s="113" t="s">
        <v>79</v>
      </c>
      <c r="D8365" s="125">
        <v>1.0</v>
      </c>
      <c r="E8365" s="126"/>
      <c r="F8365" s="125">
        <f t="shared" si="848"/>
        <v>0</v>
      </c>
    </row>
    <row r="8366">
      <c r="A8366" s="121" t="s">
        <v>22082</v>
      </c>
      <c r="B8366" s="122" t="s">
        <v>16407</v>
      </c>
      <c r="C8366" s="113"/>
      <c r="D8366" s="123"/>
      <c r="E8366" s="123"/>
      <c r="F8366" s="124">
        <f>SUM(F8367:F8368)</f>
        <v>0</v>
      </c>
    </row>
    <row r="8367">
      <c r="A8367" s="121" t="s">
        <v>22083</v>
      </c>
      <c r="B8367" s="121" t="s">
        <v>22084</v>
      </c>
      <c r="C8367" s="113" t="s">
        <v>79</v>
      </c>
      <c r="D8367" s="125">
        <v>3.0</v>
      </c>
      <c r="E8367" s="126"/>
      <c r="F8367" s="125">
        <f t="shared" ref="F8367:F8368" si="849">if(C8367="","",round(D8367*E8367,2))</f>
        <v>0</v>
      </c>
    </row>
    <row r="8368">
      <c r="A8368" s="121" t="s">
        <v>22085</v>
      </c>
      <c r="B8368" s="121" t="s">
        <v>16411</v>
      </c>
      <c r="C8368" s="113" t="s">
        <v>79</v>
      </c>
      <c r="D8368" s="125">
        <v>1.0</v>
      </c>
      <c r="E8368" s="126"/>
      <c r="F8368" s="125">
        <f t="shared" si="849"/>
        <v>0</v>
      </c>
    </row>
    <row r="8369">
      <c r="A8369" s="121" t="s">
        <v>22086</v>
      </c>
      <c r="B8369" s="122" t="s">
        <v>14238</v>
      </c>
      <c r="C8369" s="113"/>
      <c r="D8369" s="123"/>
      <c r="E8369" s="123"/>
      <c r="F8369" s="124">
        <f>SUM(F8370)</f>
        <v>0</v>
      </c>
    </row>
    <row r="8370">
      <c r="A8370" s="121" t="s">
        <v>22087</v>
      </c>
      <c r="B8370" s="121" t="s">
        <v>16414</v>
      </c>
      <c r="C8370" s="113" t="s">
        <v>79</v>
      </c>
      <c r="D8370" s="125">
        <v>1.0</v>
      </c>
      <c r="E8370" s="126"/>
      <c r="F8370" s="125">
        <f>if(C8370="","",round(D8370*E8370,2))</f>
        <v>0</v>
      </c>
    </row>
    <row r="8371">
      <c r="A8371" s="121" t="s">
        <v>22088</v>
      </c>
      <c r="B8371" s="122" t="s">
        <v>16899</v>
      </c>
      <c r="C8371" s="113"/>
      <c r="D8371" s="123"/>
      <c r="E8371" s="123"/>
      <c r="F8371" s="124">
        <f>SUM(F8372:F8374)</f>
        <v>0</v>
      </c>
    </row>
    <row r="8372">
      <c r="A8372" s="121" t="s">
        <v>22089</v>
      </c>
      <c r="B8372" s="121" t="s">
        <v>22090</v>
      </c>
      <c r="C8372" s="113" t="s">
        <v>79</v>
      </c>
      <c r="D8372" s="125">
        <v>1.0</v>
      </c>
      <c r="E8372" s="126"/>
      <c r="F8372" s="125">
        <f t="shared" ref="F8372:F8374" si="850">if(C8372="","",round(D8372*E8372,2))</f>
        <v>0</v>
      </c>
    </row>
    <row r="8373">
      <c r="A8373" s="121" t="s">
        <v>22091</v>
      </c>
      <c r="B8373" s="121" t="s">
        <v>17739</v>
      </c>
      <c r="C8373" s="113" t="s">
        <v>79</v>
      </c>
      <c r="D8373" s="125">
        <v>1.0</v>
      </c>
      <c r="E8373" s="126"/>
      <c r="F8373" s="125">
        <f t="shared" si="850"/>
        <v>0</v>
      </c>
    </row>
    <row r="8374">
      <c r="A8374" s="121" t="s">
        <v>22092</v>
      </c>
      <c r="B8374" s="121" t="s">
        <v>16422</v>
      </c>
      <c r="C8374" s="113" t="s">
        <v>79</v>
      </c>
      <c r="D8374" s="125">
        <v>1.0</v>
      </c>
      <c r="E8374" s="126"/>
      <c r="F8374" s="125">
        <f t="shared" si="850"/>
        <v>0</v>
      </c>
    </row>
    <row r="8375">
      <c r="A8375" s="121" t="s">
        <v>22093</v>
      </c>
      <c r="B8375" s="122" t="s">
        <v>12996</v>
      </c>
      <c r="C8375" s="113"/>
      <c r="D8375" s="123"/>
      <c r="E8375" s="123"/>
      <c r="F8375" s="124">
        <f>F8376+F8389+F8413+F8422+F8440+F8447+F8476+F8535</f>
        <v>0</v>
      </c>
    </row>
    <row r="8376">
      <c r="A8376" s="121" t="s">
        <v>22094</v>
      </c>
      <c r="B8376" s="122" t="s">
        <v>13195</v>
      </c>
      <c r="C8376" s="113"/>
      <c r="D8376" s="123"/>
      <c r="E8376" s="123"/>
      <c r="F8376" s="124">
        <f>SUM(F8377:F8388)</f>
        <v>0</v>
      </c>
    </row>
    <row r="8377">
      <c r="A8377" s="121" t="s">
        <v>22095</v>
      </c>
      <c r="B8377" s="121" t="s">
        <v>16908</v>
      </c>
      <c r="C8377" s="113" t="s">
        <v>423</v>
      </c>
      <c r="D8377" s="125">
        <v>3.0</v>
      </c>
      <c r="E8377" s="126"/>
      <c r="F8377" s="125">
        <f t="shared" ref="F8377:F8388" si="851">if(C8377="","",round(D8377*E8377,2))</f>
        <v>0</v>
      </c>
    </row>
    <row r="8378">
      <c r="A8378" s="121" t="s">
        <v>22096</v>
      </c>
      <c r="B8378" s="121" t="s">
        <v>16428</v>
      </c>
      <c r="C8378" s="113" t="s">
        <v>423</v>
      </c>
      <c r="D8378" s="125">
        <v>2.0</v>
      </c>
      <c r="E8378" s="126"/>
      <c r="F8378" s="125">
        <f t="shared" si="851"/>
        <v>0</v>
      </c>
    </row>
    <row r="8379">
      <c r="A8379" s="121" t="s">
        <v>22097</v>
      </c>
      <c r="B8379" s="121" t="s">
        <v>16430</v>
      </c>
      <c r="C8379" s="113" t="s">
        <v>423</v>
      </c>
      <c r="D8379" s="125">
        <v>1.0</v>
      </c>
      <c r="E8379" s="126"/>
      <c r="F8379" s="125">
        <f t="shared" si="851"/>
        <v>0</v>
      </c>
    </row>
    <row r="8380">
      <c r="A8380" s="121" t="s">
        <v>22098</v>
      </c>
      <c r="B8380" s="121" t="s">
        <v>16432</v>
      </c>
      <c r="C8380" s="113" t="s">
        <v>423</v>
      </c>
      <c r="D8380" s="125">
        <v>1.0</v>
      </c>
      <c r="E8380" s="126"/>
      <c r="F8380" s="125">
        <f t="shared" si="851"/>
        <v>0</v>
      </c>
    </row>
    <row r="8381">
      <c r="A8381" s="121" t="s">
        <v>22099</v>
      </c>
      <c r="B8381" s="121" t="s">
        <v>16434</v>
      </c>
      <c r="C8381" s="113" t="s">
        <v>423</v>
      </c>
      <c r="D8381" s="125">
        <v>1.0</v>
      </c>
      <c r="E8381" s="126"/>
      <c r="F8381" s="125">
        <f t="shared" si="851"/>
        <v>0</v>
      </c>
    </row>
    <row r="8382">
      <c r="A8382" s="121" t="s">
        <v>22100</v>
      </c>
      <c r="B8382" s="121" t="s">
        <v>16436</v>
      </c>
      <c r="C8382" s="113" t="s">
        <v>423</v>
      </c>
      <c r="D8382" s="125">
        <v>1.0</v>
      </c>
      <c r="E8382" s="126"/>
      <c r="F8382" s="125">
        <f t="shared" si="851"/>
        <v>0</v>
      </c>
    </row>
    <row r="8383">
      <c r="A8383" s="121" t="s">
        <v>22101</v>
      </c>
      <c r="B8383" s="121" t="s">
        <v>16438</v>
      </c>
      <c r="C8383" s="113" t="s">
        <v>423</v>
      </c>
      <c r="D8383" s="125">
        <v>1.0</v>
      </c>
      <c r="E8383" s="126"/>
      <c r="F8383" s="125">
        <f t="shared" si="851"/>
        <v>0</v>
      </c>
    </row>
    <row r="8384">
      <c r="A8384" s="121" t="s">
        <v>22102</v>
      </c>
      <c r="B8384" s="121" t="s">
        <v>13199</v>
      </c>
      <c r="C8384" s="113" t="s">
        <v>79</v>
      </c>
      <c r="D8384" s="125">
        <v>2.0</v>
      </c>
      <c r="E8384" s="126"/>
      <c r="F8384" s="125">
        <f t="shared" si="851"/>
        <v>0</v>
      </c>
    </row>
    <row r="8385">
      <c r="A8385" s="121" t="s">
        <v>22103</v>
      </c>
      <c r="B8385" s="121" t="s">
        <v>14252</v>
      </c>
      <c r="C8385" s="113" t="s">
        <v>79</v>
      </c>
      <c r="D8385" s="125">
        <v>2.0</v>
      </c>
      <c r="E8385" s="126"/>
      <c r="F8385" s="125">
        <f t="shared" si="851"/>
        <v>0</v>
      </c>
    </row>
    <row r="8386">
      <c r="A8386" s="121" t="s">
        <v>22104</v>
      </c>
      <c r="B8386" s="121" t="s">
        <v>13242</v>
      </c>
      <c r="C8386" s="113" t="s">
        <v>79</v>
      </c>
      <c r="D8386" s="125">
        <v>2.0</v>
      </c>
      <c r="E8386" s="126"/>
      <c r="F8386" s="125">
        <f t="shared" si="851"/>
        <v>0</v>
      </c>
    </row>
    <row r="8387">
      <c r="A8387" s="121" t="s">
        <v>22105</v>
      </c>
      <c r="B8387" s="121" t="s">
        <v>16562</v>
      </c>
      <c r="C8387" s="113" t="s">
        <v>79</v>
      </c>
      <c r="D8387" s="125">
        <v>4.0</v>
      </c>
      <c r="E8387" s="126"/>
      <c r="F8387" s="125">
        <f t="shared" si="851"/>
        <v>0</v>
      </c>
    </row>
    <row r="8388">
      <c r="A8388" s="121" t="s">
        <v>22106</v>
      </c>
      <c r="B8388" s="121" t="s">
        <v>16445</v>
      </c>
      <c r="C8388" s="113" t="s">
        <v>79</v>
      </c>
      <c r="D8388" s="125">
        <v>3.0</v>
      </c>
      <c r="E8388" s="126"/>
      <c r="F8388" s="125">
        <f t="shared" si="851"/>
        <v>0</v>
      </c>
    </row>
    <row r="8389">
      <c r="A8389" s="121" t="s">
        <v>22107</v>
      </c>
      <c r="B8389" s="122" t="s">
        <v>12358</v>
      </c>
      <c r="C8389" s="113"/>
      <c r="D8389" s="123"/>
      <c r="E8389" s="123"/>
      <c r="F8389" s="124">
        <f>SUM(F8390:F8412)</f>
        <v>0</v>
      </c>
    </row>
    <row r="8390">
      <c r="A8390" s="121" t="s">
        <v>22108</v>
      </c>
      <c r="B8390" s="121" t="s">
        <v>12318</v>
      </c>
      <c r="C8390" s="113" t="s">
        <v>159</v>
      </c>
      <c r="D8390" s="125">
        <v>82.5</v>
      </c>
      <c r="E8390" s="126"/>
      <c r="F8390" s="125">
        <f t="shared" ref="F8390:F8412" si="852">if(C8390="","",round(D8390*E8390,2))</f>
        <v>0</v>
      </c>
    </row>
    <row r="8391">
      <c r="A8391" s="121" t="s">
        <v>22109</v>
      </c>
      <c r="B8391" s="121" t="s">
        <v>16449</v>
      </c>
      <c r="C8391" s="113" t="s">
        <v>159</v>
      </c>
      <c r="D8391" s="125">
        <v>11.5</v>
      </c>
      <c r="E8391" s="126"/>
      <c r="F8391" s="125">
        <f t="shared" si="852"/>
        <v>0</v>
      </c>
    </row>
    <row r="8392">
      <c r="A8392" s="121" t="s">
        <v>22110</v>
      </c>
      <c r="B8392" s="121" t="s">
        <v>12273</v>
      </c>
      <c r="C8392" s="113" t="s">
        <v>117</v>
      </c>
      <c r="D8392" s="125">
        <v>2.48</v>
      </c>
      <c r="E8392" s="126"/>
      <c r="F8392" s="125">
        <f t="shared" si="852"/>
        <v>0</v>
      </c>
    </row>
    <row r="8393">
      <c r="A8393" s="121" t="s">
        <v>22111</v>
      </c>
      <c r="B8393" s="121" t="s">
        <v>16452</v>
      </c>
      <c r="C8393" s="113" t="s">
        <v>117</v>
      </c>
      <c r="D8393" s="125">
        <v>0.58</v>
      </c>
      <c r="E8393" s="126"/>
      <c r="F8393" s="125">
        <f t="shared" si="852"/>
        <v>0</v>
      </c>
    </row>
    <row r="8394">
      <c r="A8394" s="121" t="s">
        <v>22112</v>
      </c>
      <c r="B8394" s="121" t="s">
        <v>12275</v>
      </c>
      <c r="C8394" s="113" t="s">
        <v>159</v>
      </c>
      <c r="D8394" s="125">
        <v>94.0</v>
      </c>
      <c r="E8394" s="126"/>
      <c r="F8394" s="125">
        <f t="shared" si="852"/>
        <v>0</v>
      </c>
    </row>
    <row r="8395">
      <c r="A8395" s="121" t="s">
        <v>22113</v>
      </c>
      <c r="B8395" s="121" t="s">
        <v>12277</v>
      </c>
      <c r="C8395" s="113" t="s">
        <v>159</v>
      </c>
      <c r="D8395" s="125">
        <v>94.0</v>
      </c>
      <c r="E8395" s="126"/>
      <c r="F8395" s="125">
        <f t="shared" si="852"/>
        <v>0</v>
      </c>
    </row>
    <row r="8396">
      <c r="A8396" s="121" t="s">
        <v>22114</v>
      </c>
      <c r="B8396" s="121" t="s">
        <v>13251</v>
      </c>
      <c r="C8396" s="113" t="s">
        <v>79</v>
      </c>
      <c r="D8396" s="125">
        <v>4.0</v>
      </c>
      <c r="E8396" s="126"/>
      <c r="F8396" s="125">
        <f t="shared" si="852"/>
        <v>0</v>
      </c>
    </row>
    <row r="8397">
      <c r="A8397" s="121" t="s">
        <v>22115</v>
      </c>
      <c r="B8397" s="121" t="s">
        <v>16457</v>
      </c>
      <c r="C8397" s="113" t="s">
        <v>79</v>
      </c>
      <c r="D8397" s="125">
        <v>2.0</v>
      </c>
      <c r="E8397" s="126"/>
      <c r="F8397" s="125">
        <f t="shared" si="852"/>
        <v>0</v>
      </c>
    </row>
    <row r="8398">
      <c r="A8398" s="121" t="s">
        <v>22116</v>
      </c>
      <c r="B8398" s="121" t="s">
        <v>16930</v>
      </c>
      <c r="C8398" s="113" t="s">
        <v>159</v>
      </c>
      <c r="D8398" s="125">
        <v>4.5</v>
      </c>
      <c r="E8398" s="126"/>
      <c r="F8398" s="125">
        <f t="shared" si="852"/>
        <v>0</v>
      </c>
    </row>
    <row r="8399">
      <c r="A8399" s="121" t="s">
        <v>22117</v>
      </c>
      <c r="B8399" s="121" t="s">
        <v>13253</v>
      </c>
      <c r="C8399" s="113" t="s">
        <v>159</v>
      </c>
      <c r="D8399" s="125">
        <v>4.0</v>
      </c>
      <c r="E8399" s="126"/>
      <c r="F8399" s="125">
        <f t="shared" si="852"/>
        <v>0</v>
      </c>
    </row>
    <row r="8400">
      <c r="A8400" s="121" t="s">
        <v>22118</v>
      </c>
      <c r="B8400" s="121" t="s">
        <v>16460</v>
      </c>
      <c r="C8400" s="113" t="s">
        <v>159</v>
      </c>
      <c r="D8400" s="125">
        <v>11.5</v>
      </c>
      <c r="E8400" s="126"/>
      <c r="F8400" s="125">
        <f t="shared" si="852"/>
        <v>0</v>
      </c>
    </row>
    <row r="8401">
      <c r="A8401" s="121" t="s">
        <v>22119</v>
      </c>
      <c r="B8401" s="121" t="s">
        <v>12279</v>
      </c>
      <c r="C8401" s="113" t="s">
        <v>159</v>
      </c>
      <c r="D8401" s="125">
        <v>216.0</v>
      </c>
      <c r="E8401" s="126"/>
      <c r="F8401" s="125">
        <f t="shared" si="852"/>
        <v>0</v>
      </c>
    </row>
    <row r="8402">
      <c r="A8402" s="121" t="s">
        <v>22120</v>
      </c>
      <c r="B8402" s="121" t="s">
        <v>12350</v>
      </c>
      <c r="C8402" s="113" t="s">
        <v>159</v>
      </c>
      <c r="D8402" s="125">
        <v>105.0</v>
      </c>
      <c r="E8402" s="126"/>
      <c r="F8402" s="125">
        <f t="shared" si="852"/>
        <v>0</v>
      </c>
    </row>
    <row r="8403">
      <c r="A8403" s="121" t="s">
        <v>22121</v>
      </c>
      <c r="B8403" s="121" t="s">
        <v>13371</v>
      </c>
      <c r="C8403" s="113" t="s">
        <v>159</v>
      </c>
      <c r="D8403" s="125">
        <v>12.5</v>
      </c>
      <c r="E8403" s="126"/>
      <c r="F8403" s="125">
        <f t="shared" si="852"/>
        <v>0</v>
      </c>
    </row>
    <row r="8404">
      <c r="A8404" s="121" t="s">
        <v>22122</v>
      </c>
      <c r="B8404" s="121" t="s">
        <v>12281</v>
      </c>
      <c r="C8404" s="113" t="s">
        <v>159</v>
      </c>
      <c r="D8404" s="125">
        <v>45.0</v>
      </c>
      <c r="E8404" s="126"/>
      <c r="F8404" s="125">
        <f t="shared" si="852"/>
        <v>0</v>
      </c>
    </row>
    <row r="8405">
      <c r="A8405" s="121" t="s">
        <v>22123</v>
      </c>
      <c r="B8405" s="121" t="s">
        <v>12352</v>
      </c>
      <c r="C8405" s="113" t="s">
        <v>159</v>
      </c>
      <c r="D8405" s="125">
        <v>22.5</v>
      </c>
      <c r="E8405" s="126"/>
      <c r="F8405" s="125">
        <f t="shared" si="852"/>
        <v>0</v>
      </c>
    </row>
    <row r="8406">
      <c r="A8406" s="121" t="s">
        <v>22124</v>
      </c>
      <c r="B8406" s="121" t="s">
        <v>16467</v>
      </c>
      <c r="C8406" s="113" t="s">
        <v>159</v>
      </c>
      <c r="D8406" s="125">
        <v>2.5</v>
      </c>
      <c r="E8406" s="126"/>
      <c r="F8406" s="125">
        <f t="shared" si="852"/>
        <v>0</v>
      </c>
    </row>
    <row r="8407">
      <c r="A8407" s="121" t="s">
        <v>22125</v>
      </c>
      <c r="B8407" s="121" t="s">
        <v>13376</v>
      </c>
      <c r="C8407" s="113" t="s">
        <v>159</v>
      </c>
      <c r="D8407" s="125">
        <v>3.5</v>
      </c>
      <c r="E8407" s="126"/>
      <c r="F8407" s="125">
        <f t="shared" si="852"/>
        <v>0</v>
      </c>
    </row>
    <row r="8408">
      <c r="A8408" s="121" t="s">
        <v>22126</v>
      </c>
      <c r="B8408" s="121" t="s">
        <v>12283</v>
      </c>
      <c r="C8408" s="113" t="s">
        <v>159</v>
      </c>
      <c r="D8408" s="125">
        <v>46.5</v>
      </c>
      <c r="E8408" s="126"/>
      <c r="F8408" s="125">
        <f t="shared" si="852"/>
        <v>0</v>
      </c>
    </row>
    <row r="8409">
      <c r="A8409" s="121" t="s">
        <v>22127</v>
      </c>
      <c r="B8409" s="121" t="s">
        <v>12354</v>
      </c>
      <c r="C8409" s="113" t="s">
        <v>159</v>
      </c>
      <c r="D8409" s="125">
        <v>33.5</v>
      </c>
      <c r="E8409" s="126"/>
      <c r="F8409" s="125">
        <f t="shared" si="852"/>
        <v>0</v>
      </c>
    </row>
    <row r="8410">
      <c r="A8410" s="121" t="s">
        <v>22128</v>
      </c>
      <c r="B8410" s="121" t="s">
        <v>16472</v>
      </c>
      <c r="C8410" s="113" t="s">
        <v>159</v>
      </c>
      <c r="D8410" s="125">
        <v>14.0</v>
      </c>
      <c r="E8410" s="126"/>
      <c r="F8410" s="125">
        <f t="shared" si="852"/>
        <v>0</v>
      </c>
    </row>
    <row r="8411">
      <c r="A8411" s="121" t="s">
        <v>22129</v>
      </c>
      <c r="B8411" s="121" t="s">
        <v>14268</v>
      </c>
      <c r="C8411" s="113" t="s">
        <v>79</v>
      </c>
      <c r="D8411" s="125">
        <v>1.0</v>
      </c>
      <c r="E8411" s="126"/>
      <c r="F8411" s="125">
        <f t="shared" si="852"/>
        <v>0</v>
      </c>
    </row>
    <row r="8412">
      <c r="A8412" s="121" t="s">
        <v>22130</v>
      </c>
      <c r="B8412" s="121" t="s">
        <v>14270</v>
      </c>
      <c r="C8412" s="113" t="s">
        <v>79</v>
      </c>
      <c r="D8412" s="125">
        <v>2.0</v>
      </c>
      <c r="E8412" s="126"/>
      <c r="F8412" s="125">
        <f t="shared" si="852"/>
        <v>0</v>
      </c>
    </row>
    <row r="8413">
      <c r="A8413" s="121" t="s">
        <v>22131</v>
      </c>
      <c r="B8413" s="122" t="s">
        <v>12369</v>
      </c>
      <c r="C8413" s="113"/>
      <c r="D8413" s="123"/>
      <c r="E8413" s="123"/>
      <c r="F8413" s="124">
        <f>SUM(F8414:F8421)</f>
        <v>0</v>
      </c>
    </row>
    <row r="8414">
      <c r="A8414" s="121" t="s">
        <v>22132</v>
      </c>
      <c r="B8414" s="121" t="s">
        <v>17369</v>
      </c>
      <c r="C8414" s="113" t="s">
        <v>159</v>
      </c>
      <c r="D8414" s="125">
        <v>43.0</v>
      </c>
      <c r="E8414" s="126"/>
      <c r="F8414" s="125">
        <f t="shared" ref="F8414:F8421" si="853">if(C8414="","",round(D8414*E8414,2))</f>
        <v>0</v>
      </c>
    </row>
    <row r="8415">
      <c r="A8415" s="121" t="s">
        <v>22133</v>
      </c>
      <c r="B8415" s="121" t="s">
        <v>17371</v>
      </c>
      <c r="C8415" s="113" t="s">
        <v>159</v>
      </c>
      <c r="D8415" s="125">
        <v>203.5</v>
      </c>
      <c r="E8415" s="126"/>
      <c r="F8415" s="125">
        <f t="shared" si="853"/>
        <v>0</v>
      </c>
    </row>
    <row r="8416">
      <c r="A8416" s="121" t="s">
        <v>22134</v>
      </c>
      <c r="B8416" s="121" t="s">
        <v>16481</v>
      </c>
      <c r="C8416" s="113" t="s">
        <v>159</v>
      </c>
      <c r="D8416" s="125">
        <v>6.5</v>
      </c>
      <c r="E8416" s="126"/>
      <c r="F8416" s="125">
        <f t="shared" si="853"/>
        <v>0</v>
      </c>
    </row>
    <row r="8417">
      <c r="A8417" s="121" t="s">
        <v>22135</v>
      </c>
      <c r="B8417" s="121" t="s">
        <v>16483</v>
      </c>
      <c r="C8417" s="113" t="s">
        <v>159</v>
      </c>
      <c r="D8417" s="125">
        <v>70.5</v>
      </c>
      <c r="E8417" s="126"/>
      <c r="F8417" s="125">
        <f t="shared" si="853"/>
        <v>0</v>
      </c>
    </row>
    <row r="8418">
      <c r="A8418" s="121" t="s">
        <v>22136</v>
      </c>
      <c r="B8418" s="121" t="s">
        <v>16485</v>
      </c>
      <c r="C8418" s="113" t="s">
        <v>159</v>
      </c>
      <c r="D8418" s="125">
        <v>39.5</v>
      </c>
      <c r="E8418" s="126"/>
      <c r="F8418" s="125">
        <f t="shared" si="853"/>
        <v>0</v>
      </c>
    </row>
    <row r="8419">
      <c r="A8419" s="121" t="s">
        <v>22137</v>
      </c>
      <c r="B8419" s="121" t="s">
        <v>16487</v>
      </c>
      <c r="C8419" s="113" t="s">
        <v>159</v>
      </c>
      <c r="D8419" s="125">
        <v>126.0</v>
      </c>
      <c r="E8419" s="126"/>
      <c r="F8419" s="125">
        <f t="shared" si="853"/>
        <v>0</v>
      </c>
    </row>
    <row r="8420">
      <c r="A8420" s="121" t="s">
        <v>22138</v>
      </c>
      <c r="B8420" s="121" t="s">
        <v>14275</v>
      </c>
      <c r="C8420" s="113" t="s">
        <v>159</v>
      </c>
      <c r="D8420" s="125">
        <v>106.5</v>
      </c>
      <c r="E8420" s="126"/>
      <c r="F8420" s="125">
        <f t="shared" si="853"/>
        <v>0</v>
      </c>
    </row>
    <row r="8421">
      <c r="A8421" s="121" t="s">
        <v>22139</v>
      </c>
      <c r="B8421" s="121" t="s">
        <v>12356</v>
      </c>
      <c r="C8421" s="113" t="s">
        <v>159</v>
      </c>
      <c r="D8421" s="125">
        <v>78.5</v>
      </c>
      <c r="E8421" s="126"/>
      <c r="F8421" s="125">
        <f t="shared" si="853"/>
        <v>0</v>
      </c>
    </row>
    <row r="8422">
      <c r="A8422" s="121" t="s">
        <v>22140</v>
      </c>
      <c r="B8422" s="122" t="s">
        <v>12331</v>
      </c>
      <c r="C8422" s="113"/>
      <c r="D8422" s="123"/>
      <c r="E8422" s="123"/>
      <c r="F8422" s="124">
        <f>SUM(F8423:F8439)</f>
        <v>0</v>
      </c>
    </row>
    <row r="8423">
      <c r="A8423" s="121" t="s">
        <v>22141</v>
      </c>
      <c r="B8423" s="121" t="s">
        <v>22142</v>
      </c>
      <c r="C8423" s="113" t="s">
        <v>79</v>
      </c>
      <c r="D8423" s="125">
        <v>1.0</v>
      </c>
      <c r="E8423" s="126"/>
      <c r="F8423" s="125">
        <f t="shared" ref="F8423:F8439" si="854">if(C8423="","",round(D8423*E8423,2))</f>
        <v>0</v>
      </c>
    </row>
    <row r="8424">
      <c r="A8424" s="121" t="s">
        <v>22143</v>
      </c>
      <c r="B8424" s="121" t="s">
        <v>22144</v>
      </c>
      <c r="C8424" s="113" t="s">
        <v>79</v>
      </c>
      <c r="D8424" s="125">
        <v>1.0</v>
      </c>
      <c r="E8424" s="126"/>
      <c r="F8424" s="125">
        <f t="shared" si="854"/>
        <v>0</v>
      </c>
    </row>
    <row r="8425">
      <c r="A8425" s="121" t="s">
        <v>22145</v>
      </c>
      <c r="B8425" s="121" t="s">
        <v>22146</v>
      </c>
      <c r="C8425" s="113" t="s">
        <v>79</v>
      </c>
      <c r="D8425" s="125">
        <v>1.0</v>
      </c>
      <c r="E8425" s="126"/>
      <c r="F8425" s="125">
        <f t="shared" si="854"/>
        <v>0</v>
      </c>
    </row>
    <row r="8426">
      <c r="A8426" s="121" t="s">
        <v>22147</v>
      </c>
      <c r="B8426" s="121" t="s">
        <v>22148</v>
      </c>
      <c r="C8426" s="113" t="s">
        <v>79</v>
      </c>
      <c r="D8426" s="125">
        <v>1.0</v>
      </c>
      <c r="E8426" s="126"/>
      <c r="F8426" s="125">
        <f t="shared" si="854"/>
        <v>0</v>
      </c>
    </row>
    <row r="8427">
      <c r="A8427" s="121" t="s">
        <v>22149</v>
      </c>
      <c r="B8427" s="121" t="s">
        <v>22150</v>
      </c>
      <c r="C8427" s="113" t="s">
        <v>79</v>
      </c>
      <c r="D8427" s="125">
        <v>1.0</v>
      </c>
      <c r="E8427" s="126"/>
      <c r="F8427" s="125">
        <f t="shared" si="854"/>
        <v>0</v>
      </c>
    </row>
    <row r="8428">
      <c r="A8428" s="121" t="s">
        <v>22151</v>
      </c>
      <c r="B8428" s="121" t="s">
        <v>22152</v>
      </c>
      <c r="C8428" s="113" t="s">
        <v>79</v>
      </c>
      <c r="D8428" s="125">
        <v>1.0</v>
      </c>
      <c r="E8428" s="126"/>
      <c r="F8428" s="125">
        <f t="shared" si="854"/>
        <v>0</v>
      </c>
    </row>
    <row r="8429">
      <c r="A8429" s="121" t="s">
        <v>22153</v>
      </c>
      <c r="B8429" s="121" t="s">
        <v>22154</v>
      </c>
      <c r="C8429" s="113" t="s">
        <v>79</v>
      </c>
      <c r="D8429" s="125">
        <v>1.0</v>
      </c>
      <c r="E8429" s="126"/>
      <c r="F8429" s="125">
        <f t="shared" si="854"/>
        <v>0</v>
      </c>
    </row>
    <row r="8430">
      <c r="A8430" s="121" t="s">
        <v>22155</v>
      </c>
      <c r="B8430" s="121" t="s">
        <v>22156</v>
      </c>
      <c r="C8430" s="113" t="s">
        <v>79</v>
      </c>
      <c r="D8430" s="125">
        <v>1.0</v>
      </c>
      <c r="E8430" s="126"/>
      <c r="F8430" s="125">
        <f t="shared" si="854"/>
        <v>0</v>
      </c>
    </row>
    <row r="8431">
      <c r="A8431" s="121" t="s">
        <v>22157</v>
      </c>
      <c r="B8431" s="121" t="s">
        <v>22158</v>
      </c>
      <c r="C8431" s="113" t="s">
        <v>79</v>
      </c>
      <c r="D8431" s="125">
        <v>1.0</v>
      </c>
      <c r="E8431" s="126"/>
      <c r="F8431" s="125">
        <f t="shared" si="854"/>
        <v>0</v>
      </c>
    </row>
    <row r="8432">
      <c r="A8432" s="121" t="s">
        <v>22159</v>
      </c>
      <c r="B8432" s="121" t="s">
        <v>22160</v>
      </c>
      <c r="C8432" s="113" t="s">
        <v>79</v>
      </c>
      <c r="D8432" s="125">
        <v>1.0</v>
      </c>
      <c r="E8432" s="126"/>
      <c r="F8432" s="125">
        <f t="shared" si="854"/>
        <v>0</v>
      </c>
    </row>
    <row r="8433">
      <c r="A8433" s="121" t="s">
        <v>22161</v>
      </c>
      <c r="B8433" s="121" t="s">
        <v>22162</v>
      </c>
      <c r="C8433" s="113" t="s">
        <v>79</v>
      </c>
      <c r="D8433" s="125">
        <v>1.0</v>
      </c>
      <c r="E8433" s="126"/>
      <c r="F8433" s="125">
        <f t="shared" si="854"/>
        <v>0</v>
      </c>
    </row>
    <row r="8434">
      <c r="A8434" s="121" t="s">
        <v>22163</v>
      </c>
      <c r="B8434" s="121" t="s">
        <v>22164</v>
      </c>
      <c r="C8434" s="113" t="s">
        <v>79</v>
      </c>
      <c r="D8434" s="125">
        <v>1.0</v>
      </c>
      <c r="E8434" s="126"/>
      <c r="F8434" s="125">
        <f t="shared" si="854"/>
        <v>0</v>
      </c>
    </row>
    <row r="8435">
      <c r="A8435" s="121" t="s">
        <v>22165</v>
      </c>
      <c r="B8435" s="121" t="s">
        <v>22166</v>
      </c>
      <c r="C8435" s="113" t="s">
        <v>79</v>
      </c>
      <c r="D8435" s="125">
        <v>1.0</v>
      </c>
      <c r="E8435" s="126"/>
      <c r="F8435" s="125">
        <f t="shared" si="854"/>
        <v>0</v>
      </c>
    </row>
    <row r="8436">
      <c r="A8436" s="121" t="s">
        <v>22167</v>
      </c>
      <c r="B8436" s="121" t="s">
        <v>16514</v>
      </c>
      <c r="C8436" s="113" t="s">
        <v>79</v>
      </c>
      <c r="D8436" s="125">
        <v>1.0</v>
      </c>
      <c r="E8436" s="126"/>
      <c r="F8436" s="125">
        <f t="shared" si="854"/>
        <v>0</v>
      </c>
    </row>
    <row r="8437">
      <c r="A8437" s="121" t="s">
        <v>22168</v>
      </c>
      <c r="B8437" s="121" t="s">
        <v>16516</v>
      </c>
      <c r="C8437" s="113" t="s">
        <v>79</v>
      </c>
      <c r="D8437" s="125">
        <v>1.0</v>
      </c>
      <c r="E8437" s="126"/>
      <c r="F8437" s="125">
        <f t="shared" si="854"/>
        <v>0</v>
      </c>
    </row>
    <row r="8438">
      <c r="A8438" s="121" t="s">
        <v>22169</v>
      </c>
      <c r="B8438" s="121" t="s">
        <v>16518</v>
      </c>
      <c r="C8438" s="113" t="s">
        <v>79</v>
      </c>
      <c r="D8438" s="125">
        <v>1.0</v>
      </c>
      <c r="E8438" s="126"/>
      <c r="F8438" s="125">
        <f t="shared" si="854"/>
        <v>0</v>
      </c>
    </row>
    <row r="8439">
      <c r="A8439" s="121" t="s">
        <v>22170</v>
      </c>
      <c r="B8439" s="121" t="s">
        <v>16520</v>
      </c>
      <c r="C8439" s="113" t="s">
        <v>79</v>
      </c>
      <c r="D8439" s="125">
        <v>1.0</v>
      </c>
      <c r="E8439" s="126"/>
      <c r="F8439" s="125">
        <f t="shared" si="854"/>
        <v>0</v>
      </c>
    </row>
    <row r="8440">
      <c r="A8440" s="121" t="s">
        <v>22171</v>
      </c>
      <c r="B8440" s="122" t="s">
        <v>12267</v>
      </c>
      <c r="C8440" s="113"/>
      <c r="D8440" s="123"/>
      <c r="E8440" s="123"/>
      <c r="F8440" s="124">
        <f>SUM(F8441:F8446)</f>
        <v>0</v>
      </c>
    </row>
    <row r="8441">
      <c r="A8441" s="121" t="s">
        <v>22172</v>
      </c>
      <c r="B8441" s="121" t="s">
        <v>16523</v>
      </c>
      <c r="C8441" s="113" t="s">
        <v>79</v>
      </c>
      <c r="D8441" s="125">
        <v>2.0</v>
      </c>
      <c r="E8441" s="126"/>
      <c r="F8441" s="125">
        <f t="shared" ref="F8441:F8446" si="855">if(C8441="","",round(D8441*E8441,2))</f>
        <v>0</v>
      </c>
    </row>
    <row r="8442">
      <c r="A8442" s="121" t="s">
        <v>22173</v>
      </c>
      <c r="B8442" s="121" t="s">
        <v>12269</v>
      </c>
      <c r="C8442" s="113" t="s">
        <v>79</v>
      </c>
      <c r="D8442" s="125">
        <v>1.0</v>
      </c>
      <c r="E8442" s="126"/>
      <c r="F8442" s="125">
        <f t="shared" si="855"/>
        <v>0</v>
      </c>
    </row>
    <row r="8443">
      <c r="A8443" s="121" t="s">
        <v>22174</v>
      </c>
      <c r="B8443" s="121" t="s">
        <v>16526</v>
      </c>
      <c r="C8443" s="113" t="s">
        <v>79</v>
      </c>
      <c r="D8443" s="125">
        <v>1.0</v>
      </c>
      <c r="E8443" s="126"/>
      <c r="F8443" s="125">
        <f t="shared" si="855"/>
        <v>0</v>
      </c>
    </row>
    <row r="8444">
      <c r="A8444" s="121" t="s">
        <v>22175</v>
      </c>
      <c r="B8444" s="121" t="s">
        <v>15876</v>
      </c>
      <c r="C8444" s="113" t="s">
        <v>79</v>
      </c>
      <c r="D8444" s="125">
        <v>1.0</v>
      </c>
      <c r="E8444" s="126"/>
      <c r="F8444" s="125">
        <f t="shared" si="855"/>
        <v>0</v>
      </c>
    </row>
    <row r="8445">
      <c r="A8445" s="121" t="s">
        <v>22176</v>
      </c>
      <c r="B8445" s="121" t="s">
        <v>15878</v>
      </c>
      <c r="C8445" s="113" t="s">
        <v>79</v>
      </c>
      <c r="D8445" s="125">
        <v>1.0</v>
      </c>
      <c r="E8445" s="126"/>
      <c r="F8445" s="125">
        <f t="shared" si="855"/>
        <v>0</v>
      </c>
    </row>
    <row r="8446">
      <c r="A8446" s="121" t="s">
        <v>22177</v>
      </c>
      <c r="B8446" s="121" t="s">
        <v>15880</v>
      </c>
      <c r="C8446" s="113" t="s">
        <v>79</v>
      </c>
      <c r="D8446" s="125">
        <v>1.0</v>
      </c>
      <c r="E8446" s="126"/>
      <c r="F8446" s="125">
        <f t="shared" si="855"/>
        <v>0</v>
      </c>
    </row>
    <row r="8447">
      <c r="A8447" s="121" t="s">
        <v>22178</v>
      </c>
      <c r="B8447" s="122" t="s">
        <v>12287</v>
      </c>
      <c r="C8447" s="113"/>
      <c r="D8447" s="123"/>
      <c r="E8447" s="123"/>
      <c r="F8447" s="124">
        <f>F8448+F8457+F8463</f>
        <v>0</v>
      </c>
    </row>
    <row r="8448">
      <c r="A8448" s="121" t="s">
        <v>22179</v>
      </c>
      <c r="B8448" s="122" t="s">
        <v>5206</v>
      </c>
      <c r="C8448" s="113"/>
      <c r="D8448" s="123"/>
      <c r="E8448" s="123"/>
      <c r="F8448" s="124">
        <f>SUM(F8449:F8456)</f>
        <v>0</v>
      </c>
    </row>
    <row r="8449">
      <c r="A8449" s="121" t="s">
        <v>22180</v>
      </c>
      <c r="B8449" s="121" t="s">
        <v>12291</v>
      </c>
      <c r="C8449" s="113" t="s">
        <v>423</v>
      </c>
      <c r="D8449" s="125">
        <v>3.0</v>
      </c>
      <c r="E8449" s="126"/>
      <c r="F8449" s="125">
        <f t="shared" ref="F8449:F8456" si="856">if(C8449="","",round(D8449*E8449,2))</f>
        <v>0</v>
      </c>
    </row>
    <row r="8450">
      <c r="A8450" s="121" t="s">
        <v>22181</v>
      </c>
      <c r="B8450" s="121" t="s">
        <v>12293</v>
      </c>
      <c r="C8450" s="113" t="s">
        <v>79</v>
      </c>
      <c r="D8450" s="125">
        <v>3.0</v>
      </c>
      <c r="E8450" s="126"/>
      <c r="F8450" s="125">
        <f t="shared" si="856"/>
        <v>0</v>
      </c>
    </row>
    <row r="8451">
      <c r="A8451" s="121" t="s">
        <v>22182</v>
      </c>
      <c r="B8451" s="121" t="s">
        <v>12281</v>
      </c>
      <c r="C8451" s="113" t="s">
        <v>159</v>
      </c>
      <c r="D8451" s="125">
        <v>12.0</v>
      </c>
      <c r="E8451" s="126"/>
      <c r="F8451" s="125">
        <f t="shared" si="856"/>
        <v>0</v>
      </c>
    </row>
    <row r="8452">
      <c r="A8452" s="121" t="s">
        <v>22183</v>
      </c>
      <c r="B8452" s="121" t="s">
        <v>12283</v>
      </c>
      <c r="C8452" s="113" t="s">
        <v>159</v>
      </c>
      <c r="D8452" s="125">
        <v>7.0</v>
      </c>
      <c r="E8452" s="126"/>
      <c r="F8452" s="125">
        <f t="shared" si="856"/>
        <v>0</v>
      </c>
    </row>
    <row r="8453">
      <c r="A8453" s="121" t="s">
        <v>22184</v>
      </c>
      <c r="B8453" s="121" t="s">
        <v>12285</v>
      </c>
      <c r="C8453" s="113" t="s">
        <v>159</v>
      </c>
      <c r="D8453" s="125">
        <v>21.2</v>
      </c>
      <c r="E8453" s="126"/>
      <c r="F8453" s="125">
        <f t="shared" si="856"/>
        <v>0</v>
      </c>
    </row>
    <row r="8454">
      <c r="A8454" s="121" t="s">
        <v>22185</v>
      </c>
      <c r="B8454" s="121" t="s">
        <v>14252</v>
      </c>
      <c r="C8454" s="113" t="s">
        <v>79</v>
      </c>
      <c r="D8454" s="125">
        <v>3.0</v>
      </c>
      <c r="E8454" s="126"/>
      <c r="F8454" s="125">
        <f t="shared" si="856"/>
        <v>0</v>
      </c>
    </row>
    <row r="8455">
      <c r="A8455" s="121" t="s">
        <v>22186</v>
      </c>
      <c r="B8455" s="121" t="s">
        <v>16541</v>
      </c>
      <c r="C8455" s="113" t="s">
        <v>79</v>
      </c>
      <c r="D8455" s="125">
        <v>1.0</v>
      </c>
      <c r="E8455" s="126"/>
      <c r="F8455" s="125">
        <f t="shared" si="856"/>
        <v>0</v>
      </c>
    </row>
    <row r="8456">
      <c r="A8456" s="121" t="s">
        <v>22187</v>
      </c>
      <c r="B8456" s="121" t="s">
        <v>16443</v>
      </c>
      <c r="C8456" s="113" t="s">
        <v>79</v>
      </c>
      <c r="D8456" s="125">
        <v>1.0</v>
      </c>
      <c r="E8456" s="126"/>
      <c r="F8456" s="125">
        <f t="shared" si="856"/>
        <v>0</v>
      </c>
    </row>
    <row r="8457">
      <c r="A8457" s="121" t="s">
        <v>22188</v>
      </c>
      <c r="B8457" s="122" t="s">
        <v>16544</v>
      </c>
      <c r="C8457" s="113"/>
      <c r="D8457" s="123"/>
      <c r="E8457" s="123"/>
      <c r="F8457" s="124">
        <f>SUM(F8458:F8462)</f>
        <v>0</v>
      </c>
    </row>
    <row r="8458">
      <c r="A8458" s="121" t="s">
        <v>22189</v>
      </c>
      <c r="B8458" s="121" t="s">
        <v>12291</v>
      </c>
      <c r="C8458" s="113" t="s">
        <v>423</v>
      </c>
      <c r="D8458" s="125">
        <v>4.0</v>
      </c>
      <c r="E8458" s="126"/>
      <c r="F8458" s="125">
        <f t="shared" ref="F8458:F8462" si="857">if(C8458="","",round(D8458*E8458,2))</f>
        <v>0</v>
      </c>
    </row>
    <row r="8459">
      <c r="A8459" s="121" t="s">
        <v>22190</v>
      </c>
      <c r="B8459" s="121" t="s">
        <v>12293</v>
      </c>
      <c r="C8459" s="113" t="s">
        <v>79</v>
      </c>
      <c r="D8459" s="125">
        <v>4.0</v>
      </c>
      <c r="E8459" s="126"/>
      <c r="F8459" s="125">
        <f t="shared" si="857"/>
        <v>0</v>
      </c>
    </row>
    <row r="8460">
      <c r="A8460" s="121" t="s">
        <v>22191</v>
      </c>
      <c r="B8460" s="121" t="s">
        <v>12281</v>
      </c>
      <c r="C8460" s="113" t="s">
        <v>159</v>
      </c>
      <c r="D8460" s="125">
        <v>13.5</v>
      </c>
      <c r="E8460" s="126"/>
      <c r="F8460" s="125">
        <f t="shared" si="857"/>
        <v>0</v>
      </c>
    </row>
    <row r="8461">
      <c r="A8461" s="121" t="s">
        <v>22192</v>
      </c>
      <c r="B8461" s="121" t="s">
        <v>12283</v>
      </c>
      <c r="C8461" s="113" t="s">
        <v>159</v>
      </c>
      <c r="D8461" s="125">
        <v>1.5</v>
      </c>
      <c r="E8461" s="126"/>
      <c r="F8461" s="125">
        <f t="shared" si="857"/>
        <v>0</v>
      </c>
    </row>
    <row r="8462">
      <c r="A8462" s="121" t="s">
        <v>22193</v>
      </c>
      <c r="B8462" s="121" t="s">
        <v>12285</v>
      </c>
      <c r="C8462" s="113" t="s">
        <v>159</v>
      </c>
      <c r="D8462" s="125">
        <v>17.6</v>
      </c>
      <c r="E8462" s="126"/>
      <c r="F8462" s="125">
        <f t="shared" si="857"/>
        <v>0</v>
      </c>
    </row>
    <row r="8463">
      <c r="A8463" s="121" t="s">
        <v>22194</v>
      </c>
      <c r="B8463" s="122" t="s">
        <v>16596</v>
      </c>
      <c r="C8463" s="113"/>
      <c r="D8463" s="123"/>
      <c r="E8463" s="123"/>
      <c r="F8463" s="124">
        <f>SUM(F8464:F8475)</f>
        <v>0</v>
      </c>
    </row>
    <row r="8464">
      <c r="A8464" s="121" t="s">
        <v>22195</v>
      </c>
      <c r="B8464" s="121" t="s">
        <v>16534</v>
      </c>
      <c r="C8464" s="113" t="s">
        <v>423</v>
      </c>
      <c r="D8464" s="125">
        <v>3.0</v>
      </c>
      <c r="E8464" s="126"/>
      <c r="F8464" s="125">
        <f t="shared" ref="F8464:F8475" si="858">if(C8464="","",round(D8464*E8464,2))</f>
        <v>0</v>
      </c>
    </row>
    <row r="8465">
      <c r="A8465" s="121" t="s">
        <v>22196</v>
      </c>
      <c r="B8465" s="121" t="s">
        <v>12293</v>
      </c>
      <c r="C8465" s="113" t="s">
        <v>79</v>
      </c>
      <c r="D8465" s="125">
        <v>3.0</v>
      </c>
      <c r="E8465" s="126"/>
      <c r="F8465" s="125">
        <f t="shared" si="858"/>
        <v>0</v>
      </c>
    </row>
    <row r="8466">
      <c r="A8466" s="121" t="s">
        <v>22197</v>
      </c>
      <c r="B8466" s="121" t="s">
        <v>12271</v>
      </c>
      <c r="C8466" s="113" t="s">
        <v>159</v>
      </c>
      <c r="D8466" s="125">
        <v>5.5</v>
      </c>
      <c r="E8466" s="126"/>
      <c r="F8466" s="125">
        <f t="shared" si="858"/>
        <v>0</v>
      </c>
    </row>
    <row r="8467">
      <c r="A8467" s="121" t="s">
        <v>22198</v>
      </c>
      <c r="B8467" s="121" t="s">
        <v>12273</v>
      </c>
      <c r="C8467" s="113" t="s">
        <v>117</v>
      </c>
      <c r="D8467" s="125">
        <v>0.17</v>
      </c>
      <c r="E8467" s="126"/>
      <c r="F8467" s="125">
        <f t="shared" si="858"/>
        <v>0</v>
      </c>
    </row>
    <row r="8468">
      <c r="A8468" s="121" t="s">
        <v>22199</v>
      </c>
      <c r="B8468" s="121" t="s">
        <v>12275</v>
      </c>
      <c r="C8468" s="113" t="s">
        <v>159</v>
      </c>
      <c r="D8468" s="125">
        <v>5.5</v>
      </c>
      <c r="E8468" s="126"/>
      <c r="F8468" s="125">
        <f t="shared" si="858"/>
        <v>0</v>
      </c>
    </row>
    <row r="8469">
      <c r="A8469" s="121" t="s">
        <v>22200</v>
      </c>
      <c r="B8469" s="121" t="s">
        <v>12277</v>
      </c>
      <c r="C8469" s="113" t="s">
        <v>159</v>
      </c>
      <c r="D8469" s="125">
        <v>5.5</v>
      </c>
      <c r="E8469" s="126"/>
      <c r="F8469" s="125">
        <f t="shared" si="858"/>
        <v>0</v>
      </c>
    </row>
    <row r="8470">
      <c r="A8470" s="121" t="s">
        <v>22201</v>
      </c>
      <c r="B8470" s="121" t="s">
        <v>16930</v>
      </c>
      <c r="C8470" s="113" t="s">
        <v>159</v>
      </c>
      <c r="D8470" s="125">
        <v>4.5</v>
      </c>
      <c r="E8470" s="126"/>
      <c r="F8470" s="125">
        <f t="shared" si="858"/>
        <v>0</v>
      </c>
    </row>
    <row r="8471">
      <c r="A8471" s="121" t="s">
        <v>22202</v>
      </c>
      <c r="B8471" s="121" t="s">
        <v>12279</v>
      </c>
      <c r="C8471" s="113" t="s">
        <v>159</v>
      </c>
      <c r="D8471" s="125">
        <v>7.5</v>
      </c>
      <c r="E8471" s="126"/>
      <c r="F8471" s="125">
        <f t="shared" si="858"/>
        <v>0</v>
      </c>
    </row>
    <row r="8472">
      <c r="A8472" s="121" t="s">
        <v>22203</v>
      </c>
      <c r="B8472" s="121" t="s">
        <v>12281</v>
      </c>
      <c r="C8472" s="113" t="s">
        <v>159</v>
      </c>
      <c r="D8472" s="125">
        <v>6.5</v>
      </c>
      <c r="E8472" s="126"/>
      <c r="F8472" s="125">
        <f t="shared" si="858"/>
        <v>0</v>
      </c>
    </row>
    <row r="8473">
      <c r="A8473" s="121" t="s">
        <v>22204</v>
      </c>
      <c r="B8473" s="121" t="s">
        <v>12283</v>
      </c>
      <c r="C8473" s="113" t="s">
        <v>159</v>
      </c>
      <c r="D8473" s="125">
        <v>1.5</v>
      </c>
      <c r="E8473" s="126"/>
      <c r="F8473" s="125">
        <f t="shared" si="858"/>
        <v>0</v>
      </c>
    </row>
    <row r="8474">
      <c r="A8474" s="121" t="s">
        <v>22205</v>
      </c>
      <c r="B8474" s="121" t="s">
        <v>12285</v>
      </c>
      <c r="C8474" s="113" t="s">
        <v>159</v>
      </c>
      <c r="D8474" s="125">
        <v>17.7</v>
      </c>
      <c r="E8474" s="126"/>
      <c r="F8474" s="125">
        <f t="shared" si="858"/>
        <v>0</v>
      </c>
    </row>
    <row r="8475">
      <c r="A8475" s="121" t="s">
        <v>22206</v>
      </c>
      <c r="B8475" s="121" t="s">
        <v>16562</v>
      </c>
      <c r="C8475" s="113" t="s">
        <v>79</v>
      </c>
      <c r="D8475" s="125">
        <v>2.0</v>
      </c>
      <c r="E8475" s="126"/>
      <c r="F8475" s="125">
        <f t="shared" si="858"/>
        <v>0</v>
      </c>
    </row>
    <row r="8476">
      <c r="A8476" s="121" t="s">
        <v>22207</v>
      </c>
      <c r="B8476" s="122" t="s">
        <v>12297</v>
      </c>
      <c r="C8476" s="113"/>
      <c r="D8476" s="123"/>
      <c r="E8476" s="123"/>
      <c r="F8476" s="124">
        <f>F8477+F8494+F8506+F8516+F8526</f>
        <v>0</v>
      </c>
    </row>
    <row r="8477">
      <c r="A8477" s="121" t="s">
        <v>22208</v>
      </c>
      <c r="B8477" s="122" t="s">
        <v>5206</v>
      </c>
      <c r="C8477" s="113"/>
      <c r="D8477" s="123"/>
      <c r="E8477" s="123"/>
      <c r="F8477" s="124">
        <f>SUM(F8478:F8493)</f>
        <v>0</v>
      </c>
    </row>
    <row r="8478">
      <c r="A8478" s="121" t="s">
        <v>22209</v>
      </c>
      <c r="B8478" s="121" t="s">
        <v>12300</v>
      </c>
      <c r="C8478" s="113" t="s">
        <v>79</v>
      </c>
      <c r="D8478" s="125">
        <v>3.0</v>
      </c>
      <c r="E8478" s="126"/>
      <c r="F8478" s="125">
        <f t="shared" ref="F8478:F8493" si="859">if(C8478="","",round(D8478*E8478,2))</f>
        <v>0</v>
      </c>
    </row>
    <row r="8479">
      <c r="A8479" s="121" t="s">
        <v>22210</v>
      </c>
      <c r="B8479" s="121" t="s">
        <v>12302</v>
      </c>
      <c r="C8479" s="113" t="s">
        <v>79</v>
      </c>
      <c r="D8479" s="125">
        <v>2.0</v>
      </c>
      <c r="E8479" s="126"/>
      <c r="F8479" s="125">
        <f t="shared" si="859"/>
        <v>0</v>
      </c>
    </row>
    <row r="8480">
      <c r="A8480" s="121" t="s">
        <v>22211</v>
      </c>
      <c r="B8480" s="121" t="s">
        <v>13023</v>
      </c>
      <c r="C8480" s="113" t="s">
        <v>423</v>
      </c>
      <c r="D8480" s="125">
        <v>9.0</v>
      </c>
      <c r="E8480" s="126"/>
      <c r="F8480" s="125">
        <f t="shared" si="859"/>
        <v>0</v>
      </c>
    </row>
    <row r="8481">
      <c r="A8481" s="121" t="s">
        <v>22212</v>
      </c>
      <c r="B8481" s="121" t="s">
        <v>16569</v>
      </c>
      <c r="C8481" s="113" t="s">
        <v>423</v>
      </c>
      <c r="D8481" s="125">
        <v>3.0</v>
      </c>
      <c r="E8481" s="126"/>
      <c r="F8481" s="125">
        <f t="shared" si="859"/>
        <v>0</v>
      </c>
    </row>
    <row r="8482">
      <c r="A8482" s="121" t="s">
        <v>22213</v>
      </c>
      <c r="B8482" s="121" t="s">
        <v>12304</v>
      </c>
      <c r="C8482" s="113" t="s">
        <v>423</v>
      </c>
      <c r="D8482" s="125">
        <v>1.0</v>
      </c>
      <c r="E8482" s="126"/>
      <c r="F8482" s="125">
        <f t="shared" si="859"/>
        <v>0</v>
      </c>
    </row>
    <row r="8483">
      <c r="A8483" s="121" t="s">
        <v>22214</v>
      </c>
      <c r="B8483" s="121" t="s">
        <v>16572</v>
      </c>
      <c r="C8483" s="113" t="s">
        <v>79</v>
      </c>
      <c r="D8483" s="125">
        <v>1.0</v>
      </c>
      <c r="E8483" s="126"/>
      <c r="F8483" s="125">
        <f t="shared" si="859"/>
        <v>0</v>
      </c>
    </row>
    <row r="8484">
      <c r="A8484" s="121" t="s">
        <v>22215</v>
      </c>
      <c r="B8484" s="121" t="s">
        <v>14796</v>
      </c>
      <c r="C8484" s="113" t="s">
        <v>79</v>
      </c>
      <c r="D8484" s="125">
        <v>12.0</v>
      </c>
      <c r="E8484" s="126"/>
      <c r="F8484" s="125">
        <f t="shared" si="859"/>
        <v>0</v>
      </c>
    </row>
    <row r="8485">
      <c r="A8485" s="121" t="s">
        <v>22216</v>
      </c>
      <c r="B8485" s="121" t="s">
        <v>12310</v>
      </c>
      <c r="C8485" s="113" t="s">
        <v>79</v>
      </c>
      <c r="D8485" s="125">
        <v>5.0</v>
      </c>
      <c r="E8485" s="126"/>
      <c r="F8485" s="125">
        <f t="shared" si="859"/>
        <v>0</v>
      </c>
    </row>
    <row r="8486">
      <c r="A8486" s="121" t="s">
        <v>22217</v>
      </c>
      <c r="B8486" s="121" t="s">
        <v>12306</v>
      </c>
      <c r="C8486" s="113" t="s">
        <v>79</v>
      </c>
      <c r="D8486" s="125">
        <v>1.0</v>
      </c>
      <c r="E8486" s="126"/>
      <c r="F8486" s="125">
        <f t="shared" si="859"/>
        <v>0</v>
      </c>
    </row>
    <row r="8487">
      <c r="A8487" s="121" t="s">
        <v>22218</v>
      </c>
      <c r="B8487" s="121" t="s">
        <v>14316</v>
      </c>
      <c r="C8487" s="113" t="s">
        <v>79</v>
      </c>
      <c r="D8487" s="125">
        <v>1.0</v>
      </c>
      <c r="E8487" s="126"/>
      <c r="F8487" s="125">
        <f t="shared" si="859"/>
        <v>0</v>
      </c>
    </row>
    <row r="8488">
      <c r="A8488" s="121" t="s">
        <v>22219</v>
      </c>
      <c r="B8488" s="121" t="s">
        <v>12281</v>
      </c>
      <c r="C8488" s="113" t="s">
        <v>159</v>
      </c>
      <c r="D8488" s="125">
        <v>23.0</v>
      </c>
      <c r="E8488" s="126"/>
      <c r="F8488" s="125">
        <f t="shared" si="859"/>
        <v>0</v>
      </c>
    </row>
    <row r="8489">
      <c r="A8489" s="121" t="s">
        <v>22220</v>
      </c>
      <c r="B8489" s="121" t="s">
        <v>12283</v>
      </c>
      <c r="C8489" s="113" t="s">
        <v>159</v>
      </c>
      <c r="D8489" s="125">
        <v>47.5</v>
      </c>
      <c r="E8489" s="126"/>
      <c r="F8489" s="125">
        <f t="shared" si="859"/>
        <v>0</v>
      </c>
    </row>
    <row r="8490">
      <c r="A8490" s="121" t="s">
        <v>22221</v>
      </c>
      <c r="B8490" s="121" t="s">
        <v>12314</v>
      </c>
      <c r="C8490" s="113" t="s">
        <v>159</v>
      </c>
      <c r="D8490" s="125">
        <v>76.1</v>
      </c>
      <c r="E8490" s="126"/>
      <c r="F8490" s="125">
        <f t="shared" si="859"/>
        <v>0</v>
      </c>
    </row>
    <row r="8491">
      <c r="A8491" s="121" t="s">
        <v>22222</v>
      </c>
      <c r="B8491" s="121" t="s">
        <v>14252</v>
      </c>
      <c r="C8491" s="113" t="s">
        <v>79</v>
      </c>
      <c r="D8491" s="125">
        <v>3.0</v>
      </c>
      <c r="E8491" s="126"/>
      <c r="F8491" s="125">
        <f t="shared" si="859"/>
        <v>0</v>
      </c>
    </row>
    <row r="8492">
      <c r="A8492" s="121" t="s">
        <v>22223</v>
      </c>
      <c r="B8492" s="121" t="s">
        <v>16541</v>
      </c>
      <c r="C8492" s="113" t="s">
        <v>79</v>
      </c>
      <c r="D8492" s="125">
        <v>1.0</v>
      </c>
      <c r="E8492" s="126"/>
      <c r="F8492" s="125">
        <f t="shared" si="859"/>
        <v>0</v>
      </c>
    </row>
    <row r="8493">
      <c r="A8493" s="121" t="s">
        <v>22224</v>
      </c>
      <c r="B8493" s="121" t="s">
        <v>16443</v>
      </c>
      <c r="C8493" s="113" t="s">
        <v>79</v>
      </c>
      <c r="D8493" s="125">
        <v>2.0</v>
      </c>
      <c r="E8493" s="126"/>
      <c r="F8493" s="125">
        <f t="shared" si="859"/>
        <v>0</v>
      </c>
    </row>
    <row r="8494">
      <c r="A8494" s="121" t="s">
        <v>22225</v>
      </c>
      <c r="B8494" s="122" t="s">
        <v>16544</v>
      </c>
      <c r="C8494" s="113"/>
      <c r="D8494" s="123"/>
      <c r="E8494" s="123"/>
      <c r="F8494" s="124">
        <f>SUM(F8495:F8505)</f>
        <v>0</v>
      </c>
    </row>
    <row r="8495">
      <c r="A8495" s="121" t="s">
        <v>22226</v>
      </c>
      <c r="B8495" s="121" t="s">
        <v>12300</v>
      </c>
      <c r="C8495" s="113" t="s">
        <v>79</v>
      </c>
      <c r="D8495" s="125">
        <v>4.0</v>
      </c>
      <c r="E8495" s="126"/>
      <c r="F8495" s="125">
        <f t="shared" ref="F8495:F8505" si="860">if(C8495="","",round(D8495*E8495,2))</f>
        <v>0</v>
      </c>
    </row>
    <row r="8496">
      <c r="A8496" s="121" t="s">
        <v>22227</v>
      </c>
      <c r="B8496" s="121" t="s">
        <v>12302</v>
      </c>
      <c r="C8496" s="113" t="s">
        <v>79</v>
      </c>
      <c r="D8496" s="125">
        <v>2.0</v>
      </c>
      <c r="E8496" s="126"/>
      <c r="F8496" s="125">
        <f t="shared" si="860"/>
        <v>0</v>
      </c>
    </row>
    <row r="8497">
      <c r="A8497" s="121" t="s">
        <v>22228</v>
      </c>
      <c r="B8497" s="121" t="s">
        <v>12304</v>
      </c>
      <c r="C8497" s="113" t="s">
        <v>423</v>
      </c>
      <c r="D8497" s="125">
        <v>2.0</v>
      </c>
      <c r="E8497" s="126"/>
      <c r="F8497" s="125">
        <f t="shared" si="860"/>
        <v>0</v>
      </c>
    </row>
    <row r="8498">
      <c r="A8498" s="121" t="s">
        <v>22229</v>
      </c>
      <c r="B8498" s="121" t="s">
        <v>14796</v>
      </c>
      <c r="C8498" s="113" t="s">
        <v>79</v>
      </c>
      <c r="D8498" s="125">
        <v>4.0</v>
      </c>
      <c r="E8498" s="126"/>
      <c r="F8498" s="125">
        <f t="shared" si="860"/>
        <v>0</v>
      </c>
    </row>
    <row r="8499">
      <c r="A8499" s="121" t="s">
        <v>22230</v>
      </c>
      <c r="B8499" s="121" t="s">
        <v>12310</v>
      </c>
      <c r="C8499" s="113" t="s">
        <v>79</v>
      </c>
      <c r="D8499" s="125">
        <v>2.0</v>
      </c>
      <c r="E8499" s="126"/>
      <c r="F8499" s="125">
        <f t="shared" si="860"/>
        <v>0</v>
      </c>
    </row>
    <row r="8500">
      <c r="A8500" s="121" t="s">
        <v>22231</v>
      </c>
      <c r="B8500" s="121" t="s">
        <v>12306</v>
      </c>
      <c r="C8500" s="113" t="s">
        <v>79</v>
      </c>
      <c r="D8500" s="125">
        <v>2.0</v>
      </c>
      <c r="E8500" s="126"/>
      <c r="F8500" s="125">
        <f t="shared" si="860"/>
        <v>0</v>
      </c>
    </row>
    <row r="8501">
      <c r="A8501" s="121" t="s">
        <v>22232</v>
      </c>
      <c r="B8501" s="121" t="s">
        <v>12281</v>
      </c>
      <c r="C8501" s="113" t="s">
        <v>159</v>
      </c>
      <c r="D8501" s="125">
        <v>24.0</v>
      </c>
      <c r="E8501" s="126"/>
      <c r="F8501" s="125">
        <f t="shared" si="860"/>
        <v>0</v>
      </c>
    </row>
    <row r="8502">
      <c r="A8502" s="121" t="s">
        <v>22233</v>
      </c>
      <c r="B8502" s="121" t="s">
        <v>12283</v>
      </c>
      <c r="C8502" s="113" t="s">
        <v>159</v>
      </c>
      <c r="D8502" s="125">
        <v>1.0</v>
      </c>
      <c r="E8502" s="126"/>
      <c r="F8502" s="125">
        <f t="shared" si="860"/>
        <v>0</v>
      </c>
    </row>
    <row r="8503">
      <c r="A8503" s="121" t="s">
        <v>22234</v>
      </c>
      <c r="B8503" s="121" t="s">
        <v>12314</v>
      </c>
      <c r="C8503" s="113" t="s">
        <v>159</v>
      </c>
      <c r="D8503" s="125">
        <v>29.2</v>
      </c>
      <c r="E8503" s="126"/>
      <c r="F8503" s="125">
        <f t="shared" si="860"/>
        <v>0</v>
      </c>
    </row>
    <row r="8504">
      <c r="A8504" s="121" t="s">
        <v>22235</v>
      </c>
      <c r="B8504" s="121" t="s">
        <v>14252</v>
      </c>
      <c r="C8504" s="113" t="s">
        <v>79</v>
      </c>
      <c r="D8504" s="125">
        <v>1.0</v>
      </c>
      <c r="E8504" s="126"/>
      <c r="F8504" s="125">
        <f t="shared" si="860"/>
        <v>0</v>
      </c>
    </row>
    <row r="8505">
      <c r="A8505" s="121" t="s">
        <v>22236</v>
      </c>
      <c r="B8505" s="121" t="s">
        <v>16541</v>
      </c>
      <c r="C8505" s="113" t="s">
        <v>79</v>
      </c>
      <c r="D8505" s="125">
        <v>1.0</v>
      </c>
      <c r="E8505" s="126"/>
      <c r="F8505" s="125">
        <f t="shared" si="860"/>
        <v>0</v>
      </c>
    </row>
    <row r="8506">
      <c r="A8506" s="121" t="s">
        <v>22237</v>
      </c>
      <c r="B8506" s="122" t="s">
        <v>16596</v>
      </c>
      <c r="C8506" s="113"/>
      <c r="D8506" s="123"/>
      <c r="E8506" s="123"/>
      <c r="F8506" s="124">
        <f>SUM(F8507:F8515)</f>
        <v>0</v>
      </c>
    </row>
    <row r="8507">
      <c r="A8507" s="121" t="s">
        <v>22238</v>
      </c>
      <c r="B8507" s="121" t="s">
        <v>12300</v>
      </c>
      <c r="C8507" s="113" t="s">
        <v>79</v>
      </c>
      <c r="D8507" s="125">
        <v>3.0</v>
      </c>
      <c r="E8507" s="126"/>
      <c r="F8507" s="125">
        <f t="shared" ref="F8507:F8515" si="861">if(C8507="","",round(D8507*E8507,2))</f>
        <v>0</v>
      </c>
    </row>
    <row r="8508">
      <c r="A8508" s="121" t="s">
        <v>22239</v>
      </c>
      <c r="B8508" s="121" t="s">
        <v>12302</v>
      </c>
      <c r="C8508" s="113" t="s">
        <v>79</v>
      </c>
      <c r="D8508" s="125">
        <v>2.0</v>
      </c>
      <c r="E8508" s="126"/>
      <c r="F8508" s="125">
        <f t="shared" si="861"/>
        <v>0</v>
      </c>
    </row>
    <row r="8509">
      <c r="A8509" s="121" t="s">
        <v>22240</v>
      </c>
      <c r="B8509" s="121" t="s">
        <v>12304</v>
      </c>
      <c r="C8509" s="113" t="s">
        <v>423</v>
      </c>
      <c r="D8509" s="125">
        <v>3.0</v>
      </c>
      <c r="E8509" s="126"/>
      <c r="F8509" s="125">
        <f t="shared" si="861"/>
        <v>0</v>
      </c>
    </row>
    <row r="8510">
      <c r="A8510" s="121" t="s">
        <v>22241</v>
      </c>
      <c r="B8510" s="121" t="s">
        <v>14796</v>
      </c>
      <c r="C8510" s="113" t="s">
        <v>79</v>
      </c>
      <c r="D8510" s="125">
        <v>3.0</v>
      </c>
      <c r="E8510" s="126"/>
      <c r="F8510" s="125">
        <f t="shared" si="861"/>
        <v>0</v>
      </c>
    </row>
    <row r="8511">
      <c r="A8511" s="121" t="s">
        <v>22242</v>
      </c>
      <c r="B8511" s="121" t="s">
        <v>12310</v>
      </c>
      <c r="C8511" s="113" t="s">
        <v>79</v>
      </c>
      <c r="D8511" s="125">
        <v>2.0</v>
      </c>
      <c r="E8511" s="126"/>
      <c r="F8511" s="125">
        <f t="shared" si="861"/>
        <v>0</v>
      </c>
    </row>
    <row r="8512">
      <c r="A8512" s="121" t="s">
        <v>22243</v>
      </c>
      <c r="B8512" s="121" t="s">
        <v>12306</v>
      </c>
      <c r="C8512" s="113" t="s">
        <v>79</v>
      </c>
      <c r="D8512" s="125">
        <v>3.0</v>
      </c>
      <c r="E8512" s="126"/>
      <c r="F8512" s="125">
        <f t="shared" si="861"/>
        <v>0</v>
      </c>
    </row>
    <row r="8513">
      <c r="A8513" s="121" t="s">
        <v>22244</v>
      </c>
      <c r="B8513" s="121" t="s">
        <v>12283</v>
      </c>
      <c r="C8513" s="113" t="s">
        <v>159</v>
      </c>
      <c r="D8513" s="125">
        <v>28.0</v>
      </c>
      <c r="E8513" s="126"/>
      <c r="F8513" s="125">
        <f t="shared" si="861"/>
        <v>0</v>
      </c>
    </row>
    <row r="8514">
      <c r="A8514" s="121" t="s">
        <v>22245</v>
      </c>
      <c r="B8514" s="121" t="s">
        <v>16605</v>
      </c>
      <c r="C8514" s="113" t="s">
        <v>159</v>
      </c>
      <c r="D8514" s="125">
        <v>1.0</v>
      </c>
      <c r="E8514" s="126"/>
      <c r="F8514" s="125">
        <f t="shared" si="861"/>
        <v>0</v>
      </c>
    </row>
    <row r="8515">
      <c r="A8515" s="121" t="s">
        <v>22246</v>
      </c>
      <c r="B8515" s="121" t="s">
        <v>12314</v>
      </c>
      <c r="C8515" s="113" t="s">
        <v>159</v>
      </c>
      <c r="D8515" s="125">
        <v>33.2</v>
      </c>
      <c r="E8515" s="126"/>
      <c r="F8515" s="125">
        <f t="shared" si="861"/>
        <v>0</v>
      </c>
    </row>
    <row r="8516">
      <c r="A8516" s="121" t="s">
        <v>22247</v>
      </c>
      <c r="B8516" s="122" t="s">
        <v>12316</v>
      </c>
      <c r="C8516" s="113"/>
      <c r="D8516" s="123"/>
      <c r="E8516" s="123"/>
      <c r="F8516" s="124">
        <f>SUM(F8517:F8525)</f>
        <v>0</v>
      </c>
    </row>
    <row r="8517">
      <c r="A8517" s="121" t="s">
        <v>22248</v>
      </c>
      <c r="B8517" s="121" t="s">
        <v>12318</v>
      </c>
      <c r="C8517" s="113" t="s">
        <v>159</v>
      </c>
      <c r="D8517" s="125">
        <v>83.5</v>
      </c>
      <c r="E8517" s="126"/>
      <c r="F8517" s="125">
        <f t="shared" ref="F8517:F8525" si="862">if(C8517="","",round(D8517*E8517,2))</f>
        <v>0</v>
      </c>
    </row>
    <row r="8518">
      <c r="A8518" s="121" t="s">
        <v>22249</v>
      </c>
      <c r="B8518" s="121" t="s">
        <v>12273</v>
      </c>
      <c r="C8518" s="113" t="s">
        <v>117</v>
      </c>
      <c r="D8518" s="125">
        <v>2.51</v>
      </c>
      <c r="E8518" s="126"/>
      <c r="F8518" s="125">
        <f t="shared" si="862"/>
        <v>0</v>
      </c>
    </row>
    <row r="8519">
      <c r="A8519" s="121" t="s">
        <v>22250</v>
      </c>
      <c r="B8519" s="121" t="s">
        <v>12275</v>
      </c>
      <c r="C8519" s="113" t="s">
        <v>159</v>
      </c>
      <c r="D8519" s="125">
        <v>83.5</v>
      </c>
      <c r="E8519" s="126"/>
      <c r="F8519" s="125">
        <f t="shared" si="862"/>
        <v>0</v>
      </c>
    </row>
    <row r="8520">
      <c r="A8520" s="121" t="s">
        <v>22251</v>
      </c>
      <c r="B8520" s="121" t="s">
        <v>12277</v>
      </c>
      <c r="C8520" s="113" t="s">
        <v>159</v>
      </c>
      <c r="D8520" s="125">
        <v>83.5</v>
      </c>
      <c r="E8520" s="126"/>
      <c r="F8520" s="125">
        <f t="shared" si="862"/>
        <v>0</v>
      </c>
    </row>
    <row r="8521">
      <c r="A8521" s="121" t="s">
        <v>22252</v>
      </c>
      <c r="B8521" s="121" t="s">
        <v>12279</v>
      </c>
      <c r="C8521" s="113" t="s">
        <v>159</v>
      </c>
      <c r="D8521" s="125">
        <v>92.0</v>
      </c>
      <c r="E8521" s="126"/>
      <c r="F8521" s="125">
        <f t="shared" si="862"/>
        <v>0</v>
      </c>
    </row>
    <row r="8522">
      <c r="A8522" s="121" t="s">
        <v>22253</v>
      </c>
      <c r="B8522" s="121" t="s">
        <v>12281</v>
      </c>
      <c r="C8522" s="113" t="s">
        <v>159</v>
      </c>
      <c r="D8522" s="125">
        <v>4.0</v>
      </c>
      <c r="E8522" s="126"/>
      <c r="F8522" s="125">
        <f t="shared" si="862"/>
        <v>0</v>
      </c>
    </row>
    <row r="8523">
      <c r="A8523" s="121" t="s">
        <v>22254</v>
      </c>
      <c r="B8523" s="121" t="s">
        <v>12283</v>
      </c>
      <c r="C8523" s="113" t="s">
        <v>159</v>
      </c>
      <c r="D8523" s="125">
        <v>1.5</v>
      </c>
      <c r="E8523" s="126"/>
      <c r="F8523" s="125">
        <f t="shared" si="862"/>
        <v>0</v>
      </c>
    </row>
    <row r="8524">
      <c r="A8524" s="121" t="s">
        <v>22255</v>
      </c>
      <c r="B8524" s="121" t="s">
        <v>12325</v>
      </c>
      <c r="C8524" s="113" t="s">
        <v>159</v>
      </c>
      <c r="D8524" s="125">
        <v>171.5</v>
      </c>
      <c r="E8524" s="126"/>
      <c r="F8524" s="125">
        <f t="shared" si="862"/>
        <v>0</v>
      </c>
    </row>
    <row r="8525">
      <c r="A8525" s="121" t="s">
        <v>22256</v>
      </c>
      <c r="B8525" s="121" t="s">
        <v>12327</v>
      </c>
      <c r="C8525" s="113" t="s">
        <v>79</v>
      </c>
      <c r="D8525" s="125">
        <v>6.0</v>
      </c>
      <c r="E8525" s="126"/>
      <c r="F8525" s="125">
        <f t="shared" si="862"/>
        <v>0</v>
      </c>
    </row>
    <row r="8526">
      <c r="A8526" s="121" t="s">
        <v>22257</v>
      </c>
      <c r="B8526" s="122" t="s">
        <v>14348</v>
      </c>
      <c r="C8526" s="113"/>
      <c r="D8526" s="123"/>
      <c r="E8526" s="123"/>
      <c r="F8526" s="124">
        <f>SUM(F8527:F8534)</f>
        <v>0</v>
      </c>
    </row>
    <row r="8527">
      <c r="A8527" s="121" t="s">
        <v>22258</v>
      </c>
      <c r="B8527" s="121" t="s">
        <v>12318</v>
      </c>
      <c r="C8527" s="113" t="s">
        <v>159</v>
      </c>
      <c r="D8527" s="125">
        <v>6.0</v>
      </c>
      <c r="E8527" s="126"/>
      <c r="F8527" s="125">
        <f t="shared" ref="F8527:F8534" si="863">if(C8527="","",round(D8527*E8527,2))</f>
        <v>0</v>
      </c>
    </row>
    <row r="8528">
      <c r="A8528" s="121" t="s">
        <v>22259</v>
      </c>
      <c r="B8528" s="121" t="s">
        <v>14351</v>
      </c>
      <c r="C8528" s="113" t="s">
        <v>159</v>
      </c>
      <c r="D8528" s="125">
        <v>6.0</v>
      </c>
      <c r="E8528" s="126"/>
      <c r="F8528" s="125">
        <f t="shared" si="863"/>
        <v>0</v>
      </c>
    </row>
    <row r="8529">
      <c r="A8529" s="121" t="s">
        <v>22260</v>
      </c>
      <c r="B8529" s="121" t="s">
        <v>12277</v>
      </c>
      <c r="C8529" s="113" t="s">
        <v>159</v>
      </c>
      <c r="D8529" s="125">
        <v>6.0</v>
      </c>
      <c r="E8529" s="126"/>
      <c r="F8529" s="125">
        <f t="shared" si="863"/>
        <v>0</v>
      </c>
    </row>
    <row r="8530">
      <c r="A8530" s="121" t="s">
        <v>22261</v>
      </c>
      <c r="B8530" s="121" t="s">
        <v>16622</v>
      </c>
      <c r="C8530" s="113" t="s">
        <v>159</v>
      </c>
      <c r="D8530" s="125">
        <v>12.0</v>
      </c>
      <c r="E8530" s="126"/>
      <c r="F8530" s="125">
        <f t="shared" si="863"/>
        <v>0</v>
      </c>
    </row>
    <row r="8531">
      <c r="A8531" s="121" t="s">
        <v>22262</v>
      </c>
      <c r="B8531" s="121" t="s">
        <v>14355</v>
      </c>
      <c r="C8531" s="113" t="s">
        <v>159</v>
      </c>
      <c r="D8531" s="125">
        <v>22.0</v>
      </c>
      <c r="E8531" s="126"/>
      <c r="F8531" s="125">
        <f t="shared" si="863"/>
        <v>0</v>
      </c>
    </row>
    <row r="8532">
      <c r="A8532" s="121" t="s">
        <v>22263</v>
      </c>
      <c r="B8532" s="121" t="s">
        <v>14357</v>
      </c>
      <c r="C8532" s="113" t="s">
        <v>159</v>
      </c>
      <c r="D8532" s="125">
        <v>82.0</v>
      </c>
      <c r="E8532" s="126"/>
      <c r="F8532" s="125">
        <f t="shared" si="863"/>
        <v>0</v>
      </c>
    </row>
    <row r="8533">
      <c r="A8533" s="121" t="s">
        <v>22264</v>
      </c>
      <c r="B8533" s="121" t="s">
        <v>15727</v>
      </c>
      <c r="C8533" s="113" t="s">
        <v>79</v>
      </c>
      <c r="D8533" s="125">
        <v>6.0</v>
      </c>
      <c r="E8533" s="126"/>
      <c r="F8533" s="125">
        <f t="shared" si="863"/>
        <v>0</v>
      </c>
    </row>
    <row r="8534">
      <c r="A8534" s="121" t="s">
        <v>22265</v>
      </c>
      <c r="B8534" s="121" t="s">
        <v>14363</v>
      </c>
      <c r="C8534" s="113" t="s">
        <v>79</v>
      </c>
      <c r="D8534" s="125">
        <v>6.0</v>
      </c>
      <c r="E8534" s="126"/>
      <c r="F8534" s="125">
        <f t="shared" si="863"/>
        <v>0</v>
      </c>
    </row>
    <row r="8535">
      <c r="A8535" s="121" t="s">
        <v>22266</v>
      </c>
      <c r="B8535" s="122" t="s">
        <v>16628</v>
      </c>
      <c r="C8535" s="113"/>
      <c r="D8535" s="123"/>
      <c r="E8535" s="123"/>
      <c r="F8535" s="124">
        <f>SUM(F8536)</f>
        <v>0</v>
      </c>
    </row>
    <row r="8536">
      <c r="A8536" s="121" t="s">
        <v>22267</v>
      </c>
      <c r="B8536" s="121" t="s">
        <v>22268</v>
      </c>
      <c r="C8536" s="113" t="s">
        <v>86</v>
      </c>
      <c r="D8536" s="125">
        <v>1.0</v>
      </c>
      <c r="E8536" s="126"/>
      <c r="F8536" s="125">
        <f>if(C8536="","",round(D8536*E8536,2))</f>
        <v>0</v>
      </c>
    </row>
    <row r="8537">
      <c r="A8537" s="121" t="s">
        <v>22269</v>
      </c>
      <c r="B8537" s="122" t="s">
        <v>13411</v>
      </c>
      <c r="C8537" s="113"/>
      <c r="D8537" s="123"/>
      <c r="E8537" s="123"/>
      <c r="F8537" s="124">
        <f>F8538+F8576+F8585</f>
        <v>0</v>
      </c>
    </row>
    <row r="8538">
      <c r="A8538" s="121" t="s">
        <v>22270</v>
      </c>
      <c r="B8538" s="122" t="s">
        <v>22271</v>
      </c>
      <c r="C8538" s="113"/>
      <c r="D8538" s="123"/>
      <c r="E8538" s="123"/>
      <c r="F8538" s="124">
        <f>F8539+F8543+F8555+F8558+F8560</f>
        <v>0</v>
      </c>
    </row>
    <row r="8539">
      <c r="A8539" s="121" t="s">
        <v>22272</v>
      </c>
      <c r="B8539" s="122" t="s">
        <v>14368</v>
      </c>
      <c r="C8539" s="113"/>
      <c r="D8539" s="123"/>
      <c r="E8539" s="123"/>
      <c r="F8539" s="124">
        <f>SUM(F8540:F8542)</f>
        <v>0</v>
      </c>
    </row>
    <row r="8540">
      <c r="A8540" s="121" t="s">
        <v>22273</v>
      </c>
      <c r="B8540" s="121" t="s">
        <v>22274</v>
      </c>
      <c r="C8540" s="113" t="s">
        <v>79</v>
      </c>
      <c r="D8540" s="125">
        <v>1.0</v>
      </c>
      <c r="E8540" s="126"/>
      <c r="F8540" s="125">
        <f t="shared" ref="F8540:F8542" si="864">if(C8540="","",round(D8540*E8540,2))</f>
        <v>0</v>
      </c>
    </row>
    <row r="8541">
      <c r="A8541" s="121" t="s">
        <v>22275</v>
      </c>
      <c r="B8541" s="121" t="s">
        <v>22276</v>
      </c>
      <c r="C8541" s="113" t="s">
        <v>79</v>
      </c>
      <c r="D8541" s="125">
        <v>1.0</v>
      </c>
      <c r="E8541" s="126"/>
      <c r="F8541" s="125">
        <f t="shared" si="864"/>
        <v>0</v>
      </c>
    </row>
    <row r="8542">
      <c r="A8542" s="121" t="s">
        <v>22277</v>
      </c>
      <c r="B8542" s="121" t="s">
        <v>13452</v>
      </c>
      <c r="C8542" s="113" t="s">
        <v>86</v>
      </c>
      <c r="D8542" s="125">
        <v>1.0</v>
      </c>
      <c r="E8542" s="126"/>
      <c r="F8542" s="125">
        <f t="shared" si="864"/>
        <v>0</v>
      </c>
    </row>
    <row r="8543">
      <c r="A8543" s="121" t="s">
        <v>22278</v>
      </c>
      <c r="B8543" s="122" t="s">
        <v>14375</v>
      </c>
      <c r="C8543" s="113"/>
      <c r="D8543" s="123"/>
      <c r="E8543" s="123"/>
      <c r="F8543" s="124">
        <f>SUM(F8544:F8554)</f>
        <v>0</v>
      </c>
    </row>
    <row r="8544">
      <c r="A8544" s="121" t="s">
        <v>22279</v>
      </c>
      <c r="B8544" s="121" t="s">
        <v>15307</v>
      </c>
      <c r="C8544" s="113" t="s">
        <v>79</v>
      </c>
      <c r="D8544" s="125">
        <v>1.0</v>
      </c>
      <c r="E8544" s="126"/>
      <c r="F8544" s="125">
        <f t="shared" ref="F8544:F8554" si="865">if(C8544="","",round(D8544*E8544,2))</f>
        <v>0</v>
      </c>
    </row>
    <row r="8545">
      <c r="A8545" s="121" t="s">
        <v>22280</v>
      </c>
      <c r="B8545" s="121" t="s">
        <v>14380</v>
      </c>
      <c r="C8545" s="113" t="s">
        <v>79</v>
      </c>
      <c r="D8545" s="125">
        <v>4.0</v>
      </c>
      <c r="E8545" s="126"/>
      <c r="F8545" s="125">
        <f t="shared" si="865"/>
        <v>0</v>
      </c>
    </row>
    <row r="8546">
      <c r="A8546" s="121" t="s">
        <v>22281</v>
      </c>
      <c r="B8546" s="121" t="s">
        <v>13816</v>
      </c>
      <c r="C8546" s="113" t="s">
        <v>79</v>
      </c>
      <c r="D8546" s="125">
        <v>4.0</v>
      </c>
      <c r="E8546" s="126"/>
      <c r="F8546" s="125">
        <f t="shared" si="865"/>
        <v>0</v>
      </c>
    </row>
    <row r="8547">
      <c r="A8547" s="121" t="s">
        <v>22282</v>
      </c>
      <c r="B8547" s="121" t="s">
        <v>13694</v>
      </c>
      <c r="C8547" s="113" t="s">
        <v>79</v>
      </c>
      <c r="D8547" s="125">
        <v>1.0</v>
      </c>
      <c r="E8547" s="126"/>
      <c r="F8547" s="125">
        <f t="shared" si="865"/>
        <v>0</v>
      </c>
    </row>
    <row r="8548">
      <c r="A8548" s="121" t="s">
        <v>22283</v>
      </c>
      <c r="B8548" s="121" t="s">
        <v>13818</v>
      </c>
      <c r="C8548" s="113" t="s">
        <v>79</v>
      </c>
      <c r="D8548" s="125">
        <v>1.0</v>
      </c>
      <c r="E8548" s="126"/>
      <c r="F8548" s="125">
        <f t="shared" si="865"/>
        <v>0</v>
      </c>
    </row>
    <row r="8549">
      <c r="A8549" s="121" t="s">
        <v>22284</v>
      </c>
      <c r="B8549" s="121" t="s">
        <v>16648</v>
      </c>
      <c r="C8549" s="113" t="s">
        <v>79</v>
      </c>
      <c r="D8549" s="125">
        <v>1.0</v>
      </c>
      <c r="E8549" s="126"/>
      <c r="F8549" s="125">
        <f t="shared" si="865"/>
        <v>0</v>
      </c>
    </row>
    <row r="8550">
      <c r="A8550" s="121" t="s">
        <v>22285</v>
      </c>
      <c r="B8550" s="121" t="s">
        <v>16650</v>
      </c>
      <c r="C8550" s="113" t="s">
        <v>79</v>
      </c>
      <c r="D8550" s="125">
        <v>1.0</v>
      </c>
      <c r="E8550" s="126"/>
      <c r="F8550" s="125">
        <f t="shared" si="865"/>
        <v>0</v>
      </c>
    </row>
    <row r="8551">
      <c r="A8551" s="121" t="s">
        <v>22286</v>
      </c>
      <c r="B8551" s="121" t="s">
        <v>16652</v>
      </c>
      <c r="C8551" s="113" t="s">
        <v>79</v>
      </c>
      <c r="D8551" s="125">
        <v>1.0</v>
      </c>
      <c r="E8551" s="126"/>
      <c r="F8551" s="125">
        <f t="shared" si="865"/>
        <v>0</v>
      </c>
    </row>
    <row r="8552">
      <c r="A8552" s="121" t="s">
        <v>22287</v>
      </c>
      <c r="B8552" s="121" t="s">
        <v>13425</v>
      </c>
      <c r="C8552" s="113" t="s">
        <v>79</v>
      </c>
      <c r="D8552" s="125">
        <v>1.0</v>
      </c>
      <c r="E8552" s="126"/>
      <c r="F8552" s="125">
        <f t="shared" si="865"/>
        <v>0</v>
      </c>
    </row>
    <row r="8553">
      <c r="A8553" s="121" t="s">
        <v>22288</v>
      </c>
      <c r="B8553" s="121" t="s">
        <v>14397</v>
      </c>
      <c r="C8553" s="113" t="s">
        <v>79</v>
      </c>
      <c r="D8553" s="125">
        <v>1.0</v>
      </c>
      <c r="E8553" s="126"/>
      <c r="F8553" s="125">
        <f t="shared" si="865"/>
        <v>0</v>
      </c>
    </row>
    <row r="8554">
      <c r="A8554" s="121" t="s">
        <v>22289</v>
      </c>
      <c r="B8554" s="121" t="s">
        <v>16657</v>
      </c>
      <c r="C8554" s="113" t="s">
        <v>86</v>
      </c>
      <c r="D8554" s="125">
        <v>1.0</v>
      </c>
      <c r="E8554" s="126"/>
      <c r="F8554" s="125">
        <f t="shared" si="865"/>
        <v>0</v>
      </c>
    </row>
    <row r="8555">
      <c r="A8555" s="121" t="s">
        <v>22290</v>
      </c>
      <c r="B8555" s="122" t="s">
        <v>14401</v>
      </c>
      <c r="C8555" s="113"/>
      <c r="D8555" s="123"/>
      <c r="E8555" s="123"/>
      <c r="F8555" s="124">
        <f>SUM(F8556:F8557)</f>
        <v>0</v>
      </c>
    </row>
    <row r="8556">
      <c r="A8556" s="121" t="s">
        <v>22291</v>
      </c>
      <c r="B8556" s="121" t="s">
        <v>14403</v>
      </c>
      <c r="C8556" s="113" t="s">
        <v>79</v>
      </c>
      <c r="D8556" s="125">
        <v>1.0</v>
      </c>
      <c r="E8556" s="126"/>
      <c r="F8556" s="125">
        <f t="shared" ref="F8556:F8557" si="866">if(C8556="","",round(D8556*E8556,2))</f>
        <v>0</v>
      </c>
    </row>
    <row r="8557">
      <c r="A8557" s="121" t="s">
        <v>22292</v>
      </c>
      <c r="B8557" s="121" t="s">
        <v>14405</v>
      </c>
      <c r="C8557" s="113" t="s">
        <v>79</v>
      </c>
      <c r="D8557" s="125">
        <v>1.0</v>
      </c>
      <c r="E8557" s="126"/>
      <c r="F8557" s="125">
        <f t="shared" si="866"/>
        <v>0</v>
      </c>
    </row>
    <row r="8558">
      <c r="A8558" s="121" t="s">
        <v>22293</v>
      </c>
      <c r="B8558" s="122" t="s">
        <v>14407</v>
      </c>
      <c r="C8558" s="113"/>
      <c r="D8558" s="123"/>
      <c r="E8558" s="123"/>
      <c r="F8558" s="124">
        <f>SUM(F8559)</f>
        <v>0</v>
      </c>
    </row>
    <row r="8559">
      <c r="A8559" s="121" t="s">
        <v>22294</v>
      </c>
      <c r="B8559" s="121" t="s">
        <v>16663</v>
      </c>
      <c r="C8559" s="113" t="s">
        <v>79</v>
      </c>
      <c r="D8559" s="125">
        <v>2.0</v>
      </c>
      <c r="E8559" s="126"/>
      <c r="F8559" s="125">
        <f>if(C8559="","",round(D8559*E8559,2))</f>
        <v>0</v>
      </c>
    </row>
    <row r="8560">
      <c r="A8560" s="121" t="s">
        <v>22295</v>
      </c>
      <c r="B8560" s="122" t="s">
        <v>13423</v>
      </c>
      <c r="C8560" s="113"/>
      <c r="D8560" s="123"/>
      <c r="E8560" s="123"/>
      <c r="F8560" s="124">
        <f>SUM(F8561:F8575)</f>
        <v>0</v>
      </c>
    </row>
    <row r="8561">
      <c r="A8561" s="121" t="s">
        <v>22296</v>
      </c>
      <c r="B8561" s="121" t="s">
        <v>13432</v>
      </c>
      <c r="C8561" s="113" t="s">
        <v>159</v>
      </c>
      <c r="D8561" s="125">
        <v>2.0</v>
      </c>
      <c r="E8561" s="126"/>
      <c r="F8561" s="125">
        <f t="shared" ref="F8561:F8575" si="867">if(C8561="","",round(D8561*E8561,2))</f>
        <v>0</v>
      </c>
    </row>
    <row r="8562">
      <c r="A8562" s="121" t="s">
        <v>22297</v>
      </c>
      <c r="B8562" s="121" t="s">
        <v>14413</v>
      </c>
      <c r="C8562" s="113" t="s">
        <v>159</v>
      </c>
      <c r="D8562" s="125">
        <v>173.0</v>
      </c>
      <c r="E8562" s="126"/>
      <c r="F8562" s="125">
        <f t="shared" si="867"/>
        <v>0</v>
      </c>
    </row>
    <row r="8563">
      <c r="A8563" s="121" t="s">
        <v>22298</v>
      </c>
      <c r="B8563" s="121" t="s">
        <v>16668</v>
      </c>
      <c r="C8563" s="113" t="s">
        <v>159</v>
      </c>
      <c r="D8563" s="125">
        <v>150.0</v>
      </c>
      <c r="E8563" s="126"/>
      <c r="F8563" s="125">
        <f t="shared" si="867"/>
        <v>0</v>
      </c>
    </row>
    <row r="8564">
      <c r="A8564" s="121" t="s">
        <v>22299</v>
      </c>
      <c r="B8564" s="121" t="s">
        <v>13434</v>
      </c>
      <c r="C8564" s="113" t="s">
        <v>159</v>
      </c>
      <c r="D8564" s="125">
        <v>8.0</v>
      </c>
      <c r="E8564" s="126"/>
      <c r="F8564" s="125">
        <f t="shared" si="867"/>
        <v>0</v>
      </c>
    </row>
    <row r="8565">
      <c r="A8565" s="121" t="s">
        <v>22300</v>
      </c>
      <c r="B8565" s="121" t="s">
        <v>16671</v>
      </c>
      <c r="C8565" s="113" t="s">
        <v>159</v>
      </c>
      <c r="D8565" s="125">
        <v>17.0</v>
      </c>
      <c r="E8565" s="126"/>
      <c r="F8565" s="125">
        <f t="shared" si="867"/>
        <v>0</v>
      </c>
    </row>
    <row r="8566">
      <c r="A8566" s="121" t="s">
        <v>22301</v>
      </c>
      <c r="B8566" s="121" t="s">
        <v>16673</v>
      </c>
      <c r="C8566" s="113" t="s">
        <v>159</v>
      </c>
      <c r="D8566" s="125">
        <v>39.0</v>
      </c>
      <c r="E8566" s="126"/>
      <c r="F8566" s="125">
        <f t="shared" si="867"/>
        <v>0</v>
      </c>
    </row>
    <row r="8567">
      <c r="A8567" s="121" t="s">
        <v>22302</v>
      </c>
      <c r="B8567" s="121" t="s">
        <v>13436</v>
      </c>
      <c r="C8567" s="113" t="s">
        <v>159</v>
      </c>
      <c r="D8567" s="125">
        <v>237.0</v>
      </c>
      <c r="E8567" s="126"/>
      <c r="F8567" s="125">
        <f t="shared" si="867"/>
        <v>0</v>
      </c>
    </row>
    <row r="8568">
      <c r="A8568" s="121" t="s">
        <v>22303</v>
      </c>
      <c r="B8568" s="121" t="s">
        <v>16676</v>
      </c>
      <c r="C8568" s="113" t="s">
        <v>159</v>
      </c>
      <c r="D8568" s="125">
        <v>39.0</v>
      </c>
      <c r="E8568" s="126"/>
      <c r="F8568" s="125">
        <f t="shared" si="867"/>
        <v>0</v>
      </c>
    </row>
    <row r="8569">
      <c r="A8569" s="121" t="s">
        <v>22304</v>
      </c>
      <c r="B8569" s="121" t="s">
        <v>13440</v>
      </c>
      <c r="C8569" s="113" t="s">
        <v>159</v>
      </c>
      <c r="D8569" s="125">
        <v>184.0</v>
      </c>
      <c r="E8569" s="126"/>
      <c r="F8569" s="125">
        <f t="shared" si="867"/>
        <v>0</v>
      </c>
    </row>
    <row r="8570">
      <c r="A8570" s="121" t="s">
        <v>22305</v>
      </c>
      <c r="B8570" s="121" t="s">
        <v>13442</v>
      </c>
      <c r="C8570" s="113" t="s">
        <v>159</v>
      </c>
      <c r="D8570" s="125">
        <v>7.0</v>
      </c>
      <c r="E8570" s="126"/>
      <c r="F8570" s="125">
        <f t="shared" si="867"/>
        <v>0</v>
      </c>
    </row>
    <row r="8571">
      <c r="A8571" s="121" t="s">
        <v>22306</v>
      </c>
      <c r="B8571" s="121" t="s">
        <v>13611</v>
      </c>
      <c r="C8571" s="113" t="s">
        <v>159</v>
      </c>
      <c r="D8571" s="125">
        <v>32.0</v>
      </c>
      <c r="E8571" s="126"/>
      <c r="F8571" s="125">
        <f t="shared" si="867"/>
        <v>0</v>
      </c>
    </row>
    <row r="8572">
      <c r="A8572" s="121" t="s">
        <v>22307</v>
      </c>
      <c r="B8572" s="121" t="s">
        <v>16681</v>
      </c>
      <c r="C8572" s="113" t="s">
        <v>159</v>
      </c>
      <c r="D8572" s="125">
        <v>17.0</v>
      </c>
      <c r="E8572" s="126"/>
      <c r="F8572" s="125">
        <f t="shared" si="867"/>
        <v>0</v>
      </c>
    </row>
    <row r="8573">
      <c r="A8573" s="121" t="s">
        <v>22308</v>
      </c>
      <c r="B8573" s="121" t="s">
        <v>16683</v>
      </c>
      <c r="C8573" s="113" t="s">
        <v>159</v>
      </c>
      <c r="D8573" s="125">
        <v>16.0</v>
      </c>
      <c r="E8573" s="126"/>
      <c r="F8573" s="125">
        <f t="shared" si="867"/>
        <v>0</v>
      </c>
    </row>
    <row r="8574">
      <c r="A8574" s="121" t="s">
        <v>22309</v>
      </c>
      <c r="B8574" s="121" t="s">
        <v>16685</v>
      </c>
      <c r="C8574" s="113" t="s">
        <v>79</v>
      </c>
      <c r="D8574" s="125">
        <v>2.0</v>
      </c>
      <c r="E8574" s="126"/>
      <c r="F8574" s="125">
        <f t="shared" si="867"/>
        <v>0</v>
      </c>
    </row>
    <row r="8575">
      <c r="A8575" s="121" t="s">
        <v>22310</v>
      </c>
      <c r="B8575" s="121" t="s">
        <v>13456</v>
      </c>
      <c r="C8575" s="113" t="s">
        <v>86</v>
      </c>
      <c r="D8575" s="125">
        <v>1.0</v>
      </c>
      <c r="E8575" s="126"/>
      <c r="F8575" s="125">
        <f t="shared" si="867"/>
        <v>0</v>
      </c>
    </row>
    <row r="8576">
      <c r="A8576" s="121" t="s">
        <v>22311</v>
      </c>
      <c r="B8576" s="122" t="s">
        <v>22312</v>
      </c>
      <c r="C8576" s="113"/>
      <c r="D8576" s="123"/>
      <c r="E8576" s="123"/>
      <c r="F8576" s="124">
        <f>F8577+F8580+F8582</f>
        <v>0</v>
      </c>
    </row>
    <row r="8577">
      <c r="A8577" s="121" t="s">
        <v>22313</v>
      </c>
      <c r="B8577" s="122" t="s">
        <v>13458</v>
      </c>
      <c r="C8577" s="113"/>
      <c r="D8577" s="123"/>
      <c r="E8577" s="123"/>
      <c r="F8577" s="124">
        <f>SUM(F8578:F8579)</f>
        <v>0</v>
      </c>
    </row>
    <row r="8578">
      <c r="A8578" s="121" t="s">
        <v>22314</v>
      </c>
      <c r="B8578" s="121" t="s">
        <v>13460</v>
      </c>
      <c r="C8578" s="113" t="s">
        <v>86</v>
      </c>
      <c r="D8578" s="125">
        <v>1.0</v>
      </c>
      <c r="E8578" s="126"/>
      <c r="F8578" s="125">
        <f t="shared" ref="F8578:F8579" si="868">if(C8578="","",round(D8578*E8578,2))</f>
        <v>0</v>
      </c>
    </row>
    <row r="8579">
      <c r="A8579" s="121" t="s">
        <v>22315</v>
      </c>
      <c r="B8579" s="121" t="s">
        <v>13462</v>
      </c>
      <c r="C8579" s="113" t="s">
        <v>86</v>
      </c>
      <c r="D8579" s="125">
        <v>1.0</v>
      </c>
      <c r="E8579" s="126"/>
      <c r="F8579" s="125">
        <f t="shared" si="868"/>
        <v>0</v>
      </c>
    </row>
    <row r="8580">
      <c r="A8580" s="121" t="s">
        <v>22316</v>
      </c>
      <c r="B8580" s="122" t="s">
        <v>13466</v>
      </c>
      <c r="C8580" s="113"/>
      <c r="D8580" s="123"/>
      <c r="E8580" s="123"/>
      <c r="F8580" s="124">
        <f>SUM(F8581)</f>
        <v>0</v>
      </c>
    </row>
    <row r="8581">
      <c r="A8581" s="121" t="s">
        <v>22317</v>
      </c>
      <c r="B8581" s="121" t="s">
        <v>16694</v>
      </c>
      <c r="C8581" s="113" t="s">
        <v>86</v>
      </c>
      <c r="D8581" s="125">
        <v>1.0</v>
      </c>
      <c r="E8581" s="126"/>
      <c r="F8581" s="125">
        <f>if(C8581="","",round(D8581*E8581,2))</f>
        <v>0</v>
      </c>
    </row>
    <row r="8582">
      <c r="A8582" s="121" t="s">
        <v>22318</v>
      </c>
      <c r="B8582" s="122" t="s">
        <v>14430</v>
      </c>
      <c r="C8582" s="113"/>
      <c r="D8582" s="123"/>
      <c r="E8582" s="123"/>
      <c r="F8582" s="124">
        <f>SUM(F8583:F8584)</f>
        <v>0</v>
      </c>
    </row>
    <row r="8583">
      <c r="A8583" s="121" t="s">
        <v>22319</v>
      </c>
      <c r="B8583" s="121" t="s">
        <v>14432</v>
      </c>
      <c r="C8583" s="113" t="s">
        <v>86</v>
      </c>
      <c r="D8583" s="125">
        <v>1.0</v>
      </c>
      <c r="E8583" s="126"/>
      <c r="F8583" s="125">
        <f t="shared" ref="F8583:F8584" si="869">if(C8583="","",round(D8583*E8583,2))</f>
        <v>0</v>
      </c>
    </row>
    <row r="8584">
      <c r="A8584" s="121" t="s">
        <v>22320</v>
      </c>
      <c r="B8584" s="121" t="s">
        <v>14434</v>
      </c>
      <c r="C8584" s="113" t="s">
        <v>86</v>
      </c>
      <c r="D8584" s="125">
        <v>1.0</v>
      </c>
      <c r="E8584" s="126"/>
      <c r="F8584" s="125">
        <f t="shared" si="869"/>
        <v>0</v>
      </c>
    </row>
    <row r="8585">
      <c r="A8585" s="121" t="s">
        <v>22321</v>
      </c>
      <c r="B8585" s="122" t="s">
        <v>22322</v>
      </c>
      <c r="C8585" s="113"/>
      <c r="D8585" s="123"/>
      <c r="E8585" s="123"/>
      <c r="F8585" s="124">
        <f>F8586+F8589</f>
        <v>0</v>
      </c>
    </row>
    <row r="8586">
      <c r="A8586" s="121" t="s">
        <v>22323</v>
      </c>
      <c r="B8586" s="122" t="s">
        <v>12331</v>
      </c>
      <c r="C8586" s="113"/>
      <c r="D8586" s="123"/>
      <c r="E8586" s="123"/>
      <c r="F8586" s="124">
        <f>SUM(F8587:F8588)</f>
        <v>0</v>
      </c>
    </row>
    <row r="8587">
      <c r="A8587" s="121" t="s">
        <v>22324</v>
      </c>
      <c r="B8587" s="121" t="s">
        <v>22325</v>
      </c>
      <c r="C8587" s="113" t="s">
        <v>79</v>
      </c>
      <c r="D8587" s="125">
        <v>1.0</v>
      </c>
      <c r="E8587" s="126"/>
      <c r="F8587" s="125">
        <f t="shared" ref="F8587:F8588" si="870">if(C8587="","",round(D8587*E8587,2))</f>
        <v>0</v>
      </c>
    </row>
    <row r="8588">
      <c r="A8588" s="121" t="s">
        <v>22326</v>
      </c>
      <c r="B8588" s="121" t="s">
        <v>14120</v>
      </c>
      <c r="C8588" s="113" t="s">
        <v>86</v>
      </c>
      <c r="D8588" s="125">
        <v>1.0</v>
      </c>
      <c r="E8588" s="126"/>
      <c r="F8588" s="125">
        <f t="shared" si="870"/>
        <v>0</v>
      </c>
    </row>
    <row r="8589">
      <c r="A8589" s="121" t="s">
        <v>22327</v>
      </c>
      <c r="B8589" s="122" t="s">
        <v>13944</v>
      </c>
      <c r="C8589" s="113"/>
      <c r="D8589" s="123"/>
      <c r="E8589" s="123"/>
      <c r="F8589" s="124">
        <f>SUM(F8590:F8599)</f>
        <v>0</v>
      </c>
    </row>
    <row r="8590">
      <c r="A8590" s="121" t="s">
        <v>22328</v>
      </c>
      <c r="B8590" s="121" t="s">
        <v>14123</v>
      </c>
      <c r="C8590" s="113" t="s">
        <v>79</v>
      </c>
      <c r="D8590" s="125">
        <v>1.0</v>
      </c>
      <c r="E8590" s="126"/>
      <c r="F8590" s="125">
        <f t="shared" ref="F8590:F8599" si="871">if(C8590="","",round(D8590*E8590,2))</f>
        <v>0</v>
      </c>
    </row>
    <row r="8591">
      <c r="A8591" s="121" t="s">
        <v>22329</v>
      </c>
      <c r="B8591" s="121" t="s">
        <v>16707</v>
      </c>
      <c r="C8591" s="113" t="s">
        <v>79</v>
      </c>
      <c r="D8591" s="125">
        <v>1.0</v>
      </c>
      <c r="E8591" s="126"/>
      <c r="F8591" s="125">
        <f t="shared" si="871"/>
        <v>0</v>
      </c>
    </row>
    <row r="8592">
      <c r="A8592" s="121" t="s">
        <v>22330</v>
      </c>
      <c r="B8592" s="121" t="s">
        <v>16709</v>
      </c>
      <c r="C8592" s="113" t="s">
        <v>159</v>
      </c>
      <c r="D8592" s="125">
        <v>4.5</v>
      </c>
      <c r="E8592" s="126"/>
      <c r="F8592" s="125">
        <f t="shared" si="871"/>
        <v>0</v>
      </c>
    </row>
    <row r="8593">
      <c r="A8593" s="121" t="s">
        <v>22331</v>
      </c>
      <c r="B8593" s="121" t="s">
        <v>16711</v>
      </c>
      <c r="C8593" s="113" t="s">
        <v>159</v>
      </c>
      <c r="D8593" s="125">
        <v>18.5</v>
      </c>
      <c r="E8593" s="126"/>
      <c r="F8593" s="125">
        <f t="shared" si="871"/>
        <v>0</v>
      </c>
    </row>
    <row r="8594">
      <c r="A8594" s="121" t="s">
        <v>22332</v>
      </c>
      <c r="B8594" s="121" t="s">
        <v>14133</v>
      </c>
      <c r="C8594" s="113" t="s">
        <v>159</v>
      </c>
      <c r="D8594" s="125">
        <v>9.0</v>
      </c>
      <c r="E8594" s="126"/>
      <c r="F8594" s="125">
        <f t="shared" si="871"/>
        <v>0</v>
      </c>
    </row>
    <row r="8595">
      <c r="A8595" s="121" t="s">
        <v>22333</v>
      </c>
      <c r="B8595" s="121" t="s">
        <v>14135</v>
      </c>
      <c r="C8595" s="113" t="s">
        <v>159</v>
      </c>
      <c r="D8595" s="125">
        <v>49.0</v>
      </c>
      <c r="E8595" s="126"/>
      <c r="F8595" s="125">
        <f t="shared" si="871"/>
        <v>0</v>
      </c>
    </row>
    <row r="8596">
      <c r="A8596" s="121" t="s">
        <v>22334</v>
      </c>
      <c r="B8596" s="121" t="s">
        <v>14131</v>
      </c>
      <c r="C8596" s="113" t="s">
        <v>159</v>
      </c>
      <c r="D8596" s="125">
        <v>49.0</v>
      </c>
      <c r="E8596" s="126"/>
      <c r="F8596" s="125">
        <f t="shared" si="871"/>
        <v>0</v>
      </c>
    </row>
    <row r="8597">
      <c r="A8597" s="121" t="s">
        <v>22335</v>
      </c>
      <c r="B8597" s="121" t="s">
        <v>16716</v>
      </c>
      <c r="C8597" s="113" t="s">
        <v>79</v>
      </c>
      <c r="D8597" s="125">
        <v>1.0</v>
      </c>
      <c r="E8597" s="126"/>
      <c r="F8597" s="125">
        <f t="shared" si="871"/>
        <v>0</v>
      </c>
    </row>
    <row r="8598">
      <c r="A8598" s="121" t="s">
        <v>22336</v>
      </c>
      <c r="B8598" s="121" t="s">
        <v>14141</v>
      </c>
      <c r="C8598" s="113" t="s">
        <v>79</v>
      </c>
      <c r="D8598" s="125">
        <v>1.0</v>
      </c>
      <c r="E8598" s="126"/>
      <c r="F8598" s="125">
        <f t="shared" si="871"/>
        <v>0</v>
      </c>
    </row>
    <row r="8599">
      <c r="A8599" s="121" t="s">
        <v>22337</v>
      </c>
      <c r="B8599" s="121" t="s">
        <v>14145</v>
      </c>
      <c r="C8599" s="113" t="s">
        <v>86</v>
      </c>
      <c r="D8599" s="125">
        <v>1.0</v>
      </c>
      <c r="E8599" s="126"/>
      <c r="F8599" s="125">
        <f t="shared" si="871"/>
        <v>0</v>
      </c>
    </row>
    <row r="8600">
      <c r="A8600" s="121" t="s">
        <v>22338</v>
      </c>
      <c r="B8600" s="122" t="s">
        <v>420</v>
      </c>
      <c r="C8600" s="113"/>
      <c r="D8600" s="123"/>
      <c r="E8600" s="123"/>
      <c r="F8600" s="124">
        <f>F8601+F8625+F8650+F8659</f>
        <v>0</v>
      </c>
    </row>
    <row r="8601">
      <c r="A8601" s="121" t="s">
        <v>22339</v>
      </c>
      <c r="B8601" s="122" t="s">
        <v>16721</v>
      </c>
      <c r="C8601" s="113"/>
      <c r="D8601" s="123"/>
      <c r="E8601" s="123"/>
      <c r="F8601" s="124">
        <f>F8602+F8605+F8607+F8609+F8613+F8617+F8621+F8623</f>
        <v>0</v>
      </c>
    </row>
    <row r="8602">
      <c r="A8602" s="121" t="s">
        <v>22340</v>
      </c>
      <c r="B8602" s="122" t="s">
        <v>16723</v>
      </c>
      <c r="C8602" s="113"/>
      <c r="D8602" s="123"/>
      <c r="E8602" s="123"/>
      <c r="F8602" s="124">
        <f>SUM(F8603:F8604)</f>
        <v>0</v>
      </c>
    </row>
    <row r="8603">
      <c r="A8603" s="121" t="s">
        <v>22341</v>
      </c>
      <c r="B8603" s="121" t="s">
        <v>425</v>
      </c>
      <c r="C8603" s="113" t="s">
        <v>423</v>
      </c>
      <c r="D8603" s="125">
        <v>2.0</v>
      </c>
      <c r="E8603" s="126"/>
      <c r="F8603" s="125">
        <f t="shared" ref="F8603:F8604" si="872">if(C8603="","",round(D8603*E8603,2))</f>
        <v>0</v>
      </c>
    </row>
    <row r="8604">
      <c r="A8604" s="121" t="s">
        <v>22342</v>
      </c>
      <c r="B8604" s="121" t="s">
        <v>427</v>
      </c>
      <c r="C8604" s="113" t="s">
        <v>423</v>
      </c>
      <c r="D8604" s="125">
        <v>4.0</v>
      </c>
      <c r="E8604" s="126"/>
      <c r="F8604" s="125">
        <f t="shared" si="872"/>
        <v>0</v>
      </c>
    </row>
    <row r="8605">
      <c r="A8605" s="121" t="s">
        <v>22343</v>
      </c>
      <c r="B8605" s="122" t="s">
        <v>16727</v>
      </c>
      <c r="C8605" s="113"/>
      <c r="D8605" s="123"/>
      <c r="E8605" s="123"/>
      <c r="F8605" s="124">
        <f>SUM(F8606)</f>
        <v>0</v>
      </c>
    </row>
    <row r="8606">
      <c r="A8606" s="121" t="s">
        <v>22344</v>
      </c>
      <c r="B8606" s="121" t="s">
        <v>16729</v>
      </c>
      <c r="C8606" s="113" t="s">
        <v>423</v>
      </c>
      <c r="D8606" s="125">
        <v>1.0</v>
      </c>
      <c r="E8606" s="126"/>
      <c r="F8606" s="125">
        <f>if(C8606="","",round(D8606*E8606,2))</f>
        <v>0</v>
      </c>
    </row>
    <row r="8607">
      <c r="A8607" s="121" t="s">
        <v>22345</v>
      </c>
      <c r="B8607" s="122" t="s">
        <v>16731</v>
      </c>
      <c r="C8607" s="113"/>
      <c r="D8607" s="123"/>
      <c r="E8607" s="123"/>
      <c r="F8607" s="124">
        <f>SUM(F8608)</f>
        <v>0</v>
      </c>
    </row>
    <row r="8608">
      <c r="A8608" s="121" t="s">
        <v>22346</v>
      </c>
      <c r="B8608" s="121" t="s">
        <v>16733</v>
      </c>
      <c r="C8608" s="113" t="s">
        <v>79</v>
      </c>
      <c r="D8608" s="125">
        <v>1.0</v>
      </c>
      <c r="E8608" s="126"/>
      <c r="F8608" s="125">
        <f>if(C8608="","",round(D8608*E8608,2))</f>
        <v>0</v>
      </c>
    </row>
    <row r="8609">
      <c r="A8609" s="121" t="s">
        <v>22347</v>
      </c>
      <c r="B8609" s="122" t="s">
        <v>16735</v>
      </c>
      <c r="C8609" s="113"/>
      <c r="D8609" s="123"/>
      <c r="E8609" s="123"/>
      <c r="F8609" s="124">
        <f>SUM(F8610:F8612)</f>
        <v>0</v>
      </c>
    </row>
    <row r="8610">
      <c r="A8610" s="121" t="s">
        <v>22348</v>
      </c>
      <c r="B8610" s="121" t="s">
        <v>16737</v>
      </c>
      <c r="C8610" s="113" t="s">
        <v>159</v>
      </c>
      <c r="D8610" s="125">
        <v>25.6</v>
      </c>
      <c r="E8610" s="126"/>
      <c r="F8610" s="125">
        <f t="shared" ref="F8610:F8612" si="873">if(C8610="","",round(D8610*E8610,2))</f>
        <v>0</v>
      </c>
    </row>
    <row r="8611">
      <c r="A8611" s="121" t="s">
        <v>22349</v>
      </c>
      <c r="B8611" s="121" t="s">
        <v>16739</v>
      </c>
      <c r="C8611" s="113" t="s">
        <v>79</v>
      </c>
      <c r="D8611" s="125">
        <v>2.0</v>
      </c>
      <c r="E8611" s="126"/>
      <c r="F8611" s="125">
        <f t="shared" si="873"/>
        <v>0</v>
      </c>
    </row>
    <row r="8612">
      <c r="A8612" s="121" t="s">
        <v>22350</v>
      </c>
      <c r="B8612" s="121" t="s">
        <v>16741</v>
      </c>
      <c r="C8612" s="113" t="s">
        <v>79</v>
      </c>
      <c r="D8612" s="125">
        <v>2.0</v>
      </c>
      <c r="E8612" s="126"/>
      <c r="F8612" s="125">
        <f t="shared" si="873"/>
        <v>0</v>
      </c>
    </row>
    <row r="8613">
      <c r="A8613" s="121" t="s">
        <v>22351</v>
      </c>
      <c r="B8613" s="122" t="s">
        <v>103</v>
      </c>
      <c r="C8613" s="113"/>
      <c r="D8613" s="123"/>
      <c r="E8613" s="123"/>
      <c r="F8613" s="124">
        <f>SUM(F8614:F8616)</f>
        <v>0</v>
      </c>
    </row>
    <row r="8614">
      <c r="A8614" s="121" t="s">
        <v>22352</v>
      </c>
      <c r="B8614" s="121" t="s">
        <v>16744</v>
      </c>
      <c r="C8614" s="113" t="s">
        <v>117</v>
      </c>
      <c r="D8614" s="125">
        <v>3.84</v>
      </c>
      <c r="E8614" s="126"/>
      <c r="F8614" s="125">
        <f t="shared" ref="F8614:F8616" si="874">if(C8614="","",round(D8614*E8614,2))</f>
        <v>0</v>
      </c>
    </row>
    <row r="8615">
      <c r="A8615" s="121" t="s">
        <v>22353</v>
      </c>
      <c r="B8615" s="121" t="s">
        <v>16746</v>
      </c>
      <c r="C8615" s="113" t="s">
        <v>117</v>
      </c>
      <c r="D8615" s="125">
        <v>2.87</v>
      </c>
      <c r="E8615" s="126"/>
      <c r="F8615" s="125">
        <f t="shared" si="874"/>
        <v>0</v>
      </c>
    </row>
    <row r="8616">
      <c r="A8616" s="121" t="s">
        <v>22354</v>
      </c>
      <c r="B8616" s="121" t="s">
        <v>16748</v>
      </c>
      <c r="C8616" s="113" t="s">
        <v>117</v>
      </c>
      <c r="D8616" s="125">
        <v>0.97</v>
      </c>
      <c r="E8616" s="126"/>
      <c r="F8616" s="125">
        <f t="shared" si="874"/>
        <v>0</v>
      </c>
    </row>
    <row r="8617">
      <c r="A8617" s="121" t="s">
        <v>22355</v>
      </c>
      <c r="B8617" s="122" t="s">
        <v>444</v>
      </c>
      <c r="C8617" s="113"/>
      <c r="D8617" s="123"/>
      <c r="E8617" s="123"/>
      <c r="F8617" s="124">
        <f>SUM(F8618:F8620)</f>
        <v>0</v>
      </c>
    </row>
    <row r="8618">
      <c r="A8618" s="121" t="s">
        <v>22356</v>
      </c>
      <c r="B8618" s="121" t="s">
        <v>2449</v>
      </c>
      <c r="C8618" s="113" t="s">
        <v>79</v>
      </c>
      <c r="D8618" s="125">
        <v>1.0</v>
      </c>
      <c r="E8618" s="126"/>
      <c r="F8618" s="125">
        <f t="shared" ref="F8618:F8620" si="875">if(C8618="","",round(D8618*E8618,2))</f>
        <v>0</v>
      </c>
    </row>
    <row r="8619">
      <c r="A8619" s="121" t="s">
        <v>22357</v>
      </c>
      <c r="B8619" s="121" t="s">
        <v>448</v>
      </c>
      <c r="C8619" s="113" t="s">
        <v>79</v>
      </c>
      <c r="D8619" s="125">
        <v>2.0</v>
      </c>
      <c r="E8619" s="126"/>
      <c r="F8619" s="125">
        <f t="shared" si="875"/>
        <v>0</v>
      </c>
    </row>
    <row r="8620">
      <c r="A8620" s="121" t="s">
        <v>22358</v>
      </c>
      <c r="B8620" s="121" t="s">
        <v>16753</v>
      </c>
      <c r="C8620" s="113" t="s">
        <v>79</v>
      </c>
      <c r="D8620" s="125">
        <v>1.0</v>
      </c>
      <c r="E8620" s="126"/>
      <c r="F8620" s="125">
        <f t="shared" si="875"/>
        <v>0</v>
      </c>
    </row>
    <row r="8621">
      <c r="A8621" s="121" t="s">
        <v>22359</v>
      </c>
      <c r="B8621" s="122" t="s">
        <v>2815</v>
      </c>
      <c r="C8621" s="113"/>
      <c r="D8621" s="123"/>
      <c r="E8621" s="123"/>
      <c r="F8621" s="124">
        <f>SUM(F8622)</f>
        <v>0</v>
      </c>
    </row>
    <row r="8622">
      <c r="A8622" s="121" t="s">
        <v>22360</v>
      </c>
      <c r="B8622" s="121" t="s">
        <v>452</v>
      </c>
      <c r="C8622" s="113" t="s">
        <v>79</v>
      </c>
      <c r="D8622" s="125">
        <v>2.0</v>
      </c>
      <c r="E8622" s="126"/>
      <c r="F8622" s="125">
        <f>if(C8622="","",round(D8622*E8622,2))</f>
        <v>0</v>
      </c>
    </row>
    <row r="8623">
      <c r="A8623" s="121" t="s">
        <v>22361</v>
      </c>
      <c r="B8623" s="122" t="s">
        <v>16757</v>
      </c>
      <c r="C8623" s="113"/>
      <c r="D8623" s="123"/>
      <c r="E8623" s="123"/>
      <c r="F8623" s="124">
        <f>SUM(F8624)</f>
        <v>0</v>
      </c>
    </row>
    <row r="8624">
      <c r="A8624" s="121" t="s">
        <v>22362</v>
      </c>
      <c r="B8624" s="121" t="s">
        <v>16759</v>
      </c>
      <c r="C8624" s="113" t="s">
        <v>159</v>
      </c>
      <c r="D8624" s="125">
        <v>25.6</v>
      </c>
      <c r="E8624" s="126"/>
      <c r="F8624" s="125">
        <f>if(C8624="","",round(D8624*E8624,2))</f>
        <v>0</v>
      </c>
    </row>
    <row r="8625">
      <c r="A8625" s="121" t="s">
        <v>22363</v>
      </c>
      <c r="B8625" s="122" t="s">
        <v>16761</v>
      </c>
      <c r="C8625" s="113"/>
      <c r="D8625" s="123"/>
      <c r="E8625" s="123"/>
      <c r="F8625" s="124">
        <f>F8626+F8628+F8639+F8643+F8647</f>
        <v>0</v>
      </c>
    </row>
    <row r="8626">
      <c r="A8626" s="121" t="s">
        <v>22364</v>
      </c>
      <c r="B8626" s="122" t="s">
        <v>16763</v>
      </c>
      <c r="C8626" s="113"/>
      <c r="D8626" s="123"/>
      <c r="E8626" s="123"/>
      <c r="F8626" s="124">
        <f>SUM(F8627)</f>
        <v>0</v>
      </c>
    </row>
    <row r="8627">
      <c r="A8627" s="121" t="s">
        <v>22365</v>
      </c>
      <c r="B8627" s="121" t="s">
        <v>422</v>
      </c>
      <c r="C8627" s="113" t="s">
        <v>423</v>
      </c>
      <c r="D8627" s="125">
        <v>3.0</v>
      </c>
      <c r="E8627" s="126"/>
      <c r="F8627" s="125">
        <f>if(C8627="","",round(D8627*E8627,2))</f>
        <v>0</v>
      </c>
    </row>
    <row r="8628">
      <c r="A8628" s="121" t="s">
        <v>22366</v>
      </c>
      <c r="B8628" s="122" t="s">
        <v>16766</v>
      </c>
      <c r="C8628" s="113"/>
      <c r="D8628" s="123"/>
      <c r="E8628" s="123"/>
      <c r="F8628" s="124">
        <f>SUM(F8629:F8638)</f>
        <v>0</v>
      </c>
    </row>
    <row r="8629">
      <c r="A8629" s="121" t="s">
        <v>22367</v>
      </c>
      <c r="B8629" s="121" t="s">
        <v>433</v>
      </c>
      <c r="C8629" s="113" t="s">
        <v>159</v>
      </c>
      <c r="D8629" s="125">
        <v>35.75</v>
      </c>
      <c r="E8629" s="126"/>
      <c r="F8629" s="125">
        <f t="shared" ref="F8629:F8638" si="876">if(C8629="","",round(D8629*E8629,2))</f>
        <v>0</v>
      </c>
    </row>
    <row r="8630">
      <c r="A8630" s="121" t="s">
        <v>22368</v>
      </c>
      <c r="B8630" s="121" t="s">
        <v>435</v>
      </c>
      <c r="C8630" s="113" t="s">
        <v>159</v>
      </c>
      <c r="D8630" s="125">
        <v>12.8</v>
      </c>
      <c r="E8630" s="126"/>
      <c r="F8630" s="125">
        <f t="shared" si="876"/>
        <v>0</v>
      </c>
    </row>
    <row r="8631">
      <c r="A8631" s="121" t="s">
        <v>22369</v>
      </c>
      <c r="B8631" s="121" t="s">
        <v>16770</v>
      </c>
      <c r="C8631" s="113" t="s">
        <v>159</v>
      </c>
      <c r="D8631" s="125">
        <v>31.55</v>
      </c>
      <c r="E8631" s="126"/>
      <c r="F8631" s="125">
        <f t="shared" si="876"/>
        <v>0</v>
      </c>
    </row>
    <row r="8632">
      <c r="A8632" s="121" t="s">
        <v>22370</v>
      </c>
      <c r="B8632" s="121" t="s">
        <v>16772</v>
      </c>
      <c r="C8632" s="113" t="s">
        <v>79</v>
      </c>
      <c r="D8632" s="125">
        <v>12.0</v>
      </c>
      <c r="E8632" s="126"/>
      <c r="F8632" s="125">
        <f t="shared" si="876"/>
        <v>0</v>
      </c>
    </row>
    <row r="8633">
      <c r="A8633" s="121" t="s">
        <v>22371</v>
      </c>
      <c r="B8633" s="121" t="s">
        <v>16774</v>
      </c>
      <c r="C8633" s="113" t="s">
        <v>79</v>
      </c>
      <c r="D8633" s="125">
        <v>2.0</v>
      </c>
      <c r="E8633" s="126"/>
      <c r="F8633" s="125">
        <f t="shared" si="876"/>
        <v>0</v>
      </c>
    </row>
    <row r="8634">
      <c r="A8634" s="121" t="s">
        <v>22372</v>
      </c>
      <c r="B8634" s="121" t="s">
        <v>16782</v>
      </c>
      <c r="C8634" s="113" t="s">
        <v>79</v>
      </c>
      <c r="D8634" s="125">
        <v>5.0</v>
      </c>
      <c r="E8634" s="126"/>
      <c r="F8634" s="125">
        <f t="shared" si="876"/>
        <v>0</v>
      </c>
    </row>
    <row r="8635">
      <c r="A8635" s="121" t="s">
        <v>22373</v>
      </c>
      <c r="B8635" s="121" t="s">
        <v>16784</v>
      </c>
      <c r="C8635" s="113" t="s">
        <v>79</v>
      </c>
      <c r="D8635" s="125">
        <v>1.0</v>
      </c>
      <c r="E8635" s="126"/>
      <c r="F8635" s="125">
        <f t="shared" si="876"/>
        <v>0</v>
      </c>
    </row>
    <row r="8636">
      <c r="A8636" s="121" t="s">
        <v>22374</v>
      </c>
      <c r="B8636" s="121" t="s">
        <v>16786</v>
      </c>
      <c r="C8636" s="113" t="s">
        <v>79</v>
      </c>
      <c r="D8636" s="125">
        <v>4.0</v>
      </c>
      <c r="E8636" s="126"/>
      <c r="F8636" s="125">
        <f t="shared" si="876"/>
        <v>0</v>
      </c>
    </row>
    <row r="8637">
      <c r="A8637" s="121" t="s">
        <v>22375</v>
      </c>
      <c r="B8637" s="121" t="s">
        <v>16790</v>
      </c>
      <c r="C8637" s="113" t="s">
        <v>79</v>
      </c>
      <c r="D8637" s="125">
        <v>3.0</v>
      </c>
      <c r="E8637" s="126"/>
      <c r="F8637" s="125">
        <f t="shared" si="876"/>
        <v>0</v>
      </c>
    </row>
    <row r="8638">
      <c r="A8638" s="121" t="s">
        <v>22376</v>
      </c>
      <c r="B8638" s="121" t="s">
        <v>16792</v>
      </c>
      <c r="C8638" s="113" t="s">
        <v>79</v>
      </c>
      <c r="D8638" s="125">
        <v>1.0</v>
      </c>
      <c r="E8638" s="126"/>
      <c r="F8638" s="125">
        <f t="shared" si="876"/>
        <v>0</v>
      </c>
    </row>
    <row r="8639">
      <c r="A8639" s="121" t="s">
        <v>22377</v>
      </c>
      <c r="B8639" s="122" t="s">
        <v>103</v>
      </c>
      <c r="C8639" s="113"/>
      <c r="D8639" s="123"/>
      <c r="E8639" s="123"/>
      <c r="F8639" s="124">
        <f>SUM(F8640:F8642)</f>
        <v>0</v>
      </c>
    </row>
    <row r="8640">
      <c r="A8640" s="121" t="s">
        <v>22378</v>
      </c>
      <c r="B8640" s="121" t="s">
        <v>16744</v>
      </c>
      <c r="C8640" s="113" t="s">
        <v>117</v>
      </c>
      <c r="D8640" s="125">
        <v>9.56</v>
      </c>
      <c r="E8640" s="126"/>
      <c r="F8640" s="125">
        <f t="shared" ref="F8640:F8642" si="877">if(C8640="","",round(D8640*E8640,2))</f>
        <v>0</v>
      </c>
    </row>
    <row r="8641">
      <c r="A8641" s="121" t="s">
        <v>22379</v>
      </c>
      <c r="B8641" s="121" t="s">
        <v>16746</v>
      </c>
      <c r="C8641" s="113" t="s">
        <v>117</v>
      </c>
      <c r="D8641" s="125">
        <v>5.97</v>
      </c>
      <c r="E8641" s="126"/>
      <c r="F8641" s="125">
        <f t="shared" si="877"/>
        <v>0</v>
      </c>
    </row>
    <row r="8642">
      <c r="A8642" s="121" t="s">
        <v>22380</v>
      </c>
      <c r="B8642" s="121" t="s">
        <v>16748</v>
      </c>
      <c r="C8642" s="113" t="s">
        <v>117</v>
      </c>
      <c r="D8642" s="125">
        <v>3.59</v>
      </c>
      <c r="E8642" s="126"/>
      <c r="F8642" s="125">
        <f t="shared" si="877"/>
        <v>0</v>
      </c>
    </row>
    <row r="8643">
      <c r="A8643" s="121" t="s">
        <v>22381</v>
      </c>
      <c r="B8643" s="122" t="s">
        <v>437</v>
      </c>
      <c r="C8643" s="113"/>
      <c r="D8643" s="123"/>
      <c r="E8643" s="123"/>
      <c r="F8643" s="124">
        <f>SUM(F8644:F8646)</f>
        <v>0</v>
      </c>
    </row>
    <row r="8644">
      <c r="A8644" s="121" t="s">
        <v>22382</v>
      </c>
      <c r="B8644" s="121" t="s">
        <v>439</v>
      </c>
      <c r="C8644" s="113" t="s">
        <v>79</v>
      </c>
      <c r="D8644" s="125">
        <v>3.0</v>
      </c>
      <c r="E8644" s="126"/>
      <c r="F8644" s="125">
        <f t="shared" ref="F8644:F8646" si="878">if(C8644="","",round(D8644*E8644,2))</f>
        <v>0</v>
      </c>
    </row>
    <row r="8645">
      <c r="A8645" s="121" t="s">
        <v>22383</v>
      </c>
      <c r="B8645" s="121" t="s">
        <v>2443</v>
      </c>
      <c r="C8645" s="113" t="s">
        <v>79</v>
      </c>
      <c r="D8645" s="125">
        <v>3.0</v>
      </c>
      <c r="E8645" s="126"/>
      <c r="F8645" s="125">
        <f t="shared" si="878"/>
        <v>0</v>
      </c>
    </row>
    <row r="8646">
      <c r="A8646" s="121" t="s">
        <v>22384</v>
      </c>
      <c r="B8646" s="121" t="s">
        <v>441</v>
      </c>
      <c r="C8646" s="113" t="s">
        <v>442</v>
      </c>
      <c r="D8646" s="125">
        <v>4.0</v>
      </c>
      <c r="E8646" s="126"/>
      <c r="F8646" s="125">
        <f t="shared" si="878"/>
        <v>0</v>
      </c>
    </row>
    <row r="8647">
      <c r="A8647" s="121" t="s">
        <v>22385</v>
      </c>
      <c r="B8647" s="122" t="s">
        <v>264</v>
      </c>
      <c r="C8647" s="113"/>
      <c r="D8647" s="123"/>
      <c r="E8647" s="123"/>
      <c r="F8647" s="124">
        <f>SUM(F8648:F8649)</f>
        <v>0</v>
      </c>
    </row>
    <row r="8648">
      <c r="A8648" s="121" t="s">
        <v>22386</v>
      </c>
      <c r="B8648" s="121" t="s">
        <v>454</v>
      </c>
      <c r="C8648" s="113" t="s">
        <v>79</v>
      </c>
      <c r="D8648" s="125">
        <v>3.0</v>
      </c>
      <c r="E8648" s="126"/>
      <c r="F8648" s="125">
        <f t="shared" ref="F8648:F8649" si="879">if(C8648="","",round(D8648*E8648,2))</f>
        <v>0</v>
      </c>
    </row>
    <row r="8649">
      <c r="A8649" s="121" t="s">
        <v>22387</v>
      </c>
      <c r="B8649" s="121" t="s">
        <v>16804</v>
      </c>
      <c r="C8649" s="113" t="s">
        <v>159</v>
      </c>
      <c r="D8649" s="125">
        <v>80.1</v>
      </c>
      <c r="E8649" s="126"/>
      <c r="F8649" s="125">
        <f t="shared" si="879"/>
        <v>0</v>
      </c>
    </row>
    <row r="8650">
      <c r="A8650" s="121" t="s">
        <v>22388</v>
      </c>
      <c r="B8650" s="122" t="s">
        <v>404</v>
      </c>
      <c r="C8650" s="113"/>
      <c r="D8650" s="123"/>
      <c r="E8650" s="123"/>
      <c r="F8650" s="124">
        <f>SUM(F8651:F8658)</f>
        <v>0</v>
      </c>
    </row>
    <row r="8651">
      <c r="A8651" s="121" t="s">
        <v>22389</v>
      </c>
      <c r="B8651" s="121" t="s">
        <v>406</v>
      </c>
      <c r="C8651" s="113" t="s">
        <v>79</v>
      </c>
      <c r="D8651" s="125">
        <v>1.0</v>
      </c>
      <c r="E8651" s="126"/>
      <c r="F8651" s="125">
        <f t="shared" ref="F8651:F8658" si="880">if(C8651="","",round(D8651*E8651,2))</f>
        <v>0</v>
      </c>
    </row>
    <row r="8652">
      <c r="A8652" s="121" t="s">
        <v>22390</v>
      </c>
      <c r="B8652" s="121" t="s">
        <v>653</v>
      </c>
      <c r="C8652" s="113" t="s">
        <v>79</v>
      </c>
      <c r="D8652" s="125">
        <v>1.0</v>
      </c>
      <c r="E8652" s="126"/>
      <c r="F8652" s="125">
        <f t="shared" si="880"/>
        <v>0</v>
      </c>
    </row>
    <row r="8653">
      <c r="A8653" s="121" t="s">
        <v>22391</v>
      </c>
      <c r="B8653" s="121" t="s">
        <v>408</v>
      </c>
      <c r="C8653" s="113" t="s">
        <v>79</v>
      </c>
      <c r="D8653" s="125">
        <v>1.0</v>
      </c>
      <c r="E8653" s="126"/>
      <c r="F8653" s="125">
        <f t="shared" si="880"/>
        <v>0</v>
      </c>
    </row>
    <row r="8654">
      <c r="A8654" s="121" t="s">
        <v>22392</v>
      </c>
      <c r="B8654" s="121" t="s">
        <v>410</v>
      </c>
      <c r="C8654" s="113" t="s">
        <v>79</v>
      </c>
      <c r="D8654" s="125">
        <v>1.0</v>
      </c>
      <c r="E8654" s="126"/>
      <c r="F8654" s="125">
        <f t="shared" si="880"/>
        <v>0</v>
      </c>
    </row>
    <row r="8655">
      <c r="A8655" s="121" t="s">
        <v>22393</v>
      </c>
      <c r="B8655" s="121" t="s">
        <v>412</v>
      </c>
      <c r="C8655" s="113" t="s">
        <v>79</v>
      </c>
      <c r="D8655" s="125">
        <v>1.0</v>
      </c>
      <c r="E8655" s="126"/>
      <c r="F8655" s="125">
        <f t="shared" si="880"/>
        <v>0</v>
      </c>
    </row>
    <row r="8656">
      <c r="A8656" s="121" t="s">
        <v>22394</v>
      </c>
      <c r="B8656" s="121" t="s">
        <v>16812</v>
      </c>
      <c r="C8656" s="113" t="s">
        <v>79</v>
      </c>
      <c r="D8656" s="125">
        <v>1.0</v>
      </c>
      <c r="E8656" s="126"/>
      <c r="F8656" s="125">
        <f t="shared" si="880"/>
        <v>0</v>
      </c>
    </row>
    <row r="8657">
      <c r="A8657" s="121" t="s">
        <v>22395</v>
      </c>
      <c r="B8657" s="121" t="s">
        <v>416</v>
      </c>
      <c r="C8657" s="113" t="s">
        <v>79</v>
      </c>
      <c r="D8657" s="125">
        <v>3.0</v>
      </c>
      <c r="E8657" s="126"/>
      <c r="F8657" s="125">
        <f t="shared" si="880"/>
        <v>0</v>
      </c>
    </row>
    <row r="8658">
      <c r="A8658" s="121" t="s">
        <v>22396</v>
      </c>
      <c r="B8658" s="121" t="s">
        <v>418</v>
      </c>
      <c r="C8658" s="113" t="s">
        <v>79</v>
      </c>
      <c r="D8658" s="125">
        <v>3.0</v>
      </c>
      <c r="E8658" s="126"/>
      <c r="F8658" s="125">
        <f t="shared" si="880"/>
        <v>0</v>
      </c>
    </row>
    <row r="8659">
      <c r="A8659" s="121" t="s">
        <v>22397</v>
      </c>
      <c r="B8659" s="122" t="s">
        <v>16816</v>
      </c>
      <c r="C8659" s="113"/>
      <c r="D8659" s="123"/>
      <c r="E8659" s="123"/>
      <c r="F8659" s="124">
        <f>SUM(F8660:F8661)</f>
        <v>0</v>
      </c>
    </row>
    <row r="8660">
      <c r="A8660" s="121" t="s">
        <v>22398</v>
      </c>
      <c r="B8660" s="121" t="s">
        <v>429</v>
      </c>
      <c r="C8660" s="113" t="s">
        <v>159</v>
      </c>
      <c r="D8660" s="125">
        <v>2.9</v>
      </c>
      <c r="E8660" s="126"/>
      <c r="F8660" s="125">
        <f t="shared" ref="F8660:F8661" si="881">if(C8660="","",round(D8660*E8660,2))</f>
        <v>0</v>
      </c>
    </row>
    <row r="8661">
      <c r="A8661" s="121" t="s">
        <v>22399</v>
      </c>
      <c r="B8661" s="121" t="s">
        <v>431</v>
      </c>
      <c r="C8661" s="113" t="s">
        <v>159</v>
      </c>
      <c r="D8661" s="125">
        <v>2.7</v>
      </c>
      <c r="E8661" s="126"/>
      <c r="F8661" s="125">
        <f t="shared" si="881"/>
        <v>0</v>
      </c>
    </row>
    <row r="8662">
      <c r="A8662" s="121" t="s">
        <v>22400</v>
      </c>
      <c r="B8662" s="122" t="s">
        <v>22401</v>
      </c>
      <c r="C8662" s="113"/>
      <c r="D8662" s="123"/>
      <c r="E8662" s="123"/>
      <c r="F8662" s="124">
        <f>F8663+F8733+F8737+F8905+F8968</f>
        <v>0</v>
      </c>
    </row>
    <row r="8663">
      <c r="A8663" s="121" t="s">
        <v>22402</v>
      </c>
      <c r="B8663" s="122" t="s">
        <v>12247</v>
      </c>
      <c r="C8663" s="113"/>
      <c r="D8663" s="123"/>
      <c r="E8663" s="123"/>
      <c r="F8663" s="124">
        <f>F8664+F8691+F8717+F8728+F8731</f>
        <v>0</v>
      </c>
    </row>
    <row r="8664">
      <c r="A8664" s="121" t="s">
        <v>22403</v>
      </c>
      <c r="B8664" s="122" t="s">
        <v>14160</v>
      </c>
      <c r="C8664" s="113"/>
      <c r="D8664" s="123"/>
      <c r="E8664" s="123"/>
      <c r="F8664" s="124">
        <f>SUM(F8665:F8690)</f>
        <v>0</v>
      </c>
    </row>
    <row r="8665">
      <c r="A8665" s="121" t="s">
        <v>22404</v>
      </c>
      <c r="B8665" s="121" t="s">
        <v>16293</v>
      </c>
      <c r="C8665" s="113" t="s">
        <v>159</v>
      </c>
      <c r="D8665" s="125">
        <v>8.92</v>
      </c>
      <c r="E8665" s="126"/>
      <c r="F8665" s="125">
        <f t="shared" ref="F8665:F8690" si="882">if(C8665="","",round(D8665*E8665,2))</f>
        <v>0</v>
      </c>
    </row>
    <row r="8666">
      <c r="A8666" s="121" t="s">
        <v>22405</v>
      </c>
      <c r="B8666" s="121" t="s">
        <v>16295</v>
      </c>
      <c r="C8666" s="113" t="s">
        <v>159</v>
      </c>
      <c r="D8666" s="125">
        <v>5.27</v>
      </c>
      <c r="E8666" s="126"/>
      <c r="F8666" s="125">
        <f t="shared" si="882"/>
        <v>0</v>
      </c>
    </row>
    <row r="8667">
      <c r="A8667" s="121" t="s">
        <v>22406</v>
      </c>
      <c r="B8667" s="121" t="s">
        <v>16297</v>
      </c>
      <c r="C8667" s="113" t="s">
        <v>159</v>
      </c>
      <c r="D8667" s="125">
        <v>1.31</v>
      </c>
      <c r="E8667" s="126"/>
      <c r="F8667" s="125">
        <f t="shared" si="882"/>
        <v>0</v>
      </c>
    </row>
    <row r="8668">
      <c r="A8668" s="121" t="s">
        <v>22407</v>
      </c>
      <c r="B8668" s="121" t="s">
        <v>16299</v>
      </c>
      <c r="C8668" s="113" t="s">
        <v>159</v>
      </c>
      <c r="D8668" s="125">
        <v>15.63</v>
      </c>
      <c r="E8668" s="126"/>
      <c r="F8668" s="125">
        <f t="shared" si="882"/>
        <v>0</v>
      </c>
    </row>
    <row r="8669">
      <c r="A8669" s="121" t="s">
        <v>22408</v>
      </c>
      <c r="B8669" s="121" t="s">
        <v>12586</v>
      </c>
      <c r="C8669" s="113" t="s">
        <v>159</v>
      </c>
      <c r="D8669" s="125">
        <v>4.06</v>
      </c>
      <c r="E8669" s="126"/>
      <c r="F8669" s="125">
        <f t="shared" si="882"/>
        <v>0</v>
      </c>
    </row>
    <row r="8670">
      <c r="A8670" s="121" t="s">
        <v>22409</v>
      </c>
      <c r="B8670" s="121" t="s">
        <v>12393</v>
      </c>
      <c r="C8670" s="113" t="s">
        <v>159</v>
      </c>
      <c r="D8670" s="125">
        <v>1.85</v>
      </c>
      <c r="E8670" s="126"/>
      <c r="F8670" s="125">
        <f t="shared" si="882"/>
        <v>0</v>
      </c>
    </row>
    <row r="8671">
      <c r="A8671" s="121" t="s">
        <v>22410</v>
      </c>
      <c r="B8671" s="121" t="s">
        <v>16304</v>
      </c>
      <c r="C8671" s="113" t="s">
        <v>79</v>
      </c>
      <c r="D8671" s="125">
        <v>34.0</v>
      </c>
      <c r="E8671" s="126"/>
      <c r="F8671" s="125">
        <f t="shared" si="882"/>
        <v>0</v>
      </c>
    </row>
    <row r="8672">
      <c r="A8672" s="121" t="s">
        <v>22411</v>
      </c>
      <c r="B8672" s="121" t="s">
        <v>16306</v>
      </c>
      <c r="C8672" s="113" t="s">
        <v>79</v>
      </c>
      <c r="D8672" s="125">
        <v>18.0</v>
      </c>
      <c r="E8672" s="126"/>
      <c r="F8672" s="125">
        <f t="shared" si="882"/>
        <v>0</v>
      </c>
    </row>
    <row r="8673">
      <c r="A8673" s="121" t="s">
        <v>22412</v>
      </c>
      <c r="B8673" s="121" t="s">
        <v>16308</v>
      </c>
      <c r="C8673" s="113" t="s">
        <v>79</v>
      </c>
      <c r="D8673" s="125">
        <v>18.0</v>
      </c>
      <c r="E8673" s="126"/>
      <c r="F8673" s="125">
        <f t="shared" si="882"/>
        <v>0</v>
      </c>
    </row>
    <row r="8674">
      <c r="A8674" s="121" t="s">
        <v>22413</v>
      </c>
      <c r="B8674" s="121" t="s">
        <v>14166</v>
      </c>
      <c r="C8674" s="113" t="s">
        <v>79</v>
      </c>
      <c r="D8674" s="125">
        <v>11.0</v>
      </c>
      <c r="E8674" s="126"/>
      <c r="F8674" s="125">
        <f t="shared" si="882"/>
        <v>0</v>
      </c>
    </row>
    <row r="8675">
      <c r="A8675" s="121" t="s">
        <v>22414</v>
      </c>
      <c r="B8675" s="121" t="s">
        <v>12411</v>
      </c>
      <c r="C8675" s="113" t="s">
        <v>79</v>
      </c>
      <c r="D8675" s="125">
        <v>4.0</v>
      </c>
      <c r="E8675" s="126"/>
      <c r="F8675" s="125">
        <f t="shared" si="882"/>
        <v>0</v>
      </c>
    </row>
    <row r="8676">
      <c r="A8676" s="121" t="s">
        <v>22415</v>
      </c>
      <c r="B8676" s="121" t="s">
        <v>16313</v>
      </c>
      <c r="C8676" s="113" t="s">
        <v>79</v>
      </c>
      <c r="D8676" s="125">
        <v>136.0</v>
      </c>
      <c r="E8676" s="126"/>
      <c r="F8676" s="125">
        <f t="shared" si="882"/>
        <v>0</v>
      </c>
    </row>
    <row r="8677">
      <c r="A8677" s="121" t="s">
        <v>22416</v>
      </c>
      <c r="B8677" s="121" t="s">
        <v>16315</v>
      </c>
      <c r="C8677" s="113" t="s">
        <v>79</v>
      </c>
      <c r="D8677" s="125">
        <v>72.0</v>
      </c>
      <c r="E8677" s="126"/>
      <c r="F8677" s="125">
        <f t="shared" si="882"/>
        <v>0</v>
      </c>
    </row>
    <row r="8678">
      <c r="A8678" s="121" t="s">
        <v>22417</v>
      </c>
      <c r="B8678" s="121" t="s">
        <v>16317</v>
      </c>
      <c r="C8678" s="113" t="s">
        <v>79</v>
      </c>
      <c r="D8678" s="125">
        <v>144.0</v>
      </c>
      <c r="E8678" s="126"/>
      <c r="F8678" s="125">
        <f t="shared" si="882"/>
        <v>0</v>
      </c>
    </row>
    <row r="8679">
      <c r="A8679" s="121" t="s">
        <v>22418</v>
      </c>
      <c r="B8679" s="121" t="s">
        <v>14171</v>
      </c>
      <c r="C8679" s="113" t="s">
        <v>79</v>
      </c>
      <c r="D8679" s="125">
        <v>88.0</v>
      </c>
      <c r="E8679" s="126"/>
      <c r="F8679" s="125">
        <f t="shared" si="882"/>
        <v>0</v>
      </c>
    </row>
    <row r="8680">
      <c r="A8680" s="121" t="s">
        <v>22419</v>
      </c>
      <c r="B8680" s="121" t="s">
        <v>12419</v>
      </c>
      <c r="C8680" s="113" t="s">
        <v>79</v>
      </c>
      <c r="D8680" s="125">
        <v>48.0</v>
      </c>
      <c r="E8680" s="126"/>
      <c r="F8680" s="125">
        <f t="shared" si="882"/>
        <v>0</v>
      </c>
    </row>
    <row r="8681">
      <c r="A8681" s="121" t="s">
        <v>22420</v>
      </c>
      <c r="B8681" s="121" t="s">
        <v>16322</v>
      </c>
      <c r="C8681" s="113" t="s">
        <v>79</v>
      </c>
      <c r="D8681" s="125">
        <v>20.0</v>
      </c>
      <c r="E8681" s="126"/>
      <c r="F8681" s="125">
        <f t="shared" si="882"/>
        <v>0</v>
      </c>
    </row>
    <row r="8682">
      <c r="A8682" s="121" t="s">
        <v>22421</v>
      </c>
      <c r="B8682" s="121" t="s">
        <v>16324</v>
      </c>
      <c r="C8682" s="113" t="s">
        <v>79</v>
      </c>
      <c r="D8682" s="125">
        <v>16.0</v>
      </c>
      <c r="E8682" s="126"/>
      <c r="F8682" s="125">
        <f t="shared" si="882"/>
        <v>0</v>
      </c>
    </row>
    <row r="8683">
      <c r="A8683" s="121" t="s">
        <v>22422</v>
      </c>
      <c r="B8683" s="121" t="s">
        <v>16326</v>
      </c>
      <c r="C8683" s="113" t="s">
        <v>79</v>
      </c>
      <c r="D8683" s="125">
        <v>24.0</v>
      </c>
      <c r="E8683" s="126"/>
      <c r="F8683" s="125">
        <f t="shared" si="882"/>
        <v>0</v>
      </c>
    </row>
    <row r="8684">
      <c r="A8684" s="121" t="s">
        <v>22423</v>
      </c>
      <c r="B8684" s="121" t="s">
        <v>14176</v>
      </c>
      <c r="C8684" s="113" t="s">
        <v>79</v>
      </c>
      <c r="D8684" s="125">
        <v>10.0</v>
      </c>
      <c r="E8684" s="126"/>
      <c r="F8684" s="125">
        <f t="shared" si="882"/>
        <v>0</v>
      </c>
    </row>
    <row r="8685">
      <c r="A8685" s="121" t="s">
        <v>22424</v>
      </c>
      <c r="B8685" s="121" t="s">
        <v>12407</v>
      </c>
      <c r="C8685" s="113" t="s">
        <v>79</v>
      </c>
      <c r="D8685" s="125">
        <v>4.0</v>
      </c>
      <c r="E8685" s="126"/>
      <c r="F8685" s="125">
        <f t="shared" si="882"/>
        <v>0</v>
      </c>
    </row>
    <row r="8686">
      <c r="A8686" s="121" t="s">
        <v>22425</v>
      </c>
      <c r="B8686" s="121" t="s">
        <v>16331</v>
      </c>
      <c r="C8686" s="113" t="s">
        <v>79</v>
      </c>
      <c r="D8686" s="125">
        <v>1.0</v>
      </c>
      <c r="E8686" s="126"/>
      <c r="F8686" s="125">
        <f t="shared" si="882"/>
        <v>0</v>
      </c>
    </row>
    <row r="8687">
      <c r="A8687" s="121" t="s">
        <v>22426</v>
      </c>
      <c r="B8687" s="121" t="s">
        <v>16333</v>
      </c>
      <c r="C8687" s="113" t="s">
        <v>79</v>
      </c>
      <c r="D8687" s="125">
        <v>3.0</v>
      </c>
      <c r="E8687" s="126"/>
      <c r="F8687" s="125">
        <f t="shared" si="882"/>
        <v>0</v>
      </c>
    </row>
    <row r="8688">
      <c r="A8688" s="121" t="s">
        <v>22427</v>
      </c>
      <c r="B8688" s="121" t="s">
        <v>16336</v>
      </c>
      <c r="C8688" s="113" t="s">
        <v>79</v>
      </c>
      <c r="D8688" s="125">
        <v>2.0</v>
      </c>
      <c r="E8688" s="126"/>
      <c r="F8688" s="125">
        <f t="shared" si="882"/>
        <v>0</v>
      </c>
    </row>
    <row r="8689">
      <c r="A8689" s="121" t="s">
        <v>22428</v>
      </c>
      <c r="B8689" s="121" t="s">
        <v>12588</v>
      </c>
      <c r="C8689" s="113" t="s">
        <v>79</v>
      </c>
      <c r="D8689" s="125">
        <v>2.0</v>
      </c>
      <c r="E8689" s="126"/>
      <c r="F8689" s="125">
        <f t="shared" si="882"/>
        <v>0</v>
      </c>
    </row>
    <row r="8690">
      <c r="A8690" s="121" t="s">
        <v>22429</v>
      </c>
      <c r="B8690" s="121" t="s">
        <v>12401</v>
      </c>
      <c r="C8690" s="113" t="s">
        <v>79</v>
      </c>
      <c r="D8690" s="125">
        <v>2.0</v>
      </c>
      <c r="E8690" s="126"/>
      <c r="F8690" s="125">
        <f t="shared" si="882"/>
        <v>0</v>
      </c>
    </row>
    <row r="8691">
      <c r="A8691" s="121" t="s">
        <v>22430</v>
      </c>
      <c r="B8691" s="122" t="s">
        <v>14184</v>
      </c>
      <c r="C8691" s="113"/>
      <c r="D8691" s="123"/>
      <c r="E8691" s="123"/>
      <c r="F8691" s="124">
        <f>SUM(F8692:F8716)</f>
        <v>0</v>
      </c>
    </row>
    <row r="8692">
      <c r="A8692" s="121" t="s">
        <v>22431</v>
      </c>
      <c r="B8692" s="121" t="s">
        <v>22432</v>
      </c>
      <c r="C8692" s="113" t="s">
        <v>79</v>
      </c>
      <c r="D8692" s="125">
        <v>1.0</v>
      </c>
      <c r="E8692" s="126"/>
      <c r="F8692" s="125">
        <f t="shared" ref="F8692:F8716" si="883">if(C8692="","",round(D8692*E8692,2))</f>
        <v>0</v>
      </c>
    </row>
    <row r="8693">
      <c r="A8693" s="121" t="s">
        <v>22433</v>
      </c>
      <c r="B8693" s="121" t="s">
        <v>22434</v>
      </c>
      <c r="C8693" s="113" t="s">
        <v>79</v>
      </c>
      <c r="D8693" s="125">
        <v>3.0</v>
      </c>
      <c r="E8693" s="126"/>
      <c r="F8693" s="125">
        <f t="shared" si="883"/>
        <v>0</v>
      </c>
    </row>
    <row r="8694">
      <c r="A8694" s="121" t="s">
        <v>22435</v>
      </c>
      <c r="B8694" s="121" t="s">
        <v>16363</v>
      </c>
      <c r="C8694" s="113" t="s">
        <v>79</v>
      </c>
      <c r="D8694" s="125">
        <v>3.0</v>
      </c>
      <c r="E8694" s="126"/>
      <c r="F8694" s="125">
        <f t="shared" si="883"/>
        <v>0</v>
      </c>
    </row>
    <row r="8695">
      <c r="A8695" s="121" t="s">
        <v>22436</v>
      </c>
      <c r="B8695" s="121" t="s">
        <v>16365</v>
      </c>
      <c r="C8695" s="113" t="s">
        <v>79</v>
      </c>
      <c r="D8695" s="125">
        <v>4.0</v>
      </c>
      <c r="E8695" s="126"/>
      <c r="F8695" s="125">
        <f t="shared" si="883"/>
        <v>0</v>
      </c>
    </row>
    <row r="8696">
      <c r="A8696" s="121" t="s">
        <v>22437</v>
      </c>
      <c r="B8696" s="121" t="s">
        <v>22438</v>
      </c>
      <c r="C8696" s="113" t="s">
        <v>79</v>
      </c>
      <c r="D8696" s="125">
        <v>3.0</v>
      </c>
      <c r="E8696" s="126"/>
      <c r="F8696" s="125">
        <f t="shared" si="883"/>
        <v>0</v>
      </c>
    </row>
    <row r="8697">
      <c r="A8697" s="121" t="s">
        <v>22439</v>
      </c>
      <c r="B8697" s="121" t="s">
        <v>22440</v>
      </c>
      <c r="C8697" s="113" t="s">
        <v>79</v>
      </c>
      <c r="D8697" s="125">
        <v>1.0</v>
      </c>
      <c r="E8697" s="126"/>
      <c r="F8697" s="125">
        <f t="shared" si="883"/>
        <v>0</v>
      </c>
    </row>
    <row r="8698">
      <c r="A8698" s="121" t="s">
        <v>22441</v>
      </c>
      <c r="B8698" s="121" t="s">
        <v>22442</v>
      </c>
      <c r="C8698" s="113" t="s">
        <v>79</v>
      </c>
      <c r="D8698" s="125">
        <v>2.0</v>
      </c>
      <c r="E8698" s="126"/>
      <c r="F8698" s="125">
        <f t="shared" si="883"/>
        <v>0</v>
      </c>
    </row>
    <row r="8699">
      <c r="A8699" s="121" t="s">
        <v>22443</v>
      </c>
      <c r="B8699" s="121" t="s">
        <v>16361</v>
      </c>
      <c r="C8699" s="113" t="s">
        <v>79</v>
      </c>
      <c r="D8699" s="125">
        <v>2.0</v>
      </c>
      <c r="E8699" s="126"/>
      <c r="F8699" s="125">
        <f t="shared" si="883"/>
        <v>0</v>
      </c>
    </row>
    <row r="8700">
      <c r="A8700" s="121" t="s">
        <v>22444</v>
      </c>
      <c r="B8700" s="121" t="s">
        <v>17699</v>
      </c>
      <c r="C8700" s="113" t="s">
        <v>79</v>
      </c>
      <c r="D8700" s="125">
        <v>3.0</v>
      </c>
      <c r="E8700" s="126"/>
      <c r="F8700" s="125">
        <f t="shared" si="883"/>
        <v>0</v>
      </c>
    </row>
    <row r="8701">
      <c r="A8701" s="121" t="s">
        <v>22445</v>
      </c>
      <c r="B8701" s="121" t="s">
        <v>22446</v>
      </c>
      <c r="C8701" s="113" t="s">
        <v>79</v>
      </c>
      <c r="D8701" s="125">
        <v>1.0</v>
      </c>
      <c r="E8701" s="126"/>
      <c r="F8701" s="125">
        <f t="shared" si="883"/>
        <v>0</v>
      </c>
    </row>
    <row r="8702">
      <c r="A8702" s="121" t="s">
        <v>22447</v>
      </c>
      <c r="B8702" s="121" t="s">
        <v>19660</v>
      </c>
      <c r="C8702" s="113" t="s">
        <v>79</v>
      </c>
      <c r="D8702" s="125">
        <v>2.0</v>
      </c>
      <c r="E8702" s="126"/>
      <c r="F8702" s="125">
        <f t="shared" si="883"/>
        <v>0</v>
      </c>
    </row>
    <row r="8703">
      <c r="A8703" s="121" t="s">
        <v>22448</v>
      </c>
      <c r="B8703" s="121" t="s">
        <v>22449</v>
      </c>
      <c r="C8703" s="113" t="s">
        <v>79</v>
      </c>
      <c r="D8703" s="125">
        <v>2.0</v>
      </c>
      <c r="E8703" s="126"/>
      <c r="F8703" s="125">
        <f t="shared" si="883"/>
        <v>0</v>
      </c>
    </row>
    <row r="8704">
      <c r="A8704" s="121" t="s">
        <v>22450</v>
      </c>
      <c r="B8704" s="121" t="s">
        <v>16378</v>
      </c>
      <c r="C8704" s="113" t="s">
        <v>79</v>
      </c>
      <c r="D8704" s="125">
        <v>3.0</v>
      </c>
      <c r="E8704" s="126"/>
      <c r="F8704" s="125">
        <f t="shared" si="883"/>
        <v>0</v>
      </c>
    </row>
    <row r="8705">
      <c r="A8705" s="121" t="s">
        <v>22451</v>
      </c>
      <c r="B8705" s="121" t="s">
        <v>19665</v>
      </c>
      <c r="C8705" s="113" t="s">
        <v>79</v>
      </c>
      <c r="D8705" s="125">
        <v>2.0</v>
      </c>
      <c r="E8705" s="126"/>
      <c r="F8705" s="125">
        <f t="shared" si="883"/>
        <v>0</v>
      </c>
    </row>
    <row r="8706">
      <c r="A8706" s="121" t="s">
        <v>22452</v>
      </c>
      <c r="B8706" s="121" t="s">
        <v>19667</v>
      </c>
      <c r="C8706" s="113" t="s">
        <v>79</v>
      </c>
      <c r="D8706" s="125">
        <v>1.0</v>
      </c>
      <c r="E8706" s="126"/>
      <c r="F8706" s="125">
        <f t="shared" si="883"/>
        <v>0</v>
      </c>
    </row>
    <row r="8707">
      <c r="A8707" s="121" t="s">
        <v>22453</v>
      </c>
      <c r="B8707" s="121" t="s">
        <v>14475</v>
      </c>
      <c r="C8707" s="113" t="s">
        <v>79</v>
      </c>
      <c r="D8707" s="125">
        <v>1.0</v>
      </c>
      <c r="E8707" s="126"/>
      <c r="F8707" s="125">
        <f t="shared" si="883"/>
        <v>0</v>
      </c>
    </row>
    <row r="8708">
      <c r="A8708" s="121" t="s">
        <v>22454</v>
      </c>
      <c r="B8708" s="121" t="s">
        <v>14478</v>
      </c>
      <c r="C8708" s="113" t="s">
        <v>79</v>
      </c>
      <c r="D8708" s="125">
        <v>1.0</v>
      </c>
      <c r="E8708" s="126"/>
      <c r="F8708" s="125">
        <f t="shared" si="883"/>
        <v>0</v>
      </c>
    </row>
    <row r="8709">
      <c r="A8709" s="121" t="s">
        <v>22455</v>
      </c>
      <c r="B8709" s="121" t="s">
        <v>14215</v>
      </c>
      <c r="C8709" s="113" t="s">
        <v>79</v>
      </c>
      <c r="D8709" s="125">
        <v>2.0</v>
      </c>
      <c r="E8709" s="126"/>
      <c r="F8709" s="125">
        <f t="shared" si="883"/>
        <v>0</v>
      </c>
    </row>
    <row r="8710">
      <c r="A8710" s="121" t="s">
        <v>22456</v>
      </c>
      <c r="B8710" s="121" t="s">
        <v>19650</v>
      </c>
      <c r="C8710" s="113" t="s">
        <v>79</v>
      </c>
      <c r="D8710" s="125">
        <v>2.0</v>
      </c>
      <c r="E8710" s="126"/>
      <c r="F8710" s="125">
        <f t="shared" si="883"/>
        <v>0</v>
      </c>
    </row>
    <row r="8711">
      <c r="A8711" s="121" t="s">
        <v>22457</v>
      </c>
      <c r="B8711" s="121" t="s">
        <v>16374</v>
      </c>
      <c r="C8711" s="113" t="s">
        <v>79</v>
      </c>
      <c r="D8711" s="125">
        <v>8.0</v>
      </c>
      <c r="E8711" s="126"/>
      <c r="F8711" s="125">
        <f t="shared" si="883"/>
        <v>0</v>
      </c>
    </row>
    <row r="8712">
      <c r="A8712" s="121" t="s">
        <v>22458</v>
      </c>
      <c r="B8712" s="121" t="s">
        <v>14200</v>
      </c>
      <c r="C8712" s="113" t="s">
        <v>79</v>
      </c>
      <c r="D8712" s="125">
        <v>4.0</v>
      </c>
      <c r="E8712" s="126"/>
      <c r="F8712" s="125">
        <f t="shared" si="883"/>
        <v>0</v>
      </c>
    </row>
    <row r="8713">
      <c r="A8713" s="121" t="s">
        <v>22459</v>
      </c>
      <c r="B8713" s="121" t="s">
        <v>16376</v>
      </c>
      <c r="C8713" s="113" t="s">
        <v>79</v>
      </c>
      <c r="D8713" s="125">
        <v>2.0</v>
      </c>
      <c r="E8713" s="126"/>
      <c r="F8713" s="125">
        <f t="shared" si="883"/>
        <v>0</v>
      </c>
    </row>
    <row r="8714">
      <c r="A8714" s="121" t="s">
        <v>22460</v>
      </c>
      <c r="B8714" s="121" t="s">
        <v>16378</v>
      </c>
      <c r="C8714" s="113" t="s">
        <v>79</v>
      </c>
      <c r="D8714" s="125">
        <v>2.0</v>
      </c>
      <c r="E8714" s="126"/>
      <c r="F8714" s="125">
        <f t="shared" si="883"/>
        <v>0</v>
      </c>
    </row>
    <row r="8715">
      <c r="A8715" s="121" t="s">
        <v>22461</v>
      </c>
      <c r="B8715" s="121" t="s">
        <v>22462</v>
      </c>
      <c r="C8715" s="113" t="s">
        <v>79</v>
      </c>
      <c r="D8715" s="125">
        <v>2.0</v>
      </c>
      <c r="E8715" s="126"/>
      <c r="F8715" s="125">
        <f t="shared" si="883"/>
        <v>0</v>
      </c>
    </row>
    <row r="8716">
      <c r="A8716" s="121" t="s">
        <v>22463</v>
      </c>
      <c r="B8716" s="121" t="s">
        <v>16384</v>
      </c>
      <c r="C8716" s="113" t="s">
        <v>79</v>
      </c>
      <c r="D8716" s="125">
        <v>2.0</v>
      </c>
      <c r="E8716" s="126"/>
      <c r="F8716" s="125">
        <f t="shared" si="883"/>
        <v>0</v>
      </c>
    </row>
    <row r="8717">
      <c r="A8717" s="121" t="s">
        <v>22464</v>
      </c>
      <c r="B8717" s="122" t="s">
        <v>14222</v>
      </c>
      <c r="C8717" s="113"/>
      <c r="D8717" s="123"/>
      <c r="E8717" s="123"/>
      <c r="F8717" s="124">
        <f>SUM(F8718:F8727)</f>
        <v>0</v>
      </c>
    </row>
    <row r="8718">
      <c r="A8718" s="121" t="s">
        <v>22465</v>
      </c>
      <c r="B8718" s="121" t="s">
        <v>16389</v>
      </c>
      <c r="C8718" s="113" t="s">
        <v>79</v>
      </c>
      <c r="D8718" s="125">
        <v>3.0</v>
      </c>
      <c r="E8718" s="126"/>
      <c r="F8718" s="125">
        <f t="shared" ref="F8718:F8727" si="884">if(C8718="","",round(D8718*E8718,2))</f>
        <v>0</v>
      </c>
    </row>
    <row r="8719">
      <c r="A8719" s="121" t="s">
        <v>22466</v>
      </c>
      <c r="B8719" s="121" t="s">
        <v>16401</v>
      </c>
      <c r="C8719" s="113" t="s">
        <v>79</v>
      </c>
      <c r="D8719" s="125">
        <v>3.0</v>
      </c>
      <c r="E8719" s="126"/>
      <c r="F8719" s="125">
        <f t="shared" si="884"/>
        <v>0</v>
      </c>
    </row>
    <row r="8720">
      <c r="A8720" s="121" t="s">
        <v>22467</v>
      </c>
      <c r="B8720" s="121" t="s">
        <v>16391</v>
      </c>
      <c r="C8720" s="113" t="s">
        <v>79</v>
      </c>
      <c r="D8720" s="125">
        <v>1.0</v>
      </c>
      <c r="E8720" s="126"/>
      <c r="F8720" s="125">
        <f t="shared" si="884"/>
        <v>0</v>
      </c>
    </row>
    <row r="8721">
      <c r="A8721" s="121" t="s">
        <v>22468</v>
      </c>
      <c r="B8721" s="121" t="s">
        <v>22469</v>
      </c>
      <c r="C8721" s="113" t="s">
        <v>79</v>
      </c>
      <c r="D8721" s="125">
        <v>2.0</v>
      </c>
      <c r="E8721" s="126"/>
      <c r="F8721" s="125">
        <f t="shared" si="884"/>
        <v>0</v>
      </c>
    </row>
    <row r="8722">
      <c r="A8722" s="121" t="s">
        <v>22470</v>
      </c>
      <c r="B8722" s="121" t="s">
        <v>19687</v>
      </c>
      <c r="C8722" s="113" t="s">
        <v>79</v>
      </c>
      <c r="D8722" s="125">
        <v>3.0</v>
      </c>
      <c r="E8722" s="126"/>
      <c r="F8722" s="125">
        <f t="shared" si="884"/>
        <v>0</v>
      </c>
    </row>
    <row r="8723">
      <c r="A8723" s="121" t="s">
        <v>22471</v>
      </c>
      <c r="B8723" s="121" t="s">
        <v>19689</v>
      </c>
      <c r="C8723" s="113" t="s">
        <v>79</v>
      </c>
      <c r="D8723" s="125">
        <v>1.0</v>
      </c>
      <c r="E8723" s="126"/>
      <c r="F8723" s="125">
        <f t="shared" si="884"/>
        <v>0</v>
      </c>
    </row>
    <row r="8724">
      <c r="A8724" s="121" t="s">
        <v>22472</v>
      </c>
      <c r="B8724" s="121" t="s">
        <v>16397</v>
      </c>
      <c r="C8724" s="113" t="s">
        <v>79</v>
      </c>
      <c r="D8724" s="125">
        <v>1.0</v>
      </c>
      <c r="E8724" s="126"/>
      <c r="F8724" s="125">
        <f t="shared" si="884"/>
        <v>0</v>
      </c>
    </row>
    <row r="8725">
      <c r="A8725" s="121" t="s">
        <v>22473</v>
      </c>
      <c r="B8725" s="121" t="s">
        <v>22474</v>
      </c>
      <c r="C8725" s="113" t="s">
        <v>79</v>
      </c>
      <c r="D8725" s="125">
        <v>2.0</v>
      </c>
      <c r="E8725" s="126"/>
      <c r="F8725" s="125">
        <f t="shared" si="884"/>
        <v>0</v>
      </c>
    </row>
    <row r="8726">
      <c r="A8726" s="121" t="s">
        <v>22475</v>
      </c>
      <c r="B8726" s="121" t="s">
        <v>16403</v>
      </c>
      <c r="C8726" s="113" t="s">
        <v>79</v>
      </c>
      <c r="D8726" s="125">
        <v>1.0</v>
      </c>
      <c r="E8726" s="126"/>
      <c r="F8726" s="125">
        <f t="shared" si="884"/>
        <v>0</v>
      </c>
    </row>
    <row r="8727">
      <c r="A8727" s="121" t="s">
        <v>22476</v>
      </c>
      <c r="B8727" s="121" t="s">
        <v>16405</v>
      </c>
      <c r="C8727" s="113" t="s">
        <v>79</v>
      </c>
      <c r="D8727" s="125">
        <v>1.0</v>
      </c>
      <c r="E8727" s="126"/>
      <c r="F8727" s="125">
        <f t="shared" si="884"/>
        <v>0</v>
      </c>
    </row>
    <row r="8728">
      <c r="A8728" s="121" t="s">
        <v>22477</v>
      </c>
      <c r="B8728" s="122" t="s">
        <v>16407</v>
      </c>
      <c r="C8728" s="113"/>
      <c r="D8728" s="123"/>
      <c r="E8728" s="123"/>
      <c r="F8728" s="124">
        <f>SUM(F8729:F8730)</f>
        <v>0</v>
      </c>
    </row>
    <row r="8729">
      <c r="A8729" s="121" t="s">
        <v>22478</v>
      </c>
      <c r="B8729" s="121" t="s">
        <v>22479</v>
      </c>
      <c r="C8729" s="113" t="s">
        <v>79</v>
      </c>
      <c r="D8729" s="125">
        <v>2.0</v>
      </c>
      <c r="E8729" s="126"/>
      <c r="F8729" s="125">
        <f t="shared" ref="F8729:F8730" si="885">if(C8729="","",round(D8729*E8729,2))</f>
        <v>0</v>
      </c>
    </row>
    <row r="8730">
      <c r="A8730" s="121" t="s">
        <v>22480</v>
      </c>
      <c r="B8730" s="121" t="s">
        <v>16411</v>
      </c>
      <c r="C8730" s="113" t="s">
        <v>79</v>
      </c>
      <c r="D8730" s="125">
        <v>1.0</v>
      </c>
      <c r="E8730" s="126"/>
      <c r="F8730" s="125">
        <f t="shared" si="885"/>
        <v>0</v>
      </c>
    </row>
    <row r="8731">
      <c r="A8731" s="121" t="s">
        <v>22481</v>
      </c>
      <c r="B8731" s="122" t="s">
        <v>14238</v>
      </c>
      <c r="C8731" s="113"/>
      <c r="D8731" s="123"/>
      <c r="E8731" s="123"/>
      <c r="F8731" s="124">
        <f>SUM(F8732)</f>
        <v>0</v>
      </c>
    </row>
    <row r="8732">
      <c r="A8732" s="121" t="s">
        <v>22482</v>
      </c>
      <c r="B8732" s="121" t="s">
        <v>16414</v>
      </c>
      <c r="C8732" s="113" t="s">
        <v>79</v>
      </c>
      <c r="D8732" s="125">
        <v>1.0</v>
      </c>
      <c r="E8732" s="126"/>
      <c r="F8732" s="125">
        <f>if(C8732="","",round(D8732*E8732,2))</f>
        <v>0</v>
      </c>
    </row>
    <row r="8733">
      <c r="A8733" s="121" t="s">
        <v>22483</v>
      </c>
      <c r="B8733" s="122" t="s">
        <v>16899</v>
      </c>
      <c r="C8733" s="113"/>
      <c r="D8733" s="123"/>
      <c r="E8733" s="123"/>
      <c r="F8733" s="124">
        <f>SUM(F8734:F8736)</f>
        <v>0</v>
      </c>
    </row>
    <row r="8734">
      <c r="A8734" s="121" t="s">
        <v>22484</v>
      </c>
      <c r="B8734" s="121" t="s">
        <v>22485</v>
      </c>
      <c r="C8734" s="113" t="s">
        <v>79</v>
      </c>
      <c r="D8734" s="125">
        <v>1.0</v>
      </c>
      <c r="E8734" s="126"/>
      <c r="F8734" s="125">
        <f t="shared" ref="F8734:F8736" si="886">if(C8734="","",round(D8734*E8734,2))</f>
        <v>0</v>
      </c>
    </row>
    <row r="8735">
      <c r="A8735" s="121" t="s">
        <v>22486</v>
      </c>
      <c r="B8735" s="121" t="s">
        <v>22487</v>
      </c>
      <c r="C8735" s="113" t="s">
        <v>79</v>
      </c>
      <c r="D8735" s="125">
        <v>1.0</v>
      </c>
      <c r="E8735" s="126"/>
      <c r="F8735" s="125">
        <f t="shared" si="886"/>
        <v>0</v>
      </c>
    </row>
    <row r="8736">
      <c r="A8736" s="121" t="s">
        <v>22488</v>
      </c>
      <c r="B8736" s="121" t="s">
        <v>16422</v>
      </c>
      <c r="C8736" s="113" t="s">
        <v>79</v>
      </c>
      <c r="D8736" s="125">
        <v>1.0</v>
      </c>
      <c r="E8736" s="126"/>
      <c r="F8736" s="125">
        <f t="shared" si="886"/>
        <v>0</v>
      </c>
    </row>
    <row r="8737">
      <c r="A8737" s="121" t="s">
        <v>22489</v>
      </c>
      <c r="B8737" s="122" t="s">
        <v>12996</v>
      </c>
      <c r="C8737" s="113"/>
      <c r="D8737" s="123"/>
      <c r="E8737" s="123"/>
      <c r="F8737" s="124">
        <f>F8738+F8751+F8775+F8784+F8800+F8807+F8844+F8903</f>
        <v>0</v>
      </c>
    </row>
    <row r="8738">
      <c r="A8738" s="121" t="s">
        <v>22490</v>
      </c>
      <c r="B8738" s="122" t="s">
        <v>13195</v>
      </c>
      <c r="C8738" s="113"/>
      <c r="D8738" s="123"/>
      <c r="E8738" s="123"/>
      <c r="F8738" s="124">
        <f>SUM(F8739:F8750)</f>
        <v>0</v>
      </c>
    </row>
    <row r="8739">
      <c r="A8739" s="121" t="s">
        <v>22491</v>
      </c>
      <c r="B8739" s="121" t="s">
        <v>22492</v>
      </c>
      <c r="C8739" s="113" t="s">
        <v>423</v>
      </c>
      <c r="D8739" s="125">
        <v>2.0</v>
      </c>
      <c r="E8739" s="126"/>
      <c r="F8739" s="125">
        <f t="shared" ref="F8739:F8750" si="887">if(C8739="","",round(D8739*E8739,2))</f>
        <v>0</v>
      </c>
    </row>
    <row r="8740">
      <c r="A8740" s="121" t="s">
        <v>22493</v>
      </c>
      <c r="B8740" s="121" t="s">
        <v>16428</v>
      </c>
      <c r="C8740" s="113" t="s">
        <v>423</v>
      </c>
      <c r="D8740" s="125">
        <v>2.0</v>
      </c>
      <c r="E8740" s="126"/>
      <c r="F8740" s="125">
        <f t="shared" si="887"/>
        <v>0</v>
      </c>
    </row>
    <row r="8741">
      <c r="A8741" s="121" t="s">
        <v>22494</v>
      </c>
      <c r="B8741" s="121" t="s">
        <v>16430</v>
      </c>
      <c r="C8741" s="113" t="s">
        <v>423</v>
      </c>
      <c r="D8741" s="125">
        <v>1.0</v>
      </c>
      <c r="E8741" s="126"/>
      <c r="F8741" s="125">
        <f t="shared" si="887"/>
        <v>0</v>
      </c>
    </row>
    <row r="8742">
      <c r="A8742" s="121" t="s">
        <v>22495</v>
      </c>
      <c r="B8742" s="121" t="s">
        <v>16432</v>
      </c>
      <c r="C8742" s="113" t="s">
        <v>423</v>
      </c>
      <c r="D8742" s="125">
        <v>1.0</v>
      </c>
      <c r="E8742" s="126"/>
      <c r="F8742" s="125">
        <f t="shared" si="887"/>
        <v>0</v>
      </c>
    </row>
    <row r="8743">
      <c r="A8743" s="121" t="s">
        <v>22496</v>
      </c>
      <c r="B8743" s="121" t="s">
        <v>16434</v>
      </c>
      <c r="C8743" s="113" t="s">
        <v>423</v>
      </c>
      <c r="D8743" s="125">
        <v>1.0</v>
      </c>
      <c r="E8743" s="126"/>
      <c r="F8743" s="125">
        <f t="shared" si="887"/>
        <v>0</v>
      </c>
    </row>
    <row r="8744">
      <c r="A8744" s="121" t="s">
        <v>22497</v>
      </c>
      <c r="B8744" s="121" t="s">
        <v>16436</v>
      </c>
      <c r="C8744" s="113" t="s">
        <v>423</v>
      </c>
      <c r="D8744" s="125">
        <v>1.0</v>
      </c>
      <c r="E8744" s="126"/>
      <c r="F8744" s="125">
        <f t="shared" si="887"/>
        <v>0</v>
      </c>
    </row>
    <row r="8745">
      <c r="A8745" s="121" t="s">
        <v>22498</v>
      </c>
      <c r="B8745" s="121" t="s">
        <v>16438</v>
      </c>
      <c r="C8745" s="113" t="s">
        <v>423</v>
      </c>
      <c r="D8745" s="125">
        <v>1.0</v>
      </c>
      <c r="E8745" s="126"/>
      <c r="F8745" s="125">
        <f t="shared" si="887"/>
        <v>0</v>
      </c>
    </row>
    <row r="8746">
      <c r="A8746" s="121" t="s">
        <v>22499</v>
      </c>
      <c r="B8746" s="121" t="s">
        <v>13199</v>
      </c>
      <c r="C8746" s="113" t="s">
        <v>79</v>
      </c>
      <c r="D8746" s="125">
        <v>2.0</v>
      </c>
      <c r="E8746" s="126"/>
      <c r="F8746" s="125">
        <f t="shared" si="887"/>
        <v>0</v>
      </c>
    </row>
    <row r="8747">
      <c r="A8747" s="121" t="s">
        <v>22500</v>
      </c>
      <c r="B8747" s="121" t="s">
        <v>14252</v>
      </c>
      <c r="C8747" s="113" t="s">
        <v>79</v>
      </c>
      <c r="D8747" s="125">
        <v>2.0</v>
      </c>
      <c r="E8747" s="126"/>
      <c r="F8747" s="125">
        <f t="shared" si="887"/>
        <v>0</v>
      </c>
    </row>
    <row r="8748">
      <c r="A8748" s="121" t="s">
        <v>22501</v>
      </c>
      <c r="B8748" s="121" t="s">
        <v>13242</v>
      </c>
      <c r="C8748" s="113" t="s">
        <v>79</v>
      </c>
      <c r="D8748" s="125">
        <v>2.0</v>
      </c>
      <c r="E8748" s="126"/>
      <c r="F8748" s="125">
        <f t="shared" si="887"/>
        <v>0</v>
      </c>
    </row>
    <row r="8749">
      <c r="A8749" s="121" t="s">
        <v>22502</v>
      </c>
      <c r="B8749" s="121" t="s">
        <v>16562</v>
      </c>
      <c r="C8749" s="113" t="s">
        <v>79</v>
      </c>
      <c r="D8749" s="125">
        <v>4.0</v>
      </c>
      <c r="E8749" s="126"/>
      <c r="F8749" s="125">
        <f t="shared" si="887"/>
        <v>0</v>
      </c>
    </row>
    <row r="8750">
      <c r="A8750" s="121" t="s">
        <v>22503</v>
      </c>
      <c r="B8750" s="121" t="s">
        <v>16445</v>
      </c>
      <c r="C8750" s="113" t="s">
        <v>79</v>
      </c>
      <c r="D8750" s="125">
        <v>3.0</v>
      </c>
      <c r="E8750" s="126"/>
      <c r="F8750" s="125">
        <f t="shared" si="887"/>
        <v>0</v>
      </c>
    </row>
    <row r="8751">
      <c r="A8751" s="121" t="s">
        <v>22504</v>
      </c>
      <c r="B8751" s="122" t="s">
        <v>12358</v>
      </c>
      <c r="C8751" s="113"/>
      <c r="D8751" s="123"/>
      <c r="E8751" s="123"/>
      <c r="F8751" s="124">
        <f>SUM(F8752:F8774)</f>
        <v>0</v>
      </c>
    </row>
    <row r="8752">
      <c r="A8752" s="121" t="s">
        <v>22505</v>
      </c>
      <c r="B8752" s="121" t="s">
        <v>12318</v>
      </c>
      <c r="C8752" s="113" t="s">
        <v>159</v>
      </c>
      <c r="D8752" s="125">
        <v>83.5</v>
      </c>
      <c r="E8752" s="126"/>
      <c r="F8752" s="125">
        <f t="shared" ref="F8752:F8774" si="888">if(C8752="","",round(D8752*E8752,2))</f>
        <v>0</v>
      </c>
    </row>
    <row r="8753">
      <c r="A8753" s="121" t="s">
        <v>22506</v>
      </c>
      <c r="B8753" s="121" t="s">
        <v>16449</v>
      </c>
      <c r="C8753" s="113" t="s">
        <v>159</v>
      </c>
      <c r="D8753" s="125">
        <v>17.0</v>
      </c>
      <c r="E8753" s="126"/>
      <c r="F8753" s="125">
        <f t="shared" si="888"/>
        <v>0</v>
      </c>
    </row>
    <row r="8754">
      <c r="A8754" s="121" t="s">
        <v>22507</v>
      </c>
      <c r="B8754" s="121" t="s">
        <v>12273</v>
      </c>
      <c r="C8754" s="113" t="s">
        <v>117</v>
      </c>
      <c r="D8754" s="125">
        <v>2.51</v>
      </c>
      <c r="E8754" s="126"/>
      <c r="F8754" s="125">
        <f t="shared" si="888"/>
        <v>0</v>
      </c>
    </row>
    <row r="8755">
      <c r="A8755" s="121" t="s">
        <v>22508</v>
      </c>
      <c r="B8755" s="121" t="s">
        <v>16452</v>
      </c>
      <c r="C8755" s="113" t="s">
        <v>117</v>
      </c>
      <c r="D8755" s="125">
        <v>0.85</v>
      </c>
      <c r="E8755" s="126"/>
      <c r="F8755" s="125">
        <f t="shared" si="888"/>
        <v>0</v>
      </c>
    </row>
    <row r="8756">
      <c r="A8756" s="121" t="s">
        <v>22509</v>
      </c>
      <c r="B8756" s="121" t="s">
        <v>12275</v>
      </c>
      <c r="C8756" s="113" t="s">
        <v>159</v>
      </c>
      <c r="D8756" s="125">
        <v>100.5</v>
      </c>
      <c r="E8756" s="126"/>
      <c r="F8756" s="125">
        <f t="shared" si="888"/>
        <v>0</v>
      </c>
    </row>
    <row r="8757">
      <c r="A8757" s="121" t="s">
        <v>22510</v>
      </c>
      <c r="B8757" s="121" t="s">
        <v>12277</v>
      </c>
      <c r="C8757" s="113" t="s">
        <v>159</v>
      </c>
      <c r="D8757" s="125">
        <v>100.5</v>
      </c>
      <c r="E8757" s="126"/>
      <c r="F8757" s="125">
        <f t="shared" si="888"/>
        <v>0</v>
      </c>
    </row>
    <row r="8758">
      <c r="A8758" s="121" t="s">
        <v>22511</v>
      </c>
      <c r="B8758" s="121" t="s">
        <v>13251</v>
      </c>
      <c r="C8758" s="113" t="s">
        <v>79</v>
      </c>
      <c r="D8758" s="125">
        <v>3.0</v>
      </c>
      <c r="E8758" s="126"/>
      <c r="F8758" s="125">
        <f t="shared" si="888"/>
        <v>0</v>
      </c>
    </row>
    <row r="8759">
      <c r="A8759" s="121" t="s">
        <v>22512</v>
      </c>
      <c r="B8759" s="121" t="s">
        <v>16457</v>
      </c>
      <c r="C8759" s="113" t="s">
        <v>79</v>
      </c>
      <c r="D8759" s="125">
        <v>2.0</v>
      </c>
      <c r="E8759" s="126"/>
      <c r="F8759" s="125">
        <f t="shared" si="888"/>
        <v>0</v>
      </c>
    </row>
    <row r="8760">
      <c r="A8760" s="121" t="s">
        <v>22513</v>
      </c>
      <c r="B8760" s="121" t="s">
        <v>16930</v>
      </c>
      <c r="C8760" s="113" t="s">
        <v>159</v>
      </c>
      <c r="D8760" s="125">
        <v>6.0</v>
      </c>
      <c r="E8760" s="126"/>
      <c r="F8760" s="125">
        <f t="shared" si="888"/>
        <v>0</v>
      </c>
    </row>
    <row r="8761">
      <c r="A8761" s="121" t="s">
        <v>22514</v>
      </c>
      <c r="B8761" s="121" t="s">
        <v>13253</v>
      </c>
      <c r="C8761" s="113" t="s">
        <v>159</v>
      </c>
      <c r="D8761" s="125">
        <v>8.0</v>
      </c>
      <c r="E8761" s="126"/>
      <c r="F8761" s="125">
        <f t="shared" si="888"/>
        <v>0</v>
      </c>
    </row>
    <row r="8762">
      <c r="A8762" s="121" t="s">
        <v>22515</v>
      </c>
      <c r="B8762" s="121" t="s">
        <v>16460</v>
      </c>
      <c r="C8762" s="113" t="s">
        <v>159</v>
      </c>
      <c r="D8762" s="125">
        <v>17.0</v>
      </c>
      <c r="E8762" s="126"/>
      <c r="F8762" s="125">
        <f t="shared" si="888"/>
        <v>0</v>
      </c>
    </row>
    <row r="8763">
      <c r="A8763" s="121" t="s">
        <v>22516</v>
      </c>
      <c r="B8763" s="121" t="s">
        <v>12279</v>
      </c>
      <c r="C8763" s="113" t="s">
        <v>159</v>
      </c>
      <c r="D8763" s="125">
        <v>187.5</v>
      </c>
      <c r="E8763" s="126"/>
      <c r="F8763" s="125">
        <f t="shared" si="888"/>
        <v>0</v>
      </c>
    </row>
    <row r="8764">
      <c r="A8764" s="121" t="s">
        <v>22517</v>
      </c>
      <c r="B8764" s="121" t="s">
        <v>12350</v>
      </c>
      <c r="C8764" s="113" t="s">
        <v>159</v>
      </c>
      <c r="D8764" s="125">
        <v>32.0</v>
      </c>
      <c r="E8764" s="126"/>
      <c r="F8764" s="125">
        <f t="shared" si="888"/>
        <v>0</v>
      </c>
    </row>
    <row r="8765">
      <c r="A8765" s="121" t="s">
        <v>22518</v>
      </c>
      <c r="B8765" s="121" t="s">
        <v>13371</v>
      </c>
      <c r="C8765" s="113" t="s">
        <v>159</v>
      </c>
      <c r="D8765" s="125">
        <v>18.0</v>
      </c>
      <c r="E8765" s="126"/>
      <c r="F8765" s="125">
        <f t="shared" si="888"/>
        <v>0</v>
      </c>
    </row>
    <row r="8766">
      <c r="A8766" s="121" t="s">
        <v>22519</v>
      </c>
      <c r="B8766" s="121" t="s">
        <v>12281</v>
      </c>
      <c r="C8766" s="113" t="s">
        <v>159</v>
      </c>
      <c r="D8766" s="125">
        <v>40.5</v>
      </c>
      <c r="E8766" s="126"/>
      <c r="F8766" s="125">
        <f t="shared" si="888"/>
        <v>0</v>
      </c>
    </row>
    <row r="8767">
      <c r="A8767" s="121" t="s">
        <v>22520</v>
      </c>
      <c r="B8767" s="121" t="s">
        <v>12352</v>
      </c>
      <c r="C8767" s="113" t="s">
        <v>159</v>
      </c>
      <c r="D8767" s="125">
        <v>17.5</v>
      </c>
      <c r="E8767" s="126"/>
      <c r="F8767" s="125">
        <f t="shared" si="888"/>
        <v>0</v>
      </c>
    </row>
    <row r="8768">
      <c r="A8768" s="121" t="s">
        <v>22521</v>
      </c>
      <c r="B8768" s="121" t="s">
        <v>16467</v>
      </c>
      <c r="C8768" s="113" t="s">
        <v>159</v>
      </c>
      <c r="D8768" s="125">
        <v>2.5</v>
      </c>
      <c r="E8768" s="126"/>
      <c r="F8768" s="125">
        <f t="shared" si="888"/>
        <v>0</v>
      </c>
    </row>
    <row r="8769">
      <c r="A8769" s="121" t="s">
        <v>22522</v>
      </c>
      <c r="B8769" s="121" t="s">
        <v>13376</v>
      </c>
      <c r="C8769" s="113" t="s">
        <v>159</v>
      </c>
      <c r="D8769" s="125">
        <v>3.0</v>
      </c>
      <c r="E8769" s="126"/>
      <c r="F8769" s="125">
        <f t="shared" si="888"/>
        <v>0</v>
      </c>
    </row>
    <row r="8770">
      <c r="A8770" s="121" t="s">
        <v>22523</v>
      </c>
      <c r="B8770" s="121" t="s">
        <v>12283</v>
      </c>
      <c r="C8770" s="113" t="s">
        <v>159</v>
      </c>
      <c r="D8770" s="125">
        <v>44.0</v>
      </c>
      <c r="E8770" s="126"/>
      <c r="F8770" s="125">
        <f t="shared" si="888"/>
        <v>0</v>
      </c>
    </row>
    <row r="8771">
      <c r="A8771" s="121" t="s">
        <v>22524</v>
      </c>
      <c r="B8771" s="121" t="s">
        <v>12354</v>
      </c>
      <c r="C8771" s="113" t="s">
        <v>159</v>
      </c>
      <c r="D8771" s="125">
        <v>20.0</v>
      </c>
      <c r="E8771" s="126"/>
      <c r="F8771" s="125">
        <f t="shared" si="888"/>
        <v>0</v>
      </c>
    </row>
    <row r="8772">
      <c r="A8772" s="121" t="s">
        <v>22525</v>
      </c>
      <c r="B8772" s="121" t="s">
        <v>16472</v>
      </c>
      <c r="C8772" s="113" t="s">
        <v>159</v>
      </c>
      <c r="D8772" s="125">
        <v>14.0</v>
      </c>
      <c r="E8772" s="126"/>
      <c r="F8772" s="125">
        <f t="shared" si="888"/>
        <v>0</v>
      </c>
    </row>
    <row r="8773">
      <c r="A8773" s="121" t="s">
        <v>22526</v>
      </c>
      <c r="B8773" s="121" t="s">
        <v>14268</v>
      </c>
      <c r="C8773" s="113" t="s">
        <v>79</v>
      </c>
      <c r="D8773" s="125">
        <v>1.0</v>
      </c>
      <c r="E8773" s="126"/>
      <c r="F8773" s="125">
        <f t="shared" si="888"/>
        <v>0</v>
      </c>
    </row>
    <row r="8774">
      <c r="A8774" s="121" t="s">
        <v>22527</v>
      </c>
      <c r="B8774" s="121" t="s">
        <v>14270</v>
      </c>
      <c r="C8774" s="113" t="s">
        <v>79</v>
      </c>
      <c r="D8774" s="125">
        <v>2.0</v>
      </c>
      <c r="E8774" s="126"/>
      <c r="F8774" s="125">
        <f t="shared" si="888"/>
        <v>0</v>
      </c>
    </row>
    <row r="8775">
      <c r="A8775" s="121" t="s">
        <v>22528</v>
      </c>
      <c r="B8775" s="122" t="s">
        <v>12369</v>
      </c>
      <c r="C8775" s="113"/>
      <c r="D8775" s="123"/>
      <c r="E8775" s="123"/>
      <c r="F8775" s="124">
        <f>SUM(F8776:F8783)</f>
        <v>0</v>
      </c>
    </row>
    <row r="8776">
      <c r="A8776" s="121" t="s">
        <v>22529</v>
      </c>
      <c r="B8776" s="121" t="s">
        <v>16477</v>
      </c>
      <c r="C8776" s="113" t="s">
        <v>159</v>
      </c>
      <c r="D8776" s="125">
        <v>49.0</v>
      </c>
      <c r="E8776" s="126"/>
      <c r="F8776" s="125">
        <f t="shared" ref="F8776:F8783" si="889">if(C8776="","",round(D8776*E8776,2))</f>
        <v>0</v>
      </c>
    </row>
    <row r="8777">
      <c r="A8777" s="121" t="s">
        <v>22530</v>
      </c>
      <c r="B8777" s="121" t="s">
        <v>14538</v>
      </c>
      <c r="C8777" s="113" t="s">
        <v>159</v>
      </c>
      <c r="D8777" s="125">
        <v>87.5</v>
      </c>
      <c r="E8777" s="126"/>
      <c r="F8777" s="125">
        <f t="shared" si="889"/>
        <v>0</v>
      </c>
    </row>
    <row r="8778">
      <c r="A8778" s="121" t="s">
        <v>22531</v>
      </c>
      <c r="B8778" s="121" t="s">
        <v>16481</v>
      </c>
      <c r="C8778" s="113" t="s">
        <v>159</v>
      </c>
      <c r="D8778" s="125">
        <v>6.5</v>
      </c>
      <c r="E8778" s="126"/>
      <c r="F8778" s="125">
        <f t="shared" si="889"/>
        <v>0</v>
      </c>
    </row>
    <row r="8779">
      <c r="A8779" s="121" t="s">
        <v>22532</v>
      </c>
      <c r="B8779" s="121" t="s">
        <v>16483</v>
      </c>
      <c r="C8779" s="113" t="s">
        <v>159</v>
      </c>
      <c r="D8779" s="125">
        <v>53.0</v>
      </c>
      <c r="E8779" s="126"/>
      <c r="F8779" s="125">
        <f t="shared" si="889"/>
        <v>0</v>
      </c>
    </row>
    <row r="8780">
      <c r="A8780" s="121" t="s">
        <v>22533</v>
      </c>
      <c r="B8780" s="121" t="s">
        <v>16485</v>
      </c>
      <c r="C8780" s="113" t="s">
        <v>159</v>
      </c>
      <c r="D8780" s="125">
        <v>35.0</v>
      </c>
      <c r="E8780" s="126"/>
      <c r="F8780" s="125">
        <f t="shared" si="889"/>
        <v>0</v>
      </c>
    </row>
    <row r="8781">
      <c r="A8781" s="121" t="s">
        <v>22534</v>
      </c>
      <c r="B8781" s="121" t="s">
        <v>16952</v>
      </c>
      <c r="C8781" s="113" t="s">
        <v>159</v>
      </c>
      <c r="D8781" s="125">
        <v>133.0</v>
      </c>
      <c r="E8781" s="126"/>
      <c r="F8781" s="125">
        <f t="shared" si="889"/>
        <v>0</v>
      </c>
    </row>
    <row r="8782">
      <c r="A8782" s="121" t="s">
        <v>22535</v>
      </c>
      <c r="B8782" s="121" t="s">
        <v>14275</v>
      </c>
      <c r="C8782" s="113" t="s">
        <v>159</v>
      </c>
      <c r="D8782" s="125">
        <v>66.5</v>
      </c>
      <c r="E8782" s="126"/>
      <c r="F8782" s="125">
        <f t="shared" si="889"/>
        <v>0</v>
      </c>
    </row>
    <row r="8783">
      <c r="A8783" s="121" t="s">
        <v>22536</v>
      </c>
      <c r="B8783" s="121" t="s">
        <v>12356</v>
      </c>
      <c r="C8783" s="113" t="s">
        <v>159</v>
      </c>
      <c r="D8783" s="125">
        <v>93.5</v>
      </c>
      <c r="E8783" s="126"/>
      <c r="F8783" s="125">
        <f t="shared" si="889"/>
        <v>0</v>
      </c>
    </row>
    <row r="8784">
      <c r="A8784" s="121" t="s">
        <v>22537</v>
      </c>
      <c r="B8784" s="122" t="s">
        <v>12331</v>
      </c>
      <c r="C8784" s="113"/>
      <c r="D8784" s="123"/>
      <c r="E8784" s="123"/>
      <c r="F8784" s="124">
        <f>SUM(F8785:F8799)</f>
        <v>0</v>
      </c>
    </row>
    <row r="8785">
      <c r="A8785" s="121" t="s">
        <v>22538</v>
      </c>
      <c r="B8785" s="121" t="s">
        <v>22539</v>
      </c>
      <c r="C8785" s="113" t="s">
        <v>79</v>
      </c>
      <c r="D8785" s="125">
        <v>1.0</v>
      </c>
      <c r="E8785" s="126"/>
      <c r="F8785" s="125">
        <f t="shared" ref="F8785:F8799" si="890">if(C8785="","",round(D8785*E8785,2))</f>
        <v>0</v>
      </c>
    </row>
    <row r="8786">
      <c r="A8786" s="121" t="s">
        <v>22540</v>
      </c>
      <c r="B8786" s="121" t="s">
        <v>22541</v>
      </c>
      <c r="C8786" s="113" t="s">
        <v>79</v>
      </c>
      <c r="D8786" s="125">
        <v>1.0</v>
      </c>
      <c r="E8786" s="126"/>
      <c r="F8786" s="125">
        <f t="shared" si="890"/>
        <v>0</v>
      </c>
    </row>
    <row r="8787">
      <c r="A8787" s="121" t="s">
        <v>22542</v>
      </c>
      <c r="B8787" s="121" t="s">
        <v>22543</v>
      </c>
      <c r="C8787" s="113" t="s">
        <v>79</v>
      </c>
      <c r="D8787" s="125">
        <v>1.0</v>
      </c>
      <c r="E8787" s="126"/>
      <c r="F8787" s="125">
        <f t="shared" si="890"/>
        <v>0</v>
      </c>
    </row>
    <row r="8788">
      <c r="A8788" s="121" t="s">
        <v>22544</v>
      </c>
      <c r="B8788" s="121" t="s">
        <v>22545</v>
      </c>
      <c r="C8788" s="113" t="s">
        <v>79</v>
      </c>
      <c r="D8788" s="125">
        <v>1.0</v>
      </c>
      <c r="E8788" s="126"/>
      <c r="F8788" s="125">
        <f t="shared" si="890"/>
        <v>0</v>
      </c>
    </row>
    <row r="8789">
      <c r="A8789" s="121" t="s">
        <v>22546</v>
      </c>
      <c r="B8789" s="121" t="s">
        <v>22547</v>
      </c>
      <c r="C8789" s="113" t="s">
        <v>79</v>
      </c>
      <c r="D8789" s="125">
        <v>1.0</v>
      </c>
      <c r="E8789" s="126"/>
      <c r="F8789" s="125">
        <f t="shared" si="890"/>
        <v>0</v>
      </c>
    </row>
    <row r="8790">
      <c r="A8790" s="121" t="s">
        <v>22548</v>
      </c>
      <c r="B8790" s="121" t="s">
        <v>22549</v>
      </c>
      <c r="C8790" s="113" t="s">
        <v>79</v>
      </c>
      <c r="D8790" s="125">
        <v>1.0</v>
      </c>
      <c r="E8790" s="126"/>
      <c r="F8790" s="125">
        <f t="shared" si="890"/>
        <v>0</v>
      </c>
    </row>
    <row r="8791">
      <c r="A8791" s="121" t="s">
        <v>22550</v>
      </c>
      <c r="B8791" s="121" t="s">
        <v>22551</v>
      </c>
      <c r="C8791" s="113" t="s">
        <v>79</v>
      </c>
      <c r="D8791" s="125">
        <v>1.0</v>
      </c>
      <c r="E8791" s="126"/>
      <c r="F8791" s="125">
        <f t="shared" si="890"/>
        <v>0</v>
      </c>
    </row>
    <row r="8792">
      <c r="A8792" s="121" t="s">
        <v>22552</v>
      </c>
      <c r="B8792" s="121" t="s">
        <v>22553</v>
      </c>
      <c r="C8792" s="113" t="s">
        <v>79</v>
      </c>
      <c r="D8792" s="125">
        <v>1.0</v>
      </c>
      <c r="E8792" s="126"/>
      <c r="F8792" s="125">
        <f t="shared" si="890"/>
        <v>0</v>
      </c>
    </row>
    <row r="8793">
      <c r="A8793" s="121" t="s">
        <v>22554</v>
      </c>
      <c r="B8793" s="121" t="s">
        <v>22555</v>
      </c>
      <c r="C8793" s="113" t="s">
        <v>79</v>
      </c>
      <c r="D8793" s="125">
        <v>1.0</v>
      </c>
      <c r="E8793" s="126"/>
      <c r="F8793" s="125">
        <f t="shared" si="890"/>
        <v>0</v>
      </c>
    </row>
    <row r="8794">
      <c r="A8794" s="121" t="s">
        <v>22556</v>
      </c>
      <c r="B8794" s="121" t="s">
        <v>22557</v>
      </c>
      <c r="C8794" s="113" t="s">
        <v>79</v>
      </c>
      <c r="D8794" s="125">
        <v>1.0</v>
      </c>
      <c r="E8794" s="126"/>
      <c r="F8794" s="125">
        <f t="shared" si="890"/>
        <v>0</v>
      </c>
    </row>
    <row r="8795">
      <c r="A8795" s="121" t="s">
        <v>22558</v>
      </c>
      <c r="B8795" s="121" t="s">
        <v>18969</v>
      </c>
      <c r="C8795" s="113" t="s">
        <v>79</v>
      </c>
      <c r="D8795" s="125">
        <v>1.0</v>
      </c>
      <c r="E8795" s="126"/>
      <c r="F8795" s="125">
        <f t="shared" si="890"/>
        <v>0</v>
      </c>
    </row>
    <row r="8796">
      <c r="A8796" s="121" t="s">
        <v>22559</v>
      </c>
      <c r="B8796" s="121" t="s">
        <v>16514</v>
      </c>
      <c r="C8796" s="113" t="s">
        <v>79</v>
      </c>
      <c r="D8796" s="125">
        <v>1.0</v>
      </c>
      <c r="E8796" s="126"/>
      <c r="F8796" s="125">
        <f t="shared" si="890"/>
        <v>0</v>
      </c>
    </row>
    <row r="8797">
      <c r="A8797" s="121" t="s">
        <v>22560</v>
      </c>
      <c r="B8797" s="121" t="s">
        <v>16516</v>
      </c>
      <c r="C8797" s="113" t="s">
        <v>79</v>
      </c>
      <c r="D8797" s="125">
        <v>1.0</v>
      </c>
      <c r="E8797" s="126"/>
      <c r="F8797" s="125">
        <f t="shared" si="890"/>
        <v>0</v>
      </c>
    </row>
    <row r="8798">
      <c r="A8798" s="121" t="s">
        <v>22561</v>
      </c>
      <c r="B8798" s="121" t="s">
        <v>16518</v>
      </c>
      <c r="C8798" s="113" t="s">
        <v>79</v>
      </c>
      <c r="D8798" s="125">
        <v>1.0</v>
      </c>
      <c r="E8798" s="126"/>
      <c r="F8798" s="125">
        <f t="shared" si="890"/>
        <v>0</v>
      </c>
    </row>
    <row r="8799">
      <c r="A8799" s="121" t="s">
        <v>22562</v>
      </c>
      <c r="B8799" s="121" t="s">
        <v>16520</v>
      </c>
      <c r="C8799" s="113" t="s">
        <v>79</v>
      </c>
      <c r="D8799" s="125">
        <v>1.0</v>
      </c>
      <c r="E8799" s="126"/>
      <c r="F8799" s="125">
        <f t="shared" si="890"/>
        <v>0</v>
      </c>
    </row>
    <row r="8800">
      <c r="A8800" s="121" t="s">
        <v>22563</v>
      </c>
      <c r="B8800" s="122" t="s">
        <v>12267</v>
      </c>
      <c r="C8800" s="113"/>
      <c r="D8800" s="123"/>
      <c r="E8800" s="123"/>
      <c r="F8800" s="124">
        <f>SUM(F8801:F8806)</f>
        <v>0</v>
      </c>
    </row>
    <row r="8801">
      <c r="A8801" s="121" t="s">
        <v>22564</v>
      </c>
      <c r="B8801" s="121" t="s">
        <v>16523</v>
      </c>
      <c r="C8801" s="113" t="s">
        <v>79</v>
      </c>
      <c r="D8801" s="125">
        <v>2.0</v>
      </c>
      <c r="E8801" s="126"/>
      <c r="F8801" s="125">
        <f t="shared" ref="F8801:F8806" si="891">if(C8801="","",round(D8801*E8801,2))</f>
        <v>0</v>
      </c>
    </row>
    <row r="8802">
      <c r="A8802" s="121" t="s">
        <v>22565</v>
      </c>
      <c r="B8802" s="121" t="s">
        <v>12269</v>
      </c>
      <c r="C8802" s="113" t="s">
        <v>79</v>
      </c>
      <c r="D8802" s="125">
        <v>1.0</v>
      </c>
      <c r="E8802" s="126"/>
      <c r="F8802" s="125">
        <f t="shared" si="891"/>
        <v>0</v>
      </c>
    </row>
    <row r="8803">
      <c r="A8803" s="121" t="s">
        <v>22566</v>
      </c>
      <c r="B8803" s="121" t="s">
        <v>16526</v>
      </c>
      <c r="C8803" s="113" t="s">
        <v>79</v>
      </c>
      <c r="D8803" s="125">
        <v>1.0</v>
      </c>
      <c r="E8803" s="126"/>
      <c r="F8803" s="125">
        <f t="shared" si="891"/>
        <v>0</v>
      </c>
    </row>
    <row r="8804">
      <c r="A8804" s="121" t="s">
        <v>22567</v>
      </c>
      <c r="B8804" s="121" t="s">
        <v>15876</v>
      </c>
      <c r="C8804" s="113" t="s">
        <v>79</v>
      </c>
      <c r="D8804" s="125">
        <v>1.0</v>
      </c>
      <c r="E8804" s="126"/>
      <c r="F8804" s="125">
        <f t="shared" si="891"/>
        <v>0</v>
      </c>
    </row>
    <row r="8805">
      <c r="A8805" s="121" t="s">
        <v>22568</v>
      </c>
      <c r="B8805" s="121" t="s">
        <v>15878</v>
      </c>
      <c r="C8805" s="113" t="s">
        <v>79</v>
      </c>
      <c r="D8805" s="125">
        <v>1.0</v>
      </c>
      <c r="E8805" s="126"/>
      <c r="F8805" s="125">
        <f t="shared" si="891"/>
        <v>0</v>
      </c>
    </row>
    <row r="8806">
      <c r="A8806" s="121" t="s">
        <v>22569</v>
      </c>
      <c r="B8806" s="121" t="s">
        <v>15880</v>
      </c>
      <c r="C8806" s="113" t="s">
        <v>79</v>
      </c>
      <c r="D8806" s="125">
        <v>1.0</v>
      </c>
      <c r="E8806" s="126"/>
      <c r="F8806" s="125">
        <f t="shared" si="891"/>
        <v>0</v>
      </c>
    </row>
    <row r="8807">
      <c r="A8807" s="121" t="s">
        <v>22570</v>
      </c>
      <c r="B8807" s="122" t="s">
        <v>12287</v>
      </c>
      <c r="C8807" s="113"/>
      <c r="D8807" s="123"/>
      <c r="E8807" s="123"/>
      <c r="F8807" s="124">
        <f>F8808+F8825+F8831</f>
        <v>0</v>
      </c>
    </row>
    <row r="8808">
      <c r="A8808" s="121" t="s">
        <v>22571</v>
      </c>
      <c r="B8808" s="122" t="s">
        <v>5206</v>
      </c>
      <c r="C8808" s="113"/>
      <c r="D8808" s="123"/>
      <c r="E8808" s="123"/>
      <c r="F8808" s="124">
        <f>SUM(F8809:F8824)</f>
        <v>0</v>
      </c>
    </row>
    <row r="8809">
      <c r="A8809" s="121" t="s">
        <v>22572</v>
      </c>
      <c r="B8809" s="121" t="s">
        <v>12291</v>
      </c>
      <c r="C8809" s="113" t="s">
        <v>423</v>
      </c>
      <c r="D8809" s="125">
        <v>3.0</v>
      </c>
      <c r="E8809" s="126"/>
      <c r="F8809" s="125">
        <f t="shared" ref="F8809:F8824" si="892">if(C8809="","",round(D8809*E8809,2))</f>
        <v>0</v>
      </c>
    </row>
    <row r="8810">
      <c r="A8810" s="121" t="s">
        <v>22573</v>
      </c>
      <c r="B8810" s="121" t="s">
        <v>12293</v>
      </c>
      <c r="C8810" s="113" t="s">
        <v>79</v>
      </c>
      <c r="D8810" s="125">
        <v>3.0</v>
      </c>
      <c r="E8810" s="126"/>
      <c r="F8810" s="125">
        <f t="shared" si="892"/>
        <v>0</v>
      </c>
    </row>
    <row r="8811">
      <c r="A8811" s="121" t="s">
        <v>22574</v>
      </c>
      <c r="B8811" s="121" t="s">
        <v>12281</v>
      </c>
      <c r="C8811" s="113" t="s">
        <v>159</v>
      </c>
      <c r="D8811" s="125">
        <v>5.5</v>
      </c>
      <c r="E8811" s="126"/>
      <c r="F8811" s="125">
        <f t="shared" si="892"/>
        <v>0</v>
      </c>
    </row>
    <row r="8812">
      <c r="A8812" s="121" t="s">
        <v>22575</v>
      </c>
      <c r="B8812" s="121" t="s">
        <v>12283</v>
      </c>
      <c r="C8812" s="113" t="s">
        <v>159</v>
      </c>
      <c r="D8812" s="125">
        <v>6.5</v>
      </c>
      <c r="E8812" s="126"/>
      <c r="F8812" s="125">
        <f t="shared" si="892"/>
        <v>0</v>
      </c>
    </row>
    <row r="8813">
      <c r="A8813" s="121" t="s">
        <v>22576</v>
      </c>
      <c r="B8813" s="121" t="s">
        <v>12285</v>
      </c>
      <c r="C8813" s="113" t="s">
        <v>159</v>
      </c>
      <c r="D8813" s="125">
        <v>14.2</v>
      </c>
      <c r="E8813" s="126"/>
      <c r="F8813" s="125">
        <f t="shared" si="892"/>
        <v>0</v>
      </c>
    </row>
    <row r="8814">
      <c r="A8814" s="121" t="s">
        <v>22577</v>
      </c>
      <c r="B8814" s="121" t="s">
        <v>13011</v>
      </c>
      <c r="C8814" s="113" t="s">
        <v>79</v>
      </c>
      <c r="D8814" s="125">
        <v>3.0</v>
      </c>
      <c r="E8814" s="126"/>
      <c r="F8814" s="125">
        <f t="shared" si="892"/>
        <v>0</v>
      </c>
    </row>
    <row r="8815">
      <c r="A8815" s="121" t="s">
        <v>22578</v>
      </c>
      <c r="B8815" s="121" t="s">
        <v>12367</v>
      </c>
      <c r="C8815" s="113" t="s">
        <v>79</v>
      </c>
      <c r="D8815" s="125">
        <v>1.0</v>
      </c>
      <c r="E8815" s="126"/>
      <c r="F8815" s="125">
        <f t="shared" si="892"/>
        <v>0</v>
      </c>
    </row>
    <row r="8816">
      <c r="A8816" s="121" t="s">
        <v>22579</v>
      </c>
      <c r="B8816" s="121" t="s">
        <v>15699</v>
      </c>
      <c r="C8816" s="113" t="s">
        <v>79</v>
      </c>
      <c r="D8816" s="125">
        <v>1.0</v>
      </c>
      <c r="E8816" s="126"/>
      <c r="F8816" s="125">
        <f t="shared" si="892"/>
        <v>0</v>
      </c>
    </row>
    <row r="8817">
      <c r="A8817" s="121" t="s">
        <v>22580</v>
      </c>
      <c r="B8817" s="121" t="s">
        <v>16534</v>
      </c>
      <c r="C8817" s="113" t="s">
        <v>423</v>
      </c>
      <c r="D8817" s="125">
        <v>3.0</v>
      </c>
      <c r="E8817" s="126"/>
      <c r="F8817" s="125">
        <f t="shared" si="892"/>
        <v>0</v>
      </c>
    </row>
    <row r="8818">
      <c r="A8818" s="121" t="s">
        <v>22581</v>
      </c>
      <c r="B8818" s="121" t="s">
        <v>12293</v>
      </c>
      <c r="C8818" s="113" t="s">
        <v>79</v>
      </c>
      <c r="D8818" s="125">
        <v>3.0</v>
      </c>
      <c r="E8818" s="126"/>
      <c r="F8818" s="125">
        <f t="shared" si="892"/>
        <v>0</v>
      </c>
    </row>
    <row r="8819">
      <c r="A8819" s="121" t="s">
        <v>22582</v>
      </c>
      <c r="B8819" s="121" t="s">
        <v>12281</v>
      </c>
      <c r="C8819" s="113" t="s">
        <v>159</v>
      </c>
      <c r="D8819" s="125">
        <v>5.5</v>
      </c>
      <c r="E8819" s="126"/>
      <c r="F8819" s="125">
        <f t="shared" si="892"/>
        <v>0</v>
      </c>
    </row>
    <row r="8820">
      <c r="A8820" s="121" t="s">
        <v>22583</v>
      </c>
      <c r="B8820" s="121" t="s">
        <v>12283</v>
      </c>
      <c r="C8820" s="113" t="s">
        <v>159</v>
      </c>
      <c r="D8820" s="125">
        <v>6.5</v>
      </c>
      <c r="E8820" s="126"/>
      <c r="F8820" s="125">
        <f t="shared" si="892"/>
        <v>0</v>
      </c>
    </row>
    <row r="8821">
      <c r="A8821" s="121" t="s">
        <v>22584</v>
      </c>
      <c r="B8821" s="121" t="s">
        <v>12285</v>
      </c>
      <c r="C8821" s="113" t="s">
        <v>159</v>
      </c>
      <c r="D8821" s="125">
        <v>14.2</v>
      </c>
      <c r="E8821" s="126"/>
      <c r="F8821" s="125">
        <f t="shared" si="892"/>
        <v>0</v>
      </c>
    </row>
    <row r="8822">
      <c r="A8822" s="121" t="s">
        <v>22585</v>
      </c>
      <c r="B8822" s="121" t="s">
        <v>14252</v>
      </c>
      <c r="C8822" s="113" t="s">
        <v>79</v>
      </c>
      <c r="D8822" s="125">
        <v>3.0</v>
      </c>
      <c r="E8822" s="126"/>
      <c r="F8822" s="125">
        <f t="shared" si="892"/>
        <v>0</v>
      </c>
    </row>
    <row r="8823">
      <c r="A8823" s="121" t="s">
        <v>22586</v>
      </c>
      <c r="B8823" s="121" t="s">
        <v>16541</v>
      </c>
      <c r="C8823" s="113" t="s">
        <v>79</v>
      </c>
      <c r="D8823" s="125">
        <v>1.0</v>
      </c>
      <c r="E8823" s="126"/>
      <c r="F8823" s="125">
        <f t="shared" si="892"/>
        <v>0</v>
      </c>
    </row>
    <row r="8824">
      <c r="A8824" s="121" t="s">
        <v>22587</v>
      </c>
      <c r="B8824" s="121" t="s">
        <v>16443</v>
      </c>
      <c r="C8824" s="113" t="s">
        <v>79</v>
      </c>
      <c r="D8824" s="125">
        <v>1.0</v>
      </c>
      <c r="E8824" s="126"/>
      <c r="F8824" s="125">
        <f t="shared" si="892"/>
        <v>0</v>
      </c>
    </row>
    <row r="8825">
      <c r="A8825" s="121" t="s">
        <v>22588</v>
      </c>
      <c r="B8825" s="122" t="s">
        <v>16544</v>
      </c>
      <c r="C8825" s="113"/>
      <c r="D8825" s="123"/>
      <c r="E8825" s="123"/>
      <c r="F8825" s="124">
        <f>SUM(F8826:F8830)</f>
        <v>0</v>
      </c>
    </row>
    <row r="8826">
      <c r="A8826" s="121" t="s">
        <v>22589</v>
      </c>
      <c r="B8826" s="121" t="s">
        <v>12291</v>
      </c>
      <c r="C8826" s="113" t="s">
        <v>423</v>
      </c>
      <c r="D8826" s="125">
        <v>4.0</v>
      </c>
      <c r="E8826" s="126"/>
      <c r="F8826" s="125">
        <f t="shared" ref="F8826:F8830" si="893">if(C8826="","",round(D8826*E8826,2))</f>
        <v>0</v>
      </c>
    </row>
    <row r="8827">
      <c r="A8827" s="121" t="s">
        <v>22590</v>
      </c>
      <c r="B8827" s="121" t="s">
        <v>12293</v>
      </c>
      <c r="C8827" s="113" t="s">
        <v>79</v>
      </c>
      <c r="D8827" s="125">
        <v>4.0</v>
      </c>
      <c r="E8827" s="126"/>
      <c r="F8827" s="125">
        <f t="shared" si="893"/>
        <v>0</v>
      </c>
    </row>
    <row r="8828">
      <c r="A8828" s="121" t="s">
        <v>22591</v>
      </c>
      <c r="B8828" s="121" t="s">
        <v>12281</v>
      </c>
      <c r="C8828" s="113" t="s">
        <v>159</v>
      </c>
      <c r="D8828" s="125">
        <v>12.5</v>
      </c>
      <c r="E8828" s="126"/>
      <c r="F8828" s="125">
        <f t="shared" si="893"/>
        <v>0</v>
      </c>
    </row>
    <row r="8829">
      <c r="A8829" s="121" t="s">
        <v>22592</v>
      </c>
      <c r="B8829" s="121" t="s">
        <v>12283</v>
      </c>
      <c r="C8829" s="113" t="s">
        <v>159</v>
      </c>
      <c r="D8829" s="125">
        <v>1.5</v>
      </c>
      <c r="E8829" s="126"/>
      <c r="F8829" s="125">
        <f t="shared" si="893"/>
        <v>0</v>
      </c>
    </row>
    <row r="8830">
      <c r="A8830" s="121" t="s">
        <v>22593</v>
      </c>
      <c r="B8830" s="121" t="s">
        <v>12285</v>
      </c>
      <c r="C8830" s="113" t="s">
        <v>159</v>
      </c>
      <c r="D8830" s="125">
        <v>16.6</v>
      </c>
      <c r="E8830" s="126"/>
      <c r="F8830" s="125">
        <f t="shared" si="893"/>
        <v>0</v>
      </c>
    </row>
    <row r="8831">
      <c r="A8831" s="121" t="s">
        <v>22594</v>
      </c>
      <c r="B8831" s="122" t="s">
        <v>16596</v>
      </c>
      <c r="C8831" s="113"/>
      <c r="D8831" s="123"/>
      <c r="E8831" s="123"/>
      <c r="F8831" s="124">
        <f>SUM(F8832:F8843)</f>
        <v>0</v>
      </c>
    </row>
    <row r="8832">
      <c r="A8832" s="121" t="s">
        <v>22595</v>
      </c>
      <c r="B8832" s="121" t="s">
        <v>16534</v>
      </c>
      <c r="C8832" s="113" t="s">
        <v>423</v>
      </c>
      <c r="D8832" s="125">
        <v>3.0</v>
      </c>
      <c r="E8832" s="126"/>
      <c r="F8832" s="125">
        <f t="shared" ref="F8832:F8843" si="894">if(C8832="","",round(D8832*E8832,2))</f>
        <v>0</v>
      </c>
    </row>
    <row r="8833">
      <c r="A8833" s="121" t="s">
        <v>22596</v>
      </c>
      <c r="B8833" s="121" t="s">
        <v>12293</v>
      </c>
      <c r="C8833" s="113" t="s">
        <v>79</v>
      </c>
      <c r="D8833" s="125">
        <v>3.0</v>
      </c>
      <c r="E8833" s="126"/>
      <c r="F8833" s="125">
        <f t="shared" si="894"/>
        <v>0</v>
      </c>
    </row>
    <row r="8834">
      <c r="A8834" s="121" t="s">
        <v>22597</v>
      </c>
      <c r="B8834" s="121" t="s">
        <v>12271</v>
      </c>
      <c r="C8834" s="113" t="s">
        <v>159</v>
      </c>
      <c r="D8834" s="125">
        <v>5.5</v>
      </c>
      <c r="E8834" s="126"/>
      <c r="F8834" s="125">
        <f t="shared" si="894"/>
        <v>0</v>
      </c>
    </row>
    <row r="8835">
      <c r="A8835" s="121" t="s">
        <v>22598</v>
      </c>
      <c r="B8835" s="121" t="s">
        <v>12273</v>
      </c>
      <c r="C8835" s="113" t="s">
        <v>117</v>
      </c>
      <c r="D8835" s="125">
        <v>0.17</v>
      </c>
      <c r="E8835" s="126"/>
      <c r="F8835" s="125">
        <f t="shared" si="894"/>
        <v>0</v>
      </c>
    </row>
    <row r="8836">
      <c r="A8836" s="121" t="s">
        <v>22599</v>
      </c>
      <c r="B8836" s="121" t="s">
        <v>12275</v>
      </c>
      <c r="C8836" s="113" t="s">
        <v>159</v>
      </c>
      <c r="D8836" s="125">
        <v>5.5</v>
      </c>
      <c r="E8836" s="126"/>
      <c r="F8836" s="125">
        <f t="shared" si="894"/>
        <v>0</v>
      </c>
    </row>
    <row r="8837">
      <c r="A8837" s="121" t="s">
        <v>22600</v>
      </c>
      <c r="B8837" s="121" t="s">
        <v>12277</v>
      </c>
      <c r="C8837" s="113" t="s">
        <v>159</v>
      </c>
      <c r="D8837" s="125">
        <v>5.5</v>
      </c>
      <c r="E8837" s="126"/>
      <c r="F8837" s="125">
        <f t="shared" si="894"/>
        <v>0</v>
      </c>
    </row>
    <row r="8838">
      <c r="A8838" s="121" t="s">
        <v>22601</v>
      </c>
      <c r="B8838" s="121" t="s">
        <v>16930</v>
      </c>
      <c r="C8838" s="113" t="s">
        <v>159</v>
      </c>
      <c r="D8838" s="125">
        <v>5.0</v>
      </c>
      <c r="E8838" s="126"/>
      <c r="F8838" s="125">
        <f t="shared" si="894"/>
        <v>0</v>
      </c>
    </row>
    <row r="8839">
      <c r="A8839" s="121" t="s">
        <v>22602</v>
      </c>
      <c r="B8839" s="121" t="s">
        <v>12279</v>
      </c>
      <c r="C8839" s="113" t="s">
        <v>159</v>
      </c>
      <c r="D8839" s="125">
        <v>7.5</v>
      </c>
      <c r="E8839" s="126"/>
      <c r="F8839" s="125">
        <f t="shared" si="894"/>
        <v>0</v>
      </c>
    </row>
    <row r="8840">
      <c r="A8840" s="121" t="s">
        <v>22603</v>
      </c>
      <c r="B8840" s="121" t="s">
        <v>12281</v>
      </c>
      <c r="C8840" s="113" t="s">
        <v>159</v>
      </c>
      <c r="D8840" s="125">
        <v>6.5</v>
      </c>
      <c r="E8840" s="126"/>
      <c r="F8840" s="125">
        <f t="shared" si="894"/>
        <v>0</v>
      </c>
    </row>
    <row r="8841">
      <c r="A8841" s="121" t="s">
        <v>22604</v>
      </c>
      <c r="B8841" s="121" t="s">
        <v>12283</v>
      </c>
      <c r="C8841" s="113" t="s">
        <v>159</v>
      </c>
      <c r="D8841" s="125">
        <v>1.5</v>
      </c>
      <c r="E8841" s="126"/>
      <c r="F8841" s="125">
        <f t="shared" si="894"/>
        <v>0</v>
      </c>
    </row>
    <row r="8842">
      <c r="A8842" s="121" t="s">
        <v>22605</v>
      </c>
      <c r="B8842" s="121" t="s">
        <v>12285</v>
      </c>
      <c r="C8842" s="113" t="s">
        <v>159</v>
      </c>
      <c r="D8842" s="125">
        <v>17.7</v>
      </c>
      <c r="E8842" s="126"/>
      <c r="F8842" s="125">
        <f t="shared" si="894"/>
        <v>0</v>
      </c>
    </row>
    <row r="8843">
      <c r="A8843" s="121" t="s">
        <v>22606</v>
      </c>
      <c r="B8843" s="121" t="s">
        <v>16562</v>
      </c>
      <c r="C8843" s="113" t="s">
        <v>79</v>
      </c>
      <c r="D8843" s="125">
        <v>1.0</v>
      </c>
      <c r="E8843" s="126"/>
      <c r="F8843" s="125">
        <f t="shared" si="894"/>
        <v>0</v>
      </c>
    </row>
    <row r="8844">
      <c r="A8844" s="121" t="s">
        <v>22607</v>
      </c>
      <c r="B8844" s="122" t="s">
        <v>12297</v>
      </c>
      <c r="C8844" s="113"/>
      <c r="D8844" s="123"/>
      <c r="E8844" s="123"/>
      <c r="F8844" s="124">
        <f>F8845+F8862+F8874+F8884+F8894</f>
        <v>0</v>
      </c>
    </row>
    <row r="8845">
      <c r="A8845" s="121" t="s">
        <v>22608</v>
      </c>
      <c r="B8845" s="122" t="s">
        <v>5206</v>
      </c>
      <c r="C8845" s="113"/>
      <c r="D8845" s="123"/>
      <c r="E8845" s="123"/>
      <c r="F8845" s="124">
        <f>SUM(F8846:F8861)</f>
        <v>0</v>
      </c>
    </row>
    <row r="8846">
      <c r="A8846" s="121" t="s">
        <v>22609</v>
      </c>
      <c r="B8846" s="121" t="s">
        <v>12300</v>
      </c>
      <c r="C8846" s="113" t="s">
        <v>79</v>
      </c>
      <c r="D8846" s="125">
        <v>1.0</v>
      </c>
      <c r="E8846" s="126"/>
      <c r="F8846" s="125">
        <f t="shared" ref="F8846:F8861" si="895">if(C8846="","",round(D8846*E8846,2))</f>
        <v>0</v>
      </c>
    </row>
    <row r="8847">
      <c r="A8847" s="121" t="s">
        <v>22610</v>
      </c>
      <c r="B8847" s="121" t="s">
        <v>12302</v>
      </c>
      <c r="C8847" s="113" t="s">
        <v>79</v>
      </c>
      <c r="D8847" s="125">
        <v>1.0</v>
      </c>
      <c r="E8847" s="126"/>
      <c r="F8847" s="125">
        <f t="shared" si="895"/>
        <v>0</v>
      </c>
    </row>
    <row r="8848">
      <c r="A8848" s="121" t="s">
        <v>22611</v>
      </c>
      <c r="B8848" s="121" t="s">
        <v>13023</v>
      </c>
      <c r="C8848" s="113" t="s">
        <v>423</v>
      </c>
      <c r="D8848" s="125">
        <v>8.0</v>
      </c>
      <c r="E8848" s="126"/>
      <c r="F8848" s="125">
        <f t="shared" si="895"/>
        <v>0</v>
      </c>
    </row>
    <row r="8849">
      <c r="A8849" s="121" t="s">
        <v>22612</v>
      </c>
      <c r="B8849" s="121" t="s">
        <v>16569</v>
      </c>
      <c r="C8849" s="113" t="s">
        <v>423</v>
      </c>
      <c r="D8849" s="125">
        <v>3.0</v>
      </c>
      <c r="E8849" s="126"/>
      <c r="F8849" s="125">
        <f t="shared" si="895"/>
        <v>0</v>
      </c>
    </row>
    <row r="8850">
      <c r="A8850" s="121" t="s">
        <v>22613</v>
      </c>
      <c r="B8850" s="121" t="s">
        <v>12304</v>
      </c>
      <c r="C8850" s="113" t="s">
        <v>423</v>
      </c>
      <c r="D8850" s="125">
        <v>1.0</v>
      </c>
      <c r="E8850" s="126"/>
      <c r="F8850" s="125">
        <f t="shared" si="895"/>
        <v>0</v>
      </c>
    </row>
    <row r="8851">
      <c r="A8851" s="121" t="s">
        <v>22614</v>
      </c>
      <c r="B8851" s="121" t="s">
        <v>16572</v>
      </c>
      <c r="C8851" s="113" t="s">
        <v>79</v>
      </c>
      <c r="D8851" s="125">
        <v>1.0</v>
      </c>
      <c r="E8851" s="126"/>
      <c r="F8851" s="125">
        <f t="shared" si="895"/>
        <v>0</v>
      </c>
    </row>
    <row r="8852">
      <c r="A8852" s="121" t="s">
        <v>22615</v>
      </c>
      <c r="B8852" s="121" t="s">
        <v>14796</v>
      </c>
      <c r="C8852" s="113" t="s">
        <v>79</v>
      </c>
      <c r="D8852" s="125">
        <v>9.0</v>
      </c>
      <c r="E8852" s="126"/>
      <c r="F8852" s="125">
        <f t="shared" si="895"/>
        <v>0</v>
      </c>
    </row>
    <row r="8853">
      <c r="A8853" s="121" t="s">
        <v>22616</v>
      </c>
      <c r="B8853" s="121" t="s">
        <v>12310</v>
      </c>
      <c r="C8853" s="113" t="s">
        <v>79</v>
      </c>
      <c r="D8853" s="125">
        <v>4.0</v>
      </c>
      <c r="E8853" s="126"/>
      <c r="F8853" s="125">
        <f t="shared" si="895"/>
        <v>0</v>
      </c>
    </row>
    <row r="8854">
      <c r="A8854" s="121" t="s">
        <v>22617</v>
      </c>
      <c r="B8854" s="121" t="s">
        <v>12306</v>
      </c>
      <c r="C8854" s="113" t="s">
        <v>79</v>
      </c>
      <c r="D8854" s="125">
        <v>1.0</v>
      </c>
      <c r="E8854" s="126"/>
      <c r="F8854" s="125">
        <f t="shared" si="895"/>
        <v>0</v>
      </c>
    </row>
    <row r="8855">
      <c r="A8855" s="121" t="s">
        <v>22618</v>
      </c>
      <c r="B8855" s="121" t="s">
        <v>14316</v>
      </c>
      <c r="C8855" s="113" t="s">
        <v>79</v>
      </c>
      <c r="D8855" s="125">
        <v>1.0</v>
      </c>
      <c r="E8855" s="126"/>
      <c r="F8855" s="125">
        <f t="shared" si="895"/>
        <v>0</v>
      </c>
    </row>
    <row r="8856">
      <c r="A8856" s="121" t="s">
        <v>22619</v>
      </c>
      <c r="B8856" s="121" t="s">
        <v>12281</v>
      </c>
      <c r="C8856" s="113" t="s">
        <v>159</v>
      </c>
      <c r="D8856" s="125">
        <v>14.0</v>
      </c>
      <c r="E8856" s="126"/>
      <c r="F8856" s="125">
        <f t="shared" si="895"/>
        <v>0</v>
      </c>
    </row>
    <row r="8857">
      <c r="A8857" s="121" t="s">
        <v>22620</v>
      </c>
      <c r="B8857" s="121" t="s">
        <v>12283</v>
      </c>
      <c r="C8857" s="113" t="s">
        <v>159</v>
      </c>
      <c r="D8857" s="125">
        <v>35.0</v>
      </c>
      <c r="E8857" s="126"/>
      <c r="F8857" s="125">
        <f t="shared" si="895"/>
        <v>0</v>
      </c>
    </row>
    <row r="8858">
      <c r="A8858" s="121" t="s">
        <v>22621</v>
      </c>
      <c r="B8858" s="121" t="s">
        <v>12314</v>
      </c>
      <c r="C8858" s="113" t="s">
        <v>159</v>
      </c>
      <c r="D8858" s="125">
        <v>56.0</v>
      </c>
      <c r="E8858" s="126"/>
      <c r="F8858" s="125">
        <f t="shared" si="895"/>
        <v>0</v>
      </c>
    </row>
    <row r="8859">
      <c r="A8859" s="121" t="s">
        <v>22622</v>
      </c>
      <c r="B8859" s="121" t="s">
        <v>14252</v>
      </c>
      <c r="C8859" s="113" t="s">
        <v>79</v>
      </c>
      <c r="D8859" s="125">
        <v>3.0</v>
      </c>
      <c r="E8859" s="126"/>
      <c r="F8859" s="125">
        <f t="shared" si="895"/>
        <v>0</v>
      </c>
    </row>
    <row r="8860">
      <c r="A8860" s="121" t="s">
        <v>22623</v>
      </c>
      <c r="B8860" s="121" t="s">
        <v>16541</v>
      </c>
      <c r="C8860" s="113" t="s">
        <v>79</v>
      </c>
      <c r="D8860" s="125">
        <v>1.0</v>
      </c>
      <c r="E8860" s="126"/>
      <c r="F8860" s="125">
        <f t="shared" si="895"/>
        <v>0</v>
      </c>
    </row>
    <row r="8861">
      <c r="A8861" s="121" t="s">
        <v>22624</v>
      </c>
      <c r="B8861" s="121" t="s">
        <v>16443</v>
      </c>
      <c r="C8861" s="113" t="s">
        <v>79</v>
      </c>
      <c r="D8861" s="125">
        <v>2.0</v>
      </c>
      <c r="E8861" s="126"/>
      <c r="F8861" s="125">
        <f t="shared" si="895"/>
        <v>0</v>
      </c>
    </row>
    <row r="8862">
      <c r="A8862" s="121" t="s">
        <v>22625</v>
      </c>
      <c r="B8862" s="122" t="s">
        <v>16544</v>
      </c>
      <c r="C8862" s="113"/>
      <c r="D8862" s="123"/>
      <c r="E8862" s="123"/>
      <c r="F8862" s="124">
        <f>SUM(F8863:F8873)</f>
        <v>0</v>
      </c>
    </row>
    <row r="8863">
      <c r="A8863" s="121" t="s">
        <v>22626</v>
      </c>
      <c r="B8863" s="121" t="s">
        <v>12300</v>
      </c>
      <c r="C8863" s="113" t="s">
        <v>79</v>
      </c>
      <c r="D8863" s="125">
        <v>4.0</v>
      </c>
      <c r="E8863" s="126"/>
      <c r="F8863" s="125">
        <f t="shared" ref="F8863:F8873" si="896">if(C8863="","",round(D8863*E8863,2))</f>
        <v>0</v>
      </c>
    </row>
    <row r="8864">
      <c r="A8864" s="121" t="s">
        <v>22627</v>
      </c>
      <c r="B8864" s="121" t="s">
        <v>12302</v>
      </c>
      <c r="C8864" s="113" t="s">
        <v>79</v>
      </c>
      <c r="D8864" s="125">
        <v>2.0</v>
      </c>
      <c r="E8864" s="126"/>
      <c r="F8864" s="125">
        <f t="shared" si="896"/>
        <v>0</v>
      </c>
    </row>
    <row r="8865">
      <c r="A8865" s="121" t="s">
        <v>22628</v>
      </c>
      <c r="B8865" s="121" t="s">
        <v>12304</v>
      </c>
      <c r="C8865" s="113" t="s">
        <v>423</v>
      </c>
      <c r="D8865" s="125">
        <v>2.0</v>
      </c>
      <c r="E8865" s="126"/>
      <c r="F8865" s="125">
        <f t="shared" si="896"/>
        <v>0</v>
      </c>
    </row>
    <row r="8866">
      <c r="A8866" s="121" t="s">
        <v>22629</v>
      </c>
      <c r="B8866" s="121" t="s">
        <v>14796</v>
      </c>
      <c r="C8866" s="113" t="s">
        <v>79</v>
      </c>
      <c r="D8866" s="125">
        <v>4.0</v>
      </c>
      <c r="E8866" s="126"/>
      <c r="F8866" s="125">
        <f t="shared" si="896"/>
        <v>0</v>
      </c>
    </row>
    <row r="8867">
      <c r="A8867" s="121" t="s">
        <v>22630</v>
      </c>
      <c r="B8867" s="121" t="s">
        <v>12310</v>
      </c>
      <c r="C8867" s="113" t="s">
        <v>79</v>
      </c>
      <c r="D8867" s="125">
        <v>2.0</v>
      </c>
      <c r="E8867" s="126"/>
      <c r="F8867" s="125">
        <f t="shared" si="896"/>
        <v>0</v>
      </c>
    </row>
    <row r="8868">
      <c r="A8868" s="121" t="s">
        <v>22631</v>
      </c>
      <c r="B8868" s="121" t="s">
        <v>12306</v>
      </c>
      <c r="C8868" s="113" t="s">
        <v>79</v>
      </c>
      <c r="D8868" s="125">
        <v>2.0</v>
      </c>
      <c r="E8868" s="126"/>
      <c r="F8868" s="125">
        <f t="shared" si="896"/>
        <v>0</v>
      </c>
    </row>
    <row r="8869">
      <c r="A8869" s="121" t="s">
        <v>22632</v>
      </c>
      <c r="B8869" s="121" t="s">
        <v>12281</v>
      </c>
      <c r="C8869" s="113" t="s">
        <v>159</v>
      </c>
      <c r="D8869" s="125">
        <v>26.5</v>
      </c>
      <c r="E8869" s="126"/>
      <c r="F8869" s="125">
        <f t="shared" si="896"/>
        <v>0</v>
      </c>
    </row>
    <row r="8870">
      <c r="A8870" s="121" t="s">
        <v>22633</v>
      </c>
      <c r="B8870" s="121" t="s">
        <v>12283</v>
      </c>
      <c r="C8870" s="113" t="s">
        <v>159</v>
      </c>
      <c r="D8870" s="125">
        <v>1.0</v>
      </c>
      <c r="E8870" s="126"/>
      <c r="F8870" s="125">
        <f t="shared" si="896"/>
        <v>0</v>
      </c>
    </row>
    <row r="8871">
      <c r="A8871" s="121" t="s">
        <v>22634</v>
      </c>
      <c r="B8871" s="121" t="s">
        <v>12314</v>
      </c>
      <c r="C8871" s="113" t="s">
        <v>159</v>
      </c>
      <c r="D8871" s="125">
        <v>31.7</v>
      </c>
      <c r="E8871" s="126"/>
      <c r="F8871" s="125">
        <f t="shared" si="896"/>
        <v>0</v>
      </c>
    </row>
    <row r="8872">
      <c r="A8872" s="121" t="s">
        <v>22635</v>
      </c>
      <c r="B8872" s="121" t="s">
        <v>14252</v>
      </c>
      <c r="C8872" s="113" t="s">
        <v>79</v>
      </c>
      <c r="D8872" s="125">
        <v>1.0</v>
      </c>
      <c r="E8872" s="126"/>
      <c r="F8872" s="125">
        <f t="shared" si="896"/>
        <v>0</v>
      </c>
    </row>
    <row r="8873">
      <c r="A8873" s="121" t="s">
        <v>22636</v>
      </c>
      <c r="B8873" s="121" t="s">
        <v>16541</v>
      </c>
      <c r="C8873" s="113" t="s">
        <v>79</v>
      </c>
      <c r="D8873" s="125">
        <v>1.0</v>
      </c>
      <c r="E8873" s="126"/>
      <c r="F8873" s="125">
        <f t="shared" si="896"/>
        <v>0</v>
      </c>
    </row>
    <row r="8874">
      <c r="A8874" s="121" t="s">
        <v>22637</v>
      </c>
      <c r="B8874" s="122" t="s">
        <v>16596</v>
      </c>
      <c r="C8874" s="113"/>
      <c r="D8874" s="123"/>
      <c r="E8874" s="123"/>
      <c r="F8874" s="124">
        <f>SUM(F8875:F8883)</f>
        <v>0</v>
      </c>
    </row>
    <row r="8875">
      <c r="A8875" s="121" t="s">
        <v>22638</v>
      </c>
      <c r="B8875" s="121" t="s">
        <v>12300</v>
      </c>
      <c r="C8875" s="113" t="s">
        <v>79</v>
      </c>
      <c r="D8875" s="125">
        <v>3.0</v>
      </c>
      <c r="E8875" s="126"/>
      <c r="F8875" s="125">
        <f t="shared" ref="F8875:F8883" si="897">if(C8875="","",round(D8875*E8875,2))</f>
        <v>0</v>
      </c>
    </row>
    <row r="8876">
      <c r="A8876" s="121" t="s">
        <v>22639</v>
      </c>
      <c r="B8876" s="121" t="s">
        <v>12302</v>
      </c>
      <c r="C8876" s="113" t="s">
        <v>79</v>
      </c>
      <c r="D8876" s="125">
        <v>2.0</v>
      </c>
      <c r="E8876" s="126"/>
      <c r="F8876" s="125">
        <f t="shared" si="897"/>
        <v>0</v>
      </c>
    </row>
    <row r="8877">
      <c r="A8877" s="121" t="s">
        <v>22640</v>
      </c>
      <c r="B8877" s="121" t="s">
        <v>12304</v>
      </c>
      <c r="C8877" s="113" t="s">
        <v>423</v>
      </c>
      <c r="D8877" s="125">
        <v>3.0</v>
      </c>
      <c r="E8877" s="126"/>
      <c r="F8877" s="125">
        <f t="shared" si="897"/>
        <v>0</v>
      </c>
    </row>
    <row r="8878">
      <c r="A8878" s="121" t="s">
        <v>22641</v>
      </c>
      <c r="B8878" s="121" t="s">
        <v>14796</v>
      </c>
      <c r="C8878" s="113" t="s">
        <v>79</v>
      </c>
      <c r="D8878" s="125">
        <v>3.0</v>
      </c>
      <c r="E8878" s="126"/>
      <c r="F8878" s="125">
        <f t="shared" si="897"/>
        <v>0</v>
      </c>
    </row>
    <row r="8879">
      <c r="A8879" s="121" t="s">
        <v>22642</v>
      </c>
      <c r="B8879" s="121" t="s">
        <v>12310</v>
      </c>
      <c r="C8879" s="113" t="s">
        <v>79</v>
      </c>
      <c r="D8879" s="125">
        <v>2.0</v>
      </c>
      <c r="E8879" s="126"/>
      <c r="F8879" s="125">
        <f t="shared" si="897"/>
        <v>0</v>
      </c>
    </row>
    <row r="8880">
      <c r="A8880" s="121" t="s">
        <v>22643</v>
      </c>
      <c r="B8880" s="121" t="s">
        <v>12306</v>
      </c>
      <c r="C8880" s="113" t="s">
        <v>79</v>
      </c>
      <c r="D8880" s="125">
        <v>3.0</v>
      </c>
      <c r="E8880" s="126"/>
      <c r="F8880" s="125">
        <f t="shared" si="897"/>
        <v>0</v>
      </c>
    </row>
    <row r="8881">
      <c r="A8881" s="121" t="s">
        <v>22644</v>
      </c>
      <c r="B8881" s="121" t="s">
        <v>12283</v>
      </c>
      <c r="C8881" s="113" t="s">
        <v>159</v>
      </c>
      <c r="D8881" s="125">
        <v>26.5</v>
      </c>
      <c r="E8881" s="126"/>
      <c r="F8881" s="125">
        <f t="shared" si="897"/>
        <v>0</v>
      </c>
    </row>
    <row r="8882">
      <c r="A8882" s="121" t="s">
        <v>22645</v>
      </c>
      <c r="B8882" s="121" t="s">
        <v>16605</v>
      </c>
      <c r="C8882" s="113" t="s">
        <v>159</v>
      </c>
      <c r="D8882" s="125">
        <v>1.0</v>
      </c>
      <c r="E8882" s="126"/>
      <c r="F8882" s="125">
        <f t="shared" si="897"/>
        <v>0</v>
      </c>
    </row>
    <row r="8883">
      <c r="A8883" s="121" t="s">
        <v>22646</v>
      </c>
      <c r="B8883" s="121" t="s">
        <v>12314</v>
      </c>
      <c r="C8883" s="113" t="s">
        <v>159</v>
      </c>
      <c r="D8883" s="125">
        <v>31.7</v>
      </c>
      <c r="E8883" s="126"/>
      <c r="F8883" s="125">
        <f t="shared" si="897"/>
        <v>0</v>
      </c>
    </row>
    <row r="8884">
      <c r="A8884" s="121" t="s">
        <v>22647</v>
      </c>
      <c r="B8884" s="122" t="s">
        <v>12316</v>
      </c>
      <c r="C8884" s="113"/>
      <c r="D8884" s="123"/>
      <c r="E8884" s="123"/>
      <c r="F8884" s="124">
        <f>SUM(F8885:F8893)</f>
        <v>0</v>
      </c>
    </row>
    <row r="8885">
      <c r="A8885" s="121" t="s">
        <v>22648</v>
      </c>
      <c r="B8885" s="121" t="s">
        <v>12318</v>
      </c>
      <c r="C8885" s="113" t="s">
        <v>159</v>
      </c>
      <c r="D8885" s="125">
        <v>108.5</v>
      </c>
      <c r="E8885" s="126"/>
      <c r="F8885" s="125">
        <f t="shared" ref="F8885:F8893" si="898">if(C8885="","",round(D8885*E8885,2))</f>
        <v>0</v>
      </c>
    </row>
    <row r="8886">
      <c r="A8886" s="121" t="s">
        <v>22649</v>
      </c>
      <c r="B8886" s="121" t="s">
        <v>12273</v>
      </c>
      <c r="C8886" s="113" t="s">
        <v>117</v>
      </c>
      <c r="D8886" s="125">
        <v>3.26</v>
      </c>
      <c r="E8886" s="126"/>
      <c r="F8886" s="125">
        <f t="shared" si="898"/>
        <v>0</v>
      </c>
    </row>
    <row r="8887">
      <c r="A8887" s="121" t="s">
        <v>22650</v>
      </c>
      <c r="B8887" s="121" t="s">
        <v>12275</v>
      </c>
      <c r="C8887" s="113" t="s">
        <v>159</v>
      </c>
      <c r="D8887" s="125">
        <v>108.5</v>
      </c>
      <c r="E8887" s="126"/>
      <c r="F8887" s="125">
        <f t="shared" si="898"/>
        <v>0</v>
      </c>
    </row>
    <row r="8888">
      <c r="A8888" s="121" t="s">
        <v>22651</v>
      </c>
      <c r="B8888" s="121" t="s">
        <v>12277</v>
      </c>
      <c r="C8888" s="113" t="s">
        <v>159</v>
      </c>
      <c r="D8888" s="125">
        <v>108.5</v>
      </c>
      <c r="E8888" s="126"/>
      <c r="F8888" s="125">
        <f t="shared" si="898"/>
        <v>0</v>
      </c>
    </row>
    <row r="8889">
      <c r="A8889" s="121" t="s">
        <v>22652</v>
      </c>
      <c r="B8889" s="121" t="s">
        <v>12279</v>
      </c>
      <c r="C8889" s="113" t="s">
        <v>159</v>
      </c>
      <c r="D8889" s="125">
        <v>118.5</v>
      </c>
      <c r="E8889" s="126"/>
      <c r="F8889" s="125">
        <f t="shared" si="898"/>
        <v>0</v>
      </c>
    </row>
    <row r="8890">
      <c r="A8890" s="121" t="s">
        <v>22653</v>
      </c>
      <c r="B8890" s="121" t="s">
        <v>12281</v>
      </c>
      <c r="C8890" s="113" t="s">
        <v>159</v>
      </c>
      <c r="D8890" s="125">
        <v>7.0</v>
      </c>
      <c r="E8890" s="126"/>
      <c r="F8890" s="125">
        <f t="shared" si="898"/>
        <v>0</v>
      </c>
    </row>
    <row r="8891">
      <c r="A8891" s="121" t="s">
        <v>22654</v>
      </c>
      <c r="B8891" s="121" t="s">
        <v>12283</v>
      </c>
      <c r="C8891" s="113" t="s">
        <v>159</v>
      </c>
      <c r="D8891" s="125">
        <v>1.5</v>
      </c>
      <c r="E8891" s="126"/>
      <c r="F8891" s="125">
        <f t="shared" si="898"/>
        <v>0</v>
      </c>
    </row>
    <row r="8892">
      <c r="A8892" s="121" t="s">
        <v>22655</v>
      </c>
      <c r="B8892" s="121" t="s">
        <v>12325</v>
      </c>
      <c r="C8892" s="113" t="s">
        <v>159</v>
      </c>
      <c r="D8892" s="125">
        <v>225.0</v>
      </c>
      <c r="E8892" s="126"/>
      <c r="F8892" s="125">
        <f t="shared" si="898"/>
        <v>0</v>
      </c>
    </row>
    <row r="8893">
      <c r="A8893" s="121" t="s">
        <v>22656</v>
      </c>
      <c r="B8893" s="121" t="s">
        <v>12327</v>
      </c>
      <c r="C8893" s="113" t="s">
        <v>79</v>
      </c>
      <c r="D8893" s="125">
        <v>8.0</v>
      </c>
      <c r="E8893" s="126"/>
      <c r="F8893" s="125">
        <f t="shared" si="898"/>
        <v>0</v>
      </c>
    </row>
    <row r="8894">
      <c r="A8894" s="121" t="s">
        <v>22657</v>
      </c>
      <c r="B8894" s="122" t="s">
        <v>14348</v>
      </c>
      <c r="C8894" s="113"/>
      <c r="D8894" s="123"/>
      <c r="E8894" s="123"/>
      <c r="F8894" s="124">
        <f>SUM(F8895:F8902)</f>
        <v>0</v>
      </c>
    </row>
    <row r="8895">
      <c r="A8895" s="121" t="s">
        <v>22658</v>
      </c>
      <c r="B8895" s="121" t="s">
        <v>12318</v>
      </c>
      <c r="C8895" s="113" t="s">
        <v>159</v>
      </c>
      <c r="D8895" s="125">
        <v>6.0</v>
      </c>
      <c r="E8895" s="126"/>
      <c r="F8895" s="125">
        <f t="shared" ref="F8895:F8902" si="899">if(C8895="","",round(D8895*E8895,2))</f>
        <v>0</v>
      </c>
    </row>
    <row r="8896">
      <c r="A8896" s="121" t="s">
        <v>22659</v>
      </c>
      <c r="B8896" s="121" t="s">
        <v>14351</v>
      </c>
      <c r="C8896" s="113" t="s">
        <v>159</v>
      </c>
      <c r="D8896" s="125">
        <v>6.0</v>
      </c>
      <c r="E8896" s="126"/>
      <c r="F8896" s="125">
        <f t="shared" si="899"/>
        <v>0</v>
      </c>
    </row>
    <row r="8897">
      <c r="A8897" s="121" t="s">
        <v>22660</v>
      </c>
      <c r="B8897" s="121" t="s">
        <v>12277</v>
      </c>
      <c r="C8897" s="113" t="s">
        <v>159</v>
      </c>
      <c r="D8897" s="125">
        <v>6.0</v>
      </c>
      <c r="E8897" s="126"/>
      <c r="F8897" s="125">
        <f t="shared" si="899"/>
        <v>0</v>
      </c>
    </row>
    <row r="8898">
      <c r="A8898" s="121" t="s">
        <v>22661</v>
      </c>
      <c r="B8898" s="121" t="s">
        <v>16622</v>
      </c>
      <c r="C8898" s="113" t="s">
        <v>159</v>
      </c>
      <c r="D8898" s="125">
        <v>12.0</v>
      </c>
      <c r="E8898" s="126"/>
      <c r="F8898" s="125">
        <f t="shared" si="899"/>
        <v>0</v>
      </c>
    </row>
    <row r="8899">
      <c r="A8899" s="121" t="s">
        <v>22662</v>
      </c>
      <c r="B8899" s="121" t="s">
        <v>14355</v>
      </c>
      <c r="C8899" s="113" t="s">
        <v>159</v>
      </c>
      <c r="D8899" s="125">
        <v>22.0</v>
      </c>
      <c r="E8899" s="126"/>
      <c r="F8899" s="125">
        <f t="shared" si="899"/>
        <v>0</v>
      </c>
    </row>
    <row r="8900">
      <c r="A8900" s="121" t="s">
        <v>22663</v>
      </c>
      <c r="B8900" s="121" t="s">
        <v>14357</v>
      </c>
      <c r="C8900" s="113" t="s">
        <v>159</v>
      </c>
      <c r="D8900" s="125">
        <v>82.0</v>
      </c>
      <c r="E8900" s="126"/>
      <c r="F8900" s="125">
        <f t="shared" si="899"/>
        <v>0</v>
      </c>
    </row>
    <row r="8901">
      <c r="A8901" s="121" t="s">
        <v>22664</v>
      </c>
      <c r="B8901" s="121" t="s">
        <v>15727</v>
      </c>
      <c r="C8901" s="113" t="s">
        <v>79</v>
      </c>
      <c r="D8901" s="125">
        <v>6.0</v>
      </c>
      <c r="E8901" s="126"/>
      <c r="F8901" s="125">
        <f t="shared" si="899"/>
        <v>0</v>
      </c>
    </row>
    <row r="8902">
      <c r="A8902" s="121" t="s">
        <v>22665</v>
      </c>
      <c r="B8902" s="121" t="s">
        <v>14363</v>
      </c>
      <c r="C8902" s="113" t="s">
        <v>79</v>
      </c>
      <c r="D8902" s="125">
        <v>6.0</v>
      </c>
      <c r="E8902" s="126"/>
      <c r="F8902" s="125">
        <f t="shared" si="899"/>
        <v>0</v>
      </c>
    </row>
    <row r="8903">
      <c r="A8903" s="121" t="s">
        <v>22666</v>
      </c>
      <c r="B8903" s="122" t="s">
        <v>16628</v>
      </c>
      <c r="C8903" s="113"/>
      <c r="D8903" s="123"/>
      <c r="E8903" s="123"/>
      <c r="F8903" s="124">
        <f>SUM(F8904)</f>
        <v>0</v>
      </c>
    </row>
    <row r="8904">
      <c r="A8904" s="121" t="s">
        <v>22667</v>
      </c>
      <c r="B8904" s="121" t="s">
        <v>22668</v>
      </c>
      <c r="C8904" s="113" t="s">
        <v>86</v>
      </c>
      <c r="D8904" s="125">
        <v>1.0</v>
      </c>
      <c r="E8904" s="126"/>
      <c r="F8904" s="125">
        <f>if(C8904="","",round(D8904*E8904,2))</f>
        <v>0</v>
      </c>
    </row>
    <row r="8905">
      <c r="A8905" s="121" t="s">
        <v>22669</v>
      </c>
      <c r="B8905" s="122" t="s">
        <v>13411</v>
      </c>
      <c r="C8905" s="113"/>
      <c r="D8905" s="123"/>
      <c r="E8905" s="123"/>
      <c r="F8905" s="124">
        <f>F8906+F8944+F8953</f>
        <v>0</v>
      </c>
    </row>
    <row r="8906">
      <c r="A8906" s="121" t="s">
        <v>22670</v>
      </c>
      <c r="B8906" s="122" t="s">
        <v>22671</v>
      </c>
      <c r="C8906" s="113"/>
      <c r="D8906" s="123"/>
      <c r="E8906" s="123"/>
      <c r="F8906" s="124">
        <f>F8907+F8911+F8923+F8926+F8928</f>
        <v>0</v>
      </c>
    </row>
    <row r="8907">
      <c r="A8907" s="121" t="s">
        <v>22672</v>
      </c>
      <c r="B8907" s="122" t="s">
        <v>14368</v>
      </c>
      <c r="C8907" s="113"/>
      <c r="D8907" s="123"/>
      <c r="E8907" s="123"/>
      <c r="F8907" s="124">
        <f>SUM(F8908:F8910)</f>
        <v>0</v>
      </c>
    </row>
    <row r="8908">
      <c r="A8908" s="121" t="s">
        <v>22673</v>
      </c>
      <c r="B8908" s="121" t="s">
        <v>22674</v>
      </c>
      <c r="C8908" s="113" t="s">
        <v>79</v>
      </c>
      <c r="D8908" s="125">
        <v>1.0</v>
      </c>
      <c r="E8908" s="126"/>
      <c r="F8908" s="125">
        <f t="shared" ref="F8908:F8910" si="900">if(C8908="","",round(D8908*E8908,2))</f>
        <v>0</v>
      </c>
    </row>
    <row r="8909">
      <c r="A8909" s="121" t="s">
        <v>22675</v>
      </c>
      <c r="B8909" s="121" t="s">
        <v>22676</v>
      </c>
      <c r="C8909" s="113" t="s">
        <v>79</v>
      </c>
      <c r="D8909" s="125">
        <v>1.0</v>
      </c>
      <c r="E8909" s="126"/>
      <c r="F8909" s="125">
        <f t="shared" si="900"/>
        <v>0</v>
      </c>
    </row>
    <row r="8910">
      <c r="A8910" s="121" t="s">
        <v>22677</v>
      </c>
      <c r="B8910" s="121" t="s">
        <v>13452</v>
      </c>
      <c r="C8910" s="113" t="s">
        <v>86</v>
      </c>
      <c r="D8910" s="125">
        <v>1.0</v>
      </c>
      <c r="E8910" s="126"/>
      <c r="F8910" s="125">
        <f t="shared" si="900"/>
        <v>0</v>
      </c>
    </row>
    <row r="8911">
      <c r="A8911" s="121" t="s">
        <v>22678</v>
      </c>
      <c r="B8911" s="122" t="s">
        <v>14375</v>
      </c>
      <c r="C8911" s="113"/>
      <c r="D8911" s="123"/>
      <c r="E8911" s="123"/>
      <c r="F8911" s="124">
        <f>SUM(F8912:F8922)</f>
        <v>0</v>
      </c>
    </row>
    <row r="8912">
      <c r="A8912" s="121" t="s">
        <v>22679</v>
      </c>
      <c r="B8912" s="121" t="s">
        <v>22680</v>
      </c>
      <c r="C8912" s="113" t="s">
        <v>79</v>
      </c>
      <c r="D8912" s="125">
        <v>1.0</v>
      </c>
      <c r="E8912" s="126"/>
      <c r="F8912" s="125">
        <f t="shared" ref="F8912:F8922" si="901">if(C8912="","",round(D8912*E8912,2))</f>
        <v>0</v>
      </c>
    </row>
    <row r="8913">
      <c r="A8913" s="121" t="s">
        <v>22681</v>
      </c>
      <c r="B8913" s="121" t="s">
        <v>14380</v>
      </c>
      <c r="C8913" s="113" t="s">
        <v>79</v>
      </c>
      <c r="D8913" s="125">
        <v>3.0</v>
      </c>
      <c r="E8913" s="126"/>
      <c r="F8913" s="125">
        <f t="shared" si="901"/>
        <v>0</v>
      </c>
    </row>
    <row r="8914">
      <c r="A8914" s="121" t="s">
        <v>22682</v>
      </c>
      <c r="B8914" s="121" t="s">
        <v>13816</v>
      </c>
      <c r="C8914" s="113" t="s">
        <v>79</v>
      </c>
      <c r="D8914" s="125">
        <v>3.0</v>
      </c>
      <c r="E8914" s="126"/>
      <c r="F8914" s="125">
        <f t="shared" si="901"/>
        <v>0</v>
      </c>
    </row>
    <row r="8915">
      <c r="A8915" s="121" t="s">
        <v>22683</v>
      </c>
      <c r="B8915" s="121" t="s">
        <v>13694</v>
      </c>
      <c r="C8915" s="113" t="s">
        <v>79</v>
      </c>
      <c r="D8915" s="125">
        <v>1.0</v>
      </c>
      <c r="E8915" s="126"/>
      <c r="F8915" s="125">
        <f t="shared" si="901"/>
        <v>0</v>
      </c>
    </row>
    <row r="8916">
      <c r="A8916" s="121" t="s">
        <v>22684</v>
      </c>
      <c r="B8916" s="121" t="s">
        <v>13818</v>
      </c>
      <c r="C8916" s="113" t="s">
        <v>79</v>
      </c>
      <c r="D8916" s="125">
        <v>1.0</v>
      </c>
      <c r="E8916" s="126"/>
      <c r="F8916" s="125">
        <f t="shared" si="901"/>
        <v>0</v>
      </c>
    </row>
    <row r="8917">
      <c r="A8917" s="121" t="s">
        <v>22685</v>
      </c>
      <c r="B8917" s="121" t="s">
        <v>16648</v>
      </c>
      <c r="C8917" s="113" t="s">
        <v>79</v>
      </c>
      <c r="D8917" s="125">
        <v>1.0</v>
      </c>
      <c r="E8917" s="126"/>
      <c r="F8917" s="125">
        <f t="shared" si="901"/>
        <v>0</v>
      </c>
    </row>
    <row r="8918">
      <c r="A8918" s="121" t="s">
        <v>22686</v>
      </c>
      <c r="B8918" s="121" t="s">
        <v>16650</v>
      </c>
      <c r="C8918" s="113" t="s">
        <v>79</v>
      </c>
      <c r="D8918" s="125">
        <v>1.0</v>
      </c>
      <c r="E8918" s="126"/>
      <c r="F8918" s="125">
        <f t="shared" si="901"/>
        <v>0</v>
      </c>
    </row>
    <row r="8919">
      <c r="A8919" s="121" t="s">
        <v>22687</v>
      </c>
      <c r="B8919" s="121" t="s">
        <v>16652</v>
      </c>
      <c r="C8919" s="113" t="s">
        <v>79</v>
      </c>
      <c r="D8919" s="125">
        <v>1.0</v>
      </c>
      <c r="E8919" s="126"/>
      <c r="F8919" s="125">
        <f t="shared" si="901"/>
        <v>0</v>
      </c>
    </row>
    <row r="8920">
      <c r="A8920" s="121" t="s">
        <v>22688</v>
      </c>
      <c r="B8920" s="121" t="s">
        <v>13425</v>
      </c>
      <c r="C8920" s="113" t="s">
        <v>79</v>
      </c>
      <c r="D8920" s="125">
        <v>1.0</v>
      </c>
      <c r="E8920" s="126"/>
      <c r="F8920" s="125">
        <f t="shared" si="901"/>
        <v>0</v>
      </c>
    </row>
    <row r="8921">
      <c r="A8921" s="121" t="s">
        <v>22689</v>
      </c>
      <c r="B8921" s="121" t="s">
        <v>14397</v>
      </c>
      <c r="C8921" s="113" t="s">
        <v>79</v>
      </c>
      <c r="D8921" s="125">
        <v>1.0</v>
      </c>
      <c r="E8921" s="126"/>
      <c r="F8921" s="125">
        <f t="shared" si="901"/>
        <v>0</v>
      </c>
    </row>
    <row r="8922">
      <c r="A8922" s="121" t="s">
        <v>22690</v>
      </c>
      <c r="B8922" s="121" t="s">
        <v>16657</v>
      </c>
      <c r="C8922" s="113" t="s">
        <v>86</v>
      </c>
      <c r="D8922" s="125">
        <v>1.0</v>
      </c>
      <c r="E8922" s="126"/>
      <c r="F8922" s="125">
        <f t="shared" si="901"/>
        <v>0</v>
      </c>
    </row>
    <row r="8923">
      <c r="A8923" s="121" t="s">
        <v>22691</v>
      </c>
      <c r="B8923" s="122" t="s">
        <v>14401</v>
      </c>
      <c r="C8923" s="113"/>
      <c r="D8923" s="123"/>
      <c r="E8923" s="123"/>
      <c r="F8923" s="124">
        <f>SUM(F8924:F8925)</f>
        <v>0</v>
      </c>
    </row>
    <row r="8924">
      <c r="A8924" s="121" t="s">
        <v>22692</v>
      </c>
      <c r="B8924" s="121" t="s">
        <v>14403</v>
      </c>
      <c r="C8924" s="113" t="s">
        <v>79</v>
      </c>
      <c r="D8924" s="125">
        <v>1.0</v>
      </c>
      <c r="E8924" s="126"/>
      <c r="F8924" s="125">
        <f t="shared" ref="F8924:F8925" si="902">if(C8924="","",round(D8924*E8924,2))</f>
        <v>0</v>
      </c>
    </row>
    <row r="8925">
      <c r="A8925" s="121" t="s">
        <v>22693</v>
      </c>
      <c r="B8925" s="121" t="s">
        <v>14405</v>
      </c>
      <c r="C8925" s="113" t="s">
        <v>79</v>
      </c>
      <c r="D8925" s="125">
        <v>1.0</v>
      </c>
      <c r="E8925" s="126"/>
      <c r="F8925" s="125">
        <f t="shared" si="902"/>
        <v>0</v>
      </c>
    </row>
    <row r="8926">
      <c r="A8926" s="121" t="s">
        <v>22694</v>
      </c>
      <c r="B8926" s="122" t="s">
        <v>14407</v>
      </c>
      <c r="C8926" s="113"/>
      <c r="D8926" s="123"/>
      <c r="E8926" s="123"/>
      <c r="F8926" s="124">
        <f>SUM(F8927)</f>
        <v>0</v>
      </c>
    </row>
    <row r="8927">
      <c r="A8927" s="121" t="s">
        <v>22695</v>
      </c>
      <c r="B8927" s="121" t="s">
        <v>16663</v>
      </c>
      <c r="C8927" s="113" t="s">
        <v>79</v>
      </c>
      <c r="D8927" s="125">
        <v>1.0</v>
      </c>
      <c r="E8927" s="126"/>
      <c r="F8927" s="125">
        <f>if(C8927="","",round(D8927*E8927,2))</f>
        <v>0</v>
      </c>
    </row>
    <row r="8928">
      <c r="A8928" s="121" t="s">
        <v>22696</v>
      </c>
      <c r="B8928" s="122" t="s">
        <v>13423</v>
      </c>
      <c r="C8928" s="113"/>
      <c r="D8928" s="123"/>
      <c r="E8928" s="123"/>
      <c r="F8928" s="124">
        <f>SUM(F8929:F8943)</f>
        <v>0</v>
      </c>
    </row>
    <row r="8929">
      <c r="A8929" s="121" t="s">
        <v>22697</v>
      </c>
      <c r="B8929" s="121" t="s">
        <v>13432</v>
      </c>
      <c r="C8929" s="113" t="s">
        <v>159</v>
      </c>
      <c r="D8929" s="125">
        <v>2.0</v>
      </c>
      <c r="E8929" s="126"/>
      <c r="F8929" s="125">
        <f t="shared" ref="F8929:F8943" si="903">if(C8929="","",round(D8929*E8929,2))</f>
        <v>0</v>
      </c>
    </row>
    <row r="8930">
      <c r="A8930" s="121" t="s">
        <v>22698</v>
      </c>
      <c r="B8930" s="121" t="s">
        <v>14413</v>
      </c>
      <c r="C8930" s="113" t="s">
        <v>159</v>
      </c>
      <c r="D8930" s="125">
        <v>113.0</v>
      </c>
      <c r="E8930" s="126"/>
      <c r="F8930" s="125">
        <f t="shared" si="903"/>
        <v>0</v>
      </c>
    </row>
    <row r="8931">
      <c r="A8931" s="121" t="s">
        <v>22699</v>
      </c>
      <c r="B8931" s="121" t="s">
        <v>16668</v>
      </c>
      <c r="C8931" s="113" t="s">
        <v>159</v>
      </c>
      <c r="D8931" s="125">
        <v>168.0</v>
      </c>
      <c r="E8931" s="126"/>
      <c r="F8931" s="125">
        <f t="shared" si="903"/>
        <v>0</v>
      </c>
    </row>
    <row r="8932">
      <c r="A8932" s="121" t="s">
        <v>22700</v>
      </c>
      <c r="B8932" s="121" t="s">
        <v>13434</v>
      </c>
      <c r="C8932" s="113" t="s">
        <v>159</v>
      </c>
      <c r="D8932" s="125">
        <v>8.0</v>
      </c>
      <c r="E8932" s="126"/>
      <c r="F8932" s="125">
        <f t="shared" si="903"/>
        <v>0</v>
      </c>
    </row>
    <row r="8933">
      <c r="A8933" s="121" t="s">
        <v>22701</v>
      </c>
      <c r="B8933" s="121" t="s">
        <v>16671</v>
      </c>
      <c r="C8933" s="113" t="s">
        <v>159</v>
      </c>
      <c r="D8933" s="125">
        <v>17.0</v>
      </c>
      <c r="E8933" s="126"/>
      <c r="F8933" s="125">
        <f t="shared" si="903"/>
        <v>0</v>
      </c>
    </row>
    <row r="8934">
      <c r="A8934" s="121" t="s">
        <v>22702</v>
      </c>
      <c r="B8934" s="121" t="s">
        <v>16673</v>
      </c>
      <c r="C8934" s="113" t="s">
        <v>159</v>
      </c>
      <c r="D8934" s="125">
        <v>39.0</v>
      </c>
      <c r="E8934" s="126"/>
      <c r="F8934" s="125">
        <f t="shared" si="903"/>
        <v>0</v>
      </c>
    </row>
    <row r="8935">
      <c r="A8935" s="121" t="s">
        <v>22703</v>
      </c>
      <c r="B8935" s="121" t="s">
        <v>13436</v>
      </c>
      <c r="C8935" s="113" t="s">
        <v>159</v>
      </c>
      <c r="D8935" s="125">
        <v>177.0</v>
      </c>
      <c r="E8935" s="126"/>
      <c r="F8935" s="125">
        <f t="shared" si="903"/>
        <v>0</v>
      </c>
    </row>
    <row r="8936">
      <c r="A8936" s="121" t="s">
        <v>22704</v>
      </c>
      <c r="B8936" s="121" t="s">
        <v>16676</v>
      </c>
      <c r="C8936" s="113" t="s">
        <v>159</v>
      </c>
      <c r="D8936" s="125">
        <v>39.0</v>
      </c>
      <c r="E8936" s="126"/>
      <c r="F8936" s="125">
        <f t="shared" si="903"/>
        <v>0</v>
      </c>
    </row>
    <row r="8937">
      <c r="A8937" s="121" t="s">
        <v>22705</v>
      </c>
      <c r="B8937" s="121" t="s">
        <v>13440</v>
      </c>
      <c r="C8937" s="113" t="s">
        <v>159</v>
      </c>
      <c r="D8937" s="125">
        <v>124.0</v>
      </c>
      <c r="E8937" s="126"/>
      <c r="F8937" s="125">
        <f t="shared" si="903"/>
        <v>0</v>
      </c>
    </row>
    <row r="8938">
      <c r="A8938" s="121" t="s">
        <v>22706</v>
      </c>
      <c r="B8938" s="121" t="s">
        <v>13442</v>
      </c>
      <c r="C8938" s="113" t="s">
        <v>159</v>
      </c>
      <c r="D8938" s="125">
        <v>7.0</v>
      </c>
      <c r="E8938" s="126"/>
      <c r="F8938" s="125">
        <f t="shared" si="903"/>
        <v>0</v>
      </c>
    </row>
    <row r="8939">
      <c r="A8939" s="121" t="s">
        <v>22707</v>
      </c>
      <c r="B8939" s="121" t="s">
        <v>13611</v>
      </c>
      <c r="C8939" s="113" t="s">
        <v>159</v>
      </c>
      <c r="D8939" s="125">
        <v>17.0</v>
      </c>
      <c r="E8939" s="126"/>
      <c r="F8939" s="125">
        <f t="shared" si="903"/>
        <v>0</v>
      </c>
    </row>
    <row r="8940">
      <c r="A8940" s="121" t="s">
        <v>22708</v>
      </c>
      <c r="B8940" s="121" t="s">
        <v>16681</v>
      </c>
      <c r="C8940" s="113" t="s">
        <v>159</v>
      </c>
      <c r="D8940" s="125">
        <v>17.0</v>
      </c>
      <c r="E8940" s="126"/>
      <c r="F8940" s="125">
        <f t="shared" si="903"/>
        <v>0</v>
      </c>
    </row>
    <row r="8941">
      <c r="A8941" s="121" t="s">
        <v>22709</v>
      </c>
      <c r="B8941" s="121" t="s">
        <v>16683</v>
      </c>
      <c r="C8941" s="113" t="s">
        <v>159</v>
      </c>
      <c r="D8941" s="125">
        <v>16.0</v>
      </c>
      <c r="E8941" s="126"/>
      <c r="F8941" s="125">
        <f t="shared" si="903"/>
        <v>0</v>
      </c>
    </row>
    <row r="8942">
      <c r="A8942" s="121" t="s">
        <v>22710</v>
      </c>
      <c r="B8942" s="121" t="s">
        <v>16685</v>
      </c>
      <c r="C8942" s="113" t="s">
        <v>79</v>
      </c>
      <c r="D8942" s="125">
        <v>2.0</v>
      </c>
      <c r="E8942" s="126"/>
      <c r="F8942" s="125">
        <f t="shared" si="903"/>
        <v>0</v>
      </c>
    </row>
    <row r="8943">
      <c r="A8943" s="121" t="s">
        <v>22711</v>
      </c>
      <c r="B8943" s="121" t="s">
        <v>13456</v>
      </c>
      <c r="C8943" s="113" t="s">
        <v>86</v>
      </c>
      <c r="D8943" s="125">
        <v>1.0</v>
      </c>
      <c r="E8943" s="126"/>
      <c r="F8943" s="125">
        <f t="shared" si="903"/>
        <v>0</v>
      </c>
    </row>
    <row r="8944">
      <c r="A8944" s="121" t="s">
        <v>22712</v>
      </c>
      <c r="B8944" s="122" t="s">
        <v>22713</v>
      </c>
      <c r="C8944" s="113"/>
      <c r="D8944" s="123"/>
      <c r="E8944" s="123"/>
      <c r="F8944" s="124">
        <f>F8945+F8948+F8950</f>
        <v>0</v>
      </c>
    </row>
    <row r="8945">
      <c r="A8945" s="121" t="s">
        <v>22714</v>
      </c>
      <c r="B8945" s="122" t="s">
        <v>13458</v>
      </c>
      <c r="C8945" s="113"/>
      <c r="D8945" s="123"/>
      <c r="E8945" s="123"/>
      <c r="F8945" s="124">
        <f>SUM(F8946:F8947)</f>
        <v>0</v>
      </c>
    </row>
    <row r="8946">
      <c r="A8946" s="121" t="s">
        <v>22715</v>
      </c>
      <c r="B8946" s="121" t="s">
        <v>13460</v>
      </c>
      <c r="C8946" s="113" t="s">
        <v>86</v>
      </c>
      <c r="D8946" s="125">
        <v>1.0</v>
      </c>
      <c r="E8946" s="126"/>
      <c r="F8946" s="125">
        <f t="shared" ref="F8946:F8947" si="904">if(C8946="","",round(D8946*E8946,2))</f>
        <v>0</v>
      </c>
    </row>
    <row r="8947">
      <c r="A8947" s="121" t="s">
        <v>22716</v>
      </c>
      <c r="B8947" s="121" t="s">
        <v>13462</v>
      </c>
      <c r="C8947" s="113" t="s">
        <v>86</v>
      </c>
      <c r="D8947" s="125">
        <v>1.0</v>
      </c>
      <c r="E8947" s="126"/>
      <c r="F8947" s="125">
        <f t="shared" si="904"/>
        <v>0</v>
      </c>
    </row>
    <row r="8948">
      <c r="A8948" s="121" t="s">
        <v>22717</v>
      </c>
      <c r="B8948" s="122" t="s">
        <v>13466</v>
      </c>
      <c r="C8948" s="113"/>
      <c r="D8948" s="123"/>
      <c r="E8948" s="123"/>
      <c r="F8948" s="124">
        <f>SUM(F8949)</f>
        <v>0</v>
      </c>
    </row>
    <row r="8949">
      <c r="A8949" s="121" t="s">
        <v>22718</v>
      </c>
      <c r="B8949" s="121" t="s">
        <v>16694</v>
      </c>
      <c r="C8949" s="113" t="s">
        <v>86</v>
      </c>
      <c r="D8949" s="125">
        <v>1.0</v>
      </c>
      <c r="E8949" s="126"/>
      <c r="F8949" s="125">
        <f>if(C8949="","",round(D8949*E8949,2))</f>
        <v>0</v>
      </c>
    </row>
    <row r="8950">
      <c r="A8950" s="121" t="s">
        <v>22719</v>
      </c>
      <c r="B8950" s="122" t="s">
        <v>14430</v>
      </c>
      <c r="C8950" s="113"/>
      <c r="D8950" s="123"/>
      <c r="E8950" s="123"/>
      <c r="F8950" s="124">
        <f>SUM(F8951:F8952)</f>
        <v>0</v>
      </c>
    </row>
    <row r="8951">
      <c r="A8951" s="121" t="s">
        <v>22720</v>
      </c>
      <c r="B8951" s="121" t="s">
        <v>14432</v>
      </c>
      <c r="C8951" s="113" t="s">
        <v>86</v>
      </c>
      <c r="D8951" s="125">
        <v>1.0</v>
      </c>
      <c r="E8951" s="126"/>
      <c r="F8951" s="125">
        <f t="shared" ref="F8951:F8952" si="905">if(C8951="","",round(D8951*E8951,2))</f>
        <v>0</v>
      </c>
    </row>
    <row r="8952">
      <c r="A8952" s="121" t="s">
        <v>22721</v>
      </c>
      <c r="B8952" s="121" t="s">
        <v>14434</v>
      </c>
      <c r="C8952" s="113" t="s">
        <v>86</v>
      </c>
      <c r="D8952" s="125">
        <v>1.0</v>
      </c>
      <c r="E8952" s="126"/>
      <c r="F8952" s="125">
        <f t="shared" si="905"/>
        <v>0</v>
      </c>
    </row>
    <row r="8953">
      <c r="A8953" s="121" t="s">
        <v>22722</v>
      </c>
      <c r="B8953" s="122" t="s">
        <v>22723</v>
      </c>
      <c r="C8953" s="113"/>
      <c r="D8953" s="123"/>
      <c r="E8953" s="123"/>
      <c r="F8953" s="124">
        <f>F8954+F8957</f>
        <v>0</v>
      </c>
    </row>
    <row r="8954">
      <c r="A8954" s="121" t="s">
        <v>22724</v>
      </c>
      <c r="B8954" s="122" t="s">
        <v>12331</v>
      </c>
      <c r="C8954" s="113"/>
      <c r="D8954" s="123"/>
      <c r="E8954" s="123"/>
      <c r="F8954" s="124">
        <f>SUM(F8955:F8956)</f>
        <v>0</v>
      </c>
    </row>
    <row r="8955">
      <c r="A8955" s="121" t="s">
        <v>22725</v>
      </c>
      <c r="B8955" s="121" t="s">
        <v>22726</v>
      </c>
      <c r="C8955" s="113" t="s">
        <v>79</v>
      </c>
      <c r="D8955" s="125">
        <v>1.0</v>
      </c>
      <c r="E8955" s="126"/>
      <c r="F8955" s="125">
        <f t="shared" ref="F8955:F8956" si="906">if(C8955="","",round(D8955*E8955,2))</f>
        <v>0</v>
      </c>
    </row>
    <row r="8956">
      <c r="A8956" s="121" t="s">
        <v>22727</v>
      </c>
      <c r="B8956" s="121" t="s">
        <v>14120</v>
      </c>
      <c r="C8956" s="113" t="s">
        <v>86</v>
      </c>
      <c r="D8956" s="125">
        <v>1.0</v>
      </c>
      <c r="E8956" s="126"/>
      <c r="F8956" s="125">
        <f t="shared" si="906"/>
        <v>0</v>
      </c>
    </row>
    <row r="8957">
      <c r="A8957" s="121" t="s">
        <v>22728</v>
      </c>
      <c r="B8957" s="122" t="s">
        <v>13944</v>
      </c>
      <c r="C8957" s="113"/>
      <c r="D8957" s="123"/>
      <c r="E8957" s="123"/>
      <c r="F8957" s="124">
        <f>SUM(F8958:F8967)</f>
        <v>0</v>
      </c>
    </row>
    <row r="8958">
      <c r="A8958" s="121" t="s">
        <v>22729</v>
      </c>
      <c r="B8958" s="121" t="s">
        <v>14123</v>
      </c>
      <c r="C8958" s="113" t="s">
        <v>79</v>
      </c>
      <c r="D8958" s="125">
        <v>2.0</v>
      </c>
      <c r="E8958" s="126"/>
      <c r="F8958" s="125">
        <f t="shared" ref="F8958:F8967" si="907">if(C8958="","",round(D8958*E8958,2))</f>
        <v>0</v>
      </c>
    </row>
    <row r="8959">
      <c r="A8959" s="121" t="s">
        <v>22730</v>
      </c>
      <c r="B8959" s="121" t="s">
        <v>22731</v>
      </c>
      <c r="C8959" s="113" t="s">
        <v>79</v>
      </c>
      <c r="D8959" s="125">
        <v>1.0</v>
      </c>
      <c r="E8959" s="126"/>
      <c r="F8959" s="125">
        <f t="shared" si="907"/>
        <v>0</v>
      </c>
    </row>
    <row r="8960">
      <c r="A8960" s="121" t="s">
        <v>22732</v>
      </c>
      <c r="B8960" s="121" t="s">
        <v>16709</v>
      </c>
      <c r="C8960" s="113" t="s">
        <v>159</v>
      </c>
      <c r="D8960" s="125">
        <v>1.5</v>
      </c>
      <c r="E8960" s="126"/>
      <c r="F8960" s="125">
        <f t="shared" si="907"/>
        <v>0</v>
      </c>
    </row>
    <row r="8961">
      <c r="A8961" s="121" t="s">
        <v>22733</v>
      </c>
      <c r="B8961" s="121" t="s">
        <v>16711</v>
      </c>
      <c r="C8961" s="113" t="s">
        <v>159</v>
      </c>
      <c r="D8961" s="125">
        <v>8.0</v>
      </c>
      <c r="E8961" s="126"/>
      <c r="F8961" s="125">
        <f t="shared" si="907"/>
        <v>0</v>
      </c>
    </row>
    <row r="8962">
      <c r="A8962" s="121" t="s">
        <v>22734</v>
      </c>
      <c r="B8962" s="121" t="s">
        <v>14133</v>
      </c>
      <c r="C8962" s="113" t="s">
        <v>159</v>
      </c>
      <c r="D8962" s="125">
        <v>10.0</v>
      </c>
      <c r="E8962" s="126"/>
      <c r="F8962" s="125">
        <f t="shared" si="907"/>
        <v>0</v>
      </c>
    </row>
    <row r="8963">
      <c r="A8963" s="121" t="s">
        <v>22735</v>
      </c>
      <c r="B8963" s="121" t="s">
        <v>14135</v>
      </c>
      <c r="C8963" s="113" t="s">
        <v>159</v>
      </c>
      <c r="D8963" s="125">
        <v>86.0</v>
      </c>
      <c r="E8963" s="126"/>
      <c r="F8963" s="125">
        <f t="shared" si="907"/>
        <v>0</v>
      </c>
    </row>
    <row r="8964">
      <c r="A8964" s="121" t="s">
        <v>22736</v>
      </c>
      <c r="B8964" s="121" t="s">
        <v>14131</v>
      </c>
      <c r="C8964" s="113" t="s">
        <v>159</v>
      </c>
      <c r="D8964" s="125">
        <v>86.0</v>
      </c>
      <c r="E8964" s="126"/>
      <c r="F8964" s="125">
        <f t="shared" si="907"/>
        <v>0</v>
      </c>
    </row>
    <row r="8965">
      <c r="A8965" s="121" t="s">
        <v>22737</v>
      </c>
      <c r="B8965" s="121" t="s">
        <v>16716</v>
      </c>
      <c r="C8965" s="113" t="s">
        <v>79</v>
      </c>
      <c r="D8965" s="125">
        <v>1.0</v>
      </c>
      <c r="E8965" s="126"/>
      <c r="F8965" s="125">
        <f t="shared" si="907"/>
        <v>0</v>
      </c>
    </row>
    <row r="8966">
      <c r="A8966" s="121" t="s">
        <v>22738</v>
      </c>
      <c r="B8966" s="121" t="s">
        <v>14141</v>
      </c>
      <c r="C8966" s="113" t="s">
        <v>79</v>
      </c>
      <c r="D8966" s="125">
        <v>2.0</v>
      </c>
      <c r="E8966" s="126"/>
      <c r="F8966" s="125">
        <f t="shared" si="907"/>
        <v>0</v>
      </c>
    </row>
    <row r="8967">
      <c r="A8967" s="121" t="s">
        <v>22739</v>
      </c>
      <c r="B8967" s="121" t="s">
        <v>14145</v>
      </c>
      <c r="C8967" s="113" t="s">
        <v>86</v>
      </c>
      <c r="D8967" s="125">
        <v>1.0</v>
      </c>
      <c r="E8967" s="126"/>
      <c r="F8967" s="125">
        <f t="shared" si="907"/>
        <v>0</v>
      </c>
    </row>
    <row r="8968">
      <c r="A8968" s="121" t="s">
        <v>22740</v>
      </c>
      <c r="B8968" s="122" t="s">
        <v>420</v>
      </c>
      <c r="C8968" s="113"/>
      <c r="D8968" s="123"/>
      <c r="E8968" s="123"/>
      <c r="F8968" s="124">
        <f>F8969+F8993+F9020+F9029</f>
        <v>0</v>
      </c>
    </row>
    <row r="8969">
      <c r="A8969" s="121" t="s">
        <v>22741</v>
      </c>
      <c r="B8969" s="122" t="s">
        <v>16721</v>
      </c>
      <c r="C8969" s="113"/>
      <c r="D8969" s="123"/>
      <c r="E8969" s="123"/>
      <c r="F8969" s="124">
        <f>F8970+F8973+F8975+F8977+F8981+F8985+F8989+F8991</f>
        <v>0</v>
      </c>
    </row>
    <row r="8970">
      <c r="A8970" s="121" t="s">
        <v>22742</v>
      </c>
      <c r="B8970" s="122" t="s">
        <v>16723</v>
      </c>
      <c r="C8970" s="113"/>
      <c r="D8970" s="123"/>
      <c r="E8970" s="123"/>
      <c r="F8970" s="124">
        <f>SUM(F8971:F8972)</f>
        <v>0</v>
      </c>
    </row>
    <row r="8971">
      <c r="A8971" s="121" t="s">
        <v>22743</v>
      </c>
      <c r="B8971" s="121" t="s">
        <v>425</v>
      </c>
      <c r="C8971" s="113" t="s">
        <v>423</v>
      </c>
      <c r="D8971" s="125">
        <v>2.0</v>
      </c>
      <c r="E8971" s="126"/>
      <c r="F8971" s="125">
        <f t="shared" ref="F8971:F8972" si="908">if(C8971="","",round(D8971*E8971,2))</f>
        <v>0</v>
      </c>
    </row>
    <row r="8972">
      <c r="A8972" s="121" t="s">
        <v>22744</v>
      </c>
      <c r="B8972" s="121" t="s">
        <v>427</v>
      </c>
      <c r="C8972" s="113" t="s">
        <v>423</v>
      </c>
      <c r="D8972" s="125">
        <v>4.0</v>
      </c>
      <c r="E8972" s="126"/>
      <c r="F8972" s="125">
        <f t="shared" si="908"/>
        <v>0</v>
      </c>
    </row>
    <row r="8973">
      <c r="A8973" s="121" t="s">
        <v>22745</v>
      </c>
      <c r="B8973" s="122" t="s">
        <v>16727</v>
      </c>
      <c r="C8973" s="113"/>
      <c r="D8973" s="123"/>
      <c r="E8973" s="123"/>
      <c r="F8973" s="124">
        <f>SUM(F8974)</f>
        <v>0</v>
      </c>
    </row>
    <row r="8974">
      <c r="A8974" s="121" t="s">
        <v>22746</v>
      </c>
      <c r="B8974" s="121" t="s">
        <v>16729</v>
      </c>
      <c r="C8974" s="113" t="s">
        <v>423</v>
      </c>
      <c r="D8974" s="125">
        <v>1.0</v>
      </c>
      <c r="E8974" s="126"/>
      <c r="F8974" s="125">
        <f>if(C8974="","",round(D8974*E8974,2))</f>
        <v>0</v>
      </c>
    </row>
    <row r="8975">
      <c r="A8975" s="121" t="s">
        <v>22747</v>
      </c>
      <c r="B8975" s="122" t="s">
        <v>16731</v>
      </c>
      <c r="C8975" s="113"/>
      <c r="D8975" s="123"/>
      <c r="E8975" s="123"/>
      <c r="F8975" s="124">
        <f>SUM(F8976)</f>
        <v>0</v>
      </c>
    </row>
    <row r="8976">
      <c r="A8976" s="121" t="s">
        <v>22748</v>
      </c>
      <c r="B8976" s="121" t="s">
        <v>16733</v>
      </c>
      <c r="C8976" s="113" t="s">
        <v>79</v>
      </c>
      <c r="D8976" s="125">
        <v>1.0</v>
      </c>
      <c r="E8976" s="126"/>
      <c r="F8976" s="125">
        <f>if(C8976="","",round(D8976*E8976,2))</f>
        <v>0</v>
      </c>
    </row>
    <row r="8977">
      <c r="A8977" s="121" t="s">
        <v>22749</v>
      </c>
      <c r="B8977" s="122" t="s">
        <v>16735</v>
      </c>
      <c r="C8977" s="113"/>
      <c r="D8977" s="123"/>
      <c r="E8977" s="123"/>
      <c r="F8977" s="124">
        <f>SUM(F8978:F8980)</f>
        <v>0</v>
      </c>
    </row>
    <row r="8978">
      <c r="A8978" s="121" t="s">
        <v>22750</v>
      </c>
      <c r="B8978" s="121" t="s">
        <v>16737</v>
      </c>
      <c r="C8978" s="113" t="s">
        <v>159</v>
      </c>
      <c r="D8978" s="125">
        <v>23.8</v>
      </c>
      <c r="E8978" s="126"/>
      <c r="F8978" s="125">
        <f t="shared" ref="F8978:F8980" si="909">if(C8978="","",round(D8978*E8978,2))</f>
        <v>0</v>
      </c>
    </row>
    <row r="8979">
      <c r="A8979" s="121" t="s">
        <v>22751</v>
      </c>
      <c r="B8979" s="121" t="s">
        <v>16739</v>
      </c>
      <c r="C8979" s="113" t="s">
        <v>79</v>
      </c>
      <c r="D8979" s="125">
        <v>2.0</v>
      </c>
      <c r="E8979" s="126"/>
      <c r="F8979" s="125">
        <f t="shared" si="909"/>
        <v>0</v>
      </c>
    </row>
    <row r="8980">
      <c r="A8980" s="121" t="s">
        <v>22752</v>
      </c>
      <c r="B8980" s="121" t="s">
        <v>16741</v>
      </c>
      <c r="C8980" s="113" t="s">
        <v>79</v>
      </c>
      <c r="D8980" s="125">
        <v>2.0</v>
      </c>
      <c r="E8980" s="126"/>
      <c r="F8980" s="125">
        <f t="shared" si="909"/>
        <v>0</v>
      </c>
    </row>
    <row r="8981">
      <c r="A8981" s="121" t="s">
        <v>22753</v>
      </c>
      <c r="B8981" s="122" t="s">
        <v>103</v>
      </c>
      <c r="C8981" s="113"/>
      <c r="D8981" s="123"/>
      <c r="E8981" s="123"/>
      <c r="F8981" s="124">
        <f>SUM(F8982:F8984)</f>
        <v>0</v>
      </c>
    </row>
    <row r="8982">
      <c r="A8982" s="121" t="s">
        <v>22754</v>
      </c>
      <c r="B8982" s="121" t="s">
        <v>16744</v>
      </c>
      <c r="C8982" s="113" t="s">
        <v>117</v>
      </c>
      <c r="D8982" s="125">
        <v>3.57</v>
      </c>
      <c r="E8982" s="126"/>
      <c r="F8982" s="125">
        <f t="shared" ref="F8982:F8984" si="910">if(C8982="","",round(D8982*E8982,2))</f>
        <v>0</v>
      </c>
    </row>
    <row r="8983">
      <c r="A8983" s="121" t="s">
        <v>22755</v>
      </c>
      <c r="B8983" s="121" t="s">
        <v>16746</v>
      </c>
      <c r="C8983" s="113" t="s">
        <v>117</v>
      </c>
      <c r="D8983" s="125">
        <v>2.67</v>
      </c>
      <c r="E8983" s="126"/>
      <c r="F8983" s="125">
        <f t="shared" si="910"/>
        <v>0</v>
      </c>
    </row>
    <row r="8984">
      <c r="A8984" s="121" t="s">
        <v>22756</v>
      </c>
      <c r="B8984" s="121" t="s">
        <v>16748</v>
      </c>
      <c r="C8984" s="113" t="s">
        <v>117</v>
      </c>
      <c r="D8984" s="125">
        <v>0.9</v>
      </c>
      <c r="E8984" s="126"/>
      <c r="F8984" s="125">
        <f t="shared" si="910"/>
        <v>0</v>
      </c>
    </row>
    <row r="8985">
      <c r="A8985" s="121" t="s">
        <v>22757</v>
      </c>
      <c r="B8985" s="122" t="s">
        <v>444</v>
      </c>
      <c r="C8985" s="113"/>
      <c r="D8985" s="123"/>
      <c r="E8985" s="123"/>
      <c r="F8985" s="124">
        <f>SUM(F8986:F8988)</f>
        <v>0</v>
      </c>
    </row>
    <row r="8986">
      <c r="A8986" s="121" t="s">
        <v>22758</v>
      </c>
      <c r="B8986" s="121" t="s">
        <v>2449</v>
      </c>
      <c r="C8986" s="113" t="s">
        <v>79</v>
      </c>
      <c r="D8986" s="125">
        <v>1.0</v>
      </c>
      <c r="E8986" s="126"/>
      <c r="F8986" s="125">
        <f t="shared" ref="F8986:F8988" si="911">if(C8986="","",round(D8986*E8986,2))</f>
        <v>0</v>
      </c>
    </row>
    <row r="8987">
      <c r="A8987" s="121" t="s">
        <v>22759</v>
      </c>
      <c r="B8987" s="121" t="s">
        <v>448</v>
      </c>
      <c r="C8987" s="113" t="s">
        <v>79</v>
      </c>
      <c r="D8987" s="125">
        <v>2.0</v>
      </c>
      <c r="E8987" s="126"/>
      <c r="F8987" s="125">
        <f t="shared" si="911"/>
        <v>0</v>
      </c>
    </row>
    <row r="8988">
      <c r="A8988" s="121" t="s">
        <v>22760</v>
      </c>
      <c r="B8988" s="121" t="s">
        <v>16753</v>
      </c>
      <c r="C8988" s="113" t="s">
        <v>79</v>
      </c>
      <c r="D8988" s="125">
        <v>1.0</v>
      </c>
      <c r="E8988" s="126"/>
      <c r="F8988" s="125">
        <f t="shared" si="911"/>
        <v>0</v>
      </c>
    </row>
    <row r="8989">
      <c r="A8989" s="121" t="s">
        <v>22761</v>
      </c>
      <c r="B8989" s="122" t="s">
        <v>2815</v>
      </c>
      <c r="C8989" s="113"/>
      <c r="D8989" s="123"/>
      <c r="E8989" s="123"/>
      <c r="F8989" s="124">
        <f>SUM(F8990)</f>
        <v>0</v>
      </c>
    </row>
    <row r="8990">
      <c r="A8990" s="121" t="s">
        <v>22762</v>
      </c>
      <c r="B8990" s="121" t="s">
        <v>452</v>
      </c>
      <c r="C8990" s="113" t="s">
        <v>79</v>
      </c>
      <c r="D8990" s="125">
        <v>2.0</v>
      </c>
      <c r="E8990" s="126"/>
      <c r="F8990" s="125">
        <f>if(C8990="","",round(D8990*E8990,2))</f>
        <v>0</v>
      </c>
    </row>
    <row r="8991">
      <c r="A8991" s="121" t="s">
        <v>22763</v>
      </c>
      <c r="B8991" s="122" t="s">
        <v>16757</v>
      </c>
      <c r="C8991" s="113"/>
      <c r="D8991" s="123"/>
      <c r="E8991" s="123"/>
      <c r="F8991" s="124">
        <f>SUM(F8992)</f>
        <v>0</v>
      </c>
    </row>
    <row r="8992">
      <c r="A8992" s="121" t="s">
        <v>22764</v>
      </c>
      <c r="B8992" s="121" t="s">
        <v>16759</v>
      </c>
      <c r="C8992" s="113" t="s">
        <v>159</v>
      </c>
      <c r="D8992" s="125">
        <v>23.8</v>
      </c>
      <c r="E8992" s="126"/>
      <c r="F8992" s="125">
        <f>if(C8992="","",round(D8992*E8992,2))</f>
        <v>0</v>
      </c>
    </row>
    <row r="8993">
      <c r="A8993" s="121" t="s">
        <v>22765</v>
      </c>
      <c r="B8993" s="122" t="s">
        <v>16761</v>
      </c>
      <c r="C8993" s="113"/>
      <c r="D8993" s="123"/>
      <c r="E8993" s="123"/>
      <c r="F8993" s="124">
        <f>F8994+F8996+F9009+F9013+F9017</f>
        <v>0</v>
      </c>
    </row>
    <row r="8994">
      <c r="A8994" s="121" t="s">
        <v>22766</v>
      </c>
      <c r="B8994" s="122" t="s">
        <v>16763</v>
      </c>
      <c r="C8994" s="113"/>
      <c r="D8994" s="123"/>
      <c r="E8994" s="123"/>
      <c r="F8994" s="124">
        <f>SUM(F8995)</f>
        <v>0</v>
      </c>
    </row>
    <row r="8995">
      <c r="A8995" s="121" t="s">
        <v>22767</v>
      </c>
      <c r="B8995" s="121" t="s">
        <v>422</v>
      </c>
      <c r="C8995" s="113" t="s">
        <v>423</v>
      </c>
      <c r="D8995" s="125">
        <v>3.0</v>
      </c>
      <c r="E8995" s="126"/>
      <c r="F8995" s="125">
        <f>if(C8995="","",round(D8995*E8995,2))</f>
        <v>0</v>
      </c>
    </row>
    <row r="8996">
      <c r="A8996" s="121" t="s">
        <v>22768</v>
      </c>
      <c r="B8996" s="122" t="s">
        <v>16766</v>
      </c>
      <c r="C8996" s="113"/>
      <c r="D8996" s="123"/>
      <c r="E8996" s="123"/>
      <c r="F8996" s="124">
        <f>SUM(F8997:F9008)</f>
        <v>0</v>
      </c>
    </row>
    <row r="8997">
      <c r="A8997" s="121" t="s">
        <v>22769</v>
      </c>
      <c r="B8997" s="121" t="s">
        <v>433</v>
      </c>
      <c r="C8997" s="113" t="s">
        <v>159</v>
      </c>
      <c r="D8997" s="125">
        <v>34.25</v>
      </c>
      <c r="E8997" s="126"/>
      <c r="F8997" s="125">
        <f t="shared" ref="F8997:F9008" si="912">if(C8997="","",round(D8997*E8997,2))</f>
        <v>0</v>
      </c>
    </row>
    <row r="8998">
      <c r="A8998" s="121" t="s">
        <v>22770</v>
      </c>
      <c r="B8998" s="121" t="s">
        <v>435</v>
      </c>
      <c r="C8998" s="113" t="s">
        <v>159</v>
      </c>
      <c r="D8998" s="125">
        <v>12.6</v>
      </c>
      <c r="E8998" s="126"/>
      <c r="F8998" s="125">
        <f t="shared" si="912"/>
        <v>0</v>
      </c>
    </row>
    <row r="8999">
      <c r="A8999" s="121" t="s">
        <v>22771</v>
      </c>
      <c r="B8999" s="121" t="s">
        <v>16770</v>
      </c>
      <c r="C8999" s="113" t="s">
        <v>159</v>
      </c>
      <c r="D8999" s="125">
        <v>27.4</v>
      </c>
      <c r="E8999" s="126"/>
      <c r="F8999" s="125">
        <f t="shared" si="912"/>
        <v>0</v>
      </c>
    </row>
    <row r="9000">
      <c r="A9000" s="121" t="s">
        <v>22772</v>
      </c>
      <c r="B9000" s="121" t="s">
        <v>16772</v>
      </c>
      <c r="C9000" s="113" t="s">
        <v>79</v>
      </c>
      <c r="D9000" s="125">
        <v>12.0</v>
      </c>
      <c r="E9000" s="126"/>
      <c r="F9000" s="125">
        <f t="shared" si="912"/>
        <v>0</v>
      </c>
    </row>
    <row r="9001">
      <c r="A9001" s="121" t="s">
        <v>22773</v>
      </c>
      <c r="B9001" s="121" t="s">
        <v>16774</v>
      </c>
      <c r="C9001" s="113" t="s">
        <v>79</v>
      </c>
      <c r="D9001" s="125">
        <v>2.0</v>
      </c>
      <c r="E9001" s="126"/>
      <c r="F9001" s="125">
        <f t="shared" si="912"/>
        <v>0</v>
      </c>
    </row>
    <row r="9002">
      <c r="A9002" s="121" t="s">
        <v>22774</v>
      </c>
      <c r="B9002" s="121" t="s">
        <v>16776</v>
      </c>
      <c r="C9002" s="113" t="s">
        <v>79</v>
      </c>
      <c r="D9002" s="125">
        <v>1.0</v>
      </c>
      <c r="E9002" s="126"/>
      <c r="F9002" s="125">
        <f t="shared" si="912"/>
        <v>0</v>
      </c>
    </row>
    <row r="9003">
      <c r="A9003" s="121" t="s">
        <v>22775</v>
      </c>
      <c r="B9003" s="121" t="s">
        <v>16782</v>
      </c>
      <c r="C9003" s="113" t="s">
        <v>79</v>
      </c>
      <c r="D9003" s="125">
        <v>2.0</v>
      </c>
      <c r="E9003" s="126"/>
      <c r="F9003" s="125">
        <f t="shared" si="912"/>
        <v>0</v>
      </c>
    </row>
    <row r="9004">
      <c r="A9004" s="121" t="s">
        <v>22776</v>
      </c>
      <c r="B9004" s="121" t="s">
        <v>16784</v>
      </c>
      <c r="C9004" s="113" t="s">
        <v>79</v>
      </c>
      <c r="D9004" s="125">
        <v>2.0</v>
      </c>
      <c r="E9004" s="126"/>
      <c r="F9004" s="125">
        <f t="shared" si="912"/>
        <v>0</v>
      </c>
    </row>
    <row r="9005">
      <c r="A9005" s="121" t="s">
        <v>22777</v>
      </c>
      <c r="B9005" s="121" t="s">
        <v>16786</v>
      </c>
      <c r="C9005" s="113" t="s">
        <v>79</v>
      </c>
      <c r="D9005" s="125">
        <v>4.0</v>
      </c>
      <c r="E9005" s="126"/>
      <c r="F9005" s="125">
        <f t="shared" si="912"/>
        <v>0</v>
      </c>
    </row>
    <row r="9006">
      <c r="A9006" s="121" t="s">
        <v>22778</v>
      </c>
      <c r="B9006" s="121" t="s">
        <v>16788</v>
      </c>
      <c r="C9006" s="113" t="s">
        <v>79</v>
      </c>
      <c r="D9006" s="125">
        <v>2.0</v>
      </c>
      <c r="E9006" s="126"/>
      <c r="F9006" s="125">
        <f t="shared" si="912"/>
        <v>0</v>
      </c>
    </row>
    <row r="9007">
      <c r="A9007" s="121" t="s">
        <v>22779</v>
      </c>
      <c r="B9007" s="121" t="s">
        <v>16790</v>
      </c>
      <c r="C9007" s="113" t="s">
        <v>79</v>
      </c>
      <c r="D9007" s="125">
        <v>3.0</v>
      </c>
      <c r="E9007" s="126"/>
      <c r="F9007" s="125">
        <f t="shared" si="912"/>
        <v>0</v>
      </c>
    </row>
    <row r="9008">
      <c r="A9008" s="121" t="s">
        <v>22780</v>
      </c>
      <c r="B9008" s="121" t="s">
        <v>16792</v>
      </c>
      <c r="C9008" s="113" t="s">
        <v>79</v>
      </c>
      <c r="D9008" s="125">
        <v>1.0</v>
      </c>
      <c r="E9008" s="126"/>
      <c r="F9008" s="125">
        <f t="shared" si="912"/>
        <v>0</v>
      </c>
    </row>
    <row r="9009">
      <c r="A9009" s="121" t="s">
        <v>22781</v>
      </c>
      <c r="B9009" s="122" t="s">
        <v>103</v>
      </c>
      <c r="C9009" s="113"/>
      <c r="D9009" s="123"/>
      <c r="E9009" s="123"/>
      <c r="F9009" s="124">
        <f>SUM(F9010:F9012)</f>
        <v>0</v>
      </c>
    </row>
    <row r="9010">
      <c r="A9010" s="121" t="s">
        <v>22782</v>
      </c>
      <c r="B9010" s="121" t="s">
        <v>16744</v>
      </c>
      <c r="C9010" s="113" t="s">
        <v>117</v>
      </c>
      <c r="D9010" s="125">
        <v>8.78</v>
      </c>
      <c r="E9010" s="126"/>
      <c r="F9010" s="125">
        <f t="shared" ref="F9010:F9012" si="913">if(C9010="","",round(D9010*E9010,2))</f>
        <v>0</v>
      </c>
    </row>
    <row r="9011">
      <c r="A9011" s="121" t="s">
        <v>22783</v>
      </c>
      <c r="B9011" s="121" t="s">
        <v>16746</v>
      </c>
      <c r="C9011" s="113" t="s">
        <v>117</v>
      </c>
      <c r="D9011" s="125">
        <v>5.54</v>
      </c>
      <c r="E9011" s="126"/>
      <c r="F9011" s="125">
        <f t="shared" si="913"/>
        <v>0</v>
      </c>
    </row>
    <row r="9012">
      <c r="A9012" s="121" t="s">
        <v>22784</v>
      </c>
      <c r="B9012" s="121" t="s">
        <v>16748</v>
      </c>
      <c r="C9012" s="113" t="s">
        <v>117</v>
      </c>
      <c r="D9012" s="125">
        <v>3.24</v>
      </c>
      <c r="E9012" s="126"/>
      <c r="F9012" s="125">
        <f t="shared" si="913"/>
        <v>0</v>
      </c>
    </row>
    <row r="9013">
      <c r="A9013" s="121" t="s">
        <v>22785</v>
      </c>
      <c r="B9013" s="122" t="s">
        <v>437</v>
      </c>
      <c r="C9013" s="113"/>
      <c r="D9013" s="123"/>
      <c r="E9013" s="123"/>
      <c r="F9013" s="124">
        <f>SUM(F9014:F9016)</f>
        <v>0</v>
      </c>
    </row>
    <row r="9014">
      <c r="A9014" s="121" t="s">
        <v>22786</v>
      </c>
      <c r="B9014" s="121" t="s">
        <v>439</v>
      </c>
      <c r="C9014" s="113" t="s">
        <v>79</v>
      </c>
      <c r="D9014" s="125">
        <v>4.0</v>
      </c>
      <c r="E9014" s="126"/>
      <c r="F9014" s="125">
        <f t="shared" ref="F9014:F9016" si="914">if(C9014="","",round(D9014*E9014,2))</f>
        <v>0</v>
      </c>
    </row>
    <row r="9015">
      <c r="A9015" s="121" t="s">
        <v>22787</v>
      </c>
      <c r="B9015" s="121" t="s">
        <v>2443</v>
      </c>
      <c r="C9015" s="113" t="s">
        <v>79</v>
      </c>
      <c r="D9015" s="125">
        <v>2.0</v>
      </c>
      <c r="E9015" s="126"/>
      <c r="F9015" s="125">
        <f t="shared" si="914"/>
        <v>0</v>
      </c>
    </row>
    <row r="9016">
      <c r="A9016" s="121" t="s">
        <v>22788</v>
      </c>
      <c r="B9016" s="121" t="s">
        <v>441</v>
      </c>
      <c r="C9016" s="113" t="s">
        <v>442</v>
      </c>
      <c r="D9016" s="125">
        <v>3.0</v>
      </c>
      <c r="E9016" s="126"/>
      <c r="F9016" s="125">
        <f t="shared" si="914"/>
        <v>0</v>
      </c>
    </row>
    <row r="9017">
      <c r="A9017" s="121" t="s">
        <v>22789</v>
      </c>
      <c r="B9017" s="122" t="s">
        <v>264</v>
      </c>
      <c r="C9017" s="113"/>
      <c r="D9017" s="123"/>
      <c r="E9017" s="123"/>
      <c r="F9017" s="124">
        <f>SUM(F9018:F9019)</f>
        <v>0</v>
      </c>
    </row>
    <row r="9018">
      <c r="A9018" s="121" t="s">
        <v>22790</v>
      </c>
      <c r="B9018" s="121" t="s">
        <v>454</v>
      </c>
      <c r="C9018" s="113" t="s">
        <v>79</v>
      </c>
      <c r="D9018" s="125">
        <v>3.0</v>
      </c>
      <c r="E9018" s="126"/>
      <c r="F9018" s="125">
        <f t="shared" ref="F9018:F9019" si="915">if(C9018="","",round(D9018*E9018,2))</f>
        <v>0</v>
      </c>
    </row>
    <row r="9019">
      <c r="A9019" s="121" t="s">
        <v>22791</v>
      </c>
      <c r="B9019" s="121" t="s">
        <v>16804</v>
      </c>
      <c r="C9019" s="113" t="s">
        <v>159</v>
      </c>
      <c r="D9019" s="125">
        <v>74.25</v>
      </c>
      <c r="E9019" s="126"/>
      <c r="F9019" s="125">
        <f t="shared" si="915"/>
        <v>0</v>
      </c>
    </row>
    <row r="9020">
      <c r="A9020" s="121" t="s">
        <v>22792</v>
      </c>
      <c r="B9020" s="122" t="s">
        <v>404</v>
      </c>
      <c r="C9020" s="113"/>
      <c r="D9020" s="123"/>
      <c r="E9020" s="123"/>
      <c r="F9020" s="124">
        <f>SUM(F9021:F9028)</f>
        <v>0</v>
      </c>
    </row>
    <row r="9021">
      <c r="A9021" s="121" t="s">
        <v>22793</v>
      </c>
      <c r="B9021" s="121" t="s">
        <v>406</v>
      </c>
      <c r="C9021" s="113" t="s">
        <v>79</v>
      </c>
      <c r="D9021" s="125">
        <v>1.0</v>
      </c>
      <c r="E9021" s="126"/>
      <c r="F9021" s="125">
        <f t="shared" ref="F9021:F9028" si="916">if(C9021="","",round(D9021*E9021,2))</f>
        <v>0</v>
      </c>
    </row>
    <row r="9022">
      <c r="A9022" s="121" t="s">
        <v>22794</v>
      </c>
      <c r="B9022" s="121" t="s">
        <v>653</v>
      </c>
      <c r="C9022" s="113" t="s">
        <v>79</v>
      </c>
      <c r="D9022" s="125">
        <v>1.0</v>
      </c>
      <c r="E9022" s="126"/>
      <c r="F9022" s="125">
        <f t="shared" si="916"/>
        <v>0</v>
      </c>
    </row>
    <row r="9023">
      <c r="A9023" s="121" t="s">
        <v>22795</v>
      </c>
      <c r="B9023" s="121" t="s">
        <v>408</v>
      </c>
      <c r="C9023" s="113" t="s">
        <v>79</v>
      </c>
      <c r="D9023" s="125">
        <v>1.0</v>
      </c>
      <c r="E9023" s="126"/>
      <c r="F9023" s="125">
        <f t="shared" si="916"/>
        <v>0</v>
      </c>
    </row>
    <row r="9024">
      <c r="A9024" s="121" t="s">
        <v>22796</v>
      </c>
      <c r="B9024" s="121" t="s">
        <v>410</v>
      </c>
      <c r="C9024" s="113" t="s">
        <v>79</v>
      </c>
      <c r="D9024" s="125">
        <v>1.0</v>
      </c>
      <c r="E9024" s="126"/>
      <c r="F9024" s="125">
        <f t="shared" si="916"/>
        <v>0</v>
      </c>
    </row>
    <row r="9025">
      <c r="A9025" s="121" t="s">
        <v>22797</v>
      </c>
      <c r="B9025" s="121" t="s">
        <v>412</v>
      </c>
      <c r="C9025" s="113" t="s">
        <v>79</v>
      </c>
      <c r="D9025" s="125">
        <v>1.0</v>
      </c>
      <c r="E9025" s="126"/>
      <c r="F9025" s="125">
        <f t="shared" si="916"/>
        <v>0</v>
      </c>
    </row>
    <row r="9026">
      <c r="A9026" s="121" t="s">
        <v>22798</v>
      </c>
      <c r="B9026" s="121" t="s">
        <v>16812</v>
      </c>
      <c r="C9026" s="113" t="s">
        <v>79</v>
      </c>
      <c r="D9026" s="125">
        <v>1.0</v>
      </c>
      <c r="E9026" s="126"/>
      <c r="F9026" s="125">
        <f t="shared" si="916"/>
        <v>0</v>
      </c>
    </row>
    <row r="9027">
      <c r="A9027" s="121" t="s">
        <v>22799</v>
      </c>
      <c r="B9027" s="121" t="s">
        <v>416</v>
      </c>
      <c r="C9027" s="113" t="s">
        <v>79</v>
      </c>
      <c r="D9027" s="125">
        <v>3.0</v>
      </c>
      <c r="E9027" s="126"/>
      <c r="F9027" s="125">
        <f t="shared" si="916"/>
        <v>0</v>
      </c>
    </row>
    <row r="9028">
      <c r="A9028" s="121" t="s">
        <v>22800</v>
      </c>
      <c r="B9028" s="121" t="s">
        <v>418</v>
      </c>
      <c r="C9028" s="113" t="s">
        <v>79</v>
      </c>
      <c r="D9028" s="125">
        <v>3.0</v>
      </c>
      <c r="E9028" s="126"/>
      <c r="F9028" s="125">
        <f t="shared" si="916"/>
        <v>0</v>
      </c>
    </row>
    <row r="9029">
      <c r="A9029" s="121" t="s">
        <v>22801</v>
      </c>
      <c r="B9029" s="122" t="s">
        <v>16816</v>
      </c>
      <c r="C9029" s="113"/>
      <c r="D9029" s="123"/>
      <c r="E9029" s="123"/>
      <c r="F9029" s="124">
        <f>SUM(F9030:F9031)</f>
        <v>0</v>
      </c>
    </row>
    <row r="9030">
      <c r="A9030" s="121" t="s">
        <v>22802</v>
      </c>
      <c r="B9030" s="121" t="s">
        <v>429</v>
      </c>
      <c r="C9030" s="113" t="s">
        <v>159</v>
      </c>
      <c r="D9030" s="125">
        <v>2.9</v>
      </c>
      <c r="E9030" s="126"/>
      <c r="F9030" s="125">
        <f t="shared" ref="F9030:F9031" si="917">if(C9030="","",round(D9030*E9030,2))</f>
        <v>0</v>
      </c>
    </row>
    <row r="9031">
      <c r="A9031" s="121" t="s">
        <v>22803</v>
      </c>
      <c r="B9031" s="121" t="s">
        <v>431</v>
      </c>
      <c r="C9031" s="113" t="s">
        <v>159</v>
      </c>
      <c r="D9031" s="125">
        <v>2.7</v>
      </c>
      <c r="E9031" s="126"/>
      <c r="F9031" s="125">
        <f t="shared" si="917"/>
        <v>0</v>
      </c>
    </row>
    <row r="9032">
      <c r="A9032" s="121">
        <v>2.06</v>
      </c>
      <c r="B9032" s="122" t="s">
        <v>22804</v>
      </c>
      <c r="C9032" s="113"/>
      <c r="D9032" s="123"/>
      <c r="E9032" s="123"/>
      <c r="F9032" s="124">
        <f>F9033+F10717+F10813+F11630</f>
        <v>0</v>
      </c>
    </row>
    <row r="9033">
      <c r="A9033" s="121" t="s">
        <v>22805</v>
      </c>
      <c r="B9033" s="122" t="s">
        <v>22806</v>
      </c>
      <c r="C9033" s="113"/>
      <c r="D9033" s="123"/>
      <c r="E9033" s="123"/>
      <c r="F9033" s="124">
        <f>F9034+F9138+F9245+F9350+F9455+F9560+F9665+F9770+F9875+F9981+F10086+F10191+F10296+F10401+F10507+F10612</f>
        <v>0</v>
      </c>
    </row>
    <row r="9034">
      <c r="A9034" s="121" t="s">
        <v>22807</v>
      </c>
      <c r="B9034" s="122" t="s">
        <v>22808</v>
      </c>
      <c r="C9034" s="113"/>
      <c r="D9034" s="123"/>
      <c r="E9034" s="123"/>
      <c r="F9034" s="124">
        <f>F9035+F9061+F9089+F9116+F9129</f>
        <v>0</v>
      </c>
    </row>
    <row r="9035">
      <c r="A9035" s="121" t="s">
        <v>22809</v>
      </c>
      <c r="B9035" s="122" t="s">
        <v>10878</v>
      </c>
      <c r="C9035" s="113"/>
      <c r="D9035" s="123"/>
      <c r="E9035" s="123"/>
      <c r="F9035" s="124">
        <f>F9036+F9047+F9053+F9059</f>
        <v>0</v>
      </c>
    </row>
    <row r="9036">
      <c r="A9036" s="121" t="s">
        <v>22810</v>
      </c>
      <c r="B9036" s="122" t="s">
        <v>12297</v>
      </c>
      <c r="C9036" s="113"/>
      <c r="D9036" s="123"/>
      <c r="E9036" s="123"/>
      <c r="F9036" s="124">
        <f>SUM(F9037:F9046)</f>
        <v>0</v>
      </c>
    </row>
    <row r="9037">
      <c r="A9037" s="121" t="s">
        <v>22811</v>
      </c>
      <c r="B9037" s="121" t="s">
        <v>13023</v>
      </c>
      <c r="C9037" s="113" t="s">
        <v>423</v>
      </c>
      <c r="D9037" s="125">
        <v>2.0</v>
      </c>
      <c r="E9037" s="126"/>
      <c r="F9037" s="125">
        <f t="shared" ref="F9037:F9046" si="918">if(C9037="","",round(D9037*E9037,2))</f>
        <v>0</v>
      </c>
    </row>
    <row r="9038">
      <c r="A9038" s="121" t="s">
        <v>22812</v>
      </c>
      <c r="B9038" s="121" t="s">
        <v>12302</v>
      </c>
      <c r="C9038" s="113" t="s">
        <v>79</v>
      </c>
      <c r="D9038" s="125">
        <v>1.0</v>
      </c>
      <c r="E9038" s="126"/>
      <c r="F9038" s="125">
        <f t="shared" si="918"/>
        <v>0</v>
      </c>
    </row>
    <row r="9039">
      <c r="A9039" s="121" t="s">
        <v>22813</v>
      </c>
      <c r="B9039" s="121" t="s">
        <v>12304</v>
      </c>
      <c r="C9039" s="113" t="s">
        <v>423</v>
      </c>
      <c r="D9039" s="125">
        <v>1.0</v>
      </c>
      <c r="E9039" s="126"/>
      <c r="F9039" s="125">
        <f t="shared" si="918"/>
        <v>0</v>
      </c>
    </row>
    <row r="9040">
      <c r="A9040" s="121" t="s">
        <v>22814</v>
      </c>
      <c r="B9040" s="121" t="s">
        <v>12308</v>
      </c>
      <c r="C9040" s="113" t="s">
        <v>79</v>
      </c>
      <c r="D9040" s="125">
        <v>2.0</v>
      </c>
      <c r="E9040" s="126"/>
      <c r="F9040" s="125">
        <f t="shared" si="918"/>
        <v>0</v>
      </c>
    </row>
    <row r="9041">
      <c r="A9041" s="121" t="s">
        <v>22815</v>
      </c>
      <c r="B9041" s="121" t="s">
        <v>12310</v>
      </c>
      <c r="C9041" s="113" t="s">
        <v>79</v>
      </c>
      <c r="D9041" s="125">
        <v>1.0</v>
      </c>
      <c r="E9041" s="126"/>
      <c r="F9041" s="125">
        <f t="shared" si="918"/>
        <v>0</v>
      </c>
    </row>
    <row r="9042">
      <c r="A9042" s="121" t="s">
        <v>22816</v>
      </c>
      <c r="B9042" s="121" t="s">
        <v>12306</v>
      </c>
      <c r="C9042" s="113" t="s">
        <v>79</v>
      </c>
      <c r="D9042" s="125">
        <v>1.0</v>
      </c>
      <c r="E9042" s="126"/>
      <c r="F9042" s="125">
        <f t="shared" si="918"/>
        <v>0</v>
      </c>
    </row>
    <row r="9043">
      <c r="A9043" s="121" t="s">
        <v>22817</v>
      </c>
      <c r="B9043" s="121" t="s">
        <v>12283</v>
      </c>
      <c r="C9043" s="113" t="s">
        <v>159</v>
      </c>
      <c r="D9043" s="125">
        <v>10.5</v>
      </c>
      <c r="E9043" s="126"/>
      <c r="F9043" s="125">
        <f t="shared" si="918"/>
        <v>0</v>
      </c>
    </row>
    <row r="9044">
      <c r="A9044" s="121" t="s">
        <v>22818</v>
      </c>
      <c r="B9044" s="121" t="s">
        <v>12314</v>
      </c>
      <c r="C9044" s="113" t="s">
        <v>159</v>
      </c>
      <c r="D9044" s="125">
        <v>13.1</v>
      </c>
      <c r="E9044" s="126"/>
      <c r="F9044" s="125">
        <f t="shared" si="918"/>
        <v>0</v>
      </c>
    </row>
    <row r="9045">
      <c r="A9045" s="121" t="s">
        <v>22819</v>
      </c>
      <c r="B9045" s="121" t="s">
        <v>13011</v>
      </c>
      <c r="C9045" s="113" t="s">
        <v>79</v>
      </c>
      <c r="D9045" s="125">
        <v>2.0</v>
      </c>
      <c r="E9045" s="126"/>
      <c r="F9045" s="125">
        <f t="shared" si="918"/>
        <v>0</v>
      </c>
    </row>
    <row r="9046">
      <c r="A9046" s="121" t="s">
        <v>22820</v>
      </c>
      <c r="B9046" s="121" t="s">
        <v>12367</v>
      </c>
      <c r="C9046" s="113" t="s">
        <v>79</v>
      </c>
      <c r="D9046" s="125">
        <v>1.0</v>
      </c>
      <c r="E9046" s="126"/>
      <c r="F9046" s="125">
        <f t="shared" si="918"/>
        <v>0</v>
      </c>
    </row>
    <row r="9047">
      <c r="A9047" s="121" t="s">
        <v>22821</v>
      </c>
      <c r="B9047" s="122" t="s">
        <v>22822</v>
      </c>
      <c r="C9047" s="113"/>
      <c r="D9047" s="123"/>
      <c r="E9047" s="123"/>
      <c r="F9047" s="124">
        <f>SUM(F9048:F9052)</f>
        <v>0</v>
      </c>
    </row>
    <row r="9048">
      <c r="A9048" s="121" t="s">
        <v>22823</v>
      </c>
      <c r="B9048" s="121" t="s">
        <v>12291</v>
      </c>
      <c r="C9048" s="113" t="s">
        <v>423</v>
      </c>
      <c r="D9048" s="125">
        <v>1.0</v>
      </c>
      <c r="E9048" s="126"/>
      <c r="F9048" s="125">
        <f t="shared" ref="F9048:F9052" si="919">if(C9048="","",round(D9048*E9048,2))</f>
        <v>0</v>
      </c>
    </row>
    <row r="9049">
      <c r="A9049" s="121" t="s">
        <v>22824</v>
      </c>
      <c r="B9049" s="121" t="s">
        <v>12293</v>
      </c>
      <c r="C9049" s="113" t="s">
        <v>79</v>
      </c>
      <c r="D9049" s="125">
        <v>1.0</v>
      </c>
      <c r="E9049" s="126"/>
      <c r="F9049" s="125">
        <f t="shared" si="919"/>
        <v>0</v>
      </c>
    </row>
    <row r="9050">
      <c r="A9050" s="121" t="s">
        <v>22825</v>
      </c>
      <c r="B9050" s="121" t="s">
        <v>12283</v>
      </c>
      <c r="C9050" s="113" t="s">
        <v>159</v>
      </c>
      <c r="D9050" s="125">
        <v>2.0</v>
      </c>
      <c r="E9050" s="126"/>
      <c r="F9050" s="125">
        <f t="shared" si="919"/>
        <v>0</v>
      </c>
    </row>
    <row r="9051">
      <c r="A9051" s="121" t="s">
        <v>22826</v>
      </c>
      <c r="B9051" s="121" t="s">
        <v>12285</v>
      </c>
      <c r="C9051" s="113" t="s">
        <v>159</v>
      </c>
      <c r="D9051" s="125">
        <v>3.4</v>
      </c>
      <c r="E9051" s="126"/>
      <c r="F9051" s="125">
        <f t="shared" si="919"/>
        <v>0</v>
      </c>
    </row>
    <row r="9052">
      <c r="A9052" s="121" t="s">
        <v>22827</v>
      </c>
      <c r="B9052" s="121" t="s">
        <v>13011</v>
      </c>
      <c r="C9052" s="113" t="s">
        <v>79</v>
      </c>
      <c r="D9052" s="125">
        <v>1.0</v>
      </c>
      <c r="E9052" s="126"/>
      <c r="F9052" s="125">
        <f t="shared" si="919"/>
        <v>0</v>
      </c>
    </row>
    <row r="9053">
      <c r="A9053" s="121" t="s">
        <v>22828</v>
      </c>
      <c r="B9053" s="122" t="s">
        <v>22829</v>
      </c>
      <c r="C9053" s="113"/>
      <c r="D9053" s="123"/>
      <c r="E9053" s="123"/>
      <c r="F9053" s="124">
        <f>SUM(F9054:F9058)</f>
        <v>0</v>
      </c>
    </row>
    <row r="9054">
      <c r="A9054" s="121" t="s">
        <v>22830</v>
      </c>
      <c r="B9054" s="121" t="s">
        <v>14247</v>
      </c>
      <c r="C9054" s="113" t="s">
        <v>79</v>
      </c>
      <c r="D9054" s="125">
        <v>1.0</v>
      </c>
      <c r="E9054" s="126"/>
      <c r="F9054" s="125">
        <f t="shared" ref="F9054:F9058" si="920">if(C9054="","",round(D9054*E9054,2))</f>
        <v>0</v>
      </c>
    </row>
    <row r="9055">
      <c r="A9055" s="121" t="s">
        <v>22831</v>
      </c>
      <c r="B9055" s="121" t="s">
        <v>22832</v>
      </c>
      <c r="C9055" s="113" t="s">
        <v>79</v>
      </c>
      <c r="D9055" s="125">
        <v>1.0</v>
      </c>
      <c r="E9055" s="126"/>
      <c r="F9055" s="125">
        <f t="shared" si="920"/>
        <v>0</v>
      </c>
    </row>
    <row r="9056">
      <c r="A9056" s="121" t="s">
        <v>22833</v>
      </c>
      <c r="B9056" s="121" t="s">
        <v>12283</v>
      </c>
      <c r="C9056" s="113" t="s">
        <v>159</v>
      </c>
      <c r="D9056" s="125">
        <v>5.5</v>
      </c>
      <c r="E9056" s="126"/>
      <c r="F9056" s="125">
        <f t="shared" si="920"/>
        <v>0</v>
      </c>
    </row>
    <row r="9057">
      <c r="A9057" s="121" t="s">
        <v>22834</v>
      </c>
      <c r="B9057" s="121" t="s">
        <v>12285</v>
      </c>
      <c r="C9057" s="113" t="s">
        <v>159</v>
      </c>
      <c r="D9057" s="125">
        <v>7.5</v>
      </c>
      <c r="E9057" s="126"/>
      <c r="F9057" s="125">
        <f t="shared" si="920"/>
        <v>0</v>
      </c>
    </row>
    <row r="9058">
      <c r="A9058" s="121" t="s">
        <v>22835</v>
      </c>
      <c r="B9058" s="121" t="s">
        <v>13011</v>
      </c>
      <c r="C9058" s="113" t="s">
        <v>79</v>
      </c>
      <c r="D9058" s="125">
        <v>2.0</v>
      </c>
      <c r="E9058" s="126"/>
      <c r="F9058" s="125">
        <f t="shared" si="920"/>
        <v>0</v>
      </c>
    </row>
    <row r="9059">
      <c r="A9059" s="121" t="s">
        <v>22836</v>
      </c>
      <c r="B9059" s="122" t="s">
        <v>12261</v>
      </c>
      <c r="C9059" s="113"/>
      <c r="D9059" s="123"/>
      <c r="E9059" s="123"/>
      <c r="F9059" s="124">
        <f>SUM(F9060)</f>
        <v>0</v>
      </c>
    </row>
    <row r="9060">
      <c r="A9060" s="121" t="s">
        <v>22837</v>
      </c>
      <c r="B9060" s="121" t="s">
        <v>22838</v>
      </c>
      <c r="C9060" s="113" t="s">
        <v>79</v>
      </c>
      <c r="D9060" s="125">
        <v>1.0</v>
      </c>
      <c r="E9060" s="126"/>
      <c r="F9060" s="125">
        <f>if(C9060="","",round(D9060*E9060,2))</f>
        <v>0</v>
      </c>
    </row>
    <row r="9061">
      <c r="A9061" s="121" t="s">
        <v>22839</v>
      </c>
      <c r="B9061" s="122" t="s">
        <v>10910</v>
      </c>
      <c r="C9061" s="113"/>
      <c r="D9061" s="123"/>
      <c r="E9061" s="123"/>
      <c r="F9061" s="124">
        <f>F9062+F9073+F9079+F9087</f>
        <v>0</v>
      </c>
    </row>
    <row r="9062">
      <c r="A9062" s="121" t="s">
        <v>22840</v>
      </c>
      <c r="B9062" s="122" t="s">
        <v>12297</v>
      </c>
      <c r="C9062" s="113"/>
      <c r="D9062" s="123"/>
      <c r="E9062" s="123"/>
      <c r="F9062" s="124">
        <f>SUM(F9063:F9072)</f>
        <v>0</v>
      </c>
    </row>
    <row r="9063">
      <c r="A9063" s="121" t="s">
        <v>22841</v>
      </c>
      <c r="B9063" s="121" t="s">
        <v>13023</v>
      </c>
      <c r="C9063" s="113" t="s">
        <v>423</v>
      </c>
      <c r="D9063" s="125">
        <v>2.0</v>
      </c>
      <c r="E9063" s="126"/>
      <c r="F9063" s="125">
        <f t="shared" ref="F9063:F9072" si="921">if(C9063="","",round(D9063*E9063,2))</f>
        <v>0</v>
      </c>
    </row>
    <row r="9064">
      <c r="A9064" s="121" t="s">
        <v>22842</v>
      </c>
      <c r="B9064" s="121" t="s">
        <v>12302</v>
      </c>
      <c r="C9064" s="113" t="s">
        <v>79</v>
      </c>
      <c r="D9064" s="125">
        <v>1.0</v>
      </c>
      <c r="E9064" s="126"/>
      <c r="F9064" s="125">
        <f t="shared" si="921"/>
        <v>0</v>
      </c>
    </row>
    <row r="9065">
      <c r="A9065" s="121" t="s">
        <v>22843</v>
      </c>
      <c r="B9065" s="121" t="s">
        <v>12304</v>
      </c>
      <c r="C9065" s="113" t="s">
        <v>423</v>
      </c>
      <c r="D9065" s="125">
        <v>1.0</v>
      </c>
      <c r="E9065" s="126"/>
      <c r="F9065" s="125">
        <f t="shared" si="921"/>
        <v>0</v>
      </c>
    </row>
    <row r="9066">
      <c r="A9066" s="121" t="s">
        <v>22844</v>
      </c>
      <c r="B9066" s="121" t="s">
        <v>12308</v>
      </c>
      <c r="C9066" s="113" t="s">
        <v>79</v>
      </c>
      <c r="D9066" s="125">
        <v>2.0</v>
      </c>
      <c r="E9066" s="126"/>
      <c r="F9066" s="125">
        <f t="shared" si="921"/>
        <v>0</v>
      </c>
    </row>
    <row r="9067">
      <c r="A9067" s="121" t="s">
        <v>22845</v>
      </c>
      <c r="B9067" s="121" t="s">
        <v>12310</v>
      </c>
      <c r="C9067" s="113" t="s">
        <v>79</v>
      </c>
      <c r="D9067" s="125">
        <v>1.0</v>
      </c>
      <c r="E9067" s="126"/>
      <c r="F9067" s="125">
        <f t="shared" si="921"/>
        <v>0</v>
      </c>
    </row>
    <row r="9068">
      <c r="A9068" s="121" t="s">
        <v>22846</v>
      </c>
      <c r="B9068" s="121" t="s">
        <v>12306</v>
      </c>
      <c r="C9068" s="113" t="s">
        <v>79</v>
      </c>
      <c r="D9068" s="125">
        <v>1.0</v>
      </c>
      <c r="E9068" s="126"/>
      <c r="F9068" s="125">
        <f t="shared" si="921"/>
        <v>0</v>
      </c>
    </row>
    <row r="9069">
      <c r="A9069" s="121" t="s">
        <v>22847</v>
      </c>
      <c r="B9069" s="121" t="s">
        <v>12283</v>
      </c>
      <c r="C9069" s="113" t="s">
        <v>159</v>
      </c>
      <c r="D9069" s="125">
        <v>16.0</v>
      </c>
      <c r="E9069" s="126"/>
      <c r="F9069" s="125">
        <f t="shared" si="921"/>
        <v>0</v>
      </c>
    </row>
    <row r="9070">
      <c r="A9070" s="121" t="s">
        <v>22848</v>
      </c>
      <c r="B9070" s="121" t="s">
        <v>12314</v>
      </c>
      <c r="C9070" s="113" t="s">
        <v>159</v>
      </c>
      <c r="D9070" s="125">
        <v>18.6</v>
      </c>
      <c r="E9070" s="126"/>
      <c r="F9070" s="125">
        <f t="shared" si="921"/>
        <v>0</v>
      </c>
    </row>
    <row r="9071">
      <c r="A9071" s="121" t="s">
        <v>22849</v>
      </c>
      <c r="B9071" s="121" t="s">
        <v>13011</v>
      </c>
      <c r="C9071" s="113" t="s">
        <v>79</v>
      </c>
      <c r="D9071" s="125">
        <v>2.0</v>
      </c>
      <c r="E9071" s="126"/>
      <c r="F9071" s="125">
        <f t="shared" si="921"/>
        <v>0</v>
      </c>
    </row>
    <row r="9072">
      <c r="A9072" s="121" t="s">
        <v>22850</v>
      </c>
      <c r="B9072" s="121" t="s">
        <v>12367</v>
      </c>
      <c r="C9072" s="113" t="s">
        <v>79</v>
      </c>
      <c r="D9072" s="125">
        <v>1.0</v>
      </c>
      <c r="E9072" s="126"/>
      <c r="F9072" s="125">
        <f t="shared" si="921"/>
        <v>0</v>
      </c>
    </row>
    <row r="9073">
      <c r="A9073" s="121" t="s">
        <v>22851</v>
      </c>
      <c r="B9073" s="122" t="s">
        <v>22822</v>
      </c>
      <c r="C9073" s="113"/>
      <c r="D9073" s="123"/>
      <c r="E9073" s="123"/>
      <c r="F9073" s="124">
        <f>SUM(F9074:F9078)</f>
        <v>0</v>
      </c>
    </row>
    <row r="9074">
      <c r="A9074" s="121" t="s">
        <v>22852</v>
      </c>
      <c r="B9074" s="121" t="s">
        <v>12291</v>
      </c>
      <c r="C9074" s="113" t="s">
        <v>423</v>
      </c>
      <c r="D9074" s="125">
        <v>2.0</v>
      </c>
      <c r="E9074" s="126"/>
      <c r="F9074" s="125">
        <f t="shared" ref="F9074:F9078" si="922">if(C9074="","",round(D9074*E9074,2))</f>
        <v>0</v>
      </c>
    </row>
    <row r="9075">
      <c r="A9075" s="121" t="s">
        <v>22853</v>
      </c>
      <c r="B9075" s="121" t="s">
        <v>12293</v>
      </c>
      <c r="C9075" s="113" t="s">
        <v>79</v>
      </c>
      <c r="D9075" s="125">
        <v>2.0</v>
      </c>
      <c r="E9075" s="126"/>
      <c r="F9075" s="125">
        <f t="shared" si="922"/>
        <v>0</v>
      </c>
    </row>
    <row r="9076">
      <c r="A9076" s="121" t="s">
        <v>22854</v>
      </c>
      <c r="B9076" s="121" t="s">
        <v>12283</v>
      </c>
      <c r="C9076" s="113" t="s">
        <v>159</v>
      </c>
      <c r="D9076" s="125">
        <v>14.5</v>
      </c>
      <c r="E9076" s="126"/>
      <c r="F9076" s="125">
        <f t="shared" si="922"/>
        <v>0</v>
      </c>
    </row>
    <row r="9077">
      <c r="A9077" s="121" t="s">
        <v>22855</v>
      </c>
      <c r="B9077" s="121" t="s">
        <v>12285</v>
      </c>
      <c r="C9077" s="113" t="s">
        <v>159</v>
      </c>
      <c r="D9077" s="125">
        <v>16.3</v>
      </c>
      <c r="E9077" s="126"/>
      <c r="F9077" s="125">
        <f t="shared" si="922"/>
        <v>0</v>
      </c>
    </row>
    <row r="9078">
      <c r="A9078" s="121" t="s">
        <v>22856</v>
      </c>
      <c r="B9078" s="121" t="s">
        <v>13011</v>
      </c>
      <c r="C9078" s="113" t="s">
        <v>79</v>
      </c>
      <c r="D9078" s="125">
        <v>1.0</v>
      </c>
      <c r="E9078" s="126"/>
      <c r="F9078" s="125">
        <f t="shared" si="922"/>
        <v>0</v>
      </c>
    </row>
    <row r="9079">
      <c r="A9079" s="121" t="s">
        <v>22857</v>
      </c>
      <c r="B9079" s="122" t="s">
        <v>22829</v>
      </c>
      <c r="C9079" s="113"/>
      <c r="D9079" s="123"/>
      <c r="E9079" s="123"/>
      <c r="F9079" s="124">
        <f>SUM(F9080:F9086)</f>
        <v>0</v>
      </c>
    </row>
    <row r="9080">
      <c r="A9080" s="121" t="s">
        <v>22858</v>
      </c>
      <c r="B9080" s="121" t="s">
        <v>14247</v>
      </c>
      <c r="C9080" s="113" t="s">
        <v>79</v>
      </c>
      <c r="D9080" s="125">
        <v>1.0</v>
      </c>
      <c r="E9080" s="126"/>
      <c r="F9080" s="125">
        <f t="shared" ref="F9080:F9086" si="923">if(C9080="","",round(D9080*E9080,2))</f>
        <v>0</v>
      </c>
    </row>
    <row r="9081">
      <c r="A9081" s="121" t="s">
        <v>22859</v>
      </c>
      <c r="B9081" s="121" t="s">
        <v>22860</v>
      </c>
      <c r="C9081" s="113" t="s">
        <v>79</v>
      </c>
      <c r="D9081" s="125">
        <v>1.0</v>
      </c>
      <c r="E9081" s="126"/>
      <c r="F9081" s="125">
        <f t="shared" si="923"/>
        <v>0</v>
      </c>
    </row>
    <row r="9082">
      <c r="A9082" s="121" t="s">
        <v>22861</v>
      </c>
      <c r="B9082" s="121" t="s">
        <v>22832</v>
      </c>
      <c r="C9082" s="113" t="s">
        <v>79</v>
      </c>
      <c r="D9082" s="125">
        <v>1.0</v>
      </c>
      <c r="E9082" s="126"/>
      <c r="F9082" s="125">
        <f t="shared" si="923"/>
        <v>0</v>
      </c>
    </row>
    <row r="9083">
      <c r="A9083" s="121" t="s">
        <v>22862</v>
      </c>
      <c r="B9083" s="121" t="s">
        <v>12283</v>
      </c>
      <c r="C9083" s="113" t="s">
        <v>159</v>
      </c>
      <c r="D9083" s="125">
        <v>11.5</v>
      </c>
      <c r="E9083" s="126"/>
      <c r="F9083" s="125">
        <f t="shared" si="923"/>
        <v>0</v>
      </c>
    </row>
    <row r="9084">
      <c r="A9084" s="121" t="s">
        <v>22863</v>
      </c>
      <c r="B9084" s="121" t="s">
        <v>16485</v>
      </c>
      <c r="C9084" s="113" t="s">
        <v>159</v>
      </c>
      <c r="D9084" s="125">
        <v>8.0</v>
      </c>
      <c r="E9084" s="126"/>
      <c r="F9084" s="125">
        <f t="shared" si="923"/>
        <v>0</v>
      </c>
    </row>
    <row r="9085">
      <c r="A9085" s="121" t="s">
        <v>22864</v>
      </c>
      <c r="B9085" s="121" t="s">
        <v>22865</v>
      </c>
      <c r="C9085" s="113" t="s">
        <v>159</v>
      </c>
      <c r="D9085" s="125">
        <v>7.5</v>
      </c>
      <c r="E9085" s="126"/>
      <c r="F9085" s="125">
        <f t="shared" si="923"/>
        <v>0</v>
      </c>
    </row>
    <row r="9086">
      <c r="A9086" s="121" t="s">
        <v>22866</v>
      </c>
      <c r="B9086" s="121" t="s">
        <v>13011</v>
      </c>
      <c r="C9086" s="113" t="s">
        <v>79</v>
      </c>
      <c r="D9086" s="125">
        <v>4.0</v>
      </c>
      <c r="E9086" s="126"/>
      <c r="F9086" s="125">
        <f t="shared" si="923"/>
        <v>0</v>
      </c>
    </row>
    <row r="9087">
      <c r="A9087" s="121" t="s">
        <v>22867</v>
      </c>
      <c r="B9087" s="122" t="s">
        <v>12261</v>
      </c>
      <c r="C9087" s="113"/>
      <c r="D9087" s="123"/>
      <c r="E9087" s="123"/>
      <c r="F9087" s="124">
        <f>SUM(F9088)</f>
        <v>0</v>
      </c>
    </row>
    <row r="9088">
      <c r="A9088" s="121" t="s">
        <v>22868</v>
      </c>
      <c r="B9088" s="121" t="s">
        <v>22869</v>
      </c>
      <c r="C9088" s="113" t="s">
        <v>79</v>
      </c>
      <c r="D9088" s="125">
        <v>1.0</v>
      </c>
      <c r="E9088" s="126"/>
      <c r="F9088" s="125">
        <f>if(C9088="","",round(D9088*E9088,2))</f>
        <v>0</v>
      </c>
    </row>
    <row r="9089">
      <c r="A9089" s="121" t="s">
        <v>22870</v>
      </c>
      <c r="B9089" s="122" t="s">
        <v>10968</v>
      </c>
      <c r="C9089" s="113"/>
      <c r="D9089" s="123"/>
      <c r="E9089" s="123"/>
      <c r="F9089" s="124">
        <f>F9090+F9101+F9107+F9113</f>
        <v>0</v>
      </c>
    </row>
    <row r="9090">
      <c r="A9090" s="121" t="s">
        <v>22871</v>
      </c>
      <c r="B9090" s="122" t="s">
        <v>12297</v>
      </c>
      <c r="C9090" s="113"/>
      <c r="D9090" s="123"/>
      <c r="E9090" s="123"/>
      <c r="F9090" s="124">
        <f>SUM(F9091:F9100)</f>
        <v>0</v>
      </c>
    </row>
    <row r="9091">
      <c r="A9091" s="121" t="s">
        <v>22872</v>
      </c>
      <c r="B9091" s="121" t="s">
        <v>13023</v>
      </c>
      <c r="C9091" s="113" t="s">
        <v>423</v>
      </c>
      <c r="D9091" s="125">
        <v>1.0</v>
      </c>
      <c r="E9091" s="126"/>
      <c r="F9091" s="125">
        <f t="shared" ref="F9091:F9100" si="924">if(C9091="","",round(D9091*E9091,2))</f>
        <v>0</v>
      </c>
    </row>
    <row r="9092">
      <c r="A9092" s="121" t="s">
        <v>22873</v>
      </c>
      <c r="B9092" s="121" t="s">
        <v>12302</v>
      </c>
      <c r="C9092" s="113" t="s">
        <v>79</v>
      </c>
      <c r="D9092" s="125">
        <v>1.0</v>
      </c>
      <c r="E9092" s="126"/>
      <c r="F9092" s="125">
        <f t="shared" si="924"/>
        <v>0</v>
      </c>
    </row>
    <row r="9093">
      <c r="A9093" s="121" t="s">
        <v>22874</v>
      </c>
      <c r="B9093" s="121" t="s">
        <v>12304</v>
      </c>
      <c r="C9093" s="113" t="s">
        <v>423</v>
      </c>
      <c r="D9093" s="125">
        <v>1.0</v>
      </c>
      <c r="E9093" s="126"/>
      <c r="F9093" s="125">
        <f t="shared" si="924"/>
        <v>0</v>
      </c>
    </row>
    <row r="9094">
      <c r="A9094" s="121" t="s">
        <v>22875</v>
      </c>
      <c r="B9094" s="121" t="s">
        <v>12308</v>
      </c>
      <c r="C9094" s="113" t="s">
        <v>79</v>
      </c>
      <c r="D9094" s="125">
        <v>1.0</v>
      </c>
      <c r="E9094" s="126"/>
      <c r="F9094" s="125">
        <f t="shared" si="924"/>
        <v>0</v>
      </c>
    </row>
    <row r="9095">
      <c r="A9095" s="121" t="s">
        <v>22876</v>
      </c>
      <c r="B9095" s="121" t="s">
        <v>12310</v>
      </c>
      <c r="C9095" s="113" t="s">
        <v>79</v>
      </c>
      <c r="D9095" s="125">
        <v>1.0</v>
      </c>
      <c r="E9095" s="126"/>
      <c r="F9095" s="125">
        <f t="shared" si="924"/>
        <v>0</v>
      </c>
    </row>
    <row r="9096">
      <c r="A9096" s="121" t="s">
        <v>22877</v>
      </c>
      <c r="B9096" s="121" t="s">
        <v>12306</v>
      </c>
      <c r="C9096" s="113" t="s">
        <v>79</v>
      </c>
      <c r="D9096" s="125">
        <v>1.0</v>
      </c>
      <c r="E9096" s="126"/>
      <c r="F9096" s="125">
        <f t="shared" si="924"/>
        <v>0</v>
      </c>
    </row>
    <row r="9097">
      <c r="A9097" s="121" t="s">
        <v>22878</v>
      </c>
      <c r="B9097" s="121" t="s">
        <v>12283</v>
      </c>
      <c r="C9097" s="113" t="s">
        <v>159</v>
      </c>
      <c r="D9097" s="125">
        <v>8.5</v>
      </c>
      <c r="E9097" s="126"/>
      <c r="F9097" s="125">
        <f t="shared" si="924"/>
        <v>0</v>
      </c>
    </row>
    <row r="9098">
      <c r="A9098" s="121" t="s">
        <v>22879</v>
      </c>
      <c r="B9098" s="121" t="s">
        <v>12314</v>
      </c>
      <c r="C9098" s="113" t="s">
        <v>159</v>
      </c>
      <c r="D9098" s="125">
        <v>10.7</v>
      </c>
      <c r="E9098" s="126"/>
      <c r="F9098" s="125">
        <f t="shared" si="924"/>
        <v>0</v>
      </c>
    </row>
    <row r="9099">
      <c r="A9099" s="121" t="s">
        <v>22880</v>
      </c>
      <c r="B9099" s="121" t="s">
        <v>13011</v>
      </c>
      <c r="C9099" s="113" t="s">
        <v>79</v>
      </c>
      <c r="D9099" s="125">
        <v>2.0</v>
      </c>
      <c r="E9099" s="126"/>
      <c r="F9099" s="125">
        <f t="shared" si="924"/>
        <v>0</v>
      </c>
    </row>
    <row r="9100">
      <c r="A9100" s="121" t="s">
        <v>22881</v>
      </c>
      <c r="B9100" s="121" t="s">
        <v>12367</v>
      </c>
      <c r="C9100" s="113" t="s">
        <v>79</v>
      </c>
      <c r="D9100" s="125">
        <v>1.0</v>
      </c>
      <c r="E9100" s="126"/>
      <c r="F9100" s="125">
        <f t="shared" si="924"/>
        <v>0</v>
      </c>
    </row>
    <row r="9101">
      <c r="A9101" s="121" t="s">
        <v>22882</v>
      </c>
      <c r="B9101" s="122" t="s">
        <v>22822</v>
      </c>
      <c r="C9101" s="113"/>
      <c r="D9101" s="123"/>
      <c r="E9101" s="123"/>
      <c r="F9101" s="124">
        <f>SUM(F9102:F9106)</f>
        <v>0</v>
      </c>
    </row>
    <row r="9102">
      <c r="A9102" s="121" t="s">
        <v>22883</v>
      </c>
      <c r="B9102" s="121" t="s">
        <v>12291</v>
      </c>
      <c r="C9102" s="113" t="s">
        <v>423</v>
      </c>
      <c r="D9102" s="125">
        <v>1.0</v>
      </c>
      <c r="E9102" s="126"/>
      <c r="F9102" s="125">
        <f t="shared" ref="F9102:F9106" si="925">if(C9102="","",round(D9102*E9102,2))</f>
        <v>0</v>
      </c>
    </row>
    <row r="9103">
      <c r="A9103" s="121" t="s">
        <v>22884</v>
      </c>
      <c r="B9103" s="121" t="s">
        <v>12293</v>
      </c>
      <c r="C9103" s="113" t="s">
        <v>79</v>
      </c>
      <c r="D9103" s="125">
        <v>1.0</v>
      </c>
      <c r="E9103" s="126"/>
      <c r="F9103" s="125">
        <f t="shared" si="925"/>
        <v>0</v>
      </c>
    </row>
    <row r="9104">
      <c r="A9104" s="121" t="s">
        <v>22885</v>
      </c>
      <c r="B9104" s="121" t="s">
        <v>12283</v>
      </c>
      <c r="C9104" s="113" t="s">
        <v>159</v>
      </c>
      <c r="D9104" s="125">
        <v>3.5</v>
      </c>
      <c r="E9104" s="126"/>
      <c r="F9104" s="125">
        <f t="shared" si="925"/>
        <v>0</v>
      </c>
    </row>
    <row r="9105">
      <c r="A9105" s="121" t="s">
        <v>22886</v>
      </c>
      <c r="B9105" s="121" t="s">
        <v>12285</v>
      </c>
      <c r="C9105" s="113" t="s">
        <v>159</v>
      </c>
      <c r="D9105" s="125">
        <v>4.9</v>
      </c>
      <c r="E9105" s="126"/>
      <c r="F9105" s="125">
        <f t="shared" si="925"/>
        <v>0</v>
      </c>
    </row>
    <row r="9106">
      <c r="A9106" s="121" t="s">
        <v>22887</v>
      </c>
      <c r="B9106" s="121" t="s">
        <v>13011</v>
      </c>
      <c r="C9106" s="113" t="s">
        <v>79</v>
      </c>
      <c r="D9106" s="125">
        <v>1.0</v>
      </c>
      <c r="E9106" s="126"/>
      <c r="F9106" s="125">
        <f t="shared" si="925"/>
        <v>0</v>
      </c>
    </row>
    <row r="9107">
      <c r="A9107" s="121" t="s">
        <v>22888</v>
      </c>
      <c r="B9107" s="122" t="s">
        <v>22829</v>
      </c>
      <c r="C9107" s="113"/>
      <c r="D9107" s="123"/>
      <c r="E9107" s="123"/>
      <c r="F9107" s="124">
        <f>SUM(F9108:F9112)</f>
        <v>0</v>
      </c>
    </row>
    <row r="9108">
      <c r="A9108" s="121" t="s">
        <v>22889</v>
      </c>
      <c r="B9108" s="121" t="s">
        <v>14247</v>
      </c>
      <c r="C9108" s="113" t="s">
        <v>79</v>
      </c>
      <c r="D9108" s="125">
        <v>1.0</v>
      </c>
      <c r="E9108" s="126"/>
      <c r="F9108" s="125">
        <f t="shared" ref="F9108:F9112" si="926">if(C9108="","",round(D9108*E9108,2))</f>
        <v>0</v>
      </c>
    </row>
    <row r="9109">
      <c r="A9109" s="121" t="s">
        <v>22890</v>
      </c>
      <c r="B9109" s="121" t="s">
        <v>22832</v>
      </c>
      <c r="C9109" s="113" t="s">
        <v>79</v>
      </c>
      <c r="D9109" s="125">
        <v>1.0</v>
      </c>
      <c r="E9109" s="126"/>
      <c r="F9109" s="125">
        <f t="shared" si="926"/>
        <v>0</v>
      </c>
    </row>
    <row r="9110">
      <c r="A9110" s="121" t="s">
        <v>22891</v>
      </c>
      <c r="B9110" s="121" t="s">
        <v>12283</v>
      </c>
      <c r="C9110" s="113" t="s">
        <v>159</v>
      </c>
      <c r="D9110" s="125">
        <v>4.5</v>
      </c>
      <c r="E9110" s="126"/>
      <c r="F9110" s="125">
        <f t="shared" si="926"/>
        <v>0</v>
      </c>
    </row>
    <row r="9111">
      <c r="A9111" s="121" t="s">
        <v>22892</v>
      </c>
      <c r="B9111" s="121" t="s">
        <v>12285</v>
      </c>
      <c r="C9111" s="113" t="s">
        <v>159</v>
      </c>
      <c r="D9111" s="125">
        <v>6.5</v>
      </c>
      <c r="E9111" s="126"/>
      <c r="F9111" s="125">
        <f t="shared" si="926"/>
        <v>0</v>
      </c>
    </row>
    <row r="9112">
      <c r="A9112" s="121" t="s">
        <v>22893</v>
      </c>
      <c r="B9112" s="121" t="s">
        <v>13011</v>
      </c>
      <c r="C9112" s="113" t="s">
        <v>79</v>
      </c>
      <c r="D9112" s="125">
        <v>2.0</v>
      </c>
      <c r="E9112" s="126"/>
      <c r="F9112" s="125">
        <f t="shared" si="926"/>
        <v>0</v>
      </c>
    </row>
    <row r="9113">
      <c r="A9113" s="121" t="s">
        <v>22894</v>
      </c>
      <c r="B9113" s="122" t="s">
        <v>12261</v>
      </c>
      <c r="C9113" s="113"/>
      <c r="D9113" s="123"/>
      <c r="E9113" s="123"/>
      <c r="F9113" s="124">
        <f>SUM(F9114:F9115)</f>
        <v>0</v>
      </c>
    </row>
    <row r="9114">
      <c r="A9114" s="121" t="s">
        <v>22895</v>
      </c>
      <c r="B9114" s="121" t="s">
        <v>22896</v>
      </c>
      <c r="C9114" s="113" t="s">
        <v>79</v>
      </c>
      <c r="D9114" s="125">
        <v>1.0</v>
      </c>
      <c r="E9114" s="126"/>
      <c r="F9114" s="125">
        <f t="shared" ref="F9114:F9115" si="927">if(C9114="","",round(D9114*E9114,2))</f>
        <v>0</v>
      </c>
    </row>
    <row r="9115">
      <c r="A9115" s="121" t="s">
        <v>22897</v>
      </c>
      <c r="B9115" s="121" t="s">
        <v>16520</v>
      </c>
      <c r="C9115" s="113" t="s">
        <v>79</v>
      </c>
      <c r="D9115" s="125">
        <v>1.0</v>
      </c>
      <c r="E9115" s="126"/>
      <c r="F9115" s="125">
        <f t="shared" si="927"/>
        <v>0</v>
      </c>
    </row>
    <row r="9116">
      <c r="A9116" s="121" t="s">
        <v>22898</v>
      </c>
      <c r="B9116" s="122" t="s">
        <v>22899</v>
      </c>
      <c r="C9116" s="113"/>
      <c r="D9116" s="123"/>
      <c r="E9116" s="123"/>
      <c r="F9116" s="124">
        <f>SUM(F9117:F9128)</f>
        <v>0</v>
      </c>
    </row>
    <row r="9117">
      <c r="A9117" s="121" t="s">
        <v>22900</v>
      </c>
      <c r="B9117" s="121" t="s">
        <v>12318</v>
      </c>
      <c r="C9117" s="113" t="s">
        <v>159</v>
      </c>
      <c r="D9117" s="125">
        <v>29.0</v>
      </c>
      <c r="E9117" s="126"/>
      <c r="F9117" s="125">
        <f t="shared" ref="F9117:F9128" si="928">if(C9117="","",round(D9117*E9117,2))</f>
        <v>0</v>
      </c>
    </row>
    <row r="9118">
      <c r="A9118" s="121" t="s">
        <v>22901</v>
      </c>
      <c r="B9118" s="121" t="s">
        <v>12273</v>
      </c>
      <c r="C9118" s="113" t="s">
        <v>117</v>
      </c>
      <c r="D9118" s="125">
        <v>0.87</v>
      </c>
      <c r="E9118" s="126"/>
      <c r="F9118" s="125">
        <f t="shared" si="928"/>
        <v>0</v>
      </c>
    </row>
    <row r="9119">
      <c r="A9119" s="121" t="s">
        <v>22902</v>
      </c>
      <c r="B9119" s="121" t="s">
        <v>12275</v>
      </c>
      <c r="C9119" s="113" t="s">
        <v>159</v>
      </c>
      <c r="D9119" s="125">
        <v>29.0</v>
      </c>
      <c r="E9119" s="126"/>
      <c r="F9119" s="125">
        <f t="shared" si="928"/>
        <v>0</v>
      </c>
    </row>
    <row r="9120">
      <c r="A9120" s="121" t="s">
        <v>22903</v>
      </c>
      <c r="B9120" s="121" t="s">
        <v>12277</v>
      </c>
      <c r="C9120" s="113" t="s">
        <v>159</v>
      </c>
      <c r="D9120" s="125">
        <v>29.0</v>
      </c>
      <c r="E9120" s="126"/>
      <c r="F9120" s="125">
        <f t="shared" si="928"/>
        <v>0</v>
      </c>
    </row>
    <row r="9121">
      <c r="A9121" s="121" t="s">
        <v>22904</v>
      </c>
      <c r="B9121" s="121" t="s">
        <v>12279</v>
      </c>
      <c r="C9121" s="113" t="s">
        <v>159</v>
      </c>
      <c r="D9121" s="125">
        <v>32.0</v>
      </c>
      <c r="E9121" s="126"/>
      <c r="F9121" s="125">
        <f t="shared" si="928"/>
        <v>0</v>
      </c>
    </row>
    <row r="9122">
      <c r="A9122" s="121" t="s">
        <v>22905</v>
      </c>
      <c r="B9122" s="121" t="s">
        <v>16485</v>
      </c>
      <c r="C9122" s="113" t="s">
        <v>159</v>
      </c>
      <c r="D9122" s="125">
        <v>30.5</v>
      </c>
      <c r="E9122" s="126"/>
      <c r="F9122" s="125">
        <f t="shared" si="928"/>
        <v>0</v>
      </c>
    </row>
    <row r="9123">
      <c r="A9123" s="121" t="s">
        <v>22906</v>
      </c>
      <c r="B9123" s="121" t="s">
        <v>22907</v>
      </c>
      <c r="C9123" s="113" t="s">
        <v>159</v>
      </c>
      <c r="D9123" s="125">
        <v>45.5</v>
      </c>
      <c r="E9123" s="126"/>
      <c r="F9123" s="125">
        <f t="shared" si="928"/>
        <v>0</v>
      </c>
    </row>
    <row r="9124">
      <c r="A9124" s="121" t="s">
        <v>22908</v>
      </c>
      <c r="B9124" s="121" t="s">
        <v>12356</v>
      </c>
      <c r="C9124" s="113" t="s">
        <v>159</v>
      </c>
      <c r="D9124" s="125">
        <v>8.0</v>
      </c>
      <c r="E9124" s="126"/>
      <c r="F9124" s="125">
        <f t="shared" si="928"/>
        <v>0</v>
      </c>
    </row>
    <row r="9125">
      <c r="A9125" s="121" t="s">
        <v>22909</v>
      </c>
      <c r="B9125" s="121" t="s">
        <v>14288</v>
      </c>
      <c r="C9125" s="113" t="s">
        <v>79</v>
      </c>
      <c r="D9125" s="125">
        <v>2.0</v>
      </c>
      <c r="E9125" s="126"/>
      <c r="F9125" s="125">
        <f t="shared" si="928"/>
        <v>0</v>
      </c>
    </row>
    <row r="9126">
      <c r="A9126" s="121" t="s">
        <v>22910</v>
      </c>
      <c r="B9126" s="121" t="s">
        <v>14290</v>
      </c>
      <c r="C9126" s="113" t="s">
        <v>79</v>
      </c>
      <c r="D9126" s="125">
        <v>1.0</v>
      </c>
      <c r="E9126" s="126"/>
      <c r="F9126" s="125">
        <f t="shared" si="928"/>
        <v>0</v>
      </c>
    </row>
    <row r="9127">
      <c r="A9127" s="121" t="s">
        <v>22911</v>
      </c>
      <c r="B9127" s="121" t="s">
        <v>22912</v>
      </c>
      <c r="C9127" s="113" t="s">
        <v>79</v>
      </c>
      <c r="D9127" s="125">
        <v>1.0</v>
      </c>
      <c r="E9127" s="126"/>
      <c r="F9127" s="125">
        <f t="shared" si="928"/>
        <v>0</v>
      </c>
    </row>
    <row r="9128">
      <c r="A9128" s="121" t="s">
        <v>22913</v>
      </c>
      <c r="B9128" s="121" t="s">
        <v>22914</v>
      </c>
      <c r="C9128" s="113" t="s">
        <v>79</v>
      </c>
      <c r="D9128" s="125">
        <v>2.0</v>
      </c>
      <c r="E9128" s="126"/>
      <c r="F9128" s="125">
        <f t="shared" si="928"/>
        <v>0</v>
      </c>
    </row>
    <row r="9129">
      <c r="A9129" s="121" t="s">
        <v>22915</v>
      </c>
      <c r="B9129" s="122" t="s">
        <v>22916</v>
      </c>
      <c r="C9129" s="113"/>
      <c r="D9129" s="123"/>
      <c r="E9129" s="123"/>
      <c r="F9129" s="124">
        <f>SUM(F9130:F9137)</f>
        <v>0</v>
      </c>
    </row>
    <row r="9130">
      <c r="A9130" s="121" t="s">
        <v>22917</v>
      </c>
      <c r="B9130" s="121" t="s">
        <v>12318</v>
      </c>
      <c r="C9130" s="113" t="s">
        <v>159</v>
      </c>
      <c r="D9130" s="125">
        <v>13.5</v>
      </c>
      <c r="E9130" s="126"/>
      <c r="F9130" s="125">
        <f t="shared" ref="F9130:F9137" si="929">if(C9130="","",round(D9130*E9130,2))</f>
        <v>0</v>
      </c>
    </row>
    <row r="9131">
      <c r="A9131" s="121" t="s">
        <v>22918</v>
      </c>
      <c r="B9131" s="121" t="s">
        <v>12273</v>
      </c>
      <c r="C9131" s="113" t="s">
        <v>117</v>
      </c>
      <c r="D9131" s="125">
        <v>0.41</v>
      </c>
      <c r="E9131" s="126"/>
      <c r="F9131" s="125">
        <f t="shared" si="929"/>
        <v>0</v>
      </c>
    </row>
    <row r="9132">
      <c r="A9132" s="121" t="s">
        <v>22919</v>
      </c>
      <c r="B9132" s="121" t="s">
        <v>12275</v>
      </c>
      <c r="C9132" s="113" t="s">
        <v>159</v>
      </c>
      <c r="D9132" s="125">
        <v>13.5</v>
      </c>
      <c r="E9132" s="126"/>
      <c r="F9132" s="125">
        <f t="shared" si="929"/>
        <v>0</v>
      </c>
    </row>
    <row r="9133">
      <c r="A9133" s="121" t="s">
        <v>22920</v>
      </c>
      <c r="B9133" s="121" t="s">
        <v>12277</v>
      </c>
      <c r="C9133" s="113" t="s">
        <v>159</v>
      </c>
      <c r="D9133" s="125">
        <v>13.5</v>
      </c>
      <c r="E9133" s="126"/>
      <c r="F9133" s="125">
        <f t="shared" si="929"/>
        <v>0</v>
      </c>
    </row>
    <row r="9134">
      <c r="A9134" s="121" t="s">
        <v>22921</v>
      </c>
      <c r="B9134" s="121" t="s">
        <v>13323</v>
      </c>
      <c r="C9134" s="113" t="s">
        <v>159</v>
      </c>
      <c r="D9134" s="125">
        <v>14.5</v>
      </c>
      <c r="E9134" s="126"/>
      <c r="F9134" s="125">
        <f t="shared" si="929"/>
        <v>0</v>
      </c>
    </row>
    <row r="9135">
      <c r="A9135" s="121" t="s">
        <v>22922</v>
      </c>
      <c r="B9135" s="121" t="s">
        <v>13325</v>
      </c>
      <c r="C9135" s="113" t="s">
        <v>159</v>
      </c>
      <c r="D9135" s="125">
        <v>1.5</v>
      </c>
      <c r="E9135" s="126"/>
      <c r="F9135" s="125">
        <f t="shared" si="929"/>
        <v>0</v>
      </c>
    </row>
    <row r="9136">
      <c r="A9136" s="121" t="s">
        <v>22923</v>
      </c>
      <c r="B9136" s="121" t="s">
        <v>22924</v>
      </c>
      <c r="C9136" s="113" t="s">
        <v>159</v>
      </c>
      <c r="D9136" s="125">
        <v>4.5</v>
      </c>
      <c r="E9136" s="126"/>
      <c r="F9136" s="125">
        <f t="shared" si="929"/>
        <v>0</v>
      </c>
    </row>
    <row r="9137">
      <c r="A9137" s="121" t="s">
        <v>22925</v>
      </c>
      <c r="B9137" s="121" t="s">
        <v>22926</v>
      </c>
      <c r="C9137" s="113" t="s">
        <v>159</v>
      </c>
      <c r="D9137" s="125">
        <v>22.5</v>
      </c>
      <c r="E9137" s="126"/>
      <c r="F9137" s="125">
        <f t="shared" si="929"/>
        <v>0</v>
      </c>
    </row>
    <row r="9138">
      <c r="A9138" s="121" t="s">
        <v>22927</v>
      </c>
      <c r="B9138" s="122" t="s">
        <v>22928</v>
      </c>
      <c r="C9138" s="113"/>
      <c r="D9138" s="123"/>
      <c r="E9138" s="123"/>
      <c r="F9138" s="124">
        <f>F9139+F9165+F9193+F9220+F9234</f>
        <v>0</v>
      </c>
    </row>
    <row r="9139">
      <c r="A9139" s="121" t="s">
        <v>22929</v>
      </c>
      <c r="B9139" s="122" t="s">
        <v>10878</v>
      </c>
      <c r="C9139" s="113"/>
      <c r="D9139" s="123"/>
      <c r="E9139" s="123"/>
      <c r="F9139" s="124">
        <f>F9140+F9151+F9157+F9163</f>
        <v>0</v>
      </c>
    </row>
    <row r="9140">
      <c r="A9140" s="121" t="s">
        <v>22930</v>
      </c>
      <c r="B9140" s="122" t="s">
        <v>12297</v>
      </c>
      <c r="C9140" s="113"/>
      <c r="D9140" s="123"/>
      <c r="E9140" s="123"/>
      <c r="F9140" s="124">
        <f>SUM(F9141:F9150)</f>
        <v>0</v>
      </c>
    </row>
    <row r="9141">
      <c r="A9141" s="121" t="s">
        <v>22931</v>
      </c>
      <c r="B9141" s="121" t="s">
        <v>13023</v>
      </c>
      <c r="C9141" s="113" t="s">
        <v>423</v>
      </c>
      <c r="D9141" s="125">
        <v>2.0</v>
      </c>
      <c r="E9141" s="126"/>
      <c r="F9141" s="125">
        <f t="shared" ref="F9141:F9150" si="930">if(C9141="","",round(D9141*E9141,2))</f>
        <v>0</v>
      </c>
    </row>
    <row r="9142">
      <c r="A9142" s="121" t="s">
        <v>22932</v>
      </c>
      <c r="B9142" s="121" t="s">
        <v>12302</v>
      </c>
      <c r="C9142" s="113" t="s">
        <v>79</v>
      </c>
      <c r="D9142" s="125">
        <v>1.0</v>
      </c>
      <c r="E9142" s="126"/>
      <c r="F9142" s="125">
        <f t="shared" si="930"/>
        <v>0</v>
      </c>
    </row>
    <row r="9143">
      <c r="A9143" s="121" t="s">
        <v>22933</v>
      </c>
      <c r="B9143" s="121" t="s">
        <v>12304</v>
      </c>
      <c r="C9143" s="113" t="s">
        <v>423</v>
      </c>
      <c r="D9143" s="125">
        <v>1.0</v>
      </c>
      <c r="E9143" s="126"/>
      <c r="F9143" s="125">
        <f t="shared" si="930"/>
        <v>0</v>
      </c>
    </row>
    <row r="9144">
      <c r="A9144" s="121" t="s">
        <v>22934</v>
      </c>
      <c r="B9144" s="121" t="s">
        <v>12308</v>
      </c>
      <c r="C9144" s="113" t="s">
        <v>79</v>
      </c>
      <c r="D9144" s="125">
        <v>2.0</v>
      </c>
      <c r="E9144" s="126"/>
      <c r="F9144" s="125">
        <f t="shared" si="930"/>
        <v>0</v>
      </c>
    </row>
    <row r="9145">
      <c r="A9145" s="121" t="s">
        <v>22935</v>
      </c>
      <c r="B9145" s="121" t="s">
        <v>12310</v>
      </c>
      <c r="C9145" s="113" t="s">
        <v>79</v>
      </c>
      <c r="D9145" s="125">
        <v>1.0</v>
      </c>
      <c r="E9145" s="126"/>
      <c r="F9145" s="125">
        <f t="shared" si="930"/>
        <v>0</v>
      </c>
    </row>
    <row r="9146">
      <c r="A9146" s="121" t="s">
        <v>22936</v>
      </c>
      <c r="B9146" s="121" t="s">
        <v>12306</v>
      </c>
      <c r="C9146" s="113" t="s">
        <v>79</v>
      </c>
      <c r="D9146" s="125">
        <v>1.0</v>
      </c>
      <c r="E9146" s="126"/>
      <c r="F9146" s="125">
        <f t="shared" si="930"/>
        <v>0</v>
      </c>
    </row>
    <row r="9147">
      <c r="A9147" s="121" t="s">
        <v>22937</v>
      </c>
      <c r="B9147" s="121" t="s">
        <v>12283</v>
      </c>
      <c r="C9147" s="113" t="s">
        <v>159</v>
      </c>
      <c r="D9147" s="125">
        <v>11.0</v>
      </c>
      <c r="E9147" s="126"/>
      <c r="F9147" s="125">
        <f t="shared" si="930"/>
        <v>0</v>
      </c>
    </row>
    <row r="9148">
      <c r="A9148" s="121" t="s">
        <v>22938</v>
      </c>
      <c r="B9148" s="121" t="s">
        <v>12314</v>
      </c>
      <c r="C9148" s="113" t="s">
        <v>159</v>
      </c>
      <c r="D9148" s="125">
        <v>13.6</v>
      </c>
      <c r="E9148" s="126"/>
      <c r="F9148" s="125">
        <f t="shared" si="930"/>
        <v>0</v>
      </c>
    </row>
    <row r="9149">
      <c r="A9149" s="121" t="s">
        <v>22939</v>
      </c>
      <c r="B9149" s="121" t="s">
        <v>13011</v>
      </c>
      <c r="C9149" s="113" t="s">
        <v>79</v>
      </c>
      <c r="D9149" s="125">
        <v>2.0</v>
      </c>
      <c r="E9149" s="126"/>
      <c r="F9149" s="125">
        <f t="shared" si="930"/>
        <v>0</v>
      </c>
    </row>
    <row r="9150">
      <c r="A9150" s="121" t="s">
        <v>22940</v>
      </c>
      <c r="B9150" s="121" t="s">
        <v>12367</v>
      </c>
      <c r="C9150" s="113" t="s">
        <v>79</v>
      </c>
      <c r="D9150" s="125">
        <v>1.0</v>
      </c>
      <c r="E9150" s="126"/>
      <c r="F9150" s="125">
        <f t="shared" si="930"/>
        <v>0</v>
      </c>
    </row>
    <row r="9151">
      <c r="A9151" s="121" t="s">
        <v>22941</v>
      </c>
      <c r="B9151" s="122" t="s">
        <v>22822</v>
      </c>
      <c r="C9151" s="113"/>
      <c r="D9151" s="123"/>
      <c r="E9151" s="123"/>
      <c r="F9151" s="124">
        <f>SUM(F9152:F9156)</f>
        <v>0</v>
      </c>
    </row>
    <row r="9152">
      <c r="A9152" s="121" t="s">
        <v>22942</v>
      </c>
      <c r="B9152" s="121" t="s">
        <v>12291</v>
      </c>
      <c r="C9152" s="113" t="s">
        <v>423</v>
      </c>
      <c r="D9152" s="125">
        <v>1.0</v>
      </c>
      <c r="E9152" s="126"/>
      <c r="F9152" s="125">
        <f t="shared" ref="F9152:F9156" si="931">if(C9152="","",round(D9152*E9152,2))</f>
        <v>0</v>
      </c>
    </row>
    <row r="9153">
      <c r="A9153" s="121" t="s">
        <v>22943</v>
      </c>
      <c r="B9153" s="121" t="s">
        <v>12293</v>
      </c>
      <c r="C9153" s="113" t="s">
        <v>79</v>
      </c>
      <c r="D9153" s="125">
        <v>1.0</v>
      </c>
      <c r="E9153" s="126"/>
      <c r="F9153" s="125">
        <f t="shared" si="931"/>
        <v>0</v>
      </c>
    </row>
    <row r="9154">
      <c r="A9154" s="121" t="s">
        <v>22944</v>
      </c>
      <c r="B9154" s="121" t="s">
        <v>12283</v>
      </c>
      <c r="C9154" s="113" t="s">
        <v>159</v>
      </c>
      <c r="D9154" s="125">
        <v>2.0</v>
      </c>
      <c r="E9154" s="126"/>
      <c r="F9154" s="125">
        <f t="shared" si="931"/>
        <v>0</v>
      </c>
    </row>
    <row r="9155">
      <c r="A9155" s="121" t="s">
        <v>22945</v>
      </c>
      <c r="B9155" s="121" t="s">
        <v>12285</v>
      </c>
      <c r="C9155" s="113" t="s">
        <v>159</v>
      </c>
      <c r="D9155" s="125">
        <v>3.4</v>
      </c>
      <c r="E9155" s="126"/>
      <c r="F9155" s="125">
        <f t="shared" si="931"/>
        <v>0</v>
      </c>
    </row>
    <row r="9156">
      <c r="A9156" s="121" t="s">
        <v>22946</v>
      </c>
      <c r="B9156" s="121" t="s">
        <v>13011</v>
      </c>
      <c r="C9156" s="113" t="s">
        <v>79</v>
      </c>
      <c r="D9156" s="125">
        <v>1.0</v>
      </c>
      <c r="E9156" s="126"/>
      <c r="F9156" s="125">
        <f t="shared" si="931"/>
        <v>0</v>
      </c>
    </row>
    <row r="9157">
      <c r="A9157" s="121" t="s">
        <v>22947</v>
      </c>
      <c r="B9157" s="122" t="s">
        <v>22829</v>
      </c>
      <c r="C9157" s="113"/>
      <c r="D9157" s="123"/>
      <c r="E9157" s="123"/>
      <c r="F9157" s="124">
        <f>SUM(F9158:F9162)</f>
        <v>0</v>
      </c>
    </row>
    <row r="9158">
      <c r="A9158" s="121" t="s">
        <v>22948</v>
      </c>
      <c r="B9158" s="121" t="s">
        <v>14247</v>
      </c>
      <c r="C9158" s="113" t="s">
        <v>79</v>
      </c>
      <c r="D9158" s="125">
        <v>1.0</v>
      </c>
      <c r="E9158" s="126"/>
      <c r="F9158" s="125">
        <f t="shared" ref="F9158:F9162" si="932">if(C9158="","",round(D9158*E9158,2))</f>
        <v>0</v>
      </c>
    </row>
    <row r="9159">
      <c r="A9159" s="121" t="s">
        <v>22949</v>
      </c>
      <c r="B9159" s="121" t="s">
        <v>22832</v>
      </c>
      <c r="C9159" s="113" t="s">
        <v>79</v>
      </c>
      <c r="D9159" s="125">
        <v>1.0</v>
      </c>
      <c r="E9159" s="126"/>
      <c r="F9159" s="125">
        <f t="shared" si="932"/>
        <v>0</v>
      </c>
    </row>
    <row r="9160">
      <c r="A9160" s="121" t="s">
        <v>22950</v>
      </c>
      <c r="B9160" s="121" t="s">
        <v>12283</v>
      </c>
      <c r="C9160" s="113" t="s">
        <v>159</v>
      </c>
      <c r="D9160" s="125">
        <v>9.0</v>
      </c>
      <c r="E9160" s="126"/>
      <c r="F9160" s="125">
        <f t="shared" si="932"/>
        <v>0</v>
      </c>
    </row>
    <row r="9161">
      <c r="A9161" s="121" t="s">
        <v>22951</v>
      </c>
      <c r="B9161" s="121" t="s">
        <v>12285</v>
      </c>
      <c r="C9161" s="113" t="s">
        <v>159</v>
      </c>
      <c r="D9161" s="125">
        <v>11.0</v>
      </c>
      <c r="E9161" s="126"/>
      <c r="F9161" s="125">
        <f t="shared" si="932"/>
        <v>0</v>
      </c>
    </row>
    <row r="9162">
      <c r="A9162" s="121" t="s">
        <v>22952</v>
      </c>
      <c r="B9162" s="121" t="s">
        <v>13011</v>
      </c>
      <c r="C9162" s="113" t="s">
        <v>79</v>
      </c>
      <c r="D9162" s="125">
        <v>2.0</v>
      </c>
      <c r="E9162" s="126"/>
      <c r="F9162" s="125">
        <f t="shared" si="932"/>
        <v>0</v>
      </c>
    </row>
    <row r="9163">
      <c r="A9163" s="121" t="s">
        <v>22953</v>
      </c>
      <c r="B9163" s="122" t="s">
        <v>12261</v>
      </c>
      <c r="C9163" s="113"/>
      <c r="D9163" s="123"/>
      <c r="E9163" s="123"/>
      <c r="F9163" s="124">
        <f>SUM(F9164)</f>
        <v>0</v>
      </c>
    </row>
    <row r="9164">
      <c r="A9164" s="121" t="s">
        <v>22954</v>
      </c>
      <c r="B9164" s="121" t="s">
        <v>22838</v>
      </c>
      <c r="C9164" s="113" t="s">
        <v>79</v>
      </c>
      <c r="D9164" s="125">
        <v>1.0</v>
      </c>
      <c r="E9164" s="126"/>
      <c r="F9164" s="125">
        <f>if(C9164="","",round(D9164*E9164,2))</f>
        <v>0</v>
      </c>
    </row>
    <row r="9165">
      <c r="A9165" s="121" t="s">
        <v>22955</v>
      </c>
      <c r="B9165" s="122" t="s">
        <v>10910</v>
      </c>
      <c r="C9165" s="113"/>
      <c r="D9165" s="123"/>
      <c r="E9165" s="123"/>
      <c r="F9165" s="124">
        <f>F9166+F9177+F9183+F9191</f>
        <v>0</v>
      </c>
    </row>
    <row r="9166">
      <c r="A9166" s="121" t="s">
        <v>22956</v>
      </c>
      <c r="B9166" s="122" t="s">
        <v>12297</v>
      </c>
      <c r="C9166" s="113"/>
      <c r="D9166" s="123"/>
      <c r="E9166" s="123"/>
      <c r="F9166" s="124">
        <f>SUM(F9167:F9176)</f>
        <v>0</v>
      </c>
    </row>
    <row r="9167">
      <c r="A9167" s="121" t="s">
        <v>22957</v>
      </c>
      <c r="B9167" s="121" t="s">
        <v>13023</v>
      </c>
      <c r="C9167" s="113" t="s">
        <v>423</v>
      </c>
      <c r="D9167" s="125">
        <v>2.0</v>
      </c>
      <c r="E9167" s="126"/>
      <c r="F9167" s="125">
        <f t="shared" ref="F9167:F9176" si="933">if(C9167="","",round(D9167*E9167,2))</f>
        <v>0</v>
      </c>
    </row>
    <row r="9168">
      <c r="A9168" s="121" t="s">
        <v>22958</v>
      </c>
      <c r="B9168" s="121" t="s">
        <v>12302</v>
      </c>
      <c r="C9168" s="113" t="s">
        <v>79</v>
      </c>
      <c r="D9168" s="125">
        <v>1.0</v>
      </c>
      <c r="E9168" s="126"/>
      <c r="F9168" s="125">
        <f t="shared" si="933"/>
        <v>0</v>
      </c>
    </row>
    <row r="9169">
      <c r="A9169" s="121" t="s">
        <v>22959</v>
      </c>
      <c r="B9169" s="121" t="s">
        <v>12304</v>
      </c>
      <c r="C9169" s="113" t="s">
        <v>423</v>
      </c>
      <c r="D9169" s="125">
        <v>1.0</v>
      </c>
      <c r="E9169" s="126"/>
      <c r="F9169" s="125">
        <f t="shared" si="933"/>
        <v>0</v>
      </c>
    </row>
    <row r="9170">
      <c r="A9170" s="121" t="s">
        <v>22960</v>
      </c>
      <c r="B9170" s="121" t="s">
        <v>12308</v>
      </c>
      <c r="C9170" s="113" t="s">
        <v>79</v>
      </c>
      <c r="D9170" s="125">
        <v>2.0</v>
      </c>
      <c r="E9170" s="126"/>
      <c r="F9170" s="125">
        <f t="shared" si="933"/>
        <v>0</v>
      </c>
    </row>
    <row r="9171">
      <c r="A9171" s="121" t="s">
        <v>22961</v>
      </c>
      <c r="B9171" s="121" t="s">
        <v>12310</v>
      </c>
      <c r="C9171" s="113" t="s">
        <v>79</v>
      </c>
      <c r="D9171" s="125">
        <v>1.0</v>
      </c>
      <c r="E9171" s="126"/>
      <c r="F9171" s="125">
        <f t="shared" si="933"/>
        <v>0</v>
      </c>
    </row>
    <row r="9172">
      <c r="A9172" s="121" t="s">
        <v>22962</v>
      </c>
      <c r="B9172" s="121" t="s">
        <v>12306</v>
      </c>
      <c r="C9172" s="113" t="s">
        <v>79</v>
      </c>
      <c r="D9172" s="125">
        <v>1.0</v>
      </c>
      <c r="E9172" s="126"/>
      <c r="F9172" s="125">
        <f t="shared" si="933"/>
        <v>0</v>
      </c>
    </row>
    <row r="9173">
      <c r="A9173" s="121" t="s">
        <v>22963</v>
      </c>
      <c r="B9173" s="121" t="s">
        <v>12283</v>
      </c>
      <c r="C9173" s="113" t="s">
        <v>159</v>
      </c>
      <c r="D9173" s="125">
        <v>16.5</v>
      </c>
      <c r="E9173" s="126"/>
      <c r="F9173" s="125">
        <f t="shared" si="933"/>
        <v>0</v>
      </c>
    </row>
    <row r="9174">
      <c r="A9174" s="121" t="s">
        <v>22964</v>
      </c>
      <c r="B9174" s="121" t="s">
        <v>12314</v>
      </c>
      <c r="C9174" s="113" t="s">
        <v>159</v>
      </c>
      <c r="D9174" s="125">
        <v>19.1</v>
      </c>
      <c r="E9174" s="126"/>
      <c r="F9174" s="125">
        <f t="shared" si="933"/>
        <v>0</v>
      </c>
    </row>
    <row r="9175">
      <c r="A9175" s="121" t="s">
        <v>22965</v>
      </c>
      <c r="B9175" s="121" t="s">
        <v>13011</v>
      </c>
      <c r="C9175" s="113" t="s">
        <v>79</v>
      </c>
      <c r="D9175" s="125">
        <v>2.0</v>
      </c>
      <c r="E9175" s="126"/>
      <c r="F9175" s="125">
        <f t="shared" si="933"/>
        <v>0</v>
      </c>
    </row>
    <row r="9176">
      <c r="A9176" s="121" t="s">
        <v>22966</v>
      </c>
      <c r="B9176" s="121" t="s">
        <v>12367</v>
      </c>
      <c r="C9176" s="113" t="s">
        <v>79</v>
      </c>
      <c r="D9176" s="125">
        <v>1.0</v>
      </c>
      <c r="E9176" s="126"/>
      <c r="F9176" s="125">
        <f t="shared" si="933"/>
        <v>0</v>
      </c>
    </row>
    <row r="9177">
      <c r="A9177" s="121" t="s">
        <v>22967</v>
      </c>
      <c r="B9177" s="122" t="s">
        <v>22822</v>
      </c>
      <c r="C9177" s="113"/>
      <c r="D9177" s="123"/>
      <c r="E9177" s="123"/>
      <c r="F9177" s="124">
        <f>SUM(F9178:F9182)</f>
        <v>0</v>
      </c>
    </row>
    <row r="9178">
      <c r="A9178" s="121" t="s">
        <v>22968</v>
      </c>
      <c r="B9178" s="121" t="s">
        <v>12291</v>
      </c>
      <c r="C9178" s="113" t="s">
        <v>423</v>
      </c>
      <c r="D9178" s="125">
        <v>2.0</v>
      </c>
      <c r="E9178" s="126"/>
      <c r="F9178" s="125">
        <f t="shared" ref="F9178:F9182" si="934">if(C9178="","",round(D9178*E9178,2))</f>
        <v>0</v>
      </c>
    </row>
    <row r="9179">
      <c r="A9179" s="121" t="s">
        <v>22969</v>
      </c>
      <c r="B9179" s="121" t="s">
        <v>12293</v>
      </c>
      <c r="C9179" s="113" t="s">
        <v>79</v>
      </c>
      <c r="D9179" s="125">
        <v>2.0</v>
      </c>
      <c r="E9179" s="126"/>
      <c r="F9179" s="125">
        <f t="shared" si="934"/>
        <v>0</v>
      </c>
    </row>
    <row r="9180">
      <c r="A9180" s="121" t="s">
        <v>22970</v>
      </c>
      <c r="B9180" s="121" t="s">
        <v>12283</v>
      </c>
      <c r="C9180" s="113" t="s">
        <v>159</v>
      </c>
      <c r="D9180" s="125">
        <v>11.5</v>
      </c>
      <c r="E9180" s="126"/>
      <c r="F9180" s="125">
        <f t="shared" si="934"/>
        <v>0</v>
      </c>
    </row>
    <row r="9181">
      <c r="A9181" s="121" t="s">
        <v>22971</v>
      </c>
      <c r="B9181" s="121" t="s">
        <v>12285</v>
      </c>
      <c r="C9181" s="113" t="s">
        <v>159</v>
      </c>
      <c r="D9181" s="125">
        <v>13.3</v>
      </c>
      <c r="E9181" s="126"/>
      <c r="F9181" s="125">
        <f t="shared" si="934"/>
        <v>0</v>
      </c>
    </row>
    <row r="9182">
      <c r="A9182" s="121" t="s">
        <v>22972</v>
      </c>
      <c r="B9182" s="121" t="s">
        <v>13011</v>
      </c>
      <c r="C9182" s="113" t="s">
        <v>79</v>
      </c>
      <c r="D9182" s="125">
        <v>1.0</v>
      </c>
      <c r="E9182" s="126"/>
      <c r="F9182" s="125">
        <f t="shared" si="934"/>
        <v>0</v>
      </c>
    </row>
    <row r="9183">
      <c r="A9183" s="121" t="s">
        <v>22973</v>
      </c>
      <c r="B9183" s="122" t="s">
        <v>22829</v>
      </c>
      <c r="C9183" s="113"/>
      <c r="D9183" s="123"/>
      <c r="E9183" s="123"/>
      <c r="F9183" s="124">
        <f>SUM(F9184:F9190)</f>
        <v>0</v>
      </c>
    </row>
    <row r="9184">
      <c r="A9184" s="121" t="s">
        <v>22974</v>
      </c>
      <c r="B9184" s="121" t="s">
        <v>14247</v>
      </c>
      <c r="C9184" s="113" t="s">
        <v>79</v>
      </c>
      <c r="D9184" s="125">
        <v>1.0</v>
      </c>
      <c r="E9184" s="126"/>
      <c r="F9184" s="125">
        <f t="shared" ref="F9184:F9190" si="935">if(C9184="","",round(D9184*E9184,2))</f>
        <v>0</v>
      </c>
    </row>
    <row r="9185">
      <c r="A9185" s="121" t="s">
        <v>22975</v>
      </c>
      <c r="B9185" s="121" t="s">
        <v>22860</v>
      </c>
      <c r="C9185" s="113" t="s">
        <v>79</v>
      </c>
      <c r="D9185" s="125">
        <v>1.0</v>
      </c>
      <c r="E9185" s="126"/>
      <c r="F9185" s="125">
        <f t="shared" si="935"/>
        <v>0</v>
      </c>
    </row>
    <row r="9186">
      <c r="A9186" s="121" t="s">
        <v>22976</v>
      </c>
      <c r="B9186" s="121" t="s">
        <v>22832</v>
      </c>
      <c r="C9186" s="113" t="s">
        <v>79</v>
      </c>
      <c r="D9186" s="125">
        <v>1.0</v>
      </c>
      <c r="E9186" s="126"/>
      <c r="F9186" s="125">
        <f t="shared" si="935"/>
        <v>0</v>
      </c>
    </row>
    <row r="9187">
      <c r="A9187" s="121" t="s">
        <v>22977</v>
      </c>
      <c r="B9187" s="121" t="s">
        <v>12283</v>
      </c>
      <c r="C9187" s="113" t="s">
        <v>159</v>
      </c>
      <c r="D9187" s="125">
        <v>20.5</v>
      </c>
      <c r="E9187" s="126"/>
      <c r="F9187" s="125">
        <f t="shared" si="935"/>
        <v>0</v>
      </c>
    </row>
    <row r="9188">
      <c r="A9188" s="121" t="s">
        <v>22978</v>
      </c>
      <c r="B9188" s="121" t="s">
        <v>16485</v>
      </c>
      <c r="C9188" s="113" t="s">
        <v>159</v>
      </c>
      <c r="D9188" s="125">
        <v>11.5</v>
      </c>
      <c r="E9188" s="126"/>
      <c r="F9188" s="125">
        <f t="shared" si="935"/>
        <v>0</v>
      </c>
    </row>
    <row r="9189">
      <c r="A9189" s="121" t="s">
        <v>22979</v>
      </c>
      <c r="B9189" s="121" t="s">
        <v>22865</v>
      </c>
      <c r="C9189" s="113" t="s">
        <v>159</v>
      </c>
      <c r="D9189" s="125">
        <v>13.0</v>
      </c>
      <c r="E9189" s="126"/>
      <c r="F9189" s="125">
        <f t="shared" si="935"/>
        <v>0</v>
      </c>
    </row>
    <row r="9190">
      <c r="A9190" s="121" t="s">
        <v>22980</v>
      </c>
      <c r="B9190" s="121" t="s">
        <v>13011</v>
      </c>
      <c r="C9190" s="113" t="s">
        <v>79</v>
      </c>
      <c r="D9190" s="125">
        <v>4.0</v>
      </c>
      <c r="E9190" s="126"/>
      <c r="F9190" s="125">
        <f t="shared" si="935"/>
        <v>0</v>
      </c>
    </row>
    <row r="9191">
      <c r="A9191" s="121" t="s">
        <v>22981</v>
      </c>
      <c r="B9191" s="122" t="s">
        <v>12261</v>
      </c>
      <c r="C9191" s="113"/>
      <c r="D9191" s="123"/>
      <c r="E9191" s="123"/>
      <c r="F9191" s="124">
        <f>SUM(F9192)</f>
        <v>0</v>
      </c>
    </row>
    <row r="9192">
      <c r="A9192" s="121" t="s">
        <v>22982</v>
      </c>
      <c r="B9192" s="121" t="s">
        <v>22869</v>
      </c>
      <c r="C9192" s="113" t="s">
        <v>79</v>
      </c>
      <c r="D9192" s="125">
        <v>1.0</v>
      </c>
      <c r="E9192" s="126"/>
      <c r="F9192" s="125">
        <f>if(C9192="","",round(D9192*E9192,2))</f>
        <v>0</v>
      </c>
    </row>
    <row r="9193">
      <c r="A9193" s="121" t="s">
        <v>22983</v>
      </c>
      <c r="B9193" s="122" t="s">
        <v>10968</v>
      </c>
      <c r="C9193" s="113"/>
      <c r="D9193" s="123"/>
      <c r="E9193" s="123"/>
      <c r="F9193" s="124">
        <f>F9194+F9205+F9211+F9217</f>
        <v>0</v>
      </c>
    </row>
    <row r="9194">
      <c r="A9194" s="121" t="s">
        <v>22984</v>
      </c>
      <c r="B9194" s="122" t="s">
        <v>12297</v>
      </c>
      <c r="C9194" s="113"/>
      <c r="D9194" s="123"/>
      <c r="E9194" s="123"/>
      <c r="F9194" s="124">
        <f>SUM(F9195:F9204)</f>
        <v>0</v>
      </c>
    </row>
    <row r="9195">
      <c r="A9195" s="121" t="s">
        <v>22985</v>
      </c>
      <c r="B9195" s="121" t="s">
        <v>13023</v>
      </c>
      <c r="C9195" s="113" t="s">
        <v>423</v>
      </c>
      <c r="D9195" s="125">
        <v>1.0</v>
      </c>
      <c r="E9195" s="126"/>
      <c r="F9195" s="125">
        <f t="shared" ref="F9195:F9204" si="936">if(C9195="","",round(D9195*E9195,2))</f>
        <v>0</v>
      </c>
    </row>
    <row r="9196">
      <c r="A9196" s="121" t="s">
        <v>22986</v>
      </c>
      <c r="B9196" s="121" t="s">
        <v>12302</v>
      </c>
      <c r="C9196" s="113" t="s">
        <v>79</v>
      </c>
      <c r="D9196" s="125">
        <v>1.0</v>
      </c>
      <c r="E9196" s="126"/>
      <c r="F9196" s="125">
        <f t="shared" si="936"/>
        <v>0</v>
      </c>
    </row>
    <row r="9197">
      <c r="A9197" s="121" t="s">
        <v>22987</v>
      </c>
      <c r="B9197" s="121" t="s">
        <v>12304</v>
      </c>
      <c r="C9197" s="113" t="s">
        <v>423</v>
      </c>
      <c r="D9197" s="125">
        <v>1.0</v>
      </c>
      <c r="E9197" s="126"/>
      <c r="F9197" s="125">
        <f t="shared" si="936"/>
        <v>0</v>
      </c>
    </row>
    <row r="9198">
      <c r="A9198" s="121" t="s">
        <v>22988</v>
      </c>
      <c r="B9198" s="121" t="s">
        <v>12308</v>
      </c>
      <c r="C9198" s="113" t="s">
        <v>79</v>
      </c>
      <c r="D9198" s="125">
        <v>1.0</v>
      </c>
      <c r="E9198" s="126"/>
      <c r="F9198" s="125">
        <f t="shared" si="936"/>
        <v>0</v>
      </c>
    </row>
    <row r="9199">
      <c r="A9199" s="121" t="s">
        <v>22989</v>
      </c>
      <c r="B9199" s="121" t="s">
        <v>12310</v>
      </c>
      <c r="C9199" s="113" t="s">
        <v>79</v>
      </c>
      <c r="D9199" s="125">
        <v>1.0</v>
      </c>
      <c r="E9199" s="126"/>
      <c r="F9199" s="125">
        <f t="shared" si="936"/>
        <v>0</v>
      </c>
    </row>
    <row r="9200">
      <c r="A9200" s="121" t="s">
        <v>22990</v>
      </c>
      <c r="B9200" s="121" t="s">
        <v>12306</v>
      </c>
      <c r="C9200" s="113" t="s">
        <v>79</v>
      </c>
      <c r="D9200" s="125">
        <v>1.0</v>
      </c>
      <c r="E9200" s="126"/>
      <c r="F9200" s="125">
        <f t="shared" si="936"/>
        <v>0</v>
      </c>
    </row>
    <row r="9201">
      <c r="A9201" s="121" t="s">
        <v>22991</v>
      </c>
      <c r="B9201" s="121" t="s">
        <v>12283</v>
      </c>
      <c r="C9201" s="113" t="s">
        <v>159</v>
      </c>
      <c r="D9201" s="125">
        <v>8.5</v>
      </c>
      <c r="E9201" s="126"/>
      <c r="F9201" s="125">
        <f t="shared" si="936"/>
        <v>0</v>
      </c>
    </row>
    <row r="9202">
      <c r="A9202" s="121" t="s">
        <v>22992</v>
      </c>
      <c r="B9202" s="121" t="s">
        <v>12314</v>
      </c>
      <c r="C9202" s="113" t="s">
        <v>159</v>
      </c>
      <c r="D9202" s="125">
        <v>10.7</v>
      </c>
      <c r="E9202" s="126"/>
      <c r="F9202" s="125">
        <f t="shared" si="936"/>
        <v>0</v>
      </c>
    </row>
    <row r="9203">
      <c r="A9203" s="121" t="s">
        <v>22993</v>
      </c>
      <c r="B9203" s="121" t="s">
        <v>13011</v>
      </c>
      <c r="C9203" s="113" t="s">
        <v>79</v>
      </c>
      <c r="D9203" s="125">
        <v>2.0</v>
      </c>
      <c r="E9203" s="126"/>
      <c r="F9203" s="125">
        <f t="shared" si="936"/>
        <v>0</v>
      </c>
    </row>
    <row r="9204">
      <c r="A9204" s="121" t="s">
        <v>22994</v>
      </c>
      <c r="B9204" s="121" t="s">
        <v>12367</v>
      </c>
      <c r="C9204" s="113" t="s">
        <v>79</v>
      </c>
      <c r="D9204" s="125">
        <v>1.0</v>
      </c>
      <c r="E9204" s="126"/>
      <c r="F9204" s="125">
        <f t="shared" si="936"/>
        <v>0</v>
      </c>
    </row>
    <row r="9205">
      <c r="A9205" s="121" t="s">
        <v>22995</v>
      </c>
      <c r="B9205" s="122" t="s">
        <v>22822</v>
      </c>
      <c r="C9205" s="113"/>
      <c r="D9205" s="123"/>
      <c r="E9205" s="123"/>
      <c r="F9205" s="124">
        <f>SUM(F9206:F9210)</f>
        <v>0</v>
      </c>
    </row>
    <row r="9206">
      <c r="A9206" s="121" t="s">
        <v>22996</v>
      </c>
      <c r="B9206" s="121" t="s">
        <v>12291</v>
      </c>
      <c r="C9206" s="113" t="s">
        <v>423</v>
      </c>
      <c r="D9206" s="125">
        <v>1.0</v>
      </c>
      <c r="E9206" s="126"/>
      <c r="F9206" s="125">
        <f t="shared" ref="F9206:F9210" si="937">if(C9206="","",round(D9206*E9206,2))</f>
        <v>0</v>
      </c>
    </row>
    <row r="9207">
      <c r="A9207" s="121" t="s">
        <v>22997</v>
      </c>
      <c r="B9207" s="121" t="s">
        <v>12293</v>
      </c>
      <c r="C9207" s="113" t="s">
        <v>79</v>
      </c>
      <c r="D9207" s="125">
        <v>1.0</v>
      </c>
      <c r="E9207" s="126"/>
      <c r="F9207" s="125">
        <f t="shared" si="937"/>
        <v>0</v>
      </c>
    </row>
    <row r="9208">
      <c r="A9208" s="121" t="s">
        <v>22998</v>
      </c>
      <c r="B9208" s="121" t="s">
        <v>12283</v>
      </c>
      <c r="C9208" s="113" t="s">
        <v>159</v>
      </c>
      <c r="D9208" s="125">
        <v>3.5</v>
      </c>
      <c r="E9208" s="126"/>
      <c r="F9208" s="125">
        <f t="shared" si="937"/>
        <v>0</v>
      </c>
    </row>
    <row r="9209">
      <c r="A9209" s="121" t="s">
        <v>22999</v>
      </c>
      <c r="B9209" s="121" t="s">
        <v>12285</v>
      </c>
      <c r="C9209" s="113" t="s">
        <v>159</v>
      </c>
      <c r="D9209" s="125">
        <v>4.9</v>
      </c>
      <c r="E9209" s="126"/>
      <c r="F9209" s="125">
        <f t="shared" si="937"/>
        <v>0</v>
      </c>
    </row>
    <row r="9210">
      <c r="A9210" s="121" t="s">
        <v>23000</v>
      </c>
      <c r="B9210" s="121" t="s">
        <v>13011</v>
      </c>
      <c r="C9210" s="113" t="s">
        <v>79</v>
      </c>
      <c r="D9210" s="125">
        <v>1.0</v>
      </c>
      <c r="E9210" s="126"/>
      <c r="F9210" s="125">
        <f t="shared" si="937"/>
        <v>0</v>
      </c>
    </row>
    <row r="9211">
      <c r="A9211" s="121" t="s">
        <v>23001</v>
      </c>
      <c r="B9211" s="122" t="s">
        <v>22829</v>
      </c>
      <c r="C9211" s="113"/>
      <c r="D9211" s="123"/>
      <c r="E9211" s="123"/>
      <c r="F9211" s="124">
        <f>SUM(F9212:F9216)</f>
        <v>0</v>
      </c>
    </row>
    <row r="9212">
      <c r="A9212" s="121" t="s">
        <v>23002</v>
      </c>
      <c r="B9212" s="121" t="s">
        <v>14247</v>
      </c>
      <c r="C9212" s="113" t="s">
        <v>79</v>
      </c>
      <c r="D9212" s="125">
        <v>1.0</v>
      </c>
      <c r="E9212" s="126"/>
      <c r="F9212" s="125">
        <f t="shared" ref="F9212:F9216" si="938">if(C9212="","",round(D9212*E9212,2))</f>
        <v>0</v>
      </c>
    </row>
    <row r="9213">
      <c r="A9213" s="121" t="s">
        <v>23003</v>
      </c>
      <c r="B9213" s="121" t="s">
        <v>22832</v>
      </c>
      <c r="C9213" s="113" t="s">
        <v>79</v>
      </c>
      <c r="D9213" s="125">
        <v>1.0</v>
      </c>
      <c r="E9213" s="126"/>
      <c r="F9213" s="125">
        <f t="shared" si="938"/>
        <v>0</v>
      </c>
    </row>
    <row r="9214">
      <c r="A9214" s="121" t="s">
        <v>23004</v>
      </c>
      <c r="B9214" s="121" t="s">
        <v>12283</v>
      </c>
      <c r="C9214" s="113" t="s">
        <v>159</v>
      </c>
      <c r="D9214" s="125">
        <v>4.5</v>
      </c>
      <c r="E9214" s="126"/>
      <c r="F9214" s="125">
        <f t="shared" si="938"/>
        <v>0</v>
      </c>
    </row>
    <row r="9215">
      <c r="A9215" s="121" t="s">
        <v>23005</v>
      </c>
      <c r="B9215" s="121" t="s">
        <v>12285</v>
      </c>
      <c r="C9215" s="113" t="s">
        <v>159</v>
      </c>
      <c r="D9215" s="125">
        <v>6.5</v>
      </c>
      <c r="E9215" s="126"/>
      <c r="F9215" s="125">
        <f t="shared" si="938"/>
        <v>0</v>
      </c>
    </row>
    <row r="9216">
      <c r="A9216" s="121" t="s">
        <v>23006</v>
      </c>
      <c r="B9216" s="121" t="s">
        <v>13011</v>
      </c>
      <c r="C9216" s="113" t="s">
        <v>79</v>
      </c>
      <c r="D9216" s="125">
        <v>2.0</v>
      </c>
      <c r="E9216" s="126"/>
      <c r="F9216" s="125">
        <f t="shared" si="938"/>
        <v>0</v>
      </c>
    </row>
    <row r="9217">
      <c r="A9217" s="121" t="s">
        <v>23007</v>
      </c>
      <c r="B9217" s="122" t="s">
        <v>12261</v>
      </c>
      <c r="C9217" s="113"/>
      <c r="D9217" s="123"/>
      <c r="E9217" s="123"/>
      <c r="F9217" s="124">
        <f>SUM(F9218:F9219)</f>
        <v>0</v>
      </c>
    </row>
    <row r="9218">
      <c r="A9218" s="121" t="s">
        <v>23008</v>
      </c>
      <c r="B9218" s="121" t="s">
        <v>22896</v>
      </c>
      <c r="C9218" s="113" t="s">
        <v>79</v>
      </c>
      <c r="D9218" s="125">
        <v>1.0</v>
      </c>
      <c r="E9218" s="126"/>
      <c r="F9218" s="125">
        <f t="shared" ref="F9218:F9219" si="939">if(C9218="","",round(D9218*E9218,2))</f>
        <v>0</v>
      </c>
    </row>
    <row r="9219">
      <c r="A9219" s="121" t="s">
        <v>23009</v>
      </c>
      <c r="B9219" s="121" t="s">
        <v>16520</v>
      </c>
      <c r="C9219" s="113" t="s">
        <v>79</v>
      </c>
      <c r="D9219" s="125">
        <v>1.0</v>
      </c>
      <c r="E9219" s="126"/>
      <c r="F9219" s="125">
        <f t="shared" si="939"/>
        <v>0</v>
      </c>
    </row>
    <row r="9220">
      <c r="A9220" s="121" t="s">
        <v>23010</v>
      </c>
      <c r="B9220" s="122" t="s">
        <v>22899</v>
      </c>
      <c r="C9220" s="113"/>
      <c r="D9220" s="123"/>
      <c r="E9220" s="123"/>
      <c r="F9220" s="124">
        <f>SUM(F9221:F9233)</f>
        <v>0</v>
      </c>
    </row>
    <row r="9221">
      <c r="A9221" s="121" t="s">
        <v>23011</v>
      </c>
      <c r="B9221" s="121" t="s">
        <v>12318</v>
      </c>
      <c r="C9221" s="113" t="s">
        <v>159</v>
      </c>
      <c r="D9221" s="125">
        <v>30.5</v>
      </c>
      <c r="E9221" s="126"/>
      <c r="F9221" s="125">
        <f t="shared" ref="F9221:F9233" si="940">if(C9221="","",round(D9221*E9221,2))</f>
        <v>0</v>
      </c>
    </row>
    <row r="9222">
      <c r="A9222" s="121" t="s">
        <v>23012</v>
      </c>
      <c r="B9222" s="121" t="s">
        <v>12273</v>
      </c>
      <c r="C9222" s="113" t="s">
        <v>117</v>
      </c>
      <c r="D9222" s="125">
        <v>0.92</v>
      </c>
      <c r="E9222" s="126"/>
      <c r="F9222" s="125">
        <f t="shared" si="940"/>
        <v>0</v>
      </c>
    </row>
    <row r="9223">
      <c r="A9223" s="121" t="s">
        <v>23013</v>
      </c>
      <c r="B9223" s="121" t="s">
        <v>12275</v>
      </c>
      <c r="C9223" s="113" t="s">
        <v>159</v>
      </c>
      <c r="D9223" s="125">
        <v>30.5</v>
      </c>
      <c r="E9223" s="126"/>
      <c r="F9223" s="125">
        <f t="shared" si="940"/>
        <v>0</v>
      </c>
    </row>
    <row r="9224">
      <c r="A9224" s="121" t="s">
        <v>23014</v>
      </c>
      <c r="B9224" s="121" t="s">
        <v>12277</v>
      </c>
      <c r="C9224" s="113" t="s">
        <v>159</v>
      </c>
      <c r="D9224" s="125">
        <v>30.5</v>
      </c>
      <c r="E9224" s="126"/>
      <c r="F9224" s="125">
        <f t="shared" si="940"/>
        <v>0</v>
      </c>
    </row>
    <row r="9225">
      <c r="A9225" s="121" t="s">
        <v>23015</v>
      </c>
      <c r="B9225" s="121" t="s">
        <v>12279</v>
      </c>
      <c r="C9225" s="113" t="s">
        <v>159</v>
      </c>
      <c r="D9225" s="125">
        <v>34.5</v>
      </c>
      <c r="E9225" s="126"/>
      <c r="F9225" s="125">
        <f t="shared" si="940"/>
        <v>0</v>
      </c>
    </row>
    <row r="9226">
      <c r="A9226" s="121" t="s">
        <v>23016</v>
      </c>
      <c r="B9226" s="121" t="s">
        <v>12283</v>
      </c>
      <c r="C9226" s="113" t="s">
        <v>159</v>
      </c>
      <c r="D9226" s="125">
        <v>28.0</v>
      </c>
      <c r="E9226" s="126"/>
      <c r="F9226" s="125">
        <f t="shared" si="940"/>
        <v>0</v>
      </c>
    </row>
    <row r="9227">
      <c r="A9227" s="121" t="s">
        <v>23017</v>
      </c>
      <c r="B9227" s="121" t="s">
        <v>16485</v>
      </c>
      <c r="C9227" s="113" t="s">
        <v>159</v>
      </c>
      <c r="D9227" s="125">
        <v>50.5</v>
      </c>
      <c r="E9227" s="126"/>
      <c r="F9227" s="125">
        <f t="shared" si="940"/>
        <v>0</v>
      </c>
    </row>
    <row r="9228">
      <c r="A9228" s="121" t="s">
        <v>23018</v>
      </c>
      <c r="B9228" s="121" t="s">
        <v>22907</v>
      </c>
      <c r="C9228" s="113" t="s">
        <v>159</v>
      </c>
      <c r="D9228" s="125">
        <v>8.0</v>
      </c>
      <c r="E9228" s="126"/>
      <c r="F9228" s="125">
        <f t="shared" si="940"/>
        <v>0</v>
      </c>
    </row>
    <row r="9229">
      <c r="A9229" s="121" t="s">
        <v>23019</v>
      </c>
      <c r="B9229" s="121" t="s">
        <v>12356</v>
      </c>
      <c r="C9229" s="113" t="s">
        <v>159</v>
      </c>
      <c r="D9229" s="125">
        <v>25.5</v>
      </c>
      <c r="E9229" s="126"/>
      <c r="F9229" s="125">
        <f t="shared" si="940"/>
        <v>0</v>
      </c>
    </row>
    <row r="9230">
      <c r="A9230" s="121" t="s">
        <v>23020</v>
      </c>
      <c r="B9230" s="121" t="s">
        <v>14288</v>
      </c>
      <c r="C9230" s="113" t="s">
        <v>79</v>
      </c>
      <c r="D9230" s="125">
        <v>2.0</v>
      </c>
      <c r="E9230" s="126"/>
      <c r="F9230" s="125">
        <f t="shared" si="940"/>
        <v>0</v>
      </c>
    </row>
    <row r="9231">
      <c r="A9231" s="121" t="s">
        <v>23021</v>
      </c>
      <c r="B9231" s="121" t="s">
        <v>14290</v>
      </c>
      <c r="C9231" s="113" t="s">
        <v>79</v>
      </c>
      <c r="D9231" s="125">
        <v>1.0</v>
      </c>
      <c r="E9231" s="126"/>
      <c r="F9231" s="125">
        <f t="shared" si="940"/>
        <v>0</v>
      </c>
    </row>
    <row r="9232">
      <c r="A9232" s="121" t="s">
        <v>23022</v>
      </c>
      <c r="B9232" s="121" t="s">
        <v>22912</v>
      </c>
      <c r="C9232" s="113" t="s">
        <v>79</v>
      </c>
      <c r="D9232" s="125">
        <v>2.0</v>
      </c>
      <c r="E9232" s="126"/>
      <c r="F9232" s="125">
        <f t="shared" si="940"/>
        <v>0</v>
      </c>
    </row>
    <row r="9233">
      <c r="A9233" s="121" t="s">
        <v>23023</v>
      </c>
      <c r="B9233" s="121" t="s">
        <v>22914</v>
      </c>
      <c r="C9233" s="113" t="s">
        <v>79</v>
      </c>
      <c r="D9233" s="125">
        <v>2.0</v>
      </c>
      <c r="E9233" s="126"/>
      <c r="F9233" s="125">
        <f t="shared" si="940"/>
        <v>0</v>
      </c>
    </row>
    <row r="9234">
      <c r="A9234" s="121" t="s">
        <v>23024</v>
      </c>
      <c r="B9234" s="122" t="s">
        <v>22916</v>
      </c>
      <c r="C9234" s="113"/>
      <c r="D9234" s="123"/>
      <c r="E9234" s="123"/>
      <c r="F9234" s="124">
        <f>SUM(F9235:F9244)</f>
        <v>0</v>
      </c>
    </row>
    <row r="9235">
      <c r="A9235" s="121" t="s">
        <v>23025</v>
      </c>
      <c r="B9235" s="121" t="s">
        <v>12318</v>
      </c>
      <c r="C9235" s="113" t="s">
        <v>159</v>
      </c>
      <c r="D9235" s="125">
        <v>31.0</v>
      </c>
      <c r="E9235" s="126"/>
      <c r="F9235" s="125">
        <f t="shared" ref="F9235:F9244" si="941">if(C9235="","",round(D9235*E9235,2))</f>
        <v>0</v>
      </c>
    </row>
    <row r="9236">
      <c r="A9236" s="121" t="s">
        <v>23026</v>
      </c>
      <c r="B9236" s="121" t="s">
        <v>12273</v>
      </c>
      <c r="C9236" s="113" t="s">
        <v>117</v>
      </c>
      <c r="D9236" s="125">
        <v>0.93</v>
      </c>
      <c r="E9236" s="126"/>
      <c r="F9236" s="125">
        <f t="shared" si="941"/>
        <v>0</v>
      </c>
    </row>
    <row r="9237">
      <c r="A9237" s="121" t="s">
        <v>23027</v>
      </c>
      <c r="B9237" s="121" t="s">
        <v>12275</v>
      </c>
      <c r="C9237" s="113" t="s">
        <v>159</v>
      </c>
      <c r="D9237" s="125">
        <v>31.0</v>
      </c>
      <c r="E9237" s="126"/>
      <c r="F9237" s="125">
        <f t="shared" si="941"/>
        <v>0</v>
      </c>
    </row>
    <row r="9238">
      <c r="A9238" s="121" t="s">
        <v>23028</v>
      </c>
      <c r="B9238" s="121" t="s">
        <v>12277</v>
      </c>
      <c r="C9238" s="113" t="s">
        <v>159</v>
      </c>
      <c r="D9238" s="125">
        <v>31.0</v>
      </c>
      <c r="E9238" s="126"/>
      <c r="F9238" s="125">
        <f t="shared" si="941"/>
        <v>0</v>
      </c>
    </row>
    <row r="9239">
      <c r="A9239" s="121" t="s">
        <v>23029</v>
      </c>
      <c r="B9239" s="121" t="s">
        <v>13251</v>
      </c>
      <c r="C9239" s="113" t="s">
        <v>79</v>
      </c>
      <c r="D9239" s="125">
        <v>3.0</v>
      </c>
      <c r="E9239" s="126"/>
      <c r="F9239" s="125">
        <f t="shared" si="941"/>
        <v>0</v>
      </c>
    </row>
    <row r="9240">
      <c r="A9240" s="121" t="s">
        <v>23030</v>
      </c>
      <c r="B9240" s="121" t="s">
        <v>13253</v>
      </c>
      <c r="C9240" s="113" t="s">
        <v>159</v>
      </c>
      <c r="D9240" s="125">
        <v>12.5</v>
      </c>
      <c r="E9240" s="126"/>
      <c r="F9240" s="125">
        <f t="shared" si="941"/>
        <v>0</v>
      </c>
    </row>
    <row r="9241">
      <c r="A9241" s="121" t="s">
        <v>23031</v>
      </c>
      <c r="B9241" s="121" t="s">
        <v>13323</v>
      </c>
      <c r="C9241" s="113" t="s">
        <v>159</v>
      </c>
      <c r="D9241" s="125">
        <v>32.0</v>
      </c>
      <c r="E9241" s="126"/>
      <c r="F9241" s="125">
        <f t="shared" si="941"/>
        <v>0</v>
      </c>
    </row>
    <row r="9242">
      <c r="A9242" s="121" t="s">
        <v>23032</v>
      </c>
      <c r="B9242" s="121" t="s">
        <v>13325</v>
      </c>
      <c r="C9242" s="113" t="s">
        <v>159</v>
      </c>
      <c r="D9242" s="125">
        <v>1.5</v>
      </c>
      <c r="E9242" s="126"/>
      <c r="F9242" s="125">
        <f t="shared" si="941"/>
        <v>0</v>
      </c>
    </row>
    <row r="9243">
      <c r="A9243" s="121" t="s">
        <v>23033</v>
      </c>
      <c r="B9243" s="121" t="s">
        <v>22924</v>
      </c>
      <c r="C9243" s="113" t="s">
        <v>159</v>
      </c>
      <c r="D9243" s="125">
        <v>4.5</v>
      </c>
      <c r="E9243" s="126"/>
      <c r="F9243" s="125">
        <f t="shared" si="941"/>
        <v>0</v>
      </c>
    </row>
    <row r="9244">
      <c r="A9244" s="121" t="s">
        <v>23034</v>
      </c>
      <c r="B9244" s="121" t="s">
        <v>22926</v>
      </c>
      <c r="C9244" s="113" t="s">
        <v>159</v>
      </c>
      <c r="D9244" s="125">
        <v>43.0</v>
      </c>
      <c r="E9244" s="126"/>
      <c r="F9244" s="125">
        <f t="shared" si="941"/>
        <v>0</v>
      </c>
    </row>
    <row r="9245">
      <c r="A9245" s="121" t="s">
        <v>23035</v>
      </c>
      <c r="B9245" s="122" t="s">
        <v>23036</v>
      </c>
      <c r="C9245" s="113"/>
      <c r="D9245" s="123"/>
      <c r="E9245" s="123"/>
      <c r="F9245" s="124">
        <f>F9246+F9272+F9300+F9327+F9341</f>
        <v>0</v>
      </c>
    </row>
    <row r="9246">
      <c r="A9246" s="121" t="s">
        <v>23037</v>
      </c>
      <c r="B9246" s="122" t="s">
        <v>10878</v>
      </c>
      <c r="C9246" s="113"/>
      <c r="D9246" s="123"/>
      <c r="E9246" s="123"/>
      <c r="F9246" s="124">
        <f>F9247+F9258+F9264+F9270</f>
        <v>0</v>
      </c>
    </row>
    <row r="9247">
      <c r="A9247" s="121" t="s">
        <v>23038</v>
      </c>
      <c r="B9247" s="122" t="s">
        <v>12297</v>
      </c>
      <c r="C9247" s="113"/>
      <c r="D9247" s="123"/>
      <c r="E9247" s="123"/>
      <c r="F9247" s="124">
        <f>SUM(F9248:F9257)</f>
        <v>0</v>
      </c>
    </row>
    <row r="9248">
      <c r="A9248" s="121" t="s">
        <v>23039</v>
      </c>
      <c r="B9248" s="121" t="s">
        <v>13023</v>
      </c>
      <c r="C9248" s="113" t="s">
        <v>423</v>
      </c>
      <c r="D9248" s="125">
        <v>2.0</v>
      </c>
      <c r="E9248" s="126"/>
      <c r="F9248" s="125">
        <f t="shared" ref="F9248:F9257" si="942">if(C9248="","",round(D9248*E9248,2))</f>
        <v>0</v>
      </c>
    </row>
    <row r="9249">
      <c r="A9249" s="121" t="s">
        <v>23040</v>
      </c>
      <c r="B9249" s="121" t="s">
        <v>12302</v>
      </c>
      <c r="C9249" s="113" t="s">
        <v>79</v>
      </c>
      <c r="D9249" s="125">
        <v>1.0</v>
      </c>
      <c r="E9249" s="126"/>
      <c r="F9249" s="125">
        <f t="shared" si="942"/>
        <v>0</v>
      </c>
    </row>
    <row r="9250">
      <c r="A9250" s="121" t="s">
        <v>23041</v>
      </c>
      <c r="B9250" s="121" t="s">
        <v>12304</v>
      </c>
      <c r="C9250" s="113" t="s">
        <v>423</v>
      </c>
      <c r="D9250" s="125">
        <v>1.0</v>
      </c>
      <c r="E9250" s="126"/>
      <c r="F9250" s="125">
        <f t="shared" si="942"/>
        <v>0</v>
      </c>
    </row>
    <row r="9251">
      <c r="A9251" s="121" t="s">
        <v>23042</v>
      </c>
      <c r="B9251" s="121" t="s">
        <v>12308</v>
      </c>
      <c r="C9251" s="113" t="s">
        <v>79</v>
      </c>
      <c r="D9251" s="125">
        <v>2.0</v>
      </c>
      <c r="E9251" s="126"/>
      <c r="F9251" s="125">
        <f t="shared" si="942"/>
        <v>0</v>
      </c>
    </row>
    <row r="9252">
      <c r="A9252" s="121" t="s">
        <v>23043</v>
      </c>
      <c r="B9252" s="121" t="s">
        <v>12310</v>
      </c>
      <c r="C9252" s="113" t="s">
        <v>79</v>
      </c>
      <c r="D9252" s="125">
        <v>1.0</v>
      </c>
      <c r="E9252" s="126"/>
      <c r="F9252" s="125">
        <f t="shared" si="942"/>
        <v>0</v>
      </c>
    </row>
    <row r="9253">
      <c r="A9253" s="121" t="s">
        <v>23044</v>
      </c>
      <c r="B9253" s="121" t="s">
        <v>12306</v>
      </c>
      <c r="C9253" s="113" t="s">
        <v>79</v>
      </c>
      <c r="D9253" s="125">
        <v>1.0</v>
      </c>
      <c r="E9253" s="126"/>
      <c r="F9253" s="125">
        <f t="shared" si="942"/>
        <v>0</v>
      </c>
    </row>
    <row r="9254">
      <c r="A9254" s="121" t="s">
        <v>23045</v>
      </c>
      <c r="B9254" s="121" t="s">
        <v>12283</v>
      </c>
      <c r="C9254" s="113" t="s">
        <v>159</v>
      </c>
      <c r="D9254" s="125">
        <v>10.5</v>
      </c>
      <c r="E9254" s="126"/>
      <c r="F9254" s="125">
        <f t="shared" si="942"/>
        <v>0</v>
      </c>
    </row>
    <row r="9255">
      <c r="A9255" s="121" t="s">
        <v>23046</v>
      </c>
      <c r="B9255" s="121" t="s">
        <v>12314</v>
      </c>
      <c r="C9255" s="113" t="s">
        <v>159</v>
      </c>
      <c r="D9255" s="125">
        <v>13.1</v>
      </c>
      <c r="E9255" s="126"/>
      <c r="F9255" s="125">
        <f t="shared" si="942"/>
        <v>0</v>
      </c>
    </row>
    <row r="9256">
      <c r="A9256" s="121" t="s">
        <v>23047</v>
      </c>
      <c r="B9256" s="121" t="s">
        <v>13011</v>
      </c>
      <c r="C9256" s="113" t="s">
        <v>79</v>
      </c>
      <c r="D9256" s="125">
        <v>2.0</v>
      </c>
      <c r="E9256" s="126"/>
      <c r="F9256" s="125">
        <f t="shared" si="942"/>
        <v>0</v>
      </c>
    </row>
    <row r="9257">
      <c r="A9257" s="121" t="s">
        <v>23048</v>
      </c>
      <c r="B9257" s="121" t="s">
        <v>12367</v>
      </c>
      <c r="C9257" s="113" t="s">
        <v>79</v>
      </c>
      <c r="D9257" s="125">
        <v>1.0</v>
      </c>
      <c r="E9257" s="126"/>
      <c r="F9257" s="125">
        <f t="shared" si="942"/>
        <v>0</v>
      </c>
    </row>
    <row r="9258">
      <c r="A9258" s="121" t="s">
        <v>23049</v>
      </c>
      <c r="B9258" s="122" t="s">
        <v>22822</v>
      </c>
      <c r="C9258" s="113"/>
      <c r="D9258" s="123"/>
      <c r="E9258" s="123"/>
      <c r="F9258" s="124">
        <f>SUM(F9259:F9263)</f>
        <v>0</v>
      </c>
    </row>
    <row r="9259">
      <c r="A9259" s="121" t="s">
        <v>23050</v>
      </c>
      <c r="B9259" s="121" t="s">
        <v>12291</v>
      </c>
      <c r="C9259" s="113" t="s">
        <v>423</v>
      </c>
      <c r="D9259" s="125">
        <v>1.0</v>
      </c>
      <c r="E9259" s="126"/>
      <c r="F9259" s="125">
        <f t="shared" ref="F9259:F9263" si="943">if(C9259="","",round(D9259*E9259,2))</f>
        <v>0</v>
      </c>
    </row>
    <row r="9260">
      <c r="A9260" s="121" t="s">
        <v>23051</v>
      </c>
      <c r="B9260" s="121" t="s">
        <v>12293</v>
      </c>
      <c r="C9260" s="113" t="s">
        <v>79</v>
      </c>
      <c r="D9260" s="125">
        <v>1.0</v>
      </c>
      <c r="E9260" s="126"/>
      <c r="F9260" s="125">
        <f t="shared" si="943"/>
        <v>0</v>
      </c>
    </row>
    <row r="9261">
      <c r="A9261" s="121" t="s">
        <v>23052</v>
      </c>
      <c r="B9261" s="121" t="s">
        <v>12283</v>
      </c>
      <c r="C9261" s="113" t="s">
        <v>159</v>
      </c>
      <c r="D9261" s="125">
        <v>2.0</v>
      </c>
      <c r="E9261" s="126"/>
      <c r="F9261" s="125">
        <f t="shared" si="943"/>
        <v>0</v>
      </c>
    </row>
    <row r="9262">
      <c r="A9262" s="121" t="s">
        <v>23053</v>
      </c>
      <c r="B9262" s="121" t="s">
        <v>12285</v>
      </c>
      <c r="C9262" s="113" t="s">
        <v>159</v>
      </c>
      <c r="D9262" s="125">
        <v>3.4</v>
      </c>
      <c r="E9262" s="126"/>
      <c r="F9262" s="125">
        <f t="shared" si="943"/>
        <v>0</v>
      </c>
    </row>
    <row r="9263">
      <c r="A9263" s="121" t="s">
        <v>23054</v>
      </c>
      <c r="B9263" s="121" t="s">
        <v>13011</v>
      </c>
      <c r="C9263" s="113" t="s">
        <v>79</v>
      </c>
      <c r="D9263" s="125">
        <v>1.0</v>
      </c>
      <c r="E9263" s="126"/>
      <c r="F9263" s="125">
        <f t="shared" si="943"/>
        <v>0</v>
      </c>
    </row>
    <row r="9264">
      <c r="A9264" s="121" t="s">
        <v>23055</v>
      </c>
      <c r="B9264" s="122" t="s">
        <v>22829</v>
      </c>
      <c r="C9264" s="113"/>
      <c r="D9264" s="123"/>
      <c r="E9264" s="123"/>
      <c r="F9264" s="124">
        <f>SUM(F9265:F9269)</f>
        <v>0</v>
      </c>
    </row>
    <row r="9265">
      <c r="A9265" s="121" t="s">
        <v>23056</v>
      </c>
      <c r="B9265" s="121" t="s">
        <v>14247</v>
      </c>
      <c r="C9265" s="113" t="s">
        <v>79</v>
      </c>
      <c r="D9265" s="125">
        <v>1.0</v>
      </c>
      <c r="E9265" s="126"/>
      <c r="F9265" s="125">
        <f t="shared" ref="F9265:F9269" si="944">if(C9265="","",round(D9265*E9265,2))</f>
        <v>0</v>
      </c>
    </row>
    <row r="9266">
      <c r="A9266" s="121" t="s">
        <v>23057</v>
      </c>
      <c r="B9266" s="121" t="s">
        <v>22832</v>
      </c>
      <c r="C9266" s="113" t="s">
        <v>79</v>
      </c>
      <c r="D9266" s="125">
        <v>1.0</v>
      </c>
      <c r="E9266" s="126"/>
      <c r="F9266" s="125">
        <f t="shared" si="944"/>
        <v>0</v>
      </c>
    </row>
    <row r="9267">
      <c r="A9267" s="121" t="s">
        <v>23058</v>
      </c>
      <c r="B9267" s="121" t="s">
        <v>12283</v>
      </c>
      <c r="C9267" s="113" t="s">
        <v>159</v>
      </c>
      <c r="D9267" s="125">
        <v>6.5</v>
      </c>
      <c r="E9267" s="126"/>
      <c r="F9267" s="125">
        <f t="shared" si="944"/>
        <v>0</v>
      </c>
    </row>
    <row r="9268">
      <c r="A9268" s="121" t="s">
        <v>23059</v>
      </c>
      <c r="B9268" s="121" t="s">
        <v>12285</v>
      </c>
      <c r="C9268" s="113" t="s">
        <v>159</v>
      </c>
      <c r="D9268" s="125">
        <v>8.5</v>
      </c>
      <c r="E9268" s="126"/>
      <c r="F9268" s="125">
        <f t="shared" si="944"/>
        <v>0</v>
      </c>
    </row>
    <row r="9269">
      <c r="A9269" s="121" t="s">
        <v>23060</v>
      </c>
      <c r="B9269" s="121" t="s">
        <v>13011</v>
      </c>
      <c r="C9269" s="113" t="s">
        <v>79</v>
      </c>
      <c r="D9269" s="125">
        <v>2.0</v>
      </c>
      <c r="E9269" s="126"/>
      <c r="F9269" s="125">
        <f t="shared" si="944"/>
        <v>0</v>
      </c>
    </row>
    <row r="9270">
      <c r="A9270" s="121" t="s">
        <v>23061</v>
      </c>
      <c r="B9270" s="122" t="s">
        <v>12261</v>
      </c>
      <c r="C9270" s="113"/>
      <c r="D9270" s="123"/>
      <c r="E9270" s="123"/>
      <c r="F9270" s="124">
        <f>SUM(F9271)</f>
        <v>0</v>
      </c>
    </row>
    <row r="9271">
      <c r="A9271" s="121" t="s">
        <v>23062</v>
      </c>
      <c r="B9271" s="121" t="s">
        <v>22838</v>
      </c>
      <c r="C9271" s="113" t="s">
        <v>79</v>
      </c>
      <c r="D9271" s="125">
        <v>1.0</v>
      </c>
      <c r="E9271" s="126"/>
      <c r="F9271" s="125">
        <f>if(C9271="","",round(D9271*E9271,2))</f>
        <v>0</v>
      </c>
    </row>
    <row r="9272">
      <c r="A9272" s="121" t="s">
        <v>23063</v>
      </c>
      <c r="B9272" s="122" t="s">
        <v>10910</v>
      </c>
      <c r="C9272" s="113"/>
      <c r="D9272" s="123"/>
      <c r="E9272" s="123"/>
      <c r="F9272" s="124">
        <f>F9273+F9284+F9290+F9298</f>
        <v>0</v>
      </c>
    </row>
    <row r="9273">
      <c r="A9273" s="121" t="s">
        <v>23064</v>
      </c>
      <c r="B9273" s="122" t="s">
        <v>12297</v>
      </c>
      <c r="C9273" s="113"/>
      <c r="D9273" s="123"/>
      <c r="E9273" s="123"/>
      <c r="F9273" s="124">
        <f>SUM(F9274:F9283)</f>
        <v>0</v>
      </c>
    </row>
    <row r="9274">
      <c r="A9274" s="121" t="s">
        <v>23065</v>
      </c>
      <c r="B9274" s="121" t="s">
        <v>13023</v>
      </c>
      <c r="C9274" s="113" t="s">
        <v>423</v>
      </c>
      <c r="D9274" s="125">
        <v>2.0</v>
      </c>
      <c r="E9274" s="126"/>
      <c r="F9274" s="125">
        <f t="shared" ref="F9274:F9283" si="945">if(C9274="","",round(D9274*E9274,2))</f>
        <v>0</v>
      </c>
    </row>
    <row r="9275">
      <c r="A9275" s="121" t="s">
        <v>23066</v>
      </c>
      <c r="B9275" s="121" t="s">
        <v>12302</v>
      </c>
      <c r="C9275" s="113" t="s">
        <v>79</v>
      </c>
      <c r="D9275" s="125">
        <v>1.0</v>
      </c>
      <c r="E9275" s="126"/>
      <c r="F9275" s="125">
        <f t="shared" si="945"/>
        <v>0</v>
      </c>
    </row>
    <row r="9276">
      <c r="A9276" s="121" t="s">
        <v>23067</v>
      </c>
      <c r="B9276" s="121" t="s">
        <v>12304</v>
      </c>
      <c r="C9276" s="113" t="s">
        <v>423</v>
      </c>
      <c r="D9276" s="125">
        <v>1.0</v>
      </c>
      <c r="E9276" s="126"/>
      <c r="F9276" s="125">
        <f t="shared" si="945"/>
        <v>0</v>
      </c>
    </row>
    <row r="9277">
      <c r="A9277" s="121" t="s">
        <v>23068</v>
      </c>
      <c r="B9277" s="121" t="s">
        <v>12308</v>
      </c>
      <c r="C9277" s="113" t="s">
        <v>79</v>
      </c>
      <c r="D9277" s="125">
        <v>2.0</v>
      </c>
      <c r="E9277" s="126"/>
      <c r="F9277" s="125">
        <f t="shared" si="945"/>
        <v>0</v>
      </c>
    </row>
    <row r="9278">
      <c r="A9278" s="121" t="s">
        <v>23069</v>
      </c>
      <c r="B9278" s="121" t="s">
        <v>12310</v>
      </c>
      <c r="C9278" s="113" t="s">
        <v>79</v>
      </c>
      <c r="D9278" s="125">
        <v>1.0</v>
      </c>
      <c r="E9278" s="126"/>
      <c r="F9278" s="125">
        <f t="shared" si="945"/>
        <v>0</v>
      </c>
    </row>
    <row r="9279">
      <c r="A9279" s="121" t="s">
        <v>23070</v>
      </c>
      <c r="B9279" s="121" t="s">
        <v>12306</v>
      </c>
      <c r="C9279" s="113" t="s">
        <v>79</v>
      </c>
      <c r="D9279" s="125">
        <v>1.0</v>
      </c>
      <c r="E9279" s="126"/>
      <c r="F9279" s="125">
        <f t="shared" si="945"/>
        <v>0</v>
      </c>
    </row>
    <row r="9280">
      <c r="A9280" s="121" t="s">
        <v>23071</v>
      </c>
      <c r="B9280" s="121" t="s">
        <v>12283</v>
      </c>
      <c r="C9280" s="113" t="s">
        <v>159</v>
      </c>
      <c r="D9280" s="125">
        <v>17.0</v>
      </c>
      <c r="E9280" s="126"/>
      <c r="F9280" s="125">
        <f t="shared" si="945"/>
        <v>0</v>
      </c>
    </row>
    <row r="9281">
      <c r="A9281" s="121" t="s">
        <v>23072</v>
      </c>
      <c r="B9281" s="121" t="s">
        <v>12314</v>
      </c>
      <c r="C9281" s="113" t="s">
        <v>159</v>
      </c>
      <c r="D9281" s="125">
        <v>19.6</v>
      </c>
      <c r="E9281" s="126"/>
      <c r="F9281" s="125">
        <f t="shared" si="945"/>
        <v>0</v>
      </c>
    </row>
    <row r="9282">
      <c r="A9282" s="121" t="s">
        <v>23073</v>
      </c>
      <c r="B9282" s="121" t="s">
        <v>13011</v>
      </c>
      <c r="C9282" s="113" t="s">
        <v>79</v>
      </c>
      <c r="D9282" s="125">
        <v>2.0</v>
      </c>
      <c r="E9282" s="126"/>
      <c r="F9282" s="125">
        <f t="shared" si="945"/>
        <v>0</v>
      </c>
    </row>
    <row r="9283">
      <c r="A9283" s="121" t="s">
        <v>23074</v>
      </c>
      <c r="B9283" s="121" t="s">
        <v>12367</v>
      </c>
      <c r="C9283" s="113" t="s">
        <v>79</v>
      </c>
      <c r="D9283" s="125">
        <v>1.0</v>
      </c>
      <c r="E9283" s="126"/>
      <c r="F9283" s="125">
        <f t="shared" si="945"/>
        <v>0</v>
      </c>
    </row>
    <row r="9284">
      <c r="A9284" s="121" t="s">
        <v>23075</v>
      </c>
      <c r="B9284" s="122" t="s">
        <v>22822</v>
      </c>
      <c r="C9284" s="113"/>
      <c r="D9284" s="123"/>
      <c r="E9284" s="123"/>
      <c r="F9284" s="124">
        <f>SUM(F9285:F9289)</f>
        <v>0</v>
      </c>
    </row>
    <row r="9285">
      <c r="A9285" s="121" t="s">
        <v>23076</v>
      </c>
      <c r="B9285" s="121" t="s">
        <v>12291</v>
      </c>
      <c r="C9285" s="113" t="s">
        <v>423</v>
      </c>
      <c r="D9285" s="125">
        <v>2.0</v>
      </c>
      <c r="E9285" s="126"/>
      <c r="F9285" s="125">
        <f t="shared" ref="F9285:F9289" si="946">if(C9285="","",round(D9285*E9285,2))</f>
        <v>0</v>
      </c>
    </row>
    <row r="9286">
      <c r="A9286" s="121" t="s">
        <v>23077</v>
      </c>
      <c r="B9286" s="121" t="s">
        <v>12293</v>
      </c>
      <c r="C9286" s="113" t="s">
        <v>79</v>
      </c>
      <c r="D9286" s="125">
        <v>2.0</v>
      </c>
      <c r="E9286" s="126"/>
      <c r="F9286" s="125">
        <f t="shared" si="946"/>
        <v>0</v>
      </c>
    </row>
    <row r="9287">
      <c r="A9287" s="121" t="s">
        <v>23078</v>
      </c>
      <c r="B9287" s="121" t="s">
        <v>12283</v>
      </c>
      <c r="C9287" s="113" t="s">
        <v>159</v>
      </c>
      <c r="D9287" s="125">
        <v>11.5</v>
      </c>
      <c r="E9287" s="126"/>
      <c r="F9287" s="125">
        <f t="shared" si="946"/>
        <v>0</v>
      </c>
    </row>
    <row r="9288">
      <c r="A9288" s="121" t="s">
        <v>23079</v>
      </c>
      <c r="B9288" s="121" t="s">
        <v>12285</v>
      </c>
      <c r="C9288" s="113" t="s">
        <v>159</v>
      </c>
      <c r="D9288" s="125">
        <v>13.3</v>
      </c>
      <c r="E9288" s="126"/>
      <c r="F9288" s="125">
        <f t="shared" si="946"/>
        <v>0</v>
      </c>
    </row>
    <row r="9289">
      <c r="A9289" s="121" t="s">
        <v>23080</v>
      </c>
      <c r="B9289" s="121" t="s">
        <v>13011</v>
      </c>
      <c r="C9289" s="113" t="s">
        <v>79</v>
      </c>
      <c r="D9289" s="125">
        <v>1.0</v>
      </c>
      <c r="E9289" s="126"/>
      <c r="F9289" s="125">
        <f t="shared" si="946"/>
        <v>0</v>
      </c>
    </row>
    <row r="9290">
      <c r="A9290" s="121" t="s">
        <v>23081</v>
      </c>
      <c r="B9290" s="122" t="s">
        <v>22829</v>
      </c>
      <c r="C9290" s="113"/>
      <c r="D9290" s="123"/>
      <c r="E9290" s="123"/>
      <c r="F9290" s="124">
        <f>SUM(F9291:F9297)</f>
        <v>0</v>
      </c>
    </row>
    <row r="9291">
      <c r="A9291" s="121" t="s">
        <v>23082</v>
      </c>
      <c r="B9291" s="121" t="s">
        <v>14247</v>
      </c>
      <c r="C9291" s="113" t="s">
        <v>79</v>
      </c>
      <c r="D9291" s="125">
        <v>1.0</v>
      </c>
      <c r="E9291" s="126"/>
      <c r="F9291" s="125">
        <f t="shared" ref="F9291:F9297" si="947">if(C9291="","",round(D9291*E9291,2))</f>
        <v>0</v>
      </c>
    </row>
    <row r="9292">
      <c r="A9292" s="121" t="s">
        <v>23083</v>
      </c>
      <c r="B9292" s="121" t="s">
        <v>22860</v>
      </c>
      <c r="C9292" s="113" t="s">
        <v>79</v>
      </c>
      <c r="D9292" s="125">
        <v>1.0</v>
      </c>
      <c r="E9292" s="126"/>
      <c r="F9292" s="125">
        <f t="shared" si="947"/>
        <v>0</v>
      </c>
    </row>
    <row r="9293">
      <c r="A9293" s="121" t="s">
        <v>23084</v>
      </c>
      <c r="B9293" s="121" t="s">
        <v>22832</v>
      </c>
      <c r="C9293" s="113" t="s">
        <v>79</v>
      </c>
      <c r="D9293" s="125">
        <v>1.0</v>
      </c>
      <c r="E9293" s="126"/>
      <c r="F9293" s="125">
        <f t="shared" si="947"/>
        <v>0</v>
      </c>
    </row>
    <row r="9294">
      <c r="A9294" s="121" t="s">
        <v>23085</v>
      </c>
      <c r="B9294" s="121" t="s">
        <v>12283</v>
      </c>
      <c r="C9294" s="113" t="s">
        <v>159</v>
      </c>
      <c r="D9294" s="125">
        <v>11.5</v>
      </c>
      <c r="E9294" s="126"/>
      <c r="F9294" s="125">
        <f t="shared" si="947"/>
        <v>0</v>
      </c>
    </row>
    <row r="9295">
      <c r="A9295" s="121" t="s">
        <v>23086</v>
      </c>
      <c r="B9295" s="121" t="s">
        <v>16485</v>
      </c>
      <c r="C9295" s="113" t="s">
        <v>159</v>
      </c>
      <c r="D9295" s="125">
        <v>8.0</v>
      </c>
      <c r="E9295" s="126"/>
      <c r="F9295" s="125">
        <f t="shared" si="947"/>
        <v>0</v>
      </c>
    </row>
    <row r="9296">
      <c r="A9296" s="121" t="s">
        <v>23087</v>
      </c>
      <c r="B9296" s="121" t="s">
        <v>22865</v>
      </c>
      <c r="C9296" s="113" t="s">
        <v>159</v>
      </c>
      <c r="D9296" s="125">
        <v>7.5</v>
      </c>
      <c r="E9296" s="126"/>
      <c r="F9296" s="125">
        <f t="shared" si="947"/>
        <v>0</v>
      </c>
    </row>
    <row r="9297">
      <c r="A9297" s="121" t="s">
        <v>23088</v>
      </c>
      <c r="B9297" s="121" t="s">
        <v>13011</v>
      </c>
      <c r="C9297" s="113" t="s">
        <v>79</v>
      </c>
      <c r="D9297" s="125">
        <v>4.0</v>
      </c>
      <c r="E9297" s="126"/>
      <c r="F9297" s="125">
        <f t="shared" si="947"/>
        <v>0</v>
      </c>
    </row>
    <row r="9298">
      <c r="A9298" s="121" t="s">
        <v>23089</v>
      </c>
      <c r="B9298" s="122" t="s">
        <v>12261</v>
      </c>
      <c r="C9298" s="113"/>
      <c r="D9298" s="123"/>
      <c r="E9298" s="123"/>
      <c r="F9298" s="124">
        <f>SUM(F9299)</f>
        <v>0</v>
      </c>
    </row>
    <row r="9299">
      <c r="A9299" s="121" t="s">
        <v>23090</v>
      </c>
      <c r="B9299" s="121" t="s">
        <v>22869</v>
      </c>
      <c r="C9299" s="113" t="s">
        <v>79</v>
      </c>
      <c r="D9299" s="125">
        <v>1.0</v>
      </c>
      <c r="E9299" s="126"/>
      <c r="F9299" s="125">
        <f>if(C9299="","",round(D9299*E9299,2))</f>
        <v>0</v>
      </c>
    </row>
    <row r="9300">
      <c r="A9300" s="121" t="s">
        <v>23091</v>
      </c>
      <c r="B9300" s="122" t="s">
        <v>10968</v>
      </c>
      <c r="C9300" s="113"/>
      <c r="D9300" s="123"/>
      <c r="E9300" s="123"/>
      <c r="F9300" s="124">
        <f>F9301+F9312+F9318+F9324</f>
        <v>0</v>
      </c>
    </row>
    <row r="9301">
      <c r="A9301" s="121" t="s">
        <v>23092</v>
      </c>
      <c r="B9301" s="122" t="s">
        <v>12297</v>
      </c>
      <c r="C9301" s="113"/>
      <c r="D9301" s="123"/>
      <c r="E9301" s="123"/>
      <c r="F9301" s="124">
        <f>SUM(F9302:F9311)</f>
        <v>0</v>
      </c>
    </row>
    <row r="9302">
      <c r="A9302" s="121" t="s">
        <v>23093</v>
      </c>
      <c r="B9302" s="121" t="s">
        <v>13023</v>
      </c>
      <c r="C9302" s="113" t="s">
        <v>423</v>
      </c>
      <c r="D9302" s="125">
        <v>1.0</v>
      </c>
      <c r="E9302" s="126"/>
      <c r="F9302" s="125">
        <f t="shared" ref="F9302:F9311" si="948">if(C9302="","",round(D9302*E9302,2))</f>
        <v>0</v>
      </c>
    </row>
    <row r="9303">
      <c r="A9303" s="121" t="s">
        <v>23094</v>
      </c>
      <c r="B9303" s="121" t="s">
        <v>12302</v>
      </c>
      <c r="C9303" s="113" t="s">
        <v>79</v>
      </c>
      <c r="D9303" s="125">
        <v>1.0</v>
      </c>
      <c r="E9303" s="126"/>
      <c r="F9303" s="125">
        <f t="shared" si="948"/>
        <v>0</v>
      </c>
    </row>
    <row r="9304">
      <c r="A9304" s="121" t="s">
        <v>23095</v>
      </c>
      <c r="B9304" s="121" t="s">
        <v>12304</v>
      </c>
      <c r="C9304" s="113" t="s">
        <v>423</v>
      </c>
      <c r="D9304" s="125">
        <v>1.0</v>
      </c>
      <c r="E9304" s="126"/>
      <c r="F9304" s="125">
        <f t="shared" si="948"/>
        <v>0</v>
      </c>
    </row>
    <row r="9305">
      <c r="A9305" s="121" t="s">
        <v>23096</v>
      </c>
      <c r="B9305" s="121" t="s">
        <v>12308</v>
      </c>
      <c r="C9305" s="113" t="s">
        <v>79</v>
      </c>
      <c r="D9305" s="125">
        <v>1.0</v>
      </c>
      <c r="E9305" s="126"/>
      <c r="F9305" s="125">
        <f t="shared" si="948"/>
        <v>0</v>
      </c>
    </row>
    <row r="9306">
      <c r="A9306" s="121" t="s">
        <v>23097</v>
      </c>
      <c r="B9306" s="121" t="s">
        <v>12310</v>
      </c>
      <c r="C9306" s="113" t="s">
        <v>79</v>
      </c>
      <c r="D9306" s="125">
        <v>1.0</v>
      </c>
      <c r="E9306" s="126"/>
      <c r="F9306" s="125">
        <f t="shared" si="948"/>
        <v>0</v>
      </c>
    </row>
    <row r="9307">
      <c r="A9307" s="121" t="s">
        <v>23098</v>
      </c>
      <c r="B9307" s="121" t="s">
        <v>12306</v>
      </c>
      <c r="C9307" s="113" t="s">
        <v>79</v>
      </c>
      <c r="D9307" s="125">
        <v>1.0</v>
      </c>
      <c r="E9307" s="126"/>
      <c r="F9307" s="125">
        <f t="shared" si="948"/>
        <v>0</v>
      </c>
    </row>
    <row r="9308">
      <c r="A9308" s="121" t="s">
        <v>23099</v>
      </c>
      <c r="B9308" s="121" t="s">
        <v>12283</v>
      </c>
      <c r="C9308" s="113" t="s">
        <v>159</v>
      </c>
      <c r="D9308" s="125">
        <v>8.5</v>
      </c>
      <c r="E9308" s="126"/>
      <c r="F9308" s="125">
        <f t="shared" si="948"/>
        <v>0</v>
      </c>
    </row>
    <row r="9309">
      <c r="A9309" s="121" t="s">
        <v>23100</v>
      </c>
      <c r="B9309" s="121" t="s">
        <v>12314</v>
      </c>
      <c r="C9309" s="113" t="s">
        <v>159</v>
      </c>
      <c r="D9309" s="125">
        <v>10.7</v>
      </c>
      <c r="E9309" s="126"/>
      <c r="F9309" s="125">
        <f t="shared" si="948"/>
        <v>0</v>
      </c>
    </row>
    <row r="9310">
      <c r="A9310" s="121" t="s">
        <v>23101</v>
      </c>
      <c r="B9310" s="121" t="s">
        <v>13011</v>
      </c>
      <c r="C9310" s="113" t="s">
        <v>79</v>
      </c>
      <c r="D9310" s="125">
        <v>2.0</v>
      </c>
      <c r="E9310" s="126"/>
      <c r="F9310" s="125">
        <f t="shared" si="948"/>
        <v>0</v>
      </c>
    </row>
    <row r="9311">
      <c r="A9311" s="121" t="s">
        <v>23102</v>
      </c>
      <c r="B9311" s="121" t="s">
        <v>12367</v>
      </c>
      <c r="C9311" s="113" t="s">
        <v>79</v>
      </c>
      <c r="D9311" s="125">
        <v>1.0</v>
      </c>
      <c r="E9311" s="126"/>
      <c r="F9311" s="125">
        <f t="shared" si="948"/>
        <v>0</v>
      </c>
    </row>
    <row r="9312">
      <c r="A9312" s="121" t="s">
        <v>23103</v>
      </c>
      <c r="B9312" s="122" t="s">
        <v>22822</v>
      </c>
      <c r="C9312" s="113"/>
      <c r="D9312" s="123"/>
      <c r="E9312" s="123"/>
      <c r="F9312" s="124">
        <f>SUM(F9313:F9317)</f>
        <v>0</v>
      </c>
    </row>
    <row r="9313">
      <c r="A9313" s="121" t="s">
        <v>23104</v>
      </c>
      <c r="B9313" s="121" t="s">
        <v>12291</v>
      </c>
      <c r="C9313" s="113" t="s">
        <v>423</v>
      </c>
      <c r="D9313" s="125">
        <v>1.0</v>
      </c>
      <c r="E9313" s="126"/>
      <c r="F9313" s="125">
        <f t="shared" ref="F9313:F9317" si="949">if(C9313="","",round(D9313*E9313,2))</f>
        <v>0</v>
      </c>
    </row>
    <row r="9314">
      <c r="A9314" s="121" t="s">
        <v>23105</v>
      </c>
      <c r="B9314" s="121" t="s">
        <v>12293</v>
      </c>
      <c r="C9314" s="113" t="s">
        <v>79</v>
      </c>
      <c r="D9314" s="125">
        <v>1.0</v>
      </c>
      <c r="E9314" s="126"/>
      <c r="F9314" s="125">
        <f t="shared" si="949"/>
        <v>0</v>
      </c>
    </row>
    <row r="9315">
      <c r="A9315" s="121" t="s">
        <v>23106</v>
      </c>
      <c r="B9315" s="121" t="s">
        <v>12283</v>
      </c>
      <c r="C9315" s="113" t="s">
        <v>159</v>
      </c>
      <c r="D9315" s="125">
        <v>3.5</v>
      </c>
      <c r="E9315" s="126"/>
      <c r="F9315" s="125">
        <f t="shared" si="949"/>
        <v>0</v>
      </c>
    </row>
    <row r="9316">
      <c r="A9316" s="121" t="s">
        <v>23107</v>
      </c>
      <c r="B9316" s="121" t="s">
        <v>12285</v>
      </c>
      <c r="C9316" s="113" t="s">
        <v>159</v>
      </c>
      <c r="D9316" s="125">
        <v>4.9</v>
      </c>
      <c r="E9316" s="126"/>
      <c r="F9316" s="125">
        <f t="shared" si="949"/>
        <v>0</v>
      </c>
    </row>
    <row r="9317">
      <c r="A9317" s="121" t="s">
        <v>23108</v>
      </c>
      <c r="B9317" s="121" t="s">
        <v>13011</v>
      </c>
      <c r="C9317" s="113" t="s">
        <v>79</v>
      </c>
      <c r="D9317" s="125">
        <v>1.0</v>
      </c>
      <c r="E9317" s="126"/>
      <c r="F9317" s="125">
        <f t="shared" si="949"/>
        <v>0</v>
      </c>
    </row>
    <row r="9318">
      <c r="A9318" s="121" t="s">
        <v>23109</v>
      </c>
      <c r="B9318" s="122" t="s">
        <v>22829</v>
      </c>
      <c r="C9318" s="113"/>
      <c r="D9318" s="123"/>
      <c r="E9318" s="123"/>
      <c r="F9318" s="124">
        <f>SUM(F9319:F9323)</f>
        <v>0</v>
      </c>
    </row>
    <row r="9319">
      <c r="A9319" s="121" t="s">
        <v>23110</v>
      </c>
      <c r="B9319" s="121" t="s">
        <v>14247</v>
      </c>
      <c r="C9319" s="113" t="s">
        <v>79</v>
      </c>
      <c r="D9319" s="125">
        <v>1.0</v>
      </c>
      <c r="E9319" s="126"/>
      <c r="F9319" s="125">
        <f t="shared" ref="F9319:F9323" si="950">if(C9319="","",round(D9319*E9319,2))</f>
        <v>0</v>
      </c>
    </row>
    <row r="9320">
      <c r="A9320" s="121" t="s">
        <v>23111</v>
      </c>
      <c r="B9320" s="121" t="s">
        <v>22832</v>
      </c>
      <c r="C9320" s="113" t="s">
        <v>79</v>
      </c>
      <c r="D9320" s="125">
        <v>1.0</v>
      </c>
      <c r="E9320" s="126"/>
      <c r="F9320" s="125">
        <f t="shared" si="950"/>
        <v>0</v>
      </c>
    </row>
    <row r="9321">
      <c r="A9321" s="121" t="s">
        <v>23112</v>
      </c>
      <c r="B9321" s="121" t="s">
        <v>12283</v>
      </c>
      <c r="C9321" s="113" t="s">
        <v>159</v>
      </c>
      <c r="D9321" s="125">
        <v>4.5</v>
      </c>
      <c r="E9321" s="126"/>
      <c r="F9321" s="125">
        <f t="shared" si="950"/>
        <v>0</v>
      </c>
    </row>
    <row r="9322">
      <c r="A9322" s="121" t="s">
        <v>23113</v>
      </c>
      <c r="B9322" s="121" t="s">
        <v>12285</v>
      </c>
      <c r="C9322" s="113" t="s">
        <v>159</v>
      </c>
      <c r="D9322" s="125">
        <v>6.5</v>
      </c>
      <c r="E9322" s="126"/>
      <c r="F9322" s="125">
        <f t="shared" si="950"/>
        <v>0</v>
      </c>
    </row>
    <row r="9323">
      <c r="A9323" s="121" t="s">
        <v>23114</v>
      </c>
      <c r="B9323" s="121" t="s">
        <v>13011</v>
      </c>
      <c r="C9323" s="113" t="s">
        <v>79</v>
      </c>
      <c r="D9323" s="125">
        <v>2.0</v>
      </c>
      <c r="E9323" s="126"/>
      <c r="F9323" s="125">
        <f t="shared" si="950"/>
        <v>0</v>
      </c>
    </row>
    <row r="9324">
      <c r="A9324" s="121" t="s">
        <v>23115</v>
      </c>
      <c r="B9324" s="122" t="s">
        <v>12261</v>
      </c>
      <c r="C9324" s="113"/>
      <c r="D9324" s="123"/>
      <c r="E9324" s="123"/>
      <c r="F9324" s="124">
        <f>SUM(F9325:F9326)</f>
        <v>0</v>
      </c>
    </row>
    <row r="9325">
      <c r="A9325" s="121" t="s">
        <v>23116</v>
      </c>
      <c r="B9325" s="121" t="s">
        <v>22896</v>
      </c>
      <c r="C9325" s="113" t="s">
        <v>79</v>
      </c>
      <c r="D9325" s="125">
        <v>1.0</v>
      </c>
      <c r="E9325" s="126"/>
      <c r="F9325" s="125">
        <f t="shared" ref="F9325:F9326" si="951">if(C9325="","",round(D9325*E9325,2))</f>
        <v>0</v>
      </c>
    </row>
    <row r="9326">
      <c r="A9326" s="121" t="s">
        <v>23117</v>
      </c>
      <c r="B9326" s="121" t="s">
        <v>16520</v>
      </c>
      <c r="C9326" s="113" t="s">
        <v>79</v>
      </c>
      <c r="D9326" s="125">
        <v>1.0</v>
      </c>
      <c r="E9326" s="126"/>
      <c r="F9326" s="125">
        <f t="shared" si="951"/>
        <v>0</v>
      </c>
    </row>
    <row r="9327">
      <c r="A9327" s="121" t="s">
        <v>23118</v>
      </c>
      <c r="B9327" s="122" t="s">
        <v>22899</v>
      </c>
      <c r="C9327" s="113"/>
      <c r="D9327" s="123"/>
      <c r="E9327" s="123"/>
      <c r="F9327" s="124">
        <f>SUM(F9328:F9340)</f>
        <v>0</v>
      </c>
    </row>
    <row r="9328">
      <c r="A9328" s="121" t="s">
        <v>23119</v>
      </c>
      <c r="B9328" s="121" t="s">
        <v>12318</v>
      </c>
      <c r="C9328" s="113" t="s">
        <v>159</v>
      </c>
      <c r="D9328" s="125">
        <v>35.5</v>
      </c>
      <c r="E9328" s="126"/>
      <c r="F9328" s="125">
        <f t="shared" ref="F9328:F9340" si="952">if(C9328="","",round(D9328*E9328,2))</f>
        <v>0</v>
      </c>
    </row>
    <row r="9329">
      <c r="A9329" s="121" t="s">
        <v>23120</v>
      </c>
      <c r="B9329" s="121" t="s">
        <v>12273</v>
      </c>
      <c r="C9329" s="113" t="s">
        <v>117</v>
      </c>
      <c r="D9329" s="125">
        <v>1.07</v>
      </c>
      <c r="E9329" s="126"/>
      <c r="F9329" s="125">
        <f t="shared" si="952"/>
        <v>0</v>
      </c>
    </row>
    <row r="9330">
      <c r="A9330" s="121" t="s">
        <v>23121</v>
      </c>
      <c r="B9330" s="121" t="s">
        <v>12275</v>
      </c>
      <c r="C9330" s="113" t="s">
        <v>159</v>
      </c>
      <c r="D9330" s="125">
        <v>35.5</v>
      </c>
      <c r="E9330" s="126"/>
      <c r="F9330" s="125">
        <f t="shared" si="952"/>
        <v>0</v>
      </c>
    </row>
    <row r="9331">
      <c r="A9331" s="121" t="s">
        <v>23122</v>
      </c>
      <c r="B9331" s="121" t="s">
        <v>12277</v>
      </c>
      <c r="C9331" s="113" t="s">
        <v>159</v>
      </c>
      <c r="D9331" s="125">
        <v>35.5</v>
      </c>
      <c r="E9331" s="126"/>
      <c r="F9331" s="125">
        <f t="shared" si="952"/>
        <v>0</v>
      </c>
    </row>
    <row r="9332">
      <c r="A9332" s="121" t="s">
        <v>23123</v>
      </c>
      <c r="B9332" s="121" t="s">
        <v>12279</v>
      </c>
      <c r="C9332" s="113" t="s">
        <v>159</v>
      </c>
      <c r="D9332" s="125">
        <v>47.5</v>
      </c>
      <c r="E9332" s="126"/>
      <c r="F9332" s="125">
        <f t="shared" si="952"/>
        <v>0</v>
      </c>
    </row>
    <row r="9333">
      <c r="A9333" s="121" t="s">
        <v>23124</v>
      </c>
      <c r="B9333" s="121" t="s">
        <v>12283</v>
      </c>
      <c r="C9333" s="113" t="s">
        <v>159</v>
      </c>
      <c r="D9333" s="125">
        <v>28.0</v>
      </c>
      <c r="E9333" s="126"/>
      <c r="F9333" s="125">
        <f t="shared" si="952"/>
        <v>0</v>
      </c>
    </row>
    <row r="9334">
      <c r="A9334" s="121" t="s">
        <v>23125</v>
      </c>
      <c r="B9334" s="121" t="s">
        <v>16485</v>
      </c>
      <c r="C9334" s="113" t="s">
        <v>159</v>
      </c>
      <c r="D9334" s="125">
        <v>63.5</v>
      </c>
      <c r="E9334" s="126"/>
      <c r="F9334" s="125">
        <f t="shared" si="952"/>
        <v>0</v>
      </c>
    </row>
    <row r="9335">
      <c r="A9335" s="121" t="s">
        <v>23126</v>
      </c>
      <c r="B9335" s="121" t="s">
        <v>22907</v>
      </c>
      <c r="C9335" s="113" t="s">
        <v>159</v>
      </c>
      <c r="D9335" s="125">
        <v>8.0</v>
      </c>
      <c r="E9335" s="126"/>
      <c r="F9335" s="125">
        <f t="shared" si="952"/>
        <v>0</v>
      </c>
    </row>
    <row r="9336">
      <c r="A9336" s="121" t="s">
        <v>23127</v>
      </c>
      <c r="B9336" s="121" t="s">
        <v>12356</v>
      </c>
      <c r="C9336" s="113" t="s">
        <v>159</v>
      </c>
      <c r="D9336" s="125">
        <v>25.5</v>
      </c>
      <c r="E9336" s="126"/>
      <c r="F9336" s="125">
        <f t="shared" si="952"/>
        <v>0</v>
      </c>
    </row>
    <row r="9337">
      <c r="A9337" s="121" t="s">
        <v>23128</v>
      </c>
      <c r="B9337" s="121" t="s">
        <v>14288</v>
      </c>
      <c r="C9337" s="113" t="s">
        <v>79</v>
      </c>
      <c r="D9337" s="125">
        <v>2.0</v>
      </c>
      <c r="E9337" s="126"/>
      <c r="F9337" s="125">
        <f t="shared" si="952"/>
        <v>0</v>
      </c>
    </row>
    <row r="9338">
      <c r="A9338" s="121" t="s">
        <v>23129</v>
      </c>
      <c r="B9338" s="121" t="s">
        <v>14290</v>
      </c>
      <c r="C9338" s="113" t="s">
        <v>79</v>
      </c>
      <c r="D9338" s="125">
        <v>1.0</v>
      </c>
      <c r="E9338" s="126"/>
      <c r="F9338" s="125">
        <f t="shared" si="952"/>
        <v>0</v>
      </c>
    </row>
    <row r="9339">
      <c r="A9339" s="121" t="s">
        <v>23130</v>
      </c>
      <c r="B9339" s="121" t="s">
        <v>22912</v>
      </c>
      <c r="C9339" s="113" t="s">
        <v>79</v>
      </c>
      <c r="D9339" s="125">
        <v>2.0</v>
      </c>
      <c r="E9339" s="126"/>
      <c r="F9339" s="125">
        <f t="shared" si="952"/>
        <v>0</v>
      </c>
    </row>
    <row r="9340">
      <c r="A9340" s="121" t="s">
        <v>23131</v>
      </c>
      <c r="B9340" s="121" t="s">
        <v>22914</v>
      </c>
      <c r="C9340" s="113" t="s">
        <v>79</v>
      </c>
      <c r="D9340" s="125">
        <v>2.0</v>
      </c>
      <c r="E9340" s="126"/>
      <c r="F9340" s="125">
        <f t="shared" si="952"/>
        <v>0</v>
      </c>
    </row>
    <row r="9341">
      <c r="A9341" s="121" t="s">
        <v>23132</v>
      </c>
      <c r="B9341" s="122" t="s">
        <v>22916</v>
      </c>
      <c r="C9341" s="113"/>
      <c r="D9341" s="123"/>
      <c r="E9341" s="123"/>
      <c r="F9341" s="124">
        <f>SUM(F9342:F9349)</f>
        <v>0</v>
      </c>
    </row>
    <row r="9342">
      <c r="A9342" s="121" t="s">
        <v>23133</v>
      </c>
      <c r="B9342" s="121" t="s">
        <v>12318</v>
      </c>
      <c r="C9342" s="113" t="s">
        <v>159</v>
      </c>
      <c r="D9342" s="125">
        <v>15.5</v>
      </c>
      <c r="E9342" s="126"/>
      <c r="F9342" s="125">
        <f t="shared" ref="F9342:F9349" si="953">if(C9342="","",round(D9342*E9342,2))</f>
        <v>0</v>
      </c>
    </row>
    <row r="9343">
      <c r="A9343" s="121" t="s">
        <v>23134</v>
      </c>
      <c r="B9343" s="121" t="s">
        <v>12273</v>
      </c>
      <c r="C9343" s="113" t="s">
        <v>117</v>
      </c>
      <c r="D9343" s="125">
        <v>0.47</v>
      </c>
      <c r="E9343" s="126"/>
      <c r="F9343" s="125">
        <f t="shared" si="953"/>
        <v>0</v>
      </c>
    </row>
    <row r="9344">
      <c r="A9344" s="121" t="s">
        <v>23135</v>
      </c>
      <c r="B9344" s="121" t="s">
        <v>12275</v>
      </c>
      <c r="C9344" s="113" t="s">
        <v>159</v>
      </c>
      <c r="D9344" s="125">
        <v>15.5</v>
      </c>
      <c r="E9344" s="126"/>
      <c r="F9344" s="125">
        <f t="shared" si="953"/>
        <v>0</v>
      </c>
    </row>
    <row r="9345">
      <c r="A9345" s="121" t="s">
        <v>23136</v>
      </c>
      <c r="B9345" s="121" t="s">
        <v>12277</v>
      </c>
      <c r="C9345" s="113" t="s">
        <v>159</v>
      </c>
      <c r="D9345" s="125">
        <v>15.5</v>
      </c>
      <c r="E9345" s="126"/>
      <c r="F9345" s="125">
        <f t="shared" si="953"/>
        <v>0</v>
      </c>
    </row>
    <row r="9346">
      <c r="A9346" s="121" t="s">
        <v>23137</v>
      </c>
      <c r="B9346" s="121" t="s">
        <v>13323</v>
      </c>
      <c r="C9346" s="113" t="s">
        <v>159</v>
      </c>
      <c r="D9346" s="125">
        <v>16.5</v>
      </c>
      <c r="E9346" s="126"/>
      <c r="F9346" s="125">
        <f t="shared" si="953"/>
        <v>0</v>
      </c>
    </row>
    <row r="9347">
      <c r="A9347" s="121" t="s">
        <v>23138</v>
      </c>
      <c r="B9347" s="121" t="s">
        <v>13325</v>
      </c>
      <c r="C9347" s="113" t="s">
        <v>159</v>
      </c>
      <c r="D9347" s="125">
        <v>1.5</v>
      </c>
      <c r="E9347" s="126"/>
      <c r="F9347" s="125">
        <f t="shared" si="953"/>
        <v>0</v>
      </c>
    </row>
    <row r="9348">
      <c r="A9348" s="121" t="s">
        <v>23139</v>
      </c>
      <c r="B9348" s="121" t="s">
        <v>22924</v>
      </c>
      <c r="C9348" s="113" t="s">
        <v>159</v>
      </c>
      <c r="D9348" s="125">
        <v>4.5</v>
      </c>
      <c r="E9348" s="126"/>
      <c r="F9348" s="125">
        <f t="shared" si="953"/>
        <v>0</v>
      </c>
    </row>
    <row r="9349">
      <c r="A9349" s="121" t="s">
        <v>23140</v>
      </c>
      <c r="B9349" s="121" t="s">
        <v>22926</v>
      </c>
      <c r="C9349" s="113" t="s">
        <v>159</v>
      </c>
      <c r="D9349" s="125">
        <v>24.5</v>
      </c>
      <c r="E9349" s="126"/>
      <c r="F9349" s="125">
        <f t="shared" si="953"/>
        <v>0</v>
      </c>
    </row>
    <row r="9350">
      <c r="A9350" s="121" t="s">
        <v>23141</v>
      </c>
      <c r="B9350" s="122" t="s">
        <v>23142</v>
      </c>
      <c r="C9350" s="113"/>
      <c r="D9350" s="123"/>
      <c r="E9350" s="123"/>
      <c r="F9350" s="124">
        <f>F9351+F9377+F9405+F9432+F9446</f>
        <v>0</v>
      </c>
    </row>
    <row r="9351">
      <c r="A9351" s="121" t="s">
        <v>23143</v>
      </c>
      <c r="B9351" s="122" t="s">
        <v>10878</v>
      </c>
      <c r="C9351" s="113"/>
      <c r="D9351" s="123"/>
      <c r="E9351" s="123"/>
      <c r="F9351" s="124">
        <f>F9352+F9363+F9369+F9375</f>
        <v>0</v>
      </c>
    </row>
    <row r="9352">
      <c r="A9352" s="121" t="s">
        <v>23144</v>
      </c>
      <c r="B9352" s="122" t="s">
        <v>12297</v>
      </c>
      <c r="C9352" s="113"/>
      <c r="D9352" s="123"/>
      <c r="E9352" s="123"/>
      <c r="F9352" s="124">
        <f>SUM(F9353:F9362)</f>
        <v>0</v>
      </c>
    </row>
    <row r="9353">
      <c r="A9353" s="121" t="s">
        <v>23145</v>
      </c>
      <c r="B9353" s="121" t="s">
        <v>13023</v>
      </c>
      <c r="C9353" s="113" t="s">
        <v>423</v>
      </c>
      <c r="D9353" s="125">
        <v>2.0</v>
      </c>
      <c r="E9353" s="126"/>
      <c r="F9353" s="125">
        <f t="shared" ref="F9353:F9362" si="954">if(C9353="","",round(D9353*E9353,2))</f>
        <v>0</v>
      </c>
    </row>
    <row r="9354">
      <c r="A9354" s="121" t="s">
        <v>23146</v>
      </c>
      <c r="B9354" s="121" t="s">
        <v>12302</v>
      </c>
      <c r="C9354" s="113" t="s">
        <v>79</v>
      </c>
      <c r="D9354" s="125">
        <v>1.0</v>
      </c>
      <c r="E9354" s="126"/>
      <c r="F9354" s="125">
        <f t="shared" si="954"/>
        <v>0</v>
      </c>
    </row>
    <row r="9355">
      <c r="A9355" s="121" t="s">
        <v>23147</v>
      </c>
      <c r="B9355" s="121" t="s">
        <v>12304</v>
      </c>
      <c r="C9355" s="113" t="s">
        <v>423</v>
      </c>
      <c r="D9355" s="125">
        <v>1.0</v>
      </c>
      <c r="E9355" s="126"/>
      <c r="F9355" s="125">
        <f t="shared" si="954"/>
        <v>0</v>
      </c>
    </row>
    <row r="9356">
      <c r="A9356" s="121" t="s">
        <v>23148</v>
      </c>
      <c r="B9356" s="121" t="s">
        <v>12308</v>
      </c>
      <c r="C9356" s="113" t="s">
        <v>79</v>
      </c>
      <c r="D9356" s="125">
        <v>2.0</v>
      </c>
      <c r="E9356" s="126"/>
      <c r="F9356" s="125">
        <f t="shared" si="954"/>
        <v>0</v>
      </c>
    </row>
    <row r="9357">
      <c r="A9357" s="121" t="s">
        <v>23149</v>
      </c>
      <c r="B9357" s="121" t="s">
        <v>12310</v>
      </c>
      <c r="C9357" s="113" t="s">
        <v>79</v>
      </c>
      <c r="D9357" s="125">
        <v>1.0</v>
      </c>
      <c r="E9357" s="126"/>
      <c r="F9357" s="125">
        <f t="shared" si="954"/>
        <v>0</v>
      </c>
    </row>
    <row r="9358">
      <c r="A9358" s="121" t="s">
        <v>23150</v>
      </c>
      <c r="B9358" s="121" t="s">
        <v>12306</v>
      </c>
      <c r="C9358" s="113" t="s">
        <v>79</v>
      </c>
      <c r="D9358" s="125">
        <v>1.0</v>
      </c>
      <c r="E9358" s="126"/>
      <c r="F9358" s="125">
        <f t="shared" si="954"/>
        <v>0</v>
      </c>
    </row>
    <row r="9359">
      <c r="A9359" s="121" t="s">
        <v>23151</v>
      </c>
      <c r="B9359" s="121" t="s">
        <v>12283</v>
      </c>
      <c r="C9359" s="113" t="s">
        <v>159</v>
      </c>
      <c r="D9359" s="125">
        <v>11.0</v>
      </c>
      <c r="E9359" s="126"/>
      <c r="F9359" s="125">
        <f t="shared" si="954"/>
        <v>0</v>
      </c>
    </row>
    <row r="9360">
      <c r="A9360" s="121" t="s">
        <v>23152</v>
      </c>
      <c r="B9360" s="121" t="s">
        <v>12314</v>
      </c>
      <c r="C9360" s="113" t="s">
        <v>159</v>
      </c>
      <c r="D9360" s="125">
        <v>13.6</v>
      </c>
      <c r="E9360" s="126"/>
      <c r="F9360" s="125">
        <f t="shared" si="954"/>
        <v>0</v>
      </c>
    </row>
    <row r="9361">
      <c r="A9361" s="121" t="s">
        <v>23153</v>
      </c>
      <c r="B9361" s="121" t="s">
        <v>13011</v>
      </c>
      <c r="C9361" s="113" t="s">
        <v>79</v>
      </c>
      <c r="D9361" s="125">
        <v>2.0</v>
      </c>
      <c r="E9361" s="126"/>
      <c r="F9361" s="125">
        <f t="shared" si="954"/>
        <v>0</v>
      </c>
    </row>
    <row r="9362">
      <c r="A9362" s="121" t="s">
        <v>23154</v>
      </c>
      <c r="B9362" s="121" t="s">
        <v>12367</v>
      </c>
      <c r="C9362" s="113" t="s">
        <v>79</v>
      </c>
      <c r="D9362" s="125">
        <v>1.0</v>
      </c>
      <c r="E9362" s="126"/>
      <c r="F9362" s="125">
        <f t="shared" si="954"/>
        <v>0</v>
      </c>
    </row>
    <row r="9363">
      <c r="A9363" s="121" t="s">
        <v>23155</v>
      </c>
      <c r="B9363" s="122" t="s">
        <v>22822</v>
      </c>
      <c r="C9363" s="113"/>
      <c r="D9363" s="123"/>
      <c r="E9363" s="123"/>
      <c r="F9363" s="124">
        <f>SUM(F9364:F9368)</f>
        <v>0</v>
      </c>
    </row>
    <row r="9364">
      <c r="A9364" s="121" t="s">
        <v>23156</v>
      </c>
      <c r="B9364" s="121" t="s">
        <v>12291</v>
      </c>
      <c r="C9364" s="113" t="s">
        <v>423</v>
      </c>
      <c r="D9364" s="125">
        <v>1.0</v>
      </c>
      <c r="E9364" s="126"/>
      <c r="F9364" s="125">
        <f t="shared" ref="F9364:F9368" si="955">if(C9364="","",round(D9364*E9364,2))</f>
        <v>0</v>
      </c>
    </row>
    <row r="9365">
      <c r="A9365" s="121" t="s">
        <v>23157</v>
      </c>
      <c r="B9365" s="121" t="s">
        <v>12293</v>
      </c>
      <c r="C9365" s="113" t="s">
        <v>79</v>
      </c>
      <c r="D9365" s="125">
        <v>1.0</v>
      </c>
      <c r="E9365" s="126"/>
      <c r="F9365" s="125">
        <f t="shared" si="955"/>
        <v>0</v>
      </c>
    </row>
    <row r="9366">
      <c r="A9366" s="121" t="s">
        <v>23158</v>
      </c>
      <c r="B9366" s="121" t="s">
        <v>12283</v>
      </c>
      <c r="C9366" s="113" t="s">
        <v>159</v>
      </c>
      <c r="D9366" s="125">
        <v>2.0</v>
      </c>
      <c r="E9366" s="126"/>
      <c r="F9366" s="125">
        <f t="shared" si="955"/>
        <v>0</v>
      </c>
    </row>
    <row r="9367">
      <c r="A9367" s="121" t="s">
        <v>23159</v>
      </c>
      <c r="B9367" s="121" t="s">
        <v>12285</v>
      </c>
      <c r="C9367" s="113" t="s">
        <v>159</v>
      </c>
      <c r="D9367" s="125">
        <v>3.4</v>
      </c>
      <c r="E9367" s="126"/>
      <c r="F9367" s="125">
        <f t="shared" si="955"/>
        <v>0</v>
      </c>
    </row>
    <row r="9368">
      <c r="A9368" s="121" t="s">
        <v>23160</v>
      </c>
      <c r="B9368" s="121" t="s">
        <v>13011</v>
      </c>
      <c r="C9368" s="113" t="s">
        <v>79</v>
      </c>
      <c r="D9368" s="125">
        <v>1.0</v>
      </c>
      <c r="E9368" s="126"/>
      <c r="F9368" s="125">
        <f t="shared" si="955"/>
        <v>0</v>
      </c>
    </row>
    <row r="9369">
      <c r="A9369" s="121" t="s">
        <v>23161</v>
      </c>
      <c r="B9369" s="122" t="s">
        <v>22829</v>
      </c>
      <c r="C9369" s="113"/>
      <c r="D9369" s="123"/>
      <c r="E9369" s="123"/>
      <c r="F9369" s="124">
        <f>SUM(F9370:F9374)</f>
        <v>0</v>
      </c>
    </row>
    <row r="9370">
      <c r="A9370" s="121" t="s">
        <v>23162</v>
      </c>
      <c r="B9370" s="121" t="s">
        <v>14247</v>
      </c>
      <c r="C9370" s="113" t="s">
        <v>79</v>
      </c>
      <c r="D9370" s="125">
        <v>1.0</v>
      </c>
      <c r="E9370" s="126"/>
      <c r="F9370" s="125">
        <f t="shared" ref="F9370:F9374" si="956">if(C9370="","",round(D9370*E9370,2))</f>
        <v>0</v>
      </c>
    </row>
    <row r="9371">
      <c r="A9371" s="121" t="s">
        <v>23163</v>
      </c>
      <c r="B9371" s="121" t="s">
        <v>22832</v>
      </c>
      <c r="C9371" s="113" t="s">
        <v>79</v>
      </c>
      <c r="D9371" s="125">
        <v>1.0</v>
      </c>
      <c r="E9371" s="126"/>
      <c r="F9371" s="125">
        <f t="shared" si="956"/>
        <v>0</v>
      </c>
    </row>
    <row r="9372">
      <c r="A9372" s="121" t="s">
        <v>23164</v>
      </c>
      <c r="B9372" s="121" t="s">
        <v>12283</v>
      </c>
      <c r="C9372" s="113" t="s">
        <v>159</v>
      </c>
      <c r="D9372" s="125">
        <v>9.0</v>
      </c>
      <c r="E9372" s="126"/>
      <c r="F9372" s="125">
        <f t="shared" si="956"/>
        <v>0</v>
      </c>
    </row>
    <row r="9373">
      <c r="A9373" s="121" t="s">
        <v>23165</v>
      </c>
      <c r="B9373" s="121" t="s">
        <v>12285</v>
      </c>
      <c r="C9373" s="113" t="s">
        <v>159</v>
      </c>
      <c r="D9373" s="125">
        <v>11.0</v>
      </c>
      <c r="E9373" s="126"/>
      <c r="F9373" s="125">
        <f t="shared" si="956"/>
        <v>0</v>
      </c>
    </row>
    <row r="9374">
      <c r="A9374" s="121" t="s">
        <v>23166</v>
      </c>
      <c r="B9374" s="121" t="s">
        <v>13011</v>
      </c>
      <c r="C9374" s="113" t="s">
        <v>79</v>
      </c>
      <c r="D9374" s="125">
        <v>2.0</v>
      </c>
      <c r="E9374" s="126"/>
      <c r="F9374" s="125">
        <f t="shared" si="956"/>
        <v>0</v>
      </c>
    </row>
    <row r="9375">
      <c r="A9375" s="121" t="s">
        <v>23167</v>
      </c>
      <c r="B9375" s="122" t="s">
        <v>12261</v>
      </c>
      <c r="C9375" s="113"/>
      <c r="D9375" s="123"/>
      <c r="E9375" s="123"/>
      <c r="F9375" s="124">
        <f>SUM(F9376)</f>
        <v>0</v>
      </c>
    </row>
    <row r="9376">
      <c r="A9376" s="121" t="s">
        <v>23168</v>
      </c>
      <c r="B9376" s="121" t="s">
        <v>22838</v>
      </c>
      <c r="C9376" s="113" t="s">
        <v>79</v>
      </c>
      <c r="D9376" s="125">
        <v>1.0</v>
      </c>
      <c r="E9376" s="126"/>
      <c r="F9376" s="125">
        <f>if(C9376="","",round(D9376*E9376,2))</f>
        <v>0</v>
      </c>
    </row>
    <row r="9377">
      <c r="A9377" s="121" t="s">
        <v>23169</v>
      </c>
      <c r="B9377" s="122" t="s">
        <v>10910</v>
      </c>
      <c r="C9377" s="113"/>
      <c r="D9377" s="123"/>
      <c r="E9377" s="123"/>
      <c r="F9377" s="124">
        <f>F9378+F9389+F9395+F9403</f>
        <v>0</v>
      </c>
    </row>
    <row r="9378">
      <c r="A9378" s="121" t="s">
        <v>23170</v>
      </c>
      <c r="B9378" s="122" t="s">
        <v>12297</v>
      </c>
      <c r="C9378" s="113"/>
      <c r="D9378" s="123"/>
      <c r="E9378" s="123"/>
      <c r="F9378" s="124">
        <f>SUM(F9379:F9388)</f>
        <v>0</v>
      </c>
    </row>
    <row r="9379">
      <c r="A9379" s="121" t="s">
        <v>23171</v>
      </c>
      <c r="B9379" s="121" t="s">
        <v>13023</v>
      </c>
      <c r="C9379" s="113" t="s">
        <v>423</v>
      </c>
      <c r="D9379" s="125">
        <v>2.0</v>
      </c>
      <c r="E9379" s="126"/>
      <c r="F9379" s="125">
        <f t="shared" ref="F9379:F9388" si="957">if(C9379="","",round(D9379*E9379,2))</f>
        <v>0</v>
      </c>
    </row>
    <row r="9380">
      <c r="A9380" s="121" t="s">
        <v>23172</v>
      </c>
      <c r="B9380" s="121" t="s">
        <v>12302</v>
      </c>
      <c r="C9380" s="113" t="s">
        <v>79</v>
      </c>
      <c r="D9380" s="125">
        <v>1.0</v>
      </c>
      <c r="E9380" s="126"/>
      <c r="F9380" s="125">
        <f t="shared" si="957"/>
        <v>0</v>
      </c>
    </row>
    <row r="9381">
      <c r="A9381" s="121" t="s">
        <v>23173</v>
      </c>
      <c r="B9381" s="121" t="s">
        <v>12304</v>
      </c>
      <c r="C9381" s="113" t="s">
        <v>423</v>
      </c>
      <c r="D9381" s="125">
        <v>1.0</v>
      </c>
      <c r="E9381" s="126"/>
      <c r="F9381" s="125">
        <f t="shared" si="957"/>
        <v>0</v>
      </c>
    </row>
    <row r="9382">
      <c r="A9382" s="121" t="s">
        <v>23174</v>
      </c>
      <c r="B9382" s="121" t="s">
        <v>12308</v>
      </c>
      <c r="C9382" s="113" t="s">
        <v>79</v>
      </c>
      <c r="D9382" s="125">
        <v>2.0</v>
      </c>
      <c r="E9382" s="126"/>
      <c r="F9382" s="125">
        <f t="shared" si="957"/>
        <v>0</v>
      </c>
    </row>
    <row r="9383">
      <c r="A9383" s="121" t="s">
        <v>23175</v>
      </c>
      <c r="B9383" s="121" t="s">
        <v>12310</v>
      </c>
      <c r="C9383" s="113" t="s">
        <v>79</v>
      </c>
      <c r="D9383" s="125">
        <v>1.0</v>
      </c>
      <c r="E9383" s="126"/>
      <c r="F9383" s="125">
        <f t="shared" si="957"/>
        <v>0</v>
      </c>
    </row>
    <row r="9384">
      <c r="A9384" s="121" t="s">
        <v>23176</v>
      </c>
      <c r="B9384" s="121" t="s">
        <v>12306</v>
      </c>
      <c r="C9384" s="113" t="s">
        <v>79</v>
      </c>
      <c r="D9384" s="125">
        <v>1.0</v>
      </c>
      <c r="E9384" s="126"/>
      <c r="F9384" s="125">
        <f t="shared" si="957"/>
        <v>0</v>
      </c>
    </row>
    <row r="9385">
      <c r="A9385" s="121" t="s">
        <v>23177</v>
      </c>
      <c r="B9385" s="121" t="s">
        <v>12283</v>
      </c>
      <c r="C9385" s="113" t="s">
        <v>159</v>
      </c>
      <c r="D9385" s="125">
        <v>16.5</v>
      </c>
      <c r="E9385" s="126"/>
      <c r="F9385" s="125">
        <f t="shared" si="957"/>
        <v>0</v>
      </c>
    </row>
    <row r="9386">
      <c r="A9386" s="121" t="s">
        <v>23178</v>
      </c>
      <c r="B9386" s="121" t="s">
        <v>12314</v>
      </c>
      <c r="C9386" s="113" t="s">
        <v>159</v>
      </c>
      <c r="D9386" s="125">
        <v>19.1</v>
      </c>
      <c r="E9386" s="126"/>
      <c r="F9386" s="125">
        <f t="shared" si="957"/>
        <v>0</v>
      </c>
    </row>
    <row r="9387">
      <c r="A9387" s="121" t="s">
        <v>23179</v>
      </c>
      <c r="B9387" s="121" t="s">
        <v>13011</v>
      </c>
      <c r="C9387" s="113" t="s">
        <v>79</v>
      </c>
      <c r="D9387" s="125">
        <v>2.0</v>
      </c>
      <c r="E9387" s="126"/>
      <c r="F9387" s="125">
        <f t="shared" si="957"/>
        <v>0</v>
      </c>
    </row>
    <row r="9388">
      <c r="A9388" s="121" t="s">
        <v>23180</v>
      </c>
      <c r="B9388" s="121" t="s">
        <v>12367</v>
      </c>
      <c r="C9388" s="113" t="s">
        <v>79</v>
      </c>
      <c r="D9388" s="125">
        <v>1.0</v>
      </c>
      <c r="E9388" s="126"/>
      <c r="F9388" s="125">
        <f t="shared" si="957"/>
        <v>0</v>
      </c>
    </row>
    <row r="9389">
      <c r="A9389" s="121" t="s">
        <v>23181</v>
      </c>
      <c r="B9389" s="122" t="s">
        <v>22822</v>
      </c>
      <c r="C9389" s="113"/>
      <c r="D9389" s="123"/>
      <c r="E9389" s="123"/>
      <c r="F9389" s="124">
        <f>SUM(F9390:F9394)</f>
        <v>0</v>
      </c>
    </row>
    <row r="9390">
      <c r="A9390" s="121" t="s">
        <v>23182</v>
      </c>
      <c r="B9390" s="121" t="s">
        <v>12291</v>
      </c>
      <c r="C9390" s="113" t="s">
        <v>423</v>
      </c>
      <c r="D9390" s="125">
        <v>2.0</v>
      </c>
      <c r="E9390" s="126"/>
      <c r="F9390" s="125">
        <f t="shared" ref="F9390:F9394" si="958">if(C9390="","",round(D9390*E9390,2))</f>
        <v>0</v>
      </c>
    </row>
    <row r="9391">
      <c r="A9391" s="121" t="s">
        <v>23183</v>
      </c>
      <c r="B9391" s="121" t="s">
        <v>12293</v>
      </c>
      <c r="C9391" s="113" t="s">
        <v>79</v>
      </c>
      <c r="D9391" s="125">
        <v>2.0</v>
      </c>
      <c r="E9391" s="126"/>
      <c r="F9391" s="125">
        <f t="shared" si="958"/>
        <v>0</v>
      </c>
    </row>
    <row r="9392">
      <c r="A9392" s="121" t="s">
        <v>23184</v>
      </c>
      <c r="B9392" s="121" t="s">
        <v>12283</v>
      </c>
      <c r="C9392" s="113" t="s">
        <v>159</v>
      </c>
      <c r="D9392" s="125">
        <v>11.5</v>
      </c>
      <c r="E9392" s="126"/>
      <c r="F9392" s="125">
        <f t="shared" si="958"/>
        <v>0</v>
      </c>
    </row>
    <row r="9393">
      <c r="A9393" s="121" t="s">
        <v>23185</v>
      </c>
      <c r="B9393" s="121" t="s">
        <v>12285</v>
      </c>
      <c r="C9393" s="113" t="s">
        <v>159</v>
      </c>
      <c r="D9393" s="125">
        <v>13.3</v>
      </c>
      <c r="E9393" s="126"/>
      <c r="F9393" s="125">
        <f t="shared" si="958"/>
        <v>0</v>
      </c>
    </row>
    <row r="9394">
      <c r="A9394" s="121" t="s">
        <v>23186</v>
      </c>
      <c r="B9394" s="121" t="s">
        <v>13011</v>
      </c>
      <c r="C9394" s="113" t="s">
        <v>79</v>
      </c>
      <c r="D9394" s="125">
        <v>1.0</v>
      </c>
      <c r="E9394" s="126"/>
      <c r="F9394" s="125">
        <f t="shared" si="958"/>
        <v>0</v>
      </c>
    </row>
    <row r="9395">
      <c r="A9395" s="121" t="s">
        <v>23187</v>
      </c>
      <c r="B9395" s="122" t="s">
        <v>22829</v>
      </c>
      <c r="C9395" s="113"/>
      <c r="D9395" s="123"/>
      <c r="E9395" s="123"/>
      <c r="F9395" s="124">
        <f>SUM(F9396:F9402)</f>
        <v>0</v>
      </c>
    </row>
    <row r="9396">
      <c r="A9396" s="121" t="s">
        <v>23188</v>
      </c>
      <c r="B9396" s="121" t="s">
        <v>14247</v>
      </c>
      <c r="C9396" s="113" t="s">
        <v>79</v>
      </c>
      <c r="D9396" s="125">
        <v>1.0</v>
      </c>
      <c r="E9396" s="126"/>
      <c r="F9396" s="125">
        <f t="shared" ref="F9396:F9402" si="959">if(C9396="","",round(D9396*E9396,2))</f>
        <v>0</v>
      </c>
    </row>
    <row r="9397">
      <c r="A9397" s="121" t="s">
        <v>23189</v>
      </c>
      <c r="B9397" s="121" t="s">
        <v>22860</v>
      </c>
      <c r="C9397" s="113" t="s">
        <v>79</v>
      </c>
      <c r="D9397" s="125">
        <v>1.0</v>
      </c>
      <c r="E9397" s="126"/>
      <c r="F9397" s="125">
        <f t="shared" si="959"/>
        <v>0</v>
      </c>
    </row>
    <row r="9398">
      <c r="A9398" s="121" t="s">
        <v>23190</v>
      </c>
      <c r="B9398" s="121" t="s">
        <v>22832</v>
      </c>
      <c r="C9398" s="113" t="s">
        <v>79</v>
      </c>
      <c r="D9398" s="125">
        <v>1.0</v>
      </c>
      <c r="E9398" s="126"/>
      <c r="F9398" s="125">
        <f t="shared" si="959"/>
        <v>0</v>
      </c>
    </row>
    <row r="9399">
      <c r="A9399" s="121" t="s">
        <v>23191</v>
      </c>
      <c r="B9399" s="121" t="s">
        <v>12283</v>
      </c>
      <c r="C9399" s="113" t="s">
        <v>159</v>
      </c>
      <c r="D9399" s="125">
        <v>20.5</v>
      </c>
      <c r="E9399" s="126"/>
      <c r="F9399" s="125">
        <f t="shared" si="959"/>
        <v>0</v>
      </c>
    </row>
    <row r="9400">
      <c r="A9400" s="121" t="s">
        <v>23192</v>
      </c>
      <c r="B9400" s="121" t="s">
        <v>16485</v>
      </c>
      <c r="C9400" s="113" t="s">
        <v>159</v>
      </c>
      <c r="D9400" s="125">
        <v>11.5</v>
      </c>
      <c r="E9400" s="126"/>
      <c r="F9400" s="125">
        <f t="shared" si="959"/>
        <v>0</v>
      </c>
    </row>
    <row r="9401">
      <c r="A9401" s="121" t="s">
        <v>23193</v>
      </c>
      <c r="B9401" s="121" t="s">
        <v>22865</v>
      </c>
      <c r="C9401" s="113" t="s">
        <v>159</v>
      </c>
      <c r="D9401" s="125">
        <v>13.0</v>
      </c>
      <c r="E9401" s="126"/>
      <c r="F9401" s="125">
        <f t="shared" si="959"/>
        <v>0</v>
      </c>
    </row>
    <row r="9402">
      <c r="A9402" s="121" t="s">
        <v>23194</v>
      </c>
      <c r="B9402" s="121" t="s">
        <v>13011</v>
      </c>
      <c r="C9402" s="113" t="s">
        <v>79</v>
      </c>
      <c r="D9402" s="125">
        <v>4.0</v>
      </c>
      <c r="E9402" s="126"/>
      <c r="F9402" s="125">
        <f t="shared" si="959"/>
        <v>0</v>
      </c>
    </row>
    <row r="9403">
      <c r="A9403" s="121" t="s">
        <v>23195</v>
      </c>
      <c r="B9403" s="122" t="s">
        <v>12261</v>
      </c>
      <c r="C9403" s="113"/>
      <c r="D9403" s="123"/>
      <c r="E9403" s="123"/>
      <c r="F9403" s="124">
        <f>SUM(F9404)</f>
        <v>0</v>
      </c>
    </row>
    <row r="9404">
      <c r="A9404" s="121" t="s">
        <v>23196</v>
      </c>
      <c r="B9404" s="121" t="s">
        <v>22869</v>
      </c>
      <c r="C9404" s="113" t="s">
        <v>79</v>
      </c>
      <c r="D9404" s="125">
        <v>1.0</v>
      </c>
      <c r="E9404" s="126"/>
      <c r="F9404" s="125">
        <f>if(C9404="","",round(D9404*E9404,2))</f>
        <v>0</v>
      </c>
    </row>
    <row r="9405">
      <c r="A9405" s="121" t="s">
        <v>23197</v>
      </c>
      <c r="B9405" s="122" t="s">
        <v>10968</v>
      </c>
      <c r="C9405" s="113"/>
      <c r="D9405" s="123"/>
      <c r="E9405" s="123"/>
      <c r="F9405" s="124">
        <f>F9406+F9417+F9423+F9429</f>
        <v>0</v>
      </c>
    </row>
    <row r="9406">
      <c r="A9406" s="121" t="s">
        <v>23198</v>
      </c>
      <c r="B9406" s="122" t="s">
        <v>12297</v>
      </c>
      <c r="C9406" s="113"/>
      <c r="D9406" s="123"/>
      <c r="E9406" s="123"/>
      <c r="F9406" s="124">
        <f>SUM(F9407:F9416)</f>
        <v>0</v>
      </c>
    </row>
    <row r="9407">
      <c r="A9407" s="121" t="s">
        <v>23199</v>
      </c>
      <c r="B9407" s="121" t="s">
        <v>13023</v>
      </c>
      <c r="C9407" s="113" t="s">
        <v>423</v>
      </c>
      <c r="D9407" s="125">
        <v>1.0</v>
      </c>
      <c r="E9407" s="126"/>
      <c r="F9407" s="125">
        <f t="shared" ref="F9407:F9416" si="960">if(C9407="","",round(D9407*E9407,2))</f>
        <v>0</v>
      </c>
    </row>
    <row r="9408">
      <c r="A9408" s="121" t="s">
        <v>23200</v>
      </c>
      <c r="B9408" s="121" t="s">
        <v>12302</v>
      </c>
      <c r="C9408" s="113" t="s">
        <v>79</v>
      </c>
      <c r="D9408" s="125">
        <v>1.0</v>
      </c>
      <c r="E9408" s="126"/>
      <c r="F9408" s="125">
        <f t="shared" si="960"/>
        <v>0</v>
      </c>
    </row>
    <row r="9409">
      <c r="A9409" s="121" t="s">
        <v>23201</v>
      </c>
      <c r="B9409" s="121" t="s">
        <v>12304</v>
      </c>
      <c r="C9409" s="113" t="s">
        <v>423</v>
      </c>
      <c r="D9409" s="125">
        <v>1.0</v>
      </c>
      <c r="E9409" s="126"/>
      <c r="F9409" s="125">
        <f t="shared" si="960"/>
        <v>0</v>
      </c>
    </row>
    <row r="9410">
      <c r="A9410" s="121" t="s">
        <v>23202</v>
      </c>
      <c r="B9410" s="121" t="s">
        <v>12308</v>
      </c>
      <c r="C9410" s="113" t="s">
        <v>79</v>
      </c>
      <c r="D9410" s="125">
        <v>1.0</v>
      </c>
      <c r="E9410" s="126"/>
      <c r="F9410" s="125">
        <f t="shared" si="960"/>
        <v>0</v>
      </c>
    </row>
    <row r="9411">
      <c r="A9411" s="121" t="s">
        <v>23203</v>
      </c>
      <c r="B9411" s="121" t="s">
        <v>12310</v>
      </c>
      <c r="C9411" s="113" t="s">
        <v>79</v>
      </c>
      <c r="D9411" s="125">
        <v>1.0</v>
      </c>
      <c r="E9411" s="126"/>
      <c r="F9411" s="125">
        <f t="shared" si="960"/>
        <v>0</v>
      </c>
    </row>
    <row r="9412">
      <c r="A9412" s="121" t="s">
        <v>23204</v>
      </c>
      <c r="B9412" s="121" t="s">
        <v>12306</v>
      </c>
      <c r="C9412" s="113" t="s">
        <v>79</v>
      </c>
      <c r="D9412" s="125">
        <v>1.0</v>
      </c>
      <c r="E9412" s="126"/>
      <c r="F9412" s="125">
        <f t="shared" si="960"/>
        <v>0</v>
      </c>
    </row>
    <row r="9413">
      <c r="A9413" s="121" t="s">
        <v>23205</v>
      </c>
      <c r="B9413" s="121" t="s">
        <v>12283</v>
      </c>
      <c r="C9413" s="113" t="s">
        <v>159</v>
      </c>
      <c r="D9413" s="125">
        <v>8.5</v>
      </c>
      <c r="E9413" s="126"/>
      <c r="F9413" s="125">
        <f t="shared" si="960"/>
        <v>0</v>
      </c>
    </row>
    <row r="9414">
      <c r="A9414" s="121" t="s">
        <v>23206</v>
      </c>
      <c r="B9414" s="121" t="s">
        <v>12314</v>
      </c>
      <c r="C9414" s="113" t="s">
        <v>159</v>
      </c>
      <c r="D9414" s="125">
        <v>10.7</v>
      </c>
      <c r="E9414" s="126"/>
      <c r="F9414" s="125">
        <f t="shared" si="960"/>
        <v>0</v>
      </c>
    </row>
    <row r="9415">
      <c r="A9415" s="121" t="s">
        <v>23207</v>
      </c>
      <c r="B9415" s="121" t="s">
        <v>13011</v>
      </c>
      <c r="C9415" s="113" t="s">
        <v>79</v>
      </c>
      <c r="D9415" s="125">
        <v>2.0</v>
      </c>
      <c r="E9415" s="126"/>
      <c r="F9415" s="125">
        <f t="shared" si="960"/>
        <v>0</v>
      </c>
    </row>
    <row r="9416">
      <c r="A9416" s="121" t="s">
        <v>23208</v>
      </c>
      <c r="B9416" s="121" t="s">
        <v>12367</v>
      </c>
      <c r="C9416" s="113" t="s">
        <v>79</v>
      </c>
      <c r="D9416" s="125">
        <v>1.0</v>
      </c>
      <c r="E9416" s="126"/>
      <c r="F9416" s="125">
        <f t="shared" si="960"/>
        <v>0</v>
      </c>
    </row>
    <row r="9417">
      <c r="A9417" s="121" t="s">
        <v>23209</v>
      </c>
      <c r="B9417" s="122" t="s">
        <v>22822</v>
      </c>
      <c r="C9417" s="113"/>
      <c r="D9417" s="123"/>
      <c r="E9417" s="123"/>
      <c r="F9417" s="124">
        <f>SUM(F9418:F9422)</f>
        <v>0</v>
      </c>
    </row>
    <row r="9418">
      <c r="A9418" s="121" t="s">
        <v>23210</v>
      </c>
      <c r="B9418" s="121" t="s">
        <v>12291</v>
      </c>
      <c r="C9418" s="113" t="s">
        <v>423</v>
      </c>
      <c r="D9418" s="125">
        <v>1.0</v>
      </c>
      <c r="E9418" s="126"/>
      <c r="F9418" s="125">
        <f t="shared" ref="F9418:F9422" si="961">if(C9418="","",round(D9418*E9418,2))</f>
        <v>0</v>
      </c>
    </row>
    <row r="9419">
      <c r="A9419" s="121" t="s">
        <v>23211</v>
      </c>
      <c r="B9419" s="121" t="s">
        <v>12293</v>
      </c>
      <c r="C9419" s="113" t="s">
        <v>79</v>
      </c>
      <c r="D9419" s="125">
        <v>1.0</v>
      </c>
      <c r="E9419" s="126"/>
      <c r="F9419" s="125">
        <f t="shared" si="961"/>
        <v>0</v>
      </c>
    </row>
    <row r="9420">
      <c r="A9420" s="121" t="s">
        <v>23212</v>
      </c>
      <c r="B9420" s="121" t="s">
        <v>12283</v>
      </c>
      <c r="C9420" s="113" t="s">
        <v>159</v>
      </c>
      <c r="D9420" s="125">
        <v>3.5</v>
      </c>
      <c r="E9420" s="126"/>
      <c r="F9420" s="125">
        <f t="shared" si="961"/>
        <v>0</v>
      </c>
    </row>
    <row r="9421">
      <c r="A9421" s="121" t="s">
        <v>23213</v>
      </c>
      <c r="B9421" s="121" t="s">
        <v>12285</v>
      </c>
      <c r="C9421" s="113" t="s">
        <v>159</v>
      </c>
      <c r="D9421" s="125">
        <v>4.9</v>
      </c>
      <c r="E9421" s="126"/>
      <c r="F9421" s="125">
        <f t="shared" si="961"/>
        <v>0</v>
      </c>
    </row>
    <row r="9422">
      <c r="A9422" s="121" t="s">
        <v>23214</v>
      </c>
      <c r="B9422" s="121" t="s">
        <v>13011</v>
      </c>
      <c r="C9422" s="113" t="s">
        <v>79</v>
      </c>
      <c r="D9422" s="125">
        <v>1.0</v>
      </c>
      <c r="E9422" s="126"/>
      <c r="F9422" s="125">
        <f t="shared" si="961"/>
        <v>0</v>
      </c>
    </row>
    <row r="9423">
      <c r="A9423" s="121" t="s">
        <v>23215</v>
      </c>
      <c r="B9423" s="122" t="s">
        <v>22829</v>
      </c>
      <c r="C9423" s="113"/>
      <c r="D9423" s="123"/>
      <c r="E9423" s="123"/>
      <c r="F9423" s="124">
        <f>SUM(F9424:F9428)</f>
        <v>0</v>
      </c>
    </row>
    <row r="9424">
      <c r="A9424" s="121" t="s">
        <v>23216</v>
      </c>
      <c r="B9424" s="121" t="s">
        <v>14247</v>
      </c>
      <c r="C9424" s="113" t="s">
        <v>79</v>
      </c>
      <c r="D9424" s="125">
        <v>1.0</v>
      </c>
      <c r="E9424" s="126"/>
      <c r="F9424" s="125">
        <f t="shared" ref="F9424:F9428" si="962">if(C9424="","",round(D9424*E9424,2))</f>
        <v>0</v>
      </c>
    </row>
    <row r="9425">
      <c r="A9425" s="121" t="s">
        <v>23217</v>
      </c>
      <c r="B9425" s="121" t="s">
        <v>22832</v>
      </c>
      <c r="C9425" s="113" t="s">
        <v>79</v>
      </c>
      <c r="D9425" s="125">
        <v>1.0</v>
      </c>
      <c r="E9425" s="126"/>
      <c r="F9425" s="125">
        <f t="shared" si="962"/>
        <v>0</v>
      </c>
    </row>
    <row r="9426">
      <c r="A9426" s="121" t="s">
        <v>23218</v>
      </c>
      <c r="B9426" s="121" t="s">
        <v>12283</v>
      </c>
      <c r="C9426" s="113" t="s">
        <v>159</v>
      </c>
      <c r="D9426" s="125">
        <v>4.5</v>
      </c>
      <c r="E9426" s="126"/>
      <c r="F9426" s="125">
        <f t="shared" si="962"/>
        <v>0</v>
      </c>
    </row>
    <row r="9427">
      <c r="A9427" s="121" t="s">
        <v>23219</v>
      </c>
      <c r="B9427" s="121" t="s">
        <v>12285</v>
      </c>
      <c r="C9427" s="113" t="s">
        <v>159</v>
      </c>
      <c r="D9427" s="125">
        <v>6.5</v>
      </c>
      <c r="E9427" s="126"/>
      <c r="F9427" s="125">
        <f t="shared" si="962"/>
        <v>0</v>
      </c>
    </row>
    <row r="9428">
      <c r="A9428" s="121" t="s">
        <v>23220</v>
      </c>
      <c r="B9428" s="121" t="s">
        <v>13011</v>
      </c>
      <c r="C9428" s="113" t="s">
        <v>79</v>
      </c>
      <c r="D9428" s="125">
        <v>2.0</v>
      </c>
      <c r="E9428" s="126"/>
      <c r="F9428" s="125">
        <f t="shared" si="962"/>
        <v>0</v>
      </c>
    </row>
    <row r="9429">
      <c r="A9429" s="121" t="s">
        <v>23221</v>
      </c>
      <c r="B9429" s="122" t="s">
        <v>12261</v>
      </c>
      <c r="C9429" s="113"/>
      <c r="D9429" s="123"/>
      <c r="E9429" s="123"/>
      <c r="F9429" s="124">
        <f>SUM(F9430:F9431)</f>
        <v>0</v>
      </c>
    </row>
    <row r="9430">
      <c r="A9430" s="121" t="s">
        <v>23222</v>
      </c>
      <c r="B9430" s="121" t="s">
        <v>22896</v>
      </c>
      <c r="C9430" s="113" t="s">
        <v>79</v>
      </c>
      <c r="D9430" s="125">
        <v>1.0</v>
      </c>
      <c r="E9430" s="126"/>
      <c r="F9430" s="125">
        <f t="shared" ref="F9430:F9431" si="963">if(C9430="","",round(D9430*E9430,2))</f>
        <v>0</v>
      </c>
    </row>
    <row r="9431">
      <c r="A9431" s="121" t="s">
        <v>23223</v>
      </c>
      <c r="B9431" s="121" t="s">
        <v>16520</v>
      </c>
      <c r="C9431" s="113" t="s">
        <v>79</v>
      </c>
      <c r="D9431" s="125">
        <v>1.0</v>
      </c>
      <c r="E9431" s="126"/>
      <c r="F9431" s="125">
        <f t="shared" si="963"/>
        <v>0</v>
      </c>
    </row>
    <row r="9432">
      <c r="A9432" s="121" t="s">
        <v>23224</v>
      </c>
      <c r="B9432" s="122" t="s">
        <v>22899</v>
      </c>
      <c r="C9432" s="113"/>
      <c r="D9432" s="123"/>
      <c r="E9432" s="123"/>
      <c r="F9432" s="124">
        <f>SUM(F9433:F9445)</f>
        <v>0</v>
      </c>
    </row>
    <row r="9433">
      <c r="A9433" s="121" t="s">
        <v>23225</v>
      </c>
      <c r="B9433" s="121" t="s">
        <v>12318</v>
      </c>
      <c r="C9433" s="113" t="s">
        <v>159</v>
      </c>
      <c r="D9433" s="125">
        <v>27.0</v>
      </c>
      <c r="E9433" s="126"/>
      <c r="F9433" s="125">
        <f t="shared" ref="F9433:F9445" si="964">if(C9433="","",round(D9433*E9433,2))</f>
        <v>0</v>
      </c>
    </row>
    <row r="9434">
      <c r="A9434" s="121" t="s">
        <v>23226</v>
      </c>
      <c r="B9434" s="121" t="s">
        <v>12273</v>
      </c>
      <c r="C9434" s="113" t="s">
        <v>117</v>
      </c>
      <c r="D9434" s="125">
        <v>0.81</v>
      </c>
      <c r="E9434" s="126"/>
      <c r="F9434" s="125">
        <f t="shared" si="964"/>
        <v>0</v>
      </c>
    </row>
    <row r="9435">
      <c r="A9435" s="121" t="s">
        <v>23227</v>
      </c>
      <c r="B9435" s="121" t="s">
        <v>12275</v>
      </c>
      <c r="C9435" s="113" t="s">
        <v>159</v>
      </c>
      <c r="D9435" s="125">
        <v>27.0</v>
      </c>
      <c r="E9435" s="126"/>
      <c r="F9435" s="125">
        <f t="shared" si="964"/>
        <v>0</v>
      </c>
    </row>
    <row r="9436">
      <c r="A9436" s="121" t="s">
        <v>23228</v>
      </c>
      <c r="B9436" s="121" t="s">
        <v>12277</v>
      </c>
      <c r="C9436" s="113" t="s">
        <v>159</v>
      </c>
      <c r="D9436" s="125">
        <v>27.0</v>
      </c>
      <c r="E9436" s="126"/>
      <c r="F9436" s="125">
        <f t="shared" si="964"/>
        <v>0</v>
      </c>
    </row>
    <row r="9437">
      <c r="A9437" s="121" t="s">
        <v>23229</v>
      </c>
      <c r="B9437" s="121" t="s">
        <v>12279</v>
      </c>
      <c r="C9437" s="113" t="s">
        <v>159</v>
      </c>
      <c r="D9437" s="125">
        <v>28.5</v>
      </c>
      <c r="E9437" s="126"/>
      <c r="F9437" s="125">
        <f t="shared" si="964"/>
        <v>0</v>
      </c>
    </row>
    <row r="9438">
      <c r="A9438" s="121" t="s">
        <v>23230</v>
      </c>
      <c r="B9438" s="121" t="s">
        <v>12283</v>
      </c>
      <c r="C9438" s="113" t="s">
        <v>159</v>
      </c>
      <c r="D9438" s="125">
        <v>28.0</v>
      </c>
      <c r="E9438" s="126"/>
      <c r="F9438" s="125">
        <f t="shared" si="964"/>
        <v>0</v>
      </c>
    </row>
    <row r="9439">
      <c r="A9439" s="121" t="s">
        <v>23231</v>
      </c>
      <c r="B9439" s="121" t="s">
        <v>16485</v>
      </c>
      <c r="C9439" s="113" t="s">
        <v>159</v>
      </c>
      <c r="D9439" s="125">
        <v>46.5</v>
      </c>
      <c r="E9439" s="126"/>
      <c r="F9439" s="125">
        <f t="shared" si="964"/>
        <v>0</v>
      </c>
    </row>
    <row r="9440">
      <c r="A9440" s="121" t="s">
        <v>23232</v>
      </c>
      <c r="B9440" s="121" t="s">
        <v>22907</v>
      </c>
      <c r="C9440" s="113" t="s">
        <v>159</v>
      </c>
      <c r="D9440" s="125">
        <v>8.0</v>
      </c>
      <c r="E9440" s="126"/>
      <c r="F9440" s="125">
        <f t="shared" si="964"/>
        <v>0</v>
      </c>
    </row>
    <row r="9441">
      <c r="A9441" s="121" t="s">
        <v>23233</v>
      </c>
      <c r="B9441" s="121" t="s">
        <v>12356</v>
      </c>
      <c r="C9441" s="113" t="s">
        <v>159</v>
      </c>
      <c r="D9441" s="125">
        <v>23.5</v>
      </c>
      <c r="E9441" s="126"/>
      <c r="F9441" s="125">
        <f t="shared" si="964"/>
        <v>0</v>
      </c>
    </row>
    <row r="9442">
      <c r="A9442" s="121" t="s">
        <v>23234</v>
      </c>
      <c r="B9442" s="121" t="s">
        <v>14288</v>
      </c>
      <c r="C9442" s="113" t="s">
        <v>79</v>
      </c>
      <c r="D9442" s="125">
        <v>2.0</v>
      </c>
      <c r="E9442" s="126"/>
      <c r="F9442" s="125">
        <f t="shared" si="964"/>
        <v>0</v>
      </c>
    </row>
    <row r="9443">
      <c r="A9443" s="121" t="s">
        <v>23235</v>
      </c>
      <c r="B9443" s="121" t="s">
        <v>14290</v>
      </c>
      <c r="C9443" s="113" t="s">
        <v>79</v>
      </c>
      <c r="D9443" s="125">
        <v>1.0</v>
      </c>
      <c r="E9443" s="126"/>
      <c r="F9443" s="125">
        <f t="shared" si="964"/>
        <v>0</v>
      </c>
    </row>
    <row r="9444">
      <c r="A9444" s="121" t="s">
        <v>23236</v>
      </c>
      <c r="B9444" s="121" t="s">
        <v>22912</v>
      </c>
      <c r="C9444" s="113" t="s">
        <v>79</v>
      </c>
      <c r="D9444" s="125">
        <v>2.0</v>
      </c>
      <c r="E9444" s="126"/>
      <c r="F9444" s="125">
        <f t="shared" si="964"/>
        <v>0</v>
      </c>
    </row>
    <row r="9445">
      <c r="A9445" s="121" t="s">
        <v>23237</v>
      </c>
      <c r="B9445" s="121" t="s">
        <v>22914</v>
      </c>
      <c r="C9445" s="113" t="s">
        <v>79</v>
      </c>
      <c r="D9445" s="125">
        <v>2.0</v>
      </c>
      <c r="E9445" s="126"/>
      <c r="F9445" s="125">
        <f t="shared" si="964"/>
        <v>0</v>
      </c>
    </row>
    <row r="9446">
      <c r="A9446" s="121" t="s">
        <v>23238</v>
      </c>
      <c r="B9446" s="122" t="s">
        <v>22916</v>
      </c>
      <c r="C9446" s="113"/>
      <c r="D9446" s="123"/>
      <c r="E9446" s="123"/>
      <c r="F9446" s="124">
        <f>SUM(F9447:F9454)</f>
        <v>0</v>
      </c>
    </row>
    <row r="9447">
      <c r="A9447" s="121" t="s">
        <v>23239</v>
      </c>
      <c r="B9447" s="121" t="s">
        <v>12318</v>
      </c>
      <c r="C9447" s="113" t="s">
        <v>159</v>
      </c>
      <c r="D9447" s="125">
        <v>10.0</v>
      </c>
      <c r="E9447" s="126"/>
      <c r="F9447" s="125">
        <f t="shared" ref="F9447:F9454" si="965">if(C9447="","",round(D9447*E9447,2))</f>
        <v>0</v>
      </c>
    </row>
    <row r="9448">
      <c r="A9448" s="121" t="s">
        <v>23240</v>
      </c>
      <c r="B9448" s="121" t="s">
        <v>12273</v>
      </c>
      <c r="C9448" s="113" t="s">
        <v>117</v>
      </c>
      <c r="D9448" s="125">
        <v>0.3</v>
      </c>
      <c r="E9448" s="126"/>
      <c r="F9448" s="125">
        <f t="shared" si="965"/>
        <v>0</v>
      </c>
    </row>
    <row r="9449">
      <c r="A9449" s="121" t="s">
        <v>23241</v>
      </c>
      <c r="B9449" s="121" t="s">
        <v>12275</v>
      </c>
      <c r="C9449" s="113" t="s">
        <v>159</v>
      </c>
      <c r="D9449" s="125">
        <v>10.0</v>
      </c>
      <c r="E9449" s="126"/>
      <c r="F9449" s="125">
        <f t="shared" si="965"/>
        <v>0</v>
      </c>
    </row>
    <row r="9450">
      <c r="A9450" s="121" t="s">
        <v>23242</v>
      </c>
      <c r="B9450" s="121" t="s">
        <v>12277</v>
      </c>
      <c r="C9450" s="113" t="s">
        <v>159</v>
      </c>
      <c r="D9450" s="125">
        <v>10.0</v>
      </c>
      <c r="E9450" s="126"/>
      <c r="F9450" s="125">
        <f t="shared" si="965"/>
        <v>0</v>
      </c>
    </row>
    <row r="9451">
      <c r="A9451" s="121" t="s">
        <v>23243</v>
      </c>
      <c r="B9451" s="121" t="s">
        <v>13323</v>
      </c>
      <c r="C9451" s="113" t="s">
        <v>159</v>
      </c>
      <c r="D9451" s="125">
        <v>11.0</v>
      </c>
      <c r="E9451" s="126"/>
      <c r="F9451" s="125">
        <f t="shared" si="965"/>
        <v>0</v>
      </c>
    </row>
    <row r="9452">
      <c r="A9452" s="121" t="s">
        <v>23244</v>
      </c>
      <c r="B9452" s="121" t="s">
        <v>13325</v>
      </c>
      <c r="C9452" s="113" t="s">
        <v>159</v>
      </c>
      <c r="D9452" s="125">
        <v>1.5</v>
      </c>
      <c r="E9452" s="126"/>
      <c r="F9452" s="125">
        <f t="shared" si="965"/>
        <v>0</v>
      </c>
    </row>
    <row r="9453">
      <c r="A9453" s="121" t="s">
        <v>23245</v>
      </c>
      <c r="B9453" s="121" t="s">
        <v>22924</v>
      </c>
      <c r="C9453" s="113" t="s">
        <v>159</v>
      </c>
      <c r="D9453" s="125">
        <v>4.5</v>
      </c>
      <c r="E9453" s="126"/>
      <c r="F9453" s="125">
        <f t="shared" si="965"/>
        <v>0</v>
      </c>
    </row>
    <row r="9454">
      <c r="A9454" s="121" t="s">
        <v>23246</v>
      </c>
      <c r="B9454" s="121" t="s">
        <v>22926</v>
      </c>
      <c r="C9454" s="113" t="s">
        <v>159</v>
      </c>
      <c r="D9454" s="125">
        <v>19.0</v>
      </c>
      <c r="E9454" s="126"/>
      <c r="F9454" s="125">
        <f t="shared" si="965"/>
        <v>0</v>
      </c>
    </row>
    <row r="9455">
      <c r="A9455" s="121" t="s">
        <v>23247</v>
      </c>
      <c r="B9455" s="122" t="s">
        <v>23248</v>
      </c>
      <c r="C9455" s="113"/>
      <c r="D9455" s="123"/>
      <c r="E9455" s="123"/>
      <c r="F9455" s="124">
        <f>F9456+F9482+F9510+F9537+F9551</f>
        <v>0</v>
      </c>
    </row>
    <row r="9456">
      <c r="A9456" s="121" t="s">
        <v>23249</v>
      </c>
      <c r="B9456" s="122" t="s">
        <v>10878</v>
      </c>
      <c r="C9456" s="113"/>
      <c r="D9456" s="123"/>
      <c r="E9456" s="123"/>
      <c r="F9456" s="124">
        <f>F9457+F9468+F9474+F9480</f>
        <v>0</v>
      </c>
    </row>
    <row r="9457">
      <c r="A9457" s="121" t="s">
        <v>23250</v>
      </c>
      <c r="B9457" s="122" t="s">
        <v>12297</v>
      </c>
      <c r="C9457" s="113"/>
      <c r="D9457" s="123"/>
      <c r="E9457" s="123"/>
      <c r="F9457" s="124">
        <f>SUM(F9458:F9467)</f>
        <v>0</v>
      </c>
    </row>
    <row r="9458">
      <c r="A9458" s="121" t="s">
        <v>23251</v>
      </c>
      <c r="B9458" s="121" t="s">
        <v>13023</v>
      </c>
      <c r="C9458" s="113" t="s">
        <v>423</v>
      </c>
      <c r="D9458" s="125">
        <v>2.0</v>
      </c>
      <c r="E9458" s="126"/>
      <c r="F9458" s="125">
        <f t="shared" ref="F9458:F9467" si="966">if(C9458="","",round(D9458*E9458,2))</f>
        <v>0</v>
      </c>
    </row>
    <row r="9459">
      <c r="A9459" s="121" t="s">
        <v>23252</v>
      </c>
      <c r="B9459" s="121" t="s">
        <v>12302</v>
      </c>
      <c r="C9459" s="113" t="s">
        <v>79</v>
      </c>
      <c r="D9459" s="125">
        <v>1.0</v>
      </c>
      <c r="E9459" s="126"/>
      <c r="F9459" s="125">
        <f t="shared" si="966"/>
        <v>0</v>
      </c>
    </row>
    <row r="9460">
      <c r="A9460" s="121" t="s">
        <v>23253</v>
      </c>
      <c r="B9460" s="121" t="s">
        <v>12304</v>
      </c>
      <c r="C9460" s="113" t="s">
        <v>423</v>
      </c>
      <c r="D9460" s="125">
        <v>1.0</v>
      </c>
      <c r="E9460" s="126"/>
      <c r="F9460" s="125">
        <f t="shared" si="966"/>
        <v>0</v>
      </c>
    </row>
    <row r="9461">
      <c r="A9461" s="121" t="s">
        <v>23254</v>
      </c>
      <c r="B9461" s="121" t="s">
        <v>12308</v>
      </c>
      <c r="C9461" s="113" t="s">
        <v>79</v>
      </c>
      <c r="D9461" s="125">
        <v>2.0</v>
      </c>
      <c r="E9461" s="126"/>
      <c r="F9461" s="125">
        <f t="shared" si="966"/>
        <v>0</v>
      </c>
    </row>
    <row r="9462">
      <c r="A9462" s="121" t="s">
        <v>23255</v>
      </c>
      <c r="B9462" s="121" t="s">
        <v>12310</v>
      </c>
      <c r="C9462" s="113" t="s">
        <v>79</v>
      </c>
      <c r="D9462" s="125">
        <v>1.0</v>
      </c>
      <c r="E9462" s="126"/>
      <c r="F9462" s="125">
        <f t="shared" si="966"/>
        <v>0</v>
      </c>
    </row>
    <row r="9463">
      <c r="A9463" s="121" t="s">
        <v>23256</v>
      </c>
      <c r="B9463" s="121" t="s">
        <v>12306</v>
      </c>
      <c r="C9463" s="113" t="s">
        <v>79</v>
      </c>
      <c r="D9463" s="125">
        <v>1.0</v>
      </c>
      <c r="E9463" s="126"/>
      <c r="F9463" s="125">
        <f t="shared" si="966"/>
        <v>0</v>
      </c>
    </row>
    <row r="9464">
      <c r="A9464" s="121" t="s">
        <v>23257</v>
      </c>
      <c r="B9464" s="121" t="s">
        <v>12283</v>
      </c>
      <c r="C9464" s="113" t="s">
        <v>159</v>
      </c>
      <c r="D9464" s="125">
        <v>10.5</v>
      </c>
      <c r="E9464" s="126"/>
      <c r="F9464" s="125">
        <f t="shared" si="966"/>
        <v>0</v>
      </c>
    </row>
    <row r="9465">
      <c r="A9465" s="121" t="s">
        <v>23258</v>
      </c>
      <c r="B9465" s="121" t="s">
        <v>12314</v>
      </c>
      <c r="C9465" s="113" t="s">
        <v>159</v>
      </c>
      <c r="D9465" s="125">
        <v>13.1</v>
      </c>
      <c r="E9465" s="126"/>
      <c r="F9465" s="125">
        <f t="shared" si="966"/>
        <v>0</v>
      </c>
    </row>
    <row r="9466">
      <c r="A9466" s="121" t="s">
        <v>23259</v>
      </c>
      <c r="B9466" s="121" t="s">
        <v>13011</v>
      </c>
      <c r="C9466" s="113" t="s">
        <v>79</v>
      </c>
      <c r="D9466" s="125">
        <v>2.0</v>
      </c>
      <c r="E9466" s="126"/>
      <c r="F9466" s="125">
        <f t="shared" si="966"/>
        <v>0</v>
      </c>
    </row>
    <row r="9467">
      <c r="A9467" s="121" t="s">
        <v>23260</v>
      </c>
      <c r="B9467" s="121" t="s">
        <v>12367</v>
      </c>
      <c r="C9467" s="113" t="s">
        <v>79</v>
      </c>
      <c r="D9467" s="125">
        <v>1.0</v>
      </c>
      <c r="E9467" s="126"/>
      <c r="F9467" s="125">
        <f t="shared" si="966"/>
        <v>0</v>
      </c>
    </row>
    <row r="9468">
      <c r="A9468" s="121" t="s">
        <v>23261</v>
      </c>
      <c r="B9468" s="122" t="s">
        <v>22822</v>
      </c>
      <c r="C9468" s="113"/>
      <c r="D9468" s="123"/>
      <c r="E9468" s="123"/>
      <c r="F9468" s="124">
        <f>SUM(F9469:F9473)</f>
        <v>0</v>
      </c>
    </row>
    <row r="9469">
      <c r="A9469" s="121" t="s">
        <v>23262</v>
      </c>
      <c r="B9469" s="121" t="s">
        <v>12291</v>
      </c>
      <c r="C9469" s="113" t="s">
        <v>423</v>
      </c>
      <c r="D9469" s="125">
        <v>1.0</v>
      </c>
      <c r="E9469" s="126"/>
      <c r="F9469" s="125">
        <f t="shared" ref="F9469:F9473" si="967">if(C9469="","",round(D9469*E9469,2))</f>
        <v>0</v>
      </c>
    </row>
    <row r="9470">
      <c r="A9470" s="121" t="s">
        <v>23263</v>
      </c>
      <c r="B9470" s="121" t="s">
        <v>12293</v>
      </c>
      <c r="C9470" s="113" t="s">
        <v>79</v>
      </c>
      <c r="D9470" s="125">
        <v>1.0</v>
      </c>
      <c r="E9470" s="126"/>
      <c r="F9470" s="125">
        <f t="shared" si="967"/>
        <v>0</v>
      </c>
    </row>
    <row r="9471">
      <c r="A9471" s="121" t="s">
        <v>23264</v>
      </c>
      <c r="B9471" s="121" t="s">
        <v>12283</v>
      </c>
      <c r="C9471" s="113" t="s">
        <v>159</v>
      </c>
      <c r="D9471" s="125">
        <v>2.0</v>
      </c>
      <c r="E9471" s="126"/>
      <c r="F9471" s="125">
        <f t="shared" si="967"/>
        <v>0</v>
      </c>
    </row>
    <row r="9472">
      <c r="A9472" s="121" t="s">
        <v>23265</v>
      </c>
      <c r="B9472" s="121" t="s">
        <v>12285</v>
      </c>
      <c r="C9472" s="113" t="s">
        <v>159</v>
      </c>
      <c r="D9472" s="125">
        <v>3.4</v>
      </c>
      <c r="E9472" s="126"/>
      <c r="F9472" s="125">
        <f t="shared" si="967"/>
        <v>0</v>
      </c>
    </row>
    <row r="9473">
      <c r="A9473" s="121" t="s">
        <v>23266</v>
      </c>
      <c r="B9473" s="121" t="s">
        <v>13011</v>
      </c>
      <c r="C9473" s="113" t="s">
        <v>79</v>
      </c>
      <c r="D9473" s="125">
        <v>1.0</v>
      </c>
      <c r="E9473" s="126"/>
      <c r="F9473" s="125">
        <f t="shared" si="967"/>
        <v>0</v>
      </c>
    </row>
    <row r="9474">
      <c r="A9474" s="121" t="s">
        <v>23267</v>
      </c>
      <c r="B9474" s="122" t="s">
        <v>22829</v>
      </c>
      <c r="C9474" s="113"/>
      <c r="D9474" s="123"/>
      <c r="E9474" s="123"/>
      <c r="F9474" s="124">
        <f>SUM(F9475:F9479)</f>
        <v>0</v>
      </c>
    </row>
    <row r="9475">
      <c r="A9475" s="121" t="s">
        <v>23268</v>
      </c>
      <c r="B9475" s="121" t="s">
        <v>14247</v>
      </c>
      <c r="C9475" s="113" t="s">
        <v>79</v>
      </c>
      <c r="D9475" s="125">
        <v>1.0</v>
      </c>
      <c r="E9475" s="126"/>
      <c r="F9475" s="125">
        <f t="shared" ref="F9475:F9479" si="968">if(C9475="","",round(D9475*E9475,2))</f>
        <v>0</v>
      </c>
    </row>
    <row r="9476">
      <c r="A9476" s="121" t="s">
        <v>23269</v>
      </c>
      <c r="B9476" s="121" t="s">
        <v>22832</v>
      </c>
      <c r="C9476" s="113" t="s">
        <v>79</v>
      </c>
      <c r="D9476" s="125">
        <v>1.0</v>
      </c>
      <c r="E9476" s="126"/>
      <c r="F9476" s="125">
        <f t="shared" si="968"/>
        <v>0</v>
      </c>
    </row>
    <row r="9477">
      <c r="A9477" s="121" t="s">
        <v>23270</v>
      </c>
      <c r="B9477" s="121" t="s">
        <v>12283</v>
      </c>
      <c r="C9477" s="113" t="s">
        <v>159</v>
      </c>
      <c r="D9477" s="125">
        <v>6.5</v>
      </c>
      <c r="E9477" s="126"/>
      <c r="F9477" s="125">
        <f t="shared" si="968"/>
        <v>0</v>
      </c>
    </row>
    <row r="9478">
      <c r="A9478" s="121" t="s">
        <v>23271</v>
      </c>
      <c r="B9478" s="121" t="s">
        <v>12285</v>
      </c>
      <c r="C9478" s="113" t="s">
        <v>159</v>
      </c>
      <c r="D9478" s="125">
        <v>8.5</v>
      </c>
      <c r="E9478" s="126"/>
      <c r="F9478" s="125">
        <f t="shared" si="968"/>
        <v>0</v>
      </c>
    </row>
    <row r="9479">
      <c r="A9479" s="121" t="s">
        <v>23272</v>
      </c>
      <c r="B9479" s="121" t="s">
        <v>13011</v>
      </c>
      <c r="C9479" s="113" t="s">
        <v>79</v>
      </c>
      <c r="D9479" s="125">
        <v>2.0</v>
      </c>
      <c r="E9479" s="126"/>
      <c r="F9479" s="125">
        <f t="shared" si="968"/>
        <v>0</v>
      </c>
    </row>
    <row r="9480">
      <c r="A9480" s="121" t="s">
        <v>23273</v>
      </c>
      <c r="B9480" s="122" t="s">
        <v>12261</v>
      </c>
      <c r="C9480" s="113"/>
      <c r="D9480" s="123"/>
      <c r="E9480" s="123"/>
      <c r="F9480" s="124">
        <f>SUM(F9481)</f>
        <v>0</v>
      </c>
    </row>
    <row r="9481">
      <c r="A9481" s="121" t="s">
        <v>23274</v>
      </c>
      <c r="B9481" s="121" t="s">
        <v>22838</v>
      </c>
      <c r="C9481" s="113" t="s">
        <v>79</v>
      </c>
      <c r="D9481" s="125">
        <v>1.0</v>
      </c>
      <c r="E9481" s="126"/>
      <c r="F9481" s="125">
        <f>if(C9481="","",round(D9481*E9481,2))</f>
        <v>0</v>
      </c>
    </row>
    <row r="9482">
      <c r="A9482" s="121" t="s">
        <v>23275</v>
      </c>
      <c r="B9482" s="122" t="s">
        <v>10910</v>
      </c>
      <c r="C9482" s="113"/>
      <c r="D9482" s="123"/>
      <c r="E9482" s="123"/>
      <c r="F9482" s="124">
        <f>F9483+F9494+F9500+F9508</f>
        <v>0</v>
      </c>
    </row>
    <row r="9483">
      <c r="A9483" s="121" t="s">
        <v>23276</v>
      </c>
      <c r="B9483" s="122" t="s">
        <v>12297</v>
      </c>
      <c r="C9483" s="113"/>
      <c r="D9483" s="123"/>
      <c r="E9483" s="123"/>
      <c r="F9483" s="124">
        <f>SUM(F9484:F9493)</f>
        <v>0</v>
      </c>
    </row>
    <row r="9484">
      <c r="A9484" s="121" t="s">
        <v>23277</v>
      </c>
      <c r="B9484" s="121" t="s">
        <v>13023</v>
      </c>
      <c r="C9484" s="113" t="s">
        <v>423</v>
      </c>
      <c r="D9484" s="125">
        <v>2.0</v>
      </c>
      <c r="E9484" s="126"/>
      <c r="F9484" s="125">
        <f t="shared" ref="F9484:F9493" si="969">if(C9484="","",round(D9484*E9484,2))</f>
        <v>0</v>
      </c>
    </row>
    <row r="9485">
      <c r="A9485" s="121" t="s">
        <v>23278</v>
      </c>
      <c r="B9485" s="121" t="s">
        <v>12302</v>
      </c>
      <c r="C9485" s="113" t="s">
        <v>79</v>
      </c>
      <c r="D9485" s="125">
        <v>1.0</v>
      </c>
      <c r="E9485" s="126"/>
      <c r="F9485" s="125">
        <f t="shared" si="969"/>
        <v>0</v>
      </c>
    </row>
    <row r="9486">
      <c r="A9486" s="121" t="s">
        <v>23279</v>
      </c>
      <c r="B9486" s="121" t="s">
        <v>12304</v>
      </c>
      <c r="C9486" s="113" t="s">
        <v>423</v>
      </c>
      <c r="D9486" s="125">
        <v>1.0</v>
      </c>
      <c r="E9486" s="126"/>
      <c r="F9486" s="125">
        <f t="shared" si="969"/>
        <v>0</v>
      </c>
    </row>
    <row r="9487">
      <c r="A9487" s="121" t="s">
        <v>23280</v>
      </c>
      <c r="B9487" s="121" t="s">
        <v>12308</v>
      </c>
      <c r="C9487" s="113" t="s">
        <v>79</v>
      </c>
      <c r="D9487" s="125">
        <v>2.0</v>
      </c>
      <c r="E9487" s="126"/>
      <c r="F9487" s="125">
        <f t="shared" si="969"/>
        <v>0</v>
      </c>
    </row>
    <row r="9488">
      <c r="A9488" s="121" t="s">
        <v>23281</v>
      </c>
      <c r="B9488" s="121" t="s">
        <v>12310</v>
      </c>
      <c r="C9488" s="113" t="s">
        <v>79</v>
      </c>
      <c r="D9488" s="125">
        <v>1.0</v>
      </c>
      <c r="E9488" s="126"/>
      <c r="F9488" s="125">
        <f t="shared" si="969"/>
        <v>0</v>
      </c>
    </row>
    <row r="9489">
      <c r="A9489" s="121" t="s">
        <v>23282</v>
      </c>
      <c r="B9489" s="121" t="s">
        <v>12306</v>
      </c>
      <c r="C9489" s="113" t="s">
        <v>79</v>
      </c>
      <c r="D9489" s="125">
        <v>1.0</v>
      </c>
      <c r="E9489" s="126"/>
      <c r="F9489" s="125">
        <f t="shared" si="969"/>
        <v>0</v>
      </c>
    </row>
    <row r="9490">
      <c r="A9490" s="121" t="s">
        <v>23283</v>
      </c>
      <c r="B9490" s="121" t="s">
        <v>12283</v>
      </c>
      <c r="C9490" s="113" t="s">
        <v>159</v>
      </c>
      <c r="D9490" s="125">
        <v>16.0</v>
      </c>
      <c r="E9490" s="126"/>
      <c r="F9490" s="125">
        <f t="shared" si="969"/>
        <v>0</v>
      </c>
    </row>
    <row r="9491">
      <c r="A9491" s="121" t="s">
        <v>23284</v>
      </c>
      <c r="B9491" s="121" t="s">
        <v>12314</v>
      </c>
      <c r="C9491" s="113" t="s">
        <v>159</v>
      </c>
      <c r="D9491" s="125">
        <v>18.6</v>
      </c>
      <c r="E9491" s="126"/>
      <c r="F9491" s="125">
        <f t="shared" si="969"/>
        <v>0</v>
      </c>
    </row>
    <row r="9492">
      <c r="A9492" s="121" t="s">
        <v>23285</v>
      </c>
      <c r="B9492" s="121" t="s">
        <v>13011</v>
      </c>
      <c r="C9492" s="113" t="s">
        <v>79</v>
      </c>
      <c r="D9492" s="125">
        <v>2.0</v>
      </c>
      <c r="E9492" s="126"/>
      <c r="F9492" s="125">
        <f t="shared" si="969"/>
        <v>0</v>
      </c>
    </row>
    <row r="9493">
      <c r="A9493" s="121" t="s">
        <v>23286</v>
      </c>
      <c r="B9493" s="121" t="s">
        <v>12367</v>
      </c>
      <c r="C9493" s="113" t="s">
        <v>79</v>
      </c>
      <c r="D9493" s="125">
        <v>1.0</v>
      </c>
      <c r="E9493" s="126"/>
      <c r="F9493" s="125">
        <f t="shared" si="969"/>
        <v>0</v>
      </c>
    </row>
    <row r="9494">
      <c r="A9494" s="121" t="s">
        <v>23287</v>
      </c>
      <c r="B9494" s="122" t="s">
        <v>22822</v>
      </c>
      <c r="C9494" s="113"/>
      <c r="D9494" s="123"/>
      <c r="E9494" s="123"/>
      <c r="F9494" s="124">
        <f>SUM(F9495:F9499)</f>
        <v>0</v>
      </c>
    </row>
    <row r="9495">
      <c r="A9495" s="121" t="s">
        <v>23288</v>
      </c>
      <c r="B9495" s="121" t="s">
        <v>12291</v>
      </c>
      <c r="C9495" s="113" t="s">
        <v>423</v>
      </c>
      <c r="D9495" s="125">
        <v>2.0</v>
      </c>
      <c r="E9495" s="126"/>
      <c r="F9495" s="125">
        <f t="shared" ref="F9495:F9499" si="970">if(C9495="","",round(D9495*E9495,2))</f>
        <v>0</v>
      </c>
    </row>
    <row r="9496">
      <c r="A9496" s="121" t="s">
        <v>23289</v>
      </c>
      <c r="B9496" s="121" t="s">
        <v>12293</v>
      </c>
      <c r="C9496" s="113" t="s">
        <v>79</v>
      </c>
      <c r="D9496" s="125">
        <v>2.0</v>
      </c>
      <c r="E9496" s="126"/>
      <c r="F9496" s="125">
        <f t="shared" si="970"/>
        <v>0</v>
      </c>
    </row>
    <row r="9497">
      <c r="A9497" s="121" t="s">
        <v>23290</v>
      </c>
      <c r="B9497" s="121" t="s">
        <v>12283</v>
      </c>
      <c r="C9497" s="113" t="s">
        <v>159</v>
      </c>
      <c r="D9497" s="125">
        <v>14.5</v>
      </c>
      <c r="E9497" s="126"/>
      <c r="F9497" s="125">
        <f t="shared" si="970"/>
        <v>0</v>
      </c>
    </row>
    <row r="9498">
      <c r="A9498" s="121" t="s">
        <v>23291</v>
      </c>
      <c r="B9498" s="121" t="s">
        <v>12285</v>
      </c>
      <c r="C9498" s="113" t="s">
        <v>159</v>
      </c>
      <c r="D9498" s="125">
        <v>16.3</v>
      </c>
      <c r="E9498" s="126"/>
      <c r="F9498" s="125">
        <f t="shared" si="970"/>
        <v>0</v>
      </c>
    </row>
    <row r="9499">
      <c r="A9499" s="121" t="s">
        <v>23292</v>
      </c>
      <c r="B9499" s="121" t="s">
        <v>13011</v>
      </c>
      <c r="C9499" s="113" t="s">
        <v>79</v>
      </c>
      <c r="D9499" s="125">
        <v>1.0</v>
      </c>
      <c r="E9499" s="126"/>
      <c r="F9499" s="125">
        <f t="shared" si="970"/>
        <v>0</v>
      </c>
    </row>
    <row r="9500">
      <c r="A9500" s="121" t="s">
        <v>23293</v>
      </c>
      <c r="B9500" s="122" t="s">
        <v>22829</v>
      </c>
      <c r="C9500" s="113"/>
      <c r="D9500" s="123"/>
      <c r="E9500" s="123"/>
      <c r="F9500" s="124">
        <f>SUM(F9501:F9507)</f>
        <v>0</v>
      </c>
    </row>
    <row r="9501">
      <c r="A9501" s="121" t="s">
        <v>23294</v>
      </c>
      <c r="B9501" s="121" t="s">
        <v>14247</v>
      </c>
      <c r="C9501" s="113" t="s">
        <v>79</v>
      </c>
      <c r="D9501" s="125">
        <v>1.0</v>
      </c>
      <c r="E9501" s="126"/>
      <c r="F9501" s="125">
        <f t="shared" ref="F9501:F9507" si="971">if(C9501="","",round(D9501*E9501,2))</f>
        <v>0</v>
      </c>
    </row>
    <row r="9502">
      <c r="A9502" s="121" t="s">
        <v>23295</v>
      </c>
      <c r="B9502" s="121" t="s">
        <v>22860</v>
      </c>
      <c r="C9502" s="113" t="s">
        <v>79</v>
      </c>
      <c r="D9502" s="125">
        <v>1.0</v>
      </c>
      <c r="E9502" s="126"/>
      <c r="F9502" s="125">
        <f t="shared" si="971"/>
        <v>0</v>
      </c>
    </row>
    <row r="9503">
      <c r="A9503" s="121" t="s">
        <v>23296</v>
      </c>
      <c r="B9503" s="121" t="s">
        <v>22832</v>
      </c>
      <c r="C9503" s="113" t="s">
        <v>79</v>
      </c>
      <c r="D9503" s="125">
        <v>1.0</v>
      </c>
      <c r="E9503" s="126"/>
      <c r="F9503" s="125">
        <f t="shared" si="971"/>
        <v>0</v>
      </c>
    </row>
    <row r="9504">
      <c r="A9504" s="121" t="s">
        <v>23297</v>
      </c>
      <c r="B9504" s="121" t="s">
        <v>12283</v>
      </c>
      <c r="C9504" s="113" t="s">
        <v>159</v>
      </c>
      <c r="D9504" s="125">
        <v>16.5</v>
      </c>
      <c r="E9504" s="126"/>
      <c r="F9504" s="125">
        <f t="shared" si="971"/>
        <v>0</v>
      </c>
    </row>
    <row r="9505">
      <c r="A9505" s="121" t="s">
        <v>23298</v>
      </c>
      <c r="B9505" s="121" t="s">
        <v>16485</v>
      </c>
      <c r="C9505" s="113" t="s">
        <v>159</v>
      </c>
      <c r="D9505" s="125">
        <v>10.5</v>
      </c>
      <c r="E9505" s="126"/>
      <c r="F9505" s="125">
        <f t="shared" si="971"/>
        <v>0</v>
      </c>
    </row>
    <row r="9506">
      <c r="A9506" s="121" t="s">
        <v>23299</v>
      </c>
      <c r="B9506" s="121" t="s">
        <v>22865</v>
      </c>
      <c r="C9506" s="113" t="s">
        <v>159</v>
      </c>
      <c r="D9506" s="125">
        <v>10.0</v>
      </c>
      <c r="E9506" s="126"/>
      <c r="F9506" s="125">
        <f t="shared" si="971"/>
        <v>0</v>
      </c>
    </row>
    <row r="9507">
      <c r="A9507" s="121" t="s">
        <v>23300</v>
      </c>
      <c r="B9507" s="121" t="s">
        <v>13011</v>
      </c>
      <c r="C9507" s="113" t="s">
        <v>79</v>
      </c>
      <c r="D9507" s="125">
        <v>4.0</v>
      </c>
      <c r="E9507" s="126"/>
      <c r="F9507" s="125">
        <f t="shared" si="971"/>
        <v>0</v>
      </c>
    </row>
    <row r="9508">
      <c r="A9508" s="121" t="s">
        <v>23301</v>
      </c>
      <c r="B9508" s="122" t="s">
        <v>12261</v>
      </c>
      <c r="C9508" s="113"/>
      <c r="D9508" s="123"/>
      <c r="E9508" s="123"/>
      <c r="F9508" s="124">
        <f>SUM(F9509)</f>
        <v>0</v>
      </c>
    </row>
    <row r="9509">
      <c r="A9509" s="121" t="s">
        <v>23302</v>
      </c>
      <c r="B9509" s="121" t="s">
        <v>22869</v>
      </c>
      <c r="C9509" s="113" t="s">
        <v>79</v>
      </c>
      <c r="D9509" s="125">
        <v>1.0</v>
      </c>
      <c r="E9509" s="126"/>
      <c r="F9509" s="125">
        <f>if(C9509="","",round(D9509*E9509,2))</f>
        <v>0</v>
      </c>
    </row>
    <row r="9510">
      <c r="A9510" s="121" t="s">
        <v>23303</v>
      </c>
      <c r="B9510" s="122" t="s">
        <v>10968</v>
      </c>
      <c r="C9510" s="113"/>
      <c r="D9510" s="123"/>
      <c r="E9510" s="123"/>
      <c r="F9510" s="124">
        <f>F9511+F9522+F9528+F9534</f>
        <v>0</v>
      </c>
    </row>
    <row r="9511">
      <c r="A9511" s="121" t="s">
        <v>23304</v>
      </c>
      <c r="B9511" s="122" t="s">
        <v>12297</v>
      </c>
      <c r="C9511" s="113"/>
      <c r="D9511" s="123"/>
      <c r="E9511" s="123"/>
      <c r="F9511" s="124">
        <f>SUM(F9512:F9521)</f>
        <v>0</v>
      </c>
    </row>
    <row r="9512">
      <c r="A9512" s="121" t="s">
        <v>23305</v>
      </c>
      <c r="B9512" s="121" t="s">
        <v>13023</v>
      </c>
      <c r="C9512" s="113" t="s">
        <v>423</v>
      </c>
      <c r="D9512" s="125">
        <v>1.0</v>
      </c>
      <c r="E9512" s="126"/>
      <c r="F9512" s="125">
        <f t="shared" ref="F9512:F9521" si="972">if(C9512="","",round(D9512*E9512,2))</f>
        <v>0</v>
      </c>
    </row>
    <row r="9513">
      <c r="A9513" s="121" t="s">
        <v>23306</v>
      </c>
      <c r="B9513" s="121" t="s">
        <v>12302</v>
      </c>
      <c r="C9513" s="113" t="s">
        <v>79</v>
      </c>
      <c r="D9513" s="125">
        <v>1.0</v>
      </c>
      <c r="E9513" s="126"/>
      <c r="F9513" s="125">
        <f t="shared" si="972"/>
        <v>0</v>
      </c>
    </row>
    <row r="9514">
      <c r="A9514" s="121" t="s">
        <v>23307</v>
      </c>
      <c r="B9514" s="121" t="s">
        <v>12304</v>
      </c>
      <c r="C9514" s="113" t="s">
        <v>423</v>
      </c>
      <c r="D9514" s="125">
        <v>1.0</v>
      </c>
      <c r="E9514" s="126"/>
      <c r="F9514" s="125">
        <f t="shared" si="972"/>
        <v>0</v>
      </c>
    </row>
    <row r="9515">
      <c r="A9515" s="121" t="s">
        <v>23308</v>
      </c>
      <c r="B9515" s="121" t="s">
        <v>12308</v>
      </c>
      <c r="C9515" s="113" t="s">
        <v>79</v>
      </c>
      <c r="D9515" s="125">
        <v>1.0</v>
      </c>
      <c r="E9515" s="126"/>
      <c r="F9515" s="125">
        <f t="shared" si="972"/>
        <v>0</v>
      </c>
    </row>
    <row r="9516">
      <c r="A9516" s="121" t="s">
        <v>23309</v>
      </c>
      <c r="B9516" s="121" t="s">
        <v>12310</v>
      </c>
      <c r="C9516" s="113" t="s">
        <v>79</v>
      </c>
      <c r="D9516" s="125">
        <v>1.0</v>
      </c>
      <c r="E9516" s="126"/>
      <c r="F9516" s="125">
        <f t="shared" si="972"/>
        <v>0</v>
      </c>
    </row>
    <row r="9517">
      <c r="A9517" s="121" t="s">
        <v>23310</v>
      </c>
      <c r="B9517" s="121" t="s">
        <v>12306</v>
      </c>
      <c r="C9517" s="113" t="s">
        <v>79</v>
      </c>
      <c r="D9517" s="125">
        <v>1.0</v>
      </c>
      <c r="E9517" s="126"/>
      <c r="F9517" s="125">
        <f t="shared" si="972"/>
        <v>0</v>
      </c>
    </row>
    <row r="9518">
      <c r="A9518" s="121" t="s">
        <v>23311</v>
      </c>
      <c r="B9518" s="121" t="s">
        <v>12283</v>
      </c>
      <c r="C9518" s="113" t="s">
        <v>159</v>
      </c>
      <c r="D9518" s="125">
        <v>8.5</v>
      </c>
      <c r="E9518" s="126"/>
      <c r="F9518" s="125">
        <f t="shared" si="972"/>
        <v>0</v>
      </c>
    </row>
    <row r="9519">
      <c r="A9519" s="121" t="s">
        <v>23312</v>
      </c>
      <c r="B9519" s="121" t="s">
        <v>12314</v>
      </c>
      <c r="C9519" s="113" t="s">
        <v>159</v>
      </c>
      <c r="D9519" s="125">
        <v>10.7</v>
      </c>
      <c r="E9519" s="126"/>
      <c r="F9519" s="125">
        <f t="shared" si="972"/>
        <v>0</v>
      </c>
    </row>
    <row r="9520">
      <c r="A9520" s="121" t="s">
        <v>23313</v>
      </c>
      <c r="B9520" s="121" t="s">
        <v>13011</v>
      </c>
      <c r="C9520" s="113" t="s">
        <v>79</v>
      </c>
      <c r="D9520" s="125">
        <v>2.0</v>
      </c>
      <c r="E9520" s="126"/>
      <c r="F9520" s="125">
        <f t="shared" si="972"/>
        <v>0</v>
      </c>
    </row>
    <row r="9521">
      <c r="A9521" s="121" t="s">
        <v>23314</v>
      </c>
      <c r="B9521" s="121" t="s">
        <v>12367</v>
      </c>
      <c r="C9521" s="113" t="s">
        <v>79</v>
      </c>
      <c r="D9521" s="125">
        <v>1.0</v>
      </c>
      <c r="E9521" s="126"/>
      <c r="F9521" s="125">
        <f t="shared" si="972"/>
        <v>0</v>
      </c>
    </row>
    <row r="9522">
      <c r="A9522" s="121" t="s">
        <v>23315</v>
      </c>
      <c r="B9522" s="122" t="s">
        <v>22822</v>
      </c>
      <c r="C9522" s="113"/>
      <c r="D9522" s="123"/>
      <c r="E9522" s="123"/>
      <c r="F9522" s="124">
        <f>SUM(F9523:F9527)</f>
        <v>0</v>
      </c>
    </row>
    <row r="9523">
      <c r="A9523" s="121" t="s">
        <v>23316</v>
      </c>
      <c r="B9523" s="121" t="s">
        <v>12291</v>
      </c>
      <c r="C9523" s="113" t="s">
        <v>423</v>
      </c>
      <c r="D9523" s="125">
        <v>1.0</v>
      </c>
      <c r="E9523" s="126"/>
      <c r="F9523" s="125">
        <f t="shared" ref="F9523:F9527" si="973">if(C9523="","",round(D9523*E9523,2))</f>
        <v>0</v>
      </c>
    </row>
    <row r="9524">
      <c r="A9524" s="121" t="s">
        <v>23317</v>
      </c>
      <c r="B9524" s="121" t="s">
        <v>12293</v>
      </c>
      <c r="C9524" s="113" t="s">
        <v>79</v>
      </c>
      <c r="D9524" s="125">
        <v>1.0</v>
      </c>
      <c r="E9524" s="126"/>
      <c r="F9524" s="125">
        <f t="shared" si="973"/>
        <v>0</v>
      </c>
    </row>
    <row r="9525">
      <c r="A9525" s="121" t="s">
        <v>23318</v>
      </c>
      <c r="B9525" s="121" t="s">
        <v>12283</v>
      </c>
      <c r="C9525" s="113" t="s">
        <v>159</v>
      </c>
      <c r="D9525" s="125">
        <v>3.5</v>
      </c>
      <c r="E9525" s="126"/>
      <c r="F9525" s="125">
        <f t="shared" si="973"/>
        <v>0</v>
      </c>
    </row>
    <row r="9526">
      <c r="A9526" s="121" t="s">
        <v>23319</v>
      </c>
      <c r="B9526" s="121" t="s">
        <v>12285</v>
      </c>
      <c r="C9526" s="113" t="s">
        <v>159</v>
      </c>
      <c r="D9526" s="125">
        <v>4.9</v>
      </c>
      <c r="E9526" s="126"/>
      <c r="F9526" s="125">
        <f t="shared" si="973"/>
        <v>0</v>
      </c>
    </row>
    <row r="9527">
      <c r="A9527" s="121" t="s">
        <v>23320</v>
      </c>
      <c r="B9527" s="121" t="s">
        <v>13011</v>
      </c>
      <c r="C9527" s="113" t="s">
        <v>79</v>
      </c>
      <c r="D9527" s="125">
        <v>1.0</v>
      </c>
      <c r="E9527" s="126"/>
      <c r="F9527" s="125">
        <f t="shared" si="973"/>
        <v>0</v>
      </c>
    </row>
    <row r="9528">
      <c r="A9528" s="121" t="s">
        <v>23321</v>
      </c>
      <c r="B9528" s="122" t="s">
        <v>22829</v>
      </c>
      <c r="C9528" s="113"/>
      <c r="D9528" s="123"/>
      <c r="E9528" s="123"/>
      <c r="F9528" s="124">
        <f>SUM(F9529:F9533)</f>
        <v>0</v>
      </c>
    </row>
    <row r="9529">
      <c r="A9529" s="121" t="s">
        <v>23322</v>
      </c>
      <c r="B9529" s="121" t="s">
        <v>14247</v>
      </c>
      <c r="C9529" s="113" t="s">
        <v>79</v>
      </c>
      <c r="D9529" s="125">
        <v>1.0</v>
      </c>
      <c r="E9529" s="126"/>
      <c r="F9529" s="125">
        <f t="shared" ref="F9529:F9533" si="974">if(C9529="","",round(D9529*E9529,2))</f>
        <v>0</v>
      </c>
    </row>
    <row r="9530">
      <c r="A9530" s="121" t="s">
        <v>23323</v>
      </c>
      <c r="B9530" s="121" t="s">
        <v>22832</v>
      </c>
      <c r="C9530" s="113" t="s">
        <v>79</v>
      </c>
      <c r="D9530" s="125">
        <v>1.0</v>
      </c>
      <c r="E9530" s="126"/>
      <c r="F9530" s="125">
        <f t="shared" si="974"/>
        <v>0</v>
      </c>
    </row>
    <row r="9531">
      <c r="A9531" s="121" t="s">
        <v>23324</v>
      </c>
      <c r="B9531" s="121" t="s">
        <v>12283</v>
      </c>
      <c r="C9531" s="113" t="s">
        <v>159</v>
      </c>
      <c r="D9531" s="125">
        <v>4.5</v>
      </c>
      <c r="E9531" s="126"/>
      <c r="F9531" s="125">
        <f t="shared" si="974"/>
        <v>0</v>
      </c>
    </row>
    <row r="9532">
      <c r="A9532" s="121" t="s">
        <v>23325</v>
      </c>
      <c r="B9532" s="121" t="s">
        <v>12285</v>
      </c>
      <c r="C9532" s="113" t="s">
        <v>159</v>
      </c>
      <c r="D9532" s="125">
        <v>6.5</v>
      </c>
      <c r="E9532" s="126"/>
      <c r="F9532" s="125">
        <f t="shared" si="974"/>
        <v>0</v>
      </c>
    </row>
    <row r="9533">
      <c r="A9533" s="121" t="s">
        <v>23326</v>
      </c>
      <c r="B9533" s="121" t="s">
        <v>13011</v>
      </c>
      <c r="C9533" s="113" t="s">
        <v>79</v>
      </c>
      <c r="D9533" s="125">
        <v>2.0</v>
      </c>
      <c r="E9533" s="126"/>
      <c r="F9533" s="125">
        <f t="shared" si="974"/>
        <v>0</v>
      </c>
    </row>
    <row r="9534">
      <c r="A9534" s="121" t="s">
        <v>23327</v>
      </c>
      <c r="B9534" s="122" t="s">
        <v>12261</v>
      </c>
      <c r="C9534" s="113"/>
      <c r="D9534" s="123"/>
      <c r="E9534" s="123"/>
      <c r="F9534" s="124">
        <f>SUM(F9535:F9536)</f>
        <v>0</v>
      </c>
    </row>
    <row r="9535">
      <c r="A9535" s="121" t="s">
        <v>23328</v>
      </c>
      <c r="B9535" s="121" t="s">
        <v>22896</v>
      </c>
      <c r="C9535" s="113" t="s">
        <v>79</v>
      </c>
      <c r="D9535" s="125">
        <v>1.0</v>
      </c>
      <c r="E9535" s="126"/>
      <c r="F9535" s="125">
        <f t="shared" ref="F9535:F9536" si="975">if(C9535="","",round(D9535*E9535,2))</f>
        <v>0</v>
      </c>
    </row>
    <row r="9536">
      <c r="A9536" s="121" t="s">
        <v>23329</v>
      </c>
      <c r="B9536" s="121" t="s">
        <v>16520</v>
      </c>
      <c r="C9536" s="113" t="s">
        <v>79</v>
      </c>
      <c r="D9536" s="125">
        <v>1.0</v>
      </c>
      <c r="E9536" s="126"/>
      <c r="F9536" s="125">
        <f t="shared" si="975"/>
        <v>0</v>
      </c>
    </row>
    <row r="9537">
      <c r="A9537" s="121" t="s">
        <v>23330</v>
      </c>
      <c r="B9537" s="122" t="s">
        <v>22899</v>
      </c>
      <c r="C9537" s="113"/>
      <c r="D9537" s="123"/>
      <c r="E9537" s="123"/>
      <c r="F9537" s="124">
        <f>SUM(F9538:F9550)</f>
        <v>0</v>
      </c>
    </row>
    <row r="9538">
      <c r="A9538" s="121" t="s">
        <v>23331</v>
      </c>
      <c r="B9538" s="121" t="s">
        <v>12318</v>
      </c>
      <c r="C9538" s="113" t="s">
        <v>159</v>
      </c>
      <c r="D9538" s="125">
        <v>33.5</v>
      </c>
      <c r="E9538" s="126"/>
      <c r="F9538" s="125">
        <f t="shared" ref="F9538:F9550" si="976">if(C9538="","",round(D9538*E9538,2))</f>
        <v>0</v>
      </c>
    </row>
    <row r="9539">
      <c r="A9539" s="121" t="s">
        <v>23332</v>
      </c>
      <c r="B9539" s="121" t="s">
        <v>12273</v>
      </c>
      <c r="C9539" s="113" t="s">
        <v>117</v>
      </c>
      <c r="D9539" s="125">
        <v>1.01</v>
      </c>
      <c r="E9539" s="126"/>
      <c r="F9539" s="125">
        <f t="shared" si="976"/>
        <v>0</v>
      </c>
    </row>
    <row r="9540">
      <c r="A9540" s="121" t="s">
        <v>23333</v>
      </c>
      <c r="B9540" s="121" t="s">
        <v>12275</v>
      </c>
      <c r="C9540" s="113" t="s">
        <v>159</v>
      </c>
      <c r="D9540" s="125">
        <v>33.5</v>
      </c>
      <c r="E9540" s="126"/>
      <c r="F9540" s="125">
        <f t="shared" si="976"/>
        <v>0</v>
      </c>
    </row>
    <row r="9541">
      <c r="A9541" s="121" t="s">
        <v>23334</v>
      </c>
      <c r="B9541" s="121" t="s">
        <v>12277</v>
      </c>
      <c r="C9541" s="113" t="s">
        <v>159</v>
      </c>
      <c r="D9541" s="125">
        <v>33.5</v>
      </c>
      <c r="E9541" s="126"/>
      <c r="F9541" s="125">
        <f t="shared" si="976"/>
        <v>0</v>
      </c>
    </row>
    <row r="9542">
      <c r="A9542" s="121" t="s">
        <v>23335</v>
      </c>
      <c r="B9542" s="121" t="s">
        <v>12279</v>
      </c>
      <c r="C9542" s="113" t="s">
        <v>159</v>
      </c>
      <c r="D9542" s="125">
        <v>41.0</v>
      </c>
      <c r="E9542" s="126"/>
      <c r="F9542" s="125">
        <f t="shared" si="976"/>
        <v>0</v>
      </c>
    </row>
    <row r="9543">
      <c r="A9543" s="121" t="s">
        <v>23336</v>
      </c>
      <c r="B9543" s="121" t="s">
        <v>12283</v>
      </c>
      <c r="C9543" s="113" t="s">
        <v>159</v>
      </c>
      <c r="D9543" s="125">
        <v>28.0</v>
      </c>
      <c r="E9543" s="126"/>
      <c r="F9543" s="125">
        <f t="shared" si="976"/>
        <v>0</v>
      </c>
    </row>
    <row r="9544">
      <c r="A9544" s="121" t="s">
        <v>23337</v>
      </c>
      <c r="B9544" s="121" t="s">
        <v>16485</v>
      </c>
      <c r="C9544" s="113" t="s">
        <v>159</v>
      </c>
      <c r="D9544" s="125">
        <v>59.0</v>
      </c>
      <c r="E9544" s="126"/>
      <c r="F9544" s="125">
        <f t="shared" si="976"/>
        <v>0</v>
      </c>
    </row>
    <row r="9545">
      <c r="A9545" s="121" t="s">
        <v>23338</v>
      </c>
      <c r="B9545" s="121" t="s">
        <v>22907</v>
      </c>
      <c r="C9545" s="113" t="s">
        <v>159</v>
      </c>
      <c r="D9545" s="125">
        <v>8.0</v>
      </c>
      <c r="E9545" s="126"/>
      <c r="F9545" s="125">
        <f t="shared" si="976"/>
        <v>0</v>
      </c>
    </row>
    <row r="9546">
      <c r="A9546" s="121" t="s">
        <v>23339</v>
      </c>
      <c r="B9546" s="121" t="s">
        <v>12356</v>
      </c>
      <c r="C9546" s="113" t="s">
        <v>159</v>
      </c>
      <c r="D9546" s="125">
        <v>23.5</v>
      </c>
      <c r="E9546" s="126"/>
      <c r="F9546" s="125">
        <f t="shared" si="976"/>
        <v>0</v>
      </c>
    </row>
    <row r="9547">
      <c r="A9547" s="121" t="s">
        <v>23340</v>
      </c>
      <c r="B9547" s="121" t="s">
        <v>14288</v>
      </c>
      <c r="C9547" s="113" t="s">
        <v>79</v>
      </c>
      <c r="D9547" s="125">
        <v>1.0</v>
      </c>
      <c r="E9547" s="126"/>
      <c r="F9547" s="125">
        <f t="shared" si="976"/>
        <v>0</v>
      </c>
    </row>
    <row r="9548">
      <c r="A9548" s="121" t="s">
        <v>23341</v>
      </c>
      <c r="B9548" s="121" t="s">
        <v>14290</v>
      </c>
      <c r="C9548" s="113" t="s">
        <v>79</v>
      </c>
      <c r="D9548" s="125">
        <v>1.0</v>
      </c>
      <c r="E9548" s="126"/>
      <c r="F9548" s="125">
        <f t="shared" si="976"/>
        <v>0</v>
      </c>
    </row>
    <row r="9549">
      <c r="A9549" s="121" t="s">
        <v>23342</v>
      </c>
      <c r="B9549" s="121" t="s">
        <v>22912</v>
      </c>
      <c r="C9549" s="113" t="s">
        <v>79</v>
      </c>
      <c r="D9549" s="125">
        <v>2.0</v>
      </c>
      <c r="E9549" s="126"/>
      <c r="F9549" s="125">
        <f t="shared" si="976"/>
        <v>0</v>
      </c>
    </row>
    <row r="9550">
      <c r="A9550" s="121" t="s">
        <v>23343</v>
      </c>
      <c r="B9550" s="121" t="s">
        <v>22914</v>
      </c>
      <c r="C9550" s="113" t="s">
        <v>79</v>
      </c>
      <c r="D9550" s="125">
        <v>2.0</v>
      </c>
      <c r="E9550" s="126"/>
      <c r="F9550" s="125">
        <f t="shared" si="976"/>
        <v>0</v>
      </c>
    </row>
    <row r="9551">
      <c r="A9551" s="121" t="s">
        <v>23344</v>
      </c>
      <c r="B9551" s="122" t="s">
        <v>22916</v>
      </c>
      <c r="C9551" s="113"/>
      <c r="D9551" s="123"/>
      <c r="E9551" s="123"/>
      <c r="F9551" s="124">
        <f>SUM(F9552:F9559)</f>
        <v>0</v>
      </c>
    </row>
    <row r="9552">
      <c r="A9552" s="121" t="s">
        <v>23345</v>
      </c>
      <c r="B9552" s="121" t="s">
        <v>12318</v>
      </c>
      <c r="C9552" s="113" t="s">
        <v>159</v>
      </c>
      <c r="D9552" s="125">
        <v>14.5</v>
      </c>
      <c r="E9552" s="126"/>
      <c r="F9552" s="125">
        <f t="shared" ref="F9552:F9559" si="977">if(C9552="","",round(D9552*E9552,2))</f>
        <v>0</v>
      </c>
    </row>
    <row r="9553">
      <c r="A9553" s="121" t="s">
        <v>23346</v>
      </c>
      <c r="B9553" s="121" t="s">
        <v>12273</v>
      </c>
      <c r="C9553" s="113" t="s">
        <v>117</v>
      </c>
      <c r="D9553" s="125">
        <v>0.44</v>
      </c>
      <c r="E9553" s="126"/>
      <c r="F9553" s="125">
        <f t="shared" si="977"/>
        <v>0</v>
      </c>
    </row>
    <row r="9554">
      <c r="A9554" s="121" t="s">
        <v>23347</v>
      </c>
      <c r="B9554" s="121" t="s">
        <v>12275</v>
      </c>
      <c r="C9554" s="113" t="s">
        <v>159</v>
      </c>
      <c r="D9554" s="125">
        <v>14.5</v>
      </c>
      <c r="E9554" s="126"/>
      <c r="F9554" s="125">
        <f t="shared" si="977"/>
        <v>0</v>
      </c>
    </row>
    <row r="9555">
      <c r="A9555" s="121" t="s">
        <v>23348</v>
      </c>
      <c r="B9555" s="121" t="s">
        <v>12277</v>
      </c>
      <c r="C9555" s="113" t="s">
        <v>159</v>
      </c>
      <c r="D9555" s="125">
        <v>14.5</v>
      </c>
      <c r="E9555" s="126"/>
      <c r="F9555" s="125">
        <f t="shared" si="977"/>
        <v>0</v>
      </c>
    </row>
    <row r="9556">
      <c r="A9556" s="121" t="s">
        <v>23349</v>
      </c>
      <c r="B9556" s="121" t="s">
        <v>13323</v>
      </c>
      <c r="C9556" s="113" t="s">
        <v>159</v>
      </c>
      <c r="D9556" s="125">
        <v>15.5</v>
      </c>
      <c r="E9556" s="126"/>
      <c r="F9556" s="125">
        <f t="shared" si="977"/>
        <v>0</v>
      </c>
    </row>
    <row r="9557">
      <c r="A9557" s="121" t="s">
        <v>23350</v>
      </c>
      <c r="B9557" s="121" t="s">
        <v>13325</v>
      </c>
      <c r="C9557" s="113" t="s">
        <v>159</v>
      </c>
      <c r="D9557" s="125">
        <v>1.5</v>
      </c>
      <c r="E9557" s="126"/>
      <c r="F9557" s="125">
        <f t="shared" si="977"/>
        <v>0</v>
      </c>
    </row>
    <row r="9558">
      <c r="A9558" s="121" t="s">
        <v>23351</v>
      </c>
      <c r="B9558" s="121" t="s">
        <v>22924</v>
      </c>
      <c r="C9558" s="113" t="s">
        <v>159</v>
      </c>
      <c r="D9558" s="125">
        <v>4.5</v>
      </c>
      <c r="E9558" s="126"/>
      <c r="F9558" s="125">
        <f t="shared" si="977"/>
        <v>0</v>
      </c>
    </row>
    <row r="9559">
      <c r="A9559" s="121" t="s">
        <v>23352</v>
      </c>
      <c r="B9559" s="121" t="s">
        <v>22926</v>
      </c>
      <c r="C9559" s="113" t="s">
        <v>159</v>
      </c>
      <c r="D9559" s="125">
        <v>23.5</v>
      </c>
      <c r="E9559" s="126"/>
      <c r="F9559" s="125">
        <f t="shared" si="977"/>
        <v>0</v>
      </c>
    </row>
    <row r="9560">
      <c r="A9560" s="121" t="s">
        <v>23353</v>
      </c>
      <c r="B9560" s="122" t="s">
        <v>23354</v>
      </c>
      <c r="C9560" s="113"/>
      <c r="D9560" s="123"/>
      <c r="E9560" s="123"/>
      <c r="F9560" s="124">
        <f>F9561+F9587+F9615+F9642+F9656</f>
        <v>0</v>
      </c>
    </row>
    <row r="9561">
      <c r="A9561" s="121" t="s">
        <v>23355</v>
      </c>
      <c r="B9561" s="122" t="s">
        <v>10878</v>
      </c>
      <c r="C9561" s="113"/>
      <c r="D9561" s="123"/>
      <c r="E9561" s="123"/>
      <c r="F9561" s="124">
        <f>F9562+F9573+F9579+F9585</f>
        <v>0</v>
      </c>
    </row>
    <row r="9562">
      <c r="A9562" s="121" t="s">
        <v>23356</v>
      </c>
      <c r="B9562" s="122" t="s">
        <v>12297</v>
      </c>
      <c r="C9562" s="113"/>
      <c r="D9562" s="123"/>
      <c r="E9562" s="123"/>
      <c r="F9562" s="124">
        <f>SUM(F9563:F9572)</f>
        <v>0</v>
      </c>
    </row>
    <row r="9563">
      <c r="A9563" s="121" t="s">
        <v>23357</v>
      </c>
      <c r="B9563" s="121" t="s">
        <v>13023</v>
      </c>
      <c r="C9563" s="113" t="s">
        <v>423</v>
      </c>
      <c r="D9563" s="125">
        <v>2.0</v>
      </c>
      <c r="E9563" s="126"/>
      <c r="F9563" s="125">
        <f t="shared" ref="F9563:F9572" si="978">if(C9563="","",round(D9563*E9563,2))</f>
        <v>0</v>
      </c>
    </row>
    <row r="9564">
      <c r="A9564" s="121" t="s">
        <v>23358</v>
      </c>
      <c r="B9564" s="121" t="s">
        <v>12302</v>
      </c>
      <c r="C9564" s="113" t="s">
        <v>79</v>
      </c>
      <c r="D9564" s="125">
        <v>1.0</v>
      </c>
      <c r="E9564" s="126"/>
      <c r="F9564" s="125">
        <f t="shared" si="978"/>
        <v>0</v>
      </c>
    </row>
    <row r="9565">
      <c r="A9565" s="121" t="s">
        <v>23359</v>
      </c>
      <c r="B9565" s="121" t="s">
        <v>12304</v>
      </c>
      <c r="C9565" s="113" t="s">
        <v>423</v>
      </c>
      <c r="D9565" s="125">
        <v>1.0</v>
      </c>
      <c r="E9565" s="126"/>
      <c r="F9565" s="125">
        <f t="shared" si="978"/>
        <v>0</v>
      </c>
    </row>
    <row r="9566">
      <c r="A9566" s="121" t="s">
        <v>23360</v>
      </c>
      <c r="B9566" s="121" t="s">
        <v>12308</v>
      </c>
      <c r="C9566" s="113" t="s">
        <v>79</v>
      </c>
      <c r="D9566" s="125">
        <v>2.0</v>
      </c>
      <c r="E9566" s="126"/>
      <c r="F9566" s="125">
        <f t="shared" si="978"/>
        <v>0</v>
      </c>
    </row>
    <row r="9567">
      <c r="A9567" s="121" t="s">
        <v>23361</v>
      </c>
      <c r="B9567" s="121" t="s">
        <v>12310</v>
      </c>
      <c r="C9567" s="113" t="s">
        <v>79</v>
      </c>
      <c r="D9567" s="125">
        <v>1.0</v>
      </c>
      <c r="E9567" s="126"/>
      <c r="F9567" s="125">
        <f t="shared" si="978"/>
        <v>0</v>
      </c>
    </row>
    <row r="9568">
      <c r="A9568" s="121" t="s">
        <v>23362</v>
      </c>
      <c r="B9568" s="121" t="s">
        <v>12306</v>
      </c>
      <c r="C9568" s="113" t="s">
        <v>79</v>
      </c>
      <c r="D9568" s="125">
        <v>1.0</v>
      </c>
      <c r="E9568" s="126"/>
      <c r="F9568" s="125">
        <f t="shared" si="978"/>
        <v>0</v>
      </c>
    </row>
    <row r="9569">
      <c r="A9569" s="121" t="s">
        <v>23363</v>
      </c>
      <c r="B9569" s="121" t="s">
        <v>12283</v>
      </c>
      <c r="C9569" s="113" t="s">
        <v>159</v>
      </c>
      <c r="D9569" s="125">
        <v>10.5</v>
      </c>
      <c r="E9569" s="126"/>
      <c r="F9569" s="125">
        <f t="shared" si="978"/>
        <v>0</v>
      </c>
    </row>
    <row r="9570">
      <c r="A9570" s="121" t="s">
        <v>23364</v>
      </c>
      <c r="B9570" s="121" t="s">
        <v>12314</v>
      </c>
      <c r="C9570" s="113" t="s">
        <v>159</v>
      </c>
      <c r="D9570" s="125">
        <v>13.1</v>
      </c>
      <c r="E9570" s="126"/>
      <c r="F9570" s="125">
        <f t="shared" si="978"/>
        <v>0</v>
      </c>
    </row>
    <row r="9571">
      <c r="A9571" s="121" t="s">
        <v>23365</v>
      </c>
      <c r="B9571" s="121" t="s">
        <v>13011</v>
      </c>
      <c r="C9571" s="113" t="s">
        <v>79</v>
      </c>
      <c r="D9571" s="125">
        <v>2.0</v>
      </c>
      <c r="E9571" s="126"/>
      <c r="F9571" s="125">
        <f t="shared" si="978"/>
        <v>0</v>
      </c>
    </row>
    <row r="9572">
      <c r="A9572" s="121" t="s">
        <v>23366</v>
      </c>
      <c r="B9572" s="121" t="s">
        <v>12367</v>
      </c>
      <c r="C9572" s="113" t="s">
        <v>79</v>
      </c>
      <c r="D9572" s="125">
        <v>1.0</v>
      </c>
      <c r="E9572" s="126"/>
      <c r="F9572" s="125">
        <f t="shared" si="978"/>
        <v>0</v>
      </c>
    </row>
    <row r="9573">
      <c r="A9573" s="121" t="s">
        <v>23367</v>
      </c>
      <c r="B9573" s="122" t="s">
        <v>22822</v>
      </c>
      <c r="C9573" s="113"/>
      <c r="D9573" s="123"/>
      <c r="E9573" s="123"/>
      <c r="F9573" s="124">
        <f>SUM(F9574:F9578)</f>
        <v>0</v>
      </c>
    </row>
    <row r="9574">
      <c r="A9574" s="121" t="s">
        <v>23368</v>
      </c>
      <c r="B9574" s="121" t="s">
        <v>12291</v>
      </c>
      <c r="C9574" s="113" t="s">
        <v>423</v>
      </c>
      <c r="D9574" s="125">
        <v>1.0</v>
      </c>
      <c r="E9574" s="126"/>
      <c r="F9574" s="125">
        <f t="shared" ref="F9574:F9578" si="979">if(C9574="","",round(D9574*E9574,2))</f>
        <v>0</v>
      </c>
    </row>
    <row r="9575">
      <c r="A9575" s="121" t="s">
        <v>23369</v>
      </c>
      <c r="B9575" s="121" t="s">
        <v>12293</v>
      </c>
      <c r="C9575" s="113" t="s">
        <v>79</v>
      </c>
      <c r="D9575" s="125">
        <v>1.0</v>
      </c>
      <c r="E9575" s="126"/>
      <c r="F9575" s="125">
        <f t="shared" si="979"/>
        <v>0</v>
      </c>
    </row>
    <row r="9576">
      <c r="A9576" s="121" t="s">
        <v>23370</v>
      </c>
      <c r="B9576" s="121" t="s">
        <v>12283</v>
      </c>
      <c r="C9576" s="113" t="s">
        <v>159</v>
      </c>
      <c r="D9576" s="125">
        <v>2.0</v>
      </c>
      <c r="E9576" s="126"/>
      <c r="F9576" s="125">
        <f t="shared" si="979"/>
        <v>0</v>
      </c>
    </row>
    <row r="9577">
      <c r="A9577" s="121" t="s">
        <v>23371</v>
      </c>
      <c r="B9577" s="121" t="s">
        <v>12285</v>
      </c>
      <c r="C9577" s="113" t="s">
        <v>159</v>
      </c>
      <c r="D9577" s="125">
        <v>3.4</v>
      </c>
      <c r="E9577" s="126"/>
      <c r="F9577" s="125">
        <f t="shared" si="979"/>
        <v>0</v>
      </c>
    </row>
    <row r="9578">
      <c r="A9578" s="121" t="s">
        <v>23372</v>
      </c>
      <c r="B9578" s="121" t="s">
        <v>13011</v>
      </c>
      <c r="C9578" s="113" t="s">
        <v>79</v>
      </c>
      <c r="D9578" s="125">
        <v>1.0</v>
      </c>
      <c r="E9578" s="126"/>
      <c r="F9578" s="125">
        <f t="shared" si="979"/>
        <v>0</v>
      </c>
    </row>
    <row r="9579">
      <c r="A9579" s="121" t="s">
        <v>23373</v>
      </c>
      <c r="B9579" s="122" t="s">
        <v>22829</v>
      </c>
      <c r="C9579" s="113"/>
      <c r="D9579" s="123"/>
      <c r="E9579" s="123"/>
      <c r="F9579" s="124">
        <f>SUM(F9580:F9584)</f>
        <v>0</v>
      </c>
    </row>
    <row r="9580">
      <c r="A9580" s="121" t="s">
        <v>23374</v>
      </c>
      <c r="B9580" s="121" t="s">
        <v>14247</v>
      </c>
      <c r="C9580" s="113" t="s">
        <v>79</v>
      </c>
      <c r="D9580" s="125">
        <v>1.0</v>
      </c>
      <c r="E9580" s="126"/>
      <c r="F9580" s="125">
        <f t="shared" ref="F9580:F9584" si="980">if(C9580="","",round(D9580*E9580,2))</f>
        <v>0</v>
      </c>
    </row>
    <row r="9581">
      <c r="A9581" s="121" t="s">
        <v>23375</v>
      </c>
      <c r="B9581" s="121" t="s">
        <v>22832</v>
      </c>
      <c r="C9581" s="113" t="s">
        <v>79</v>
      </c>
      <c r="D9581" s="125">
        <v>1.0</v>
      </c>
      <c r="E9581" s="126"/>
      <c r="F9581" s="125">
        <f t="shared" si="980"/>
        <v>0</v>
      </c>
    </row>
    <row r="9582">
      <c r="A9582" s="121" t="s">
        <v>23376</v>
      </c>
      <c r="B9582" s="121" t="s">
        <v>12283</v>
      </c>
      <c r="C9582" s="113" t="s">
        <v>159</v>
      </c>
      <c r="D9582" s="125">
        <v>8.5</v>
      </c>
      <c r="E9582" s="126"/>
      <c r="F9582" s="125">
        <f t="shared" si="980"/>
        <v>0</v>
      </c>
    </row>
    <row r="9583">
      <c r="A9583" s="121" t="s">
        <v>23377</v>
      </c>
      <c r="B9583" s="121" t="s">
        <v>12285</v>
      </c>
      <c r="C9583" s="113" t="s">
        <v>159</v>
      </c>
      <c r="D9583" s="125">
        <v>10.5</v>
      </c>
      <c r="E9583" s="126"/>
      <c r="F9583" s="125">
        <f t="shared" si="980"/>
        <v>0</v>
      </c>
    </row>
    <row r="9584">
      <c r="A9584" s="121" t="s">
        <v>23378</v>
      </c>
      <c r="B9584" s="121" t="s">
        <v>13011</v>
      </c>
      <c r="C9584" s="113" t="s">
        <v>79</v>
      </c>
      <c r="D9584" s="125">
        <v>2.0</v>
      </c>
      <c r="E9584" s="126"/>
      <c r="F9584" s="125">
        <f t="shared" si="980"/>
        <v>0</v>
      </c>
    </row>
    <row r="9585">
      <c r="A9585" s="121" t="s">
        <v>23379</v>
      </c>
      <c r="B9585" s="122" t="s">
        <v>12261</v>
      </c>
      <c r="C9585" s="113"/>
      <c r="D9585" s="123"/>
      <c r="E9585" s="123"/>
      <c r="F9585" s="124">
        <f>SUM(F9586)</f>
        <v>0</v>
      </c>
    </row>
    <row r="9586">
      <c r="A9586" s="121" t="s">
        <v>23380</v>
      </c>
      <c r="B9586" s="121" t="s">
        <v>22838</v>
      </c>
      <c r="C9586" s="113" t="s">
        <v>79</v>
      </c>
      <c r="D9586" s="125">
        <v>1.0</v>
      </c>
      <c r="E9586" s="126"/>
      <c r="F9586" s="125">
        <f>if(C9586="","",round(D9586*E9586,2))</f>
        <v>0</v>
      </c>
    </row>
    <row r="9587">
      <c r="A9587" s="121" t="s">
        <v>23381</v>
      </c>
      <c r="B9587" s="122" t="s">
        <v>10910</v>
      </c>
      <c r="C9587" s="113"/>
      <c r="D9587" s="123"/>
      <c r="E9587" s="123"/>
      <c r="F9587" s="124">
        <f>F9588+F9599+F9605+F9613</f>
        <v>0</v>
      </c>
    </row>
    <row r="9588">
      <c r="A9588" s="121" t="s">
        <v>23382</v>
      </c>
      <c r="B9588" s="122" t="s">
        <v>12297</v>
      </c>
      <c r="C9588" s="113"/>
      <c r="D9588" s="123"/>
      <c r="E9588" s="123"/>
      <c r="F9588" s="124">
        <f>SUM(F9589:F9598)</f>
        <v>0</v>
      </c>
    </row>
    <row r="9589">
      <c r="A9589" s="121" t="s">
        <v>23383</v>
      </c>
      <c r="B9589" s="121" t="s">
        <v>13023</v>
      </c>
      <c r="C9589" s="113" t="s">
        <v>423</v>
      </c>
      <c r="D9589" s="125">
        <v>2.0</v>
      </c>
      <c r="E9589" s="126"/>
      <c r="F9589" s="125">
        <f t="shared" ref="F9589:F9598" si="981">if(C9589="","",round(D9589*E9589,2))</f>
        <v>0</v>
      </c>
    </row>
    <row r="9590">
      <c r="A9590" s="121" t="s">
        <v>23384</v>
      </c>
      <c r="B9590" s="121" t="s">
        <v>12302</v>
      </c>
      <c r="C9590" s="113" t="s">
        <v>79</v>
      </c>
      <c r="D9590" s="125">
        <v>1.0</v>
      </c>
      <c r="E9590" s="126"/>
      <c r="F9590" s="125">
        <f t="shared" si="981"/>
        <v>0</v>
      </c>
    </row>
    <row r="9591">
      <c r="A9591" s="121" t="s">
        <v>23385</v>
      </c>
      <c r="B9591" s="121" t="s">
        <v>12304</v>
      </c>
      <c r="C9591" s="113" t="s">
        <v>423</v>
      </c>
      <c r="D9591" s="125">
        <v>1.0</v>
      </c>
      <c r="E9591" s="126"/>
      <c r="F9591" s="125">
        <f t="shared" si="981"/>
        <v>0</v>
      </c>
    </row>
    <row r="9592">
      <c r="A9592" s="121" t="s">
        <v>23386</v>
      </c>
      <c r="B9592" s="121" t="s">
        <v>12308</v>
      </c>
      <c r="C9592" s="113" t="s">
        <v>79</v>
      </c>
      <c r="D9592" s="125">
        <v>2.0</v>
      </c>
      <c r="E9592" s="126"/>
      <c r="F9592" s="125">
        <f t="shared" si="981"/>
        <v>0</v>
      </c>
    </row>
    <row r="9593">
      <c r="A9593" s="121" t="s">
        <v>23387</v>
      </c>
      <c r="B9593" s="121" t="s">
        <v>12310</v>
      </c>
      <c r="C9593" s="113" t="s">
        <v>79</v>
      </c>
      <c r="D9593" s="125">
        <v>1.0</v>
      </c>
      <c r="E9593" s="126"/>
      <c r="F9593" s="125">
        <f t="shared" si="981"/>
        <v>0</v>
      </c>
    </row>
    <row r="9594">
      <c r="A9594" s="121" t="s">
        <v>23388</v>
      </c>
      <c r="B9594" s="121" t="s">
        <v>12306</v>
      </c>
      <c r="C9594" s="113" t="s">
        <v>79</v>
      </c>
      <c r="D9594" s="125">
        <v>1.0</v>
      </c>
      <c r="E9594" s="126"/>
      <c r="F9594" s="125">
        <f t="shared" si="981"/>
        <v>0</v>
      </c>
    </row>
    <row r="9595">
      <c r="A9595" s="121" t="s">
        <v>23389</v>
      </c>
      <c r="B9595" s="121" t="s">
        <v>12283</v>
      </c>
      <c r="C9595" s="113" t="s">
        <v>159</v>
      </c>
      <c r="D9595" s="125">
        <v>16.0</v>
      </c>
      <c r="E9595" s="126"/>
      <c r="F9595" s="125">
        <f t="shared" si="981"/>
        <v>0</v>
      </c>
    </row>
    <row r="9596">
      <c r="A9596" s="121" t="s">
        <v>23390</v>
      </c>
      <c r="B9596" s="121" t="s">
        <v>12314</v>
      </c>
      <c r="C9596" s="113" t="s">
        <v>159</v>
      </c>
      <c r="D9596" s="125">
        <v>18.6</v>
      </c>
      <c r="E9596" s="126"/>
      <c r="F9596" s="125">
        <f t="shared" si="981"/>
        <v>0</v>
      </c>
    </row>
    <row r="9597">
      <c r="A9597" s="121" t="s">
        <v>23391</v>
      </c>
      <c r="B9597" s="121" t="s">
        <v>13011</v>
      </c>
      <c r="C9597" s="113" t="s">
        <v>79</v>
      </c>
      <c r="D9597" s="125">
        <v>2.0</v>
      </c>
      <c r="E9597" s="126"/>
      <c r="F9597" s="125">
        <f t="shared" si="981"/>
        <v>0</v>
      </c>
    </row>
    <row r="9598">
      <c r="A9598" s="121" t="s">
        <v>23392</v>
      </c>
      <c r="B9598" s="121" t="s">
        <v>12367</v>
      </c>
      <c r="C9598" s="113" t="s">
        <v>79</v>
      </c>
      <c r="D9598" s="125">
        <v>1.0</v>
      </c>
      <c r="E9598" s="126"/>
      <c r="F9598" s="125">
        <f t="shared" si="981"/>
        <v>0</v>
      </c>
    </row>
    <row r="9599">
      <c r="A9599" s="121" t="s">
        <v>23393</v>
      </c>
      <c r="B9599" s="122" t="s">
        <v>22822</v>
      </c>
      <c r="C9599" s="113"/>
      <c r="D9599" s="123"/>
      <c r="E9599" s="123"/>
      <c r="F9599" s="124">
        <f>SUM(F9600:F9604)</f>
        <v>0</v>
      </c>
    </row>
    <row r="9600">
      <c r="A9600" s="121" t="s">
        <v>23394</v>
      </c>
      <c r="B9600" s="121" t="s">
        <v>12291</v>
      </c>
      <c r="C9600" s="113" t="s">
        <v>423</v>
      </c>
      <c r="D9600" s="125">
        <v>2.0</v>
      </c>
      <c r="E9600" s="126"/>
      <c r="F9600" s="125">
        <f t="shared" ref="F9600:F9604" si="982">if(C9600="","",round(D9600*E9600,2))</f>
        <v>0</v>
      </c>
    </row>
    <row r="9601">
      <c r="A9601" s="121" t="s">
        <v>23395</v>
      </c>
      <c r="B9601" s="121" t="s">
        <v>12293</v>
      </c>
      <c r="C9601" s="113" t="s">
        <v>79</v>
      </c>
      <c r="D9601" s="125">
        <v>2.0</v>
      </c>
      <c r="E9601" s="126"/>
      <c r="F9601" s="125">
        <f t="shared" si="982"/>
        <v>0</v>
      </c>
    </row>
    <row r="9602">
      <c r="A9602" s="121" t="s">
        <v>23396</v>
      </c>
      <c r="B9602" s="121" t="s">
        <v>12283</v>
      </c>
      <c r="C9602" s="113" t="s">
        <v>159</v>
      </c>
      <c r="D9602" s="125">
        <v>14.0</v>
      </c>
      <c r="E9602" s="126"/>
      <c r="F9602" s="125">
        <f t="shared" si="982"/>
        <v>0</v>
      </c>
    </row>
    <row r="9603">
      <c r="A9603" s="121" t="s">
        <v>23397</v>
      </c>
      <c r="B9603" s="121" t="s">
        <v>12285</v>
      </c>
      <c r="C9603" s="113" t="s">
        <v>159</v>
      </c>
      <c r="D9603" s="125">
        <v>15.8</v>
      </c>
      <c r="E9603" s="126"/>
      <c r="F9603" s="125">
        <f t="shared" si="982"/>
        <v>0</v>
      </c>
    </row>
    <row r="9604">
      <c r="A9604" s="121" t="s">
        <v>23398</v>
      </c>
      <c r="B9604" s="121" t="s">
        <v>13011</v>
      </c>
      <c r="C9604" s="113" t="s">
        <v>79</v>
      </c>
      <c r="D9604" s="125">
        <v>1.0</v>
      </c>
      <c r="E9604" s="126"/>
      <c r="F9604" s="125">
        <f t="shared" si="982"/>
        <v>0</v>
      </c>
    </row>
    <row r="9605">
      <c r="A9605" s="121" t="s">
        <v>23399</v>
      </c>
      <c r="B9605" s="122" t="s">
        <v>22829</v>
      </c>
      <c r="C9605" s="113"/>
      <c r="D9605" s="123"/>
      <c r="E9605" s="123"/>
      <c r="F9605" s="124">
        <f>SUM(F9606:F9612)</f>
        <v>0</v>
      </c>
    </row>
    <row r="9606">
      <c r="A9606" s="121" t="s">
        <v>23400</v>
      </c>
      <c r="B9606" s="121" t="s">
        <v>14247</v>
      </c>
      <c r="C9606" s="113" t="s">
        <v>79</v>
      </c>
      <c r="D9606" s="125">
        <v>1.0</v>
      </c>
      <c r="E9606" s="126"/>
      <c r="F9606" s="125">
        <f t="shared" ref="F9606:F9612" si="983">if(C9606="","",round(D9606*E9606,2))</f>
        <v>0</v>
      </c>
    </row>
    <row r="9607">
      <c r="A9607" s="121" t="s">
        <v>23401</v>
      </c>
      <c r="B9607" s="121" t="s">
        <v>22860</v>
      </c>
      <c r="C9607" s="113" t="s">
        <v>79</v>
      </c>
      <c r="D9607" s="125">
        <v>1.0</v>
      </c>
      <c r="E9607" s="126"/>
      <c r="F9607" s="125">
        <f t="shared" si="983"/>
        <v>0</v>
      </c>
    </row>
    <row r="9608">
      <c r="A9608" s="121" t="s">
        <v>23402</v>
      </c>
      <c r="B9608" s="121" t="s">
        <v>22832</v>
      </c>
      <c r="C9608" s="113" t="s">
        <v>79</v>
      </c>
      <c r="D9608" s="125">
        <v>1.0</v>
      </c>
      <c r="E9608" s="126"/>
      <c r="F9608" s="125">
        <f t="shared" si="983"/>
        <v>0</v>
      </c>
    </row>
    <row r="9609">
      <c r="A9609" s="121" t="s">
        <v>23403</v>
      </c>
      <c r="B9609" s="121" t="s">
        <v>12283</v>
      </c>
      <c r="C9609" s="113" t="s">
        <v>159</v>
      </c>
      <c r="D9609" s="125">
        <v>10.0</v>
      </c>
      <c r="E9609" s="126"/>
      <c r="F9609" s="125">
        <f t="shared" si="983"/>
        <v>0</v>
      </c>
    </row>
    <row r="9610">
      <c r="A9610" s="121" t="s">
        <v>23404</v>
      </c>
      <c r="B9610" s="121" t="s">
        <v>16485</v>
      </c>
      <c r="C9610" s="113" t="s">
        <v>159</v>
      </c>
      <c r="D9610" s="125">
        <v>7.5</v>
      </c>
      <c r="E9610" s="126"/>
      <c r="F9610" s="125">
        <f t="shared" si="983"/>
        <v>0</v>
      </c>
    </row>
    <row r="9611">
      <c r="A9611" s="121" t="s">
        <v>23405</v>
      </c>
      <c r="B9611" s="121" t="s">
        <v>22865</v>
      </c>
      <c r="C9611" s="113" t="s">
        <v>159</v>
      </c>
      <c r="D9611" s="125">
        <v>6.5</v>
      </c>
      <c r="E9611" s="126"/>
      <c r="F9611" s="125">
        <f t="shared" si="983"/>
        <v>0</v>
      </c>
    </row>
    <row r="9612">
      <c r="A9612" s="121" t="s">
        <v>23406</v>
      </c>
      <c r="B9612" s="121" t="s">
        <v>13011</v>
      </c>
      <c r="C9612" s="113" t="s">
        <v>79</v>
      </c>
      <c r="D9612" s="125">
        <v>4.0</v>
      </c>
      <c r="E9612" s="126"/>
      <c r="F9612" s="125">
        <f t="shared" si="983"/>
        <v>0</v>
      </c>
    </row>
    <row r="9613">
      <c r="A9613" s="121" t="s">
        <v>23407</v>
      </c>
      <c r="B9613" s="122" t="s">
        <v>12261</v>
      </c>
      <c r="C9613" s="113"/>
      <c r="D9613" s="123"/>
      <c r="E9613" s="123"/>
      <c r="F9613" s="124">
        <f>SUM(F9614)</f>
        <v>0</v>
      </c>
    </row>
    <row r="9614">
      <c r="A9614" s="121" t="s">
        <v>23408</v>
      </c>
      <c r="B9614" s="121" t="s">
        <v>22869</v>
      </c>
      <c r="C9614" s="113" t="s">
        <v>79</v>
      </c>
      <c r="D9614" s="125">
        <v>1.0</v>
      </c>
      <c r="E9614" s="126"/>
      <c r="F9614" s="125">
        <f>if(C9614="","",round(D9614*E9614,2))</f>
        <v>0</v>
      </c>
    </row>
    <row r="9615">
      <c r="A9615" s="121" t="s">
        <v>23409</v>
      </c>
      <c r="B9615" s="122" t="s">
        <v>10968</v>
      </c>
      <c r="C9615" s="113"/>
      <c r="D9615" s="123"/>
      <c r="E9615" s="123"/>
      <c r="F9615" s="124">
        <f>F9616+F9627+F9633+F9639</f>
        <v>0</v>
      </c>
    </row>
    <row r="9616">
      <c r="A9616" s="121" t="s">
        <v>23410</v>
      </c>
      <c r="B9616" s="122" t="s">
        <v>12297</v>
      </c>
      <c r="C9616" s="113"/>
      <c r="D9616" s="123"/>
      <c r="E9616" s="123"/>
      <c r="F9616" s="124">
        <f>SUM(F9617:F9626)</f>
        <v>0</v>
      </c>
    </row>
    <row r="9617">
      <c r="A9617" s="121" t="s">
        <v>23411</v>
      </c>
      <c r="B9617" s="121" t="s">
        <v>13023</v>
      </c>
      <c r="C9617" s="113" t="s">
        <v>423</v>
      </c>
      <c r="D9617" s="125">
        <v>1.0</v>
      </c>
      <c r="E9617" s="126"/>
      <c r="F9617" s="125">
        <f t="shared" ref="F9617:F9626" si="984">if(C9617="","",round(D9617*E9617,2))</f>
        <v>0</v>
      </c>
    </row>
    <row r="9618">
      <c r="A9618" s="121" t="s">
        <v>23412</v>
      </c>
      <c r="B9618" s="121" t="s">
        <v>12302</v>
      </c>
      <c r="C9618" s="113" t="s">
        <v>79</v>
      </c>
      <c r="D9618" s="125">
        <v>1.0</v>
      </c>
      <c r="E9618" s="126"/>
      <c r="F9618" s="125">
        <f t="shared" si="984"/>
        <v>0</v>
      </c>
    </row>
    <row r="9619">
      <c r="A9619" s="121" t="s">
        <v>23413</v>
      </c>
      <c r="B9619" s="121" t="s">
        <v>12304</v>
      </c>
      <c r="C9619" s="113" t="s">
        <v>423</v>
      </c>
      <c r="D9619" s="125">
        <v>1.0</v>
      </c>
      <c r="E9619" s="126"/>
      <c r="F9619" s="125">
        <f t="shared" si="984"/>
        <v>0</v>
      </c>
    </row>
    <row r="9620">
      <c r="A9620" s="121" t="s">
        <v>23414</v>
      </c>
      <c r="B9620" s="121" t="s">
        <v>12308</v>
      </c>
      <c r="C9620" s="113" t="s">
        <v>79</v>
      </c>
      <c r="D9620" s="125">
        <v>1.0</v>
      </c>
      <c r="E9620" s="126"/>
      <c r="F9620" s="125">
        <f t="shared" si="984"/>
        <v>0</v>
      </c>
    </row>
    <row r="9621">
      <c r="A9621" s="121" t="s">
        <v>23415</v>
      </c>
      <c r="B9621" s="121" t="s">
        <v>12310</v>
      </c>
      <c r="C9621" s="113" t="s">
        <v>79</v>
      </c>
      <c r="D9621" s="125">
        <v>1.0</v>
      </c>
      <c r="E9621" s="126"/>
      <c r="F9621" s="125">
        <f t="shared" si="984"/>
        <v>0</v>
      </c>
    </row>
    <row r="9622">
      <c r="A9622" s="121" t="s">
        <v>23416</v>
      </c>
      <c r="B9622" s="121" t="s">
        <v>12306</v>
      </c>
      <c r="C9622" s="113" t="s">
        <v>79</v>
      </c>
      <c r="D9622" s="125">
        <v>1.0</v>
      </c>
      <c r="E9622" s="126"/>
      <c r="F9622" s="125">
        <f t="shared" si="984"/>
        <v>0</v>
      </c>
    </row>
    <row r="9623">
      <c r="A9623" s="121" t="s">
        <v>23417</v>
      </c>
      <c r="B9623" s="121" t="s">
        <v>12283</v>
      </c>
      <c r="C9623" s="113" t="s">
        <v>159</v>
      </c>
      <c r="D9623" s="125">
        <v>8.5</v>
      </c>
      <c r="E9623" s="126"/>
      <c r="F9623" s="125">
        <f t="shared" si="984"/>
        <v>0</v>
      </c>
    </row>
    <row r="9624">
      <c r="A9624" s="121" t="s">
        <v>23418</v>
      </c>
      <c r="B9624" s="121" t="s">
        <v>12314</v>
      </c>
      <c r="C9624" s="113" t="s">
        <v>159</v>
      </c>
      <c r="D9624" s="125">
        <v>10.7</v>
      </c>
      <c r="E9624" s="126"/>
      <c r="F9624" s="125">
        <f t="shared" si="984"/>
        <v>0</v>
      </c>
    </row>
    <row r="9625">
      <c r="A9625" s="121" t="s">
        <v>23419</v>
      </c>
      <c r="B9625" s="121" t="s">
        <v>13011</v>
      </c>
      <c r="C9625" s="113" t="s">
        <v>79</v>
      </c>
      <c r="D9625" s="125">
        <v>2.0</v>
      </c>
      <c r="E9625" s="126"/>
      <c r="F9625" s="125">
        <f t="shared" si="984"/>
        <v>0</v>
      </c>
    </row>
    <row r="9626">
      <c r="A9626" s="121" t="s">
        <v>23420</v>
      </c>
      <c r="B9626" s="121" t="s">
        <v>12367</v>
      </c>
      <c r="C9626" s="113" t="s">
        <v>79</v>
      </c>
      <c r="D9626" s="125">
        <v>1.0</v>
      </c>
      <c r="E9626" s="126"/>
      <c r="F9626" s="125">
        <f t="shared" si="984"/>
        <v>0</v>
      </c>
    </row>
    <row r="9627">
      <c r="A9627" s="121" t="s">
        <v>23421</v>
      </c>
      <c r="B9627" s="122" t="s">
        <v>22822</v>
      </c>
      <c r="C9627" s="113"/>
      <c r="D9627" s="123"/>
      <c r="E9627" s="123"/>
      <c r="F9627" s="124">
        <f>SUM(F9628:F9632)</f>
        <v>0</v>
      </c>
    </row>
    <row r="9628">
      <c r="A9628" s="121" t="s">
        <v>23422</v>
      </c>
      <c r="B9628" s="121" t="s">
        <v>12291</v>
      </c>
      <c r="C9628" s="113" t="s">
        <v>423</v>
      </c>
      <c r="D9628" s="125">
        <v>1.0</v>
      </c>
      <c r="E9628" s="126"/>
      <c r="F9628" s="125">
        <f t="shared" ref="F9628:F9632" si="985">if(C9628="","",round(D9628*E9628,2))</f>
        <v>0</v>
      </c>
    </row>
    <row r="9629">
      <c r="A9629" s="121" t="s">
        <v>23423</v>
      </c>
      <c r="B9629" s="121" t="s">
        <v>12293</v>
      </c>
      <c r="C9629" s="113" t="s">
        <v>79</v>
      </c>
      <c r="D9629" s="125">
        <v>1.0</v>
      </c>
      <c r="E9629" s="126"/>
      <c r="F9629" s="125">
        <f t="shared" si="985"/>
        <v>0</v>
      </c>
    </row>
    <row r="9630">
      <c r="A9630" s="121" t="s">
        <v>23424</v>
      </c>
      <c r="B9630" s="121" t="s">
        <v>12283</v>
      </c>
      <c r="C9630" s="113" t="s">
        <v>159</v>
      </c>
      <c r="D9630" s="125">
        <v>3.5</v>
      </c>
      <c r="E9630" s="126"/>
      <c r="F9630" s="125">
        <f t="shared" si="985"/>
        <v>0</v>
      </c>
    </row>
    <row r="9631">
      <c r="A9631" s="121" t="s">
        <v>23425</v>
      </c>
      <c r="B9631" s="121" t="s">
        <v>12285</v>
      </c>
      <c r="C9631" s="113" t="s">
        <v>159</v>
      </c>
      <c r="D9631" s="125">
        <v>4.9</v>
      </c>
      <c r="E9631" s="126"/>
      <c r="F9631" s="125">
        <f t="shared" si="985"/>
        <v>0</v>
      </c>
    </row>
    <row r="9632">
      <c r="A9632" s="121" t="s">
        <v>23426</v>
      </c>
      <c r="B9632" s="121" t="s">
        <v>13011</v>
      </c>
      <c r="C9632" s="113" t="s">
        <v>79</v>
      </c>
      <c r="D9632" s="125">
        <v>1.0</v>
      </c>
      <c r="E9632" s="126"/>
      <c r="F9632" s="125">
        <f t="shared" si="985"/>
        <v>0</v>
      </c>
    </row>
    <row r="9633">
      <c r="A9633" s="121" t="s">
        <v>23427</v>
      </c>
      <c r="B9633" s="122" t="s">
        <v>22829</v>
      </c>
      <c r="C9633" s="113"/>
      <c r="D9633" s="123"/>
      <c r="E9633" s="123"/>
      <c r="F9633" s="124">
        <f>SUM(F9634:F9638)</f>
        <v>0</v>
      </c>
    </row>
    <row r="9634">
      <c r="A9634" s="121" t="s">
        <v>23428</v>
      </c>
      <c r="B9634" s="121" t="s">
        <v>14247</v>
      </c>
      <c r="C9634" s="113" t="s">
        <v>79</v>
      </c>
      <c r="D9634" s="125">
        <v>1.0</v>
      </c>
      <c r="E9634" s="126"/>
      <c r="F9634" s="125">
        <f t="shared" ref="F9634:F9638" si="986">if(C9634="","",round(D9634*E9634,2))</f>
        <v>0</v>
      </c>
    </row>
    <row r="9635">
      <c r="A9635" s="121" t="s">
        <v>23429</v>
      </c>
      <c r="B9635" s="121" t="s">
        <v>22832</v>
      </c>
      <c r="C9635" s="113" t="s">
        <v>79</v>
      </c>
      <c r="D9635" s="125">
        <v>1.0</v>
      </c>
      <c r="E9635" s="126"/>
      <c r="F9635" s="125">
        <f t="shared" si="986"/>
        <v>0</v>
      </c>
    </row>
    <row r="9636">
      <c r="A9636" s="121" t="s">
        <v>23430</v>
      </c>
      <c r="B9636" s="121" t="s">
        <v>12283</v>
      </c>
      <c r="C9636" s="113" t="s">
        <v>159</v>
      </c>
      <c r="D9636" s="125">
        <v>4.5</v>
      </c>
      <c r="E9636" s="126"/>
      <c r="F9636" s="125">
        <f t="shared" si="986"/>
        <v>0</v>
      </c>
    </row>
    <row r="9637">
      <c r="A9637" s="121" t="s">
        <v>23431</v>
      </c>
      <c r="B9637" s="121" t="s">
        <v>12285</v>
      </c>
      <c r="C9637" s="113" t="s">
        <v>159</v>
      </c>
      <c r="D9637" s="125">
        <v>6.5</v>
      </c>
      <c r="E9637" s="126"/>
      <c r="F9637" s="125">
        <f t="shared" si="986"/>
        <v>0</v>
      </c>
    </row>
    <row r="9638">
      <c r="A9638" s="121" t="s">
        <v>23432</v>
      </c>
      <c r="B9638" s="121" t="s">
        <v>13011</v>
      </c>
      <c r="C9638" s="113" t="s">
        <v>79</v>
      </c>
      <c r="D9638" s="125">
        <v>2.0</v>
      </c>
      <c r="E9638" s="126"/>
      <c r="F9638" s="125">
        <f t="shared" si="986"/>
        <v>0</v>
      </c>
    </row>
    <row r="9639">
      <c r="A9639" s="121" t="s">
        <v>23433</v>
      </c>
      <c r="B9639" s="122" t="s">
        <v>12261</v>
      </c>
      <c r="C9639" s="113"/>
      <c r="D9639" s="123"/>
      <c r="E9639" s="123"/>
      <c r="F9639" s="124">
        <f>SUM(F9640:F9641)</f>
        <v>0</v>
      </c>
    </row>
    <row r="9640">
      <c r="A9640" s="121" t="s">
        <v>23434</v>
      </c>
      <c r="B9640" s="121" t="s">
        <v>22896</v>
      </c>
      <c r="C9640" s="113" t="s">
        <v>79</v>
      </c>
      <c r="D9640" s="125">
        <v>1.0</v>
      </c>
      <c r="E9640" s="126"/>
      <c r="F9640" s="125">
        <f t="shared" ref="F9640:F9641" si="987">if(C9640="","",round(D9640*E9640,2))</f>
        <v>0</v>
      </c>
    </row>
    <row r="9641">
      <c r="A9641" s="121" t="s">
        <v>23435</v>
      </c>
      <c r="B9641" s="121" t="s">
        <v>16520</v>
      </c>
      <c r="C9641" s="113" t="s">
        <v>79</v>
      </c>
      <c r="D9641" s="125">
        <v>1.0</v>
      </c>
      <c r="E9641" s="126"/>
      <c r="F9641" s="125">
        <f t="shared" si="987"/>
        <v>0</v>
      </c>
    </row>
    <row r="9642">
      <c r="A9642" s="121" t="s">
        <v>23436</v>
      </c>
      <c r="B9642" s="122" t="s">
        <v>22899</v>
      </c>
      <c r="C9642" s="113"/>
      <c r="D9642" s="123"/>
      <c r="E9642" s="123"/>
      <c r="F9642" s="124">
        <f>SUM(F9643:F9655)</f>
        <v>0</v>
      </c>
    </row>
    <row r="9643">
      <c r="A9643" s="121" t="s">
        <v>23437</v>
      </c>
      <c r="B9643" s="121" t="s">
        <v>12318</v>
      </c>
      <c r="C9643" s="113" t="s">
        <v>159</v>
      </c>
      <c r="D9643" s="125">
        <v>26.5</v>
      </c>
      <c r="E9643" s="126"/>
      <c r="F9643" s="125">
        <f t="shared" ref="F9643:F9655" si="988">if(C9643="","",round(D9643*E9643,2))</f>
        <v>0</v>
      </c>
    </row>
    <row r="9644">
      <c r="A9644" s="121" t="s">
        <v>23438</v>
      </c>
      <c r="B9644" s="121" t="s">
        <v>12273</v>
      </c>
      <c r="C9644" s="113" t="s">
        <v>117</v>
      </c>
      <c r="D9644" s="125">
        <v>0.8</v>
      </c>
      <c r="E9644" s="126"/>
      <c r="F9644" s="125">
        <f t="shared" si="988"/>
        <v>0</v>
      </c>
    </row>
    <row r="9645">
      <c r="A9645" s="121" t="s">
        <v>23439</v>
      </c>
      <c r="B9645" s="121" t="s">
        <v>12275</v>
      </c>
      <c r="C9645" s="113" t="s">
        <v>159</v>
      </c>
      <c r="D9645" s="125">
        <v>26.5</v>
      </c>
      <c r="E9645" s="126"/>
      <c r="F9645" s="125">
        <f t="shared" si="988"/>
        <v>0</v>
      </c>
    </row>
    <row r="9646">
      <c r="A9646" s="121" t="s">
        <v>23440</v>
      </c>
      <c r="B9646" s="121" t="s">
        <v>12277</v>
      </c>
      <c r="C9646" s="113" t="s">
        <v>159</v>
      </c>
      <c r="D9646" s="125">
        <v>26.5</v>
      </c>
      <c r="E9646" s="126"/>
      <c r="F9646" s="125">
        <f t="shared" si="988"/>
        <v>0</v>
      </c>
    </row>
    <row r="9647">
      <c r="A9647" s="121" t="s">
        <v>23441</v>
      </c>
      <c r="B9647" s="121" t="s">
        <v>12279</v>
      </c>
      <c r="C9647" s="113" t="s">
        <v>159</v>
      </c>
      <c r="D9647" s="125">
        <v>31.5</v>
      </c>
      <c r="E9647" s="126"/>
      <c r="F9647" s="125">
        <f t="shared" si="988"/>
        <v>0</v>
      </c>
    </row>
    <row r="9648">
      <c r="A9648" s="121" t="s">
        <v>23442</v>
      </c>
      <c r="B9648" s="121" t="s">
        <v>12283</v>
      </c>
      <c r="C9648" s="113" t="s">
        <v>159</v>
      </c>
      <c r="D9648" s="125">
        <v>29.5</v>
      </c>
      <c r="E9648" s="126"/>
      <c r="F9648" s="125">
        <f t="shared" si="988"/>
        <v>0</v>
      </c>
    </row>
    <row r="9649">
      <c r="A9649" s="121" t="s">
        <v>23443</v>
      </c>
      <c r="B9649" s="121" t="s">
        <v>16485</v>
      </c>
      <c r="C9649" s="113" t="s">
        <v>159</v>
      </c>
      <c r="D9649" s="125">
        <v>48.5</v>
      </c>
      <c r="E9649" s="126"/>
      <c r="F9649" s="125">
        <f t="shared" si="988"/>
        <v>0</v>
      </c>
    </row>
    <row r="9650">
      <c r="A9650" s="121" t="s">
        <v>23444</v>
      </c>
      <c r="B9650" s="121" t="s">
        <v>22907</v>
      </c>
      <c r="C9650" s="113" t="s">
        <v>159</v>
      </c>
      <c r="D9650" s="125">
        <v>8.0</v>
      </c>
      <c r="E9650" s="126"/>
      <c r="F9650" s="125">
        <f t="shared" si="988"/>
        <v>0</v>
      </c>
    </row>
    <row r="9651">
      <c r="A9651" s="121" t="s">
        <v>23445</v>
      </c>
      <c r="B9651" s="121" t="s">
        <v>12356</v>
      </c>
      <c r="C9651" s="113" t="s">
        <v>159</v>
      </c>
      <c r="D9651" s="125">
        <v>26.0</v>
      </c>
      <c r="E9651" s="126"/>
      <c r="F9651" s="125">
        <f t="shared" si="988"/>
        <v>0</v>
      </c>
    </row>
    <row r="9652">
      <c r="A9652" s="121" t="s">
        <v>23446</v>
      </c>
      <c r="B9652" s="121" t="s">
        <v>14288</v>
      </c>
      <c r="C9652" s="113" t="s">
        <v>79</v>
      </c>
      <c r="D9652" s="125">
        <v>2.0</v>
      </c>
      <c r="E9652" s="126"/>
      <c r="F9652" s="125">
        <f t="shared" si="988"/>
        <v>0</v>
      </c>
    </row>
    <row r="9653">
      <c r="A9653" s="121" t="s">
        <v>23447</v>
      </c>
      <c r="B9653" s="121" t="s">
        <v>14290</v>
      </c>
      <c r="C9653" s="113" t="s">
        <v>79</v>
      </c>
      <c r="D9653" s="125">
        <v>1.0</v>
      </c>
      <c r="E9653" s="126"/>
      <c r="F9653" s="125">
        <f t="shared" si="988"/>
        <v>0</v>
      </c>
    </row>
    <row r="9654">
      <c r="A9654" s="121" t="s">
        <v>23448</v>
      </c>
      <c r="B9654" s="121" t="s">
        <v>22912</v>
      </c>
      <c r="C9654" s="113" t="s">
        <v>79</v>
      </c>
      <c r="D9654" s="125">
        <v>2.0</v>
      </c>
      <c r="E9654" s="126"/>
      <c r="F9654" s="125">
        <f t="shared" si="988"/>
        <v>0</v>
      </c>
    </row>
    <row r="9655">
      <c r="A9655" s="121" t="s">
        <v>23449</v>
      </c>
      <c r="B9655" s="121" t="s">
        <v>22914</v>
      </c>
      <c r="C9655" s="113" t="s">
        <v>79</v>
      </c>
      <c r="D9655" s="125">
        <v>2.0</v>
      </c>
      <c r="E9655" s="126"/>
      <c r="F9655" s="125">
        <f t="shared" si="988"/>
        <v>0</v>
      </c>
    </row>
    <row r="9656">
      <c r="A9656" s="121" t="s">
        <v>23450</v>
      </c>
      <c r="B9656" s="122" t="s">
        <v>22916</v>
      </c>
      <c r="C9656" s="113"/>
      <c r="D9656" s="123"/>
      <c r="E9656" s="123"/>
      <c r="F9656" s="124">
        <f>SUM(F9657:F9664)</f>
        <v>0</v>
      </c>
    </row>
    <row r="9657">
      <c r="A9657" s="121" t="s">
        <v>23451</v>
      </c>
      <c r="B9657" s="121" t="s">
        <v>12318</v>
      </c>
      <c r="C9657" s="113" t="s">
        <v>159</v>
      </c>
      <c r="D9657" s="125">
        <v>6.0</v>
      </c>
      <c r="E9657" s="126"/>
      <c r="F9657" s="125">
        <f t="shared" ref="F9657:F9664" si="989">if(C9657="","",round(D9657*E9657,2))</f>
        <v>0</v>
      </c>
    </row>
    <row r="9658">
      <c r="A9658" s="121" t="s">
        <v>23452</v>
      </c>
      <c r="B9658" s="121" t="s">
        <v>12273</v>
      </c>
      <c r="C9658" s="113" t="s">
        <v>117</v>
      </c>
      <c r="D9658" s="125">
        <v>0.18</v>
      </c>
      <c r="E9658" s="126"/>
      <c r="F9658" s="125">
        <f t="shared" si="989"/>
        <v>0</v>
      </c>
    </row>
    <row r="9659">
      <c r="A9659" s="121" t="s">
        <v>23453</v>
      </c>
      <c r="B9659" s="121" t="s">
        <v>12275</v>
      </c>
      <c r="C9659" s="113" t="s">
        <v>159</v>
      </c>
      <c r="D9659" s="125">
        <v>6.0</v>
      </c>
      <c r="E9659" s="126"/>
      <c r="F9659" s="125">
        <f t="shared" si="989"/>
        <v>0</v>
      </c>
    </row>
    <row r="9660">
      <c r="A9660" s="121" t="s">
        <v>23454</v>
      </c>
      <c r="B9660" s="121" t="s">
        <v>12277</v>
      </c>
      <c r="C9660" s="113" t="s">
        <v>159</v>
      </c>
      <c r="D9660" s="125">
        <v>6.0</v>
      </c>
      <c r="E9660" s="126"/>
      <c r="F9660" s="125">
        <f t="shared" si="989"/>
        <v>0</v>
      </c>
    </row>
    <row r="9661">
      <c r="A9661" s="121" t="s">
        <v>23455</v>
      </c>
      <c r="B9661" s="121" t="s">
        <v>13323</v>
      </c>
      <c r="C9661" s="113" t="s">
        <v>159</v>
      </c>
      <c r="D9661" s="125">
        <v>7.0</v>
      </c>
      <c r="E9661" s="126"/>
      <c r="F9661" s="125">
        <f t="shared" si="989"/>
        <v>0</v>
      </c>
    </row>
    <row r="9662">
      <c r="A9662" s="121" t="s">
        <v>23456</v>
      </c>
      <c r="B9662" s="121" t="s">
        <v>13325</v>
      </c>
      <c r="C9662" s="113" t="s">
        <v>159</v>
      </c>
      <c r="D9662" s="125">
        <v>1.5</v>
      </c>
      <c r="E9662" s="126"/>
      <c r="F9662" s="125">
        <f t="shared" si="989"/>
        <v>0</v>
      </c>
    </row>
    <row r="9663">
      <c r="A9663" s="121" t="s">
        <v>23457</v>
      </c>
      <c r="B9663" s="121" t="s">
        <v>22924</v>
      </c>
      <c r="C9663" s="113" t="s">
        <v>159</v>
      </c>
      <c r="D9663" s="125">
        <v>4.5</v>
      </c>
      <c r="E9663" s="126"/>
      <c r="F9663" s="125">
        <f t="shared" si="989"/>
        <v>0</v>
      </c>
    </row>
    <row r="9664">
      <c r="A9664" s="121" t="s">
        <v>23458</v>
      </c>
      <c r="B9664" s="121" t="s">
        <v>22926</v>
      </c>
      <c r="C9664" s="113" t="s">
        <v>159</v>
      </c>
      <c r="D9664" s="125">
        <v>15.0</v>
      </c>
      <c r="E9664" s="126"/>
      <c r="F9664" s="125">
        <f t="shared" si="989"/>
        <v>0</v>
      </c>
    </row>
    <row r="9665">
      <c r="A9665" s="121" t="s">
        <v>23459</v>
      </c>
      <c r="B9665" s="122" t="s">
        <v>23460</v>
      </c>
      <c r="C9665" s="113"/>
      <c r="D9665" s="123"/>
      <c r="E9665" s="123"/>
      <c r="F9665" s="124">
        <f>F9666+F9692+F9720+F9747+F9761</f>
        <v>0</v>
      </c>
    </row>
    <row r="9666">
      <c r="A9666" s="121" t="s">
        <v>23461</v>
      </c>
      <c r="B9666" s="122" t="s">
        <v>10878</v>
      </c>
      <c r="C9666" s="113"/>
      <c r="D9666" s="123"/>
      <c r="E9666" s="123"/>
      <c r="F9666" s="124">
        <f>F9667+F9678+F9684+F9690</f>
        <v>0</v>
      </c>
    </row>
    <row r="9667">
      <c r="A9667" s="121" t="s">
        <v>23462</v>
      </c>
      <c r="B9667" s="122" t="s">
        <v>12297</v>
      </c>
      <c r="C9667" s="113"/>
      <c r="D9667" s="123"/>
      <c r="E9667" s="123"/>
      <c r="F9667" s="124">
        <f>SUM(F9668:F9677)</f>
        <v>0</v>
      </c>
    </row>
    <row r="9668">
      <c r="A9668" s="121" t="s">
        <v>23463</v>
      </c>
      <c r="B9668" s="121" t="s">
        <v>13023</v>
      </c>
      <c r="C9668" s="113" t="s">
        <v>423</v>
      </c>
      <c r="D9668" s="125">
        <v>2.0</v>
      </c>
      <c r="E9668" s="126"/>
      <c r="F9668" s="125">
        <f t="shared" ref="F9668:F9677" si="990">if(C9668="","",round(D9668*E9668,2))</f>
        <v>0</v>
      </c>
    </row>
    <row r="9669">
      <c r="A9669" s="121" t="s">
        <v>23464</v>
      </c>
      <c r="B9669" s="121" t="s">
        <v>12302</v>
      </c>
      <c r="C9669" s="113" t="s">
        <v>79</v>
      </c>
      <c r="D9669" s="125">
        <v>1.0</v>
      </c>
      <c r="E9669" s="126"/>
      <c r="F9669" s="125">
        <f t="shared" si="990"/>
        <v>0</v>
      </c>
    </row>
    <row r="9670">
      <c r="A9670" s="121" t="s">
        <v>23465</v>
      </c>
      <c r="B9670" s="121" t="s">
        <v>12304</v>
      </c>
      <c r="C9670" s="113" t="s">
        <v>423</v>
      </c>
      <c r="D9670" s="125">
        <v>1.0</v>
      </c>
      <c r="E9670" s="126"/>
      <c r="F9670" s="125">
        <f t="shared" si="990"/>
        <v>0</v>
      </c>
    </row>
    <row r="9671">
      <c r="A9671" s="121" t="s">
        <v>23466</v>
      </c>
      <c r="B9671" s="121" t="s">
        <v>12308</v>
      </c>
      <c r="C9671" s="113" t="s">
        <v>79</v>
      </c>
      <c r="D9671" s="125">
        <v>2.0</v>
      </c>
      <c r="E9671" s="126"/>
      <c r="F9671" s="125">
        <f t="shared" si="990"/>
        <v>0</v>
      </c>
    </row>
    <row r="9672">
      <c r="A9672" s="121" t="s">
        <v>23467</v>
      </c>
      <c r="B9672" s="121" t="s">
        <v>12310</v>
      </c>
      <c r="C9672" s="113" t="s">
        <v>79</v>
      </c>
      <c r="D9672" s="125">
        <v>1.0</v>
      </c>
      <c r="E9672" s="126"/>
      <c r="F9672" s="125">
        <f t="shared" si="990"/>
        <v>0</v>
      </c>
    </row>
    <row r="9673">
      <c r="A9673" s="121" t="s">
        <v>23468</v>
      </c>
      <c r="B9673" s="121" t="s">
        <v>12306</v>
      </c>
      <c r="C9673" s="113" t="s">
        <v>79</v>
      </c>
      <c r="D9673" s="125">
        <v>1.0</v>
      </c>
      <c r="E9673" s="126"/>
      <c r="F9673" s="125">
        <f t="shared" si="990"/>
        <v>0</v>
      </c>
    </row>
    <row r="9674">
      <c r="A9674" s="121" t="s">
        <v>23469</v>
      </c>
      <c r="B9674" s="121" t="s">
        <v>12283</v>
      </c>
      <c r="C9674" s="113" t="s">
        <v>159</v>
      </c>
      <c r="D9674" s="125">
        <v>10.5</v>
      </c>
      <c r="E9674" s="126"/>
      <c r="F9674" s="125">
        <f t="shared" si="990"/>
        <v>0</v>
      </c>
    </row>
    <row r="9675">
      <c r="A9675" s="121" t="s">
        <v>23470</v>
      </c>
      <c r="B9675" s="121" t="s">
        <v>12314</v>
      </c>
      <c r="C9675" s="113" t="s">
        <v>159</v>
      </c>
      <c r="D9675" s="125">
        <v>13.1</v>
      </c>
      <c r="E9675" s="126"/>
      <c r="F9675" s="125">
        <f t="shared" si="990"/>
        <v>0</v>
      </c>
    </row>
    <row r="9676">
      <c r="A9676" s="121" t="s">
        <v>23471</v>
      </c>
      <c r="B9676" s="121" t="s">
        <v>13011</v>
      </c>
      <c r="C9676" s="113" t="s">
        <v>79</v>
      </c>
      <c r="D9676" s="125">
        <v>2.0</v>
      </c>
      <c r="E9676" s="126"/>
      <c r="F9676" s="125">
        <f t="shared" si="990"/>
        <v>0</v>
      </c>
    </row>
    <row r="9677">
      <c r="A9677" s="121" t="s">
        <v>23472</v>
      </c>
      <c r="B9677" s="121" t="s">
        <v>12367</v>
      </c>
      <c r="C9677" s="113" t="s">
        <v>79</v>
      </c>
      <c r="D9677" s="125">
        <v>1.0</v>
      </c>
      <c r="E9677" s="126"/>
      <c r="F9677" s="125">
        <f t="shared" si="990"/>
        <v>0</v>
      </c>
    </row>
    <row r="9678">
      <c r="A9678" s="121" t="s">
        <v>23473</v>
      </c>
      <c r="B9678" s="122" t="s">
        <v>22822</v>
      </c>
      <c r="C9678" s="113"/>
      <c r="D9678" s="123"/>
      <c r="E9678" s="123"/>
      <c r="F9678" s="124">
        <f>SUM(F9679:F9683)</f>
        <v>0</v>
      </c>
    </row>
    <row r="9679">
      <c r="A9679" s="121" t="s">
        <v>23474</v>
      </c>
      <c r="B9679" s="121" t="s">
        <v>12291</v>
      </c>
      <c r="C9679" s="113" t="s">
        <v>423</v>
      </c>
      <c r="D9679" s="125">
        <v>1.0</v>
      </c>
      <c r="E9679" s="126"/>
      <c r="F9679" s="125">
        <f t="shared" ref="F9679:F9683" si="991">if(C9679="","",round(D9679*E9679,2))</f>
        <v>0</v>
      </c>
    </row>
    <row r="9680">
      <c r="A9680" s="121" t="s">
        <v>23475</v>
      </c>
      <c r="B9680" s="121" t="s">
        <v>12293</v>
      </c>
      <c r="C9680" s="113" t="s">
        <v>79</v>
      </c>
      <c r="D9680" s="125">
        <v>1.0</v>
      </c>
      <c r="E9680" s="126"/>
      <c r="F9680" s="125">
        <f t="shared" si="991"/>
        <v>0</v>
      </c>
    </row>
    <row r="9681">
      <c r="A9681" s="121" t="s">
        <v>23476</v>
      </c>
      <c r="B9681" s="121" t="s">
        <v>12283</v>
      </c>
      <c r="C9681" s="113" t="s">
        <v>159</v>
      </c>
      <c r="D9681" s="125">
        <v>2.0</v>
      </c>
      <c r="E9681" s="126"/>
      <c r="F9681" s="125">
        <f t="shared" si="991"/>
        <v>0</v>
      </c>
    </row>
    <row r="9682">
      <c r="A9682" s="121" t="s">
        <v>23477</v>
      </c>
      <c r="B9682" s="121" t="s">
        <v>12285</v>
      </c>
      <c r="C9682" s="113" t="s">
        <v>159</v>
      </c>
      <c r="D9682" s="125">
        <v>3.4</v>
      </c>
      <c r="E9682" s="126"/>
      <c r="F9682" s="125">
        <f t="shared" si="991"/>
        <v>0</v>
      </c>
    </row>
    <row r="9683">
      <c r="A9683" s="121" t="s">
        <v>23478</v>
      </c>
      <c r="B9683" s="121" t="s">
        <v>13011</v>
      </c>
      <c r="C9683" s="113" t="s">
        <v>79</v>
      </c>
      <c r="D9683" s="125">
        <v>1.0</v>
      </c>
      <c r="E9683" s="126"/>
      <c r="F9683" s="125">
        <f t="shared" si="991"/>
        <v>0</v>
      </c>
    </row>
    <row r="9684">
      <c r="A9684" s="121" t="s">
        <v>23479</v>
      </c>
      <c r="B9684" s="122" t="s">
        <v>22829</v>
      </c>
      <c r="C9684" s="113"/>
      <c r="D9684" s="123"/>
      <c r="E9684" s="123"/>
      <c r="F9684" s="124">
        <f>SUM(F9685:F9689)</f>
        <v>0</v>
      </c>
    </row>
    <row r="9685">
      <c r="A9685" s="121" t="s">
        <v>23480</v>
      </c>
      <c r="B9685" s="121" t="s">
        <v>14247</v>
      </c>
      <c r="C9685" s="113" t="s">
        <v>79</v>
      </c>
      <c r="D9685" s="125">
        <v>1.0</v>
      </c>
      <c r="E9685" s="126"/>
      <c r="F9685" s="125">
        <f t="shared" ref="F9685:F9689" si="992">if(C9685="","",round(D9685*E9685,2))</f>
        <v>0</v>
      </c>
    </row>
    <row r="9686">
      <c r="A9686" s="121" t="s">
        <v>23481</v>
      </c>
      <c r="B9686" s="121" t="s">
        <v>22832</v>
      </c>
      <c r="C9686" s="113" t="s">
        <v>79</v>
      </c>
      <c r="D9686" s="125">
        <v>1.0</v>
      </c>
      <c r="E9686" s="126"/>
      <c r="F9686" s="125">
        <f t="shared" si="992"/>
        <v>0</v>
      </c>
    </row>
    <row r="9687">
      <c r="A9687" s="121" t="s">
        <v>23482</v>
      </c>
      <c r="B9687" s="121" t="s">
        <v>12283</v>
      </c>
      <c r="C9687" s="113" t="s">
        <v>159</v>
      </c>
      <c r="D9687" s="125">
        <v>5.5</v>
      </c>
      <c r="E9687" s="126"/>
      <c r="F9687" s="125">
        <f t="shared" si="992"/>
        <v>0</v>
      </c>
    </row>
    <row r="9688">
      <c r="A9688" s="121" t="s">
        <v>23483</v>
      </c>
      <c r="B9688" s="121" t="s">
        <v>12285</v>
      </c>
      <c r="C9688" s="113" t="s">
        <v>159</v>
      </c>
      <c r="D9688" s="125">
        <v>7.5</v>
      </c>
      <c r="E9688" s="126"/>
      <c r="F9688" s="125">
        <f t="shared" si="992"/>
        <v>0</v>
      </c>
    </row>
    <row r="9689">
      <c r="A9689" s="121" t="s">
        <v>23484</v>
      </c>
      <c r="B9689" s="121" t="s">
        <v>13011</v>
      </c>
      <c r="C9689" s="113" t="s">
        <v>79</v>
      </c>
      <c r="D9689" s="125">
        <v>2.0</v>
      </c>
      <c r="E9689" s="126"/>
      <c r="F9689" s="125">
        <f t="shared" si="992"/>
        <v>0</v>
      </c>
    </row>
    <row r="9690">
      <c r="A9690" s="121" t="s">
        <v>23485</v>
      </c>
      <c r="B9690" s="122" t="s">
        <v>12261</v>
      </c>
      <c r="C9690" s="113"/>
      <c r="D9690" s="123"/>
      <c r="E9690" s="123"/>
      <c r="F9690" s="124">
        <f>SUM(F9691)</f>
        <v>0</v>
      </c>
    </row>
    <row r="9691">
      <c r="A9691" s="121" t="s">
        <v>23486</v>
      </c>
      <c r="B9691" s="121" t="s">
        <v>22838</v>
      </c>
      <c r="C9691" s="113" t="s">
        <v>79</v>
      </c>
      <c r="D9691" s="125">
        <v>1.0</v>
      </c>
      <c r="E9691" s="126"/>
      <c r="F9691" s="125">
        <f>if(C9691="","",round(D9691*E9691,2))</f>
        <v>0</v>
      </c>
    </row>
    <row r="9692">
      <c r="A9692" s="121" t="s">
        <v>23487</v>
      </c>
      <c r="B9692" s="122" t="s">
        <v>10910</v>
      </c>
      <c r="C9692" s="113"/>
      <c r="D9692" s="123"/>
      <c r="E9692" s="123"/>
      <c r="F9692" s="124">
        <f>F9693+F9704+F9710+F9718</f>
        <v>0</v>
      </c>
    </row>
    <row r="9693">
      <c r="A9693" s="121" t="s">
        <v>23488</v>
      </c>
      <c r="B9693" s="122" t="s">
        <v>12297</v>
      </c>
      <c r="C9693" s="113"/>
      <c r="D9693" s="123"/>
      <c r="E9693" s="123"/>
      <c r="F9693" s="124">
        <f>SUM(F9694:F9703)</f>
        <v>0</v>
      </c>
    </row>
    <row r="9694">
      <c r="A9694" s="121" t="s">
        <v>23489</v>
      </c>
      <c r="B9694" s="121" t="s">
        <v>13023</v>
      </c>
      <c r="C9694" s="113" t="s">
        <v>423</v>
      </c>
      <c r="D9694" s="125">
        <v>2.0</v>
      </c>
      <c r="E9694" s="126"/>
      <c r="F9694" s="125">
        <f t="shared" ref="F9694:F9703" si="993">if(C9694="","",round(D9694*E9694,2))</f>
        <v>0</v>
      </c>
    </row>
    <row r="9695">
      <c r="A9695" s="121" t="s">
        <v>23490</v>
      </c>
      <c r="B9695" s="121" t="s">
        <v>12302</v>
      </c>
      <c r="C9695" s="113" t="s">
        <v>79</v>
      </c>
      <c r="D9695" s="125">
        <v>1.0</v>
      </c>
      <c r="E9695" s="126"/>
      <c r="F9695" s="125">
        <f t="shared" si="993"/>
        <v>0</v>
      </c>
    </row>
    <row r="9696">
      <c r="A9696" s="121" t="s">
        <v>23491</v>
      </c>
      <c r="B9696" s="121" t="s">
        <v>12304</v>
      </c>
      <c r="C9696" s="113" t="s">
        <v>423</v>
      </c>
      <c r="D9696" s="125">
        <v>1.0</v>
      </c>
      <c r="E9696" s="126"/>
      <c r="F9696" s="125">
        <f t="shared" si="993"/>
        <v>0</v>
      </c>
    </row>
    <row r="9697">
      <c r="A9697" s="121" t="s">
        <v>23492</v>
      </c>
      <c r="B9697" s="121" t="s">
        <v>12308</v>
      </c>
      <c r="C9697" s="113" t="s">
        <v>79</v>
      </c>
      <c r="D9697" s="125">
        <v>2.0</v>
      </c>
      <c r="E9697" s="126"/>
      <c r="F9697" s="125">
        <f t="shared" si="993"/>
        <v>0</v>
      </c>
    </row>
    <row r="9698">
      <c r="A9698" s="121" t="s">
        <v>23493</v>
      </c>
      <c r="B9698" s="121" t="s">
        <v>12310</v>
      </c>
      <c r="C9698" s="113" t="s">
        <v>79</v>
      </c>
      <c r="D9698" s="125">
        <v>1.0</v>
      </c>
      <c r="E9698" s="126"/>
      <c r="F9698" s="125">
        <f t="shared" si="993"/>
        <v>0</v>
      </c>
    </row>
    <row r="9699">
      <c r="A9699" s="121" t="s">
        <v>23494</v>
      </c>
      <c r="B9699" s="121" t="s">
        <v>12306</v>
      </c>
      <c r="C9699" s="113" t="s">
        <v>79</v>
      </c>
      <c r="D9699" s="125">
        <v>1.0</v>
      </c>
      <c r="E9699" s="126"/>
      <c r="F9699" s="125">
        <f t="shared" si="993"/>
        <v>0</v>
      </c>
    </row>
    <row r="9700">
      <c r="A9700" s="121" t="s">
        <v>23495</v>
      </c>
      <c r="B9700" s="121" t="s">
        <v>12283</v>
      </c>
      <c r="C9700" s="113" t="s">
        <v>159</v>
      </c>
      <c r="D9700" s="125">
        <v>16.0</v>
      </c>
      <c r="E9700" s="126"/>
      <c r="F9700" s="125">
        <f t="shared" si="993"/>
        <v>0</v>
      </c>
    </row>
    <row r="9701">
      <c r="A9701" s="121" t="s">
        <v>23496</v>
      </c>
      <c r="B9701" s="121" t="s">
        <v>12314</v>
      </c>
      <c r="C9701" s="113" t="s">
        <v>159</v>
      </c>
      <c r="D9701" s="125">
        <v>18.6</v>
      </c>
      <c r="E9701" s="126"/>
      <c r="F9701" s="125">
        <f t="shared" si="993"/>
        <v>0</v>
      </c>
    </row>
    <row r="9702">
      <c r="A9702" s="121" t="s">
        <v>23497</v>
      </c>
      <c r="B9702" s="121" t="s">
        <v>13011</v>
      </c>
      <c r="C9702" s="113" t="s">
        <v>79</v>
      </c>
      <c r="D9702" s="125">
        <v>2.0</v>
      </c>
      <c r="E9702" s="126"/>
      <c r="F9702" s="125">
        <f t="shared" si="993"/>
        <v>0</v>
      </c>
    </row>
    <row r="9703">
      <c r="A9703" s="121" t="s">
        <v>23498</v>
      </c>
      <c r="B9703" s="121" t="s">
        <v>12367</v>
      </c>
      <c r="C9703" s="113" t="s">
        <v>79</v>
      </c>
      <c r="D9703" s="125">
        <v>1.0</v>
      </c>
      <c r="E9703" s="126"/>
      <c r="F9703" s="125">
        <f t="shared" si="993"/>
        <v>0</v>
      </c>
    </row>
    <row r="9704">
      <c r="A9704" s="121" t="s">
        <v>23499</v>
      </c>
      <c r="B9704" s="122" t="s">
        <v>22822</v>
      </c>
      <c r="C9704" s="113"/>
      <c r="D9704" s="123"/>
      <c r="E9704" s="123"/>
      <c r="F9704" s="124">
        <f>SUM(F9705:F9709)</f>
        <v>0</v>
      </c>
    </row>
    <row r="9705">
      <c r="A9705" s="121" t="s">
        <v>23500</v>
      </c>
      <c r="B9705" s="121" t="s">
        <v>12291</v>
      </c>
      <c r="C9705" s="113" t="s">
        <v>423</v>
      </c>
      <c r="D9705" s="125">
        <v>2.0</v>
      </c>
      <c r="E9705" s="126"/>
      <c r="F9705" s="125">
        <f t="shared" ref="F9705:F9709" si="994">if(C9705="","",round(D9705*E9705,2))</f>
        <v>0</v>
      </c>
    </row>
    <row r="9706">
      <c r="A9706" s="121" t="s">
        <v>23501</v>
      </c>
      <c r="B9706" s="121" t="s">
        <v>12293</v>
      </c>
      <c r="C9706" s="113" t="s">
        <v>79</v>
      </c>
      <c r="D9706" s="125">
        <v>2.0</v>
      </c>
      <c r="E9706" s="126"/>
      <c r="F9706" s="125">
        <f t="shared" si="994"/>
        <v>0</v>
      </c>
    </row>
    <row r="9707">
      <c r="A9707" s="121" t="s">
        <v>23502</v>
      </c>
      <c r="B9707" s="121" t="s">
        <v>12283</v>
      </c>
      <c r="C9707" s="113" t="s">
        <v>159</v>
      </c>
      <c r="D9707" s="125">
        <v>14.0</v>
      </c>
      <c r="E9707" s="126"/>
      <c r="F9707" s="125">
        <f t="shared" si="994"/>
        <v>0</v>
      </c>
    </row>
    <row r="9708">
      <c r="A9708" s="121" t="s">
        <v>23503</v>
      </c>
      <c r="B9708" s="121" t="s">
        <v>12285</v>
      </c>
      <c r="C9708" s="113" t="s">
        <v>159</v>
      </c>
      <c r="D9708" s="125">
        <v>15.8</v>
      </c>
      <c r="E9708" s="126"/>
      <c r="F9708" s="125">
        <f t="shared" si="994"/>
        <v>0</v>
      </c>
    </row>
    <row r="9709">
      <c r="A9709" s="121" t="s">
        <v>23504</v>
      </c>
      <c r="B9709" s="121" t="s">
        <v>13011</v>
      </c>
      <c r="C9709" s="113" t="s">
        <v>79</v>
      </c>
      <c r="D9709" s="125">
        <v>1.0</v>
      </c>
      <c r="E9709" s="126"/>
      <c r="F9709" s="125">
        <f t="shared" si="994"/>
        <v>0</v>
      </c>
    </row>
    <row r="9710">
      <c r="A9710" s="121" t="s">
        <v>23505</v>
      </c>
      <c r="B9710" s="122" t="s">
        <v>22829</v>
      </c>
      <c r="C9710" s="113"/>
      <c r="D9710" s="123"/>
      <c r="E9710" s="123"/>
      <c r="F9710" s="124">
        <f>SUM(F9711:F9717)</f>
        <v>0</v>
      </c>
    </row>
    <row r="9711">
      <c r="A9711" s="121" t="s">
        <v>23506</v>
      </c>
      <c r="B9711" s="121" t="s">
        <v>14247</v>
      </c>
      <c r="C9711" s="113" t="s">
        <v>79</v>
      </c>
      <c r="D9711" s="125">
        <v>1.0</v>
      </c>
      <c r="E9711" s="126"/>
      <c r="F9711" s="125">
        <f t="shared" ref="F9711:F9717" si="995">if(C9711="","",round(D9711*E9711,2))</f>
        <v>0</v>
      </c>
    </row>
    <row r="9712">
      <c r="A9712" s="121" t="s">
        <v>23507</v>
      </c>
      <c r="B9712" s="121" t="s">
        <v>22860</v>
      </c>
      <c r="C9712" s="113" t="s">
        <v>79</v>
      </c>
      <c r="D9712" s="125">
        <v>1.0</v>
      </c>
      <c r="E9712" s="126"/>
      <c r="F9712" s="125">
        <f t="shared" si="995"/>
        <v>0</v>
      </c>
    </row>
    <row r="9713">
      <c r="A9713" s="121" t="s">
        <v>23508</v>
      </c>
      <c r="B9713" s="121" t="s">
        <v>22832</v>
      </c>
      <c r="C9713" s="113" t="s">
        <v>79</v>
      </c>
      <c r="D9713" s="125">
        <v>1.0</v>
      </c>
      <c r="E9713" s="126"/>
      <c r="F9713" s="125">
        <f t="shared" si="995"/>
        <v>0</v>
      </c>
    </row>
    <row r="9714">
      <c r="A9714" s="121" t="s">
        <v>23509</v>
      </c>
      <c r="B9714" s="121" t="s">
        <v>12283</v>
      </c>
      <c r="C9714" s="113" t="s">
        <v>159</v>
      </c>
      <c r="D9714" s="125">
        <v>10.0</v>
      </c>
      <c r="E9714" s="126"/>
      <c r="F9714" s="125">
        <f t="shared" si="995"/>
        <v>0</v>
      </c>
    </row>
    <row r="9715">
      <c r="A9715" s="121" t="s">
        <v>23510</v>
      </c>
      <c r="B9715" s="121" t="s">
        <v>16485</v>
      </c>
      <c r="C9715" s="113" t="s">
        <v>159</v>
      </c>
      <c r="D9715" s="125">
        <v>7.5</v>
      </c>
      <c r="E9715" s="126"/>
      <c r="F9715" s="125">
        <f t="shared" si="995"/>
        <v>0</v>
      </c>
    </row>
    <row r="9716">
      <c r="A9716" s="121" t="s">
        <v>23511</v>
      </c>
      <c r="B9716" s="121" t="s">
        <v>22865</v>
      </c>
      <c r="C9716" s="113" t="s">
        <v>159</v>
      </c>
      <c r="D9716" s="125">
        <v>6.5</v>
      </c>
      <c r="E9716" s="126"/>
      <c r="F9716" s="125">
        <f t="shared" si="995"/>
        <v>0</v>
      </c>
    </row>
    <row r="9717">
      <c r="A9717" s="121" t="s">
        <v>23512</v>
      </c>
      <c r="B9717" s="121" t="s">
        <v>13011</v>
      </c>
      <c r="C9717" s="113" t="s">
        <v>79</v>
      </c>
      <c r="D9717" s="125">
        <v>4.0</v>
      </c>
      <c r="E9717" s="126"/>
      <c r="F9717" s="125">
        <f t="shared" si="995"/>
        <v>0</v>
      </c>
    </row>
    <row r="9718">
      <c r="A9718" s="121" t="s">
        <v>23513</v>
      </c>
      <c r="B9718" s="122" t="s">
        <v>12261</v>
      </c>
      <c r="C9718" s="113"/>
      <c r="D9718" s="123"/>
      <c r="E9718" s="123"/>
      <c r="F9718" s="124">
        <f>SUM(F9719)</f>
        <v>0</v>
      </c>
    </row>
    <row r="9719">
      <c r="A9719" s="121" t="s">
        <v>23514</v>
      </c>
      <c r="B9719" s="121" t="s">
        <v>22869</v>
      </c>
      <c r="C9719" s="113" t="s">
        <v>79</v>
      </c>
      <c r="D9719" s="125">
        <v>1.0</v>
      </c>
      <c r="E9719" s="126"/>
      <c r="F9719" s="125">
        <f>if(C9719="","",round(D9719*E9719,2))</f>
        <v>0</v>
      </c>
    </row>
    <row r="9720">
      <c r="A9720" s="121" t="s">
        <v>23515</v>
      </c>
      <c r="B9720" s="122" t="s">
        <v>10968</v>
      </c>
      <c r="C9720" s="113"/>
      <c r="D9720" s="123"/>
      <c r="E9720" s="123"/>
      <c r="F9720" s="124">
        <f>F9721+F9732+F9738+F9744</f>
        <v>0</v>
      </c>
    </row>
    <row r="9721">
      <c r="A9721" s="121" t="s">
        <v>23516</v>
      </c>
      <c r="B9721" s="122" t="s">
        <v>12297</v>
      </c>
      <c r="C9721" s="113"/>
      <c r="D9721" s="123"/>
      <c r="E9721" s="123"/>
      <c r="F9721" s="124">
        <f>SUM(F9722:F9731)</f>
        <v>0</v>
      </c>
    </row>
    <row r="9722">
      <c r="A9722" s="121" t="s">
        <v>23517</v>
      </c>
      <c r="B9722" s="121" t="s">
        <v>13023</v>
      </c>
      <c r="C9722" s="113" t="s">
        <v>423</v>
      </c>
      <c r="D9722" s="125">
        <v>1.0</v>
      </c>
      <c r="E9722" s="126"/>
      <c r="F9722" s="125">
        <f t="shared" ref="F9722:F9731" si="996">if(C9722="","",round(D9722*E9722,2))</f>
        <v>0</v>
      </c>
    </row>
    <row r="9723">
      <c r="A9723" s="121" t="s">
        <v>23518</v>
      </c>
      <c r="B9723" s="121" t="s">
        <v>12302</v>
      </c>
      <c r="C9723" s="113" t="s">
        <v>79</v>
      </c>
      <c r="D9723" s="125">
        <v>1.0</v>
      </c>
      <c r="E9723" s="126"/>
      <c r="F9723" s="125">
        <f t="shared" si="996"/>
        <v>0</v>
      </c>
    </row>
    <row r="9724">
      <c r="A9724" s="121" t="s">
        <v>23519</v>
      </c>
      <c r="B9724" s="121" t="s">
        <v>12304</v>
      </c>
      <c r="C9724" s="113" t="s">
        <v>423</v>
      </c>
      <c r="D9724" s="125">
        <v>1.0</v>
      </c>
      <c r="E9724" s="126"/>
      <c r="F9724" s="125">
        <f t="shared" si="996"/>
        <v>0</v>
      </c>
    </row>
    <row r="9725">
      <c r="A9725" s="121" t="s">
        <v>23520</v>
      </c>
      <c r="B9725" s="121" t="s">
        <v>12308</v>
      </c>
      <c r="C9725" s="113" t="s">
        <v>79</v>
      </c>
      <c r="D9725" s="125">
        <v>1.0</v>
      </c>
      <c r="E9725" s="126"/>
      <c r="F9725" s="125">
        <f t="shared" si="996"/>
        <v>0</v>
      </c>
    </row>
    <row r="9726">
      <c r="A9726" s="121" t="s">
        <v>23521</v>
      </c>
      <c r="B9726" s="121" t="s">
        <v>12310</v>
      </c>
      <c r="C9726" s="113" t="s">
        <v>79</v>
      </c>
      <c r="D9726" s="125">
        <v>1.0</v>
      </c>
      <c r="E9726" s="126"/>
      <c r="F9726" s="125">
        <f t="shared" si="996"/>
        <v>0</v>
      </c>
    </row>
    <row r="9727">
      <c r="A9727" s="121" t="s">
        <v>23522</v>
      </c>
      <c r="B9727" s="121" t="s">
        <v>12306</v>
      </c>
      <c r="C9727" s="113" t="s">
        <v>79</v>
      </c>
      <c r="D9727" s="125">
        <v>1.0</v>
      </c>
      <c r="E9727" s="126"/>
      <c r="F9727" s="125">
        <f t="shared" si="996"/>
        <v>0</v>
      </c>
    </row>
    <row r="9728">
      <c r="A9728" s="121" t="s">
        <v>23523</v>
      </c>
      <c r="B9728" s="121" t="s">
        <v>12283</v>
      </c>
      <c r="C9728" s="113" t="s">
        <v>159</v>
      </c>
      <c r="D9728" s="125">
        <v>8.5</v>
      </c>
      <c r="E9728" s="126"/>
      <c r="F9728" s="125">
        <f t="shared" si="996"/>
        <v>0</v>
      </c>
    </row>
    <row r="9729">
      <c r="A9729" s="121" t="s">
        <v>23524</v>
      </c>
      <c r="B9729" s="121" t="s">
        <v>12314</v>
      </c>
      <c r="C9729" s="113" t="s">
        <v>159</v>
      </c>
      <c r="D9729" s="125">
        <v>10.7</v>
      </c>
      <c r="E9729" s="126"/>
      <c r="F9729" s="125">
        <f t="shared" si="996"/>
        <v>0</v>
      </c>
    </row>
    <row r="9730">
      <c r="A9730" s="121" t="s">
        <v>23525</v>
      </c>
      <c r="B9730" s="121" t="s">
        <v>13011</v>
      </c>
      <c r="C9730" s="113" t="s">
        <v>79</v>
      </c>
      <c r="D9730" s="125">
        <v>2.0</v>
      </c>
      <c r="E9730" s="126"/>
      <c r="F9730" s="125">
        <f t="shared" si="996"/>
        <v>0</v>
      </c>
    </row>
    <row r="9731">
      <c r="A9731" s="121" t="s">
        <v>23526</v>
      </c>
      <c r="B9731" s="121" t="s">
        <v>12367</v>
      </c>
      <c r="C9731" s="113" t="s">
        <v>79</v>
      </c>
      <c r="D9731" s="125">
        <v>1.0</v>
      </c>
      <c r="E9731" s="126"/>
      <c r="F9731" s="125">
        <f t="shared" si="996"/>
        <v>0</v>
      </c>
    </row>
    <row r="9732">
      <c r="A9732" s="121" t="s">
        <v>23527</v>
      </c>
      <c r="B9732" s="122" t="s">
        <v>22822</v>
      </c>
      <c r="C9732" s="113"/>
      <c r="D9732" s="123"/>
      <c r="E9732" s="123"/>
      <c r="F9732" s="124">
        <f>SUM(F9733:F9737)</f>
        <v>0</v>
      </c>
    </row>
    <row r="9733">
      <c r="A9733" s="121" t="s">
        <v>23528</v>
      </c>
      <c r="B9733" s="121" t="s">
        <v>12291</v>
      </c>
      <c r="C9733" s="113" t="s">
        <v>423</v>
      </c>
      <c r="D9733" s="125">
        <v>1.0</v>
      </c>
      <c r="E9733" s="126"/>
      <c r="F9733" s="125">
        <f t="shared" ref="F9733:F9737" si="997">if(C9733="","",round(D9733*E9733,2))</f>
        <v>0</v>
      </c>
    </row>
    <row r="9734">
      <c r="A9734" s="121" t="s">
        <v>23529</v>
      </c>
      <c r="B9734" s="121" t="s">
        <v>12293</v>
      </c>
      <c r="C9734" s="113" t="s">
        <v>79</v>
      </c>
      <c r="D9734" s="125">
        <v>1.0</v>
      </c>
      <c r="E9734" s="126"/>
      <c r="F9734" s="125">
        <f t="shared" si="997"/>
        <v>0</v>
      </c>
    </row>
    <row r="9735">
      <c r="A9735" s="121" t="s">
        <v>23530</v>
      </c>
      <c r="B9735" s="121" t="s">
        <v>12283</v>
      </c>
      <c r="C9735" s="113" t="s">
        <v>159</v>
      </c>
      <c r="D9735" s="125">
        <v>3.5</v>
      </c>
      <c r="E9735" s="126"/>
      <c r="F9735" s="125">
        <f t="shared" si="997"/>
        <v>0</v>
      </c>
    </row>
    <row r="9736">
      <c r="A9736" s="121" t="s">
        <v>23531</v>
      </c>
      <c r="B9736" s="121" t="s">
        <v>12285</v>
      </c>
      <c r="C9736" s="113" t="s">
        <v>159</v>
      </c>
      <c r="D9736" s="125">
        <v>4.9</v>
      </c>
      <c r="E9736" s="126"/>
      <c r="F9736" s="125">
        <f t="shared" si="997"/>
        <v>0</v>
      </c>
    </row>
    <row r="9737">
      <c r="A9737" s="121" t="s">
        <v>23532</v>
      </c>
      <c r="B9737" s="121" t="s">
        <v>13011</v>
      </c>
      <c r="C9737" s="113" t="s">
        <v>79</v>
      </c>
      <c r="D9737" s="125">
        <v>1.0</v>
      </c>
      <c r="E9737" s="126"/>
      <c r="F9737" s="125">
        <f t="shared" si="997"/>
        <v>0</v>
      </c>
    </row>
    <row r="9738">
      <c r="A9738" s="121" t="s">
        <v>23533</v>
      </c>
      <c r="B9738" s="122" t="s">
        <v>22829</v>
      </c>
      <c r="C9738" s="113"/>
      <c r="D9738" s="123"/>
      <c r="E9738" s="123"/>
      <c r="F9738" s="124">
        <f>SUM(F9739:F9743)</f>
        <v>0</v>
      </c>
    </row>
    <row r="9739">
      <c r="A9739" s="121" t="s">
        <v>23534</v>
      </c>
      <c r="B9739" s="121" t="s">
        <v>14247</v>
      </c>
      <c r="C9739" s="113" t="s">
        <v>79</v>
      </c>
      <c r="D9739" s="125">
        <v>1.0</v>
      </c>
      <c r="E9739" s="126"/>
      <c r="F9739" s="125">
        <f t="shared" ref="F9739:F9743" si="998">if(C9739="","",round(D9739*E9739,2))</f>
        <v>0</v>
      </c>
    </row>
    <row r="9740">
      <c r="A9740" s="121" t="s">
        <v>23535</v>
      </c>
      <c r="B9740" s="121" t="s">
        <v>22832</v>
      </c>
      <c r="C9740" s="113" t="s">
        <v>79</v>
      </c>
      <c r="D9740" s="125">
        <v>1.0</v>
      </c>
      <c r="E9740" s="126"/>
      <c r="F9740" s="125">
        <f t="shared" si="998"/>
        <v>0</v>
      </c>
    </row>
    <row r="9741">
      <c r="A9741" s="121" t="s">
        <v>23536</v>
      </c>
      <c r="B9741" s="121" t="s">
        <v>12283</v>
      </c>
      <c r="C9741" s="113" t="s">
        <v>159</v>
      </c>
      <c r="D9741" s="125">
        <v>4.5</v>
      </c>
      <c r="E9741" s="126"/>
      <c r="F9741" s="125">
        <f t="shared" si="998"/>
        <v>0</v>
      </c>
    </row>
    <row r="9742">
      <c r="A9742" s="121" t="s">
        <v>23537</v>
      </c>
      <c r="B9742" s="121" t="s">
        <v>12285</v>
      </c>
      <c r="C9742" s="113" t="s">
        <v>159</v>
      </c>
      <c r="D9742" s="125">
        <v>6.5</v>
      </c>
      <c r="E9742" s="126"/>
      <c r="F9742" s="125">
        <f t="shared" si="998"/>
        <v>0</v>
      </c>
    </row>
    <row r="9743">
      <c r="A9743" s="121" t="s">
        <v>23538</v>
      </c>
      <c r="B9743" s="121" t="s">
        <v>13011</v>
      </c>
      <c r="C9743" s="113" t="s">
        <v>79</v>
      </c>
      <c r="D9743" s="125">
        <v>2.0</v>
      </c>
      <c r="E9743" s="126"/>
      <c r="F9743" s="125">
        <f t="shared" si="998"/>
        <v>0</v>
      </c>
    </row>
    <row r="9744">
      <c r="A9744" s="121" t="s">
        <v>23539</v>
      </c>
      <c r="B9744" s="122" t="s">
        <v>12261</v>
      </c>
      <c r="C9744" s="113"/>
      <c r="D9744" s="123"/>
      <c r="E9744" s="123"/>
      <c r="F9744" s="124">
        <f>SUM(F9745:F9746)</f>
        <v>0</v>
      </c>
    </row>
    <row r="9745">
      <c r="A9745" s="121" t="s">
        <v>23540</v>
      </c>
      <c r="B9745" s="121" t="s">
        <v>22896</v>
      </c>
      <c r="C9745" s="113" t="s">
        <v>79</v>
      </c>
      <c r="D9745" s="125">
        <v>1.0</v>
      </c>
      <c r="E9745" s="126"/>
      <c r="F9745" s="125">
        <f t="shared" ref="F9745:F9746" si="999">if(C9745="","",round(D9745*E9745,2))</f>
        <v>0</v>
      </c>
    </row>
    <row r="9746">
      <c r="A9746" s="121" t="s">
        <v>23541</v>
      </c>
      <c r="B9746" s="121" t="s">
        <v>16520</v>
      </c>
      <c r="C9746" s="113" t="s">
        <v>79</v>
      </c>
      <c r="D9746" s="125">
        <v>1.0</v>
      </c>
      <c r="E9746" s="126"/>
      <c r="F9746" s="125">
        <f t="shared" si="999"/>
        <v>0</v>
      </c>
    </row>
    <row r="9747">
      <c r="A9747" s="121" t="s">
        <v>23542</v>
      </c>
      <c r="B9747" s="122" t="s">
        <v>22899</v>
      </c>
      <c r="C9747" s="113"/>
      <c r="D9747" s="123"/>
      <c r="E9747" s="123"/>
      <c r="F9747" s="124">
        <f>SUM(F9748:F9760)</f>
        <v>0</v>
      </c>
    </row>
    <row r="9748">
      <c r="A9748" s="121" t="s">
        <v>23543</v>
      </c>
      <c r="B9748" s="121" t="s">
        <v>12318</v>
      </c>
      <c r="C9748" s="113" t="s">
        <v>159</v>
      </c>
      <c r="D9748" s="125">
        <v>21.5</v>
      </c>
      <c r="E9748" s="126"/>
      <c r="F9748" s="125">
        <f t="shared" ref="F9748:F9760" si="1000">if(C9748="","",round(D9748*E9748,2))</f>
        <v>0</v>
      </c>
    </row>
    <row r="9749">
      <c r="A9749" s="121" t="s">
        <v>23544</v>
      </c>
      <c r="B9749" s="121" t="s">
        <v>12273</v>
      </c>
      <c r="C9749" s="113" t="s">
        <v>117</v>
      </c>
      <c r="D9749" s="125">
        <v>0.65</v>
      </c>
      <c r="E9749" s="126"/>
      <c r="F9749" s="125">
        <f t="shared" si="1000"/>
        <v>0</v>
      </c>
    </row>
    <row r="9750">
      <c r="A9750" s="121" t="s">
        <v>23545</v>
      </c>
      <c r="B9750" s="121" t="s">
        <v>12275</v>
      </c>
      <c r="C9750" s="113" t="s">
        <v>159</v>
      </c>
      <c r="D9750" s="125">
        <v>21.5</v>
      </c>
      <c r="E9750" s="126"/>
      <c r="F9750" s="125">
        <f t="shared" si="1000"/>
        <v>0</v>
      </c>
    </row>
    <row r="9751">
      <c r="A9751" s="121" t="s">
        <v>23546</v>
      </c>
      <c r="B9751" s="121" t="s">
        <v>12277</v>
      </c>
      <c r="C9751" s="113" t="s">
        <v>159</v>
      </c>
      <c r="D9751" s="125">
        <v>21.5</v>
      </c>
      <c r="E9751" s="126"/>
      <c r="F9751" s="125">
        <f t="shared" si="1000"/>
        <v>0</v>
      </c>
    </row>
    <row r="9752">
      <c r="A9752" s="121" t="s">
        <v>23547</v>
      </c>
      <c r="B9752" s="121" t="s">
        <v>12279</v>
      </c>
      <c r="C9752" s="113" t="s">
        <v>159</v>
      </c>
      <c r="D9752" s="125">
        <v>24.0</v>
      </c>
      <c r="E9752" s="126"/>
      <c r="F9752" s="125">
        <f t="shared" si="1000"/>
        <v>0</v>
      </c>
    </row>
    <row r="9753">
      <c r="A9753" s="121" t="s">
        <v>23548</v>
      </c>
      <c r="B9753" s="121" t="s">
        <v>12283</v>
      </c>
      <c r="C9753" s="113" t="s">
        <v>159</v>
      </c>
      <c r="D9753" s="125">
        <v>32.5</v>
      </c>
      <c r="E9753" s="126"/>
      <c r="F9753" s="125">
        <f t="shared" si="1000"/>
        <v>0</v>
      </c>
    </row>
    <row r="9754">
      <c r="A9754" s="121" t="s">
        <v>23549</v>
      </c>
      <c r="B9754" s="121" t="s">
        <v>16485</v>
      </c>
      <c r="C9754" s="113" t="s">
        <v>159</v>
      </c>
      <c r="D9754" s="125">
        <v>44.5</v>
      </c>
      <c r="E9754" s="126"/>
      <c r="F9754" s="125">
        <f t="shared" si="1000"/>
        <v>0</v>
      </c>
    </row>
    <row r="9755">
      <c r="A9755" s="121" t="s">
        <v>23550</v>
      </c>
      <c r="B9755" s="121" t="s">
        <v>22907</v>
      </c>
      <c r="C9755" s="113" t="s">
        <v>159</v>
      </c>
      <c r="D9755" s="125">
        <v>8.0</v>
      </c>
      <c r="E9755" s="126"/>
      <c r="F9755" s="125">
        <f t="shared" si="1000"/>
        <v>0</v>
      </c>
    </row>
    <row r="9756">
      <c r="A9756" s="121" t="s">
        <v>23551</v>
      </c>
      <c r="B9756" s="121" t="s">
        <v>12356</v>
      </c>
      <c r="C9756" s="113" t="s">
        <v>159</v>
      </c>
      <c r="D9756" s="125">
        <v>25.5</v>
      </c>
      <c r="E9756" s="126"/>
      <c r="F9756" s="125">
        <f t="shared" si="1000"/>
        <v>0</v>
      </c>
    </row>
    <row r="9757">
      <c r="A9757" s="121" t="s">
        <v>23552</v>
      </c>
      <c r="B9757" s="121" t="s">
        <v>14288</v>
      </c>
      <c r="C9757" s="113" t="s">
        <v>79</v>
      </c>
      <c r="D9757" s="125">
        <v>2.0</v>
      </c>
      <c r="E9757" s="126"/>
      <c r="F9757" s="125">
        <f t="shared" si="1000"/>
        <v>0</v>
      </c>
    </row>
    <row r="9758">
      <c r="A9758" s="121" t="s">
        <v>23553</v>
      </c>
      <c r="B9758" s="121" t="s">
        <v>14290</v>
      </c>
      <c r="C9758" s="113" t="s">
        <v>79</v>
      </c>
      <c r="D9758" s="125">
        <v>1.0</v>
      </c>
      <c r="E9758" s="126"/>
      <c r="F9758" s="125">
        <f t="shared" si="1000"/>
        <v>0</v>
      </c>
    </row>
    <row r="9759">
      <c r="A9759" s="121" t="s">
        <v>23554</v>
      </c>
      <c r="B9759" s="121" t="s">
        <v>22912</v>
      </c>
      <c r="C9759" s="113" t="s">
        <v>79</v>
      </c>
      <c r="D9759" s="125">
        <v>2.0</v>
      </c>
      <c r="E9759" s="126"/>
      <c r="F9759" s="125">
        <f t="shared" si="1000"/>
        <v>0</v>
      </c>
    </row>
    <row r="9760">
      <c r="A9760" s="121" t="s">
        <v>23555</v>
      </c>
      <c r="B9760" s="121" t="s">
        <v>22914</v>
      </c>
      <c r="C9760" s="113" t="s">
        <v>79</v>
      </c>
      <c r="D9760" s="125">
        <v>2.0</v>
      </c>
      <c r="E9760" s="126"/>
      <c r="F9760" s="125">
        <f t="shared" si="1000"/>
        <v>0</v>
      </c>
    </row>
    <row r="9761">
      <c r="A9761" s="121" t="s">
        <v>23556</v>
      </c>
      <c r="B9761" s="122" t="s">
        <v>22916</v>
      </c>
      <c r="C9761" s="113"/>
      <c r="D9761" s="123"/>
      <c r="E9761" s="123"/>
      <c r="F9761" s="124">
        <f>SUM(F9762:F9769)</f>
        <v>0</v>
      </c>
    </row>
    <row r="9762">
      <c r="A9762" s="121" t="s">
        <v>23557</v>
      </c>
      <c r="B9762" s="121" t="s">
        <v>12318</v>
      </c>
      <c r="C9762" s="113" t="s">
        <v>159</v>
      </c>
      <c r="D9762" s="125">
        <v>20.0</v>
      </c>
      <c r="E9762" s="126"/>
      <c r="F9762" s="125">
        <f t="shared" ref="F9762:F9769" si="1001">if(C9762="","",round(D9762*E9762,2))</f>
        <v>0</v>
      </c>
    </row>
    <row r="9763">
      <c r="A9763" s="121" t="s">
        <v>23558</v>
      </c>
      <c r="B9763" s="121" t="s">
        <v>12273</v>
      </c>
      <c r="C9763" s="113" t="s">
        <v>117</v>
      </c>
      <c r="D9763" s="125">
        <v>0.6</v>
      </c>
      <c r="E9763" s="126"/>
      <c r="F9763" s="125">
        <f t="shared" si="1001"/>
        <v>0</v>
      </c>
    </row>
    <row r="9764">
      <c r="A9764" s="121" t="s">
        <v>23559</v>
      </c>
      <c r="B9764" s="121" t="s">
        <v>12275</v>
      </c>
      <c r="C9764" s="113" t="s">
        <v>159</v>
      </c>
      <c r="D9764" s="125">
        <v>20.0</v>
      </c>
      <c r="E9764" s="126"/>
      <c r="F9764" s="125">
        <f t="shared" si="1001"/>
        <v>0</v>
      </c>
    </row>
    <row r="9765">
      <c r="A9765" s="121" t="s">
        <v>23560</v>
      </c>
      <c r="B9765" s="121" t="s">
        <v>12277</v>
      </c>
      <c r="C9765" s="113" t="s">
        <v>159</v>
      </c>
      <c r="D9765" s="125">
        <v>20.0</v>
      </c>
      <c r="E9765" s="126"/>
      <c r="F9765" s="125">
        <f t="shared" si="1001"/>
        <v>0</v>
      </c>
    </row>
    <row r="9766">
      <c r="A9766" s="121" t="s">
        <v>23561</v>
      </c>
      <c r="B9766" s="121" t="s">
        <v>13323</v>
      </c>
      <c r="C9766" s="113" t="s">
        <v>159</v>
      </c>
      <c r="D9766" s="125">
        <v>21.0</v>
      </c>
      <c r="E9766" s="126"/>
      <c r="F9766" s="125">
        <f t="shared" si="1001"/>
        <v>0</v>
      </c>
    </row>
    <row r="9767">
      <c r="A9767" s="121" t="s">
        <v>23562</v>
      </c>
      <c r="B9767" s="121" t="s">
        <v>13325</v>
      </c>
      <c r="C9767" s="113" t="s">
        <v>159</v>
      </c>
      <c r="D9767" s="125">
        <v>1.5</v>
      </c>
      <c r="E9767" s="126"/>
      <c r="F9767" s="125">
        <f t="shared" si="1001"/>
        <v>0</v>
      </c>
    </row>
    <row r="9768">
      <c r="A9768" s="121" t="s">
        <v>23563</v>
      </c>
      <c r="B9768" s="121" t="s">
        <v>22924</v>
      </c>
      <c r="C9768" s="113" t="s">
        <v>159</v>
      </c>
      <c r="D9768" s="125">
        <v>4.5</v>
      </c>
      <c r="E9768" s="126"/>
      <c r="F9768" s="125">
        <f t="shared" si="1001"/>
        <v>0</v>
      </c>
    </row>
    <row r="9769">
      <c r="A9769" s="121" t="s">
        <v>23564</v>
      </c>
      <c r="B9769" s="121" t="s">
        <v>22926</v>
      </c>
      <c r="C9769" s="113" t="s">
        <v>159</v>
      </c>
      <c r="D9769" s="125">
        <v>29.0</v>
      </c>
      <c r="E9769" s="126"/>
      <c r="F9769" s="125">
        <f t="shared" si="1001"/>
        <v>0</v>
      </c>
    </row>
    <row r="9770">
      <c r="A9770" s="121" t="s">
        <v>23565</v>
      </c>
      <c r="B9770" s="122" t="s">
        <v>23566</v>
      </c>
      <c r="C9770" s="113"/>
      <c r="D9770" s="123"/>
      <c r="E9770" s="123"/>
      <c r="F9770" s="124">
        <f>F9771+F9797+F9825+F9852+F9866</f>
        <v>0</v>
      </c>
    </row>
    <row r="9771">
      <c r="A9771" s="121" t="s">
        <v>23567</v>
      </c>
      <c r="B9771" s="122" t="s">
        <v>10878</v>
      </c>
      <c r="C9771" s="113"/>
      <c r="D9771" s="123"/>
      <c r="E9771" s="123"/>
      <c r="F9771" s="124">
        <f>F9772+F9783+F9789+F9795</f>
        <v>0</v>
      </c>
    </row>
    <row r="9772">
      <c r="A9772" s="121" t="s">
        <v>23568</v>
      </c>
      <c r="B9772" s="122" t="s">
        <v>12297</v>
      </c>
      <c r="C9772" s="113"/>
      <c r="D9772" s="123"/>
      <c r="E9772" s="123"/>
      <c r="F9772" s="124">
        <f>SUM(F9773:F9782)</f>
        <v>0</v>
      </c>
    </row>
    <row r="9773">
      <c r="A9773" s="121" t="s">
        <v>23569</v>
      </c>
      <c r="B9773" s="121" t="s">
        <v>13023</v>
      </c>
      <c r="C9773" s="113" t="s">
        <v>423</v>
      </c>
      <c r="D9773" s="125">
        <v>2.0</v>
      </c>
      <c r="E9773" s="126"/>
      <c r="F9773" s="125">
        <f t="shared" ref="F9773:F9782" si="1002">if(C9773="","",round(D9773*E9773,2))</f>
        <v>0</v>
      </c>
    </row>
    <row r="9774">
      <c r="A9774" s="121" t="s">
        <v>23570</v>
      </c>
      <c r="B9774" s="121" t="s">
        <v>12302</v>
      </c>
      <c r="C9774" s="113" t="s">
        <v>79</v>
      </c>
      <c r="D9774" s="125">
        <v>1.0</v>
      </c>
      <c r="E9774" s="126"/>
      <c r="F9774" s="125">
        <f t="shared" si="1002"/>
        <v>0</v>
      </c>
    </row>
    <row r="9775">
      <c r="A9775" s="121" t="s">
        <v>23571</v>
      </c>
      <c r="B9775" s="121" t="s">
        <v>12304</v>
      </c>
      <c r="C9775" s="113" t="s">
        <v>423</v>
      </c>
      <c r="D9775" s="125">
        <v>1.0</v>
      </c>
      <c r="E9775" s="126"/>
      <c r="F9775" s="125">
        <f t="shared" si="1002"/>
        <v>0</v>
      </c>
    </row>
    <row r="9776">
      <c r="A9776" s="121" t="s">
        <v>23572</v>
      </c>
      <c r="B9776" s="121" t="s">
        <v>12308</v>
      </c>
      <c r="C9776" s="113" t="s">
        <v>79</v>
      </c>
      <c r="D9776" s="125">
        <v>2.0</v>
      </c>
      <c r="E9776" s="126"/>
      <c r="F9776" s="125">
        <f t="shared" si="1002"/>
        <v>0</v>
      </c>
    </row>
    <row r="9777">
      <c r="A9777" s="121" t="s">
        <v>23573</v>
      </c>
      <c r="B9777" s="121" t="s">
        <v>12310</v>
      </c>
      <c r="C9777" s="113" t="s">
        <v>79</v>
      </c>
      <c r="D9777" s="125">
        <v>1.0</v>
      </c>
      <c r="E9777" s="126"/>
      <c r="F9777" s="125">
        <f t="shared" si="1002"/>
        <v>0</v>
      </c>
    </row>
    <row r="9778">
      <c r="A9778" s="121" t="s">
        <v>23574</v>
      </c>
      <c r="B9778" s="121" t="s">
        <v>12306</v>
      </c>
      <c r="C9778" s="113" t="s">
        <v>79</v>
      </c>
      <c r="D9778" s="125">
        <v>1.0</v>
      </c>
      <c r="E9778" s="126"/>
      <c r="F9778" s="125">
        <f t="shared" si="1002"/>
        <v>0</v>
      </c>
    </row>
    <row r="9779">
      <c r="A9779" s="121" t="s">
        <v>23575</v>
      </c>
      <c r="B9779" s="121" t="s">
        <v>12283</v>
      </c>
      <c r="C9779" s="113" t="s">
        <v>159</v>
      </c>
      <c r="D9779" s="125">
        <v>11.0</v>
      </c>
      <c r="E9779" s="126"/>
      <c r="F9779" s="125">
        <f t="shared" si="1002"/>
        <v>0</v>
      </c>
    </row>
    <row r="9780">
      <c r="A9780" s="121" t="s">
        <v>23576</v>
      </c>
      <c r="B9780" s="121" t="s">
        <v>12314</v>
      </c>
      <c r="C9780" s="113" t="s">
        <v>159</v>
      </c>
      <c r="D9780" s="125">
        <v>13.6</v>
      </c>
      <c r="E9780" s="126"/>
      <c r="F9780" s="125">
        <f t="shared" si="1002"/>
        <v>0</v>
      </c>
    </row>
    <row r="9781">
      <c r="A9781" s="121" t="s">
        <v>23577</v>
      </c>
      <c r="B9781" s="121" t="s">
        <v>13011</v>
      </c>
      <c r="C9781" s="113" t="s">
        <v>79</v>
      </c>
      <c r="D9781" s="125">
        <v>2.0</v>
      </c>
      <c r="E9781" s="126"/>
      <c r="F9781" s="125">
        <f t="shared" si="1002"/>
        <v>0</v>
      </c>
    </row>
    <row r="9782">
      <c r="A9782" s="121" t="s">
        <v>23578</v>
      </c>
      <c r="B9782" s="121" t="s">
        <v>12367</v>
      </c>
      <c r="C9782" s="113" t="s">
        <v>79</v>
      </c>
      <c r="D9782" s="125">
        <v>1.0</v>
      </c>
      <c r="E9782" s="126"/>
      <c r="F9782" s="125">
        <f t="shared" si="1002"/>
        <v>0</v>
      </c>
    </row>
    <row r="9783">
      <c r="A9783" s="121" t="s">
        <v>23579</v>
      </c>
      <c r="B9783" s="122" t="s">
        <v>22822</v>
      </c>
      <c r="C9783" s="113"/>
      <c r="D9783" s="123"/>
      <c r="E9783" s="123"/>
      <c r="F9783" s="124">
        <f>SUM(F9784:F9788)</f>
        <v>0</v>
      </c>
    </row>
    <row r="9784">
      <c r="A9784" s="121" t="s">
        <v>23580</v>
      </c>
      <c r="B9784" s="121" t="s">
        <v>12291</v>
      </c>
      <c r="C9784" s="113" t="s">
        <v>423</v>
      </c>
      <c r="D9784" s="125">
        <v>1.0</v>
      </c>
      <c r="E9784" s="126"/>
      <c r="F9784" s="125">
        <f t="shared" ref="F9784:F9788" si="1003">if(C9784="","",round(D9784*E9784,2))</f>
        <v>0</v>
      </c>
    </row>
    <row r="9785">
      <c r="A9785" s="121" t="s">
        <v>23581</v>
      </c>
      <c r="B9785" s="121" t="s">
        <v>12293</v>
      </c>
      <c r="C9785" s="113" t="s">
        <v>79</v>
      </c>
      <c r="D9785" s="125">
        <v>1.0</v>
      </c>
      <c r="E9785" s="126"/>
      <c r="F9785" s="125">
        <f t="shared" si="1003"/>
        <v>0</v>
      </c>
    </row>
    <row r="9786">
      <c r="A9786" s="121" t="s">
        <v>23582</v>
      </c>
      <c r="B9786" s="121" t="s">
        <v>12283</v>
      </c>
      <c r="C9786" s="113" t="s">
        <v>159</v>
      </c>
      <c r="D9786" s="125">
        <v>2.0</v>
      </c>
      <c r="E9786" s="126"/>
      <c r="F9786" s="125">
        <f t="shared" si="1003"/>
        <v>0</v>
      </c>
    </row>
    <row r="9787">
      <c r="A9787" s="121" t="s">
        <v>23583</v>
      </c>
      <c r="B9787" s="121" t="s">
        <v>12285</v>
      </c>
      <c r="C9787" s="113" t="s">
        <v>159</v>
      </c>
      <c r="D9787" s="125">
        <v>3.4</v>
      </c>
      <c r="E9787" s="126"/>
      <c r="F9787" s="125">
        <f t="shared" si="1003"/>
        <v>0</v>
      </c>
    </row>
    <row r="9788">
      <c r="A9788" s="121" t="s">
        <v>23584</v>
      </c>
      <c r="B9788" s="121" t="s">
        <v>13011</v>
      </c>
      <c r="C9788" s="113" t="s">
        <v>79</v>
      </c>
      <c r="D9788" s="125">
        <v>1.0</v>
      </c>
      <c r="E9788" s="126"/>
      <c r="F9788" s="125">
        <f t="shared" si="1003"/>
        <v>0</v>
      </c>
    </row>
    <row r="9789">
      <c r="A9789" s="121" t="s">
        <v>23585</v>
      </c>
      <c r="B9789" s="122" t="s">
        <v>22829</v>
      </c>
      <c r="C9789" s="113"/>
      <c r="D9789" s="123"/>
      <c r="E9789" s="123"/>
      <c r="F9789" s="124">
        <f>SUM(F9790:F9794)</f>
        <v>0</v>
      </c>
    </row>
    <row r="9790">
      <c r="A9790" s="121" t="s">
        <v>23586</v>
      </c>
      <c r="B9790" s="121" t="s">
        <v>14247</v>
      </c>
      <c r="C9790" s="113" t="s">
        <v>79</v>
      </c>
      <c r="D9790" s="125">
        <v>1.0</v>
      </c>
      <c r="E9790" s="126"/>
      <c r="F9790" s="125">
        <f t="shared" ref="F9790:F9794" si="1004">if(C9790="","",round(D9790*E9790,2))</f>
        <v>0</v>
      </c>
    </row>
    <row r="9791">
      <c r="A9791" s="121" t="s">
        <v>23587</v>
      </c>
      <c r="B9791" s="121" t="s">
        <v>22832</v>
      </c>
      <c r="C9791" s="113" t="s">
        <v>79</v>
      </c>
      <c r="D9791" s="125">
        <v>1.0</v>
      </c>
      <c r="E9791" s="126"/>
      <c r="F9791" s="125">
        <f t="shared" si="1004"/>
        <v>0</v>
      </c>
    </row>
    <row r="9792">
      <c r="A9792" s="121" t="s">
        <v>23588</v>
      </c>
      <c r="B9792" s="121" t="s">
        <v>12283</v>
      </c>
      <c r="C9792" s="113" t="s">
        <v>159</v>
      </c>
      <c r="D9792" s="125">
        <v>9.0</v>
      </c>
      <c r="E9792" s="126"/>
      <c r="F9792" s="125">
        <f t="shared" si="1004"/>
        <v>0</v>
      </c>
    </row>
    <row r="9793">
      <c r="A9793" s="121" t="s">
        <v>23589</v>
      </c>
      <c r="B9793" s="121" t="s">
        <v>12285</v>
      </c>
      <c r="C9793" s="113" t="s">
        <v>159</v>
      </c>
      <c r="D9793" s="125">
        <v>11.0</v>
      </c>
      <c r="E9793" s="126"/>
      <c r="F9793" s="125">
        <f t="shared" si="1004"/>
        <v>0</v>
      </c>
    </row>
    <row r="9794">
      <c r="A9794" s="121" t="s">
        <v>23590</v>
      </c>
      <c r="B9794" s="121" t="s">
        <v>13011</v>
      </c>
      <c r="C9794" s="113" t="s">
        <v>79</v>
      </c>
      <c r="D9794" s="125">
        <v>2.0</v>
      </c>
      <c r="E9794" s="126"/>
      <c r="F9794" s="125">
        <f t="shared" si="1004"/>
        <v>0</v>
      </c>
    </row>
    <row r="9795">
      <c r="A9795" s="121" t="s">
        <v>23591</v>
      </c>
      <c r="B9795" s="122" t="s">
        <v>12261</v>
      </c>
      <c r="C9795" s="113"/>
      <c r="D9795" s="123"/>
      <c r="E9795" s="123"/>
      <c r="F9795" s="124">
        <f>SUM(F9796)</f>
        <v>0</v>
      </c>
    </row>
    <row r="9796">
      <c r="A9796" s="121" t="s">
        <v>23592</v>
      </c>
      <c r="B9796" s="121" t="s">
        <v>22838</v>
      </c>
      <c r="C9796" s="113" t="s">
        <v>79</v>
      </c>
      <c r="D9796" s="125">
        <v>1.0</v>
      </c>
      <c r="E9796" s="126"/>
      <c r="F9796" s="125">
        <f>if(C9796="","",round(D9796*E9796,2))</f>
        <v>0</v>
      </c>
    </row>
    <row r="9797">
      <c r="A9797" s="121" t="s">
        <v>23593</v>
      </c>
      <c r="B9797" s="122" t="s">
        <v>10910</v>
      </c>
      <c r="C9797" s="113"/>
      <c r="D9797" s="123"/>
      <c r="E9797" s="123"/>
      <c r="F9797" s="124">
        <f>F9798+F9809+F9815+F9823</f>
        <v>0</v>
      </c>
    </row>
    <row r="9798">
      <c r="A9798" s="121" t="s">
        <v>23594</v>
      </c>
      <c r="B9798" s="122" t="s">
        <v>12297</v>
      </c>
      <c r="C9798" s="113"/>
      <c r="D9798" s="123"/>
      <c r="E9798" s="123"/>
      <c r="F9798" s="124">
        <f>SUM(F9799:F9808)</f>
        <v>0</v>
      </c>
    </row>
    <row r="9799">
      <c r="A9799" s="121" t="s">
        <v>23595</v>
      </c>
      <c r="B9799" s="121" t="s">
        <v>13023</v>
      </c>
      <c r="C9799" s="113" t="s">
        <v>423</v>
      </c>
      <c r="D9799" s="125">
        <v>2.0</v>
      </c>
      <c r="E9799" s="126"/>
      <c r="F9799" s="125">
        <f t="shared" ref="F9799:F9808" si="1005">if(C9799="","",round(D9799*E9799,2))</f>
        <v>0</v>
      </c>
    </row>
    <row r="9800">
      <c r="A9800" s="121" t="s">
        <v>23596</v>
      </c>
      <c r="B9800" s="121" t="s">
        <v>12302</v>
      </c>
      <c r="C9800" s="113" t="s">
        <v>79</v>
      </c>
      <c r="D9800" s="125">
        <v>1.0</v>
      </c>
      <c r="E9800" s="126"/>
      <c r="F9800" s="125">
        <f t="shared" si="1005"/>
        <v>0</v>
      </c>
    </row>
    <row r="9801">
      <c r="A9801" s="121" t="s">
        <v>23597</v>
      </c>
      <c r="B9801" s="121" t="s">
        <v>12304</v>
      </c>
      <c r="C9801" s="113" t="s">
        <v>423</v>
      </c>
      <c r="D9801" s="125">
        <v>1.0</v>
      </c>
      <c r="E9801" s="126"/>
      <c r="F9801" s="125">
        <f t="shared" si="1005"/>
        <v>0</v>
      </c>
    </row>
    <row r="9802">
      <c r="A9802" s="121" t="s">
        <v>23598</v>
      </c>
      <c r="B9802" s="121" t="s">
        <v>12308</v>
      </c>
      <c r="C9802" s="113" t="s">
        <v>79</v>
      </c>
      <c r="D9802" s="125">
        <v>2.0</v>
      </c>
      <c r="E9802" s="126"/>
      <c r="F9802" s="125">
        <f t="shared" si="1005"/>
        <v>0</v>
      </c>
    </row>
    <row r="9803">
      <c r="A9803" s="121" t="s">
        <v>23599</v>
      </c>
      <c r="B9803" s="121" t="s">
        <v>12310</v>
      </c>
      <c r="C9803" s="113" t="s">
        <v>79</v>
      </c>
      <c r="D9803" s="125">
        <v>1.0</v>
      </c>
      <c r="E9803" s="126"/>
      <c r="F9803" s="125">
        <f t="shared" si="1005"/>
        <v>0</v>
      </c>
    </row>
    <row r="9804">
      <c r="A9804" s="121" t="s">
        <v>23600</v>
      </c>
      <c r="B9804" s="121" t="s">
        <v>12306</v>
      </c>
      <c r="C9804" s="113" t="s">
        <v>79</v>
      </c>
      <c r="D9804" s="125">
        <v>1.0</v>
      </c>
      <c r="E9804" s="126"/>
      <c r="F9804" s="125">
        <f t="shared" si="1005"/>
        <v>0</v>
      </c>
    </row>
    <row r="9805">
      <c r="A9805" s="121" t="s">
        <v>23601</v>
      </c>
      <c r="B9805" s="121" t="s">
        <v>12283</v>
      </c>
      <c r="C9805" s="113" t="s">
        <v>159</v>
      </c>
      <c r="D9805" s="125">
        <v>16.5</v>
      </c>
      <c r="E9805" s="126"/>
      <c r="F9805" s="125">
        <f t="shared" si="1005"/>
        <v>0</v>
      </c>
    </row>
    <row r="9806">
      <c r="A9806" s="121" t="s">
        <v>23602</v>
      </c>
      <c r="B9806" s="121" t="s">
        <v>12314</v>
      </c>
      <c r="C9806" s="113" t="s">
        <v>159</v>
      </c>
      <c r="D9806" s="125">
        <v>19.1</v>
      </c>
      <c r="E9806" s="126"/>
      <c r="F9806" s="125">
        <f t="shared" si="1005"/>
        <v>0</v>
      </c>
    </row>
    <row r="9807">
      <c r="A9807" s="121" t="s">
        <v>23603</v>
      </c>
      <c r="B9807" s="121" t="s">
        <v>13011</v>
      </c>
      <c r="C9807" s="113" t="s">
        <v>79</v>
      </c>
      <c r="D9807" s="125">
        <v>2.0</v>
      </c>
      <c r="E9807" s="126"/>
      <c r="F9807" s="125">
        <f t="shared" si="1005"/>
        <v>0</v>
      </c>
    </row>
    <row r="9808">
      <c r="A9808" s="121" t="s">
        <v>23604</v>
      </c>
      <c r="B9808" s="121" t="s">
        <v>12367</v>
      </c>
      <c r="C9808" s="113" t="s">
        <v>79</v>
      </c>
      <c r="D9808" s="125">
        <v>1.0</v>
      </c>
      <c r="E9808" s="126"/>
      <c r="F9808" s="125">
        <f t="shared" si="1005"/>
        <v>0</v>
      </c>
    </row>
    <row r="9809">
      <c r="A9809" s="121" t="s">
        <v>23605</v>
      </c>
      <c r="B9809" s="122" t="s">
        <v>22822</v>
      </c>
      <c r="C9809" s="113"/>
      <c r="D9809" s="123"/>
      <c r="E9809" s="123"/>
      <c r="F9809" s="124">
        <f>SUM(F9810:F9814)</f>
        <v>0</v>
      </c>
    </row>
    <row r="9810">
      <c r="A9810" s="121" t="s">
        <v>23606</v>
      </c>
      <c r="B9810" s="121" t="s">
        <v>12291</v>
      </c>
      <c r="C9810" s="113" t="s">
        <v>423</v>
      </c>
      <c r="D9810" s="125">
        <v>2.0</v>
      </c>
      <c r="E9810" s="126"/>
      <c r="F9810" s="125">
        <f t="shared" ref="F9810:F9814" si="1006">if(C9810="","",round(D9810*E9810,2))</f>
        <v>0</v>
      </c>
    </row>
    <row r="9811">
      <c r="A9811" s="121" t="s">
        <v>23607</v>
      </c>
      <c r="B9811" s="121" t="s">
        <v>12293</v>
      </c>
      <c r="C9811" s="113" t="s">
        <v>79</v>
      </c>
      <c r="D9811" s="125">
        <v>2.0</v>
      </c>
      <c r="E9811" s="126"/>
      <c r="F9811" s="125">
        <f t="shared" si="1006"/>
        <v>0</v>
      </c>
    </row>
    <row r="9812">
      <c r="A9812" s="121" t="s">
        <v>23608</v>
      </c>
      <c r="B9812" s="121" t="s">
        <v>12283</v>
      </c>
      <c r="C9812" s="113" t="s">
        <v>159</v>
      </c>
      <c r="D9812" s="125">
        <v>14.0</v>
      </c>
      <c r="E9812" s="126"/>
      <c r="F9812" s="125">
        <f t="shared" si="1006"/>
        <v>0</v>
      </c>
    </row>
    <row r="9813">
      <c r="A9813" s="121" t="s">
        <v>23609</v>
      </c>
      <c r="B9813" s="121" t="s">
        <v>12285</v>
      </c>
      <c r="C9813" s="113" t="s">
        <v>159</v>
      </c>
      <c r="D9813" s="125">
        <v>15.8</v>
      </c>
      <c r="E9813" s="126"/>
      <c r="F9813" s="125">
        <f t="shared" si="1006"/>
        <v>0</v>
      </c>
    </row>
    <row r="9814">
      <c r="A9814" s="121" t="s">
        <v>23610</v>
      </c>
      <c r="B9814" s="121" t="s">
        <v>13011</v>
      </c>
      <c r="C9814" s="113" t="s">
        <v>79</v>
      </c>
      <c r="D9814" s="125">
        <v>1.0</v>
      </c>
      <c r="E9814" s="126"/>
      <c r="F9814" s="125">
        <f t="shared" si="1006"/>
        <v>0</v>
      </c>
    </row>
    <row r="9815">
      <c r="A9815" s="121" t="s">
        <v>23611</v>
      </c>
      <c r="B9815" s="122" t="s">
        <v>22829</v>
      </c>
      <c r="C9815" s="113"/>
      <c r="D9815" s="123"/>
      <c r="E9815" s="123"/>
      <c r="F9815" s="124">
        <f>SUM(F9816:F9822)</f>
        <v>0</v>
      </c>
    </row>
    <row r="9816">
      <c r="A9816" s="121" t="s">
        <v>23612</v>
      </c>
      <c r="B9816" s="121" t="s">
        <v>14247</v>
      </c>
      <c r="C9816" s="113" t="s">
        <v>79</v>
      </c>
      <c r="D9816" s="125">
        <v>1.0</v>
      </c>
      <c r="E9816" s="126"/>
      <c r="F9816" s="125">
        <f t="shared" ref="F9816:F9822" si="1007">if(C9816="","",round(D9816*E9816,2))</f>
        <v>0</v>
      </c>
    </row>
    <row r="9817">
      <c r="A9817" s="121" t="s">
        <v>23613</v>
      </c>
      <c r="B9817" s="121" t="s">
        <v>22860</v>
      </c>
      <c r="C9817" s="113" t="s">
        <v>79</v>
      </c>
      <c r="D9817" s="125">
        <v>1.0</v>
      </c>
      <c r="E9817" s="126"/>
      <c r="F9817" s="125">
        <f t="shared" si="1007"/>
        <v>0</v>
      </c>
    </row>
    <row r="9818">
      <c r="A9818" s="121" t="s">
        <v>23614</v>
      </c>
      <c r="B9818" s="121" t="s">
        <v>22832</v>
      </c>
      <c r="C9818" s="113" t="s">
        <v>79</v>
      </c>
      <c r="D9818" s="125">
        <v>1.0</v>
      </c>
      <c r="E9818" s="126"/>
      <c r="F9818" s="125">
        <f t="shared" si="1007"/>
        <v>0</v>
      </c>
    </row>
    <row r="9819">
      <c r="A9819" s="121" t="s">
        <v>23615</v>
      </c>
      <c r="B9819" s="121" t="s">
        <v>12283</v>
      </c>
      <c r="C9819" s="113" t="s">
        <v>159</v>
      </c>
      <c r="D9819" s="125">
        <v>15.5</v>
      </c>
      <c r="E9819" s="126"/>
      <c r="F9819" s="125">
        <f t="shared" si="1007"/>
        <v>0</v>
      </c>
    </row>
    <row r="9820">
      <c r="A9820" s="121" t="s">
        <v>23616</v>
      </c>
      <c r="B9820" s="121" t="s">
        <v>16485</v>
      </c>
      <c r="C9820" s="113" t="s">
        <v>159</v>
      </c>
      <c r="D9820" s="125">
        <v>9.0</v>
      </c>
      <c r="E9820" s="126"/>
      <c r="F9820" s="125">
        <f t="shared" si="1007"/>
        <v>0</v>
      </c>
    </row>
    <row r="9821">
      <c r="A9821" s="121" t="s">
        <v>23617</v>
      </c>
      <c r="B9821" s="121" t="s">
        <v>22865</v>
      </c>
      <c r="C9821" s="113" t="s">
        <v>159</v>
      </c>
      <c r="D9821" s="125">
        <v>10.5</v>
      </c>
      <c r="E9821" s="126"/>
      <c r="F9821" s="125">
        <f t="shared" si="1007"/>
        <v>0</v>
      </c>
    </row>
    <row r="9822">
      <c r="A9822" s="121" t="s">
        <v>23618</v>
      </c>
      <c r="B9822" s="121" t="s">
        <v>13011</v>
      </c>
      <c r="C9822" s="113" t="s">
        <v>79</v>
      </c>
      <c r="D9822" s="125">
        <v>4.0</v>
      </c>
      <c r="E9822" s="126"/>
      <c r="F9822" s="125">
        <f t="shared" si="1007"/>
        <v>0</v>
      </c>
    </row>
    <row r="9823">
      <c r="A9823" s="121" t="s">
        <v>23619</v>
      </c>
      <c r="B9823" s="122" t="s">
        <v>12261</v>
      </c>
      <c r="C9823" s="113"/>
      <c r="D9823" s="123"/>
      <c r="E9823" s="123"/>
      <c r="F9823" s="124">
        <f>SUM(F9824)</f>
        <v>0</v>
      </c>
    </row>
    <row r="9824">
      <c r="A9824" s="121" t="s">
        <v>23620</v>
      </c>
      <c r="B9824" s="121" t="s">
        <v>22869</v>
      </c>
      <c r="C9824" s="113" t="s">
        <v>79</v>
      </c>
      <c r="D9824" s="125">
        <v>1.0</v>
      </c>
      <c r="E9824" s="126"/>
      <c r="F9824" s="125">
        <f>if(C9824="","",round(D9824*E9824,2))</f>
        <v>0</v>
      </c>
    </row>
    <row r="9825">
      <c r="A9825" s="121" t="s">
        <v>23621</v>
      </c>
      <c r="B9825" s="122" t="s">
        <v>10968</v>
      </c>
      <c r="C9825" s="113"/>
      <c r="D9825" s="123"/>
      <c r="E9825" s="123"/>
      <c r="F9825" s="124">
        <f>F9826+F9837+F9843+F9849</f>
        <v>0</v>
      </c>
    </row>
    <row r="9826">
      <c r="A9826" s="121" t="s">
        <v>23622</v>
      </c>
      <c r="B9826" s="122" t="s">
        <v>12297</v>
      </c>
      <c r="C9826" s="113"/>
      <c r="D9826" s="123"/>
      <c r="E9826" s="123"/>
      <c r="F9826" s="124">
        <f>SUM(F9827:F9836)</f>
        <v>0</v>
      </c>
    </row>
    <row r="9827">
      <c r="A9827" s="121" t="s">
        <v>23623</v>
      </c>
      <c r="B9827" s="121" t="s">
        <v>13023</v>
      </c>
      <c r="C9827" s="113" t="s">
        <v>423</v>
      </c>
      <c r="D9827" s="125">
        <v>1.0</v>
      </c>
      <c r="E9827" s="126"/>
      <c r="F9827" s="125">
        <f t="shared" ref="F9827:F9836" si="1008">if(C9827="","",round(D9827*E9827,2))</f>
        <v>0</v>
      </c>
    </row>
    <row r="9828">
      <c r="A9828" s="121" t="s">
        <v>23624</v>
      </c>
      <c r="B9828" s="121" t="s">
        <v>12302</v>
      </c>
      <c r="C9828" s="113" t="s">
        <v>79</v>
      </c>
      <c r="D9828" s="125">
        <v>1.0</v>
      </c>
      <c r="E9828" s="126"/>
      <c r="F9828" s="125">
        <f t="shared" si="1008"/>
        <v>0</v>
      </c>
    </row>
    <row r="9829">
      <c r="A9829" s="121" t="s">
        <v>23625</v>
      </c>
      <c r="B9829" s="121" t="s">
        <v>12304</v>
      </c>
      <c r="C9829" s="113" t="s">
        <v>423</v>
      </c>
      <c r="D9829" s="125">
        <v>1.0</v>
      </c>
      <c r="E9829" s="126"/>
      <c r="F9829" s="125">
        <f t="shared" si="1008"/>
        <v>0</v>
      </c>
    </row>
    <row r="9830">
      <c r="A9830" s="121" t="s">
        <v>23626</v>
      </c>
      <c r="B9830" s="121" t="s">
        <v>12308</v>
      </c>
      <c r="C9830" s="113" t="s">
        <v>79</v>
      </c>
      <c r="D9830" s="125">
        <v>1.0</v>
      </c>
      <c r="E9830" s="126"/>
      <c r="F9830" s="125">
        <f t="shared" si="1008"/>
        <v>0</v>
      </c>
    </row>
    <row r="9831">
      <c r="A9831" s="121" t="s">
        <v>23627</v>
      </c>
      <c r="B9831" s="121" t="s">
        <v>12310</v>
      </c>
      <c r="C9831" s="113" t="s">
        <v>79</v>
      </c>
      <c r="D9831" s="125">
        <v>1.0</v>
      </c>
      <c r="E9831" s="126"/>
      <c r="F9831" s="125">
        <f t="shared" si="1008"/>
        <v>0</v>
      </c>
    </row>
    <row r="9832">
      <c r="A9832" s="121" t="s">
        <v>23628</v>
      </c>
      <c r="B9832" s="121" t="s">
        <v>12306</v>
      </c>
      <c r="C9832" s="113" t="s">
        <v>79</v>
      </c>
      <c r="D9832" s="125">
        <v>1.0</v>
      </c>
      <c r="E9832" s="126"/>
      <c r="F9832" s="125">
        <f t="shared" si="1008"/>
        <v>0</v>
      </c>
    </row>
    <row r="9833">
      <c r="A9833" s="121" t="s">
        <v>23629</v>
      </c>
      <c r="B9833" s="121" t="s">
        <v>12283</v>
      </c>
      <c r="C9833" s="113" t="s">
        <v>159</v>
      </c>
      <c r="D9833" s="125">
        <v>8.5</v>
      </c>
      <c r="E9833" s="126"/>
      <c r="F9833" s="125">
        <f t="shared" si="1008"/>
        <v>0</v>
      </c>
    </row>
    <row r="9834">
      <c r="A9834" s="121" t="s">
        <v>23630</v>
      </c>
      <c r="B9834" s="121" t="s">
        <v>12314</v>
      </c>
      <c r="C9834" s="113" t="s">
        <v>159</v>
      </c>
      <c r="D9834" s="125">
        <v>10.7</v>
      </c>
      <c r="E9834" s="126"/>
      <c r="F9834" s="125">
        <f t="shared" si="1008"/>
        <v>0</v>
      </c>
    </row>
    <row r="9835">
      <c r="A9835" s="121" t="s">
        <v>23631</v>
      </c>
      <c r="B9835" s="121" t="s">
        <v>13011</v>
      </c>
      <c r="C9835" s="113" t="s">
        <v>79</v>
      </c>
      <c r="D9835" s="125">
        <v>2.0</v>
      </c>
      <c r="E9835" s="126"/>
      <c r="F9835" s="125">
        <f t="shared" si="1008"/>
        <v>0</v>
      </c>
    </row>
    <row r="9836">
      <c r="A9836" s="121" t="s">
        <v>23632</v>
      </c>
      <c r="B9836" s="121" t="s">
        <v>12367</v>
      </c>
      <c r="C9836" s="113" t="s">
        <v>79</v>
      </c>
      <c r="D9836" s="125">
        <v>1.0</v>
      </c>
      <c r="E9836" s="126"/>
      <c r="F9836" s="125">
        <f t="shared" si="1008"/>
        <v>0</v>
      </c>
    </row>
    <row r="9837">
      <c r="A9837" s="121" t="s">
        <v>23633</v>
      </c>
      <c r="B9837" s="122" t="s">
        <v>22822</v>
      </c>
      <c r="C9837" s="113"/>
      <c r="D9837" s="123"/>
      <c r="E9837" s="123"/>
      <c r="F9837" s="124">
        <f>SUM(F9838:F9842)</f>
        <v>0</v>
      </c>
    </row>
    <row r="9838">
      <c r="A9838" s="121" t="s">
        <v>23634</v>
      </c>
      <c r="B9838" s="121" t="s">
        <v>12291</v>
      </c>
      <c r="C9838" s="113" t="s">
        <v>423</v>
      </c>
      <c r="D9838" s="125">
        <v>1.0</v>
      </c>
      <c r="E9838" s="126"/>
      <c r="F9838" s="125">
        <f t="shared" ref="F9838:F9842" si="1009">if(C9838="","",round(D9838*E9838,2))</f>
        <v>0</v>
      </c>
    </row>
    <row r="9839">
      <c r="A9839" s="121" t="s">
        <v>23635</v>
      </c>
      <c r="B9839" s="121" t="s">
        <v>12293</v>
      </c>
      <c r="C9839" s="113" t="s">
        <v>79</v>
      </c>
      <c r="D9839" s="125">
        <v>1.0</v>
      </c>
      <c r="E9839" s="126"/>
      <c r="F9839" s="125">
        <f t="shared" si="1009"/>
        <v>0</v>
      </c>
    </row>
    <row r="9840">
      <c r="A9840" s="121" t="s">
        <v>23636</v>
      </c>
      <c r="B9840" s="121" t="s">
        <v>12283</v>
      </c>
      <c r="C9840" s="113" t="s">
        <v>159</v>
      </c>
      <c r="D9840" s="125">
        <v>3.5</v>
      </c>
      <c r="E9840" s="126"/>
      <c r="F9840" s="125">
        <f t="shared" si="1009"/>
        <v>0</v>
      </c>
    </row>
    <row r="9841">
      <c r="A9841" s="121" t="s">
        <v>23637</v>
      </c>
      <c r="B9841" s="121" t="s">
        <v>12285</v>
      </c>
      <c r="C9841" s="113" t="s">
        <v>159</v>
      </c>
      <c r="D9841" s="125">
        <v>4.9</v>
      </c>
      <c r="E9841" s="126"/>
      <c r="F9841" s="125">
        <f t="shared" si="1009"/>
        <v>0</v>
      </c>
    </row>
    <row r="9842">
      <c r="A9842" s="121" t="s">
        <v>23638</v>
      </c>
      <c r="B9842" s="121" t="s">
        <v>13011</v>
      </c>
      <c r="C9842" s="113" t="s">
        <v>79</v>
      </c>
      <c r="D9842" s="125">
        <v>1.0</v>
      </c>
      <c r="E9842" s="126"/>
      <c r="F9842" s="125">
        <f t="shared" si="1009"/>
        <v>0</v>
      </c>
    </row>
    <row r="9843">
      <c r="A9843" s="121" t="s">
        <v>23639</v>
      </c>
      <c r="B9843" s="122" t="s">
        <v>22829</v>
      </c>
      <c r="C9843" s="113"/>
      <c r="D9843" s="123"/>
      <c r="E9843" s="123"/>
      <c r="F9843" s="124">
        <f>SUM(F9844:F9848)</f>
        <v>0</v>
      </c>
    </row>
    <row r="9844">
      <c r="A9844" s="121" t="s">
        <v>23640</v>
      </c>
      <c r="B9844" s="121" t="s">
        <v>14247</v>
      </c>
      <c r="C9844" s="113" t="s">
        <v>79</v>
      </c>
      <c r="D9844" s="125">
        <v>1.0</v>
      </c>
      <c r="E9844" s="126"/>
      <c r="F9844" s="125">
        <f t="shared" ref="F9844:F9848" si="1010">if(C9844="","",round(D9844*E9844,2))</f>
        <v>0</v>
      </c>
    </row>
    <row r="9845">
      <c r="A9845" s="121" t="s">
        <v>23641</v>
      </c>
      <c r="B9845" s="121" t="s">
        <v>22832</v>
      </c>
      <c r="C9845" s="113" t="s">
        <v>79</v>
      </c>
      <c r="D9845" s="125">
        <v>1.0</v>
      </c>
      <c r="E9845" s="126"/>
      <c r="F9845" s="125">
        <f t="shared" si="1010"/>
        <v>0</v>
      </c>
    </row>
    <row r="9846">
      <c r="A9846" s="121" t="s">
        <v>23642</v>
      </c>
      <c r="B9846" s="121" t="s">
        <v>12283</v>
      </c>
      <c r="C9846" s="113" t="s">
        <v>159</v>
      </c>
      <c r="D9846" s="125">
        <v>4.5</v>
      </c>
      <c r="E9846" s="126"/>
      <c r="F9846" s="125">
        <f t="shared" si="1010"/>
        <v>0</v>
      </c>
    </row>
    <row r="9847">
      <c r="A9847" s="121" t="s">
        <v>23643</v>
      </c>
      <c r="B9847" s="121" t="s">
        <v>12285</v>
      </c>
      <c r="C9847" s="113" t="s">
        <v>159</v>
      </c>
      <c r="D9847" s="125">
        <v>6.5</v>
      </c>
      <c r="E9847" s="126"/>
      <c r="F9847" s="125">
        <f t="shared" si="1010"/>
        <v>0</v>
      </c>
    </row>
    <row r="9848">
      <c r="A9848" s="121" t="s">
        <v>23644</v>
      </c>
      <c r="B9848" s="121" t="s">
        <v>13011</v>
      </c>
      <c r="C9848" s="113" t="s">
        <v>79</v>
      </c>
      <c r="D9848" s="125">
        <v>2.0</v>
      </c>
      <c r="E9848" s="126"/>
      <c r="F9848" s="125">
        <f t="shared" si="1010"/>
        <v>0</v>
      </c>
    </row>
    <row r="9849">
      <c r="A9849" s="121" t="s">
        <v>23645</v>
      </c>
      <c r="B9849" s="122" t="s">
        <v>12261</v>
      </c>
      <c r="C9849" s="113"/>
      <c r="D9849" s="123"/>
      <c r="E9849" s="123"/>
      <c r="F9849" s="124">
        <f>SUM(F9850:F9851)</f>
        <v>0</v>
      </c>
    </row>
    <row r="9850">
      <c r="A9850" s="121" t="s">
        <v>23646</v>
      </c>
      <c r="B9850" s="121" t="s">
        <v>22896</v>
      </c>
      <c r="C9850" s="113" t="s">
        <v>79</v>
      </c>
      <c r="D9850" s="125">
        <v>1.0</v>
      </c>
      <c r="E9850" s="126"/>
      <c r="F9850" s="125">
        <f t="shared" ref="F9850:F9851" si="1011">if(C9850="","",round(D9850*E9850,2))</f>
        <v>0</v>
      </c>
    </row>
    <row r="9851">
      <c r="A9851" s="121" t="s">
        <v>23647</v>
      </c>
      <c r="B9851" s="121" t="s">
        <v>16520</v>
      </c>
      <c r="C9851" s="113" t="s">
        <v>79</v>
      </c>
      <c r="D9851" s="125">
        <v>1.0</v>
      </c>
      <c r="E9851" s="126"/>
      <c r="F9851" s="125">
        <f t="shared" si="1011"/>
        <v>0</v>
      </c>
    </row>
    <row r="9852">
      <c r="A9852" s="121" t="s">
        <v>23648</v>
      </c>
      <c r="B9852" s="122" t="s">
        <v>22899</v>
      </c>
      <c r="C9852" s="113"/>
      <c r="D9852" s="123"/>
      <c r="E9852" s="123"/>
      <c r="F9852" s="124">
        <f>SUM(F9853:F9865)</f>
        <v>0</v>
      </c>
    </row>
    <row r="9853">
      <c r="A9853" s="121" t="s">
        <v>23649</v>
      </c>
      <c r="B9853" s="121" t="s">
        <v>12318</v>
      </c>
      <c r="C9853" s="113" t="s">
        <v>159</v>
      </c>
      <c r="D9853" s="125">
        <v>30.5</v>
      </c>
      <c r="E9853" s="126"/>
      <c r="F9853" s="125">
        <f t="shared" ref="F9853:F9865" si="1012">if(C9853="","",round(D9853*E9853,2))</f>
        <v>0</v>
      </c>
    </row>
    <row r="9854">
      <c r="A9854" s="121" t="s">
        <v>23650</v>
      </c>
      <c r="B9854" s="121" t="s">
        <v>12273</v>
      </c>
      <c r="C9854" s="113" t="s">
        <v>117</v>
      </c>
      <c r="D9854" s="125">
        <v>0.92</v>
      </c>
      <c r="E9854" s="126"/>
      <c r="F9854" s="125">
        <f t="shared" si="1012"/>
        <v>0</v>
      </c>
    </row>
    <row r="9855">
      <c r="A9855" s="121" t="s">
        <v>23651</v>
      </c>
      <c r="B9855" s="121" t="s">
        <v>12275</v>
      </c>
      <c r="C9855" s="113" t="s">
        <v>159</v>
      </c>
      <c r="D9855" s="125">
        <v>30.5</v>
      </c>
      <c r="E9855" s="126"/>
      <c r="F9855" s="125">
        <f t="shared" si="1012"/>
        <v>0</v>
      </c>
    </row>
    <row r="9856">
      <c r="A9856" s="121" t="s">
        <v>23652</v>
      </c>
      <c r="B9856" s="121" t="s">
        <v>12277</v>
      </c>
      <c r="C9856" s="113" t="s">
        <v>159</v>
      </c>
      <c r="D9856" s="125">
        <v>30.5</v>
      </c>
      <c r="E9856" s="126"/>
      <c r="F9856" s="125">
        <f t="shared" si="1012"/>
        <v>0</v>
      </c>
    </row>
    <row r="9857">
      <c r="A9857" s="121" t="s">
        <v>23653</v>
      </c>
      <c r="B9857" s="121" t="s">
        <v>12279</v>
      </c>
      <c r="C9857" s="113" t="s">
        <v>159</v>
      </c>
      <c r="D9857" s="125">
        <v>32.0</v>
      </c>
      <c r="E9857" s="126"/>
      <c r="F9857" s="125">
        <f t="shared" si="1012"/>
        <v>0</v>
      </c>
    </row>
    <row r="9858">
      <c r="A9858" s="121" t="s">
        <v>23654</v>
      </c>
      <c r="B9858" s="121" t="s">
        <v>12283</v>
      </c>
      <c r="C9858" s="113" t="s">
        <v>159</v>
      </c>
      <c r="D9858" s="125">
        <v>28.0</v>
      </c>
      <c r="E9858" s="126"/>
      <c r="F9858" s="125">
        <f t="shared" si="1012"/>
        <v>0</v>
      </c>
    </row>
    <row r="9859">
      <c r="A9859" s="121" t="s">
        <v>23655</v>
      </c>
      <c r="B9859" s="121" t="s">
        <v>16485</v>
      </c>
      <c r="C9859" s="113" t="s">
        <v>159</v>
      </c>
      <c r="D9859" s="125">
        <v>47.0</v>
      </c>
      <c r="E9859" s="126"/>
      <c r="F9859" s="125">
        <f t="shared" si="1012"/>
        <v>0</v>
      </c>
    </row>
    <row r="9860">
      <c r="A9860" s="121" t="s">
        <v>23656</v>
      </c>
      <c r="B9860" s="121" t="s">
        <v>22907</v>
      </c>
      <c r="C9860" s="113" t="s">
        <v>159</v>
      </c>
      <c r="D9860" s="125">
        <v>8.0</v>
      </c>
      <c r="E9860" s="126"/>
      <c r="F9860" s="125">
        <f t="shared" si="1012"/>
        <v>0</v>
      </c>
    </row>
    <row r="9861">
      <c r="A9861" s="121" t="s">
        <v>23657</v>
      </c>
      <c r="B9861" s="121" t="s">
        <v>12356</v>
      </c>
      <c r="C9861" s="113" t="s">
        <v>159</v>
      </c>
      <c r="D9861" s="125">
        <v>26.5</v>
      </c>
      <c r="E9861" s="126"/>
      <c r="F9861" s="125">
        <f t="shared" si="1012"/>
        <v>0</v>
      </c>
    </row>
    <row r="9862">
      <c r="A9862" s="121" t="s">
        <v>23658</v>
      </c>
      <c r="B9862" s="121" t="s">
        <v>14288</v>
      </c>
      <c r="C9862" s="113" t="s">
        <v>79</v>
      </c>
      <c r="D9862" s="125">
        <v>2.0</v>
      </c>
      <c r="E9862" s="126"/>
      <c r="F9862" s="125">
        <f t="shared" si="1012"/>
        <v>0</v>
      </c>
    </row>
    <row r="9863">
      <c r="A9863" s="121" t="s">
        <v>23659</v>
      </c>
      <c r="B9863" s="121" t="s">
        <v>14290</v>
      </c>
      <c r="C9863" s="113" t="s">
        <v>79</v>
      </c>
      <c r="D9863" s="125">
        <v>1.0</v>
      </c>
      <c r="E9863" s="126"/>
      <c r="F9863" s="125">
        <f t="shared" si="1012"/>
        <v>0</v>
      </c>
    </row>
    <row r="9864">
      <c r="A9864" s="121" t="s">
        <v>23660</v>
      </c>
      <c r="B9864" s="121" t="s">
        <v>22912</v>
      </c>
      <c r="C9864" s="113" t="s">
        <v>79</v>
      </c>
      <c r="D9864" s="125">
        <v>2.0</v>
      </c>
      <c r="E9864" s="126"/>
      <c r="F9864" s="125">
        <f t="shared" si="1012"/>
        <v>0</v>
      </c>
    </row>
    <row r="9865">
      <c r="A9865" s="121" t="s">
        <v>23661</v>
      </c>
      <c r="B9865" s="121" t="s">
        <v>22914</v>
      </c>
      <c r="C9865" s="113" t="s">
        <v>79</v>
      </c>
      <c r="D9865" s="125">
        <v>2.0</v>
      </c>
      <c r="E9865" s="126"/>
      <c r="F9865" s="125">
        <f t="shared" si="1012"/>
        <v>0</v>
      </c>
    </row>
    <row r="9866">
      <c r="A9866" s="121" t="s">
        <v>23662</v>
      </c>
      <c r="B9866" s="122" t="s">
        <v>22916</v>
      </c>
      <c r="C9866" s="113"/>
      <c r="D9866" s="123"/>
      <c r="E9866" s="123"/>
      <c r="F9866" s="124">
        <f>SUM(F9867:F9874)</f>
        <v>0</v>
      </c>
    </row>
    <row r="9867">
      <c r="A9867" s="121" t="s">
        <v>23663</v>
      </c>
      <c r="B9867" s="121" t="s">
        <v>12318</v>
      </c>
      <c r="C9867" s="113" t="s">
        <v>159</v>
      </c>
      <c r="D9867" s="125">
        <v>12.5</v>
      </c>
      <c r="E9867" s="126"/>
      <c r="F9867" s="125">
        <f t="shared" ref="F9867:F9874" si="1013">if(C9867="","",round(D9867*E9867,2))</f>
        <v>0</v>
      </c>
    </row>
    <row r="9868">
      <c r="A9868" s="121" t="s">
        <v>23664</v>
      </c>
      <c r="B9868" s="121" t="s">
        <v>12273</v>
      </c>
      <c r="C9868" s="113" t="s">
        <v>117</v>
      </c>
      <c r="D9868" s="125">
        <v>0.38</v>
      </c>
      <c r="E9868" s="126"/>
      <c r="F9868" s="125">
        <f t="shared" si="1013"/>
        <v>0</v>
      </c>
    </row>
    <row r="9869">
      <c r="A9869" s="121" t="s">
        <v>23665</v>
      </c>
      <c r="B9869" s="121" t="s">
        <v>12275</v>
      </c>
      <c r="C9869" s="113" t="s">
        <v>159</v>
      </c>
      <c r="D9869" s="125">
        <v>12.5</v>
      </c>
      <c r="E9869" s="126"/>
      <c r="F9869" s="125">
        <f t="shared" si="1013"/>
        <v>0</v>
      </c>
    </row>
    <row r="9870">
      <c r="A9870" s="121" t="s">
        <v>23666</v>
      </c>
      <c r="B9870" s="121" t="s">
        <v>12277</v>
      </c>
      <c r="C9870" s="113" t="s">
        <v>159</v>
      </c>
      <c r="D9870" s="125">
        <v>12.5</v>
      </c>
      <c r="E9870" s="126"/>
      <c r="F9870" s="125">
        <f t="shared" si="1013"/>
        <v>0</v>
      </c>
    </row>
    <row r="9871">
      <c r="A9871" s="121" t="s">
        <v>23667</v>
      </c>
      <c r="B9871" s="121" t="s">
        <v>13323</v>
      </c>
      <c r="C9871" s="113" t="s">
        <v>159</v>
      </c>
      <c r="D9871" s="125">
        <v>13.5</v>
      </c>
      <c r="E9871" s="126"/>
      <c r="F9871" s="125">
        <f t="shared" si="1013"/>
        <v>0</v>
      </c>
    </row>
    <row r="9872">
      <c r="A9872" s="121" t="s">
        <v>23668</v>
      </c>
      <c r="B9872" s="121" t="s">
        <v>13325</v>
      </c>
      <c r="C9872" s="113" t="s">
        <v>159</v>
      </c>
      <c r="D9872" s="125">
        <v>1.5</v>
      </c>
      <c r="E9872" s="126"/>
      <c r="F9872" s="125">
        <f t="shared" si="1013"/>
        <v>0</v>
      </c>
    </row>
    <row r="9873">
      <c r="A9873" s="121" t="s">
        <v>23669</v>
      </c>
      <c r="B9873" s="121" t="s">
        <v>22924</v>
      </c>
      <c r="C9873" s="113" t="s">
        <v>159</v>
      </c>
      <c r="D9873" s="125">
        <v>4.5</v>
      </c>
      <c r="E9873" s="126"/>
      <c r="F9873" s="125">
        <f t="shared" si="1013"/>
        <v>0</v>
      </c>
    </row>
    <row r="9874">
      <c r="A9874" s="121" t="s">
        <v>23670</v>
      </c>
      <c r="B9874" s="121" t="s">
        <v>22926</v>
      </c>
      <c r="C9874" s="113" t="s">
        <v>159</v>
      </c>
      <c r="D9874" s="125">
        <v>21.5</v>
      </c>
      <c r="E9874" s="126"/>
      <c r="F9874" s="125">
        <f t="shared" si="1013"/>
        <v>0</v>
      </c>
    </row>
    <row r="9875">
      <c r="A9875" s="121" t="s">
        <v>23671</v>
      </c>
      <c r="B9875" s="122" t="s">
        <v>23672</v>
      </c>
      <c r="C9875" s="113"/>
      <c r="D9875" s="123"/>
      <c r="E9875" s="123"/>
      <c r="F9875" s="124">
        <f>F9876+F9902+F9930+F9957+F9971</f>
        <v>0</v>
      </c>
    </row>
    <row r="9876">
      <c r="A9876" s="121" t="s">
        <v>23673</v>
      </c>
      <c r="B9876" s="122" t="s">
        <v>10878</v>
      </c>
      <c r="C9876" s="113"/>
      <c r="D9876" s="123"/>
      <c r="E9876" s="123"/>
      <c r="F9876" s="124">
        <f>F9877+F9888+F9894+F9900</f>
        <v>0</v>
      </c>
    </row>
    <row r="9877">
      <c r="A9877" s="121" t="s">
        <v>23674</v>
      </c>
      <c r="B9877" s="122" t="s">
        <v>12297</v>
      </c>
      <c r="C9877" s="113"/>
      <c r="D9877" s="123"/>
      <c r="E9877" s="123"/>
      <c r="F9877" s="124">
        <f>SUM(F9878:F9887)</f>
        <v>0</v>
      </c>
    </row>
    <row r="9878">
      <c r="A9878" s="121" t="s">
        <v>23675</v>
      </c>
      <c r="B9878" s="121" t="s">
        <v>13023</v>
      </c>
      <c r="C9878" s="113" t="s">
        <v>423</v>
      </c>
      <c r="D9878" s="125">
        <v>2.0</v>
      </c>
      <c r="E9878" s="126"/>
      <c r="F9878" s="125">
        <f t="shared" ref="F9878:F9887" si="1014">if(C9878="","",round(D9878*E9878,2))</f>
        <v>0</v>
      </c>
    </row>
    <row r="9879">
      <c r="A9879" s="121" t="s">
        <v>23676</v>
      </c>
      <c r="B9879" s="121" t="s">
        <v>12302</v>
      </c>
      <c r="C9879" s="113" t="s">
        <v>79</v>
      </c>
      <c r="D9879" s="125">
        <v>1.0</v>
      </c>
      <c r="E9879" s="126"/>
      <c r="F9879" s="125">
        <f t="shared" si="1014"/>
        <v>0</v>
      </c>
    </row>
    <row r="9880">
      <c r="A9880" s="121" t="s">
        <v>23677</v>
      </c>
      <c r="B9880" s="121" t="s">
        <v>12304</v>
      </c>
      <c r="C9880" s="113" t="s">
        <v>423</v>
      </c>
      <c r="D9880" s="125">
        <v>1.0</v>
      </c>
      <c r="E9880" s="126"/>
      <c r="F9880" s="125">
        <f t="shared" si="1014"/>
        <v>0</v>
      </c>
    </row>
    <row r="9881">
      <c r="A9881" s="121" t="s">
        <v>23678</v>
      </c>
      <c r="B9881" s="121" t="s">
        <v>12308</v>
      </c>
      <c r="C9881" s="113" t="s">
        <v>79</v>
      </c>
      <c r="D9881" s="125">
        <v>2.0</v>
      </c>
      <c r="E9881" s="126"/>
      <c r="F9881" s="125">
        <f t="shared" si="1014"/>
        <v>0</v>
      </c>
    </row>
    <row r="9882">
      <c r="A9882" s="121" t="s">
        <v>23679</v>
      </c>
      <c r="B9882" s="121" t="s">
        <v>12310</v>
      </c>
      <c r="C9882" s="113" t="s">
        <v>79</v>
      </c>
      <c r="D9882" s="125">
        <v>1.0</v>
      </c>
      <c r="E9882" s="126"/>
      <c r="F9882" s="125">
        <f t="shared" si="1014"/>
        <v>0</v>
      </c>
    </row>
    <row r="9883">
      <c r="A9883" s="121" t="s">
        <v>23680</v>
      </c>
      <c r="B9883" s="121" t="s">
        <v>12306</v>
      </c>
      <c r="C9883" s="113" t="s">
        <v>79</v>
      </c>
      <c r="D9883" s="125">
        <v>1.0</v>
      </c>
      <c r="E9883" s="126"/>
      <c r="F9883" s="125">
        <f t="shared" si="1014"/>
        <v>0</v>
      </c>
    </row>
    <row r="9884">
      <c r="A9884" s="121" t="s">
        <v>23681</v>
      </c>
      <c r="B9884" s="121" t="s">
        <v>12283</v>
      </c>
      <c r="C9884" s="113" t="s">
        <v>159</v>
      </c>
      <c r="D9884" s="125">
        <v>11.0</v>
      </c>
      <c r="E9884" s="126"/>
      <c r="F9884" s="125">
        <f t="shared" si="1014"/>
        <v>0</v>
      </c>
    </row>
    <row r="9885">
      <c r="A9885" s="121" t="s">
        <v>23682</v>
      </c>
      <c r="B9885" s="121" t="s">
        <v>12314</v>
      </c>
      <c r="C9885" s="113" t="s">
        <v>159</v>
      </c>
      <c r="D9885" s="125">
        <v>13.6</v>
      </c>
      <c r="E9885" s="126"/>
      <c r="F9885" s="125">
        <f t="shared" si="1014"/>
        <v>0</v>
      </c>
    </row>
    <row r="9886">
      <c r="A9886" s="121" t="s">
        <v>23683</v>
      </c>
      <c r="B9886" s="121" t="s">
        <v>13011</v>
      </c>
      <c r="C9886" s="113" t="s">
        <v>79</v>
      </c>
      <c r="D9886" s="125">
        <v>2.0</v>
      </c>
      <c r="E9886" s="126"/>
      <c r="F9886" s="125">
        <f t="shared" si="1014"/>
        <v>0</v>
      </c>
    </row>
    <row r="9887">
      <c r="A9887" s="121" t="s">
        <v>23684</v>
      </c>
      <c r="B9887" s="121" t="s">
        <v>12367</v>
      </c>
      <c r="C9887" s="113" t="s">
        <v>79</v>
      </c>
      <c r="D9887" s="125">
        <v>1.0</v>
      </c>
      <c r="E9887" s="126"/>
      <c r="F9887" s="125">
        <f t="shared" si="1014"/>
        <v>0</v>
      </c>
    </row>
    <row r="9888">
      <c r="A9888" s="121" t="s">
        <v>23685</v>
      </c>
      <c r="B9888" s="122" t="s">
        <v>22822</v>
      </c>
      <c r="C9888" s="113"/>
      <c r="D9888" s="123"/>
      <c r="E9888" s="123"/>
      <c r="F9888" s="124">
        <f>SUM(F9889:F9893)</f>
        <v>0</v>
      </c>
    </row>
    <row r="9889">
      <c r="A9889" s="121" t="s">
        <v>23686</v>
      </c>
      <c r="B9889" s="121" t="s">
        <v>12291</v>
      </c>
      <c r="C9889" s="113" t="s">
        <v>423</v>
      </c>
      <c r="D9889" s="125">
        <v>1.0</v>
      </c>
      <c r="E9889" s="126"/>
      <c r="F9889" s="125">
        <f t="shared" ref="F9889:F9893" si="1015">if(C9889="","",round(D9889*E9889,2))</f>
        <v>0</v>
      </c>
    </row>
    <row r="9890">
      <c r="A9890" s="121" t="s">
        <v>23687</v>
      </c>
      <c r="B9890" s="121" t="s">
        <v>12293</v>
      </c>
      <c r="C9890" s="113" t="s">
        <v>79</v>
      </c>
      <c r="D9890" s="125">
        <v>1.0</v>
      </c>
      <c r="E9890" s="126"/>
      <c r="F9890" s="125">
        <f t="shared" si="1015"/>
        <v>0</v>
      </c>
    </row>
    <row r="9891">
      <c r="A9891" s="121" t="s">
        <v>23688</v>
      </c>
      <c r="B9891" s="121" t="s">
        <v>12283</v>
      </c>
      <c r="C9891" s="113" t="s">
        <v>159</v>
      </c>
      <c r="D9891" s="125">
        <v>2.0</v>
      </c>
      <c r="E9891" s="126"/>
      <c r="F9891" s="125">
        <f t="shared" si="1015"/>
        <v>0</v>
      </c>
    </row>
    <row r="9892">
      <c r="A9892" s="121" t="s">
        <v>23689</v>
      </c>
      <c r="B9892" s="121" t="s">
        <v>12285</v>
      </c>
      <c r="C9892" s="113" t="s">
        <v>159</v>
      </c>
      <c r="D9892" s="125">
        <v>3.4</v>
      </c>
      <c r="E9892" s="126"/>
      <c r="F9892" s="125">
        <f t="shared" si="1015"/>
        <v>0</v>
      </c>
    </row>
    <row r="9893">
      <c r="A9893" s="121" t="s">
        <v>23690</v>
      </c>
      <c r="B9893" s="121" t="s">
        <v>13011</v>
      </c>
      <c r="C9893" s="113" t="s">
        <v>79</v>
      </c>
      <c r="D9893" s="125">
        <v>1.0</v>
      </c>
      <c r="E9893" s="126"/>
      <c r="F9893" s="125">
        <f t="shared" si="1015"/>
        <v>0</v>
      </c>
    </row>
    <row r="9894">
      <c r="A9894" s="121" t="s">
        <v>23691</v>
      </c>
      <c r="B9894" s="122" t="s">
        <v>22829</v>
      </c>
      <c r="C9894" s="113"/>
      <c r="D9894" s="123"/>
      <c r="E9894" s="123"/>
      <c r="F9894" s="124">
        <f>SUM(F9895:F9899)</f>
        <v>0</v>
      </c>
    </row>
    <row r="9895">
      <c r="A9895" s="121" t="s">
        <v>23692</v>
      </c>
      <c r="B9895" s="121" t="s">
        <v>14247</v>
      </c>
      <c r="C9895" s="113" t="s">
        <v>79</v>
      </c>
      <c r="D9895" s="125">
        <v>1.0</v>
      </c>
      <c r="E9895" s="126"/>
      <c r="F9895" s="125">
        <f t="shared" ref="F9895:F9899" si="1016">if(C9895="","",round(D9895*E9895,2))</f>
        <v>0</v>
      </c>
    </row>
    <row r="9896">
      <c r="A9896" s="121" t="s">
        <v>23693</v>
      </c>
      <c r="B9896" s="121" t="s">
        <v>22832</v>
      </c>
      <c r="C9896" s="113" t="s">
        <v>79</v>
      </c>
      <c r="D9896" s="125">
        <v>1.0</v>
      </c>
      <c r="E9896" s="126"/>
      <c r="F9896" s="125">
        <f t="shared" si="1016"/>
        <v>0</v>
      </c>
    </row>
    <row r="9897">
      <c r="A9897" s="121" t="s">
        <v>23694</v>
      </c>
      <c r="B9897" s="121" t="s">
        <v>12283</v>
      </c>
      <c r="C9897" s="113" t="s">
        <v>159</v>
      </c>
      <c r="D9897" s="125">
        <v>9.0</v>
      </c>
      <c r="E9897" s="126"/>
      <c r="F9897" s="125">
        <f t="shared" si="1016"/>
        <v>0</v>
      </c>
    </row>
    <row r="9898">
      <c r="A9898" s="121" t="s">
        <v>23695</v>
      </c>
      <c r="B9898" s="121" t="s">
        <v>12285</v>
      </c>
      <c r="C9898" s="113" t="s">
        <v>159</v>
      </c>
      <c r="D9898" s="125">
        <v>11.0</v>
      </c>
      <c r="E9898" s="126"/>
      <c r="F9898" s="125">
        <f t="shared" si="1016"/>
        <v>0</v>
      </c>
    </row>
    <row r="9899">
      <c r="A9899" s="121" t="s">
        <v>23696</v>
      </c>
      <c r="B9899" s="121" t="s">
        <v>13011</v>
      </c>
      <c r="C9899" s="113" t="s">
        <v>79</v>
      </c>
      <c r="D9899" s="125">
        <v>2.0</v>
      </c>
      <c r="E9899" s="126"/>
      <c r="F9899" s="125">
        <f t="shared" si="1016"/>
        <v>0</v>
      </c>
    </row>
    <row r="9900">
      <c r="A9900" s="121" t="s">
        <v>23697</v>
      </c>
      <c r="B9900" s="122" t="s">
        <v>12261</v>
      </c>
      <c r="C9900" s="113"/>
      <c r="D9900" s="123"/>
      <c r="E9900" s="123"/>
      <c r="F9900" s="124">
        <f>SUM(F9901)</f>
        <v>0</v>
      </c>
    </row>
    <row r="9901">
      <c r="A9901" s="121" t="s">
        <v>23698</v>
      </c>
      <c r="B9901" s="121" t="s">
        <v>22838</v>
      </c>
      <c r="C9901" s="113" t="s">
        <v>79</v>
      </c>
      <c r="D9901" s="125">
        <v>1.0</v>
      </c>
      <c r="E9901" s="126"/>
      <c r="F9901" s="125">
        <f>if(C9901="","",round(D9901*E9901,2))</f>
        <v>0</v>
      </c>
    </row>
    <row r="9902">
      <c r="A9902" s="121" t="s">
        <v>23699</v>
      </c>
      <c r="B9902" s="122" t="s">
        <v>10910</v>
      </c>
      <c r="C9902" s="113"/>
      <c r="D9902" s="123"/>
      <c r="E9902" s="123"/>
      <c r="F9902" s="124">
        <f>F9903+F9914+F9920+F9928</f>
        <v>0</v>
      </c>
    </row>
    <row r="9903">
      <c r="A9903" s="121" t="s">
        <v>23700</v>
      </c>
      <c r="B9903" s="122" t="s">
        <v>12297</v>
      </c>
      <c r="C9903" s="113"/>
      <c r="D9903" s="123"/>
      <c r="E9903" s="123"/>
      <c r="F9903" s="124">
        <f>SUM(F9904:F9913)</f>
        <v>0</v>
      </c>
    </row>
    <row r="9904">
      <c r="A9904" s="121" t="s">
        <v>23701</v>
      </c>
      <c r="B9904" s="121" t="s">
        <v>13023</v>
      </c>
      <c r="C9904" s="113" t="s">
        <v>423</v>
      </c>
      <c r="D9904" s="125">
        <v>2.0</v>
      </c>
      <c r="E9904" s="126"/>
      <c r="F9904" s="125">
        <f t="shared" ref="F9904:F9913" si="1017">if(C9904="","",round(D9904*E9904,2))</f>
        <v>0</v>
      </c>
    </row>
    <row r="9905">
      <c r="A9905" s="121" t="s">
        <v>23702</v>
      </c>
      <c r="B9905" s="121" t="s">
        <v>12302</v>
      </c>
      <c r="C9905" s="113" t="s">
        <v>79</v>
      </c>
      <c r="D9905" s="125">
        <v>1.0</v>
      </c>
      <c r="E9905" s="126"/>
      <c r="F9905" s="125">
        <f t="shared" si="1017"/>
        <v>0</v>
      </c>
    </row>
    <row r="9906">
      <c r="A9906" s="121" t="s">
        <v>23703</v>
      </c>
      <c r="B9906" s="121" t="s">
        <v>12304</v>
      </c>
      <c r="C9906" s="113" t="s">
        <v>423</v>
      </c>
      <c r="D9906" s="125">
        <v>1.0</v>
      </c>
      <c r="E9906" s="126"/>
      <c r="F9906" s="125">
        <f t="shared" si="1017"/>
        <v>0</v>
      </c>
    </row>
    <row r="9907">
      <c r="A9907" s="121" t="s">
        <v>23704</v>
      </c>
      <c r="B9907" s="121" t="s">
        <v>12308</v>
      </c>
      <c r="C9907" s="113" t="s">
        <v>79</v>
      </c>
      <c r="D9907" s="125">
        <v>2.0</v>
      </c>
      <c r="E9907" s="126"/>
      <c r="F9907" s="125">
        <f t="shared" si="1017"/>
        <v>0</v>
      </c>
    </row>
    <row r="9908">
      <c r="A9908" s="121" t="s">
        <v>23705</v>
      </c>
      <c r="B9908" s="121" t="s">
        <v>12310</v>
      </c>
      <c r="C9908" s="113" t="s">
        <v>79</v>
      </c>
      <c r="D9908" s="125">
        <v>1.0</v>
      </c>
      <c r="E9908" s="126"/>
      <c r="F9908" s="125">
        <f t="shared" si="1017"/>
        <v>0</v>
      </c>
    </row>
    <row r="9909">
      <c r="A9909" s="121" t="s">
        <v>23706</v>
      </c>
      <c r="B9909" s="121" t="s">
        <v>12306</v>
      </c>
      <c r="C9909" s="113" t="s">
        <v>79</v>
      </c>
      <c r="D9909" s="125">
        <v>1.0</v>
      </c>
      <c r="E9909" s="126"/>
      <c r="F9909" s="125">
        <f t="shared" si="1017"/>
        <v>0</v>
      </c>
    </row>
    <row r="9910">
      <c r="A9910" s="121" t="s">
        <v>23707</v>
      </c>
      <c r="B9910" s="121" t="s">
        <v>12283</v>
      </c>
      <c r="C9910" s="113" t="s">
        <v>159</v>
      </c>
      <c r="D9910" s="125">
        <v>16.5</v>
      </c>
      <c r="E9910" s="126"/>
      <c r="F9910" s="125">
        <f t="shared" si="1017"/>
        <v>0</v>
      </c>
    </row>
    <row r="9911">
      <c r="A9911" s="121" t="s">
        <v>23708</v>
      </c>
      <c r="B9911" s="121" t="s">
        <v>12314</v>
      </c>
      <c r="C9911" s="113" t="s">
        <v>159</v>
      </c>
      <c r="D9911" s="125">
        <v>19.1</v>
      </c>
      <c r="E9911" s="126"/>
      <c r="F9911" s="125">
        <f t="shared" si="1017"/>
        <v>0</v>
      </c>
    </row>
    <row r="9912">
      <c r="A9912" s="121" t="s">
        <v>23709</v>
      </c>
      <c r="B9912" s="121" t="s">
        <v>13011</v>
      </c>
      <c r="C9912" s="113" t="s">
        <v>79</v>
      </c>
      <c r="D9912" s="125">
        <v>2.0</v>
      </c>
      <c r="E9912" s="126"/>
      <c r="F9912" s="125">
        <f t="shared" si="1017"/>
        <v>0</v>
      </c>
    </row>
    <row r="9913">
      <c r="A9913" s="121" t="s">
        <v>23710</v>
      </c>
      <c r="B9913" s="121" t="s">
        <v>12367</v>
      </c>
      <c r="C9913" s="113" t="s">
        <v>79</v>
      </c>
      <c r="D9913" s="125">
        <v>1.0</v>
      </c>
      <c r="E9913" s="126"/>
      <c r="F9913" s="125">
        <f t="shared" si="1017"/>
        <v>0</v>
      </c>
    </row>
    <row r="9914">
      <c r="A9914" s="121" t="s">
        <v>23711</v>
      </c>
      <c r="B9914" s="122" t="s">
        <v>22822</v>
      </c>
      <c r="C9914" s="113"/>
      <c r="D9914" s="123"/>
      <c r="E9914" s="123"/>
      <c r="F9914" s="124">
        <f>SUM(F9915:F9919)</f>
        <v>0</v>
      </c>
    </row>
    <row r="9915">
      <c r="A9915" s="121" t="s">
        <v>23712</v>
      </c>
      <c r="B9915" s="121" t="s">
        <v>12291</v>
      </c>
      <c r="C9915" s="113" t="s">
        <v>423</v>
      </c>
      <c r="D9915" s="125">
        <v>2.0</v>
      </c>
      <c r="E9915" s="126"/>
      <c r="F9915" s="125">
        <f t="shared" ref="F9915:F9919" si="1018">if(C9915="","",round(D9915*E9915,2))</f>
        <v>0</v>
      </c>
    </row>
    <row r="9916">
      <c r="A9916" s="121" t="s">
        <v>23713</v>
      </c>
      <c r="B9916" s="121" t="s">
        <v>12293</v>
      </c>
      <c r="C9916" s="113" t="s">
        <v>79</v>
      </c>
      <c r="D9916" s="125">
        <v>2.0</v>
      </c>
      <c r="E9916" s="126"/>
      <c r="F9916" s="125">
        <f t="shared" si="1018"/>
        <v>0</v>
      </c>
    </row>
    <row r="9917">
      <c r="A9917" s="121" t="s">
        <v>23714</v>
      </c>
      <c r="B9917" s="121" t="s">
        <v>12283</v>
      </c>
      <c r="C9917" s="113" t="s">
        <v>159</v>
      </c>
      <c r="D9917" s="125">
        <v>11.5</v>
      </c>
      <c r="E9917" s="126"/>
      <c r="F9917" s="125">
        <f t="shared" si="1018"/>
        <v>0</v>
      </c>
    </row>
    <row r="9918">
      <c r="A9918" s="121" t="s">
        <v>23715</v>
      </c>
      <c r="B9918" s="121" t="s">
        <v>12285</v>
      </c>
      <c r="C9918" s="113" t="s">
        <v>159</v>
      </c>
      <c r="D9918" s="125">
        <v>13.3</v>
      </c>
      <c r="E9918" s="126"/>
      <c r="F9918" s="125">
        <f t="shared" si="1018"/>
        <v>0</v>
      </c>
    </row>
    <row r="9919">
      <c r="A9919" s="121" t="s">
        <v>23716</v>
      </c>
      <c r="B9919" s="121" t="s">
        <v>13011</v>
      </c>
      <c r="C9919" s="113" t="s">
        <v>79</v>
      </c>
      <c r="D9919" s="125">
        <v>1.0</v>
      </c>
      <c r="E9919" s="126"/>
      <c r="F9919" s="125">
        <f t="shared" si="1018"/>
        <v>0</v>
      </c>
    </row>
    <row r="9920">
      <c r="A9920" s="121" t="s">
        <v>23717</v>
      </c>
      <c r="B9920" s="122" t="s">
        <v>22829</v>
      </c>
      <c r="C9920" s="113"/>
      <c r="D9920" s="123"/>
      <c r="E9920" s="123"/>
      <c r="F9920" s="124">
        <f>SUM(F9921:F9927)</f>
        <v>0</v>
      </c>
    </row>
    <row r="9921">
      <c r="A9921" s="121" t="s">
        <v>23718</v>
      </c>
      <c r="B9921" s="121" t="s">
        <v>14247</v>
      </c>
      <c r="C9921" s="113" t="s">
        <v>79</v>
      </c>
      <c r="D9921" s="125">
        <v>1.0</v>
      </c>
      <c r="E9921" s="126"/>
      <c r="F9921" s="125">
        <f t="shared" ref="F9921:F9927" si="1019">if(C9921="","",round(D9921*E9921,2))</f>
        <v>0</v>
      </c>
    </row>
    <row r="9922">
      <c r="A9922" s="121" t="s">
        <v>23719</v>
      </c>
      <c r="B9922" s="121" t="s">
        <v>22860</v>
      </c>
      <c r="C9922" s="113" t="s">
        <v>79</v>
      </c>
      <c r="D9922" s="125">
        <v>1.0</v>
      </c>
      <c r="E9922" s="126"/>
      <c r="F9922" s="125">
        <f t="shared" si="1019"/>
        <v>0</v>
      </c>
    </row>
    <row r="9923">
      <c r="A9923" s="121" t="s">
        <v>23720</v>
      </c>
      <c r="B9923" s="121" t="s">
        <v>22832</v>
      </c>
      <c r="C9923" s="113" t="s">
        <v>79</v>
      </c>
      <c r="D9923" s="125">
        <v>1.0</v>
      </c>
      <c r="E9923" s="126"/>
      <c r="F9923" s="125">
        <f t="shared" si="1019"/>
        <v>0</v>
      </c>
    </row>
    <row r="9924">
      <c r="A9924" s="121" t="s">
        <v>23721</v>
      </c>
      <c r="B9924" s="121" t="s">
        <v>12283</v>
      </c>
      <c r="C9924" s="113" t="s">
        <v>159</v>
      </c>
      <c r="D9924" s="125">
        <v>20.5</v>
      </c>
      <c r="E9924" s="126"/>
      <c r="F9924" s="125">
        <f t="shared" si="1019"/>
        <v>0</v>
      </c>
    </row>
    <row r="9925">
      <c r="A9925" s="121" t="s">
        <v>23722</v>
      </c>
      <c r="B9925" s="121" t="s">
        <v>16485</v>
      </c>
      <c r="C9925" s="113" t="s">
        <v>159</v>
      </c>
      <c r="D9925" s="125">
        <v>11.5</v>
      </c>
      <c r="E9925" s="126"/>
      <c r="F9925" s="125">
        <f t="shared" si="1019"/>
        <v>0</v>
      </c>
    </row>
    <row r="9926">
      <c r="A9926" s="121" t="s">
        <v>23723</v>
      </c>
      <c r="B9926" s="121" t="s">
        <v>22865</v>
      </c>
      <c r="C9926" s="113" t="s">
        <v>159</v>
      </c>
      <c r="D9926" s="125">
        <v>13.0</v>
      </c>
      <c r="E9926" s="126"/>
      <c r="F9926" s="125">
        <f t="shared" si="1019"/>
        <v>0</v>
      </c>
    </row>
    <row r="9927">
      <c r="A9927" s="121" t="s">
        <v>23724</v>
      </c>
      <c r="B9927" s="121" t="s">
        <v>13011</v>
      </c>
      <c r="C9927" s="113" t="s">
        <v>79</v>
      </c>
      <c r="D9927" s="125">
        <v>4.0</v>
      </c>
      <c r="E9927" s="126"/>
      <c r="F9927" s="125">
        <f t="shared" si="1019"/>
        <v>0</v>
      </c>
    </row>
    <row r="9928">
      <c r="A9928" s="121" t="s">
        <v>23725</v>
      </c>
      <c r="B9928" s="122" t="s">
        <v>12261</v>
      </c>
      <c r="C9928" s="113"/>
      <c r="D9928" s="123"/>
      <c r="E9928" s="123"/>
      <c r="F9928" s="124">
        <f>SUM(F9929)</f>
        <v>0</v>
      </c>
    </row>
    <row r="9929">
      <c r="A9929" s="121" t="s">
        <v>23726</v>
      </c>
      <c r="B9929" s="121" t="s">
        <v>22869</v>
      </c>
      <c r="C9929" s="113" t="s">
        <v>79</v>
      </c>
      <c r="D9929" s="125">
        <v>1.0</v>
      </c>
      <c r="E9929" s="126"/>
      <c r="F9929" s="125">
        <f>if(C9929="","",round(D9929*E9929,2))</f>
        <v>0</v>
      </c>
    </row>
    <row r="9930">
      <c r="A9930" s="121" t="s">
        <v>23727</v>
      </c>
      <c r="B9930" s="122" t="s">
        <v>10968</v>
      </c>
      <c r="C9930" s="113"/>
      <c r="D9930" s="123"/>
      <c r="E9930" s="123"/>
      <c r="F9930" s="124">
        <f>F9931+F9942+F9948+F9954</f>
        <v>0</v>
      </c>
    </row>
    <row r="9931">
      <c r="A9931" s="121" t="s">
        <v>23728</v>
      </c>
      <c r="B9931" s="122" t="s">
        <v>12297</v>
      </c>
      <c r="C9931" s="113"/>
      <c r="D9931" s="123"/>
      <c r="E9931" s="123"/>
      <c r="F9931" s="124">
        <f>SUM(F9932:F9941)</f>
        <v>0</v>
      </c>
    </row>
    <row r="9932">
      <c r="A9932" s="121" t="s">
        <v>23729</v>
      </c>
      <c r="B9932" s="121" t="s">
        <v>13023</v>
      </c>
      <c r="C9932" s="113" t="s">
        <v>423</v>
      </c>
      <c r="D9932" s="125">
        <v>1.0</v>
      </c>
      <c r="E9932" s="126"/>
      <c r="F9932" s="125">
        <f t="shared" ref="F9932:F9941" si="1020">if(C9932="","",round(D9932*E9932,2))</f>
        <v>0</v>
      </c>
    </row>
    <row r="9933">
      <c r="A9933" s="121" t="s">
        <v>23730</v>
      </c>
      <c r="B9933" s="121" t="s">
        <v>12302</v>
      </c>
      <c r="C9933" s="113" t="s">
        <v>79</v>
      </c>
      <c r="D9933" s="125">
        <v>1.0</v>
      </c>
      <c r="E9933" s="126"/>
      <c r="F9933" s="125">
        <f t="shared" si="1020"/>
        <v>0</v>
      </c>
    </row>
    <row r="9934">
      <c r="A9934" s="121" t="s">
        <v>23731</v>
      </c>
      <c r="B9934" s="121" t="s">
        <v>12304</v>
      </c>
      <c r="C9934" s="113" t="s">
        <v>423</v>
      </c>
      <c r="D9934" s="125">
        <v>1.0</v>
      </c>
      <c r="E9934" s="126"/>
      <c r="F9934" s="125">
        <f t="shared" si="1020"/>
        <v>0</v>
      </c>
    </row>
    <row r="9935">
      <c r="A9935" s="121" t="s">
        <v>23732</v>
      </c>
      <c r="B9935" s="121" t="s">
        <v>12308</v>
      </c>
      <c r="C9935" s="113" t="s">
        <v>79</v>
      </c>
      <c r="D9935" s="125">
        <v>1.0</v>
      </c>
      <c r="E9935" s="126"/>
      <c r="F9935" s="125">
        <f t="shared" si="1020"/>
        <v>0</v>
      </c>
    </row>
    <row r="9936">
      <c r="A9936" s="121" t="s">
        <v>23733</v>
      </c>
      <c r="B9936" s="121" t="s">
        <v>12310</v>
      </c>
      <c r="C9936" s="113" t="s">
        <v>79</v>
      </c>
      <c r="D9936" s="125">
        <v>1.0</v>
      </c>
      <c r="E9936" s="126"/>
      <c r="F9936" s="125">
        <f t="shared" si="1020"/>
        <v>0</v>
      </c>
    </row>
    <row r="9937">
      <c r="A9937" s="121" t="s">
        <v>23734</v>
      </c>
      <c r="B9937" s="121" t="s">
        <v>12306</v>
      </c>
      <c r="C9937" s="113" t="s">
        <v>79</v>
      </c>
      <c r="D9937" s="125">
        <v>1.0</v>
      </c>
      <c r="E9937" s="126"/>
      <c r="F9937" s="125">
        <f t="shared" si="1020"/>
        <v>0</v>
      </c>
    </row>
    <row r="9938">
      <c r="A9938" s="121" t="s">
        <v>23735</v>
      </c>
      <c r="B9938" s="121" t="s">
        <v>12283</v>
      </c>
      <c r="C9938" s="113" t="s">
        <v>159</v>
      </c>
      <c r="D9938" s="125">
        <v>8.5</v>
      </c>
      <c r="E9938" s="126"/>
      <c r="F9938" s="125">
        <f t="shared" si="1020"/>
        <v>0</v>
      </c>
    </row>
    <row r="9939">
      <c r="A9939" s="121" t="s">
        <v>23736</v>
      </c>
      <c r="B9939" s="121" t="s">
        <v>12314</v>
      </c>
      <c r="C9939" s="113" t="s">
        <v>159</v>
      </c>
      <c r="D9939" s="125">
        <v>10.7</v>
      </c>
      <c r="E9939" s="126"/>
      <c r="F9939" s="125">
        <f t="shared" si="1020"/>
        <v>0</v>
      </c>
    </row>
    <row r="9940">
      <c r="A9940" s="121" t="s">
        <v>23737</v>
      </c>
      <c r="B9940" s="121" t="s">
        <v>13011</v>
      </c>
      <c r="C9940" s="113" t="s">
        <v>79</v>
      </c>
      <c r="D9940" s="125">
        <v>2.0</v>
      </c>
      <c r="E9940" s="126"/>
      <c r="F9940" s="125">
        <f t="shared" si="1020"/>
        <v>0</v>
      </c>
    </row>
    <row r="9941">
      <c r="A9941" s="121" t="s">
        <v>23738</v>
      </c>
      <c r="B9941" s="121" t="s">
        <v>12367</v>
      </c>
      <c r="C9941" s="113" t="s">
        <v>79</v>
      </c>
      <c r="D9941" s="125">
        <v>1.0</v>
      </c>
      <c r="E9941" s="126"/>
      <c r="F9941" s="125">
        <f t="shared" si="1020"/>
        <v>0</v>
      </c>
    </row>
    <row r="9942">
      <c r="A9942" s="121" t="s">
        <v>23739</v>
      </c>
      <c r="B9942" s="122" t="s">
        <v>22822</v>
      </c>
      <c r="C9942" s="113"/>
      <c r="D9942" s="123"/>
      <c r="E9942" s="123"/>
      <c r="F9942" s="124">
        <f>SUM(F9943:F9947)</f>
        <v>0</v>
      </c>
    </row>
    <row r="9943">
      <c r="A9943" s="121" t="s">
        <v>23740</v>
      </c>
      <c r="B9943" s="121" t="s">
        <v>12291</v>
      </c>
      <c r="C9943" s="113" t="s">
        <v>423</v>
      </c>
      <c r="D9943" s="125">
        <v>1.0</v>
      </c>
      <c r="E9943" s="126"/>
      <c r="F9943" s="125">
        <f t="shared" ref="F9943:F9947" si="1021">if(C9943="","",round(D9943*E9943,2))</f>
        <v>0</v>
      </c>
    </row>
    <row r="9944">
      <c r="A9944" s="121" t="s">
        <v>23741</v>
      </c>
      <c r="B9944" s="121" t="s">
        <v>12293</v>
      </c>
      <c r="C9944" s="113" t="s">
        <v>79</v>
      </c>
      <c r="D9944" s="125">
        <v>1.0</v>
      </c>
      <c r="E9944" s="126"/>
      <c r="F9944" s="125">
        <f t="shared" si="1021"/>
        <v>0</v>
      </c>
    </row>
    <row r="9945">
      <c r="A9945" s="121" t="s">
        <v>23742</v>
      </c>
      <c r="B9945" s="121" t="s">
        <v>12283</v>
      </c>
      <c r="C9945" s="113" t="s">
        <v>159</v>
      </c>
      <c r="D9945" s="125">
        <v>3.5</v>
      </c>
      <c r="E9945" s="126"/>
      <c r="F9945" s="125">
        <f t="shared" si="1021"/>
        <v>0</v>
      </c>
    </row>
    <row r="9946">
      <c r="A9946" s="121" t="s">
        <v>23743</v>
      </c>
      <c r="B9946" s="121" t="s">
        <v>12285</v>
      </c>
      <c r="C9946" s="113" t="s">
        <v>159</v>
      </c>
      <c r="D9946" s="125">
        <v>4.9</v>
      </c>
      <c r="E9946" s="126"/>
      <c r="F9946" s="125">
        <f t="shared" si="1021"/>
        <v>0</v>
      </c>
    </row>
    <row r="9947">
      <c r="A9947" s="121" t="s">
        <v>23744</v>
      </c>
      <c r="B9947" s="121" t="s">
        <v>13011</v>
      </c>
      <c r="C9947" s="113" t="s">
        <v>79</v>
      </c>
      <c r="D9947" s="125">
        <v>1.0</v>
      </c>
      <c r="E9947" s="126"/>
      <c r="F9947" s="125">
        <f t="shared" si="1021"/>
        <v>0</v>
      </c>
    </row>
    <row r="9948">
      <c r="A9948" s="121" t="s">
        <v>23745</v>
      </c>
      <c r="B9948" s="122" t="s">
        <v>22829</v>
      </c>
      <c r="C9948" s="113"/>
      <c r="D9948" s="123"/>
      <c r="E9948" s="123"/>
      <c r="F9948" s="124">
        <f>SUM(F9949:F9953)</f>
        <v>0</v>
      </c>
    </row>
    <row r="9949">
      <c r="A9949" s="121" t="s">
        <v>23746</v>
      </c>
      <c r="B9949" s="121" t="s">
        <v>14247</v>
      </c>
      <c r="C9949" s="113" t="s">
        <v>79</v>
      </c>
      <c r="D9949" s="125">
        <v>1.0</v>
      </c>
      <c r="E9949" s="126"/>
      <c r="F9949" s="125">
        <f t="shared" ref="F9949:F9953" si="1022">if(C9949="","",round(D9949*E9949,2))</f>
        <v>0</v>
      </c>
    </row>
    <row r="9950">
      <c r="A9950" s="121" t="s">
        <v>23747</v>
      </c>
      <c r="B9950" s="121" t="s">
        <v>22832</v>
      </c>
      <c r="C9950" s="113" t="s">
        <v>79</v>
      </c>
      <c r="D9950" s="125">
        <v>1.0</v>
      </c>
      <c r="E9950" s="126"/>
      <c r="F9950" s="125">
        <f t="shared" si="1022"/>
        <v>0</v>
      </c>
    </row>
    <row r="9951">
      <c r="A9951" s="121" t="s">
        <v>23748</v>
      </c>
      <c r="B9951" s="121" t="s">
        <v>12283</v>
      </c>
      <c r="C9951" s="113" t="s">
        <v>159</v>
      </c>
      <c r="D9951" s="125">
        <v>4.5</v>
      </c>
      <c r="E9951" s="126"/>
      <c r="F9951" s="125">
        <f t="shared" si="1022"/>
        <v>0</v>
      </c>
    </row>
    <row r="9952">
      <c r="A9952" s="121" t="s">
        <v>23749</v>
      </c>
      <c r="B9952" s="121" t="s">
        <v>12285</v>
      </c>
      <c r="C9952" s="113" t="s">
        <v>159</v>
      </c>
      <c r="D9952" s="125">
        <v>6.5</v>
      </c>
      <c r="E9952" s="126"/>
      <c r="F9952" s="125">
        <f t="shared" si="1022"/>
        <v>0</v>
      </c>
    </row>
    <row r="9953">
      <c r="A9953" s="121" t="s">
        <v>23750</v>
      </c>
      <c r="B9953" s="121" t="s">
        <v>13011</v>
      </c>
      <c r="C9953" s="113" t="s">
        <v>79</v>
      </c>
      <c r="D9953" s="125">
        <v>2.0</v>
      </c>
      <c r="E9953" s="126"/>
      <c r="F9953" s="125">
        <f t="shared" si="1022"/>
        <v>0</v>
      </c>
    </row>
    <row r="9954">
      <c r="A9954" s="121" t="s">
        <v>23751</v>
      </c>
      <c r="B9954" s="122" t="s">
        <v>12261</v>
      </c>
      <c r="C9954" s="113"/>
      <c r="D9954" s="123"/>
      <c r="E9954" s="123"/>
      <c r="F9954" s="124">
        <f>SUM(F9955:F9956)</f>
        <v>0</v>
      </c>
    </row>
    <row r="9955">
      <c r="A9955" s="121" t="s">
        <v>23752</v>
      </c>
      <c r="B9955" s="121" t="s">
        <v>22896</v>
      </c>
      <c r="C9955" s="113" t="s">
        <v>79</v>
      </c>
      <c r="D9955" s="125">
        <v>1.0</v>
      </c>
      <c r="E9955" s="126"/>
      <c r="F9955" s="125">
        <f t="shared" ref="F9955:F9956" si="1023">if(C9955="","",round(D9955*E9955,2))</f>
        <v>0</v>
      </c>
    </row>
    <row r="9956">
      <c r="A9956" s="121" t="s">
        <v>23753</v>
      </c>
      <c r="B9956" s="121" t="s">
        <v>16520</v>
      </c>
      <c r="C9956" s="113" t="s">
        <v>79</v>
      </c>
      <c r="D9956" s="125">
        <v>1.0</v>
      </c>
      <c r="E9956" s="126"/>
      <c r="F9956" s="125">
        <f t="shared" si="1023"/>
        <v>0</v>
      </c>
    </row>
    <row r="9957">
      <c r="A9957" s="121" t="s">
        <v>23754</v>
      </c>
      <c r="B9957" s="122" t="s">
        <v>22899</v>
      </c>
      <c r="C9957" s="113"/>
      <c r="D9957" s="123"/>
      <c r="E9957" s="123"/>
      <c r="F9957" s="124">
        <f>SUM(F9958:F9970)</f>
        <v>0</v>
      </c>
    </row>
    <row r="9958">
      <c r="A9958" s="121" t="s">
        <v>23755</v>
      </c>
      <c r="B9958" s="121" t="s">
        <v>12318</v>
      </c>
      <c r="C9958" s="113" t="s">
        <v>159</v>
      </c>
      <c r="D9958" s="125">
        <v>34.0</v>
      </c>
      <c r="E9958" s="126"/>
      <c r="F9958" s="125">
        <f t="shared" ref="F9958:F9970" si="1024">if(C9958="","",round(D9958*E9958,2))</f>
        <v>0</v>
      </c>
    </row>
    <row r="9959">
      <c r="A9959" s="121" t="s">
        <v>23756</v>
      </c>
      <c r="B9959" s="121" t="s">
        <v>12273</v>
      </c>
      <c r="C9959" s="113" t="s">
        <v>117</v>
      </c>
      <c r="D9959" s="125">
        <v>1.02</v>
      </c>
      <c r="E9959" s="126"/>
      <c r="F9959" s="125">
        <f t="shared" si="1024"/>
        <v>0</v>
      </c>
    </row>
    <row r="9960">
      <c r="A9960" s="121" t="s">
        <v>23757</v>
      </c>
      <c r="B9960" s="121" t="s">
        <v>12275</v>
      </c>
      <c r="C9960" s="113" t="s">
        <v>159</v>
      </c>
      <c r="D9960" s="125">
        <v>34.0</v>
      </c>
      <c r="E9960" s="126"/>
      <c r="F9960" s="125">
        <f t="shared" si="1024"/>
        <v>0</v>
      </c>
    </row>
    <row r="9961">
      <c r="A9961" s="121" t="s">
        <v>23758</v>
      </c>
      <c r="B9961" s="121" t="s">
        <v>12277</v>
      </c>
      <c r="C9961" s="113" t="s">
        <v>159</v>
      </c>
      <c r="D9961" s="125">
        <v>34.0</v>
      </c>
      <c r="E9961" s="126"/>
      <c r="F9961" s="125">
        <f t="shared" si="1024"/>
        <v>0</v>
      </c>
    </row>
    <row r="9962">
      <c r="A9962" s="121" t="s">
        <v>23759</v>
      </c>
      <c r="B9962" s="121" t="s">
        <v>12279</v>
      </c>
      <c r="C9962" s="113" t="s">
        <v>159</v>
      </c>
      <c r="D9962" s="125">
        <v>41.5</v>
      </c>
      <c r="E9962" s="126"/>
      <c r="F9962" s="125">
        <f t="shared" si="1024"/>
        <v>0</v>
      </c>
    </row>
    <row r="9963">
      <c r="A9963" s="121" t="s">
        <v>23760</v>
      </c>
      <c r="B9963" s="121" t="s">
        <v>12283</v>
      </c>
      <c r="C9963" s="113" t="s">
        <v>159</v>
      </c>
      <c r="D9963" s="125">
        <v>30.0</v>
      </c>
      <c r="E9963" s="126"/>
      <c r="F9963" s="125">
        <f t="shared" si="1024"/>
        <v>0</v>
      </c>
    </row>
    <row r="9964">
      <c r="A9964" s="121" t="s">
        <v>23761</v>
      </c>
      <c r="B9964" s="121" t="s">
        <v>16485</v>
      </c>
      <c r="C9964" s="113" t="s">
        <v>159</v>
      </c>
      <c r="D9964" s="125">
        <v>61.5</v>
      </c>
      <c r="E9964" s="126"/>
      <c r="F9964" s="125">
        <f t="shared" si="1024"/>
        <v>0</v>
      </c>
    </row>
    <row r="9965">
      <c r="A9965" s="121" t="s">
        <v>23762</v>
      </c>
      <c r="B9965" s="121" t="s">
        <v>22907</v>
      </c>
      <c r="C9965" s="113" t="s">
        <v>159</v>
      </c>
      <c r="D9965" s="125">
        <v>8.0</v>
      </c>
      <c r="E9965" s="126"/>
      <c r="F9965" s="125">
        <f t="shared" si="1024"/>
        <v>0</v>
      </c>
    </row>
    <row r="9966">
      <c r="A9966" s="121" t="s">
        <v>23763</v>
      </c>
      <c r="B9966" s="121" t="s">
        <v>12356</v>
      </c>
      <c r="C9966" s="113" t="s">
        <v>159</v>
      </c>
      <c r="D9966" s="125">
        <v>23.5</v>
      </c>
      <c r="E9966" s="126"/>
      <c r="F9966" s="125">
        <f t="shared" si="1024"/>
        <v>0</v>
      </c>
    </row>
    <row r="9967">
      <c r="A9967" s="121" t="s">
        <v>23764</v>
      </c>
      <c r="B9967" s="121" t="s">
        <v>14288</v>
      </c>
      <c r="C9967" s="113" t="s">
        <v>79</v>
      </c>
      <c r="D9967" s="125">
        <v>2.0</v>
      </c>
      <c r="E9967" s="126"/>
      <c r="F9967" s="125">
        <f t="shared" si="1024"/>
        <v>0</v>
      </c>
    </row>
    <row r="9968">
      <c r="A9968" s="121" t="s">
        <v>23765</v>
      </c>
      <c r="B9968" s="121" t="s">
        <v>14290</v>
      </c>
      <c r="C9968" s="113" t="s">
        <v>79</v>
      </c>
      <c r="D9968" s="125">
        <v>1.0</v>
      </c>
      <c r="E9968" s="126"/>
      <c r="F9968" s="125">
        <f t="shared" si="1024"/>
        <v>0</v>
      </c>
    </row>
    <row r="9969">
      <c r="A9969" s="121" t="s">
        <v>23766</v>
      </c>
      <c r="B9969" s="121" t="s">
        <v>22912</v>
      </c>
      <c r="C9969" s="113" t="s">
        <v>79</v>
      </c>
      <c r="D9969" s="125">
        <v>2.0</v>
      </c>
      <c r="E9969" s="126"/>
      <c r="F9969" s="125">
        <f t="shared" si="1024"/>
        <v>0</v>
      </c>
    </row>
    <row r="9970">
      <c r="A9970" s="121" t="s">
        <v>23767</v>
      </c>
      <c r="B9970" s="121" t="s">
        <v>22914</v>
      </c>
      <c r="C9970" s="113" t="s">
        <v>79</v>
      </c>
      <c r="D9970" s="125">
        <v>2.0</v>
      </c>
      <c r="E9970" s="126"/>
      <c r="F9970" s="125">
        <f t="shared" si="1024"/>
        <v>0</v>
      </c>
    </row>
    <row r="9971">
      <c r="A9971" s="121" t="s">
        <v>23768</v>
      </c>
      <c r="B9971" s="122" t="s">
        <v>22916</v>
      </c>
      <c r="C9971" s="113"/>
      <c r="D9971" s="123"/>
      <c r="E9971" s="123"/>
      <c r="F9971" s="124">
        <f>SUM(F9972:F9980)</f>
        <v>0</v>
      </c>
    </row>
    <row r="9972">
      <c r="A9972" s="121" t="s">
        <v>23769</v>
      </c>
      <c r="B9972" s="121" t="s">
        <v>12318</v>
      </c>
      <c r="C9972" s="113" t="s">
        <v>159</v>
      </c>
      <c r="D9972" s="125">
        <v>21.0</v>
      </c>
      <c r="E9972" s="126"/>
      <c r="F9972" s="125">
        <f t="shared" ref="F9972:F9980" si="1025">if(C9972="","",round(D9972*E9972,2))</f>
        <v>0</v>
      </c>
    </row>
    <row r="9973">
      <c r="A9973" s="121" t="s">
        <v>23770</v>
      </c>
      <c r="B9973" s="121" t="s">
        <v>12273</v>
      </c>
      <c r="C9973" s="113" t="s">
        <v>117</v>
      </c>
      <c r="D9973" s="125">
        <v>0.63</v>
      </c>
      <c r="E9973" s="126"/>
      <c r="F9973" s="125">
        <f t="shared" si="1025"/>
        <v>0</v>
      </c>
    </row>
    <row r="9974">
      <c r="A9974" s="121" t="s">
        <v>23771</v>
      </c>
      <c r="B9974" s="121" t="s">
        <v>12275</v>
      </c>
      <c r="C9974" s="113" t="s">
        <v>159</v>
      </c>
      <c r="D9974" s="125">
        <v>21.0</v>
      </c>
      <c r="E9974" s="126"/>
      <c r="F9974" s="125">
        <f t="shared" si="1025"/>
        <v>0</v>
      </c>
    </row>
    <row r="9975">
      <c r="A9975" s="121" t="s">
        <v>23772</v>
      </c>
      <c r="B9975" s="121" t="s">
        <v>12277</v>
      </c>
      <c r="C9975" s="113" t="s">
        <v>159</v>
      </c>
      <c r="D9975" s="125">
        <v>21.0</v>
      </c>
      <c r="E9975" s="126"/>
      <c r="F9975" s="125">
        <f t="shared" si="1025"/>
        <v>0</v>
      </c>
    </row>
    <row r="9976">
      <c r="A9976" s="121" t="s">
        <v>23773</v>
      </c>
      <c r="B9976" s="121" t="s">
        <v>13251</v>
      </c>
      <c r="C9976" s="113" t="s">
        <v>79</v>
      </c>
      <c r="D9976" s="125">
        <v>3.0</v>
      </c>
      <c r="E9976" s="126"/>
      <c r="F9976" s="125">
        <f t="shared" si="1025"/>
        <v>0</v>
      </c>
    </row>
    <row r="9977">
      <c r="A9977" s="121" t="s">
        <v>23774</v>
      </c>
      <c r="B9977" s="121" t="s">
        <v>13323</v>
      </c>
      <c r="C9977" s="113" t="s">
        <v>159</v>
      </c>
      <c r="D9977" s="125">
        <v>22.0</v>
      </c>
      <c r="E9977" s="126"/>
      <c r="F9977" s="125">
        <f t="shared" si="1025"/>
        <v>0</v>
      </c>
    </row>
    <row r="9978">
      <c r="A9978" s="121" t="s">
        <v>23775</v>
      </c>
      <c r="B9978" s="121" t="s">
        <v>13325</v>
      </c>
      <c r="C9978" s="113" t="s">
        <v>159</v>
      </c>
      <c r="D9978" s="125">
        <v>1.5</v>
      </c>
      <c r="E9978" s="126"/>
      <c r="F9978" s="125">
        <f t="shared" si="1025"/>
        <v>0</v>
      </c>
    </row>
    <row r="9979">
      <c r="A9979" s="121" t="s">
        <v>23776</v>
      </c>
      <c r="B9979" s="121" t="s">
        <v>22924</v>
      </c>
      <c r="C9979" s="113" t="s">
        <v>159</v>
      </c>
      <c r="D9979" s="125">
        <v>4.5</v>
      </c>
      <c r="E9979" s="126"/>
      <c r="F9979" s="125">
        <f t="shared" si="1025"/>
        <v>0</v>
      </c>
    </row>
    <row r="9980">
      <c r="A9980" s="121" t="s">
        <v>23777</v>
      </c>
      <c r="B9980" s="121" t="s">
        <v>22926</v>
      </c>
      <c r="C9980" s="113" t="s">
        <v>159</v>
      </c>
      <c r="D9980" s="125">
        <v>33.0</v>
      </c>
      <c r="E9980" s="126"/>
      <c r="F9980" s="125">
        <f t="shared" si="1025"/>
        <v>0</v>
      </c>
    </row>
    <row r="9981">
      <c r="A9981" s="121" t="s">
        <v>23778</v>
      </c>
      <c r="B9981" s="122" t="s">
        <v>23779</v>
      </c>
      <c r="C9981" s="113"/>
      <c r="D9981" s="123"/>
      <c r="E9981" s="123"/>
      <c r="F9981" s="124">
        <f>F9982+F10008+F10036+F10063+F10077</f>
        <v>0</v>
      </c>
    </row>
    <row r="9982">
      <c r="A9982" s="121" t="s">
        <v>23780</v>
      </c>
      <c r="B9982" s="122" t="s">
        <v>10878</v>
      </c>
      <c r="C9982" s="113"/>
      <c r="D9982" s="123"/>
      <c r="E9982" s="123"/>
      <c r="F9982" s="124">
        <f>F9983+F9994+F10000+F10006</f>
        <v>0</v>
      </c>
    </row>
    <row r="9983">
      <c r="A9983" s="121" t="s">
        <v>23781</v>
      </c>
      <c r="B9983" s="122" t="s">
        <v>12297</v>
      </c>
      <c r="C9983" s="113"/>
      <c r="D9983" s="123"/>
      <c r="E9983" s="123"/>
      <c r="F9983" s="124">
        <f>SUM(F9984:F9993)</f>
        <v>0</v>
      </c>
    </row>
    <row r="9984">
      <c r="A9984" s="121" t="s">
        <v>23782</v>
      </c>
      <c r="B9984" s="121" t="s">
        <v>13023</v>
      </c>
      <c r="C9984" s="113" t="s">
        <v>423</v>
      </c>
      <c r="D9984" s="125">
        <v>2.0</v>
      </c>
      <c r="E9984" s="126"/>
      <c r="F9984" s="125">
        <f t="shared" ref="F9984:F9993" si="1026">if(C9984="","",round(D9984*E9984,2))</f>
        <v>0</v>
      </c>
    </row>
    <row r="9985">
      <c r="A9985" s="121" t="s">
        <v>23783</v>
      </c>
      <c r="B9985" s="121" t="s">
        <v>12302</v>
      </c>
      <c r="C9985" s="113" t="s">
        <v>79</v>
      </c>
      <c r="D9985" s="125">
        <v>1.0</v>
      </c>
      <c r="E9985" s="126"/>
      <c r="F9985" s="125">
        <f t="shared" si="1026"/>
        <v>0</v>
      </c>
    </row>
    <row r="9986">
      <c r="A9986" s="121" t="s">
        <v>23784</v>
      </c>
      <c r="B9986" s="121" t="s">
        <v>12304</v>
      </c>
      <c r="C9986" s="113" t="s">
        <v>423</v>
      </c>
      <c r="D9986" s="125">
        <v>1.0</v>
      </c>
      <c r="E9986" s="126"/>
      <c r="F9986" s="125">
        <f t="shared" si="1026"/>
        <v>0</v>
      </c>
    </row>
    <row r="9987">
      <c r="A9987" s="121" t="s">
        <v>23785</v>
      </c>
      <c r="B9987" s="121" t="s">
        <v>12308</v>
      </c>
      <c r="C9987" s="113" t="s">
        <v>79</v>
      </c>
      <c r="D9987" s="125">
        <v>2.0</v>
      </c>
      <c r="E9987" s="126"/>
      <c r="F9987" s="125">
        <f t="shared" si="1026"/>
        <v>0</v>
      </c>
    </row>
    <row r="9988">
      <c r="A9988" s="121" t="s">
        <v>23786</v>
      </c>
      <c r="B9988" s="121" t="s">
        <v>12310</v>
      </c>
      <c r="C9988" s="113" t="s">
        <v>79</v>
      </c>
      <c r="D9988" s="125">
        <v>1.0</v>
      </c>
      <c r="E9988" s="126"/>
      <c r="F9988" s="125">
        <f t="shared" si="1026"/>
        <v>0</v>
      </c>
    </row>
    <row r="9989">
      <c r="A9989" s="121" t="s">
        <v>23787</v>
      </c>
      <c r="B9989" s="121" t="s">
        <v>12306</v>
      </c>
      <c r="C9989" s="113" t="s">
        <v>79</v>
      </c>
      <c r="D9989" s="125">
        <v>1.0</v>
      </c>
      <c r="E9989" s="126"/>
      <c r="F9989" s="125">
        <f t="shared" si="1026"/>
        <v>0</v>
      </c>
    </row>
    <row r="9990">
      <c r="A9990" s="121" t="s">
        <v>23788</v>
      </c>
      <c r="B9990" s="121" t="s">
        <v>12283</v>
      </c>
      <c r="C9990" s="113" t="s">
        <v>159</v>
      </c>
      <c r="D9990" s="125">
        <v>10.5</v>
      </c>
      <c r="E9990" s="126"/>
      <c r="F9990" s="125">
        <f t="shared" si="1026"/>
        <v>0</v>
      </c>
    </row>
    <row r="9991">
      <c r="A9991" s="121" t="s">
        <v>23789</v>
      </c>
      <c r="B9991" s="121" t="s">
        <v>12314</v>
      </c>
      <c r="C9991" s="113" t="s">
        <v>159</v>
      </c>
      <c r="D9991" s="125">
        <v>13.1</v>
      </c>
      <c r="E9991" s="126"/>
      <c r="F9991" s="125">
        <f t="shared" si="1026"/>
        <v>0</v>
      </c>
    </row>
    <row r="9992">
      <c r="A9992" s="121" t="s">
        <v>23790</v>
      </c>
      <c r="B9992" s="121" t="s">
        <v>13011</v>
      </c>
      <c r="C9992" s="113" t="s">
        <v>79</v>
      </c>
      <c r="D9992" s="125">
        <v>2.0</v>
      </c>
      <c r="E9992" s="126"/>
      <c r="F9992" s="125">
        <f t="shared" si="1026"/>
        <v>0</v>
      </c>
    </row>
    <row r="9993">
      <c r="A9993" s="121" t="s">
        <v>23791</v>
      </c>
      <c r="B9993" s="121" t="s">
        <v>12367</v>
      </c>
      <c r="C9993" s="113" t="s">
        <v>79</v>
      </c>
      <c r="D9993" s="125">
        <v>1.0</v>
      </c>
      <c r="E9993" s="126"/>
      <c r="F9993" s="125">
        <f t="shared" si="1026"/>
        <v>0</v>
      </c>
    </row>
    <row r="9994">
      <c r="A9994" s="121" t="s">
        <v>23792</v>
      </c>
      <c r="B9994" s="122" t="s">
        <v>22822</v>
      </c>
      <c r="C9994" s="113"/>
      <c r="D9994" s="123"/>
      <c r="E9994" s="123"/>
      <c r="F9994" s="124">
        <f>SUM(F9995:F9999)</f>
        <v>0</v>
      </c>
    </row>
    <row r="9995">
      <c r="A9995" s="121" t="s">
        <v>23793</v>
      </c>
      <c r="B9995" s="121" t="s">
        <v>12291</v>
      </c>
      <c r="C9995" s="113" t="s">
        <v>423</v>
      </c>
      <c r="D9995" s="125">
        <v>1.0</v>
      </c>
      <c r="E9995" s="126"/>
      <c r="F9995" s="125">
        <f t="shared" ref="F9995:F9999" si="1027">if(C9995="","",round(D9995*E9995,2))</f>
        <v>0</v>
      </c>
    </row>
    <row r="9996">
      <c r="A9996" s="121" t="s">
        <v>23794</v>
      </c>
      <c r="B9996" s="121" t="s">
        <v>12293</v>
      </c>
      <c r="C9996" s="113" t="s">
        <v>79</v>
      </c>
      <c r="D9996" s="125">
        <v>1.0</v>
      </c>
      <c r="E9996" s="126"/>
      <c r="F9996" s="125">
        <f t="shared" si="1027"/>
        <v>0</v>
      </c>
    </row>
    <row r="9997">
      <c r="A9997" s="121" t="s">
        <v>23795</v>
      </c>
      <c r="B9997" s="121" t="s">
        <v>12283</v>
      </c>
      <c r="C9997" s="113" t="s">
        <v>159</v>
      </c>
      <c r="D9997" s="125">
        <v>2.0</v>
      </c>
      <c r="E9997" s="126"/>
      <c r="F9997" s="125">
        <f t="shared" si="1027"/>
        <v>0</v>
      </c>
    </row>
    <row r="9998">
      <c r="A9998" s="121" t="s">
        <v>23796</v>
      </c>
      <c r="B9998" s="121" t="s">
        <v>12285</v>
      </c>
      <c r="C9998" s="113" t="s">
        <v>159</v>
      </c>
      <c r="D9998" s="125">
        <v>3.4</v>
      </c>
      <c r="E9998" s="126"/>
      <c r="F9998" s="125">
        <f t="shared" si="1027"/>
        <v>0</v>
      </c>
    </row>
    <row r="9999">
      <c r="A9999" s="121" t="s">
        <v>23797</v>
      </c>
      <c r="B9999" s="121" t="s">
        <v>13011</v>
      </c>
      <c r="C9999" s="113" t="s">
        <v>79</v>
      </c>
      <c r="D9999" s="125">
        <v>1.0</v>
      </c>
      <c r="E9999" s="126"/>
      <c r="F9999" s="125">
        <f t="shared" si="1027"/>
        <v>0</v>
      </c>
    </row>
    <row r="10000">
      <c r="A10000" s="121" t="s">
        <v>23798</v>
      </c>
      <c r="B10000" s="122" t="s">
        <v>22829</v>
      </c>
      <c r="C10000" s="113"/>
      <c r="D10000" s="123"/>
      <c r="E10000" s="123"/>
      <c r="F10000" s="124">
        <f>SUM(F10001:F10005)</f>
        <v>0</v>
      </c>
    </row>
    <row r="10001">
      <c r="A10001" s="121" t="s">
        <v>23799</v>
      </c>
      <c r="B10001" s="121" t="s">
        <v>14247</v>
      </c>
      <c r="C10001" s="113" t="s">
        <v>79</v>
      </c>
      <c r="D10001" s="125">
        <v>1.0</v>
      </c>
      <c r="E10001" s="126"/>
      <c r="F10001" s="125">
        <f t="shared" ref="F10001:F10005" si="1028">if(C10001="","",round(D10001*E10001,2))</f>
        <v>0</v>
      </c>
    </row>
    <row r="10002">
      <c r="A10002" s="121" t="s">
        <v>23800</v>
      </c>
      <c r="B10002" s="121" t="s">
        <v>22832</v>
      </c>
      <c r="C10002" s="113" t="s">
        <v>79</v>
      </c>
      <c r="D10002" s="125">
        <v>1.0</v>
      </c>
      <c r="E10002" s="126"/>
      <c r="F10002" s="125">
        <f t="shared" si="1028"/>
        <v>0</v>
      </c>
    </row>
    <row r="10003">
      <c r="A10003" s="121" t="s">
        <v>23801</v>
      </c>
      <c r="B10003" s="121" t="s">
        <v>12283</v>
      </c>
      <c r="C10003" s="113" t="s">
        <v>159</v>
      </c>
      <c r="D10003" s="125">
        <v>5.5</v>
      </c>
      <c r="E10003" s="126"/>
      <c r="F10003" s="125">
        <f t="shared" si="1028"/>
        <v>0</v>
      </c>
    </row>
    <row r="10004">
      <c r="A10004" s="121" t="s">
        <v>23802</v>
      </c>
      <c r="B10004" s="121" t="s">
        <v>12285</v>
      </c>
      <c r="C10004" s="113" t="s">
        <v>159</v>
      </c>
      <c r="D10004" s="125">
        <v>7.5</v>
      </c>
      <c r="E10004" s="126"/>
      <c r="F10004" s="125">
        <f t="shared" si="1028"/>
        <v>0</v>
      </c>
    </row>
    <row r="10005">
      <c r="A10005" s="121" t="s">
        <v>23803</v>
      </c>
      <c r="B10005" s="121" t="s">
        <v>13011</v>
      </c>
      <c r="C10005" s="113" t="s">
        <v>79</v>
      </c>
      <c r="D10005" s="125">
        <v>2.0</v>
      </c>
      <c r="E10005" s="126"/>
      <c r="F10005" s="125">
        <f t="shared" si="1028"/>
        <v>0</v>
      </c>
    </row>
    <row r="10006">
      <c r="A10006" s="121" t="s">
        <v>23804</v>
      </c>
      <c r="B10006" s="122" t="s">
        <v>12261</v>
      </c>
      <c r="C10006" s="113"/>
      <c r="D10006" s="123"/>
      <c r="E10006" s="123"/>
      <c r="F10006" s="124">
        <f>SUM(F10007)</f>
        <v>0</v>
      </c>
    </row>
    <row r="10007">
      <c r="A10007" s="121" t="s">
        <v>23805</v>
      </c>
      <c r="B10007" s="121" t="s">
        <v>22838</v>
      </c>
      <c r="C10007" s="113" t="s">
        <v>79</v>
      </c>
      <c r="D10007" s="125">
        <v>1.0</v>
      </c>
      <c r="E10007" s="126"/>
      <c r="F10007" s="125">
        <f>if(C10007="","",round(D10007*E10007,2))</f>
        <v>0</v>
      </c>
    </row>
    <row r="10008">
      <c r="A10008" s="121" t="s">
        <v>23806</v>
      </c>
      <c r="B10008" s="122" t="s">
        <v>10910</v>
      </c>
      <c r="C10008" s="113"/>
      <c r="D10008" s="123"/>
      <c r="E10008" s="123"/>
      <c r="F10008" s="124">
        <f>F10009+F10020+F10026+F10034</f>
        <v>0</v>
      </c>
    </row>
    <row r="10009">
      <c r="A10009" s="121" t="s">
        <v>23807</v>
      </c>
      <c r="B10009" s="122" t="s">
        <v>12297</v>
      </c>
      <c r="C10009" s="113"/>
      <c r="D10009" s="123"/>
      <c r="E10009" s="123"/>
      <c r="F10009" s="124">
        <f>SUM(F10010:F10019)</f>
        <v>0</v>
      </c>
    </row>
    <row r="10010">
      <c r="A10010" s="121" t="s">
        <v>23808</v>
      </c>
      <c r="B10010" s="121" t="s">
        <v>13023</v>
      </c>
      <c r="C10010" s="113" t="s">
        <v>423</v>
      </c>
      <c r="D10010" s="125">
        <v>2.0</v>
      </c>
      <c r="E10010" s="126"/>
      <c r="F10010" s="125">
        <f t="shared" ref="F10010:F10019" si="1029">if(C10010="","",round(D10010*E10010,2))</f>
        <v>0</v>
      </c>
    </row>
    <row r="10011">
      <c r="A10011" s="121" t="s">
        <v>23809</v>
      </c>
      <c r="B10011" s="121" t="s">
        <v>12302</v>
      </c>
      <c r="C10011" s="113" t="s">
        <v>79</v>
      </c>
      <c r="D10011" s="125">
        <v>1.0</v>
      </c>
      <c r="E10011" s="126"/>
      <c r="F10011" s="125">
        <f t="shared" si="1029"/>
        <v>0</v>
      </c>
    </row>
    <row r="10012">
      <c r="A10012" s="121" t="s">
        <v>23810</v>
      </c>
      <c r="B10012" s="121" t="s">
        <v>12304</v>
      </c>
      <c r="C10012" s="113" t="s">
        <v>423</v>
      </c>
      <c r="D10012" s="125">
        <v>1.0</v>
      </c>
      <c r="E10012" s="126"/>
      <c r="F10012" s="125">
        <f t="shared" si="1029"/>
        <v>0</v>
      </c>
    </row>
    <row r="10013">
      <c r="A10013" s="121" t="s">
        <v>23811</v>
      </c>
      <c r="B10013" s="121" t="s">
        <v>12308</v>
      </c>
      <c r="C10013" s="113" t="s">
        <v>79</v>
      </c>
      <c r="D10013" s="125">
        <v>2.0</v>
      </c>
      <c r="E10013" s="126"/>
      <c r="F10013" s="125">
        <f t="shared" si="1029"/>
        <v>0</v>
      </c>
    </row>
    <row r="10014">
      <c r="A10014" s="121" t="s">
        <v>23812</v>
      </c>
      <c r="B10014" s="121" t="s">
        <v>12310</v>
      </c>
      <c r="C10014" s="113" t="s">
        <v>79</v>
      </c>
      <c r="D10014" s="125">
        <v>1.0</v>
      </c>
      <c r="E10014" s="126"/>
      <c r="F10014" s="125">
        <f t="shared" si="1029"/>
        <v>0</v>
      </c>
    </row>
    <row r="10015">
      <c r="A10015" s="121" t="s">
        <v>23813</v>
      </c>
      <c r="B10015" s="121" t="s">
        <v>12306</v>
      </c>
      <c r="C10015" s="113" t="s">
        <v>79</v>
      </c>
      <c r="D10015" s="125">
        <v>1.0</v>
      </c>
      <c r="E10015" s="126"/>
      <c r="F10015" s="125">
        <f t="shared" si="1029"/>
        <v>0</v>
      </c>
    </row>
    <row r="10016">
      <c r="A10016" s="121" t="s">
        <v>23814</v>
      </c>
      <c r="B10016" s="121" t="s">
        <v>12283</v>
      </c>
      <c r="C10016" s="113" t="s">
        <v>159</v>
      </c>
      <c r="D10016" s="125">
        <v>16.0</v>
      </c>
      <c r="E10016" s="126"/>
      <c r="F10016" s="125">
        <f t="shared" si="1029"/>
        <v>0</v>
      </c>
    </row>
    <row r="10017">
      <c r="A10017" s="121" t="s">
        <v>23815</v>
      </c>
      <c r="B10017" s="121" t="s">
        <v>12314</v>
      </c>
      <c r="C10017" s="113" t="s">
        <v>159</v>
      </c>
      <c r="D10017" s="125">
        <v>18.6</v>
      </c>
      <c r="E10017" s="126"/>
      <c r="F10017" s="125">
        <f t="shared" si="1029"/>
        <v>0</v>
      </c>
    </row>
    <row r="10018">
      <c r="A10018" s="121" t="s">
        <v>23816</v>
      </c>
      <c r="B10018" s="121" t="s">
        <v>13011</v>
      </c>
      <c r="C10018" s="113" t="s">
        <v>79</v>
      </c>
      <c r="D10018" s="125">
        <v>2.0</v>
      </c>
      <c r="E10018" s="126"/>
      <c r="F10018" s="125">
        <f t="shared" si="1029"/>
        <v>0</v>
      </c>
    </row>
    <row r="10019">
      <c r="A10019" s="121" t="s">
        <v>23817</v>
      </c>
      <c r="B10019" s="121" t="s">
        <v>12367</v>
      </c>
      <c r="C10019" s="113" t="s">
        <v>79</v>
      </c>
      <c r="D10019" s="125">
        <v>1.0</v>
      </c>
      <c r="E10019" s="126"/>
      <c r="F10019" s="125">
        <f t="shared" si="1029"/>
        <v>0</v>
      </c>
    </row>
    <row r="10020">
      <c r="A10020" s="121" t="s">
        <v>23818</v>
      </c>
      <c r="B10020" s="122" t="s">
        <v>22822</v>
      </c>
      <c r="C10020" s="113"/>
      <c r="D10020" s="123"/>
      <c r="E10020" s="123"/>
      <c r="F10020" s="124">
        <f>SUM(F10021:F10025)</f>
        <v>0</v>
      </c>
    </row>
    <row r="10021">
      <c r="A10021" s="121" t="s">
        <v>23819</v>
      </c>
      <c r="B10021" s="121" t="s">
        <v>12291</v>
      </c>
      <c r="C10021" s="113" t="s">
        <v>423</v>
      </c>
      <c r="D10021" s="125">
        <v>2.0</v>
      </c>
      <c r="E10021" s="126"/>
      <c r="F10021" s="125">
        <f t="shared" ref="F10021:F10025" si="1030">if(C10021="","",round(D10021*E10021,2))</f>
        <v>0</v>
      </c>
    </row>
    <row r="10022">
      <c r="A10022" s="121" t="s">
        <v>23820</v>
      </c>
      <c r="B10022" s="121" t="s">
        <v>12293</v>
      </c>
      <c r="C10022" s="113" t="s">
        <v>79</v>
      </c>
      <c r="D10022" s="125">
        <v>2.0</v>
      </c>
      <c r="E10022" s="126"/>
      <c r="F10022" s="125">
        <f t="shared" si="1030"/>
        <v>0</v>
      </c>
    </row>
    <row r="10023">
      <c r="A10023" s="121" t="s">
        <v>23821</v>
      </c>
      <c r="B10023" s="121" t="s">
        <v>12283</v>
      </c>
      <c r="C10023" s="113" t="s">
        <v>159</v>
      </c>
      <c r="D10023" s="125">
        <v>14.0</v>
      </c>
      <c r="E10023" s="126"/>
      <c r="F10023" s="125">
        <f t="shared" si="1030"/>
        <v>0</v>
      </c>
    </row>
    <row r="10024">
      <c r="A10024" s="121" t="s">
        <v>23822</v>
      </c>
      <c r="B10024" s="121" t="s">
        <v>12285</v>
      </c>
      <c r="C10024" s="113" t="s">
        <v>159</v>
      </c>
      <c r="D10024" s="125">
        <v>15.8</v>
      </c>
      <c r="E10024" s="126"/>
      <c r="F10024" s="125">
        <f t="shared" si="1030"/>
        <v>0</v>
      </c>
    </row>
    <row r="10025">
      <c r="A10025" s="121" t="s">
        <v>23823</v>
      </c>
      <c r="B10025" s="121" t="s">
        <v>13011</v>
      </c>
      <c r="C10025" s="113" t="s">
        <v>79</v>
      </c>
      <c r="D10025" s="125">
        <v>1.0</v>
      </c>
      <c r="E10025" s="126"/>
      <c r="F10025" s="125">
        <f t="shared" si="1030"/>
        <v>0</v>
      </c>
    </row>
    <row r="10026">
      <c r="A10026" s="121" t="s">
        <v>23824</v>
      </c>
      <c r="B10026" s="122" t="s">
        <v>22829</v>
      </c>
      <c r="C10026" s="113"/>
      <c r="D10026" s="123"/>
      <c r="E10026" s="123"/>
      <c r="F10026" s="124">
        <f>SUM(F10027:F10033)</f>
        <v>0</v>
      </c>
    </row>
    <row r="10027">
      <c r="A10027" s="121" t="s">
        <v>23825</v>
      </c>
      <c r="B10027" s="121" t="s">
        <v>14247</v>
      </c>
      <c r="C10027" s="113" t="s">
        <v>79</v>
      </c>
      <c r="D10027" s="125">
        <v>1.0</v>
      </c>
      <c r="E10027" s="126"/>
      <c r="F10027" s="125">
        <f t="shared" ref="F10027:F10033" si="1031">if(C10027="","",round(D10027*E10027,2))</f>
        <v>0</v>
      </c>
    </row>
    <row r="10028">
      <c r="A10028" s="121" t="s">
        <v>23826</v>
      </c>
      <c r="B10028" s="121" t="s">
        <v>22860</v>
      </c>
      <c r="C10028" s="113" t="s">
        <v>79</v>
      </c>
      <c r="D10028" s="125">
        <v>1.0</v>
      </c>
      <c r="E10028" s="126"/>
      <c r="F10028" s="125">
        <f t="shared" si="1031"/>
        <v>0</v>
      </c>
    </row>
    <row r="10029">
      <c r="A10029" s="121" t="s">
        <v>23827</v>
      </c>
      <c r="B10029" s="121" t="s">
        <v>22832</v>
      </c>
      <c r="C10029" s="113" t="s">
        <v>79</v>
      </c>
      <c r="D10029" s="125">
        <v>1.0</v>
      </c>
      <c r="E10029" s="126"/>
      <c r="F10029" s="125">
        <f t="shared" si="1031"/>
        <v>0</v>
      </c>
    </row>
    <row r="10030">
      <c r="A10030" s="121" t="s">
        <v>23828</v>
      </c>
      <c r="B10030" s="121" t="s">
        <v>12283</v>
      </c>
      <c r="C10030" s="113" t="s">
        <v>159</v>
      </c>
      <c r="D10030" s="125">
        <v>10.0</v>
      </c>
      <c r="E10030" s="126"/>
      <c r="F10030" s="125">
        <f t="shared" si="1031"/>
        <v>0</v>
      </c>
    </row>
    <row r="10031">
      <c r="A10031" s="121" t="s">
        <v>23829</v>
      </c>
      <c r="B10031" s="121" t="s">
        <v>16485</v>
      </c>
      <c r="C10031" s="113" t="s">
        <v>159</v>
      </c>
      <c r="D10031" s="125">
        <v>7.5</v>
      </c>
      <c r="E10031" s="126"/>
      <c r="F10031" s="125">
        <f t="shared" si="1031"/>
        <v>0</v>
      </c>
    </row>
    <row r="10032">
      <c r="A10032" s="121" t="s">
        <v>23830</v>
      </c>
      <c r="B10032" s="121" t="s">
        <v>22865</v>
      </c>
      <c r="C10032" s="113" t="s">
        <v>159</v>
      </c>
      <c r="D10032" s="125">
        <v>6.5</v>
      </c>
      <c r="E10032" s="126"/>
      <c r="F10032" s="125">
        <f t="shared" si="1031"/>
        <v>0</v>
      </c>
    </row>
    <row r="10033">
      <c r="A10033" s="121" t="s">
        <v>23831</v>
      </c>
      <c r="B10033" s="121" t="s">
        <v>13011</v>
      </c>
      <c r="C10033" s="113" t="s">
        <v>79</v>
      </c>
      <c r="D10033" s="125">
        <v>4.0</v>
      </c>
      <c r="E10033" s="126"/>
      <c r="F10033" s="125">
        <f t="shared" si="1031"/>
        <v>0</v>
      </c>
    </row>
    <row r="10034">
      <c r="A10034" s="121" t="s">
        <v>23832</v>
      </c>
      <c r="B10034" s="122" t="s">
        <v>12261</v>
      </c>
      <c r="C10034" s="113"/>
      <c r="D10034" s="123"/>
      <c r="E10034" s="123"/>
      <c r="F10034" s="124">
        <f>SUM(F10035)</f>
        <v>0</v>
      </c>
    </row>
    <row r="10035">
      <c r="A10035" s="121" t="s">
        <v>23833</v>
      </c>
      <c r="B10035" s="121" t="s">
        <v>22869</v>
      </c>
      <c r="C10035" s="113" t="s">
        <v>79</v>
      </c>
      <c r="D10035" s="125">
        <v>1.0</v>
      </c>
      <c r="E10035" s="126"/>
      <c r="F10035" s="125">
        <f>if(C10035="","",round(D10035*E10035,2))</f>
        <v>0</v>
      </c>
    </row>
    <row r="10036">
      <c r="A10036" s="121" t="s">
        <v>23834</v>
      </c>
      <c r="B10036" s="122" t="s">
        <v>10968</v>
      </c>
      <c r="C10036" s="113"/>
      <c r="D10036" s="123"/>
      <c r="E10036" s="123"/>
      <c r="F10036" s="124">
        <f>F10037+F10048+F10054+F10060</f>
        <v>0</v>
      </c>
    </row>
    <row r="10037">
      <c r="A10037" s="121" t="s">
        <v>23835</v>
      </c>
      <c r="B10037" s="122" t="s">
        <v>12297</v>
      </c>
      <c r="C10037" s="113"/>
      <c r="D10037" s="123"/>
      <c r="E10037" s="123"/>
      <c r="F10037" s="124">
        <f>SUM(F10038:F10047)</f>
        <v>0</v>
      </c>
    </row>
    <row r="10038">
      <c r="A10038" s="121" t="s">
        <v>23836</v>
      </c>
      <c r="B10038" s="121" t="s">
        <v>13023</v>
      </c>
      <c r="C10038" s="113" t="s">
        <v>423</v>
      </c>
      <c r="D10038" s="125">
        <v>1.0</v>
      </c>
      <c r="E10038" s="126"/>
      <c r="F10038" s="125">
        <f t="shared" ref="F10038:F10047" si="1032">if(C10038="","",round(D10038*E10038,2))</f>
        <v>0</v>
      </c>
    </row>
    <row r="10039">
      <c r="A10039" s="121" t="s">
        <v>23837</v>
      </c>
      <c r="B10039" s="121" t="s">
        <v>12302</v>
      </c>
      <c r="C10039" s="113" t="s">
        <v>79</v>
      </c>
      <c r="D10039" s="125">
        <v>1.0</v>
      </c>
      <c r="E10039" s="126"/>
      <c r="F10039" s="125">
        <f t="shared" si="1032"/>
        <v>0</v>
      </c>
    </row>
    <row r="10040">
      <c r="A10040" s="121" t="s">
        <v>23838</v>
      </c>
      <c r="B10040" s="121" t="s">
        <v>12304</v>
      </c>
      <c r="C10040" s="113" t="s">
        <v>423</v>
      </c>
      <c r="D10040" s="125">
        <v>1.0</v>
      </c>
      <c r="E10040" s="126"/>
      <c r="F10040" s="125">
        <f t="shared" si="1032"/>
        <v>0</v>
      </c>
    </row>
    <row r="10041">
      <c r="A10041" s="121" t="s">
        <v>23839</v>
      </c>
      <c r="B10041" s="121" t="s">
        <v>12308</v>
      </c>
      <c r="C10041" s="113" t="s">
        <v>79</v>
      </c>
      <c r="D10041" s="125">
        <v>1.0</v>
      </c>
      <c r="E10041" s="126"/>
      <c r="F10041" s="125">
        <f t="shared" si="1032"/>
        <v>0</v>
      </c>
    </row>
    <row r="10042">
      <c r="A10042" s="121" t="s">
        <v>23840</v>
      </c>
      <c r="B10042" s="121" t="s">
        <v>12310</v>
      </c>
      <c r="C10042" s="113" t="s">
        <v>79</v>
      </c>
      <c r="D10042" s="125">
        <v>1.0</v>
      </c>
      <c r="E10042" s="126"/>
      <c r="F10042" s="125">
        <f t="shared" si="1032"/>
        <v>0</v>
      </c>
    </row>
    <row r="10043">
      <c r="A10043" s="121" t="s">
        <v>23841</v>
      </c>
      <c r="B10043" s="121" t="s">
        <v>12306</v>
      </c>
      <c r="C10043" s="113" t="s">
        <v>79</v>
      </c>
      <c r="D10043" s="125">
        <v>1.0</v>
      </c>
      <c r="E10043" s="126"/>
      <c r="F10043" s="125">
        <f t="shared" si="1032"/>
        <v>0</v>
      </c>
    </row>
    <row r="10044">
      <c r="A10044" s="121" t="s">
        <v>23842</v>
      </c>
      <c r="B10044" s="121" t="s">
        <v>12283</v>
      </c>
      <c r="C10044" s="113" t="s">
        <v>159</v>
      </c>
      <c r="D10044" s="125">
        <v>8.5</v>
      </c>
      <c r="E10044" s="126"/>
      <c r="F10044" s="125">
        <f t="shared" si="1032"/>
        <v>0</v>
      </c>
    </row>
    <row r="10045">
      <c r="A10045" s="121" t="s">
        <v>23843</v>
      </c>
      <c r="B10045" s="121" t="s">
        <v>12314</v>
      </c>
      <c r="C10045" s="113" t="s">
        <v>159</v>
      </c>
      <c r="D10045" s="125">
        <v>10.7</v>
      </c>
      <c r="E10045" s="126"/>
      <c r="F10045" s="125">
        <f t="shared" si="1032"/>
        <v>0</v>
      </c>
    </row>
    <row r="10046">
      <c r="A10046" s="121" t="s">
        <v>23844</v>
      </c>
      <c r="B10046" s="121" t="s">
        <v>13011</v>
      </c>
      <c r="C10046" s="113" t="s">
        <v>79</v>
      </c>
      <c r="D10046" s="125">
        <v>2.0</v>
      </c>
      <c r="E10046" s="126"/>
      <c r="F10046" s="125">
        <f t="shared" si="1032"/>
        <v>0</v>
      </c>
    </row>
    <row r="10047">
      <c r="A10047" s="121" t="s">
        <v>23845</v>
      </c>
      <c r="B10047" s="121" t="s">
        <v>12367</v>
      </c>
      <c r="C10047" s="113" t="s">
        <v>79</v>
      </c>
      <c r="D10047" s="125">
        <v>1.0</v>
      </c>
      <c r="E10047" s="126"/>
      <c r="F10047" s="125">
        <f t="shared" si="1032"/>
        <v>0</v>
      </c>
    </row>
    <row r="10048">
      <c r="A10048" s="121" t="s">
        <v>23846</v>
      </c>
      <c r="B10048" s="122" t="s">
        <v>22822</v>
      </c>
      <c r="C10048" s="113"/>
      <c r="D10048" s="123"/>
      <c r="E10048" s="123"/>
      <c r="F10048" s="124">
        <f>SUM(F10049:F10053)</f>
        <v>0</v>
      </c>
    </row>
    <row r="10049">
      <c r="A10049" s="121" t="s">
        <v>23847</v>
      </c>
      <c r="B10049" s="121" t="s">
        <v>12291</v>
      </c>
      <c r="C10049" s="113" t="s">
        <v>423</v>
      </c>
      <c r="D10049" s="125">
        <v>1.0</v>
      </c>
      <c r="E10049" s="126"/>
      <c r="F10049" s="125">
        <f t="shared" ref="F10049:F10053" si="1033">if(C10049="","",round(D10049*E10049,2))</f>
        <v>0</v>
      </c>
    </row>
    <row r="10050">
      <c r="A10050" s="121" t="s">
        <v>23848</v>
      </c>
      <c r="B10050" s="121" t="s">
        <v>12293</v>
      </c>
      <c r="C10050" s="113" t="s">
        <v>79</v>
      </c>
      <c r="D10050" s="125">
        <v>1.0</v>
      </c>
      <c r="E10050" s="126"/>
      <c r="F10050" s="125">
        <f t="shared" si="1033"/>
        <v>0</v>
      </c>
    </row>
    <row r="10051">
      <c r="A10051" s="121" t="s">
        <v>23849</v>
      </c>
      <c r="B10051" s="121" t="s">
        <v>12283</v>
      </c>
      <c r="C10051" s="113" t="s">
        <v>159</v>
      </c>
      <c r="D10051" s="125">
        <v>3.5</v>
      </c>
      <c r="E10051" s="126"/>
      <c r="F10051" s="125">
        <f t="shared" si="1033"/>
        <v>0</v>
      </c>
    </row>
    <row r="10052">
      <c r="A10052" s="121" t="s">
        <v>23850</v>
      </c>
      <c r="B10052" s="121" t="s">
        <v>12285</v>
      </c>
      <c r="C10052" s="113" t="s">
        <v>159</v>
      </c>
      <c r="D10052" s="125">
        <v>4.9</v>
      </c>
      <c r="E10052" s="126"/>
      <c r="F10052" s="125">
        <f t="shared" si="1033"/>
        <v>0</v>
      </c>
    </row>
    <row r="10053">
      <c r="A10053" s="121" t="s">
        <v>23851</v>
      </c>
      <c r="B10053" s="121" t="s">
        <v>13011</v>
      </c>
      <c r="C10053" s="113" t="s">
        <v>79</v>
      </c>
      <c r="D10053" s="125">
        <v>1.0</v>
      </c>
      <c r="E10053" s="126"/>
      <c r="F10053" s="125">
        <f t="shared" si="1033"/>
        <v>0</v>
      </c>
    </row>
    <row r="10054">
      <c r="A10054" s="121" t="s">
        <v>23852</v>
      </c>
      <c r="B10054" s="122" t="s">
        <v>22829</v>
      </c>
      <c r="C10054" s="113"/>
      <c r="D10054" s="123"/>
      <c r="E10054" s="123"/>
      <c r="F10054" s="124">
        <f>SUM(F10055:F10059)</f>
        <v>0</v>
      </c>
    </row>
    <row r="10055">
      <c r="A10055" s="121" t="s">
        <v>23853</v>
      </c>
      <c r="B10055" s="121" t="s">
        <v>14247</v>
      </c>
      <c r="C10055" s="113" t="s">
        <v>79</v>
      </c>
      <c r="D10055" s="125">
        <v>1.0</v>
      </c>
      <c r="E10055" s="126"/>
      <c r="F10055" s="125">
        <f t="shared" ref="F10055:F10059" si="1034">if(C10055="","",round(D10055*E10055,2))</f>
        <v>0</v>
      </c>
    </row>
    <row r="10056">
      <c r="A10056" s="121" t="s">
        <v>23854</v>
      </c>
      <c r="B10056" s="121" t="s">
        <v>22832</v>
      </c>
      <c r="C10056" s="113" t="s">
        <v>79</v>
      </c>
      <c r="D10056" s="125">
        <v>1.0</v>
      </c>
      <c r="E10056" s="126"/>
      <c r="F10056" s="125">
        <f t="shared" si="1034"/>
        <v>0</v>
      </c>
    </row>
    <row r="10057">
      <c r="A10057" s="121" t="s">
        <v>23855</v>
      </c>
      <c r="B10057" s="121" t="s">
        <v>12283</v>
      </c>
      <c r="C10057" s="113" t="s">
        <v>159</v>
      </c>
      <c r="D10057" s="125">
        <v>4.5</v>
      </c>
      <c r="E10057" s="126"/>
      <c r="F10057" s="125">
        <f t="shared" si="1034"/>
        <v>0</v>
      </c>
    </row>
    <row r="10058">
      <c r="A10058" s="121" t="s">
        <v>23856</v>
      </c>
      <c r="B10058" s="121" t="s">
        <v>12285</v>
      </c>
      <c r="C10058" s="113" t="s">
        <v>159</v>
      </c>
      <c r="D10058" s="125">
        <v>6.5</v>
      </c>
      <c r="E10058" s="126"/>
      <c r="F10058" s="125">
        <f t="shared" si="1034"/>
        <v>0</v>
      </c>
    </row>
    <row r="10059">
      <c r="A10059" s="121" t="s">
        <v>23857</v>
      </c>
      <c r="B10059" s="121" t="s">
        <v>13011</v>
      </c>
      <c r="C10059" s="113" t="s">
        <v>79</v>
      </c>
      <c r="D10059" s="125">
        <v>2.0</v>
      </c>
      <c r="E10059" s="126"/>
      <c r="F10059" s="125">
        <f t="shared" si="1034"/>
        <v>0</v>
      </c>
    </row>
    <row r="10060">
      <c r="A10060" s="121" t="s">
        <v>23858</v>
      </c>
      <c r="B10060" s="122" t="s">
        <v>12261</v>
      </c>
      <c r="C10060" s="113"/>
      <c r="D10060" s="123"/>
      <c r="E10060" s="123"/>
      <c r="F10060" s="124">
        <f>SUM(F10061:F10062)</f>
        <v>0</v>
      </c>
    </row>
    <row r="10061">
      <c r="A10061" s="121" t="s">
        <v>23859</v>
      </c>
      <c r="B10061" s="121" t="s">
        <v>22896</v>
      </c>
      <c r="C10061" s="113" t="s">
        <v>79</v>
      </c>
      <c r="D10061" s="125">
        <v>1.0</v>
      </c>
      <c r="E10061" s="126"/>
      <c r="F10061" s="125">
        <f t="shared" ref="F10061:F10062" si="1035">if(C10061="","",round(D10061*E10061,2))</f>
        <v>0</v>
      </c>
    </row>
    <row r="10062">
      <c r="A10062" s="121" t="s">
        <v>23860</v>
      </c>
      <c r="B10062" s="121" t="s">
        <v>16520</v>
      </c>
      <c r="C10062" s="113" t="s">
        <v>79</v>
      </c>
      <c r="D10062" s="125">
        <v>1.0</v>
      </c>
      <c r="E10062" s="126"/>
      <c r="F10062" s="125">
        <f t="shared" si="1035"/>
        <v>0</v>
      </c>
    </row>
    <row r="10063">
      <c r="A10063" s="121" t="s">
        <v>23861</v>
      </c>
      <c r="B10063" s="122" t="s">
        <v>22899</v>
      </c>
      <c r="C10063" s="113"/>
      <c r="D10063" s="123"/>
      <c r="E10063" s="123"/>
      <c r="F10063" s="124">
        <f>SUM(F10064:F10076)</f>
        <v>0</v>
      </c>
    </row>
    <row r="10064">
      <c r="A10064" s="121" t="s">
        <v>23862</v>
      </c>
      <c r="B10064" s="121" t="s">
        <v>12318</v>
      </c>
      <c r="C10064" s="113" t="s">
        <v>159</v>
      </c>
      <c r="D10064" s="125">
        <v>34.5</v>
      </c>
      <c r="E10064" s="126"/>
      <c r="F10064" s="125">
        <f t="shared" ref="F10064:F10076" si="1036">if(C10064="","",round(D10064*E10064,2))</f>
        <v>0</v>
      </c>
    </row>
    <row r="10065">
      <c r="A10065" s="121" t="s">
        <v>23863</v>
      </c>
      <c r="B10065" s="121" t="s">
        <v>12273</v>
      </c>
      <c r="C10065" s="113" t="s">
        <v>117</v>
      </c>
      <c r="D10065" s="125">
        <v>1.04</v>
      </c>
      <c r="E10065" s="126"/>
      <c r="F10065" s="125">
        <f t="shared" si="1036"/>
        <v>0</v>
      </c>
    </row>
    <row r="10066">
      <c r="A10066" s="121" t="s">
        <v>23864</v>
      </c>
      <c r="B10066" s="121" t="s">
        <v>12275</v>
      </c>
      <c r="C10066" s="113" t="s">
        <v>159</v>
      </c>
      <c r="D10066" s="125">
        <v>34.5</v>
      </c>
      <c r="E10066" s="126"/>
      <c r="F10066" s="125">
        <f t="shared" si="1036"/>
        <v>0</v>
      </c>
    </row>
    <row r="10067">
      <c r="A10067" s="121" t="s">
        <v>23865</v>
      </c>
      <c r="B10067" s="121" t="s">
        <v>12277</v>
      </c>
      <c r="C10067" s="113" t="s">
        <v>159</v>
      </c>
      <c r="D10067" s="125">
        <v>34.5</v>
      </c>
      <c r="E10067" s="126"/>
      <c r="F10067" s="125">
        <f t="shared" si="1036"/>
        <v>0</v>
      </c>
    </row>
    <row r="10068">
      <c r="A10068" s="121" t="s">
        <v>23866</v>
      </c>
      <c r="B10068" s="121" t="s">
        <v>12279</v>
      </c>
      <c r="C10068" s="113" t="s">
        <v>159</v>
      </c>
      <c r="D10068" s="125">
        <v>45.5</v>
      </c>
      <c r="E10068" s="126"/>
      <c r="F10068" s="125">
        <f t="shared" si="1036"/>
        <v>0</v>
      </c>
    </row>
    <row r="10069">
      <c r="A10069" s="121" t="s">
        <v>23867</v>
      </c>
      <c r="B10069" s="121" t="s">
        <v>12283</v>
      </c>
      <c r="C10069" s="113" t="s">
        <v>159</v>
      </c>
      <c r="D10069" s="125">
        <v>28.0</v>
      </c>
      <c r="E10069" s="126"/>
      <c r="F10069" s="125">
        <f t="shared" si="1036"/>
        <v>0</v>
      </c>
    </row>
    <row r="10070">
      <c r="A10070" s="121" t="s">
        <v>23868</v>
      </c>
      <c r="B10070" s="121" t="s">
        <v>16485</v>
      </c>
      <c r="C10070" s="113" t="s">
        <v>159</v>
      </c>
      <c r="D10070" s="125">
        <v>63.5</v>
      </c>
      <c r="E10070" s="126"/>
      <c r="F10070" s="125">
        <f t="shared" si="1036"/>
        <v>0</v>
      </c>
    </row>
    <row r="10071">
      <c r="A10071" s="121" t="s">
        <v>23869</v>
      </c>
      <c r="B10071" s="121" t="s">
        <v>22907</v>
      </c>
      <c r="C10071" s="113" t="s">
        <v>159</v>
      </c>
      <c r="D10071" s="125">
        <v>8.0</v>
      </c>
      <c r="E10071" s="126"/>
      <c r="F10071" s="125">
        <f t="shared" si="1036"/>
        <v>0</v>
      </c>
    </row>
    <row r="10072">
      <c r="A10072" s="121" t="s">
        <v>23870</v>
      </c>
      <c r="B10072" s="121" t="s">
        <v>12356</v>
      </c>
      <c r="C10072" s="113" t="s">
        <v>159</v>
      </c>
      <c r="D10072" s="125">
        <v>23.5</v>
      </c>
      <c r="E10072" s="126"/>
      <c r="F10072" s="125">
        <f t="shared" si="1036"/>
        <v>0</v>
      </c>
    </row>
    <row r="10073">
      <c r="A10073" s="121" t="s">
        <v>23871</v>
      </c>
      <c r="B10073" s="121" t="s">
        <v>14288</v>
      </c>
      <c r="C10073" s="113" t="s">
        <v>79</v>
      </c>
      <c r="D10073" s="125">
        <v>2.0</v>
      </c>
      <c r="E10073" s="126"/>
      <c r="F10073" s="125">
        <f t="shared" si="1036"/>
        <v>0</v>
      </c>
    </row>
    <row r="10074">
      <c r="A10074" s="121" t="s">
        <v>23872</v>
      </c>
      <c r="B10074" s="121" t="s">
        <v>14290</v>
      </c>
      <c r="C10074" s="113" t="s">
        <v>79</v>
      </c>
      <c r="D10074" s="125">
        <v>1.0</v>
      </c>
      <c r="E10074" s="126"/>
      <c r="F10074" s="125">
        <f t="shared" si="1036"/>
        <v>0</v>
      </c>
    </row>
    <row r="10075">
      <c r="A10075" s="121" t="s">
        <v>23873</v>
      </c>
      <c r="B10075" s="121" t="s">
        <v>22912</v>
      </c>
      <c r="C10075" s="113" t="s">
        <v>79</v>
      </c>
      <c r="D10075" s="125">
        <v>2.0</v>
      </c>
      <c r="E10075" s="126"/>
      <c r="F10075" s="125">
        <f t="shared" si="1036"/>
        <v>0</v>
      </c>
    </row>
    <row r="10076">
      <c r="A10076" s="121" t="s">
        <v>23874</v>
      </c>
      <c r="B10076" s="121" t="s">
        <v>22914</v>
      </c>
      <c r="C10076" s="113" t="s">
        <v>79</v>
      </c>
      <c r="D10076" s="125">
        <v>2.0</v>
      </c>
      <c r="E10076" s="126"/>
      <c r="F10076" s="125">
        <f t="shared" si="1036"/>
        <v>0</v>
      </c>
    </row>
    <row r="10077">
      <c r="A10077" s="121" t="s">
        <v>23875</v>
      </c>
      <c r="B10077" s="122" t="s">
        <v>22916</v>
      </c>
      <c r="C10077" s="113"/>
      <c r="D10077" s="123"/>
      <c r="E10077" s="123"/>
      <c r="F10077" s="124">
        <f>SUM(F10078:F10085)</f>
        <v>0</v>
      </c>
    </row>
    <row r="10078">
      <c r="A10078" s="121" t="s">
        <v>23876</v>
      </c>
      <c r="B10078" s="121" t="s">
        <v>12318</v>
      </c>
      <c r="C10078" s="113" t="s">
        <v>159</v>
      </c>
      <c r="D10078" s="125">
        <v>12.0</v>
      </c>
      <c r="E10078" s="126"/>
      <c r="F10078" s="125">
        <f t="shared" ref="F10078:F10085" si="1037">if(C10078="","",round(D10078*E10078,2))</f>
        <v>0</v>
      </c>
    </row>
    <row r="10079">
      <c r="A10079" s="121" t="s">
        <v>23877</v>
      </c>
      <c r="B10079" s="121" t="s">
        <v>12273</v>
      </c>
      <c r="C10079" s="113" t="s">
        <v>117</v>
      </c>
      <c r="D10079" s="125">
        <v>0.36</v>
      </c>
      <c r="E10079" s="126"/>
      <c r="F10079" s="125">
        <f t="shared" si="1037"/>
        <v>0</v>
      </c>
    </row>
    <row r="10080">
      <c r="A10080" s="121" t="s">
        <v>23878</v>
      </c>
      <c r="B10080" s="121" t="s">
        <v>12275</v>
      </c>
      <c r="C10080" s="113" t="s">
        <v>159</v>
      </c>
      <c r="D10080" s="125">
        <v>12.0</v>
      </c>
      <c r="E10080" s="126"/>
      <c r="F10080" s="125">
        <f t="shared" si="1037"/>
        <v>0</v>
      </c>
    </row>
    <row r="10081">
      <c r="A10081" s="121" t="s">
        <v>23879</v>
      </c>
      <c r="B10081" s="121" t="s">
        <v>12277</v>
      </c>
      <c r="C10081" s="113" t="s">
        <v>159</v>
      </c>
      <c r="D10081" s="125">
        <v>12.0</v>
      </c>
      <c r="E10081" s="126"/>
      <c r="F10081" s="125">
        <f t="shared" si="1037"/>
        <v>0</v>
      </c>
    </row>
    <row r="10082">
      <c r="A10082" s="121" t="s">
        <v>23880</v>
      </c>
      <c r="B10082" s="121" t="s">
        <v>13323</v>
      </c>
      <c r="C10082" s="113" t="s">
        <v>159</v>
      </c>
      <c r="D10082" s="125">
        <v>13.0</v>
      </c>
      <c r="E10082" s="126"/>
      <c r="F10082" s="125">
        <f t="shared" si="1037"/>
        <v>0</v>
      </c>
    </row>
    <row r="10083">
      <c r="A10083" s="121" t="s">
        <v>23881</v>
      </c>
      <c r="B10083" s="121" t="s">
        <v>13325</v>
      </c>
      <c r="C10083" s="113" t="s">
        <v>159</v>
      </c>
      <c r="D10083" s="125">
        <v>1.5</v>
      </c>
      <c r="E10083" s="126"/>
      <c r="F10083" s="125">
        <f t="shared" si="1037"/>
        <v>0</v>
      </c>
    </row>
    <row r="10084">
      <c r="A10084" s="121" t="s">
        <v>23882</v>
      </c>
      <c r="B10084" s="121" t="s">
        <v>22924</v>
      </c>
      <c r="C10084" s="113" t="s">
        <v>159</v>
      </c>
      <c r="D10084" s="125">
        <v>4.5</v>
      </c>
      <c r="E10084" s="126"/>
      <c r="F10084" s="125">
        <f t="shared" si="1037"/>
        <v>0</v>
      </c>
    </row>
    <row r="10085">
      <c r="A10085" s="121" t="s">
        <v>23883</v>
      </c>
      <c r="B10085" s="121" t="s">
        <v>22926</v>
      </c>
      <c r="C10085" s="113" t="s">
        <v>159</v>
      </c>
      <c r="D10085" s="125">
        <v>21.0</v>
      </c>
      <c r="E10085" s="126"/>
      <c r="F10085" s="125">
        <f t="shared" si="1037"/>
        <v>0</v>
      </c>
    </row>
    <row r="10086">
      <c r="A10086" s="121" t="s">
        <v>23884</v>
      </c>
      <c r="B10086" s="122" t="s">
        <v>23885</v>
      </c>
      <c r="C10086" s="113"/>
      <c r="D10086" s="123"/>
      <c r="E10086" s="123"/>
      <c r="F10086" s="124">
        <f>F10087+F10113+F10141+F10168+F10182</f>
        <v>0</v>
      </c>
    </row>
    <row r="10087">
      <c r="A10087" s="121" t="s">
        <v>23886</v>
      </c>
      <c r="B10087" s="122" t="s">
        <v>10878</v>
      </c>
      <c r="C10087" s="113"/>
      <c r="D10087" s="123"/>
      <c r="E10087" s="123"/>
      <c r="F10087" s="124">
        <f>F10088+F10099+F10105+F10111</f>
        <v>0</v>
      </c>
    </row>
    <row r="10088">
      <c r="A10088" s="121" t="s">
        <v>23887</v>
      </c>
      <c r="B10088" s="122" t="s">
        <v>12297</v>
      </c>
      <c r="C10088" s="113"/>
      <c r="D10088" s="123"/>
      <c r="E10088" s="123"/>
      <c r="F10088" s="124">
        <f>SUM(F10089:F10098)</f>
        <v>0</v>
      </c>
    </row>
    <row r="10089">
      <c r="A10089" s="121" t="s">
        <v>23888</v>
      </c>
      <c r="B10089" s="121" t="s">
        <v>13023</v>
      </c>
      <c r="C10089" s="113" t="s">
        <v>423</v>
      </c>
      <c r="D10089" s="125">
        <v>2.0</v>
      </c>
      <c r="E10089" s="126"/>
      <c r="F10089" s="125">
        <f t="shared" ref="F10089:F10098" si="1038">if(C10089="","",round(D10089*E10089,2))</f>
        <v>0</v>
      </c>
    </row>
    <row r="10090">
      <c r="A10090" s="121" t="s">
        <v>23889</v>
      </c>
      <c r="B10090" s="121" t="s">
        <v>12302</v>
      </c>
      <c r="C10090" s="113" t="s">
        <v>79</v>
      </c>
      <c r="D10090" s="125">
        <v>1.0</v>
      </c>
      <c r="E10090" s="126"/>
      <c r="F10090" s="125">
        <f t="shared" si="1038"/>
        <v>0</v>
      </c>
    </row>
    <row r="10091">
      <c r="A10091" s="121" t="s">
        <v>23890</v>
      </c>
      <c r="B10091" s="121" t="s">
        <v>12304</v>
      </c>
      <c r="C10091" s="113" t="s">
        <v>423</v>
      </c>
      <c r="D10091" s="125">
        <v>1.0</v>
      </c>
      <c r="E10091" s="126"/>
      <c r="F10091" s="125">
        <f t="shared" si="1038"/>
        <v>0</v>
      </c>
    </row>
    <row r="10092">
      <c r="A10092" s="121" t="s">
        <v>23891</v>
      </c>
      <c r="B10092" s="121" t="s">
        <v>12308</v>
      </c>
      <c r="C10092" s="113" t="s">
        <v>79</v>
      </c>
      <c r="D10092" s="125">
        <v>2.0</v>
      </c>
      <c r="E10092" s="126"/>
      <c r="F10092" s="125">
        <f t="shared" si="1038"/>
        <v>0</v>
      </c>
    </row>
    <row r="10093">
      <c r="A10093" s="121" t="s">
        <v>23892</v>
      </c>
      <c r="B10093" s="121" t="s">
        <v>12310</v>
      </c>
      <c r="C10093" s="113" t="s">
        <v>79</v>
      </c>
      <c r="D10093" s="125">
        <v>1.0</v>
      </c>
      <c r="E10093" s="126"/>
      <c r="F10093" s="125">
        <f t="shared" si="1038"/>
        <v>0</v>
      </c>
    </row>
    <row r="10094">
      <c r="A10094" s="121" t="s">
        <v>23893</v>
      </c>
      <c r="B10094" s="121" t="s">
        <v>12306</v>
      </c>
      <c r="C10094" s="113" t="s">
        <v>79</v>
      </c>
      <c r="D10094" s="125">
        <v>1.0</v>
      </c>
      <c r="E10094" s="126"/>
      <c r="F10094" s="125">
        <f t="shared" si="1038"/>
        <v>0</v>
      </c>
    </row>
    <row r="10095">
      <c r="A10095" s="121" t="s">
        <v>23894</v>
      </c>
      <c r="B10095" s="121" t="s">
        <v>12283</v>
      </c>
      <c r="C10095" s="113" t="s">
        <v>159</v>
      </c>
      <c r="D10095" s="125">
        <v>11.0</v>
      </c>
      <c r="E10095" s="126"/>
      <c r="F10095" s="125">
        <f t="shared" si="1038"/>
        <v>0</v>
      </c>
    </row>
    <row r="10096">
      <c r="A10096" s="121" t="s">
        <v>23895</v>
      </c>
      <c r="B10096" s="121" t="s">
        <v>12314</v>
      </c>
      <c r="C10096" s="113" t="s">
        <v>159</v>
      </c>
      <c r="D10096" s="125">
        <v>13.6</v>
      </c>
      <c r="E10096" s="126"/>
      <c r="F10096" s="125">
        <f t="shared" si="1038"/>
        <v>0</v>
      </c>
    </row>
    <row r="10097">
      <c r="A10097" s="121" t="s">
        <v>23896</v>
      </c>
      <c r="B10097" s="121" t="s">
        <v>13011</v>
      </c>
      <c r="C10097" s="113" t="s">
        <v>79</v>
      </c>
      <c r="D10097" s="125">
        <v>2.0</v>
      </c>
      <c r="E10097" s="126"/>
      <c r="F10097" s="125">
        <f t="shared" si="1038"/>
        <v>0</v>
      </c>
    </row>
    <row r="10098">
      <c r="A10098" s="121" t="s">
        <v>23897</v>
      </c>
      <c r="B10098" s="121" t="s">
        <v>12367</v>
      </c>
      <c r="C10098" s="113" t="s">
        <v>79</v>
      </c>
      <c r="D10098" s="125">
        <v>1.0</v>
      </c>
      <c r="E10098" s="126"/>
      <c r="F10098" s="125">
        <f t="shared" si="1038"/>
        <v>0</v>
      </c>
    </row>
    <row r="10099">
      <c r="A10099" s="121" t="s">
        <v>23898</v>
      </c>
      <c r="B10099" s="122" t="s">
        <v>22822</v>
      </c>
      <c r="C10099" s="113"/>
      <c r="D10099" s="123"/>
      <c r="E10099" s="123"/>
      <c r="F10099" s="124">
        <f>SUM(F10100:F10104)</f>
        <v>0</v>
      </c>
    </row>
    <row r="10100">
      <c r="A10100" s="121" t="s">
        <v>23899</v>
      </c>
      <c r="B10100" s="121" t="s">
        <v>12291</v>
      </c>
      <c r="C10100" s="113" t="s">
        <v>423</v>
      </c>
      <c r="D10100" s="125">
        <v>1.0</v>
      </c>
      <c r="E10100" s="126"/>
      <c r="F10100" s="125">
        <f t="shared" ref="F10100:F10104" si="1039">if(C10100="","",round(D10100*E10100,2))</f>
        <v>0</v>
      </c>
    </row>
    <row r="10101">
      <c r="A10101" s="121" t="s">
        <v>23900</v>
      </c>
      <c r="B10101" s="121" t="s">
        <v>12293</v>
      </c>
      <c r="C10101" s="113" t="s">
        <v>79</v>
      </c>
      <c r="D10101" s="125">
        <v>1.0</v>
      </c>
      <c r="E10101" s="126"/>
      <c r="F10101" s="125">
        <f t="shared" si="1039"/>
        <v>0</v>
      </c>
    </row>
    <row r="10102">
      <c r="A10102" s="121" t="s">
        <v>23901</v>
      </c>
      <c r="B10102" s="121" t="s">
        <v>12283</v>
      </c>
      <c r="C10102" s="113" t="s">
        <v>159</v>
      </c>
      <c r="D10102" s="125">
        <v>2.0</v>
      </c>
      <c r="E10102" s="126"/>
      <c r="F10102" s="125">
        <f t="shared" si="1039"/>
        <v>0</v>
      </c>
    </row>
    <row r="10103">
      <c r="A10103" s="121" t="s">
        <v>23902</v>
      </c>
      <c r="B10103" s="121" t="s">
        <v>12285</v>
      </c>
      <c r="C10103" s="113" t="s">
        <v>159</v>
      </c>
      <c r="D10103" s="125">
        <v>3.4</v>
      </c>
      <c r="E10103" s="126"/>
      <c r="F10103" s="125">
        <f t="shared" si="1039"/>
        <v>0</v>
      </c>
    </row>
    <row r="10104">
      <c r="A10104" s="121" t="s">
        <v>23903</v>
      </c>
      <c r="B10104" s="121" t="s">
        <v>13011</v>
      </c>
      <c r="C10104" s="113" t="s">
        <v>79</v>
      </c>
      <c r="D10104" s="125">
        <v>1.0</v>
      </c>
      <c r="E10104" s="126"/>
      <c r="F10104" s="125">
        <f t="shared" si="1039"/>
        <v>0</v>
      </c>
    </row>
    <row r="10105">
      <c r="A10105" s="121" t="s">
        <v>23904</v>
      </c>
      <c r="B10105" s="122" t="s">
        <v>22829</v>
      </c>
      <c r="C10105" s="113"/>
      <c r="D10105" s="123"/>
      <c r="E10105" s="123"/>
      <c r="F10105" s="124">
        <f>SUM(F10106:F10110)</f>
        <v>0</v>
      </c>
    </row>
    <row r="10106">
      <c r="A10106" s="121" t="s">
        <v>23905</v>
      </c>
      <c r="B10106" s="121" t="s">
        <v>14247</v>
      </c>
      <c r="C10106" s="113" t="s">
        <v>79</v>
      </c>
      <c r="D10106" s="125">
        <v>1.0</v>
      </c>
      <c r="E10106" s="126"/>
      <c r="F10106" s="125">
        <f t="shared" ref="F10106:F10110" si="1040">if(C10106="","",round(D10106*E10106,2))</f>
        <v>0</v>
      </c>
    </row>
    <row r="10107">
      <c r="A10107" s="121" t="s">
        <v>23906</v>
      </c>
      <c r="B10107" s="121" t="s">
        <v>22832</v>
      </c>
      <c r="C10107" s="113" t="s">
        <v>79</v>
      </c>
      <c r="D10107" s="125">
        <v>1.0</v>
      </c>
      <c r="E10107" s="126"/>
      <c r="F10107" s="125">
        <f t="shared" si="1040"/>
        <v>0</v>
      </c>
    </row>
    <row r="10108">
      <c r="A10108" s="121" t="s">
        <v>23907</v>
      </c>
      <c r="B10108" s="121" t="s">
        <v>12283</v>
      </c>
      <c r="C10108" s="113" t="s">
        <v>159</v>
      </c>
      <c r="D10108" s="125">
        <v>9.5</v>
      </c>
      <c r="E10108" s="126"/>
      <c r="F10108" s="125">
        <f t="shared" si="1040"/>
        <v>0</v>
      </c>
    </row>
    <row r="10109">
      <c r="A10109" s="121" t="s">
        <v>23908</v>
      </c>
      <c r="B10109" s="121" t="s">
        <v>12285</v>
      </c>
      <c r="C10109" s="113" t="s">
        <v>159</v>
      </c>
      <c r="D10109" s="125">
        <v>11.5</v>
      </c>
      <c r="E10109" s="126"/>
      <c r="F10109" s="125">
        <f t="shared" si="1040"/>
        <v>0</v>
      </c>
    </row>
    <row r="10110">
      <c r="A10110" s="121" t="s">
        <v>23909</v>
      </c>
      <c r="B10110" s="121" t="s">
        <v>13011</v>
      </c>
      <c r="C10110" s="113" t="s">
        <v>79</v>
      </c>
      <c r="D10110" s="125">
        <v>2.0</v>
      </c>
      <c r="E10110" s="126"/>
      <c r="F10110" s="125">
        <f t="shared" si="1040"/>
        <v>0</v>
      </c>
    </row>
    <row r="10111">
      <c r="A10111" s="121" t="s">
        <v>23910</v>
      </c>
      <c r="B10111" s="122" t="s">
        <v>12261</v>
      </c>
      <c r="C10111" s="113"/>
      <c r="D10111" s="123"/>
      <c r="E10111" s="123"/>
      <c r="F10111" s="124">
        <f>SUM(F10112)</f>
        <v>0</v>
      </c>
    </row>
    <row r="10112">
      <c r="A10112" s="121" t="s">
        <v>23911</v>
      </c>
      <c r="B10112" s="121" t="s">
        <v>22838</v>
      </c>
      <c r="C10112" s="113" t="s">
        <v>79</v>
      </c>
      <c r="D10112" s="125">
        <v>1.0</v>
      </c>
      <c r="E10112" s="126"/>
      <c r="F10112" s="125">
        <f>if(C10112="","",round(D10112*E10112,2))</f>
        <v>0</v>
      </c>
    </row>
    <row r="10113">
      <c r="A10113" s="121" t="s">
        <v>23912</v>
      </c>
      <c r="B10113" s="122" t="s">
        <v>10910</v>
      </c>
      <c r="C10113" s="113"/>
      <c r="D10113" s="123"/>
      <c r="E10113" s="123"/>
      <c r="F10113" s="124">
        <f>F10114+F10125+F10131+F10139</f>
        <v>0</v>
      </c>
    </row>
    <row r="10114">
      <c r="A10114" s="121" t="s">
        <v>23913</v>
      </c>
      <c r="B10114" s="122" t="s">
        <v>12297</v>
      </c>
      <c r="C10114" s="113"/>
      <c r="D10114" s="123"/>
      <c r="E10114" s="123"/>
      <c r="F10114" s="124">
        <f>SUM(F10115:F10124)</f>
        <v>0</v>
      </c>
    </row>
    <row r="10115">
      <c r="A10115" s="121" t="s">
        <v>23914</v>
      </c>
      <c r="B10115" s="121" t="s">
        <v>13023</v>
      </c>
      <c r="C10115" s="113" t="s">
        <v>423</v>
      </c>
      <c r="D10115" s="125">
        <v>2.0</v>
      </c>
      <c r="E10115" s="126"/>
      <c r="F10115" s="125">
        <f t="shared" ref="F10115:F10124" si="1041">if(C10115="","",round(D10115*E10115,2))</f>
        <v>0</v>
      </c>
    </row>
    <row r="10116">
      <c r="A10116" s="121" t="s">
        <v>23915</v>
      </c>
      <c r="B10116" s="121" t="s">
        <v>12302</v>
      </c>
      <c r="C10116" s="113" t="s">
        <v>79</v>
      </c>
      <c r="D10116" s="125">
        <v>1.0</v>
      </c>
      <c r="E10116" s="126"/>
      <c r="F10116" s="125">
        <f t="shared" si="1041"/>
        <v>0</v>
      </c>
    </row>
    <row r="10117">
      <c r="A10117" s="121" t="s">
        <v>23916</v>
      </c>
      <c r="B10117" s="121" t="s">
        <v>12304</v>
      </c>
      <c r="C10117" s="113" t="s">
        <v>423</v>
      </c>
      <c r="D10117" s="125">
        <v>1.0</v>
      </c>
      <c r="E10117" s="126"/>
      <c r="F10117" s="125">
        <f t="shared" si="1041"/>
        <v>0</v>
      </c>
    </row>
    <row r="10118">
      <c r="A10118" s="121" t="s">
        <v>23917</v>
      </c>
      <c r="B10118" s="121" t="s">
        <v>12308</v>
      </c>
      <c r="C10118" s="113" t="s">
        <v>79</v>
      </c>
      <c r="D10118" s="125">
        <v>2.0</v>
      </c>
      <c r="E10118" s="126"/>
      <c r="F10118" s="125">
        <f t="shared" si="1041"/>
        <v>0</v>
      </c>
    </row>
    <row r="10119">
      <c r="A10119" s="121" t="s">
        <v>23918</v>
      </c>
      <c r="B10119" s="121" t="s">
        <v>12310</v>
      </c>
      <c r="C10119" s="113" t="s">
        <v>79</v>
      </c>
      <c r="D10119" s="125">
        <v>1.0</v>
      </c>
      <c r="E10119" s="126"/>
      <c r="F10119" s="125">
        <f t="shared" si="1041"/>
        <v>0</v>
      </c>
    </row>
    <row r="10120">
      <c r="A10120" s="121" t="s">
        <v>23919</v>
      </c>
      <c r="B10120" s="121" t="s">
        <v>12306</v>
      </c>
      <c r="C10120" s="113" t="s">
        <v>79</v>
      </c>
      <c r="D10120" s="125">
        <v>1.0</v>
      </c>
      <c r="E10120" s="126"/>
      <c r="F10120" s="125">
        <f t="shared" si="1041"/>
        <v>0</v>
      </c>
    </row>
    <row r="10121">
      <c r="A10121" s="121" t="s">
        <v>23920</v>
      </c>
      <c r="B10121" s="121" t="s">
        <v>12283</v>
      </c>
      <c r="C10121" s="113" t="s">
        <v>159</v>
      </c>
      <c r="D10121" s="125">
        <v>16.5</v>
      </c>
      <c r="E10121" s="126"/>
      <c r="F10121" s="125">
        <f t="shared" si="1041"/>
        <v>0</v>
      </c>
    </row>
    <row r="10122">
      <c r="A10122" s="121" t="s">
        <v>23921</v>
      </c>
      <c r="B10122" s="121" t="s">
        <v>12314</v>
      </c>
      <c r="C10122" s="113" t="s">
        <v>159</v>
      </c>
      <c r="D10122" s="125">
        <v>19.1</v>
      </c>
      <c r="E10122" s="126"/>
      <c r="F10122" s="125">
        <f t="shared" si="1041"/>
        <v>0</v>
      </c>
    </row>
    <row r="10123">
      <c r="A10123" s="121" t="s">
        <v>23922</v>
      </c>
      <c r="B10123" s="121" t="s">
        <v>13011</v>
      </c>
      <c r="C10123" s="113" t="s">
        <v>79</v>
      </c>
      <c r="D10123" s="125">
        <v>2.0</v>
      </c>
      <c r="E10123" s="126"/>
      <c r="F10123" s="125">
        <f t="shared" si="1041"/>
        <v>0</v>
      </c>
    </row>
    <row r="10124">
      <c r="A10124" s="121" t="s">
        <v>23923</v>
      </c>
      <c r="B10124" s="121" t="s">
        <v>12367</v>
      </c>
      <c r="C10124" s="113" t="s">
        <v>79</v>
      </c>
      <c r="D10124" s="125">
        <v>1.0</v>
      </c>
      <c r="E10124" s="126"/>
      <c r="F10124" s="125">
        <f t="shared" si="1041"/>
        <v>0</v>
      </c>
    </row>
    <row r="10125">
      <c r="A10125" s="121" t="s">
        <v>23924</v>
      </c>
      <c r="B10125" s="122" t="s">
        <v>22822</v>
      </c>
      <c r="C10125" s="113"/>
      <c r="D10125" s="123"/>
      <c r="E10125" s="123"/>
      <c r="F10125" s="124">
        <f>SUM(F10126:F10130)</f>
        <v>0</v>
      </c>
    </row>
    <row r="10126">
      <c r="A10126" s="121" t="s">
        <v>23925</v>
      </c>
      <c r="B10126" s="121" t="s">
        <v>12291</v>
      </c>
      <c r="C10126" s="113" t="s">
        <v>423</v>
      </c>
      <c r="D10126" s="125">
        <v>2.0</v>
      </c>
      <c r="E10126" s="126"/>
      <c r="F10126" s="125">
        <f t="shared" ref="F10126:F10130" si="1042">if(C10126="","",round(D10126*E10126,2))</f>
        <v>0</v>
      </c>
    </row>
    <row r="10127">
      <c r="A10127" s="121" t="s">
        <v>23926</v>
      </c>
      <c r="B10127" s="121" t="s">
        <v>12293</v>
      </c>
      <c r="C10127" s="113" t="s">
        <v>79</v>
      </c>
      <c r="D10127" s="125">
        <v>2.0</v>
      </c>
      <c r="E10127" s="126"/>
      <c r="F10127" s="125">
        <f t="shared" si="1042"/>
        <v>0</v>
      </c>
    </row>
    <row r="10128">
      <c r="A10128" s="121" t="s">
        <v>23927</v>
      </c>
      <c r="B10128" s="121" t="s">
        <v>12283</v>
      </c>
      <c r="C10128" s="113" t="s">
        <v>159</v>
      </c>
      <c r="D10128" s="125">
        <v>11.5</v>
      </c>
      <c r="E10128" s="126"/>
      <c r="F10128" s="125">
        <f t="shared" si="1042"/>
        <v>0</v>
      </c>
    </row>
    <row r="10129">
      <c r="A10129" s="121" t="s">
        <v>23928</v>
      </c>
      <c r="B10129" s="121" t="s">
        <v>12285</v>
      </c>
      <c r="C10129" s="113" t="s">
        <v>159</v>
      </c>
      <c r="D10129" s="125">
        <v>13.3</v>
      </c>
      <c r="E10129" s="126"/>
      <c r="F10129" s="125">
        <f t="shared" si="1042"/>
        <v>0</v>
      </c>
    </row>
    <row r="10130">
      <c r="A10130" s="121" t="s">
        <v>23929</v>
      </c>
      <c r="B10130" s="121" t="s">
        <v>13011</v>
      </c>
      <c r="C10130" s="113" t="s">
        <v>79</v>
      </c>
      <c r="D10130" s="125">
        <v>1.0</v>
      </c>
      <c r="E10130" s="126"/>
      <c r="F10130" s="125">
        <f t="shared" si="1042"/>
        <v>0</v>
      </c>
    </row>
    <row r="10131">
      <c r="A10131" s="121" t="s">
        <v>23930</v>
      </c>
      <c r="B10131" s="122" t="s">
        <v>22829</v>
      </c>
      <c r="C10131" s="113"/>
      <c r="D10131" s="123"/>
      <c r="E10131" s="123"/>
      <c r="F10131" s="124">
        <f>SUM(F10132:F10138)</f>
        <v>0</v>
      </c>
    </row>
    <row r="10132">
      <c r="A10132" s="121" t="s">
        <v>23931</v>
      </c>
      <c r="B10132" s="121" t="s">
        <v>14247</v>
      </c>
      <c r="C10132" s="113" t="s">
        <v>79</v>
      </c>
      <c r="D10132" s="125">
        <v>1.0</v>
      </c>
      <c r="E10132" s="126"/>
      <c r="F10132" s="125">
        <f t="shared" ref="F10132:F10138" si="1043">if(C10132="","",round(D10132*E10132,2))</f>
        <v>0</v>
      </c>
    </row>
    <row r="10133">
      <c r="A10133" s="121" t="s">
        <v>23932</v>
      </c>
      <c r="B10133" s="121" t="s">
        <v>22860</v>
      </c>
      <c r="C10133" s="113" t="s">
        <v>79</v>
      </c>
      <c r="D10133" s="125">
        <v>1.0</v>
      </c>
      <c r="E10133" s="126"/>
      <c r="F10133" s="125">
        <f t="shared" si="1043"/>
        <v>0</v>
      </c>
    </row>
    <row r="10134">
      <c r="A10134" s="121" t="s">
        <v>23933</v>
      </c>
      <c r="B10134" s="121" t="s">
        <v>22832</v>
      </c>
      <c r="C10134" s="113" t="s">
        <v>79</v>
      </c>
      <c r="D10134" s="125">
        <v>1.0</v>
      </c>
      <c r="E10134" s="126"/>
      <c r="F10134" s="125">
        <f t="shared" si="1043"/>
        <v>0</v>
      </c>
    </row>
    <row r="10135">
      <c r="A10135" s="121" t="s">
        <v>23934</v>
      </c>
      <c r="B10135" s="121" t="s">
        <v>12283</v>
      </c>
      <c r="C10135" s="113" t="s">
        <v>159</v>
      </c>
      <c r="D10135" s="125">
        <v>20.5</v>
      </c>
      <c r="E10135" s="126"/>
      <c r="F10135" s="125">
        <f t="shared" si="1043"/>
        <v>0</v>
      </c>
    </row>
    <row r="10136">
      <c r="A10136" s="121" t="s">
        <v>23935</v>
      </c>
      <c r="B10136" s="121" t="s">
        <v>16485</v>
      </c>
      <c r="C10136" s="113" t="s">
        <v>159</v>
      </c>
      <c r="D10136" s="125">
        <v>11.5</v>
      </c>
      <c r="E10136" s="126"/>
      <c r="F10136" s="125">
        <f t="shared" si="1043"/>
        <v>0</v>
      </c>
    </row>
    <row r="10137">
      <c r="A10137" s="121" t="s">
        <v>23936</v>
      </c>
      <c r="B10137" s="121" t="s">
        <v>22865</v>
      </c>
      <c r="C10137" s="113" t="s">
        <v>159</v>
      </c>
      <c r="D10137" s="125">
        <v>13.0</v>
      </c>
      <c r="E10137" s="126"/>
      <c r="F10137" s="125">
        <f t="shared" si="1043"/>
        <v>0</v>
      </c>
    </row>
    <row r="10138">
      <c r="A10138" s="121" t="s">
        <v>23937</v>
      </c>
      <c r="B10138" s="121" t="s">
        <v>13011</v>
      </c>
      <c r="C10138" s="113" t="s">
        <v>79</v>
      </c>
      <c r="D10138" s="125">
        <v>4.0</v>
      </c>
      <c r="E10138" s="126"/>
      <c r="F10138" s="125">
        <f t="shared" si="1043"/>
        <v>0</v>
      </c>
    </row>
    <row r="10139">
      <c r="A10139" s="121" t="s">
        <v>23938</v>
      </c>
      <c r="B10139" s="122" t="s">
        <v>12261</v>
      </c>
      <c r="C10139" s="113"/>
      <c r="D10139" s="123"/>
      <c r="E10139" s="123"/>
      <c r="F10139" s="124">
        <f>SUM(F10140)</f>
        <v>0</v>
      </c>
    </row>
    <row r="10140">
      <c r="A10140" s="121" t="s">
        <v>23939</v>
      </c>
      <c r="B10140" s="121" t="s">
        <v>22869</v>
      </c>
      <c r="C10140" s="113" t="s">
        <v>79</v>
      </c>
      <c r="D10140" s="125">
        <v>1.0</v>
      </c>
      <c r="E10140" s="126"/>
      <c r="F10140" s="125">
        <f>if(C10140="","",round(D10140*E10140,2))</f>
        <v>0</v>
      </c>
    </row>
    <row r="10141">
      <c r="A10141" s="121" t="s">
        <v>23940</v>
      </c>
      <c r="B10141" s="122" t="s">
        <v>10968</v>
      </c>
      <c r="C10141" s="113"/>
      <c r="D10141" s="123"/>
      <c r="E10141" s="123"/>
      <c r="F10141" s="124">
        <f>F10142+F10153+F10159+F10165</f>
        <v>0</v>
      </c>
    </row>
    <row r="10142">
      <c r="A10142" s="121" t="s">
        <v>23941</v>
      </c>
      <c r="B10142" s="122" t="s">
        <v>12297</v>
      </c>
      <c r="C10142" s="113"/>
      <c r="D10142" s="123"/>
      <c r="E10142" s="123"/>
      <c r="F10142" s="124">
        <f>SUM(F10143:F10152)</f>
        <v>0</v>
      </c>
    </row>
    <row r="10143">
      <c r="A10143" s="121" t="s">
        <v>23942</v>
      </c>
      <c r="B10143" s="121" t="s">
        <v>13023</v>
      </c>
      <c r="C10143" s="113" t="s">
        <v>423</v>
      </c>
      <c r="D10143" s="125">
        <v>1.0</v>
      </c>
      <c r="E10143" s="126"/>
      <c r="F10143" s="125">
        <f t="shared" ref="F10143:F10152" si="1044">if(C10143="","",round(D10143*E10143,2))</f>
        <v>0</v>
      </c>
    </row>
    <row r="10144">
      <c r="A10144" s="121" t="s">
        <v>23943</v>
      </c>
      <c r="B10144" s="121" t="s">
        <v>12302</v>
      </c>
      <c r="C10144" s="113" t="s">
        <v>79</v>
      </c>
      <c r="D10144" s="125">
        <v>1.0</v>
      </c>
      <c r="E10144" s="126"/>
      <c r="F10144" s="125">
        <f t="shared" si="1044"/>
        <v>0</v>
      </c>
    </row>
    <row r="10145">
      <c r="A10145" s="121" t="s">
        <v>23944</v>
      </c>
      <c r="B10145" s="121" t="s">
        <v>12304</v>
      </c>
      <c r="C10145" s="113" t="s">
        <v>423</v>
      </c>
      <c r="D10145" s="125">
        <v>1.0</v>
      </c>
      <c r="E10145" s="126"/>
      <c r="F10145" s="125">
        <f t="shared" si="1044"/>
        <v>0</v>
      </c>
    </row>
    <row r="10146">
      <c r="A10146" s="121" t="s">
        <v>23945</v>
      </c>
      <c r="B10146" s="121" t="s">
        <v>12308</v>
      </c>
      <c r="C10146" s="113" t="s">
        <v>79</v>
      </c>
      <c r="D10146" s="125">
        <v>1.0</v>
      </c>
      <c r="E10146" s="126"/>
      <c r="F10146" s="125">
        <f t="shared" si="1044"/>
        <v>0</v>
      </c>
    </row>
    <row r="10147">
      <c r="A10147" s="121" t="s">
        <v>23946</v>
      </c>
      <c r="B10147" s="121" t="s">
        <v>12310</v>
      </c>
      <c r="C10147" s="113" t="s">
        <v>79</v>
      </c>
      <c r="D10147" s="125">
        <v>1.0</v>
      </c>
      <c r="E10147" s="126"/>
      <c r="F10147" s="125">
        <f t="shared" si="1044"/>
        <v>0</v>
      </c>
    </row>
    <row r="10148">
      <c r="A10148" s="121" t="s">
        <v>23947</v>
      </c>
      <c r="B10148" s="121" t="s">
        <v>12306</v>
      </c>
      <c r="C10148" s="113" t="s">
        <v>79</v>
      </c>
      <c r="D10148" s="125">
        <v>1.0</v>
      </c>
      <c r="E10148" s="126"/>
      <c r="F10148" s="125">
        <f t="shared" si="1044"/>
        <v>0</v>
      </c>
    </row>
    <row r="10149">
      <c r="A10149" s="121" t="s">
        <v>23948</v>
      </c>
      <c r="B10149" s="121" t="s">
        <v>12283</v>
      </c>
      <c r="C10149" s="113" t="s">
        <v>159</v>
      </c>
      <c r="D10149" s="125">
        <v>8.5</v>
      </c>
      <c r="E10149" s="126"/>
      <c r="F10149" s="125">
        <f t="shared" si="1044"/>
        <v>0</v>
      </c>
    </row>
    <row r="10150">
      <c r="A10150" s="121" t="s">
        <v>23949</v>
      </c>
      <c r="B10150" s="121" t="s">
        <v>12314</v>
      </c>
      <c r="C10150" s="113" t="s">
        <v>159</v>
      </c>
      <c r="D10150" s="125">
        <v>10.7</v>
      </c>
      <c r="E10150" s="126"/>
      <c r="F10150" s="125">
        <f t="shared" si="1044"/>
        <v>0</v>
      </c>
    </row>
    <row r="10151">
      <c r="A10151" s="121" t="s">
        <v>23950</v>
      </c>
      <c r="B10151" s="121" t="s">
        <v>13011</v>
      </c>
      <c r="C10151" s="113" t="s">
        <v>79</v>
      </c>
      <c r="D10151" s="125">
        <v>2.0</v>
      </c>
      <c r="E10151" s="126"/>
      <c r="F10151" s="125">
        <f t="shared" si="1044"/>
        <v>0</v>
      </c>
    </row>
    <row r="10152">
      <c r="A10152" s="121" t="s">
        <v>23951</v>
      </c>
      <c r="B10152" s="121" t="s">
        <v>12367</v>
      </c>
      <c r="C10152" s="113" t="s">
        <v>79</v>
      </c>
      <c r="D10152" s="125">
        <v>1.0</v>
      </c>
      <c r="E10152" s="126"/>
      <c r="F10152" s="125">
        <f t="shared" si="1044"/>
        <v>0</v>
      </c>
    </row>
    <row r="10153">
      <c r="A10153" s="121" t="s">
        <v>23952</v>
      </c>
      <c r="B10153" s="122" t="s">
        <v>22822</v>
      </c>
      <c r="C10153" s="113"/>
      <c r="D10153" s="123"/>
      <c r="E10153" s="123"/>
      <c r="F10153" s="124">
        <f>SUM(F10154:F10158)</f>
        <v>0</v>
      </c>
    </row>
    <row r="10154">
      <c r="A10154" s="121" t="s">
        <v>23953</v>
      </c>
      <c r="B10154" s="121" t="s">
        <v>12291</v>
      </c>
      <c r="C10154" s="113" t="s">
        <v>423</v>
      </c>
      <c r="D10154" s="125">
        <v>1.0</v>
      </c>
      <c r="E10154" s="126"/>
      <c r="F10154" s="125">
        <f t="shared" ref="F10154:F10158" si="1045">if(C10154="","",round(D10154*E10154,2))</f>
        <v>0</v>
      </c>
    </row>
    <row r="10155">
      <c r="A10155" s="121" t="s">
        <v>23954</v>
      </c>
      <c r="B10155" s="121" t="s">
        <v>12293</v>
      </c>
      <c r="C10155" s="113" t="s">
        <v>79</v>
      </c>
      <c r="D10155" s="125">
        <v>1.0</v>
      </c>
      <c r="E10155" s="126"/>
      <c r="F10155" s="125">
        <f t="shared" si="1045"/>
        <v>0</v>
      </c>
    </row>
    <row r="10156">
      <c r="A10156" s="121" t="s">
        <v>23955</v>
      </c>
      <c r="B10156" s="121" t="s">
        <v>12283</v>
      </c>
      <c r="C10156" s="113" t="s">
        <v>159</v>
      </c>
      <c r="D10156" s="125">
        <v>3.5</v>
      </c>
      <c r="E10156" s="126"/>
      <c r="F10156" s="125">
        <f t="shared" si="1045"/>
        <v>0</v>
      </c>
    </row>
    <row r="10157">
      <c r="A10157" s="121" t="s">
        <v>23956</v>
      </c>
      <c r="B10157" s="121" t="s">
        <v>12285</v>
      </c>
      <c r="C10157" s="113" t="s">
        <v>159</v>
      </c>
      <c r="D10157" s="125">
        <v>4.9</v>
      </c>
      <c r="E10157" s="126"/>
      <c r="F10157" s="125">
        <f t="shared" si="1045"/>
        <v>0</v>
      </c>
    </row>
    <row r="10158">
      <c r="A10158" s="121" t="s">
        <v>23957</v>
      </c>
      <c r="B10158" s="121" t="s">
        <v>13011</v>
      </c>
      <c r="C10158" s="113" t="s">
        <v>79</v>
      </c>
      <c r="D10158" s="125">
        <v>1.0</v>
      </c>
      <c r="E10158" s="126"/>
      <c r="F10158" s="125">
        <f t="shared" si="1045"/>
        <v>0</v>
      </c>
    </row>
    <row r="10159">
      <c r="A10159" s="121" t="s">
        <v>23958</v>
      </c>
      <c r="B10159" s="122" t="s">
        <v>22829</v>
      </c>
      <c r="C10159" s="113"/>
      <c r="D10159" s="123"/>
      <c r="E10159" s="123"/>
      <c r="F10159" s="124">
        <f>SUM(F10160:F10164)</f>
        <v>0</v>
      </c>
    </row>
    <row r="10160">
      <c r="A10160" s="121" t="s">
        <v>23959</v>
      </c>
      <c r="B10160" s="121" t="s">
        <v>14247</v>
      </c>
      <c r="C10160" s="113" t="s">
        <v>79</v>
      </c>
      <c r="D10160" s="125">
        <v>1.0</v>
      </c>
      <c r="E10160" s="126"/>
      <c r="F10160" s="125">
        <f t="shared" ref="F10160:F10164" si="1046">if(C10160="","",round(D10160*E10160,2))</f>
        <v>0</v>
      </c>
    </row>
    <row r="10161">
      <c r="A10161" s="121" t="s">
        <v>23960</v>
      </c>
      <c r="B10161" s="121" t="s">
        <v>22832</v>
      </c>
      <c r="C10161" s="113" t="s">
        <v>79</v>
      </c>
      <c r="D10161" s="125">
        <v>1.0</v>
      </c>
      <c r="E10161" s="126"/>
      <c r="F10161" s="125">
        <f t="shared" si="1046"/>
        <v>0</v>
      </c>
    </row>
    <row r="10162">
      <c r="A10162" s="121" t="s">
        <v>23961</v>
      </c>
      <c r="B10162" s="121" t="s">
        <v>12283</v>
      </c>
      <c r="C10162" s="113" t="s">
        <v>159</v>
      </c>
      <c r="D10162" s="125">
        <v>4.5</v>
      </c>
      <c r="E10162" s="126"/>
      <c r="F10162" s="125">
        <f t="shared" si="1046"/>
        <v>0</v>
      </c>
    </row>
    <row r="10163">
      <c r="A10163" s="121" t="s">
        <v>23962</v>
      </c>
      <c r="B10163" s="121" t="s">
        <v>12285</v>
      </c>
      <c r="C10163" s="113" t="s">
        <v>159</v>
      </c>
      <c r="D10163" s="125">
        <v>6.5</v>
      </c>
      <c r="E10163" s="126"/>
      <c r="F10163" s="125">
        <f t="shared" si="1046"/>
        <v>0</v>
      </c>
    </row>
    <row r="10164">
      <c r="A10164" s="121" t="s">
        <v>23963</v>
      </c>
      <c r="B10164" s="121" t="s">
        <v>13011</v>
      </c>
      <c r="C10164" s="113" t="s">
        <v>79</v>
      </c>
      <c r="D10164" s="125">
        <v>2.0</v>
      </c>
      <c r="E10164" s="126"/>
      <c r="F10164" s="125">
        <f t="shared" si="1046"/>
        <v>0</v>
      </c>
    </row>
    <row r="10165">
      <c r="A10165" s="121" t="s">
        <v>23964</v>
      </c>
      <c r="B10165" s="122" t="s">
        <v>12261</v>
      </c>
      <c r="C10165" s="113"/>
      <c r="D10165" s="123"/>
      <c r="E10165" s="123"/>
      <c r="F10165" s="124">
        <f>SUM(F10166:F10167)</f>
        <v>0</v>
      </c>
    </row>
    <row r="10166">
      <c r="A10166" s="121" t="s">
        <v>23965</v>
      </c>
      <c r="B10166" s="121" t="s">
        <v>22896</v>
      </c>
      <c r="C10166" s="113" t="s">
        <v>79</v>
      </c>
      <c r="D10166" s="125">
        <v>1.0</v>
      </c>
      <c r="E10166" s="126"/>
      <c r="F10166" s="125">
        <f t="shared" ref="F10166:F10167" si="1047">if(C10166="","",round(D10166*E10166,2))</f>
        <v>0</v>
      </c>
    </row>
    <row r="10167">
      <c r="A10167" s="121" t="s">
        <v>23966</v>
      </c>
      <c r="B10167" s="121" t="s">
        <v>16520</v>
      </c>
      <c r="C10167" s="113" t="s">
        <v>79</v>
      </c>
      <c r="D10167" s="125">
        <v>1.0</v>
      </c>
      <c r="E10167" s="126"/>
      <c r="F10167" s="125">
        <f t="shared" si="1047"/>
        <v>0</v>
      </c>
    </row>
    <row r="10168">
      <c r="A10168" s="121" t="s">
        <v>23967</v>
      </c>
      <c r="B10168" s="122" t="s">
        <v>22899</v>
      </c>
      <c r="C10168" s="113"/>
      <c r="D10168" s="123"/>
      <c r="E10168" s="123"/>
      <c r="F10168" s="124">
        <f>SUM(F10169:F10181)</f>
        <v>0</v>
      </c>
    </row>
    <row r="10169">
      <c r="A10169" s="121" t="s">
        <v>23968</v>
      </c>
      <c r="B10169" s="121" t="s">
        <v>12318</v>
      </c>
      <c r="C10169" s="113" t="s">
        <v>159</v>
      </c>
      <c r="D10169" s="125">
        <v>27.5</v>
      </c>
      <c r="E10169" s="126"/>
      <c r="F10169" s="125">
        <f t="shared" ref="F10169:F10181" si="1048">if(C10169="","",round(D10169*E10169,2))</f>
        <v>0</v>
      </c>
    </row>
    <row r="10170">
      <c r="A10170" s="121" t="s">
        <v>23969</v>
      </c>
      <c r="B10170" s="121" t="s">
        <v>12273</v>
      </c>
      <c r="C10170" s="113" t="s">
        <v>117</v>
      </c>
      <c r="D10170" s="125">
        <v>0.83</v>
      </c>
      <c r="E10170" s="126"/>
      <c r="F10170" s="125">
        <f t="shared" si="1048"/>
        <v>0</v>
      </c>
    </row>
    <row r="10171">
      <c r="A10171" s="121" t="s">
        <v>23970</v>
      </c>
      <c r="B10171" s="121" t="s">
        <v>12275</v>
      </c>
      <c r="C10171" s="113" t="s">
        <v>159</v>
      </c>
      <c r="D10171" s="125">
        <v>27.5</v>
      </c>
      <c r="E10171" s="126"/>
      <c r="F10171" s="125">
        <f t="shared" si="1048"/>
        <v>0</v>
      </c>
    </row>
    <row r="10172">
      <c r="A10172" s="121" t="s">
        <v>23971</v>
      </c>
      <c r="B10172" s="121" t="s">
        <v>12277</v>
      </c>
      <c r="C10172" s="113" t="s">
        <v>159</v>
      </c>
      <c r="D10172" s="125">
        <v>27.5</v>
      </c>
      <c r="E10172" s="126"/>
      <c r="F10172" s="125">
        <f t="shared" si="1048"/>
        <v>0</v>
      </c>
    </row>
    <row r="10173">
      <c r="A10173" s="121" t="s">
        <v>23972</v>
      </c>
      <c r="B10173" s="121" t="s">
        <v>12279</v>
      </c>
      <c r="C10173" s="113" t="s">
        <v>159</v>
      </c>
      <c r="D10173" s="125">
        <v>27.5</v>
      </c>
      <c r="E10173" s="126"/>
      <c r="F10173" s="125">
        <f t="shared" si="1048"/>
        <v>0</v>
      </c>
    </row>
    <row r="10174">
      <c r="A10174" s="121" t="s">
        <v>23973</v>
      </c>
      <c r="B10174" s="121" t="s">
        <v>12283</v>
      </c>
      <c r="C10174" s="113" t="s">
        <v>159</v>
      </c>
      <c r="D10174" s="125">
        <v>28.0</v>
      </c>
      <c r="E10174" s="126"/>
      <c r="F10174" s="125">
        <f t="shared" si="1048"/>
        <v>0</v>
      </c>
    </row>
    <row r="10175">
      <c r="A10175" s="121" t="s">
        <v>23974</v>
      </c>
      <c r="B10175" s="121" t="s">
        <v>16485</v>
      </c>
      <c r="C10175" s="113" t="s">
        <v>159</v>
      </c>
      <c r="D10175" s="125">
        <v>42.0</v>
      </c>
      <c r="E10175" s="126"/>
      <c r="F10175" s="125">
        <f t="shared" si="1048"/>
        <v>0</v>
      </c>
    </row>
    <row r="10176">
      <c r="A10176" s="121" t="s">
        <v>23975</v>
      </c>
      <c r="B10176" s="121" t="s">
        <v>22907</v>
      </c>
      <c r="C10176" s="113" t="s">
        <v>159</v>
      </c>
      <c r="D10176" s="125">
        <v>8.0</v>
      </c>
      <c r="E10176" s="126"/>
      <c r="F10176" s="125">
        <f t="shared" si="1048"/>
        <v>0</v>
      </c>
    </row>
    <row r="10177">
      <c r="A10177" s="121" t="s">
        <v>23976</v>
      </c>
      <c r="B10177" s="121" t="s">
        <v>12356</v>
      </c>
      <c r="C10177" s="113" t="s">
        <v>159</v>
      </c>
      <c r="D10177" s="125">
        <v>27.0</v>
      </c>
      <c r="E10177" s="126"/>
      <c r="F10177" s="125">
        <f t="shared" si="1048"/>
        <v>0</v>
      </c>
    </row>
    <row r="10178">
      <c r="A10178" s="121" t="s">
        <v>23977</v>
      </c>
      <c r="B10178" s="121" t="s">
        <v>14288</v>
      </c>
      <c r="C10178" s="113" t="s">
        <v>79</v>
      </c>
      <c r="D10178" s="125">
        <v>2.0</v>
      </c>
      <c r="E10178" s="126"/>
      <c r="F10178" s="125">
        <f t="shared" si="1048"/>
        <v>0</v>
      </c>
    </row>
    <row r="10179">
      <c r="A10179" s="121" t="s">
        <v>23978</v>
      </c>
      <c r="B10179" s="121" t="s">
        <v>14290</v>
      </c>
      <c r="C10179" s="113" t="s">
        <v>79</v>
      </c>
      <c r="D10179" s="125">
        <v>1.0</v>
      </c>
      <c r="E10179" s="126"/>
      <c r="F10179" s="125">
        <f t="shared" si="1048"/>
        <v>0</v>
      </c>
    </row>
    <row r="10180">
      <c r="A10180" s="121" t="s">
        <v>23979</v>
      </c>
      <c r="B10180" s="121" t="s">
        <v>22912</v>
      </c>
      <c r="C10180" s="113" t="s">
        <v>79</v>
      </c>
      <c r="D10180" s="125">
        <v>2.0</v>
      </c>
      <c r="E10180" s="126"/>
      <c r="F10180" s="125">
        <f t="shared" si="1048"/>
        <v>0</v>
      </c>
    </row>
    <row r="10181">
      <c r="A10181" s="121" t="s">
        <v>23980</v>
      </c>
      <c r="B10181" s="121" t="s">
        <v>22914</v>
      </c>
      <c r="C10181" s="113" t="s">
        <v>79</v>
      </c>
      <c r="D10181" s="125">
        <v>2.0</v>
      </c>
      <c r="E10181" s="126"/>
      <c r="F10181" s="125">
        <f t="shared" si="1048"/>
        <v>0</v>
      </c>
    </row>
    <row r="10182">
      <c r="A10182" s="121" t="s">
        <v>23981</v>
      </c>
      <c r="B10182" s="122" t="s">
        <v>22916</v>
      </c>
      <c r="C10182" s="113"/>
      <c r="D10182" s="123"/>
      <c r="E10182" s="123"/>
      <c r="F10182" s="124">
        <f>SUM(F10183:F10190)</f>
        <v>0</v>
      </c>
    </row>
    <row r="10183">
      <c r="A10183" s="121" t="s">
        <v>23982</v>
      </c>
      <c r="B10183" s="121" t="s">
        <v>12318</v>
      </c>
      <c r="C10183" s="113" t="s">
        <v>159</v>
      </c>
      <c r="D10183" s="125">
        <v>23.5</v>
      </c>
      <c r="E10183" s="126"/>
      <c r="F10183" s="125">
        <f t="shared" ref="F10183:F10190" si="1049">if(C10183="","",round(D10183*E10183,2))</f>
        <v>0</v>
      </c>
    </row>
    <row r="10184">
      <c r="A10184" s="121" t="s">
        <v>23983</v>
      </c>
      <c r="B10184" s="121" t="s">
        <v>12273</v>
      </c>
      <c r="C10184" s="113" t="s">
        <v>117</v>
      </c>
      <c r="D10184" s="125">
        <v>0.71</v>
      </c>
      <c r="E10184" s="126"/>
      <c r="F10184" s="125">
        <f t="shared" si="1049"/>
        <v>0</v>
      </c>
    </row>
    <row r="10185">
      <c r="A10185" s="121" t="s">
        <v>23984</v>
      </c>
      <c r="B10185" s="121" t="s">
        <v>12275</v>
      </c>
      <c r="C10185" s="113" t="s">
        <v>159</v>
      </c>
      <c r="D10185" s="125">
        <v>23.5</v>
      </c>
      <c r="E10185" s="126"/>
      <c r="F10185" s="125">
        <f t="shared" si="1049"/>
        <v>0</v>
      </c>
    </row>
    <row r="10186">
      <c r="A10186" s="121" t="s">
        <v>23985</v>
      </c>
      <c r="B10186" s="121" t="s">
        <v>12277</v>
      </c>
      <c r="C10186" s="113" t="s">
        <v>159</v>
      </c>
      <c r="D10186" s="125">
        <v>23.5</v>
      </c>
      <c r="E10186" s="126"/>
      <c r="F10186" s="125">
        <f t="shared" si="1049"/>
        <v>0</v>
      </c>
    </row>
    <row r="10187">
      <c r="A10187" s="121" t="s">
        <v>23986</v>
      </c>
      <c r="B10187" s="121" t="s">
        <v>13323</v>
      </c>
      <c r="C10187" s="113" t="s">
        <v>159</v>
      </c>
      <c r="D10187" s="125">
        <v>24.5</v>
      </c>
      <c r="E10187" s="126"/>
      <c r="F10187" s="125">
        <f t="shared" si="1049"/>
        <v>0</v>
      </c>
    </row>
    <row r="10188">
      <c r="A10188" s="121" t="s">
        <v>23987</v>
      </c>
      <c r="B10188" s="121" t="s">
        <v>13325</v>
      </c>
      <c r="C10188" s="113" t="s">
        <v>159</v>
      </c>
      <c r="D10188" s="125">
        <v>1.5</v>
      </c>
      <c r="E10188" s="126"/>
      <c r="F10188" s="125">
        <f t="shared" si="1049"/>
        <v>0</v>
      </c>
    </row>
    <row r="10189">
      <c r="A10189" s="121" t="s">
        <v>23988</v>
      </c>
      <c r="B10189" s="121" t="s">
        <v>22924</v>
      </c>
      <c r="C10189" s="113" t="s">
        <v>159</v>
      </c>
      <c r="D10189" s="125">
        <v>4.5</v>
      </c>
      <c r="E10189" s="126"/>
      <c r="F10189" s="125">
        <f t="shared" si="1049"/>
        <v>0</v>
      </c>
    </row>
    <row r="10190">
      <c r="A10190" s="121" t="s">
        <v>23989</v>
      </c>
      <c r="B10190" s="121" t="s">
        <v>22926</v>
      </c>
      <c r="C10190" s="113" t="s">
        <v>159</v>
      </c>
      <c r="D10190" s="125">
        <v>32.5</v>
      </c>
      <c r="E10190" s="126"/>
      <c r="F10190" s="125">
        <f t="shared" si="1049"/>
        <v>0</v>
      </c>
    </row>
    <row r="10191">
      <c r="A10191" s="121" t="s">
        <v>23990</v>
      </c>
      <c r="B10191" s="122" t="s">
        <v>23991</v>
      </c>
      <c r="C10191" s="113"/>
      <c r="D10191" s="123"/>
      <c r="E10191" s="123"/>
      <c r="F10191" s="124">
        <f>F10192+F10218+F10246+F10273+F10287</f>
        <v>0</v>
      </c>
    </row>
    <row r="10192">
      <c r="A10192" s="121" t="s">
        <v>23992</v>
      </c>
      <c r="B10192" s="122" t="s">
        <v>10878</v>
      </c>
      <c r="C10192" s="113"/>
      <c r="D10192" s="123"/>
      <c r="E10192" s="123"/>
      <c r="F10192" s="124">
        <f>F10193+F10204+F10210+F10216</f>
        <v>0</v>
      </c>
    </row>
    <row r="10193">
      <c r="A10193" s="121" t="s">
        <v>23993</v>
      </c>
      <c r="B10193" s="122" t="s">
        <v>12297</v>
      </c>
      <c r="C10193" s="113"/>
      <c r="D10193" s="123"/>
      <c r="E10193" s="123"/>
      <c r="F10193" s="124">
        <f>SUM(F10194:F10203)</f>
        <v>0</v>
      </c>
    </row>
    <row r="10194">
      <c r="A10194" s="121" t="s">
        <v>23994</v>
      </c>
      <c r="B10194" s="121" t="s">
        <v>13023</v>
      </c>
      <c r="C10194" s="113" t="s">
        <v>423</v>
      </c>
      <c r="D10194" s="125">
        <v>2.0</v>
      </c>
      <c r="E10194" s="126"/>
      <c r="F10194" s="125">
        <f t="shared" ref="F10194:F10203" si="1050">if(C10194="","",round(D10194*E10194,2))</f>
        <v>0</v>
      </c>
    </row>
    <row r="10195">
      <c r="A10195" s="121" t="s">
        <v>23995</v>
      </c>
      <c r="B10195" s="121" t="s">
        <v>12302</v>
      </c>
      <c r="C10195" s="113" t="s">
        <v>79</v>
      </c>
      <c r="D10195" s="125">
        <v>1.0</v>
      </c>
      <c r="E10195" s="126"/>
      <c r="F10195" s="125">
        <f t="shared" si="1050"/>
        <v>0</v>
      </c>
    </row>
    <row r="10196">
      <c r="A10196" s="121" t="s">
        <v>23996</v>
      </c>
      <c r="B10196" s="121" t="s">
        <v>12304</v>
      </c>
      <c r="C10196" s="113" t="s">
        <v>423</v>
      </c>
      <c r="D10196" s="125">
        <v>1.0</v>
      </c>
      <c r="E10196" s="126"/>
      <c r="F10196" s="125">
        <f t="shared" si="1050"/>
        <v>0</v>
      </c>
    </row>
    <row r="10197">
      <c r="A10197" s="121" t="s">
        <v>23997</v>
      </c>
      <c r="B10197" s="121" t="s">
        <v>12308</v>
      </c>
      <c r="C10197" s="113" t="s">
        <v>79</v>
      </c>
      <c r="D10197" s="125">
        <v>2.0</v>
      </c>
      <c r="E10197" s="126"/>
      <c r="F10197" s="125">
        <f t="shared" si="1050"/>
        <v>0</v>
      </c>
    </row>
    <row r="10198">
      <c r="A10198" s="121" t="s">
        <v>23998</v>
      </c>
      <c r="B10198" s="121" t="s">
        <v>12310</v>
      </c>
      <c r="C10198" s="113" t="s">
        <v>79</v>
      </c>
      <c r="D10198" s="125">
        <v>1.0</v>
      </c>
      <c r="E10198" s="126"/>
      <c r="F10198" s="125">
        <f t="shared" si="1050"/>
        <v>0</v>
      </c>
    </row>
    <row r="10199">
      <c r="A10199" s="121" t="s">
        <v>23999</v>
      </c>
      <c r="B10199" s="121" t="s">
        <v>12306</v>
      </c>
      <c r="C10199" s="113" t="s">
        <v>79</v>
      </c>
      <c r="D10199" s="125">
        <v>1.0</v>
      </c>
      <c r="E10199" s="126"/>
      <c r="F10199" s="125">
        <f t="shared" si="1050"/>
        <v>0</v>
      </c>
    </row>
    <row r="10200">
      <c r="A10200" s="121" t="s">
        <v>24000</v>
      </c>
      <c r="B10200" s="121" t="s">
        <v>12283</v>
      </c>
      <c r="C10200" s="113" t="s">
        <v>159</v>
      </c>
      <c r="D10200" s="125">
        <v>11.0</v>
      </c>
      <c r="E10200" s="126"/>
      <c r="F10200" s="125">
        <f t="shared" si="1050"/>
        <v>0</v>
      </c>
    </row>
    <row r="10201">
      <c r="A10201" s="121" t="s">
        <v>24001</v>
      </c>
      <c r="B10201" s="121" t="s">
        <v>12314</v>
      </c>
      <c r="C10201" s="113" t="s">
        <v>159</v>
      </c>
      <c r="D10201" s="125">
        <v>13.6</v>
      </c>
      <c r="E10201" s="126"/>
      <c r="F10201" s="125">
        <f t="shared" si="1050"/>
        <v>0</v>
      </c>
    </row>
    <row r="10202">
      <c r="A10202" s="121" t="s">
        <v>24002</v>
      </c>
      <c r="B10202" s="121" t="s">
        <v>13011</v>
      </c>
      <c r="C10202" s="113" t="s">
        <v>79</v>
      </c>
      <c r="D10202" s="125">
        <v>2.0</v>
      </c>
      <c r="E10202" s="126"/>
      <c r="F10202" s="125">
        <f t="shared" si="1050"/>
        <v>0</v>
      </c>
    </row>
    <row r="10203">
      <c r="A10203" s="121" t="s">
        <v>24003</v>
      </c>
      <c r="B10203" s="121" t="s">
        <v>12367</v>
      </c>
      <c r="C10203" s="113" t="s">
        <v>79</v>
      </c>
      <c r="D10203" s="125">
        <v>1.0</v>
      </c>
      <c r="E10203" s="126"/>
      <c r="F10203" s="125">
        <f t="shared" si="1050"/>
        <v>0</v>
      </c>
    </row>
    <row r="10204">
      <c r="A10204" s="121" t="s">
        <v>24004</v>
      </c>
      <c r="B10204" s="122" t="s">
        <v>22822</v>
      </c>
      <c r="C10204" s="113"/>
      <c r="D10204" s="123"/>
      <c r="E10204" s="123"/>
      <c r="F10204" s="124">
        <f>SUM(F10205:F10209)</f>
        <v>0</v>
      </c>
    </row>
    <row r="10205">
      <c r="A10205" s="121" t="s">
        <v>24005</v>
      </c>
      <c r="B10205" s="121" t="s">
        <v>12291</v>
      </c>
      <c r="C10205" s="113" t="s">
        <v>423</v>
      </c>
      <c r="D10205" s="125">
        <v>1.0</v>
      </c>
      <c r="E10205" s="126"/>
      <c r="F10205" s="125">
        <f t="shared" ref="F10205:F10209" si="1051">if(C10205="","",round(D10205*E10205,2))</f>
        <v>0</v>
      </c>
    </row>
    <row r="10206">
      <c r="A10206" s="121" t="s">
        <v>24006</v>
      </c>
      <c r="B10206" s="121" t="s">
        <v>12293</v>
      </c>
      <c r="C10206" s="113" t="s">
        <v>79</v>
      </c>
      <c r="D10206" s="125">
        <v>1.0</v>
      </c>
      <c r="E10206" s="126"/>
      <c r="F10206" s="125">
        <f t="shared" si="1051"/>
        <v>0</v>
      </c>
    </row>
    <row r="10207">
      <c r="A10207" s="121" t="s">
        <v>24007</v>
      </c>
      <c r="B10207" s="121" t="s">
        <v>12283</v>
      </c>
      <c r="C10207" s="113" t="s">
        <v>159</v>
      </c>
      <c r="D10207" s="125">
        <v>2.0</v>
      </c>
      <c r="E10207" s="126"/>
      <c r="F10207" s="125">
        <f t="shared" si="1051"/>
        <v>0</v>
      </c>
    </row>
    <row r="10208">
      <c r="A10208" s="121" t="s">
        <v>24008</v>
      </c>
      <c r="B10208" s="121" t="s">
        <v>12285</v>
      </c>
      <c r="C10208" s="113" t="s">
        <v>159</v>
      </c>
      <c r="D10208" s="125">
        <v>3.4</v>
      </c>
      <c r="E10208" s="126"/>
      <c r="F10208" s="125">
        <f t="shared" si="1051"/>
        <v>0</v>
      </c>
    </row>
    <row r="10209">
      <c r="A10209" s="121" t="s">
        <v>24009</v>
      </c>
      <c r="B10209" s="121" t="s">
        <v>13011</v>
      </c>
      <c r="C10209" s="113" t="s">
        <v>79</v>
      </c>
      <c r="D10209" s="125">
        <v>1.0</v>
      </c>
      <c r="E10209" s="126"/>
      <c r="F10209" s="125">
        <f t="shared" si="1051"/>
        <v>0</v>
      </c>
    </row>
    <row r="10210">
      <c r="A10210" s="121" t="s">
        <v>24010</v>
      </c>
      <c r="B10210" s="122" t="s">
        <v>22829</v>
      </c>
      <c r="C10210" s="113"/>
      <c r="D10210" s="123"/>
      <c r="E10210" s="123"/>
      <c r="F10210" s="124">
        <f>SUM(F10211:F10215)</f>
        <v>0</v>
      </c>
    </row>
    <row r="10211">
      <c r="A10211" s="121" t="s">
        <v>24011</v>
      </c>
      <c r="B10211" s="121" t="s">
        <v>14247</v>
      </c>
      <c r="C10211" s="113" t="s">
        <v>79</v>
      </c>
      <c r="D10211" s="125">
        <v>1.0</v>
      </c>
      <c r="E10211" s="126"/>
      <c r="F10211" s="125">
        <f t="shared" ref="F10211:F10215" si="1052">if(C10211="","",round(D10211*E10211,2))</f>
        <v>0</v>
      </c>
    </row>
    <row r="10212">
      <c r="A10212" s="121" t="s">
        <v>24012</v>
      </c>
      <c r="B10212" s="121" t="s">
        <v>22832</v>
      </c>
      <c r="C10212" s="113" t="s">
        <v>79</v>
      </c>
      <c r="D10212" s="125">
        <v>1.0</v>
      </c>
      <c r="E10212" s="126"/>
      <c r="F10212" s="125">
        <f t="shared" si="1052"/>
        <v>0</v>
      </c>
    </row>
    <row r="10213">
      <c r="A10213" s="121" t="s">
        <v>24013</v>
      </c>
      <c r="B10213" s="121" t="s">
        <v>12283</v>
      </c>
      <c r="C10213" s="113" t="s">
        <v>159</v>
      </c>
      <c r="D10213" s="125">
        <v>6.5</v>
      </c>
      <c r="E10213" s="126"/>
      <c r="F10213" s="125">
        <f t="shared" si="1052"/>
        <v>0</v>
      </c>
    </row>
    <row r="10214">
      <c r="A10214" s="121" t="s">
        <v>24014</v>
      </c>
      <c r="B10214" s="121" t="s">
        <v>12285</v>
      </c>
      <c r="C10214" s="113" t="s">
        <v>159</v>
      </c>
      <c r="D10214" s="125">
        <v>8.5</v>
      </c>
      <c r="E10214" s="126"/>
      <c r="F10214" s="125">
        <f t="shared" si="1052"/>
        <v>0</v>
      </c>
    </row>
    <row r="10215">
      <c r="A10215" s="121" t="s">
        <v>24015</v>
      </c>
      <c r="B10215" s="121" t="s">
        <v>13011</v>
      </c>
      <c r="C10215" s="113" t="s">
        <v>79</v>
      </c>
      <c r="D10215" s="125">
        <v>2.0</v>
      </c>
      <c r="E10215" s="126"/>
      <c r="F10215" s="125">
        <f t="shared" si="1052"/>
        <v>0</v>
      </c>
    </row>
    <row r="10216">
      <c r="A10216" s="121" t="s">
        <v>24016</v>
      </c>
      <c r="B10216" s="122" t="s">
        <v>12261</v>
      </c>
      <c r="C10216" s="113"/>
      <c r="D10216" s="123"/>
      <c r="E10216" s="123"/>
      <c r="F10216" s="124">
        <f>SUM(F10217)</f>
        <v>0</v>
      </c>
    </row>
    <row r="10217">
      <c r="A10217" s="121" t="s">
        <v>24017</v>
      </c>
      <c r="B10217" s="121" t="s">
        <v>22838</v>
      </c>
      <c r="C10217" s="113" t="s">
        <v>79</v>
      </c>
      <c r="D10217" s="125">
        <v>1.0</v>
      </c>
      <c r="E10217" s="126"/>
      <c r="F10217" s="125">
        <f>if(C10217="","",round(D10217*E10217,2))</f>
        <v>0</v>
      </c>
    </row>
    <row r="10218">
      <c r="A10218" s="121" t="s">
        <v>24018</v>
      </c>
      <c r="B10218" s="122" t="s">
        <v>10910</v>
      </c>
      <c r="C10218" s="113"/>
      <c r="D10218" s="123"/>
      <c r="E10218" s="123"/>
      <c r="F10218" s="124">
        <f>F10219+F10230+F10236+F10244</f>
        <v>0</v>
      </c>
    </row>
    <row r="10219">
      <c r="A10219" s="121" t="s">
        <v>24019</v>
      </c>
      <c r="B10219" s="122" t="s">
        <v>12297</v>
      </c>
      <c r="C10219" s="113"/>
      <c r="D10219" s="123"/>
      <c r="E10219" s="123"/>
      <c r="F10219" s="124">
        <f>SUM(F10220:F10229)</f>
        <v>0</v>
      </c>
    </row>
    <row r="10220">
      <c r="A10220" s="121" t="s">
        <v>24020</v>
      </c>
      <c r="B10220" s="121" t="s">
        <v>13023</v>
      </c>
      <c r="C10220" s="113" t="s">
        <v>423</v>
      </c>
      <c r="D10220" s="125">
        <v>2.0</v>
      </c>
      <c r="E10220" s="126"/>
      <c r="F10220" s="125">
        <f t="shared" ref="F10220:F10229" si="1053">if(C10220="","",round(D10220*E10220,2))</f>
        <v>0</v>
      </c>
    </row>
    <row r="10221">
      <c r="A10221" s="121" t="s">
        <v>24021</v>
      </c>
      <c r="B10221" s="121" t="s">
        <v>12302</v>
      </c>
      <c r="C10221" s="113" t="s">
        <v>79</v>
      </c>
      <c r="D10221" s="125">
        <v>1.0</v>
      </c>
      <c r="E10221" s="126"/>
      <c r="F10221" s="125">
        <f t="shared" si="1053"/>
        <v>0</v>
      </c>
    </row>
    <row r="10222">
      <c r="A10222" s="121" t="s">
        <v>24022</v>
      </c>
      <c r="B10222" s="121" t="s">
        <v>12304</v>
      </c>
      <c r="C10222" s="113" t="s">
        <v>423</v>
      </c>
      <c r="D10222" s="125">
        <v>1.0</v>
      </c>
      <c r="E10222" s="126"/>
      <c r="F10222" s="125">
        <f t="shared" si="1053"/>
        <v>0</v>
      </c>
    </row>
    <row r="10223">
      <c r="A10223" s="121" t="s">
        <v>24023</v>
      </c>
      <c r="B10223" s="121" t="s">
        <v>12308</v>
      </c>
      <c r="C10223" s="113" t="s">
        <v>79</v>
      </c>
      <c r="D10223" s="125">
        <v>2.0</v>
      </c>
      <c r="E10223" s="126"/>
      <c r="F10223" s="125">
        <f t="shared" si="1053"/>
        <v>0</v>
      </c>
    </row>
    <row r="10224">
      <c r="A10224" s="121" t="s">
        <v>24024</v>
      </c>
      <c r="B10224" s="121" t="s">
        <v>12310</v>
      </c>
      <c r="C10224" s="113" t="s">
        <v>79</v>
      </c>
      <c r="D10224" s="125">
        <v>1.0</v>
      </c>
      <c r="E10224" s="126"/>
      <c r="F10224" s="125">
        <f t="shared" si="1053"/>
        <v>0</v>
      </c>
    </row>
    <row r="10225">
      <c r="A10225" s="121" t="s">
        <v>24025</v>
      </c>
      <c r="B10225" s="121" t="s">
        <v>12306</v>
      </c>
      <c r="C10225" s="113" t="s">
        <v>79</v>
      </c>
      <c r="D10225" s="125">
        <v>1.0</v>
      </c>
      <c r="E10225" s="126"/>
      <c r="F10225" s="125">
        <f t="shared" si="1053"/>
        <v>0</v>
      </c>
    </row>
    <row r="10226">
      <c r="A10226" s="121" t="s">
        <v>24026</v>
      </c>
      <c r="B10226" s="121" t="s">
        <v>12283</v>
      </c>
      <c r="C10226" s="113" t="s">
        <v>159</v>
      </c>
      <c r="D10226" s="125">
        <v>16.5</v>
      </c>
      <c r="E10226" s="126"/>
      <c r="F10226" s="125">
        <f t="shared" si="1053"/>
        <v>0</v>
      </c>
    </row>
    <row r="10227">
      <c r="A10227" s="121" t="s">
        <v>24027</v>
      </c>
      <c r="B10227" s="121" t="s">
        <v>12314</v>
      </c>
      <c r="C10227" s="113" t="s">
        <v>159</v>
      </c>
      <c r="D10227" s="125">
        <v>19.1</v>
      </c>
      <c r="E10227" s="126"/>
      <c r="F10227" s="125">
        <f t="shared" si="1053"/>
        <v>0</v>
      </c>
    </row>
    <row r="10228">
      <c r="A10228" s="121" t="s">
        <v>24028</v>
      </c>
      <c r="B10228" s="121" t="s">
        <v>13011</v>
      </c>
      <c r="C10228" s="113" t="s">
        <v>79</v>
      </c>
      <c r="D10228" s="125">
        <v>2.0</v>
      </c>
      <c r="E10228" s="126"/>
      <c r="F10228" s="125">
        <f t="shared" si="1053"/>
        <v>0</v>
      </c>
    </row>
    <row r="10229">
      <c r="A10229" s="121" t="s">
        <v>24029</v>
      </c>
      <c r="B10229" s="121" t="s">
        <v>12367</v>
      </c>
      <c r="C10229" s="113" t="s">
        <v>79</v>
      </c>
      <c r="D10229" s="125">
        <v>1.0</v>
      </c>
      <c r="E10229" s="126"/>
      <c r="F10229" s="125">
        <f t="shared" si="1053"/>
        <v>0</v>
      </c>
    </row>
    <row r="10230">
      <c r="A10230" s="121" t="s">
        <v>24030</v>
      </c>
      <c r="B10230" s="122" t="s">
        <v>22822</v>
      </c>
      <c r="C10230" s="113"/>
      <c r="D10230" s="123"/>
      <c r="E10230" s="123"/>
      <c r="F10230" s="124">
        <f>SUM(F10231:F10235)</f>
        <v>0</v>
      </c>
    </row>
    <row r="10231">
      <c r="A10231" s="121" t="s">
        <v>24031</v>
      </c>
      <c r="B10231" s="121" t="s">
        <v>12291</v>
      </c>
      <c r="C10231" s="113" t="s">
        <v>423</v>
      </c>
      <c r="D10231" s="125">
        <v>2.0</v>
      </c>
      <c r="E10231" s="126"/>
      <c r="F10231" s="125">
        <f t="shared" ref="F10231:F10235" si="1054">if(C10231="","",round(D10231*E10231,2))</f>
        <v>0</v>
      </c>
    </row>
    <row r="10232">
      <c r="A10232" s="121" t="s">
        <v>24032</v>
      </c>
      <c r="B10232" s="121" t="s">
        <v>12293</v>
      </c>
      <c r="C10232" s="113" t="s">
        <v>79</v>
      </c>
      <c r="D10232" s="125">
        <v>2.0</v>
      </c>
      <c r="E10232" s="126"/>
      <c r="F10232" s="125">
        <f t="shared" si="1054"/>
        <v>0</v>
      </c>
    </row>
    <row r="10233">
      <c r="A10233" s="121" t="s">
        <v>24033</v>
      </c>
      <c r="B10233" s="121" t="s">
        <v>12283</v>
      </c>
      <c r="C10233" s="113" t="s">
        <v>159</v>
      </c>
      <c r="D10233" s="125">
        <v>11.5</v>
      </c>
      <c r="E10233" s="126"/>
      <c r="F10233" s="125">
        <f t="shared" si="1054"/>
        <v>0</v>
      </c>
    </row>
    <row r="10234">
      <c r="A10234" s="121" t="s">
        <v>24034</v>
      </c>
      <c r="B10234" s="121" t="s">
        <v>12285</v>
      </c>
      <c r="C10234" s="113" t="s">
        <v>159</v>
      </c>
      <c r="D10234" s="125">
        <v>13.3</v>
      </c>
      <c r="E10234" s="126"/>
      <c r="F10234" s="125">
        <f t="shared" si="1054"/>
        <v>0</v>
      </c>
    </row>
    <row r="10235">
      <c r="A10235" s="121" t="s">
        <v>24035</v>
      </c>
      <c r="B10235" s="121" t="s">
        <v>13011</v>
      </c>
      <c r="C10235" s="113" t="s">
        <v>79</v>
      </c>
      <c r="D10235" s="125">
        <v>1.0</v>
      </c>
      <c r="E10235" s="126"/>
      <c r="F10235" s="125">
        <f t="shared" si="1054"/>
        <v>0</v>
      </c>
    </row>
    <row r="10236">
      <c r="A10236" s="121" t="s">
        <v>24036</v>
      </c>
      <c r="B10236" s="122" t="s">
        <v>22829</v>
      </c>
      <c r="C10236" s="113"/>
      <c r="D10236" s="123"/>
      <c r="E10236" s="123"/>
      <c r="F10236" s="124">
        <f>SUM(F10237:F10243)</f>
        <v>0</v>
      </c>
    </row>
    <row r="10237">
      <c r="A10237" s="121" t="s">
        <v>24037</v>
      </c>
      <c r="B10237" s="121" t="s">
        <v>14247</v>
      </c>
      <c r="C10237" s="113" t="s">
        <v>79</v>
      </c>
      <c r="D10237" s="125">
        <v>1.0</v>
      </c>
      <c r="E10237" s="126"/>
      <c r="F10237" s="125">
        <f t="shared" ref="F10237:F10243" si="1055">if(C10237="","",round(D10237*E10237,2))</f>
        <v>0</v>
      </c>
    </row>
    <row r="10238">
      <c r="A10238" s="121" t="s">
        <v>24038</v>
      </c>
      <c r="B10238" s="121" t="s">
        <v>22860</v>
      </c>
      <c r="C10238" s="113" t="s">
        <v>79</v>
      </c>
      <c r="D10238" s="125">
        <v>1.0</v>
      </c>
      <c r="E10238" s="126"/>
      <c r="F10238" s="125">
        <f t="shared" si="1055"/>
        <v>0</v>
      </c>
    </row>
    <row r="10239">
      <c r="A10239" s="121" t="s">
        <v>24039</v>
      </c>
      <c r="B10239" s="121" t="s">
        <v>22832</v>
      </c>
      <c r="C10239" s="113" t="s">
        <v>79</v>
      </c>
      <c r="D10239" s="125">
        <v>1.0</v>
      </c>
      <c r="E10239" s="126"/>
      <c r="F10239" s="125">
        <f t="shared" si="1055"/>
        <v>0</v>
      </c>
    </row>
    <row r="10240">
      <c r="A10240" s="121" t="s">
        <v>24040</v>
      </c>
      <c r="B10240" s="121" t="s">
        <v>12283</v>
      </c>
      <c r="C10240" s="113" t="s">
        <v>159</v>
      </c>
      <c r="D10240" s="125">
        <v>16.5</v>
      </c>
      <c r="E10240" s="126"/>
      <c r="F10240" s="125">
        <f t="shared" si="1055"/>
        <v>0</v>
      </c>
    </row>
    <row r="10241">
      <c r="A10241" s="121" t="s">
        <v>24041</v>
      </c>
      <c r="B10241" s="121" t="s">
        <v>16485</v>
      </c>
      <c r="C10241" s="113" t="s">
        <v>159</v>
      </c>
      <c r="D10241" s="125">
        <v>10.5</v>
      </c>
      <c r="E10241" s="126"/>
      <c r="F10241" s="125">
        <f t="shared" si="1055"/>
        <v>0</v>
      </c>
    </row>
    <row r="10242">
      <c r="A10242" s="121" t="s">
        <v>24042</v>
      </c>
      <c r="B10242" s="121" t="s">
        <v>22865</v>
      </c>
      <c r="C10242" s="113" t="s">
        <v>159</v>
      </c>
      <c r="D10242" s="125">
        <v>10.0</v>
      </c>
      <c r="E10242" s="126"/>
      <c r="F10242" s="125">
        <f t="shared" si="1055"/>
        <v>0</v>
      </c>
    </row>
    <row r="10243">
      <c r="A10243" s="121" t="s">
        <v>24043</v>
      </c>
      <c r="B10243" s="121" t="s">
        <v>13011</v>
      </c>
      <c r="C10243" s="113" t="s">
        <v>79</v>
      </c>
      <c r="D10243" s="125">
        <v>4.0</v>
      </c>
      <c r="E10243" s="126"/>
      <c r="F10243" s="125">
        <f t="shared" si="1055"/>
        <v>0</v>
      </c>
    </row>
    <row r="10244">
      <c r="A10244" s="121" t="s">
        <v>24044</v>
      </c>
      <c r="B10244" s="122" t="s">
        <v>12261</v>
      </c>
      <c r="C10244" s="113"/>
      <c r="D10244" s="123"/>
      <c r="E10244" s="123"/>
      <c r="F10244" s="124">
        <f>SUM(F10245)</f>
        <v>0</v>
      </c>
    </row>
    <row r="10245">
      <c r="A10245" s="121" t="s">
        <v>24045</v>
      </c>
      <c r="B10245" s="121" t="s">
        <v>22869</v>
      </c>
      <c r="C10245" s="113" t="s">
        <v>79</v>
      </c>
      <c r="D10245" s="125">
        <v>1.0</v>
      </c>
      <c r="E10245" s="126"/>
      <c r="F10245" s="125">
        <f>if(C10245="","",round(D10245*E10245,2))</f>
        <v>0</v>
      </c>
    </row>
    <row r="10246">
      <c r="A10246" s="121" t="s">
        <v>24046</v>
      </c>
      <c r="B10246" s="122" t="s">
        <v>10968</v>
      </c>
      <c r="C10246" s="113"/>
      <c r="D10246" s="123"/>
      <c r="E10246" s="123"/>
      <c r="F10246" s="124">
        <f>F10247+F10258+F10264+F10270</f>
        <v>0</v>
      </c>
    </row>
    <row r="10247">
      <c r="A10247" s="121" t="s">
        <v>24047</v>
      </c>
      <c r="B10247" s="122" t="s">
        <v>12297</v>
      </c>
      <c r="C10247" s="113"/>
      <c r="D10247" s="123"/>
      <c r="E10247" s="123"/>
      <c r="F10247" s="124">
        <f>SUM(F10248:F10257)</f>
        <v>0</v>
      </c>
    </row>
    <row r="10248">
      <c r="A10248" s="121" t="s">
        <v>24048</v>
      </c>
      <c r="B10248" s="121" t="s">
        <v>13023</v>
      </c>
      <c r="C10248" s="113" t="s">
        <v>423</v>
      </c>
      <c r="D10248" s="125">
        <v>1.0</v>
      </c>
      <c r="E10248" s="126"/>
      <c r="F10248" s="125">
        <f t="shared" ref="F10248:F10257" si="1056">if(C10248="","",round(D10248*E10248,2))</f>
        <v>0</v>
      </c>
    </row>
    <row r="10249">
      <c r="A10249" s="121" t="s">
        <v>24049</v>
      </c>
      <c r="B10249" s="121" t="s">
        <v>12302</v>
      </c>
      <c r="C10249" s="113" t="s">
        <v>79</v>
      </c>
      <c r="D10249" s="125">
        <v>1.0</v>
      </c>
      <c r="E10249" s="126"/>
      <c r="F10249" s="125">
        <f t="shared" si="1056"/>
        <v>0</v>
      </c>
    </row>
    <row r="10250">
      <c r="A10250" s="121" t="s">
        <v>24050</v>
      </c>
      <c r="B10250" s="121" t="s">
        <v>12304</v>
      </c>
      <c r="C10250" s="113" t="s">
        <v>423</v>
      </c>
      <c r="D10250" s="125">
        <v>1.0</v>
      </c>
      <c r="E10250" s="126"/>
      <c r="F10250" s="125">
        <f t="shared" si="1056"/>
        <v>0</v>
      </c>
    </row>
    <row r="10251">
      <c r="A10251" s="121" t="s">
        <v>24051</v>
      </c>
      <c r="B10251" s="121" t="s">
        <v>12308</v>
      </c>
      <c r="C10251" s="113" t="s">
        <v>79</v>
      </c>
      <c r="D10251" s="125">
        <v>1.0</v>
      </c>
      <c r="E10251" s="126"/>
      <c r="F10251" s="125">
        <f t="shared" si="1056"/>
        <v>0</v>
      </c>
    </row>
    <row r="10252">
      <c r="A10252" s="121" t="s">
        <v>24052</v>
      </c>
      <c r="B10252" s="121" t="s">
        <v>12310</v>
      </c>
      <c r="C10252" s="113" t="s">
        <v>79</v>
      </c>
      <c r="D10252" s="125">
        <v>1.0</v>
      </c>
      <c r="E10252" s="126"/>
      <c r="F10252" s="125">
        <f t="shared" si="1056"/>
        <v>0</v>
      </c>
    </row>
    <row r="10253">
      <c r="A10253" s="121" t="s">
        <v>24053</v>
      </c>
      <c r="B10253" s="121" t="s">
        <v>12306</v>
      </c>
      <c r="C10253" s="113" t="s">
        <v>79</v>
      </c>
      <c r="D10253" s="125">
        <v>1.0</v>
      </c>
      <c r="E10253" s="126"/>
      <c r="F10253" s="125">
        <f t="shared" si="1056"/>
        <v>0</v>
      </c>
    </row>
    <row r="10254">
      <c r="A10254" s="121" t="s">
        <v>24054</v>
      </c>
      <c r="B10254" s="121" t="s">
        <v>12283</v>
      </c>
      <c r="C10254" s="113" t="s">
        <v>159</v>
      </c>
      <c r="D10254" s="125">
        <v>8.5</v>
      </c>
      <c r="E10254" s="126"/>
      <c r="F10254" s="125">
        <f t="shared" si="1056"/>
        <v>0</v>
      </c>
    </row>
    <row r="10255">
      <c r="A10255" s="121" t="s">
        <v>24055</v>
      </c>
      <c r="B10255" s="121" t="s">
        <v>12314</v>
      </c>
      <c r="C10255" s="113" t="s">
        <v>159</v>
      </c>
      <c r="D10255" s="125">
        <v>10.7</v>
      </c>
      <c r="E10255" s="126"/>
      <c r="F10255" s="125">
        <f t="shared" si="1056"/>
        <v>0</v>
      </c>
    </row>
    <row r="10256">
      <c r="A10256" s="121" t="s">
        <v>24056</v>
      </c>
      <c r="B10256" s="121" t="s">
        <v>13011</v>
      </c>
      <c r="C10256" s="113" t="s">
        <v>79</v>
      </c>
      <c r="D10256" s="125">
        <v>2.0</v>
      </c>
      <c r="E10256" s="126"/>
      <c r="F10256" s="125">
        <f t="shared" si="1056"/>
        <v>0</v>
      </c>
    </row>
    <row r="10257">
      <c r="A10257" s="121" t="s">
        <v>24057</v>
      </c>
      <c r="B10257" s="121" t="s">
        <v>12367</v>
      </c>
      <c r="C10257" s="113" t="s">
        <v>79</v>
      </c>
      <c r="D10257" s="125">
        <v>1.0</v>
      </c>
      <c r="E10257" s="126"/>
      <c r="F10257" s="125">
        <f t="shared" si="1056"/>
        <v>0</v>
      </c>
    </row>
    <row r="10258">
      <c r="A10258" s="121" t="s">
        <v>24058</v>
      </c>
      <c r="B10258" s="122" t="s">
        <v>22822</v>
      </c>
      <c r="C10258" s="113"/>
      <c r="D10258" s="123"/>
      <c r="E10258" s="123"/>
      <c r="F10258" s="124">
        <f>SUM(F10259:F10263)</f>
        <v>0</v>
      </c>
    </row>
    <row r="10259">
      <c r="A10259" s="121" t="s">
        <v>24059</v>
      </c>
      <c r="B10259" s="121" t="s">
        <v>12291</v>
      </c>
      <c r="C10259" s="113" t="s">
        <v>423</v>
      </c>
      <c r="D10259" s="125">
        <v>1.0</v>
      </c>
      <c r="E10259" s="126"/>
      <c r="F10259" s="125">
        <f t="shared" ref="F10259:F10263" si="1057">if(C10259="","",round(D10259*E10259,2))</f>
        <v>0</v>
      </c>
    </row>
    <row r="10260">
      <c r="A10260" s="121" t="s">
        <v>24060</v>
      </c>
      <c r="B10260" s="121" t="s">
        <v>12293</v>
      </c>
      <c r="C10260" s="113" t="s">
        <v>79</v>
      </c>
      <c r="D10260" s="125">
        <v>1.0</v>
      </c>
      <c r="E10260" s="126"/>
      <c r="F10260" s="125">
        <f t="shared" si="1057"/>
        <v>0</v>
      </c>
    </row>
    <row r="10261">
      <c r="A10261" s="121" t="s">
        <v>24061</v>
      </c>
      <c r="B10261" s="121" t="s">
        <v>12283</v>
      </c>
      <c r="C10261" s="113" t="s">
        <v>159</v>
      </c>
      <c r="D10261" s="125">
        <v>3.5</v>
      </c>
      <c r="E10261" s="126"/>
      <c r="F10261" s="125">
        <f t="shared" si="1057"/>
        <v>0</v>
      </c>
    </row>
    <row r="10262">
      <c r="A10262" s="121" t="s">
        <v>24062</v>
      </c>
      <c r="B10262" s="121" t="s">
        <v>12285</v>
      </c>
      <c r="C10262" s="113" t="s">
        <v>159</v>
      </c>
      <c r="D10262" s="125">
        <v>4.9</v>
      </c>
      <c r="E10262" s="126"/>
      <c r="F10262" s="125">
        <f t="shared" si="1057"/>
        <v>0</v>
      </c>
    </row>
    <row r="10263">
      <c r="A10263" s="121" t="s">
        <v>24063</v>
      </c>
      <c r="B10263" s="121" t="s">
        <v>13011</v>
      </c>
      <c r="C10263" s="113" t="s">
        <v>79</v>
      </c>
      <c r="D10263" s="125">
        <v>1.0</v>
      </c>
      <c r="E10263" s="126"/>
      <c r="F10263" s="125">
        <f t="shared" si="1057"/>
        <v>0</v>
      </c>
    </row>
    <row r="10264">
      <c r="A10264" s="121" t="s">
        <v>24064</v>
      </c>
      <c r="B10264" s="122" t="s">
        <v>22829</v>
      </c>
      <c r="C10264" s="113"/>
      <c r="D10264" s="123"/>
      <c r="E10264" s="123"/>
      <c r="F10264" s="124">
        <f>SUM(F10265:F10269)</f>
        <v>0</v>
      </c>
    </row>
    <row r="10265">
      <c r="A10265" s="121" t="s">
        <v>24065</v>
      </c>
      <c r="B10265" s="121" t="s">
        <v>14247</v>
      </c>
      <c r="C10265" s="113" t="s">
        <v>79</v>
      </c>
      <c r="D10265" s="125">
        <v>1.0</v>
      </c>
      <c r="E10265" s="126"/>
      <c r="F10265" s="125">
        <f t="shared" ref="F10265:F10269" si="1058">if(C10265="","",round(D10265*E10265,2))</f>
        <v>0</v>
      </c>
    </row>
    <row r="10266">
      <c r="A10266" s="121" t="s">
        <v>24066</v>
      </c>
      <c r="B10266" s="121" t="s">
        <v>22832</v>
      </c>
      <c r="C10266" s="113" t="s">
        <v>79</v>
      </c>
      <c r="D10266" s="125">
        <v>1.0</v>
      </c>
      <c r="E10266" s="126"/>
      <c r="F10266" s="125">
        <f t="shared" si="1058"/>
        <v>0</v>
      </c>
    </row>
    <row r="10267">
      <c r="A10267" s="121" t="s">
        <v>24067</v>
      </c>
      <c r="B10267" s="121" t="s">
        <v>12283</v>
      </c>
      <c r="C10267" s="113" t="s">
        <v>159</v>
      </c>
      <c r="D10267" s="125">
        <v>4.5</v>
      </c>
      <c r="E10267" s="126"/>
      <c r="F10267" s="125">
        <f t="shared" si="1058"/>
        <v>0</v>
      </c>
    </row>
    <row r="10268">
      <c r="A10268" s="121" t="s">
        <v>24068</v>
      </c>
      <c r="B10268" s="121" t="s">
        <v>12285</v>
      </c>
      <c r="C10268" s="113" t="s">
        <v>159</v>
      </c>
      <c r="D10268" s="125">
        <v>6.5</v>
      </c>
      <c r="E10268" s="126"/>
      <c r="F10268" s="125">
        <f t="shared" si="1058"/>
        <v>0</v>
      </c>
    </row>
    <row r="10269">
      <c r="A10269" s="121" t="s">
        <v>24069</v>
      </c>
      <c r="B10269" s="121" t="s">
        <v>13011</v>
      </c>
      <c r="C10269" s="113" t="s">
        <v>79</v>
      </c>
      <c r="D10269" s="125">
        <v>2.0</v>
      </c>
      <c r="E10269" s="126"/>
      <c r="F10269" s="125">
        <f t="shared" si="1058"/>
        <v>0</v>
      </c>
    </row>
    <row r="10270">
      <c r="A10270" s="121" t="s">
        <v>24070</v>
      </c>
      <c r="B10270" s="122" t="s">
        <v>12261</v>
      </c>
      <c r="C10270" s="113"/>
      <c r="D10270" s="123"/>
      <c r="E10270" s="123"/>
      <c r="F10270" s="124">
        <f>SUM(F10271:F10272)</f>
        <v>0</v>
      </c>
    </row>
    <row r="10271">
      <c r="A10271" s="121" t="s">
        <v>24071</v>
      </c>
      <c r="B10271" s="121" t="s">
        <v>22896</v>
      </c>
      <c r="C10271" s="113" t="s">
        <v>79</v>
      </c>
      <c r="D10271" s="125">
        <v>1.0</v>
      </c>
      <c r="E10271" s="126"/>
      <c r="F10271" s="125">
        <f t="shared" ref="F10271:F10272" si="1059">if(C10271="","",round(D10271*E10271,2))</f>
        <v>0</v>
      </c>
    </row>
    <row r="10272">
      <c r="A10272" s="121" t="s">
        <v>24072</v>
      </c>
      <c r="B10272" s="121" t="s">
        <v>16520</v>
      </c>
      <c r="C10272" s="113" t="s">
        <v>79</v>
      </c>
      <c r="D10272" s="125">
        <v>1.0</v>
      </c>
      <c r="E10272" s="126"/>
      <c r="F10272" s="125">
        <f t="shared" si="1059"/>
        <v>0</v>
      </c>
    </row>
    <row r="10273">
      <c r="A10273" s="121" t="s">
        <v>24073</v>
      </c>
      <c r="B10273" s="122" t="s">
        <v>22899</v>
      </c>
      <c r="C10273" s="113"/>
      <c r="D10273" s="123"/>
      <c r="E10273" s="123"/>
      <c r="F10273" s="124">
        <f>SUM(F10274:F10286)</f>
        <v>0</v>
      </c>
    </row>
    <row r="10274">
      <c r="A10274" s="121" t="s">
        <v>24074</v>
      </c>
      <c r="B10274" s="121" t="s">
        <v>12318</v>
      </c>
      <c r="C10274" s="113" t="s">
        <v>159</v>
      </c>
      <c r="D10274" s="125">
        <v>39.5</v>
      </c>
      <c r="E10274" s="126"/>
      <c r="F10274" s="125">
        <f t="shared" ref="F10274:F10286" si="1060">if(C10274="","",round(D10274*E10274,2))</f>
        <v>0</v>
      </c>
    </row>
    <row r="10275">
      <c r="A10275" s="121" t="s">
        <v>24075</v>
      </c>
      <c r="B10275" s="121" t="s">
        <v>12273</v>
      </c>
      <c r="C10275" s="113" t="s">
        <v>117</v>
      </c>
      <c r="D10275" s="125">
        <v>1.19</v>
      </c>
      <c r="E10275" s="126"/>
      <c r="F10275" s="125">
        <f t="shared" si="1060"/>
        <v>0</v>
      </c>
    </row>
    <row r="10276">
      <c r="A10276" s="121" t="s">
        <v>24076</v>
      </c>
      <c r="B10276" s="121" t="s">
        <v>12275</v>
      </c>
      <c r="C10276" s="113" t="s">
        <v>159</v>
      </c>
      <c r="D10276" s="125">
        <v>39.5</v>
      </c>
      <c r="E10276" s="126"/>
      <c r="F10276" s="125">
        <f t="shared" si="1060"/>
        <v>0</v>
      </c>
    </row>
    <row r="10277">
      <c r="A10277" s="121" t="s">
        <v>24077</v>
      </c>
      <c r="B10277" s="121" t="s">
        <v>12277</v>
      </c>
      <c r="C10277" s="113" t="s">
        <v>159</v>
      </c>
      <c r="D10277" s="125">
        <v>39.5</v>
      </c>
      <c r="E10277" s="126"/>
      <c r="F10277" s="125">
        <f t="shared" si="1060"/>
        <v>0</v>
      </c>
    </row>
    <row r="10278">
      <c r="A10278" s="121" t="s">
        <v>24078</v>
      </c>
      <c r="B10278" s="121" t="s">
        <v>12279</v>
      </c>
      <c r="C10278" s="113" t="s">
        <v>159</v>
      </c>
      <c r="D10278" s="125">
        <v>55.0</v>
      </c>
      <c r="E10278" s="126"/>
      <c r="F10278" s="125">
        <f t="shared" si="1060"/>
        <v>0</v>
      </c>
    </row>
    <row r="10279">
      <c r="A10279" s="121" t="s">
        <v>24079</v>
      </c>
      <c r="B10279" s="121" t="s">
        <v>12283</v>
      </c>
      <c r="C10279" s="113" t="s">
        <v>159</v>
      </c>
      <c r="D10279" s="125">
        <v>28.0</v>
      </c>
      <c r="E10279" s="126"/>
      <c r="F10279" s="125">
        <f t="shared" si="1060"/>
        <v>0</v>
      </c>
    </row>
    <row r="10280">
      <c r="A10280" s="121" t="s">
        <v>24080</v>
      </c>
      <c r="B10280" s="121" t="s">
        <v>16485</v>
      </c>
      <c r="C10280" s="113" t="s">
        <v>159</v>
      </c>
      <c r="D10280" s="125">
        <v>73.5</v>
      </c>
      <c r="E10280" s="126"/>
      <c r="F10280" s="125">
        <f t="shared" si="1060"/>
        <v>0</v>
      </c>
    </row>
    <row r="10281">
      <c r="A10281" s="121" t="s">
        <v>24081</v>
      </c>
      <c r="B10281" s="121" t="s">
        <v>22907</v>
      </c>
      <c r="C10281" s="113" t="s">
        <v>159</v>
      </c>
      <c r="D10281" s="125">
        <v>8.0</v>
      </c>
      <c r="E10281" s="126"/>
      <c r="F10281" s="125">
        <f t="shared" si="1060"/>
        <v>0</v>
      </c>
    </row>
    <row r="10282">
      <c r="A10282" s="121" t="s">
        <v>24082</v>
      </c>
      <c r="B10282" s="121" t="s">
        <v>12356</v>
      </c>
      <c r="C10282" s="113" t="s">
        <v>159</v>
      </c>
      <c r="D10282" s="125">
        <v>23.0</v>
      </c>
      <c r="E10282" s="126"/>
      <c r="F10282" s="125">
        <f t="shared" si="1060"/>
        <v>0</v>
      </c>
    </row>
    <row r="10283">
      <c r="A10283" s="121" t="s">
        <v>24083</v>
      </c>
      <c r="B10283" s="121" t="s">
        <v>14288</v>
      </c>
      <c r="C10283" s="113" t="s">
        <v>79</v>
      </c>
      <c r="D10283" s="125">
        <v>2.0</v>
      </c>
      <c r="E10283" s="126"/>
      <c r="F10283" s="125">
        <f t="shared" si="1060"/>
        <v>0</v>
      </c>
    </row>
    <row r="10284">
      <c r="A10284" s="121" t="s">
        <v>24084</v>
      </c>
      <c r="B10284" s="121" t="s">
        <v>14290</v>
      </c>
      <c r="C10284" s="113" t="s">
        <v>79</v>
      </c>
      <c r="D10284" s="125">
        <v>1.0</v>
      </c>
      <c r="E10284" s="126"/>
      <c r="F10284" s="125">
        <f t="shared" si="1060"/>
        <v>0</v>
      </c>
    </row>
    <row r="10285">
      <c r="A10285" s="121" t="s">
        <v>24085</v>
      </c>
      <c r="B10285" s="121" t="s">
        <v>22912</v>
      </c>
      <c r="C10285" s="113" t="s">
        <v>79</v>
      </c>
      <c r="D10285" s="125">
        <v>2.0</v>
      </c>
      <c r="E10285" s="126"/>
      <c r="F10285" s="125">
        <f t="shared" si="1060"/>
        <v>0</v>
      </c>
    </row>
    <row r="10286">
      <c r="A10286" s="121" t="s">
        <v>24086</v>
      </c>
      <c r="B10286" s="121" t="s">
        <v>22914</v>
      </c>
      <c r="C10286" s="113" t="s">
        <v>79</v>
      </c>
      <c r="D10286" s="125">
        <v>2.0</v>
      </c>
      <c r="E10286" s="126"/>
      <c r="F10286" s="125">
        <f t="shared" si="1060"/>
        <v>0</v>
      </c>
    </row>
    <row r="10287">
      <c r="A10287" s="121" t="s">
        <v>24087</v>
      </c>
      <c r="B10287" s="122" t="s">
        <v>22916</v>
      </c>
      <c r="C10287" s="113"/>
      <c r="D10287" s="123"/>
      <c r="E10287" s="123"/>
      <c r="F10287" s="124">
        <f>SUM(F10288:F10295)</f>
        <v>0</v>
      </c>
    </row>
    <row r="10288">
      <c r="A10288" s="121" t="s">
        <v>24088</v>
      </c>
      <c r="B10288" s="121" t="s">
        <v>12318</v>
      </c>
      <c r="C10288" s="113" t="s">
        <v>159</v>
      </c>
      <c r="D10288" s="125">
        <v>23.0</v>
      </c>
      <c r="E10288" s="126"/>
      <c r="F10288" s="125">
        <f t="shared" ref="F10288:F10295" si="1061">if(C10288="","",round(D10288*E10288,2))</f>
        <v>0</v>
      </c>
    </row>
    <row r="10289">
      <c r="A10289" s="121" t="s">
        <v>24089</v>
      </c>
      <c r="B10289" s="121" t="s">
        <v>12273</v>
      </c>
      <c r="C10289" s="113" t="s">
        <v>117</v>
      </c>
      <c r="D10289" s="125">
        <v>0.69</v>
      </c>
      <c r="E10289" s="126"/>
      <c r="F10289" s="125">
        <f t="shared" si="1061"/>
        <v>0</v>
      </c>
    </row>
    <row r="10290">
      <c r="A10290" s="121" t="s">
        <v>24090</v>
      </c>
      <c r="B10290" s="121" t="s">
        <v>12275</v>
      </c>
      <c r="C10290" s="113" t="s">
        <v>159</v>
      </c>
      <c r="D10290" s="125">
        <v>23.0</v>
      </c>
      <c r="E10290" s="126"/>
      <c r="F10290" s="125">
        <f t="shared" si="1061"/>
        <v>0</v>
      </c>
    </row>
    <row r="10291">
      <c r="A10291" s="121" t="s">
        <v>24091</v>
      </c>
      <c r="B10291" s="121" t="s">
        <v>12277</v>
      </c>
      <c r="C10291" s="113" t="s">
        <v>159</v>
      </c>
      <c r="D10291" s="125">
        <v>23.0</v>
      </c>
      <c r="E10291" s="126"/>
      <c r="F10291" s="125">
        <f t="shared" si="1061"/>
        <v>0</v>
      </c>
    </row>
    <row r="10292">
      <c r="A10292" s="121" t="s">
        <v>24092</v>
      </c>
      <c r="B10292" s="121" t="s">
        <v>13323</v>
      </c>
      <c r="C10292" s="113" t="s">
        <v>159</v>
      </c>
      <c r="D10292" s="125">
        <v>24.0</v>
      </c>
      <c r="E10292" s="126"/>
      <c r="F10292" s="125">
        <f t="shared" si="1061"/>
        <v>0</v>
      </c>
    </row>
    <row r="10293">
      <c r="A10293" s="121" t="s">
        <v>24093</v>
      </c>
      <c r="B10293" s="121" t="s">
        <v>13325</v>
      </c>
      <c r="C10293" s="113" t="s">
        <v>159</v>
      </c>
      <c r="D10293" s="125">
        <v>1.5</v>
      </c>
      <c r="E10293" s="126"/>
      <c r="F10293" s="125">
        <f t="shared" si="1061"/>
        <v>0</v>
      </c>
    </row>
    <row r="10294">
      <c r="A10294" s="121" t="s">
        <v>24094</v>
      </c>
      <c r="B10294" s="121" t="s">
        <v>22924</v>
      </c>
      <c r="C10294" s="113" t="s">
        <v>159</v>
      </c>
      <c r="D10294" s="125">
        <v>4.5</v>
      </c>
      <c r="E10294" s="126"/>
      <c r="F10294" s="125">
        <f t="shared" si="1061"/>
        <v>0</v>
      </c>
    </row>
    <row r="10295">
      <c r="A10295" s="121" t="s">
        <v>24095</v>
      </c>
      <c r="B10295" s="121" t="s">
        <v>22926</v>
      </c>
      <c r="C10295" s="113" t="s">
        <v>159</v>
      </c>
      <c r="D10295" s="125">
        <v>32.0</v>
      </c>
      <c r="E10295" s="126"/>
      <c r="F10295" s="125">
        <f t="shared" si="1061"/>
        <v>0</v>
      </c>
    </row>
    <row r="10296">
      <c r="A10296" s="121" t="s">
        <v>24096</v>
      </c>
      <c r="B10296" s="122" t="s">
        <v>24097</v>
      </c>
      <c r="C10296" s="113"/>
      <c r="D10296" s="123"/>
      <c r="E10296" s="123"/>
      <c r="F10296" s="124">
        <f>F10297+F10323+F10351+F10378+F10392</f>
        <v>0</v>
      </c>
    </row>
    <row r="10297">
      <c r="A10297" s="121" t="s">
        <v>24098</v>
      </c>
      <c r="B10297" s="122" t="s">
        <v>10878</v>
      </c>
      <c r="C10297" s="113"/>
      <c r="D10297" s="123"/>
      <c r="E10297" s="123"/>
      <c r="F10297" s="124">
        <f>F10298+F10309+F10315+F10321</f>
        <v>0</v>
      </c>
    </row>
    <row r="10298">
      <c r="A10298" s="121" t="s">
        <v>24099</v>
      </c>
      <c r="B10298" s="122" t="s">
        <v>12297</v>
      </c>
      <c r="C10298" s="113"/>
      <c r="D10298" s="123"/>
      <c r="E10298" s="123"/>
      <c r="F10298" s="124">
        <f>SUM(F10299:F10308)</f>
        <v>0</v>
      </c>
    </row>
    <row r="10299">
      <c r="A10299" s="121" t="s">
        <v>24100</v>
      </c>
      <c r="B10299" s="121" t="s">
        <v>13023</v>
      </c>
      <c r="C10299" s="113" t="s">
        <v>423</v>
      </c>
      <c r="D10299" s="125">
        <v>2.0</v>
      </c>
      <c r="E10299" s="126"/>
      <c r="F10299" s="125">
        <f t="shared" ref="F10299:F10308" si="1062">if(C10299="","",round(D10299*E10299,2))</f>
        <v>0</v>
      </c>
    </row>
    <row r="10300">
      <c r="A10300" s="121" t="s">
        <v>24101</v>
      </c>
      <c r="B10300" s="121" t="s">
        <v>12302</v>
      </c>
      <c r="C10300" s="113" t="s">
        <v>79</v>
      </c>
      <c r="D10300" s="125">
        <v>1.0</v>
      </c>
      <c r="E10300" s="126"/>
      <c r="F10300" s="125">
        <f t="shared" si="1062"/>
        <v>0</v>
      </c>
    </row>
    <row r="10301">
      <c r="A10301" s="121" t="s">
        <v>24102</v>
      </c>
      <c r="B10301" s="121" t="s">
        <v>12304</v>
      </c>
      <c r="C10301" s="113" t="s">
        <v>423</v>
      </c>
      <c r="D10301" s="125">
        <v>1.0</v>
      </c>
      <c r="E10301" s="126"/>
      <c r="F10301" s="125">
        <f t="shared" si="1062"/>
        <v>0</v>
      </c>
    </row>
    <row r="10302">
      <c r="A10302" s="121" t="s">
        <v>24103</v>
      </c>
      <c r="B10302" s="121" t="s">
        <v>12308</v>
      </c>
      <c r="C10302" s="113" t="s">
        <v>79</v>
      </c>
      <c r="D10302" s="125">
        <v>2.0</v>
      </c>
      <c r="E10302" s="126"/>
      <c r="F10302" s="125">
        <f t="shared" si="1062"/>
        <v>0</v>
      </c>
    </row>
    <row r="10303">
      <c r="A10303" s="121" t="s">
        <v>24104</v>
      </c>
      <c r="B10303" s="121" t="s">
        <v>12310</v>
      </c>
      <c r="C10303" s="113" t="s">
        <v>79</v>
      </c>
      <c r="D10303" s="125">
        <v>1.0</v>
      </c>
      <c r="E10303" s="126"/>
      <c r="F10303" s="125">
        <f t="shared" si="1062"/>
        <v>0</v>
      </c>
    </row>
    <row r="10304">
      <c r="A10304" s="121" t="s">
        <v>24105</v>
      </c>
      <c r="B10304" s="121" t="s">
        <v>12306</v>
      </c>
      <c r="C10304" s="113" t="s">
        <v>79</v>
      </c>
      <c r="D10304" s="125">
        <v>1.0</v>
      </c>
      <c r="E10304" s="126"/>
      <c r="F10304" s="125">
        <f t="shared" si="1062"/>
        <v>0</v>
      </c>
    </row>
    <row r="10305">
      <c r="A10305" s="121" t="s">
        <v>24106</v>
      </c>
      <c r="B10305" s="121" t="s">
        <v>12283</v>
      </c>
      <c r="C10305" s="113" t="s">
        <v>159</v>
      </c>
      <c r="D10305" s="125">
        <v>11.0</v>
      </c>
      <c r="E10305" s="126"/>
      <c r="F10305" s="125">
        <f t="shared" si="1062"/>
        <v>0</v>
      </c>
    </row>
    <row r="10306">
      <c r="A10306" s="121" t="s">
        <v>24107</v>
      </c>
      <c r="B10306" s="121" t="s">
        <v>12314</v>
      </c>
      <c r="C10306" s="113" t="s">
        <v>159</v>
      </c>
      <c r="D10306" s="125">
        <v>13.6</v>
      </c>
      <c r="E10306" s="126"/>
      <c r="F10306" s="125">
        <f t="shared" si="1062"/>
        <v>0</v>
      </c>
    </row>
    <row r="10307">
      <c r="A10307" s="121" t="s">
        <v>24108</v>
      </c>
      <c r="B10307" s="121" t="s">
        <v>13011</v>
      </c>
      <c r="C10307" s="113" t="s">
        <v>79</v>
      </c>
      <c r="D10307" s="125">
        <v>2.0</v>
      </c>
      <c r="E10307" s="126"/>
      <c r="F10307" s="125">
        <f t="shared" si="1062"/>
        <v>0</v>
      </c>
    </row>
    <row r="10308">
      <c r="A10308" s="121" t="s">
        <v>24109</v>
      </c>
      <c r="B10308" s="121" t="s">
        <v>12367</v>
      </c>
      <c r="C10308" s="113" t="s">
        <v>79</v>
      </c>
      <c r="D10308" s="125">
        <v>1.0</v>
      </c>
      <c r="E10308" s="126"/>
      <c r="F10308" s="125">
        <f t="shared" si="1062"/>
        <v>0</v>
      </c>
    </row>
    <row r="10309">
      <c r="A10309" s="121" t="s">
        <v>24110</v>
      </c>
      <c r="B10309" s="122" t="s">
        <v>22822</v>
      </c>
      <c r="C10309" s="113"/>
      <c r="D10309" s="123"/>
      <c r="E10309" s="123"/>
      <c r="F10309" s="124">
        <f>SUM(F10310:F10314)</f>
        <v>0</v>
      </c>
    </row>
    <row r="10310">
      <c r="A10310" s="121" t="s">
        <v>24111</v>
      </c>
      <c r="B10310" s="121" t="s">
        <v>12291</v>
      </c>
      <c r="C10310" s="113" t="s">
        <v>423</v>
      </c>
      <c r="D10310" s="125">
        <v>1.0</v>
      </c>
      <c r="E10310" s="126"/>
      <c r="F10310" s="125">
        <f t="shared" ref="F10310:F10314" si="1063">if(C10310="","",round(D10310*E10310,2))</f>
        <v>0</v>
      </c>
    </row>
    <row r="10311">
      <c r="A10311" s="121" t="s">
        <v>24112</v>
      </c>
      <c r="B10311" s="121" t="s">
        <v>12293</v>
      </c>
      <c r="C10311" s="113" t="s">
        <v>79</v>
      </c>
      <c r="D10311" s="125">
        <v>1.0</v>
      </c>
      <c r="E10311" s="126"/>
      <c r="F10311" s="125">
        <f t="shared" si="1063"/>
        <v>0</v>
      </c>
    </row>
    <row r="10312">
      <c r="A10312" s="121" t="s">
        <v>24113</v>
      </c>
      <c r="B10312" s="121" t="s">
        <v>12283</v>
      </c>
      <c r="C10312" s="113" t="s">
        <v>159</v>
      </c>
      <c r="D10312" s="125">
        <v>2.0</v>
      </c>
      <c r="E10312" s="126"/>
      <c r="F10312" s="125">
        <f t="shared" si="1063"/>
        <v>0</v>
      </c>
    </row>
    <row r="10313">
      <c r="A10313" s="121" t="s">
        <v>24114</v>
      </c>
      <c r="B10313" s="121" t="s">
        <v>12285</v>
      </c>
      <c r="C10313" s="113" t="s">
        <v>159</v>
      </c>
      <c r="D10313" s="125">
        <v>3.4</v>
      </c>
      <c r="E10313" s="126"/>
      <c r="F10313" s="125">
        <f t="shared" si="1063"/>
        <v>0</v>
      </c>
    </row>
    <row r="10314">
      <c r="A10314" s="121" t="s">
        <v>24115</v>
      </c>
      <c r="B10314" s="121" t="s">
        <v>13011</v>
      </c>
      <c r="C10314" s="113" t="s">
        <v>79</v>
      </c>
      <c r="D10314" s="125">
        <v>1.0</v>
      </c>
      <c r="E10314" s="126"/>
      <c r="F10314" s="125">
        <f t="shared" si="1063"/>
        <v>0</v>
      </c>
    </row>
    <row r="10315">
      <c r="A10315" s="121" t="s">
        <v>24116</v>
      </c>
      <c r="B10315" s="122" t="s">
        <v>22829</v>
      </c>
      <c r="C10315" s="113"/>
      <c r="D10315" s="123"/>
      <c r="E10315" s="123"/>
      <c r="F10315" s="124">
        <f>SUM(F10316:F10320)</f>
        <v>0</v>
      </c>
    </row>
    <row r="10316">
      <c r="A10316" s="121" t="s">
        <v>24117</v>
      </c>
      <c r="B10316" s="121" t="s">
        <v>14247</v>
      </c>
      <c r="C10316" s="113" t="s">
        <v>79</v>
      </c>
      <c r="D10316" s="125">
        <v>1.0</v>
      </c>
      <c r="E10316" s="126"/>
      <c r="F10316" s="125">
        <f t="shared" ref="F10316:F10320" si="1064">if(C10316="","",round(D10316*E10316,2))</f>
        <v>0</v>
      </c>
    </row>
    <row r="10317">
      <c r="A10317" s="121" t="s">
        <v>24118</v>
      </c>
      <c r="B10317" s="121" t="s">
        <v>22832</v>
      </c>
      <c r="C10317" s="113" t="s">
        <v>79</v>
      </c>
      <c r="D10317" s="125">
        <v>1.0</v>
      </c>
      <c r="E10317" s="126"/>
      <c r="F10317" s="125">
        <f t="shared" si="1064"/>
        <v>0</v>
      </c>
    </row>
    <row r="10318">
      <c r="A10318" s="121" t="s">
        <v>24119</v>
      </c>
      <c r="B10318" s="121" t="s">
        <v>12283</v>
      </c>
      <c r="C10318" s="113" t="s">
        <v>159</v>
      </c>
      <c r="D10318" s="125">
        <v>9.0</v>
      </c>
      <c r="E10318" s="126"/>
      <c r="F10318" s="125">
        <f t="shared" si="1064"/>
        <v>0</v>
      </c>
    </row>
    <row r="10319">
      <c r="A10319" s="121" t="s">
        <v>24120</v>
      </c>
      <c r="B10319" s="121" t="s">
        <v>12285</v>
      </c>
      <c r="C10319" s="113" t="s">
        <v>159</v>
      </c>
      <c r="D10319" s="125">
        <v>11.0</v>
      </c>
      <c r="E10319" s="126"/>
      <c r="F10319" s="125">
        <f t="shared" si="1064"/>
        <v>0</v>
      </c>
    </row>
    <row r="10320">
      <c r="A10320" s="121" t="s">
        <v>24121</v>
      </c>
      <c r="B10320" s="121" t="s">
        <v>13011</v>
      </c>
      <c r="C10320" s="113" t="s">
        <v>79</v>
      </c>
      <c r="D10320" s="125">
        <v>2.0</v>
      </c>
      <c r="E10320" s="126"/>
      <c r="F10320" s="125">
        <f t="shared" si="1064"/>
        <v>0</v>
      </c>
    </row>
    <row r="10321">
      <c r="A10321" s="121" t="s">
        <v>24122</v>
      </c>
      <c r="B10321" s="122" t="s">
        <v>12261</v>
      </c>
      <c r="C10321" s="113"/>
      <c r="D10321" s="123"/>
      <c r="E10321" s="123"/>
      <c r="F10321" s="124">
        <f>SUM(F10322)</f>
        <v>0</v>
      </c>
    </row>
    <row r="10322">
      <c r="A10322" s="121" t="s">
        <v>24123</v>
      </c>
      <c r="B10322" s="121" t="s">
        <v>22838</v>
      </c>
      <c r="C10322" s="113" t="s">
        <v>79</v>
      </c>
      <c r="D10322" s="125">
        <v>1.0</v>
      </c>
      <c r="E10322" s="126"/>
      <c r="F10322" s="125">
        <f>if(C10322="","",round(D10322*E10322,2))</f>
        <v>0</v>
      </c>
    </row>
    <row r="10323">
      <c r="A10323" s="121" t="s">
        <v>24124</v>
      </c>
      <c r="B10323" s="122" t="s">
        <v>10910</v>
      </c>
      <c r="C10323" s="113"/>
      <c r="D10323" s="123"/>
      <c r="E10323" s="123"/>
      <c r="F10323" s="124">
        <f>F10324+F10335+F10341+F10349</f>
        <v>0</v>
      </c>
    </row>
    <row r="10324">
      <c r="A10324" s="121" t="s">
        <v>24125</v>
      </c>
      <c r="B10324" s="122" t="s">
        <v>12297</v>
      </c>
      <c r="C10324" s="113"/>
      <c r="D10324" s="123"/>
      <c r="E10324" s="123"/>
      <c r="F10324" s="124">
        <f>SUM(F10325:F10334)</f>
        <v>0</v>
      </c>
    </row>
    <row r="10325">
      <c r="A10325" s="121" t="s">
        <v>24126</v>
      </c>
      <c r="B10325" s="121" t="s">
        <v>13023</v>
      </c>
      <c r="C10325" s="113" t="s">
        <v>423</v>
      </c>
      <c r="D10325" s="125">
        <v>2.0</v>
      </c>
      <c r="E10325" s="126"/>
      <c r="F10325" s="125">
        <f t="shared" ref="F10325:F10334" si="1065">if(C10325="","",round(D10325*E10325,2))</f>
        <v>0</v>
      </c>
    </row>
    <row r="10326">
      <c r="A10326" s="121" t="s">
        <v>24127</v>
      </c>
      <c r="B10326" s="121" t="s">
        <v>12302</v>
      </c>
      <c r="C10326" s="113" t="s">
        <v>79</v>
      </c>
      <c r="D10326" s="125">
        <v>1.0</v>
      </c>
      <c r="E10326" s="126"/>
      <c r="F10326" s="125">
        <f t="shared" si="1065"/>
        <v>0</v>
      </c>
    </row>
    <row r="10327">
      <c r="A10327" s="121" t="s">
        <v>24128</v>
      </c>
      <c r="B10327" s="121" t="s">
        <v>12304</v>
      </c>
      <c r="C10327" s="113" t="s">
        <v>423</v>
      </c>
      <c r="D10327" s="125">
        <v>1.0</v>
      </c>
      <c r="E10327" s="126"/>
      <c r="F10327" s="125">
        <f t="shared" si="1065"/>
        <v>0</v>
      </c>
    </row>
    <row r="10328">
      <c r="A10328" s="121" t="s">
        <v>24129</v>
      </c>
      <c r="B10328" s="121" t="s">
        <v>12308</v>
      </c>
      <c r="C10328" s="113" t="s">
        <v>79</v>
      </c>
      <c r="D10328" s="125">
        <v>2.0</v>
      </c>
      <c r="E10328" s="126"/>
      <c r="F10328" s="125">
        <f t="shared" si="1065"/>
        <v>0</v>
      </c>
    </row>
    <row r="10329">
      <c r="A10329" s="121" t="s">
        <v>24130</v>
      </c>
      <c r="B10329" s="121" t="s">
        <v>12310</v>
      </c>
      <c r="C10329" s="113" t="s">
        <v>79</v>
      </c>
      <c r="D10329" s="125">
        <v>1.0</v>
      </c>
      <c r="E10329" s="126"/>
      <c r="F10329" s="125">
        <f t="shared" si="1065"/>
        <v>0</v>
      </c>
    </row>
    <row r="10330">
      <c r="A10330" s="121" t="s">
        <v>24131</v>
      </c>
      <c r="B10330" s="121" t="s">
        <v>12306</v>
      </c>
      <c r="C10330" s="113" t="s">
        <v>79</v>
      </c>
      <c r="D10330" s="125">
        <v>1.0</v>
      </c>
      <c r="E10330" s="126"/>
      <c r="F10330" s="125">
        <f t="shared" si="1065"/>
        <v>0</v>
      </c>
    </row>
    <row r="10331">
      <c r="A10331" s="121" t="s">
        <v>24132</v>
      </c>
      <c r="B10331" s="121" t="s">
        <v>12283</v>
      </c>
      <c r="C10331" s="113" t="s">
        <v>159</v>
      </c>
      <c r="D10331" s="125">
        <v>16.5</v>
      </c>
      <c r="E10331" s="126"/>
      <c r="F10331" s="125">
        <f t="shared" si="1065"/>
        <v>0</v>
      </c>
    </row>
    <row r="10332">
      <c r="A10332" s="121" t="s">
        <v>24133</v>
      </c>
      <c r="B10332" s="121" t="s">
        <v>12314</v>
      </c>
      <c r="C10332" s="113" t="s">
        <v>159</v>
      </c>
      <c r="D10332" s="125">
        <v>19.1</v>
      </c>
      <c r="E10332" s="126"/>
      <c r="F10332" s="125">
        <f t="shared" si="1065"/>
        <v>0</v>
      </c>
    </row>
    <row r="10333">
      <c r="A10333" s="121" t="s">
        <v>24134</v>
      </c>
      <c r="B10333" s="121" t="s">
        <v>13011</v>
      </c>
      <c r="C10333" s="113" t="s">
        <v>79</v>
      </c>
      <c r="D10333" s="125">
        <v>2.0</v>
      </c>
      <c r="E10333" s="126"/>
      <c r="F10333" s="125">
        <f t="shared" si="1065"/>
        <v>0</v>
      </c>
    </row>
    <row r="10334">
      <c r="A10334" s="121" t="s">
        <v>24135</v>
      </c>
      <c r="B10334" s="121" t="s">
        <v>12367</v>
      </c>
      <c r="C10334" s="113" t="s">
        <v>79</v>
      </c>
      <c r="D10334" s="125">
        <v>1.0</v>
      </c>
      <c r="E10334" s="126"/>
      <c r="F10334" s="125">
        <f t="shared" si="1065"/>
        <v>0</v>
      </c>
    </row>
    <row r="10335">
      <c r="A10335" s="121" t="s">
        <v>24136</v>
      </c>
      <c r="B10335" s="122" t="s">
        <v>22822</v>
      </c>
      <c r="C10335" s="113"/>
      <c r="D10335" s="123"/>
      <c r="E10335" s="123"/>
      <c r="F10335" s="124">
        <f>SUM(F10336:F10340)</f>
        <v>0</v>
      </c>
    </row>
    <row r="10336">
      <c r="A10336" s="121" t="s">
        <v>24137</v>
      </c>
      <c r="B10336" s="121" t="s">
        <v>12291</v>
      </c>
      <c r="C10336" s="113" t="s">
        <v>423</v>
      </c>
      <c r="D10336" s="125">
        <v>2.0</v>
      </c>
      <c r="E10336" s="126"/>
      <c r="F10336" s="125">
        <f t="shared" ref="F10336:F10340" si="1066">if(C10336="","",round(D10336*E10336,2))</f>
        <v>0</v>
      </c>
    </row>
    <row r="10337">
      <c r="A10337" s="121" t="s">
        <v>24138</v>
      </c>
      <c r="B10337" s="121" t="s">
        <v>12293</v>
      </c>
      <c r="C10337" s="113" t="s">
        <v>79</v>
      </c>
      <c r="D10337" s="125">
        <v>2.0</v>
      </c>
      <c r="E10337" s="126"/>
      <c r="F10337" s="125">
        <f t="shared" si="1066"/>
        <v>0</v>
      </c>
    </row>
    <row r="10338">
      <c r="A10338" s="121" t="s">
        <v>24139</v>
      </c>
      <c r="B10338" s="121" t="s">
        <v>12283</v>
      </c>
      <c r="C10338" s="113" t="s">
        <v>159</v>
      </c>
      <c r="D10338" s="125">
        <v>11.5</v>
      </c>
      <c r="E10338" s="126"/>
      <c r="F10338" s="125">
        <f t="shared" si="1066"/>
        <v>0</v>
      </c>
    </row>
    <row r="10339">
      <c r="A10339" s="121" t="s">
        <v>24140</v>
      </c>
      <c r="B10339" s="121" t="s">
        <v>12285</v>
      </c>
      <c r="C10339" s="113" t="s">
        <v>159</v>
      </c>
      <c r="D10339" s="125">
        <v>13.3</v>
      </c>
      <c r="E10339" s="126"/>
      <c r="F10339" s="125">
        <f t="shared" si="1066"/>
        <v>0</v>
      </c>
    </row>
    <row r="10340">
      <c r="A10340" s="121" t="s">
        <v>24141</v>
      </c>
      <c r="B10340" s="121" t="s">
        <v>13011</v>
      </c>
      <c r="C10340" s="113" t="s">
        <v>79</v>
      </c>
      <c r="D10340" s="125">
        <v>1.0</v>
      </c>
      <c r="E10340" s="126"/>
      <c r="F10340" s="125">
        <f t="shared" si="1066"/>
        <v>0</v>
      </c>
    </row>
    <row r="10341">
      <c r="A10341" s="121" t="s">
        <v>24142</v>
      </c>
      <c r="B10341" s="122" t="s">
        <v>22829</v>
      </c>
      <c r="C10341" s="113"/>
      <c r="D10341" s="123"/>
      <c r="E10341" s="123"/>
      <c r="F10341" s="124">
        <f>SUM(F10342:F10348)</f>
        <v>0</v>
      </c>
    </row>
    <row r="10342">
      <c r="A10342" s="121" t="s">
        <v>24143</v>
      </c>
      <c r="B10342" s="121" t="s">
        <v>14247</v>
      </c>
      <c r="C10342" s="113" t="s">
        <v>79</v>
      </c>
      <c r="D10342" s="125">
        <v>1.0</v>
      </c>
      <c r="E10342" s="126"/>
      <c r="F10342" s="125">
        <f t="shared" ref="F10342:F10348" si="1067">if(C10342="","",round(D10342*E10342,2))</f>
        <v>0</v>
      </c>
    </row>
    <row r="10343">
      <c r="A10343" s="121" t="s">
        <v>24144</v>
      </c>
      <c r="B10343" s="121" t="s">
        <v>22860</v>
      </c>
      <c r="C10343" s="113" t="s">
        <v>79</v>
      </c>
      <c r="D10343" s="125">
        <v>1.0</v>
      </c>
      <c r="E10343" s="126"/>
      <c r="F10343" s="125">
        <f t="shared" si="1067"/>
        <v>0</v>
      </c>
    </row>
    <row r="10344">
      <c r="A10344" s="121" t="s">
        <v>24145</v>
      </c>
      <c r="B10344" s="121" t="s">
        <v>22832</v>
      </c>
      <c r="C10344" s="113" t="s">
        <v>79</v>
      </c>
      <c r="D10344" s="125">
        <v>1.0</v>
      </c>
      <c r="E10344" s="126"/>
      <c r="F10344" s="125">
        <f t="shared" si="1067"/>
        <v>0</v>
      </c>
    </row>
    <row r="10345">
      <c r="A10345" s="121" t="s">
        <v>24146</v>
      </c>
      <c r="B10345" s="121" t="s">
        <v>12283</v>
      </c>
      <c r="C10345" s="113" t="s">
        <v>159</v>
      </c>
      <c r="D10345" s="125">
        <v>20.5</v>
      </c>
      <c r="E10345" s="126"/>
      <c r="F10345" s="125">
        <f t="shared" si="1067"/>
        <v>0</v>
      </c>
    </row>
    <row r="10346">
      <c r="A10346" s="121" t="s">
        <v>24147</v>
      </c>
      <c r="B10346" s="121" t="s">
        <v>16485</v>
      </c>
      <c r="C10346" s="113" t="s">
        <v>159</v>
      </c>
      <c r="D10346" s="125">
        <v>11.5</v>
      </c>
      <c r="E10346" s="126"/>
      <c r="F10346" s="125">
        <f t="shared" si="1067"/>
        <v>0</v>
      </c>
    </row>
    <row r="10347">
      <c r="A10347" s="121" t="s">
        <v>24148</v>
      </c>
      <c r="B10347" s="121" t="s">
        <v>22865</v>
      </c>
      <c r="C10347" s="113" t="s">
        <v>159</v>
      </c>
      <c r="D10347" s="125">
        <v>13.0</v>
      </c>
      <c r="E10347" s="126"/>
      <c r="F10347" s="125">
        <f t="shared" si="1067"/>
        <v>0</v>
      </c>
    </row>
    <row r="10348">
      <c r="A10348" s="121" t="s">
        <v>24149</v>
      </c>
      <c r="B10348" s="121" t="s">
        <v>13011</v>
      </c>
      <c r="C10348" s="113" t="s">
        <v>79</v>
      </c>
      <c r="D10348" s="125">
        <v>4.0</v>
      </c>
      <c r="E10348" s="126"/>
      <c r="F10348" s="125">
        <f t="shared" si="1067"/>
        <v>0</v>
      </c>
    </row>
    <row r="10349">
      <c r="A10349" s="121" t="s">
        <v>24150</v>
      </c>
      <c r="B10349" s="122" t="s">
        <v>12261</v>
      </c>
      <c r="C10349" s="113"/>
      <c r="D10349" s="123"/>
      <c r="E10349" s="123"/>
      <c r="F10349" s="124">
        <f>SUM(F10350)</f>
        <v>0</v>
      </c>
    </row>
    <row r="10350">
      <c r="A10350" s="121" t="s">
        <v>24151</v>
      </c>
      <c r="B10350" s="121" t="s">
        <v>22869</v>
      </c>
      <c r="C10350" s="113" t="s">
        <v>79</v>
      </c>
      <c r="D10350" s="125">
        <v>1.0</v>
      </c>
      <c r="E10350" s="126"/>
      <c r="F10350" s="125">
        <f>if(C10350="","",round(D10350*E10350,2))</f>
        <v>0</v>
      </c>
    </row>
    <row r="10351">
      <c r="A10351" s="121" t="s">
        <v>24152</v>
      </c>
      <c r="B10351" s="122" t="s">
        <v>10968</v>
      </c>
      <c r="C10351" s="113"/>
      <c r="D10351" s="123"/>
      <c r="E10351" s="123"/>
      <c r="F10351" s="124">
        <f>F10352+F10363+F10369+F10375</f>
        <v>0</v>
      </c>
    </row>
    <row r="10352">
      <c r="A10352" s="121" t="s">
        <v>24153</v>
      </c>
      <c r="B10352" s="122" t="s">
        <v>12297</v>
      </c>
      <c r="C10352" s="113"/>
      <c r="D10352" s="123"/>
      <c r="E10352" s="123"/>
      <c r="F10352" s="124">
        <f>SUM(F10353:F10362)</f>
        <v>0</v>
      </c>
    </row>
    <row r="10353">
      <c r="A10353" s="121" t="s">
        <v>24154</v>
      </c>
      <c r="B10353" s="121" t="s">
        <v>13023</v>
      </c>
      <c r="C10353" s="113" t="s">
        <v>423</v>
      </c>
      <c r="D10353" s="125">
        <v>1.0</v>
      </c>
      <c r="E10353" s="126"/>
      <c r="F10353" s="125">
        <f t="shared" ref="F10353:F10362" si="1068">if(C10353="","",round(D10353*E10353,2))</f>
        <v>0</v>
      </c>
    </row>
    <row r="10354">
      <c r="A10354" s="121" t="s">
        <v>24155</v>
      </c>
      <c r="B10354" s="121" t="s">
        <v>12302</v>
      </c>
      <c r="C10354" s="113" t="s">
        <v>79</v>
      </c>
      <c r="D10354" s="125">
        <v>1.0</v>
      </c>
      <c r="E10354" s="126"/>
      <c r="F10354" s="125">
        <f t="shared" si="1068"/>
        <v>0</v>
      </c>
    </row>
    <row r="10355">
      <c r="A10355" s="121" t="s">
        <v>24156</v>
      </c>
      <c r="B10355" s="121" t="s">
        <v>12304</v>
      </c>
      <c r="C10355" s="113" t="s">
        <v>423</v>
      </c>
      <c r="D10355" s="125">
        <v>1.0</v>
      </c>
      <c r="E10355" s="126"/>
      <c r="F10355" s="125">
        <f t="shared" si="1068"/>
        <v>0</v>
      </c>
    </row>
    <row r="10356">
      <c r="A10356" s="121" t="s">
        <v>24157</v>
      </c>
      <c r="B10356" s="121" t="s">
        <v>12308</v>
      </c>
      <c r="C10356" s="113" t="s">
        <v>79</v>
      </c>
      <c r="D10356" s="125">
        <v>1.0</v>
      </c>
      <c r="E10356" s="126"/>
      <c r="F10356" s="125">
        <f t="shared" si="1068"/>
        <v>0</v>
      </c>
    </row>
    <row r="10357">
      <c r="A10357" s="121" t="s">
        <v>24158</v>
      </c>
      <c r="B10357" s="121" t="s">
        <v>12310</v>
      </c>
      <c r="C10357" s="113" t="s">
        <v>79</v>
      </c>
      <c r="D10357" s="125">
        <v>1.0</v>
      </c>
      <c r="E10357" s="126"/>
      <c r="F10357" s="125">
        <f t="shared" si="1068"/>
        <v>0</v>
      </c>
    </row>
    <row r="10358">
      <c r="A10358" s="121" t="s">
        <v>24159</v>
      </c>
      <c r="B10358" s="121" t="s">
        <v>12306</v>
      </c>
      <c r="C10358" s="113" t="s">
        <v>79</v>
      </c>
      <c r="D10358" s="125">
        <v>1.0</v>
      </c>
      <c r="E10358" s="126"/>
      <c r="F10358" s="125">
        <f t="shared" si="1068"/>
        <v>0</v>
      </c>
    </row>
    <row r="10359">
      <c r="A10359" s="121" t="s">
        <v>24160</v>
      </c>
      <c r="B10359" s="121" t="s">
        <v>12283</v>
      </c>
      <c r="C10359" s="113" t="s">
        <v>159</v>
      </c>
      <c r="D10359" s="125">
        <v>8.5</v>
      </c>
      <c r="E10359" s="126"/>
      <c r="F10359" s="125">
        <f t="shared" si="1068"/>
        <v>0</v>
      </c>
    </row>
    <row r="10360">
      <c r="A10360" s="121" t="s">
        <v>24161</v>
      </c>
      <c r="B10360" s="121" t="s">
        <v>12314</v>
      </c>
      <c r="C10360" s="113" t="s">
        <v>159</v>
      </c>
      <c r="D10360" s="125">
        <v>10.7</v>
      </c>
      <c r="E10360" s="126"/>
      <c r="F10360" s="125">
        <f t="shared" si="1068"/>
        <v>0</v>
      </c>
    </row>
    <row r="10361">
      <c r="A10361" s="121" t="s">
        <v>24162</v>
      </c>
      <c r="B10361" s="121" t="s">
        <v>13011</v>
      </c>
      <c r="C10361" s="113" t="s">
        <v>79</v>
      </c>
      <c r="D10361" s="125">
        <v>2.0</v>
      </c>
      <c r="E10361" s="126"/>
      <c r="F10361" s="125">
        <f t="shared" si="1068"/>
        <v>0</v>
      </c>
    </row>
    <row r="10362">
      <c r="A10362" s="121" t="s">
        <v>24163</v>
      </c>
      <c r="B10362" s="121" t="s">
        <v>12367</v>
      </c>
      <c r="C10362" s="113" t="s">
        <v>79</v>
      </c>
      <c r="D10362" s="125">
        <v>1.0</v>
      </c>
      <c r="E10362" s="126"/>
      <c r="F10362" s="125">
        <f t="shared" si="1068"/>
        <v>0</v>
      </c>
    </row>
    <row r="10363">
      <c r="A10363" s="121" t="s">
        <v>24164</v>
      </c>
      <c r="B10363" s="122" t="s">
        <v>22822</v>
      </c>
      <c r="C10363" s="113"/>
      <c r="D10363" s="123"/>
      <c r="E10363" s="123"/>
      <c r="F10363" s="124">
        <f>SUM(F10364:F10368)</f>
        <v>0</v>
      </c>
    </row>
    <row r="10364">
      <c r="A10364" s="121" t="s">
        <v>24165</v>
      </c>
      <c r="B10364" s="121" t="s">
        <v>12291</v>
      </c>
      <c r="C10364" s="113" t="s">
        <v>423</v>
      </c>
      <c r="D10364" s="125">
        <v>1.0</v>
      </c>
      <c r="E10364" s="126"/>
      <c r="F10364" s="125">
        <f t="shared" ref="F10364:F10368" si="1069">if(C10364="","",round(D10364*E10364,2))</f>
        <v>0</v>
      </c>
    </row>
    <row r="10365">
      <c r="A10365" s="121" t="s">
        <v>24166</v>
      </c>
      <c r="B10365" s="121" t="s">
        <v>12293</v>
      </c>
      <c r="C10365" s="113" t="s">
        <v>79</v>
      </c>
      <c r="D10365" s="125">
        <v>1.0</v>
      </c>
      <c r="E10365" s="126"/>
      <c r="F10365" s="125">
        <f t="shared" si="1069"/>
        <v>0</v>
      </c>
    </row>
    <row r="10366">
      <c r="A10366" s="121" t="s">
        <v>24167</v>
      </c>
      <c r="B10366" s="121" t="s">
        <v>12283</v>
      </c>
      <c r="C10366" s="113" t="s">
        <v>159</v>
      </c>
      <c r="D10366" s="125">
        <v>3.5</v>
      </c>
      <c r="E10366" s="126"/>
      <c r="F10366" s="125">
        <f t="shared" si="1069"/>
        <v>0</v>
      </c>
    </row>
    <row r="10367">
      <c r="A10367" s="121" t="s">
        <v>24168</v>
      </c>
      <c r="B10367" s="121" t="s">
        <v>12285</v>
      </c>
      <c r="C10367" s="113" t="s">
        <v>159</v>
      </c>
      <c r="D10367" s="125">
        <v>4.9</v>
      </c>
      <c r="E10367" s="126"/>
      <c r="F10367" s="125">
        <f t="shared" si="1069"/>
        <v>0</v>
      </c>
    </row>
    <row r="10368">
      <c r="A10368" s="121" t="s">
        <v>24169</v>
      </c>
      <c r="B10368" s="121" t="s">
        <v>13011</v>
      </c>
      <c r="C10368" s="113" t="s">
        <v>79</v>
      </c>
      <c r="D10368" s="125">
        <v>1.0</v>
      </c>
      <c r="E10368" s="126"/>
      <c r="F10368" s="125">
        <f t="shared" si="1069"/>
        <v>0</v>
      </c>
    </row>
    <row r="10369">
      <c r="A10369" s="121" t="s">
        <v>24170</v>
      </c>
      <c r="B10369" s="122" t="s">
        <v>22829</v>
      </c>
      <c r="C10369" s="113"/>
      <c r="D10369" s="123"/>
      <c r="E10369" s="123"/>
      <c r="F10369" s="124">
        <f>SUM(F10370:F10374)</f>
        <v>0</v>
      </c>
    </row>
    <row r="10370">
      <c r="A10370" s="121" t="s">
        <v>24171</v>
      </c>
      <c r="B10370" s="121" t="s">
        <v>14247</v>
      </c>
      <c r="C10370" s="113" t="s">
        <v>79</v>
      </c>
      <c r="D10370" s="125">
        <v>1.0</v>
      </c>
      <c r="E10370" s="126"/>
      <c r="F10370" s="125">
        <f t="shared" ref="F10370:F10374" si="1070">if(C10370="","",round(D10370*E10370,2))</f>
        <v>0</v>
      </c>
    </row>
    <row r="10371">
      <c r="A10371" s="121" t="s">
        <v>24172</v>
      </c>
      <c r="B10371" s="121" t="s">
        <v>22832</v>
      </c>
      <c r="C10371" s="113" t="s">
        <v>79</v>
      </c>
      <c r="D10371" s="125">
        <v>1.0</v>
      </c>
      <c r="E10371" s="126"/>
      <c r="F10371" s="125">
        <f t="shared" si="1070"/>
        <v>0</v>
      </c>
    </row>
    <row r="10372">
      <c r="A10372" s="121" t="s">
        <v>24173</v>
      </c>
      <c r="B10372" s="121" t="s">
        <v>12283</v>
      </c>
      <c r="C10372" s="113" t="s">
        <v>159</v>
      </c>
      <c r="D10372" s="125">
        <v>4.5</v>
      </c>
      <c r="E10372" s="126"/>
      <c r="F10372" s="125">
        <f t="shared" si="1070"/>
        <v>0</v>
      </c>
    </row>
    <row r="10373">
      <c r="A10373" s="121" t="s">
        <v>24174</v>
      </c>
      <c r="B10373" s="121" t="s">
        <v>12285</v>
      </c>
      <c r="C10373" s="113" t="s">
        <v>159</v>
      </c>
      <c r="D10373" s="125">
        <v>6.5</v>
      </c>
      <c r="E10373" s="126"/>
      <c r="F10373" s="125">
        <f t="shared" si="1070"/>
        <v>0</v>
      </c>
    </row>
    <row r="10374">
      <c r="A10374" s="121" t="s">
        <v>24175</v>
      </c>
      <c r="B10374" s="121" t="s">
        <v>13011</v>
      </c>
      <c r="C10374" s="113" t="s">
        <v>79</v>
      </c>
      <c r="D10374" s="125">
        <v>2.0</v>
      </c>
      <c r="E10374" s="126"/>
      <c r="F10374" s="125">
        <f t="shared" si="1070"/>
        <v>0</v>
      </c>
    </row>
    <row r="10375">
      <c r="A10375" s="121" t="s">
        <v>24176</v>
      </c>
      <c r="B10375" s="122" t="s">
        <v>12261</v>
      </c>
      <c r="C10375" s="113"/>
      <c r="D10375" s="123"/>
      <c r="E10375" s="123"/>
      <c r="F10375" s="124">
        <f>SUM(F10376:F10377)</f>
        <v>0</v>
      </c>
    </row>
    <row r="10376">
      <c r="A10376" s="121" t="s">
        <v>24177</v>
      </c>
      <c r="B10376" s="121" t="s">
        <v>22896</v>
      </c>
      <c r="C10376" s="113" t="s">
        <v>79</v>
      </c>
      <c r="D10376" s="125">
        <v>1.0</v>
      </c>
      <c r="E10376" s="126"/>
      <c r="F10376" s="125">
        <f t="shared" ref="F10376:F10377" si="1071">if(C10376="","",round(D10376*E10376,2))</f>
        <v>0</v>
      </c>
    </row>
    <row r="10377">
      <c r="A10377" s="121" t="s">
        <v>24178</v>
      </c>
      <c r="B10377" s="121" t="s">
        <v>16520</v>
      </c>
      <c r="C10377" s="113" t="s">
        <v>79</v>
      </c>
      <c r="D10377" s="125">
        <v>1.0</v>
      </c>
      <c r="E10377" s="126"/>
      <c r="F10377" s="125">
        <f t="shared" si="1071"/>
        <v>0</v>
      </c>
    </row>
    <row r="10378">
      <c r="A10378" s="121" t="s">
        <v>24179</v>
      </c>
      <c r="B10378" s="122" t="s">
        <v>22899</v>
      </c>
      <c r="C10378" s="113"/>
      <c r="D10378" s="123"/>
      <c r="E10378" s="123"/>
      <c r="F10378" s="124">
        <f>SUM(F10379:F10391)</f>
        <v>0</v>
      </c>
    </row>
    <row r="10379">
      <c r="A10379" s="121" t="s">
        <v>24180</v>
      </c>
      <c r="B10379" s="121" t="s">
        <v>12318</v>
      </c>
      <c r="C10379" s="113" t="s">
        <v>159</v>
      </c>
      <c r="D10379" s="125">
        <v>32.0</v>
      </c>
      <c r="E10379" s="126"/>
      <c r="F10379" s="125">
        <f t="shared" ref="F10379:F10391" si="1072">if(C10379="","",round(D10379*E10379,2))</f>
        <v>0</v>
      </c>
    </row>
    <row r="10380">
      <c r="A10380" s="121" t="s">
        <v>24181</v>
      </c>
      <c r="B10380" s="121" t="s">
        <v>12273</v>
      </c>
      <c r="C10380" s="113" t="s">
        <v>117</v>
      </c>
      <c r="D10380" s="125">
        <v>0.96</v>
      </c>
      <c r="E10380" s="126"/>
      <c r="F10380" s="125">
        <f t="shared" si="1072"/>
        <v>0</v>
      </c>
    </row>
    <row r="10381">
      <c r="A10381" s="121" t="s">
        <v>24182</v>
      </c>
      <c r="B10381" s="121" t="s">
        <v>12275</v>
      </c>
      <c r="C10381" s="113" t="s">
        <v>159</v>
      </c>
      <c r="D10381" s="125">
        <v>32.0</v>
      </c>
      <c r="E10381" s="126"/>
      <c r="F10381" s="125">
        <f t="shared" si="1072"/>
        <v>0</v>
      </c>
    </row>
    <row r="10382">
      <c r="A10382" s="121" t="s">
        <v>24183</v>
      </c>
      <c r="B10382" s="121" t="s">
        <v>12277</v>
      </c>
      <c r="C10382" s="113" t="s">
        <v>159</v>
      </c>
      <c r="D10382" s="125">
        <v>32.0</v>
      </c>
      <c r="E10382" s="126"/>
      <c r="F10382" s="125">
        <f t="shared" si="1072"/>
        <v>0</v>
      </c>
    </row>
    <row r="10383">
      <c r="A10383" s="121" t="s">
        <v>24184</v>
      </c>
      <c r="B10383" s="121" t="s">
        <v>12279</v>
      </c>
      <c r="C10383" s="113" t="s">
        <v>159</v>
      </c>
      <c r="D10383" s="125">
        <v>38.0</v>
      </c>
      <c r="E10383" s="126"/>
      <c r="F10383" s="125">
        <f t="shared" si="1072"/>
        <v>0</v>
      </c>
    </row>
    <row r="10384">
      <c r="A10384" s="121" t="s">
        <v>24185</v>
      </c>
      <c r="B10384" s="121" t="s">
        <v>12283</v>
      </c>
      <c r="C10384" s="113" t="s">
        <v>159</v>
      </c>
      <c r="D10384" s="125">
        <v>28.0</v>
      </c>
      <c r="E10384" s="126"/>
      <c r="F10384" s="125">
        <f t="shared" si="1072"/>
        <v>0</v>
      </c>
    </row>
    <row r="10385">
      <c r="A10385" s="121" t="s">
        <v>24186</v>
      </c>
      <c r="B10385" s="121" t="s">
        <v>16485</v>
      </c>
      <c r="C10385" s="113" t="s">
        <v>159</v>
      </c>
      <c r="D10385" s="125">
        <v>54.0</v>
      </c>
      <c r="E10385" s="126"/>
      <c r="F10385" s="125">
        <f t="shared" si="1072"/>
        <v>0</v>
      </c>
    </row>
    <row r="10386">
      <c r="A10386" s="121" t="s">
        <v>24187</v>
      </c>
      <c r="B10386" s="121" t="s">
        <v>22907</v>
      </c>
      <c r="C10386" s="113" t="s">
        <v>159</v>
      </c>
      <c r="D10386" s="125">
        <v>8.0</v>
      </c>
      <c r="E10386" s="126"/>
      <c r="F10386" s="125">
        <f t="shared" si="1072"/>
        <v>0</v>
      </c>
    </row>
    <row r="10387">
      <c r="A10387" s="121" t="s">
        <v>24188</v>
      </c>
      <c r="B10387" s="121" t="s">
        <v>12356</v>
      </c>
      <c r="C10387" s="113" t="s">
        <v>159</v>
      </c>
      <c r="D10387" s="125">
        <v>25.5</v>
      </c>
      <c r="E10387" s="126"/>
      <c r="F10387" s="125">
        <f t="shared" si="1072"/>
        <v>0</v>
      </c>
    </row>
    <row r="10388">
      <c r="A10388" s="121" t="s">
        <v>24189</v>
      </c>
      <c r="B10388" s="121" t="s">
        <v>14288</v>
      </c>
      <c r="C10388" s="113" t="s">
        <v>79</v>
      </c>
      <c r="D10388" s="125">
        <v>2.0</v>
      </c>
      <c r="E10388" s="126"/>
      <c r="F10388" s="125">
        <f t="shared" si="1072"/>
        <v>0</v>
      </c>
    </row>
    <row r="10389">
      <c r="A10389" s="121" t="s">
        <v>24190</v>
      </c>
      <c r="B10389" s="121" t="s">
        <v>14290</v>
      </c>
      <c r="C10389" s="113" t="s">
        <v>79</v>
      </c>
      <c r="D10389" s="125">
        <v>1.0</v>
      </c>
      <c r="E10389" s="126"/>
      <c r="F10389" s="125">
        <f t="shared" si="1072"/>
        <v>0</v>
      </c>
    </row>
    <row r="10390">
      <c r="A10390" s="121" t="s">
        <v>24191</v>
      </c>
      <c r="B10390" s="121" t="s">
        <v>22912</v>
      </c>
      <c r="C10390" s="113" t="s">
        <v>79</v>
      </c>
      <c r="D10390" s="125">
        <v>2.0</v>
      </c>
      <c r="E10390" s="126"/>
      <c r="F10390" s="125">
        <f t="shared" si="1072"/>
        <v>0</v>
      </c>
    </row>
    <row r="10391">
      <c r="A10391" s="121" t="s">
        <v>24192</v>
      </c>
      <c r="B10391" s="121" t="s">
        <v>22914</v>
      </c>
      <c r="C10391" s="113" t="s">
        <v>79</v>
      </c>
      <c r="D10391" s="125">
        <v>2.0</v>
      </c>
      <c r="E10391" s="126"/>
      <c r="F10391" s="125">
        <f t="shared" si="1072"/>
        <v>0</v>
      </c>
    </row>
    <row r="10392">
      <c r="A10392" s="121" t="s">
        <v>24193</v>
      </c>
      <c r="B10392" s="122" t="s">
        <v>22916</v>
      </c>
      <c r="C10392" s="113"/>
      <c r="D10392" s="123"/>
      <c r="E10392" s="123"/>
      <c r="F10392" s="124">
        <f>SUM(F10393:F10400)</f>
        <v>0</v>
      </c>
    </row>
    <row r="10393">
      <c r="A10393" s="121" t="s">
        <v>24194</v>
      </c>
      <c r="B10393" s="121" t="s">
        <v>12318</v>
      </c>
      <c r="C10393" s="113" t="s">
        <v>159</v>
      </c>
      <c r="D10393" s="125">
        <v>14.0</v>
      </c>
      <c r="E10393" s="126"/>
      <c r="F10393" s="125">
        <f t="shared" ref="F10393:F10400" si="1073">if(C10393="","",round(D10393*E10393,2))</f>
        <v>0</v>
      </c>
    </row>
    <row r="10394">
      <c r="A10394" s="121" t="s">
        <v>24195</v>
      </c>
      <c r="B10394" s="121" t="s">
        <v>12273</v>
      </c>
      <c r="C10394" s="113" t="s">
        <v>117</v>
      </c>
      <c r="D10394" s="125">
        <v>0.42</v>
      </c>
      <c r="E10394" s="126"/>
      <c r="F10394" s="125">
        <f t="shared" si="1073"/>
        <v>0</v>
      </c>
    </row>
    <row r="10395">
      <c r="A10395" s="121" t="s">
        <v>24196</v>
      </c>
      <c r="B10395" s="121" t="s">
        <v>12275</v>
      </c>
      <c r="C10395" s="113" t="s">
        <v>159</v>
      </c>
      <c r="D10395" s="125">
        <v>14.0</v>
      </c>
      <c r="E10395" s="126"/>
      <c r="F10395" s="125">
        <f t="shared" si="1073"/>
        <v>0</v>
      </c>
    </row>
    <row r="10396">
      <c r="A10396" s="121" t="s">
        <v>24197</v>
      </c>
      <c r="B10396" s="121" t="s">
        <v>12277</v>
      </c>
      <c r="C10396" s="113" t="s">
        <v>159</v>
      </c>
      <c r="D10396" s="125">
        <v>14.0</v>
      </c>
      <c r="E10396" s="126"/>
      <c r="F10396" s="125">
        <f t="shared" si="1073"/>
        <v>0</v>
      </c>
    </row>
    <row r="10397">
      <c r="A10397" s="121" t="s">
        <v>24198</v>
      </c>
      <c r="B10397" s="121" t="s">
        <v>13323</v>
      </c>
      <c r="C10397" s="113" t="s">
        <v>159</v>
      </c>
      <c r="D10397" s="125">
        <v>15.0</v>
      </c>
      <c r="E10397" s="126"/>
      <c r="F10397" s="125">
        <f t="shared" si="1073"/>
        <v>0</v>
      </c>
    </row>
    <row r="10398">
      <c r="A10398" s="121" t="s">
        <v>24199</v>
      </c>
      <c r="B10398" s="121" t="s">
        <v>13325</v>
      </c>
      <c r="C10398" s="113" t="s">
        <v>159</v>
      </c>
      <c r="D10398" s="125">
        <v>1.5</v>
      </c>
      <c r="E10398" s="126"/>
      <c r="F10398" s="125">
        <f t="shared" si="1073"/>
        <v>0</v>
      </c>
    </row>
    <row r="10399">
      <c r="A10399" s="121" t="s">
        <v>24200</v>
      </c>
      <c r="B10399" s="121" t="s">
        <v>22924</v>
      </c>
      <c r="C10399" s="113" t="s">
        <v>159</v>
      </c>
      <c r="D10399" s="125">
        <v>4.5</v>
      </c>
      <c r="E10399" s="126"/>
      <c r="F10399" s="125">
        <f t="shared" si="1073"/>
        <v>0</v>
      </c>
    </row>
    <row r="10400">
      <c r="A10400" s="121" t="s">
        <v>24201</v>
      </c>
      <c r="B10400" s="121" t="s">
        <v>22926</v>
      </c>
      <c r="C10400" s="113" t="s">
        <v>159</v>
      </c>
      <c r="D10400" s="125">
        <v>23.0</v>
      </c>
      <c r="E10400" s="126"/>
      <c r="F10400" s="125">
        <f t="shared" si="1073"/>
        <v>0</v>
      </c>
    </row>
    <row r="10401">
      <c r="A10401" s="121" t="s">
        <v>24202</v>
      </c>
      <c r="B10401" s="122" t="s">
        <v>24203</v>
      </c>
      <c r="C10401" s="113"/>
      <c r="D10401" s="123"/>
      <c r="E10401" s="123"/>
      <c r="F10401" s="124">
        <f>F10402+F10428+F10456+F10483+F10497</f>
        <v>0</v>
      </c>
    </row>
    <row r="10402">
      <c r="A10402" s="121" t="s">
        <v>24204</v>
      </c>
      <c r="B10402" s="122" t="s">
        <v>10878</v>
      </c>
      <c r="C10402" s="113"/>
      <c r="D10402" s="123"/>
      <c r="E10402" s="123"/>
      <c r="F10402" s="124">
        <f>F10403+F10414+F10420+F10426</f>
        <v>0</v>
      </c>
    </row>
    <row r="10403">
      <c r="A10403" s="121" t="s">
        <v>24205</v>
      </c>
      <c r="B10403" s="122" t="s">
        <v>12297</v>
      </c>
      <c r="C10403" s="113"/>
      <c r="D10403" s="123"/>
      <c r="E10403" s="123"/>
      <c r="F10403" s="124">
        <f>SUM(F10404:F10413)</f>
        <v>0</v>
      </c>
    </row>
    <row r="10404">
      <c r="A10404" s="121" t="s">
        <v>24206</v>
      </c>
      <c r="B10404" s="121" t="s">
        <v>13023</v>
      </c>
      <c r="C10404" s="113" t="s">
        <v>423</v>
      </c>
      <c r="D10404" s="125">
        <v>2.0</v>
      </c>
      <c r="E10404" s="126"/>
      <c r="F10404" s="125">
        <f t="shared" ref="F10404:F10413" si="1074">if(C10404="","",round(D10404*E10404,2))</f>
        <v>0</v>
      </c>
    </row>
    <row r="10405">
      <c r="A10405" s="121" t="s">
        <v>24207</v>
      </c>
      <c r="B10405" s="121" t="s">
        <v>12302</v>
      </c>
      <c r="C10405" s="113" t="s">
        <v>79</v>
      </c>
      <c r="D10405" s="125">
        <v>1.0</v>
      </c>
      <c r="E10405" s="126"/>
      <c r="F10405" s="125">
        <f t="shared" si="1074"/>
        <v>0</v>
      </c>
    </row>
    <row r="10406">
      <c r="A10406" s="121" t="s">
        <v>24208</v>
      </c>
      <c r="B10406" s="121" t="s">
        <v>12304</v>
      </c>
      <c r="C10406" s="113" t="s">
        <v>423</v>
      </c>
      <c r="D10406" s="125">
        <v>1.0</v>
      </c>
      <c r="E10406" s="126"/>
      <c r="F10406" s="125">
        <f t="shared" si="1074"/>
        <v>0</v>
      </c>
    </row>
    <row r="10407">
      <c r="A10407" s="121" t="s">
        <v>24209</v>
      </c>
      <c r="B10407" s="121" t="s">
        <v>12308</v>
      </c>
      <c r="C10407" s="113" t="s">
        <v>79</v>
      </c>
      <c r="D10407" s="125">
        <v>2.0</v>
      </c>
      <c r="E10407" s="126"/>
      <c r="F10407" s="125">
        <f t="shared" si="1074"/>
        <v>0</v>
      </c>
    </row>
    <row r="10408">
      <c r="A10408" s="121" t="s">
        <v>24210</v>
      </c>
      <c r="B10408" s="121" t="s">
        <v>12310</v>
      </c>
      <c r="C10408" s="113" t="s">
        <v>79</v>
      </c>
      <c r="D10408" s="125">
        <v>1.0</v>
      </c>
      <c r="E10408" s="126"/>
      <c r="F10408" s="125">
        <f t="shared" si="1074"/>
        <v>0</v>
      </c>
    </row>
    <row r="10409">
      <c r="A10409" s="121" t="s">
        <v>24211</v>
      </c>
      <c r="B10409" s="121" t="s">
        <v>12306</v>
      </c>
      <c r="C10409" s="113" t="s">
        <v>79</v>
      </c>
      <c r="D10409" s="125">
        <v>1.0</v>
      </c>
      <c r="E10409" s="126"/>
      <c r="F10409" s="125">
        <f t="shared" si="1074"/>
        <v>0</v>
      </c>
    </row>
    <row r="10410">
      <c r="A10410" s="121" t="s">
        <v>24212</v>
      </c>
      <c r="B10410" s="121" t="s">
        <v>12283</v>
      </c>
      <c r="C10410" s="113" t="s">
        <v>159</v>
      </c>
      <c r="D10410" s="125">
        <v>10.5</v>
      </c>
      <c r="E10410" s="126"/>
      <c r="F10410" s="125">
        <f t="shared" si="1074"/>
        <v>0</v>
      </c>
    </row>
    <row r="10411">
      <c r="A10411" s="121" t="s">
        <v>24213</v>
      </c>
      <c r="B10411" s="121" t="s">
        <v>12314</v>
      </c>
      <c r="C10411" s="113" t="s">
        <v>159</v>
      </c>
      <c r="D10411" s="125">
        <v>13.1</v>
      </c>
      <c r="E10411" s="126"/>
      <c r="F10411" s="125">
        <f t="shared" si="1074"/>
        <v>0</v>
      </c>
    </row>
    <row r="10412">
      <c r="A10412" s="121" t="s">
        <v>24214</v>
      </c>
      <c r="B10412" s="121" t="s">
        <v>13011</v>
      </c>
      <c r="C10412" s="113" t="s">
        <v>79</v>
      </c>
      <c r="D10412" s="125">
        <v>2.0</v>
      </c>
      <c r="E10412" s="126"/>
      <c r="F10412" s="125">
        <f t="shared" si="1074"/>
        <v>0</v>
      </c>
    </row>
    <row r="10413">
      <c r="A10413" s="121" t="s">
        <v>24215</v>
      </c>
      <c r="B10413" s="121" t="s">
        <v>12367</v>
      </c>
      <c r="C10413" s="113" t="s">
        <v>79</v>
      </c>
      <c r="D10413" s="125">
        <v>1.0</v>
      </c>
      <c r="E10413" s="126"/>
      <c r="F10413" s="125">
        <f t="shared" si="1074"/>
        <v>0</v>
      </c>
    </row>
    <row r="10414">
      <c r="A10414" s="121" t="s">
        <v>24216</v>
      </c>
      <c r="B10414" s="122" t="s">
        <v>22822</v>
      </c>
      <c r="C10414" s="113"/>
      <c r="D10414" s="123"/>
      <c r="E10414" s="123"/>
      <c r="F10414" s="124">
        <f>SUM(F10415:F10419)</f>
        <v>0</v>
      </c>
    </row>
    <row r="10415">
      <c r="A10415" s="121" t="s">
        <v>24217</v>
      </c>
      <c r="B10415" s="121" t="s">
        <v>12291</v>
      </c>
      <c r="C10415" s="113" t="s">
        <v>423</v>
      </c>
      <c r="D10415" s="125">
        <v>1.0</v>
      </c>
      <c r="E10415" s="126"/>
      <c r="F10415" s="125">
        <f t="shared" ref="F10415:F10419" si="1075">if(C10415="","",round(D10415*E10415,2))</f>
        <v>0</v>
      </c>
    </row>
    <row r="10416">
      <c r="A10416" s="121" t="s">
        <v>24218</v>
      </c>
      <c r="B10416" s="121" t="s">
        <v>12293</v>
      </c>
      <c r="C10416" s="113" t="s">
        <v>79</v>
      </c>
      <c r="D10416" s="125">
        <v>1.0</v>
      </c>
      <c r="E10416" s="126"/>
      <c r="F10416" s="125">
        <f t="shared" si="1075"/>
        <v>0</v>
      </c>
    </row>
    <row r="10417">
      <c r="A10417" s="121" t="s">
        <v>24219</v>
      </c>
      <c r="B10417" s="121" t="s">
        <v>12283</v>
      </c>
      <c r="C10417" s="113" t="s">
        <v>159</v>
      </c>
      <c r="D10417" s="125">
        <v>2.0</v>
      </c>
      <c r="E10417" s="126"/>
      <c r="F10417" s="125">
        <f t="shared" si="1075"/>
        <v>0</v>
      </c>
    </row>
    <row r="10418">
      <c r="A10418" s="121" t="s">
        <v>24220</v>
      </c>
      <c r="B10418" s="121" t="s">
        <v>12285</v>
      </c>
      <c r="C10418" s="113" t="s">
        <v>159</v>
      </c>
      <c r="D10418" s="125">
        <v>3.4</v>
      </c>
      <c r="E10418" s="126"/>
      <c r="F10418" s="125">
        <f t="shared" si="1075"/>
        <v>0</v>
      </c>
    </row>
    <row r="10419">
      <c r="A10419" s="121" t="s">
        <v>24221</v>
      </c>
      <c r="B10419" s="121" t="s">
        <v>13011</v>
      </c>
      <c r="C10419" s="113" t="s">
        <v>79</v>
      </c>
      <c r="D10419" s="125">
        <v>1.0</v>
      </c>
      <c r="E10419" s="126"/>
      <c r="F10419" s="125">
        <f t="shared" si="1075"/>
        <v>0</v>
      </c>
    </row>
    <row r="10420">
      <c r="A10420" s="121" t="s">
        <v>24222</v>
      </c>
      <c r="B10420" s="122" t="s">
        <v>22829</v>
      </c>
      <c r="C10420" s="113"/>
      <c r="D10420" s="123"/>
      <c r="E10420" s="123"/>
      <c r="F10420" s="124">
        <f>SUM(F10421:F10425)</f>
        <v>0</v>
      </c>
    </row>
    <row r="10421">
      <c r="A10421" s="121" t="s">
        <v>24223</v>
      </c>
      <c r="B10421" s="121" t="s">
        <v>14247</v>
      </c>
      <c r="C10421" s="113" t="s">
        <v>79</v>
      </c>
      <c r="D10421" s="125">
        <v>1.0</v>
      </c>
      <c r="E10421" s="126"/>
      <c r="F10421" s="125">
        <f t="shared" ref="F10421:F10425" si="1076">if(C10421="","",round(D10421*E10421,2))</f>
        <v>0</v>
      </c>
    </row>
    <row r="10422">
      <c r="A10422" s="121" t="s">
        <v>24224</v>
      </c>
      <c r="B10422" s="121" t="s">
        <v>22832</v>
      </c>
      <c r="C10422" s="113" t="s">
        <v>79</v>
      </c>
      <c r="D10422" s="125">
        <v>1.0</v>
      </c>
      <c r="E10422" s="126"/>
      <c r="F10422" s="125">
        <f t="shared" si="1076"/>
        <v>0</v>
      </c>
    </row>
    <row r="10423">
      <c r="A10423" s="121" t="s">
        <v>24225</v>
      </c>
      <c r="B10423" s="121" t="s">
        <v>12283</v>
      </c>
      <c r="C10423" s="113" t="s">
        <v>159</v>
      </c>
      <c r="D10423" s="125">
        <v>5.5</v>
      </c>
      <c r="E10423" s="126"/>
      <c r="F10423" s="125">
        <f t="shared" si="1076"/>
        <v>0</v>
      </c>
    </row>
    <row r="10424">
      <c r="A10424" s="121" t="s">
        <v>24226</v>
      </c>
      <c r="B10424" s="121" t="s">
        <v>12285</v>
      </c>
      <c r="C10424" s="113" t="s">
        <v>159</v>
      </c>
      <c r="D10424" s="125">
        <v>7.5</v>
      </c>
      <c r="E10424" s="126"/>
      <c r="F10424" s="125">
        <f t="shared" si="1076"/>
        <v>0</v>
      </c>
    </row>
    <row r="10425">
      <c r="A10425" s="121" t="s">
        <v>24227</v>
      </c>
      <c r="B10425" s="121" t="s">
        <v>13011</v>
      </c>
      <c r="C10425" s="113" t="s">
        <v>79</v>
      </c>
      <c r="D10425" s="125">
        <v>2.0</v>
      </c>
      <c r="E10425" s="126"/>
      <c r="F10425" s="125">
        <f t="shared" si="1076"/>
        <v>0</v>
      </c>
    </row>
    <row r="10426">
      <c r="A10426" s="121" t="s">
        <v>24228</v>
      </c>
      <c r="B10426" s="122" t="s">
        <v>12261</v>
      </c>
      <c r="C10426" s="113"/>
      <c r="D10426" s="123"/>
      <c r="E10426" s="123"/>
      <c r="F10426" s="124">
        <f>SUM(F10427)</f>
        <v>0</v>
      </c>
    </row>
    <row r="10427">
      <c r="A10427" s="121" t="s">
        <v>24229</v>
      </c>
      <c r="B10427" s="121" t="s">
        <v>22838</v>
      </c>
      <c r="C10427" s="113" t="s">
        <v>79</v>
      </c>
      <c r="D10427" s="125">
        <v>1.0</v>
      </c>
      <c r="E10427" s="126"/>
      <c r="F10427" s="125">
        <f>if(C10427="","",round(D10427*E10427,2))</f>
        <v>0</v>
      </c>
    </row>
    <row r="10428">
      <c r="A10428" s="121" t="s">
        <v>24230</v>
      </c>
      <c r="B10428" s="122" t="s">
        <v>10910</v>
      </c>
      <c r="C10428" s="113"/>
      <c r="D10428" s="123"/>
      <c r="E10428" s="123"/>
      <c r="F10428" s="124">
        <f>F10429+F10440+F10446+F10454</f>
        <v>0</v>
      </c>
    </row>
    <row r="10429">
      <c r="A10429" s="121" t="s">
        <v>24231</v>
      </c>
      <c r="B10429" s="122" t="s">
        <v>12297</v>
      </c>
      <c r="C10429" s="113"/>
      <c r="D10429" s="123"/>
      <c r="E10429" s="123"/>
      <c r="F10429" s="124">
        <f>SUM(F10430:F10439)</f>
        <v>0</v>
      </c>
    </row>
    <row r="10430">
      <c r="A10430" s="121" t="s">
        <v>24232</v>
      </c>
      <c r="B10430" s="121" t="s">
        <v>13023</v>
      </c>
      <c r="C10430" s="113" t="s">
        <v>423</v>
      </c>
      <c r="D10430" s="125">
        <v>2.0</v>
      </c>
      <c r="E10430" s="126"/>
      <c r="F10430" s="125">
        <f t="shared" ref="F10430:F10439" si="1077">if(C10430="","",round(D10430*E10430,2))</f>
        <v>0</v>
      </c>
    </row>
    <row r="10431">
      <c r="A10431" s="121" t="s">
        <v>24233</v>
      </c>
      <c r="B10431" s="121" t="s">
        <v>12302</v>
      </c>
      <c r="C10431" s="113" t="s">
        <v>79</v>
      </c>
      <c r="D10431" s="125">
        <v>1.0</v>
      </c>
      <c r="E10431" s="126"/>
      <c r="F10431" s="125">
        <f t="shared" si="1077"/>
        <v>0</v>
      </c>
    </row>
    <row r="10432">
      <c r="A10432" s="121" t="s">
        <v>24234</v>
      </c>
      <c r="B10432" s="121" t="s">
        <v>12304</v>
      </c>
      <c r="C10432" s="113" t="s">
        <v>423</v>
      </c>
      <c r="D10432" s="125">
        <v>1.0</v>
      </c>
      <c r="E10432" s="126"/>
      <c r="F10432" s="125">
        <f t="shared" si="1077"/>
        <v>0</v>
      </c>
    </row>
    <row r="10433">
      <c r="A10433" s="121" t="s">
        <v>24235</v>
      </c>
      <c r="B10433" s="121" t="s">
        <v>12308</v>
      </c>
      <c r="C10433" s="113" t="s">
        <v>79</v>
      </c>
      <c r="D10433" s="125">
        <v>2.0</v>
      </c>
      <c r="E10433" s="126"/>
      <c r="F10433" s="125">
        <f t="shared" si="1077"/>
        <v>0</v>
      </c>
    </row>
    <row r="10434">
      <c r="A10434" s="121" t="s">
        <v>24236</v>
      </c>
      <c r="B10434" s="121" t="s">
        <v>12310</v>
      </c>
      <c r="C10434" s="113" t="s">
        <v>79</v>
      </c>
      <c r="D10434" s="125">
        <v>1.0</v>
      </c>
      <c r="E10434" s="126"/>
      <c r="F10434" s="125">
        <f t="shared" si="1077"/>
        <v>0</v>
      </c>
    </row>
    <row r="10435">
      <c r="A10435" s="121" t="s">
        <v>24237</v>
      </c>
      <c r="B10435" s="121" t="s">
        <v>12306</v>
      </c>
      <c r="C10435" s="113" t="s">
        <v>79</v>
      </c>
      <c r="D10435" s="125">
        <v>1.0</v>
      </c>
      <c r="E10435" s="126"/>
      <c r="F10435" s="125">
        <f t="shared" si="1077"/>
        <v>0</v>
      </c>
    </row>
    <row r="10436">
      <c r="A10436" s="121" t="s">
        <v>24238</v>
      </c>
      <c r="B10436" s="121" t="s">
        <v>12283</v>
      </c>
      <c r="C10436" s="113" t="s">
        <v>159</v>
      </c>
      <c r="D10436" s="125">
        <v>16.0</v>
      </c>
      <c r="E10436" s="126"/>
      <c r="F10436" s="125">
        <f t="shared" si="1077"/>
        <v>0</v>
      </c>
    </row>
    <row r="10437">
      <c r="A10437" s="121" t="s">
        <v>24239</v>
      </c>
      <c r="B10437" s="121" t="s">
        <v>12314</v>
      </c>
      <c r="C10437" s="113" t="s">
        <v>159</v>
      </c>
      <c r="D10437" s="125">
        <v>18.6</v>
      </c>
      <c r="E10437" s="126"/>
      <c r="F10437" s="125">
        <f t="shared" si="1077"/>
        <v>0</v>
      </c>
    </row>
    <row r="10438">
      <c r="A10438" s="121" t="s">
        <v>24240</v>
      </c>
      <c r="B10438" s="121" t="s">
        <v>13011</v>
      </c>
      <c r="C10438" s="113" t="s">
        <v>79</v>
      </c>
      <c r="D10438" s="125">
        <v>2.0</v>
      </c>
      <c r="E10438" s="126"/>
      <c r="F10438" s="125">
        <f t="shared" si="1077"/>
        <v>0</v>
      </c>
    </row>
    <row r="10439">
      <c r="A10439" s="121" t="s">
        <v>24241</v>
      </c>
      <c r="B10439" s="121" t="s">
        <v>12367</v>
      </c>
      <c r="C10439" s="113" t="s">
        <v>79</v>
      </c>
      <c r="D10439" s="125">
        <v>1.0</v>
      </c>
      <c r="E10439" s="126"/>
      <c r="F10439" s="125">
        <f t="shared" si="1077"/>
        <v>0</v>
      </c>
    </row>
    <row r="10440">
      <c r="A10440" s="121" t="s">
        <v>24242</v>
      </c>
      <c r="B10440" s="122" t="s">
        <v>22822</v>
      </c>
      <c r="C10440" s="113"/>
      <c r="D10440" s="123"/>
      <c r="E10440" s="123"/>
      <c r="F10440" s="124">
        <f>SUM(F10441:F10445)</f>
        <v>0</v>
      </c>
    </row>
    <row r="10441">
      <c r="A10441" s="121" t="s">
        <v>24243</v>
      </c>
      <c r="B10441" s="121" t="s">
        <v>12291</v>
      </c>
      <c r="C10441" s="113" t="s">
        <v>423</v>
      </c>
      <c r="D10441" s="125">
        <v>2.0</v>
      </c>
      <c r="E10441" s="126"/>
      <c r="F10441" s="125">
        <f t="shared" ref="F10441:F10445" si="1078">if(C10441="","",round(D10441*E10441,2))</f>
        <v>0</v>
      </c>
    </row>
    <row r="10442">
      <c r="A10442" s="121" t="s">
        <v>24244</v>
      </c>
      <c r="B10442" s="121" t="s">
        <v>12293</v>
      </c>
      <c r="C10442" s="113" t="s">
        <v>79</v>
      </c>
      <c r="D10442" s="125">
        <v>2.0</v>
      </c>
      <c r="E10442" s="126"/>
      <c r="F10442" s="125">
        <f t="shared" si="1078"/>
        <v>0</v>
      </c>
    </row>
    <row r="10443">
      <c r="A10443" s="121" t="s">
        <v>24245</v>
      </c>
      <c r="B10443" s="121" t="s">
        <v>12283</v>
      </c>
      <c r="C10443" s="113" t="s">
        <v>159</v>
      </c>
      <c r="D10443" s="125">
        <v>14.0</v>
      </c>
      <c r="E10443" s="126"/>
      <c r="F10443" s="125">
        <f t="shared" si="1078"/>
        <v>0</v>
      </c>
    </row>
    <row r="10444">
      <c r="A10444" s="121" t="s">
        <v>24246</v>
      </c>
      <c r="B10444" s="121" t="s">
        <v>12285</v>
      </c>
      <c r="C10444" s="113" t="s">
        <v>159</v>
      </c>
      <c r="D10444" s="125">
        <v>15.8</v>
      </c>
      <c r="E10444" s="126"/>
      <c r="F10444" s="125">
        <f t="shared" si="1078"/>
        <v>0</v>
      </c>
    </row>
    <row r="10445">
      <c r="A10445" s="121" t="s">
        <v>24247</v>
      </c>
      <c r="B10445" s="121" t="s">
        <v>13011</v>
      </c>
      <c r="C10445" s="113" t="s">
        <v>79</v>
      </c>
      <c r="D10445" s="125">
        <v>1.0</v>
      </c>
      <c r="E10445" s="126"/>
      <c r="F10445" s="125">
        <f t="shared" si="1078"/>
        <v>0</v>
      </c>
    </row>
    <row r="10446">
      <c r="A10446" s="121" t="s">
        <v>24248</v>
      </c>
      <c r="B10446" s="122" t="s">
        <v>22829</v>
      </c>
      <c r="C10446" s="113"/>
      <c r="D10446" s="123"/>
      <c r="E10446" s="123"/>
      <c r="F10446" s="124">
        <f>SUM(F10447:F10453)</f>
        <v>0</v>
      </c>
    </row>
    <row r="10447">
      <c r="A10447" s="121" t="s">
        <v>24249</v>
      </c>
      <c r="B10447" s="121" t="s">
        <v>14247</v>
      </c>
      <c r="C10447" s="113" t="s">
        <v>79</v>
      </c>
      <c r="D10447" s="125">
        <v>1.0</v>
      </c>
      <c r="E10447" s="126"/>
      <c r="F10447" s="125">
        <f t="shared" ref="F10447:F10453" si="1079">if(C10447="","",round(D10447*E10447,2))</f>
        <v>0</v>
      </c>
    </row>
    <row r="10448">
      <c r="A10448" s="121" t="s">
        <v>24250</v>
      </c>
      <c r="B10448" s="121" t="s">
        <v>22860</v>
      </c>
      <c r="C10448" s="113" t="s">
        <v>79</v>
      </c>
      <c r="D10448" s="125">
        <v>1.0</v>
      </c>
      <c r="E10448" s="126"/>
      <c r="F10448" s="125">
        <f t="shared" si="1079"/>
        <v>0</v>
      </c>
    </row>
    <row r="10449">
      <c r="A10449" s="121" t="s">
        <v>24251</v>
      </c>
      <c r="B10449" s="121" t="s">
        <v>22832</v>
      </c>
      <c r="C10449" s="113" t="s">
        <v>79</v>
      </c>
      <c r="D10449" s="125">
        <v>1.0</v>
      </c>
      <c r="E10449" s="126"/>
      <c r="F10449" s="125">
        <f t="shared" si="1079"/>
        <v>0</v>
      </c>
    </row>
    <row r="10450">
      <c r="A10450" s="121" t="s">
        <v>24252</v>
      </c>
      <c r="B10450" s="121" t="s">
        <v>12283</v>
      </c>
      <c r="C10450" s="113" t="s">
        <v>159</v>
      </c>
      <c r="D10450" s="125">
        <v>10.5</v>
      </c>
      <c r="E10450" s="126"/>
      <c r="F10450" s="125">
        <f t="shared" si="1079"/>
        <v>0</v>
      </c>
    </row>
    <row r="10451">
      <c r="A10451" s="121" t="s">
        <v>24253</v>
      </c>
      <c r="B10451" s="121" t="s">
        <v>16485</v>
      </c>
      <c r="C10451" s="113" t="s">
        <v>159</v>
      </c>
      <c r="D10451" s="125">
        <v>8.0</v>
      </c>
      <c r="E10451" s="126"/>
      <c r="F10451" s="125">
        <f t="shared" si="1079"/>
        <v>0</v>
      </c>
    </row>
    <row r="10452">
      <c r="A10452" s="121" t="s">
        <v>24254</v>
      </c>
      <c r="B10452" s="121" t="s">
        <v>22865</v>
      </c>
      <c r="C10452" s="113" t="s">
        <v>159</v>
      </c>
      <c r="D10452" s="125">
        <v>6.5</v>
      </c>
      <c r="E10452" s="126"/>
      <c r="F10452" s="125">
        <f t="shared" si="1079"/>
        <v>0</v>
      </c>
    </row>
    <row r="10453">
      <c r="A10453" s="121" t="s">
        <v>24255</v>
      </c>
      <c r="B10453" s="121" t="s">
        <v>13011</v>
      </c>
      <c r="C10453" s="113" t="s">
        <v>79</v>
      </c>
      <c r="D10453" s="125">
        <v>4.0</v>
      </c>
      <c r="E10453" s="126"/>
      <c r="F10453" s="125">
        <f t="shared" si="1079"/>
        <v>0</v>
      </c>
    </row>
    <row r="10454">
      <c r="A10454" s="121" t="s">
        <v>24256</v>
      </c>
      <c r="B10454" s="122" t="s">
        <v>12261</v>
      </c>
      <c r="C10454" s="113"/>
      <c r="D10454" s="123"/>
      <c r="E10454" s="123"/>
      <c r="F10454" s="124">
        <f>SUM(F10455)</f>
        <v>0</v>
      </c>
    </row>
    <row r="10455">
      <c r="A10455" s="121" t="s">
        <v>24257</v>
      </c>
      <c r="B10455" s="121" t="s">
        <v>22869</v>
      </c>
      <c r="C10455" s="113" t="s">
        <v>79</v>
      </c>
      <c r="D10455" s="125">
        <v>1.0</v>
      </c>
      <c r="E10455" s="126"/>
      <c r="F10455" s="125">
        <f>if(C10455="","",round(D10455*E10455,2))</f>
        <v>0</v>
      </c>
    </row>
    <row r="10456">
      <c r="A10456" s="121" t="s">
        <v>24258</v>
      </c>
      <c r="B10456" s="122" t="s">
        <v>10968</v>
      </c>
      <c r="C10456" s="113"/>
      <c r="D10456" s="123"/>
      <c r="E10456" s="123"/>
      <c r="F10456" s="124">
        <f>F10457+F10468+F10474+F10480</f>
        <v>0</v>
      </c>
    </row>
    <row r="10457">
      <c r="A10457" s="121" t="s">
        <v>24259</v>
      </c>
      <c r="B10457" s="122" t="s">
        <v>12297</v>
      </c>
      <c r="C10457" s="113"/>
      <c r="D10457" s="123"/>
      <c r="E10457" s="123"/>
      <c r="F10457" s="124">
        <f>SUM(F10458:F10467)</f>
        <v>0</v>
      </c>
    </row>
    <row r="10458">
      <c r="A10458" s="121" t="s">
        <v>24260</v>
      </c>
      <c r="B10458" s="121" t="s">
        <v>13023</v>
      </c>
      <c r="C10458" s="113" t="s">
        <v>423</v>
      </c>
      <c r="D10458" s="125">
        <v>1.0</v>
      </c>
      <c r="E10458" s="126"/>
      <c r="F10458" s="125">
        <f t="shared" ref="F10458:F10467" si="1080">if(C10458="","",round(D10458*E10458,2))</f>
        <v>0</v>
      </c>
    </row>
    <row r="10459">
      <c r="A10459" s="121" t="s">
        <v>24261</v>
      </c>
      <c r="B10459" s="121" t="s">
        <v>12302</v>
      </c>
      <c r="C10459" s="113" t="s">
        <v>79</v>
      </c>
      <c r="D10459" s="125">
        <v>1.0</v>
      </c>
      <c r="E10459" s="126"/>
      <c r="F10459" s="125">
        <f t="shared" si="1080"/>
        <v>0</v>
      </c>
    </row>
    <row r="10460">
      <c r="A10460" s="121" t="s">
        <v>24262</v>
      </c>
      <c r="B10460" s="121" t="s">
        <v>12304</v>
      </c>
      <c r="C10460" s="113" t="s">
        <v>423</v>
      </c>
      <c r="D10460" s="125">
        <v>1.0</v>
      </c>
      <c r="E10460" s="126"/>
      <c r="F10460" s="125">
        <f t="shared" si="1080"/>
        <v>0</v>
      </c>
    </row>
    <row r="10461">
      <c r="A10461" s="121" t="s">
        <v>24263</v>
      </c>
      <c r="B10461" s="121" t="s">
        <v>12308</v>
      </c>
      <c r="C10461" s="113" t="s">
        <v>79</v>
      </c>
      <c r="D10461" s="125">
        <v>1.0</v>
      </c>
      <c r="E10461" s="126"/>
      <c r="F10461" s="125">
        <f t="shared" si="1080"/>
        <v>0</v>
      </c>
    </row>
    <row r="10462">
      <c r="A10462" s="121" t="s">
        <v>24264</v>
      </c>
      <c r="B10462" s="121" t="s">
        <v>12310</v>
      </c>
      <c r="C10462" s="113" t="s">
        <v>79</v>
      </c>
      <c r="D10462" s="125">
        <v>1.0</v>
      </c>
      <c r="E10462" s="126"/>
      <c r="F10462" s="125">
        <f t="shared" si="1080"/>
        <v>0</v>
      </c>
    </row>
    <row r="10463">
      <c r="A10463" s="121" t="s">
        <v>24265</v>
      </c>
      <c r="B10463" s="121" t="s">
        <v>12306</v>
      </c>
      <c r="C10463" s="113" t="s">
        <v>79</v>
      </c>
      <c r="D10463" s="125">
        <v>1.0</v>
      </c>
      <c r="E10463" s="126"/>
      <c r="F10463" s="125">
        <f t="shared" si="1080"/>
        <v>0</v>
      </c>
    </row>
    <row r="10464">
      <c r="A10464" s="121" t="s">
        <v>24266</v>
      </c>
      <c r="B10464" s="121" t="s">
        <v>12283</v>
      </c>
      <c r="C10464" s="113" t="s">
        <v>159</v>
      </c>
      <c r="D10464" s="125">
        <v>8.5</v>
      </c>
      <c r="E10464" s="126"/>
      <c r="F10464" s="125">
        <f t="shared" si="1080"/>
        <v>0</v>
      </c>
    </row>
    <row r="10465">
      <c r="A10465" s="121" t="s">
        <v>24267</v>
      </c>
      <c r="B10465" s="121" t="s">
        <v>12314</v>
      </c>
      <c r="C10465" s="113" t="s">
        <v>159</v>
      </c>
      <c r="D10465" s="125">
        <v>10.7</v>
      </c>
      <c r="E10465" s="126"/>
      <c r="F10465" s="125">
        <f t="shared" si="1080"/>
        <v>0</v>
      </c>
    </row>
    <row r="10466">
      <c r="A10466" s="121" t="s">
        <v>24268</v>
      </c>
      <c r="B10466" s="121" t="s">
        <v>13011</v>
      </c>
      <c r="C10466" s="113" t="s">
        <v>79</v>
      </c>
      <c r="D10466" s="125">
        <v>2.0</v>
      </c>
      <c r="E10466" s="126"/>
      <c r="F10466" s="125">
        <f t="shared" si="1080"/>
        <v>0</v>
      </c>
    </row>
    <row r="10467">
      <c r="A10467" s="121" t="s">
        <v>24269</v>
      </c>
      <c r="B10467" s="121" t="s">
        <v>12367</v>
      </c>
      <c r="C10467" s="113" t="s">
        <v>79</v>
      </c>
      <c r="D10467" s="125">
        <v>1.0</v>
      </c>
      <c r="E10467" s="126"/>
      <c r="F10467" s="125">
        <f t="shared" si="1080"/>
        <v>0</v>
      </c>
    </row>
    <row r="10468">
      <c r="A10468" s="121" t="s">
        <v>24270</v>
      </c>
      <c r="B10468" s="122" t="s">
        <v>22822</v>
      </c>
      <c r="C10468" s="113"/>
      <c r="D10468" s="123"/>
      <c r="E10468" s="123"/>
      <c r="F10468" s="124">
        <f>SUM(F10469:F10473)</f>
        <v>0</v>
      </c>
    </row>
    <row r="10469">
      <c r="A10469" s="121" t="s">
        <v>24271</v>
      </c>
      <c r="B10469" s="121" t="s">
        <v>12291</v>
      </c>
      <c r="C10469" s="113" t="s">
        <v>423</v>
      </c>
      <c r="D10469" s="125">
        <v>1.0</v>
      </c>
      <c r="E10469" s="126"/>
      <c r="F10469" s="125">
        <f t="shared" ref="F10469:F10473" si="1081">if(C10469="","",round(D10469*E10469,2))</f>
        <v>0</v>
      </c>
    </row>
    <row r="10470">
      <c r="A10470" s="121" t="s">
        <v>24272</v>
      </c>
      <c r="B10470" s="121" t="s">
        <v>12293</v>
      </c>
      <c r="C10470" s="113" t="s">
        <v>79</v>
      </c>
      <c r="D10470" s="125">
        <v>1.0</v>
      </c>
      <c r="E10470" s="126"/>
      <c r="F10470" s="125">
        <f t="shared" si="1081"/>
        <v>0</v>
      </c>
    </row>
    <row r="10471">
      <c r="A10471" s="121" t="s">
        <v>24273</v>
      </c>
      <c r="B10471" s="121" t="s">
        <v>12283</v>
      </c>
      <c r="C10471" s="113" t="s">
        <v>159</v>
      </c>
      <c r="D10471" s="125">
        <v>3.5</v>
      </c>
      <c r="E10471" s="126"/>
      <c r="F10471" s="125">
        <f t="shared" si="1081"/>
        <v>0</v>
      </c>
    </row>
    <row r="10472">
      <c r="A10472" s="121" t="s">
        <v>24274</v>
      </c>
      <c r="B10472" s="121" t="s">
        <v>12285</v>
      </c>
      <c r="C10472" s="113" t="s">
        <v>159</v>
      </c>
      <c r="D10472" s="125">
        <v>4.9</v>
      </c>
      <c r="E10472" s="126"/>
      <c r="F10472" s="125">
        <f t="shared" si="1081"/>
        <v>0</v>
      </c>
    </row>
    <row r="10473">
      <c r="A10473" s="121" t="s">
        <v>24275</v>
      </c>
      <c r="B10473" s="121" t="s">
        <v>13011</v>
      </c>
      <c r="C10473" s="113" t="s">
        <v>79</v>
      </c>
      <c r="D10473" s="125">
        <v>1.0</v>
      </c>
      <c r="E10473" s="126"/>
      <c r="F10473" s="125">
        <f t="shared" si="1081"/>
        <v>0</v>
      </c>
    </row>
    <row r="10474">
      <c r="A10474" s="121" t="s">
        <v>24276</v>
      </c>
      <c r="B10474" s="122" t="s">
        <v>22829</v>
      </c>
      <c r="C10474" s="113"/>
      <c r="D10474" s="123"/>
      <c r="E10474" s="123"/>
      <c r="F10474" s="124">
        <f>SUM(F10475:F10479)</f>
        <v>0</v>
      </c>
    </row>
    <row r="10475">
      <c r="A10475" s="121" t="s">
        <v>24277</v>
      </c>
      <c r="B10475" s="121" t="s">
        <v>14247</v>
      </c>
      <c r="C10475" s="113" t="s">
        <v>79</v>
      </c>
      <c r="D10475" s="125">
        <v>1.0</v>
      </c>
      <c r="E10475" s="126"/>
      <c r="F10475" s="125">
        <f t="shared" ref="F10475:F10479" si="1082">if(C10475="","",round(D10475*E10475,2))</f>
        <v>0</v>
      </c>
    </row>
    <row r="10476">
      <c r="A10476" s="121" t="s">
        <v>24278</v>
      </c>
      <c r="B10476" s="121" t="s">
        <v>22832</v>
      </c>
      <c r="C10476" s="113" t="s">
        <v>79</v>
      </c>
      <c r="D10476" s="125">
        <v>1.0</v>
      </c>
      <c r="E10476" s="126"/>
      <c r="F10476" s="125">
        <f t="shared" si="1082"/>
        <v>0</v>
      </c>
    </row>
    <row r="10477">
      <c r="A10477" s="121" t="s">
        <v>24279</v>
      </c>
      <c r="B10477" s="121" t="s">
        <v>12283</v>
      </c>
      <c r="C10477" s="113" t="s">
        <v>159</v>
      </c>
      <c r="D10477" s="125">
        <v>4.5</v>
      </c>
      <c r="E10477" s="126"/>
      <c r="F10477" s="125">
        <f t="shared" si="1082"/>
        <v>0</v>
      </c>
    </row>
    <row r="10478">
      <c r="A10478" s="121" t="s">
        <v>24280</v>
      </c>
      <c r="B10478" s="121" t="s">
        <v>12285</v>
      </c>
      <c r="C10478" s="113" t="s">
        <v>159</v>
      </c>
      <c r="D10478" s="125">
        <v>6.5</v>
      </c>
      <c r="E10478" s="126"/>
      <c r="F10478" s="125">
        <f t="shared" si="1082"/>
        <v>0</v>
      </c>
    </row>
    <row r="10479">
      <c r="A10479" s="121" t="s">
        <v>24281</v>
      </c>
      <c r="B10479" s="121" t="s">
        <v>13011</v>
      </c>
      <c r="C10479" s="113" t="s">
        <v>79</v>
      </c>
      <c r="D10479" s="125">
        <v>2.0</v>
      </c>
      <c r="E10479" s="126"/>
      <c r="F10479" s="125">
        <f t="shared" si="1082"/>
        <v>0</v>
      </c>
    </row>
    <row r="10480">
      <c r="A10480" s="121" t="s">
        <v>24282</v>
      </c>
      <c r="B10480" s="122" t="s">
        <v>12261</v>
      </c>
      <c r="C10480" s="113"/>
      <c r="D10480" s="123"/>
      <c r="E10480" s="123"/>
      <c r="F10480" s="124">
        <f>SUM(F10481:F10482)</f>
        <v>0</v>
      </c>
    </row>
    <row r="10481">
      <c r="A10481" s="121" t="s">
        <v>24283</v>
      </c>
      <c r="B10481" s="121" t="s">
        <v>22896</v>
      </c>
      <c r="C10481" s="113" t="s">
        <v>79</v>
      </c>
      <c r="D10481" s="125">
        <v>1.0</v>
      </c>
      <c r="E10481" s="126"/>
      <c r="F10481" s="125">
        <f t="shared" ref="F10481:F10482" si="1083">if(C10481="","",round(D10481*E10481,2))</f>
        <v>0</v>
      </c>
    </row>
    <row r="10482">
      <c r="A10482" s="121" t="s">
        <v>24284</v>
      </c>
      <c r="B10482" s="121" t="s">
        <v>16520</v>
      </c>
      <c r="C10482" s="113" t="s">
        <v>79</v>
      </c>
      <c r="D10482" s="125">
        <v>1.0</v>
      </c>
      <c r="E10482" s="126"/>
      <c r="F10482" s="125">
        <f t="shared" si="1083"/>
        <v>0</v>
      </c>
    </row>
    <row r="10483">
      <c r="A10483" s="121" t="s">
        <v>24285</v>
      </c>
      <c r="B10483" s="122" t="s">
        <v>22899</v>
      </c>
      <c r="C10483" s="113"/>
      <c r="D10483" s="123"/>
      <c r="E10483" s="123"/>
      <c r="F10483" s="124">
        <f>SUM(F10484:F10496)</f>
        <v>0</v>
      </c>
    </row>
    <row r="10484">
      <c r="A10484" s="121" t="s">
        <v>24286</v>
      </c>
      <c r="B10484" s="121" t="s">
        <v>12318</v>
      </c>
      <c r="C10484" s="113" t="s">
        <v>159</v>
      </c>
      <c r="D10484" s="125">
        <v>26.0</v>
      </c>
      <c r="E10484" s="126"/>
      <c r="F10484" s="125">
        <f t="shared" ref="F10484:F10496" si="1084">if(C10484="","",round(D10484*E10484,2))</f>
        <v>0</v>
      </c>
    </row>
    <row r="10485">
      <c r="A10485" s="121" t="s">
        <v>24287</v>
      </c>
      <c r="B10485" s="121" t="s">
        <v>12273</v>
      </c>
      <c r="C10485" s="113" t="s">
        <v>117</v>
      </c>
      <c r="D10485" s="125">
        <v>0.78</v>
      </c>
      <c r="E10485" s="126"/>
      <c r="F10485" s="125">
        <f t="shared" si="1084"/>
        <v>0</v>
      </c>
    </row>
    <row r="10486">
      <c r="A10486" s="121" t="s">
        <v>24288</v>
      </c>
      <c r="B10486" s="121" t="s">
        <v>12275</v>
      </c>
      <c r="C10486" s="113" t="s">
        <v>159</v>
      </c>
      <c r="D10486" s="125">
        <v>26.0</v>
      </c>
      <c r="E10486" s="126"/>
      <c r="F10486" s="125">
        <f t="shared" si="1084"/>
        <v>0</v>
      </c>
    </row>
    <row r="10487">
      <c r="A10487" s="121" t="s">
        <v>24289</v>
      </c>
      <c r="B10487" s="121" t="s">
        <v>12277</v>
      </c>
      <c r="C10487" s="113" t="s">
        <v>159</v>
      </c>
      <c r="D10487" s="125">
        <v>26.0</v>
      </c>
      <c r="E10487" s="126"/>
      <c r="F10487" s="125">
        <f t="shared" si="1084"/>
        <v>0</v>
      </c>
    </row>
    <row r="10488">
      <c r="A10488" s="121" t="s">
        <v>24290</v>
      </c>
      <c r="B10488" s="121" t="s">
        <v>12279</v>
      </c>
      <c r="C10488" s="113" t="s">
        <v>159</v>
      </c>
      <c r="D10488" s="125">
        <v>27.5</v>
      </c>
      <c r="E10488" s="126"/>
      <c r="F10488" s="125">
        <f t="shared" si="1084"/>
        <v>0</v>
      </c>
    </row>
    <row r="10489">
      <c r="A10489" s="121" t="s">
        <v>24291</v>
      </c>
      <c r="B10489" s="121" t="s">
        <v>12283</v>
      </c>
      <c r="C10489" s="113" t="s">
        <v>159</v>
      </c>
      <c r="D10489" s="125">
        <v>28.0</v>
      </c>
      <c r="E10489" s="126"/>
      <c r="F10489" s="125">
        <f t="shared" si="1084"/>
        <v>0</v>
      </c>
    </row>
    <row r="10490">
      <c r="A10490" s="121" t="s">
        <v>24292</v>
      </c>
      <c r="B10490" s="121" t="s">
        <v>16485</v>
      </c>
      <c r="C10490" s="113" t="s">
        <v>159</v>
      </c>
      <c r="D10490" s="125">
        <v>44.0</v>
      </c>
      <c r="E10490" s="126"/>
      <c r="F10490" s="125">
        <f t="shared" si="1084"/>
        <v>0</v>
      </c>
    </row>
    <row r="10491">
      <c r="A10491" s="121" t="s">
        <v>24293</v>
      </c>
      <c r="B10491" s="121" t="s">
        <v>22907</v>
      </c>
      <c r="C10491" s="113" t="s">
        <v>159</v>
      </c>
      <c r="D10491" s="125">
        <v>8.0</v>
      </c>
      <c r="E10491" s="126"/>
      <c r="F10491" s="125">
        <f t="shared" si="1084"/>
        <v>0</v>
      </c>
    </row>
    <row r="10492">
      <c r="A10492" s="121" t="s">
        <v>24294</v>
      </c>
      <c r="B10492" s="121" t="s">
        <v>12356</v>
      </c>
      <c r="C10492" s="113" t="s">
        <v>159</v>
      </c>
      <c r="D10492" s="125">
        <v>25.0</v>
      </c>
      <c r="E10492" s="126"/>
      <c r="F10492" s="125">
        <f t="shared" si="1084"/>
        <v>0</v>
      </c>
    </row>
    <row r="10493">
      <c r="A10493" s="121" t="s">
        <v>24295</v>
      </c>
      <c r="B10493" s="121" t="s">
        <v>14288</v>
      </c>
      <c r="C10493" s="113" t="s">
        <v>79</v>
      </c>
      <c r="D10493" s="125">
        <v>2.0</v>
      </c>
      <c r="E10493" s="126"/>
      <c r="F10493" s="125">
        <f t="shared" si="1084"/>
        <v>0</v>
      </c>
    </row>
    <row r="10494">
      <c r="A10494" s="121" t="s">
        <v>24296</v>
      </c>
      <c r="B10494" s="121" t="s">
        <v>14290</v>
      </c>
      <c r="C10494" s="113" t="s">
        <v>79</v>
      </c>
      <c r="D10494" s="125">
        <v>1.0</v>
      </c>
      <c r="E10494" s="126"/>
      <c r="F10494" s="125">
        <f t="shared" si="1084"/>
        <v>0</v>
      </c>
    </row>
    <row r="10495">
      <c r="A10495" s="121" t="s">
        <v>24297</v>
      </c>
      <c r="B10495" s="121" t="s">
        <v>22912</v>
      </c>
      <c r="C10495" s="113" t="s">
        <v>79</v>
      </c>
      <c r="D10495" s="125">
        <v>2.0</v>
      </c>
      <c r="E10495" s="126"/>
      <c r="F10495" s="125">
        <f t="shared" si="1084"/>
        <v>0</v>
      </c>
    </row>
    <row r="10496">
      <c r="A10496" s="121" t="s">
        <v>24298</v>
      </c>
      <c r="B10496" s="121" t="s">
        <v>22914</v>
      </c>
      <c r="C10496" s="113" t="s">
        <v>79</v>
      </c>
      <c r="D10496" s="125">
        <v>2.0</v>
      </c>
      <c r="E10496" s="126"/>
      <c r="F10496" s="125">
        <f t="shared" si="1084"/>
        <v>0</v>
      </c>
    </row>
    <row r="10497">
      <c r="A10497" s="121" t="s">
        <v>24299</v>
      </c>
      <c r="B10497" s="122" t="s">
        <v>22916</v>
      </c>
      <c r="C10497" s="113"/>
      <c r="D10497" s="123"/>
      <c r="E10497" s="123"/>
      <c r="F10497" s="124">
        <f>SUM(F10498:F10506)</f>
        <v>0</v>
      </c>
    </row>
    <row r="10498">
      <c r="A10498" s="121" t="s">
        <v>24300</v>
      </c>
      <c r="B10498" s="121" t="s">
        <v>12318</v>
      </c>
      <c r="C10498" s="113" t="s">
        <v>159</v>
      </c>
      <c r="D10498" s="125">
        <v>14.0</v>
      </c>
      <c r="E10498" s="126"/>
      <c r="F10498" s="125">
        <f t="shared" ref="F10498:F10506" si="1085">if(C10498="","",round(D10498*E10498,2))</f>
        <v>0</v>
      </c>
    </row>
    <row r="10499">
      <c r="A10499" s="121" t="s">
        <v>24301</v>
      </c>
      <c r="B10499" s="121" t="s">
        <v>12273</v>
      </c>
      <c r="C10499" s="113" t="s">
        <v>117</v>
      </c>
      <c r="D10499" s="125">
        <v>0.42</v>
      </c>
      <c r="E10499" s="126"/>
      <c r="F10499" s="125">
        <f t="shared" si="1085"/>
        <v>0</v>
      </c>
    </row>
    <row r="10500">
      <c r="A10500" s="121" t="s">
        <v>24302</v>
      </c>
      <c r="B10500" s="121" t="s">
        <v>12275</v>
      </c>
      <c r="C10500" s="113" t="s">
        <v>159</v>
      </c>
      <c r="D10500" s="125">
        <v>14.0</v>
      </c>
      <c r="E10500" s="126"/>
      <c r="F10500" s="125">
        <f t="shared" si="1085"/>
        <v>0</v>
      </c>
    </row>
    <row r="10501">
      <c r="A10501" s="121" t="s">
        <v>24303</v>
      </c>
      <c r="B10501" s="121" t="s">
        <v>12277</v>
      </c>
      <c r="C10501" s="113" t="s">
        <v>159</v>
      </c>
      <c r="D10501" s="125">
        <v>14.0</v>
      </c>
      <c r="E10501" s="126"/>
      <c r="F10501" s="125">
        <f t="shared" si="1085"/>
        <v>0</v>
      </c>
    </row>
    <row r="10502">
      <c r="A10502" s="121" t="s">
        <v>24304</v>
      </c>
      <c r="B10502" s="121" t="s">
        <v>13251</v>
      </c>
      <c r="C10502" s="113" t="s">
        <v>79</v>
      </c>
      <c r="D10502" s="125">
        <v>3.0</v>
      </c>
      <c r="E10502" s="126"/>
      <c r="F10502" s="125">
        <f t="shared" si="1085"/>
        <v>0</v>
      </c>
    </row>
    <row r="10503">
      <c r="A10503" s="121" t="s">
        <v>24305</v>
      </c>
      <c r="B10503" s="121" t="s">
        <v>13323</v>
      </c>
      <c r="C10503" s="113" t="s">
        <v>159</v>
      </c>
      <c r="D10503" s="125">
        <v>15.0</v>
      </c>
      <c r="E10503" s="126"/>
      <c r="F10503" s="125">
        <f t="shared" si="1085"/>
        <v>0</v>
      </c>
    </row>
    <row r="10504">
      <c r="A10504" s="121" t="s">
        <v>24306</v>
      </c>
      <c r="B10504" s="121" t="s">
        <v>13325</v>
      </c>
      <c r="C10504" s="113" t="s">
        <v>159</v>
      </c>
      <c r="D10504" s="125">
        <v>1.5</v>
      </c>
      <c r="E10504" s="126"/>
      <c r="F10504" s="125">
        <f t="shared" si="1085"/>
        <v>0</v>
      </c>
    </row>
    <row r="10505">
      <c r="A10505" s="121" t="s">
        <v>24307</v>
      </c>
      <c r="B10505" s="121" t="s">
        <v>22924</v>
      </c>
      <c r="C10505" s="113" t="s">
        <v>159</v>
      </c>
      <c r="D10505" s="125">
        <v>4.5</v>
      </c>
      <c r="E10505" s="126"/>
      <c r="F10505" s="125">
        <f t="shared" si="1085"/>
        <v>0</v>
      </c>
    </row>
    <row r="10506">
      <c r="A10506" s="121" t="s">
        <v>24308</v>
      </c>
      <c r="B10506" s="121" t="s">
        <v>22926</v>
      </c>
      <c r="C10506" s="113" t="s">
        <v>159</v>
      </c>
      <c r="D10506" s="125">
        <v>26.0</v>
      </c>
      <c r="E10506" s="126"/>
      <c r="F10506" s="125">
        <f t="shared" si="1085"/>
        <v>0</v>
      </c>
    </row>
    <row r="10507">
      <c r="A10507" s="121" t="s">
        <v>24309</v>
      </c>
      <c r="B10507" s="122" t="s">
        <v>24310</v>
      </c>
      <c r="C10507" s="113"/>
      <c r="D10507" s="123"/>
      <c r="E10507" s="123"/>
      <c r="F10507" s="124">
        <f>F10508+F10534+F10562+F10589+F10603</f>
        <v>0</v>
      </c>
    </row>
    <row r="10508">
      <c r="A10508" s="121" t="s">
        <v>24311</v>
      </c>
      <c r="B10508" s="122" t="s">
        <v>10878</v>
      </c>
      <c r="C10508" s="113"/>
      <c r="D10508" s="123"/>
      <c r="E10508" s="123"/>
      <c r="F10508" s="124">
        <f>F10509+F10520+F10526+F10532</f>
        <v>0</v>
      </c>
    </row>
    <row r="10509">
      <c r="A10509" s="121" t="s">
        <v>24312</v>
      </c>
      <c r="B10509" s="122" t="s">
        <v>12297</v>
      </c>
      <c r="C10509" s="113"/>
      <c r="D10509" s="123"/>
      <c r="E10509" s="123"/>
      <c r="F10509" s="124">
        <f>SUM(F10510:F10519)</f>
        <v>0</v>
      </c>
    </row>
    <row r="10510">
      <c r="A10510" s="121" t="s">
        <v>24313</v>
      </c>
      <c r="B10510" s="121" t="s">
        <v>13023</v>
      </c>
      <c r="C10510" s="113" t="s">
        <v>423</v>
      </c>
      <c r="D10510" s="125">
        <v>2.0</v>
      </c>
      <c r="E10510" s="126"/>
      <c r="F10510" s="125">
        <f t="shared" ref="F10510:F10519" si="1086">if(C10510="","",round(D10510*E10510,2))</f>
        <v>0</v>
      </c>
    </row>
    <row r="10511">
      <c r="A10511" s="121" t="s">
        <v>24314</v>
      </c>
      <c r="B10511" s="121" t="s">
        <v>12302</v>
      </c>
      <c r="C10511" s="113" t="s">
        <v>79</v>
      </c>
      <c r="D10511" s="125">
        <v>1.0</v>
      </c>
      <c r="E10511" s="126"/>
      <c r="F10511" s="125">
        <f t="shared" si="1086"/>
        <v>0</v>
      </c>
    </row>
    <row r="10512">
      <c r="A10512" s="121" t="s">
        <v>24315</v>
      </c>
      <c r="B10512" s="121" t="s">
        <v>12304</v>
      </c>
      <c r="C10512" s="113" t="s">
        <v>423</v>
      </c>
      <c r="D10512" s="125">
        <v>1.0</v>
      </c>
      <c r="E10512" s="126"/>
      <c r="F10512" s="125">
        <f t="shared" si="1086"/>
        <v>0</v>
      </c>
    </row>
    <row r="10513">
      <c r="A10513" s="121" t="s">
        <v>24316</v>
      </c>
      <c r="B10513" s="121" t="s">
        <v>12308</v>
      </c>
      <c r="C10513" s="113" t="s">
        <v>79</v>
      </c>
      <c r="D10513" s="125">
        <v>2.0</v>
      </c>
      <c r="E10513" s="126"/>
      <c r="F10513" s="125">
        <f t="shared" si="1086"/>
        <v>0</v>
      </c>
    </row>
    <row r="10514">
      <c r="A10514" s="121" t="s">
        <v>24317</v>
      </c>
      <c r="B10514" s="121" t="s">
        <v>12310</v>
      </c>
      <c r="C10514" s="113" t="s">
        <v>79</v>
      </c>
      <c r="D10514" s="125">
        <v>1.0</v>
      </c>
      <c r="E10514" s="126"/>
      <c r="F10514" s="125">
        <f t="shared" si="1086"/>
        <v>0</v>
      </c>
    </row>
    <row r="10515">
      <c r="A10515" s="121" t="s">
        <v>24318</v>
      </c>
      <c r="B10515" s="121" t="s">
        <v>12306</v>
      </c>
      <c r="C10515" s="113" t="s">
        <v>79</v>
      </c>
      <c r="D10515" s="125">
        <v>1.0</v>
      </c>
      <c r="E10515" s="126"/>
      <c r="F10515" s="125">
        <f t="shared" si="1086"/>
        <v>0</v>
      </c>
    </row>
    <row r="10516">
      <c r="A10516" s="121" t="s">
        <v>24319</v>
      </c>
      <c r="B10516" s="121" t="s">
        <v>12283</v>
      </c>
      <c r="C10516" s="113" t="s">
        <v>159</v>
      </c>
      <c r="D10516" s="125">
        <v>11.0</v>
      </c>
      <c r="E10516" s="126"/>
      <c r="F10516" s="125">
        <f t="shared" si="1086"/>
        <v>0</v>
      </c>
    </row>
    <row r="10517">
      <c r="A10517" s="121" t="s">
        <v>24320</v>
      </c>
      <c r="B10517" s="121" t="s">
        <v>12314</v>
      </c>
      <c r="C10517" s="113" t="s">
        <v>159</v>
      </c>
      <c r="D10517" s="125">
        <v>13.6</v>
      </c>
      <c r="E10517" s="126"/>
      <c r="F10517" s="125">
        <f t="shared" si="1086"/>
        <v>0</v>
      </c>
    </row>
    <row r="10518">
      <c r="A10518" s="121" t="s">
        <v>24321</v>
      </c>
      <c r="B10518" s="121" t="s">
        <v>13011</v>
      </c>
      <c r="C10518" s="113" t="s">
        <v>79</v>
      </c>
      <c r="D10518" s="125">
        <v>2.0</v>
      </c>
      <c r="E10518" s="126"/>
      <c r="F10518" s="125">
        <f t="shared" si="1086"/>
        <v>0</v>
      </c>
    </row>
    <row r="10519">
      <c r="A10519" s="121" t="s">
        <v>24322</v>
      </c>
      <c r="B10519" s="121" t="s">
        <v>12367</v>
      </c>
      <c r="C10519" s="113" t="s">
        <v>79</v>
      </c>
      <c r="D10519" s="125">
        <v>1.0</v>
      </c>
      <c r="E10519" s="126"/>
      <c r="F10519" s="125">
        <f t="shared" si="1086"/>
        <v>0</v>
      </c>
    </row>
    <row r="10520">
      <c r="A10520" s="121" t="s">
        <v>24323</v>
      </c>
      <c r="B10520" s="122" t="s">
        <v>22822</v>
      </c>
      <c r="C10520" s="113"/>
      <c r="D10520" s="123"/>
      <c r="E10520" s="123"/>
      <c r="F10520" s="124">
        <f>SUM(F10521:F10525)</f>
        <v>0</v>
      </c>
    </row>
    <row r="10521">
      <c r="A10521" s="121" t="s">
        <v>24324</v>
      </c>
      <c r="B10521" s="121" t="s">
        <v>12291</v>
      </c>
      <c r="C10521" s="113" t="s">
        <v>423</v>
      </c>
      <c r="D10521" s="125">
        <v>1.0</v>
      </c>
      <c r="E10521" s="126"/>
      <c r="F10521" s="125">
        <f t="shared" ref="F10521:F10525" si="1087">if(C10521="","",round(D10521*E10521,2))</f>
        <v>0</v>
      </c>
    </row>
    <row r="10522">
      <c r="A10522" s="121" t="s">
        <v>24325</v>
      </c>
      <c r="B10522" s="121" t="s">
        <v>12293</v>
      </c>
      <c r="C10522" s="113" t="s">
        <v>79</v>
      </c>
      <c r="D10522" s="125">
        <v>1.0</v>
      </c>
      <c r="E10522" s="126"/>
      <c r="F10522" s="125">
        <f t="shared" si="1087"/>
        <v>0</v>
      </c>
    </row>
    <row r="10523">
      <c r="A10523" s="121" t="s">
        <v>24326</v>
      </c>
      <c r="B10523" s="121" t="s">
        <v>12283</v>
      </c>
      <c r="C10523" s="113" t="s">
        <v>159</v>
      </c>
      <c r="D10523" s="125">
        <v>2.0</v>
      </c>
      <c r="E10523" s="126"/>
      <c r="F10523" s="125">
        <f t="shared" si="1087"/>
        <v>0</v>
      </c>
    </row>
    <row r="10524">
      <c r="A10524" s="121" t="s">
        <v>24327</v>
      </c>
      <c r="B10524" s="121" t="s">
        <v>12285</v>
      </c>
      <c r="C10524" s="113" t="s">
        <v>159</v>
      </c>
      <c r="D10524" s="125">
        <v>3.4</v>
      </c>
      <c r="E10524" s="126"/>
      <c r="F10524" s="125">
        <f t="shared" si="1087"/>
        <v>0</v>
      </c>
    </row>
    <row r="10525">
      <c r="A10525" s="121" t="s">
        <v>24328</v>
      </c>
      <c r="B10525" s="121" t="s">
        <v>13011</v>
      </c>
      <c r="C10525" s="113" t="s">
        <v>79</v>
      </c>
      <c r="D10525" s="125">
        <v>1.0</v>
      </c>
      <c r="E10525" s="126"/>
      <c r="F10525" s="125">
        <f t="shared" si="1087"/>
        <v>0</v>
      </c>
    </row>
    <row r="10526">
      <c r="A10526" s="121" t="s">
        <v>24329</v>
      </c>
      <c r="B10526" s="122" t="s">
        <v>22829</v>
      </c>
      <c r="C10526" s="113"/>
      <c r="D10526" s="123"/>
      <c r="E10526" s="123"/>
      <c r="F10526" s="124">
        <f>SUM(F10527:F10531)</f>
        <v>0</v>
      </c>
    </row>
    <row r="10527">
      <c r="A10527" s="121" t="s">
        <v>24330</v>
      </c>
      <c r="B10527" s="121" t="s">
        <v>14247</v>
      </c>
      <c r="C10527" s="113" t="s">
        <v>79</v>
      </c>
      <c r="D10527" s="125">
        <v>1.0</v>
      </c>
      <c r="E10527" s="126"/>
      <c r="F10527" s="125">
        <f t="shared" ref="F10527:F10531" si="1088">if(C10527="","",round(D10527*E10527,2))</f>
        <v>0</v>
      </c>
    </row>
    <row r="10528">
      <c r="A10528" s="121" t="s">
        <v>24331</v>
      </c>
      <c r="B10528" s="121" t="s">
        <v>22832</v>
      </c>
      <c r="C10528" s="113" t="s">
        <v>79</v>
      </c>
      <c r="D10528" s="125">
        <v>1.0</v>
      </c>
      <c r="E10528" s="126"/>
      <c r="F10528" s="125">
        <f t="shared" si="1088"/>
        <v>0</v>
      </c>
    </row>
    <row r="10529">
      <c r="A10529" s="121" t="s">
        <v>24332</v>
      </c>
      <c r="B10529" s="121" t="s">
        <v>12283</v>
      </c>
      <c r="C10529" s="113" t="s">
        <v>159</v>
      </c>
      <c r="D10529" s="125">
        <v>9.5</v>
      </c>
      <c r="E10529" s="126"/>
      <c r="F10529" s="125">
        <f t="shared" si="1088"/>
        <v>0</v>
      </c>
    </row>
    <row r="10530">
      <c r="A10530" s="121" t="s">
        <v>24333</v>
      </c>
      <c r="B10530" s="121" t="s">
        <v>12285</v>
      </c>
      <c r="C10530" s="113" t="s">
        <v>159</v>
      </c>
      <c r="D10530" s="125">
        <v>11.5</v>
      </c>
      <c r="E10530" s="126"/>
      <c r="F10530" s="125">
        <f t="shared" si="1088"/>
        <v>0</v>
      </c>
    </row>
    <row r="10531">
      <c r="A10531" s="121" t="s">
        <v>24334</v>
      </c>
      <c r="B10531" s="121" t="s">
        <v>13011</v>
      </c>
      <c r="C10531" s="113" t="s">
        <v>79</v>
      </c>
      <c r="D10531" s="125">
        <v>2.0</v>
      </c>
      <c r="E10531" s="126"/>
      <c r="F10531" s="125">
        <f t="shared" si="1088"/>
        <v>0</v>
      </c>
    </row>
    <row r="10532">
      <c r="A10532" s="121" t="s">
        <v>24335</v>
      </c>
      <c r="B10532" s="122" t="s">
        <v>12261</v>
      </c>
      <c r="C10532" s="113"/>
      <c r="D10532" s="123"/>
      <c r="E10532" s="123"/>
      <c r="F10532" s="124">
        <f>SUM(F10533)</f>
        <v>0</v>
      </c>
    </row>
    <row r="10533">
      <c r="A10533" s="121" t="s">
        <v>24336</v>
      </c>
      <c r="B10533" s="121" t="s">
        <v>22838</v>
      </c>
      <c r="C10533" s="113" t="s">
        <v>79</v>
      </c>
      <c r="D10533" s="125">
        <v>1.0</v>
      </c>
      <c r="E10533" s="126"/>
      <c r="F10533" s="125">
        <f>if(C10533="","",round(D10533*E10533,2))</f>
        <v>0</v>
      </c>
    </row>
    <row r="10534">
      <c r="A10534" s="121" t="s">
        <v>24337</v>
      </c>
      <c r="B10534" s="122" t="s">
        <v>10910</v>
      </c>
      <c r="C10534" s="113"/>
      <c r="D10534" s="123"/>
      <c r="E10534" s="123"/>
      <c r="F10534" s="124">
        <f>F10535+F10546+F10552+F10560</f>
        <v>0</v>
      </c>
    </row>
    <row r="10535">
      <c r="A10535" s="121" t="s">
        <v>24338</v>
      </c>
      <c r="B10535" s="122" t="s">
        <v>12297</v>
      </c>
      <c r="C10535" s="113"/>
      <c r="D10535" s="123"/>
      <c r="E10535" s="123"/>
      <c r="F10535" s="124">
        <f>SUM(F10536:F10545)</f>
        <v>0</v>
      </c>
    </row>
    <row r="10536">
      <c r="A10536" s="121" t="s">
        <v>24339</v>
      </c>
      <c r="B10536" s="121" t="s">
        <v>13023</v>
      </c>
      <c r="C10536" s="113" t="s">
        <v>423</v>
      </c>
      <c r="D10536" s="125">
        <v>2.0</v>
      </c>
      <c r="E10536" s="126"/>
      <c r="F10536" s="125">
        <f t="shared" ref="F10536:F10545" si="1089">if(C10536="","",round(D10536*E10536,2))</f>
        <v>0</v>
      </c>
    </row>
    <row r="10537">
      <c r="A10537" s="121" t="s">
        <v>24340</v>
      </c>
      <c r="B10537" s="121" t="s">
        <v>12302</v>
      </c>
      <c r="C10537" s="113" t="s">
        <v>79</v>
      </c>
      <c r="D10537" s="125">
        <v>1.0</v>
      </c>
      <c r="E10537" s="126"/>
      <c r="F10537" s="125">
        <f t="shared" si="1089"/>
        <v>0</v>
      </c>
    </row>
    <row r="10538">
      <c r="A10538" s="121" t="s">
        <v>24341</v>
      </c>
      <c r="B10538" s="121" t="s">
        <v>12304</v>
      </c>
      <c r="C10538" s="113" t="s">
        <v>423</v>
      </c>
      <c r="D10538" s="125">
        <v>1.0</v>
      </c>
      <c r="E10538" s="126"/>
      <c r="F10538" s="125">
        <f t="shared" si="1089"/>
        <v>0</v>
      </c>
    </row>
    <row r="10539">
      <c r="A10539" s="121" t="s">
        <v>24342</v>
      </c>
      <c r="B10539" s="121" t="s">
        <v>12308</v>
      </c>
      <c r="C10539" s="113" t="s">
        <v>79</v>
      </c>
      <c r="D10539" s="125">
        <v>2.0</v>
      </c>
      <c r="E10539" s="126"/>
      <c r="F10539" s="125">
        <f t="shared" si="1089"/>
        <v>0</v>
      </c>
    </row>
    <row r="10540">
      <c r="A10540" s="121" t="s">
        <v>24343</v>
      </c>
      <c r="B10540" s="121" t="s">
        <v>12310</v>
      </c>
      <c r="C10540" s="113" t="s">
        <v>79</v>
      </c>
      <c r="D10540" s="125">
        <v>1.0</v>
      </c>
      <c r="E10540" s="126"/>
      <c r="F10540" s="125">
        <f t="shared" si="1089"/>
        <v>0</v>
      </c>
    </row>
    <row r="10541">
      <c r="A10541" s="121" t="s">
        <v>24344</v>
      </c>
      <c r="B10541" s="121" t="s">
        <v>12306</v>
      </c>
      <c r="C10541" s="113" t="s">
        <v>79</v>
      </c>
      <c r="D10541" s="125">
        <v>1.0</v>
      </c>
      <c r="E10541" s="126"/>
      <c r="F10541" s="125">
        <f t="shared" si="1089"/>
        <v>0</v>
      </c>
    </row>
    <row r="10542">
      <c r="A10542" s="121" t="s">
        <v>24345</v>
      </c>
      <c r="B10542" s="121" t="s">
        <v>12283</v>
      </c>
      <c r="C10542" s="113" t="s">
        <v>159</v>
      </c>
      <c r="D10542" s="125">
        <v>16.5</v>
      </c>
      <c r="E10542" s="126"/>
      <c r="F10542" s="125">
        <f t="shared" si="1089"/>
        <v>0</v>
      </c>
    </row>
    <row r="10543">
      <c r="A10543" s="121" t="s">
        <v>24346</v>
      </c>
      <c r="B10543" s="121" t="s">
        <v>12314</v>
      </c>
      <c r="C10543" s="113" t="s">
        <v>159</v>
      </c>
      <c r="D10543" s="125">
        <v>19.1</v>
      </c>
      <c r="E10543" s="126"/>
      <c r="F10543" s="125">
        <f t="shared" si="1089"/>
        <v>0</v>
      </c>
    </row>
    <row r="10544">
      <c r="A10544" s="121" t="s">
        <v>24347</v>
      </c>
      <c r="B10544" s="121" t="s">
        <v>13011</v>
      </c>
      <c r="C10544" s="113" t="s">
        <v>79</v>
      </c>
      <c r="D10544" s="125">
        <v>2.0</v>
      </c>
      <c r="E10544" s="126"/>
      <c r="F10544" s="125">
        <f t="shared" si="1089"/>
        <v>0</v>
      </c>
    </row>
    <row r="10545">
      <c r="A10545" s="121" t="s">
        <v>24348</v>
      </c>
      <c r="B10545" s="121" t="s">
        <v>12367</v>
      </c>
      <c r="C10545" s="113" t="s">
        <v>79</v>
      </c>
      <c r="D10545" s="125">
        <v>1.0</v>
      </c>
      <c r="E10545" s="126"/>
      <c r="F10545" s="125">
        <f t="shared" si="1089"/>
        <v>0</v>
      </c>
    </row>
    <row r="10546">
      <c r="A10546" s="121" t="s">
        <v>24349</v>
      </c>
      <c r="B10546" s="122" t="s">
        <v>22822</v>
      </c>
      <c r="C10546" s="113"/>
      <c r="D10546" s="123"/>
      <c r="E10546" s="123"/>
      <c r="F10546" s="124">
        <f>SUM(F10547:F10551)</f>
        <v>0</v>
      </c>
    </row>
    <row r="10547">
      <c r="A10547" s="121" t="s">
        <v>24350</v>
      </c>
      <c r="B10547" s="121" t="s">
        <v>12291</v>
      </c>
      <c r="C10547" s="113" t="s">
        <v>423</v>
      </c>
      <c r="D10547" s="125">
        <v>2.0</v>
      </c>
      <c r="E10547" s="126"/>
      <c r="F10547" s="125">
        <f t="shared" ref="F10547:F10551" si="1090">if(C10547="","",round(D10547*E10547,2))</f>
        <v>0</v>
      </c>
    </row>
    <row r="10548">
      <c r="A10548" s="121" t="s">
        <v>24351</v>
      </c>
      <c r="B10548" s="121" t="s">
        <v>12293</v>
      </c>
      <c r="C10548" s="113" t="s">
        <v>79</v>
      </c>
      <c r="D10548" s="125">
        <v>2.0</v>
      </c>
      <c r="E10548" s="126"/>
      <c r="F10548" s="125">
        <f t="shared" si="1090"/>
        <v>0</v>
      </c>
    </row>
    <row r="10549">
      <c r="A10549" s="121" t="s">
        <v>24352</v>
      </c>
      <c r="B10549" s="121" t="s">
        <v>12283</v>
      </c>
      <c r="C10549" s="113" t="s">
        <v>159</v>
      </c>
      <c r="D10549" s="125">
        <v>11.5</v>
      </c>
      <c r="E10549" s="126"/>
      <c r="F10549" s="125">
        <f t="shared" si="1090"/>
        <v>0</v>
      </c>
    </row>
    <row r="10550">
      <c r="A10550" s="121" t="s">
        <v>24353</v>
      </c>
      <c r="B10550" s="121" t="s">
        <v>12285</v>
      </c>
      <c r="C10550" s="113" t="s">
        <v>159</v>
      </c>
      <c r="D10550" s="125">
        <v>13.3</v>
      </c>
      <c r="E10550" s="126"/>
      <c r="F10550" s="125">
        <f t="shared" si="1090"/>
        <v>0</v>
      </c>
    </row>
    <row r="10551">
      <c r="A10551" s="121" t="s">
        <v>24354</v>
      </c>
      <c r="B10551" s="121" t="s">
        <v>13011</v>
      </c>
      <c r="C10551" s="113" t="s">
        <v>79</v>
      </c>
      <c r="D10551" s="125">
        <v>1.0</v>
      </c>
      <c r="E10551" s="126"/>
      <c r="F10551" s="125">
        <f t="shared" si="1090"/>
        <v>0</v>
      </c>
    </row>
    <row r="10552">
      <c r="A10552" s="121" t="s">
        <v>24355</v>
      </c>
      <c r="B10552" s="122" t="s">
        <v>22829</v>
      </c>
      <c r="C10552" s="113"/>
      <c r="D10552" s="123"/>
      <c r="E10552" s="123"/>
      <c r="F10552" s="124">
        <f>SUM(F10553:F10559)</f>
        <v>0</v>
      </c>
    </row>
    <row r="10553">
      <c r="A10553" s="121" t="s">
        <v>24356</v>
      </c>
      <c r="B10553" s="121" t="s">
        <v>14247</v>
      </c>
      <c r="C10553" s="113" t="s">
        <v>79</v>
      </c>
      <c r="D10553" s="125">
        <v>1.0</v>
      </c>
      <c r="E10553" s="126"/>
      <c r="F10553" s="125">
        <f t="shared" ref="F10553:F10559" si="1091">if(C10553="","",round(D10553*E10553,2))</f>
        <v>0</v>
      </c>
    </row>
    <row r="10554">
      <c r="A10554" s="121" t="s">
        <v>24357</v>
      </c>
      <c r="B10554" s="121" t="s">
        <v>22860</v>
      </c>
      <c r="C10554" s="113" t="s">
        <v>79</v>
      </c>
      <c r="D10554" s="125">
        <v>1.0</v>
      </c>
      <c r="E10554" s="126"/>
      <c r="F10554" s="125">
        <f t="shared" si="1091"/>
        <v>0</v>
      </c>
    </row>
    <row r="10555">
      <c r="A10555" s="121" t="s">
        <v>24358</v>
      </c>
      <c r="B10555" s="121" t="s">
        <v>22832</v>
      </c>
      <c r="C10555" s="113" t="s">
        <v>79</v>
      </c>
      <c r="D10555" s="125">
        <v>1.0</v>
      </c>
      <c r="E10555" s="126"/>
      <c r="F10555" s="125">
        <f t="shared" si="1091"/>
        <v>0</v>
      </c>
    </row>
    <row r="10556">
      <c r="A10556" s="121" t="s">
        <v>24359</v>
      </c>
      <c r="B10556" s="121" t="s">
        <v>12283</v>
      </c>
      <c r="C10556" s="113" t="s">
        <v>159</v>
      </c>
      <c r="D10556" s="125">
        <v>20.5</v>
      </c>
      <c r="E10556" s="126"/>
      <c r="F10556" s="125">
        <f t="shared" si="1091"/>
        <v>0</v>
      </c>
    </row>
    <row r="10557">
      <c r="A10557" s="121" t="s">
        <v>24360</v>
      </c>
      <c r="B10557" s="121" t="s">
        <v>16485</v>
      </c>
      <c r="C10557" s="113" t="s">
        <v>159</v>
      </c>
      <c r="D10557" s="125">
        <v>11.5</v>
      </c>
      <c r="E10557" s="126"/>
      <c r="F10557" s="125">
        <f t="shared" si="1091"/>
        <v>0</v>
      </c>
    </row>
    <row r="10558">
      <c r="A10558" s="121" t="s">
        <v>24361</v>
      </c>
      <c r="B10558" s="121" t="s">
        <v>22865</v>
      </c>
      <c r="C10558" s="113" t="s">
        <v>159</v>
      </c>
      <c r="D10558" s="125">
        <v>13.0</v>
      </c>
      <c r="E10558" s="126"/>
      <c r="F10558" s="125">
        <f t="shared" si="1091"/>
        <v>0</v>
      </c>
    </row>
    <row r="10559">
      <c r="A10559" s="121" t="s">
        <v>24362</v>
      </c>
      <c r="B10559" s="121" t="s">
        <v>13011</v>
      </c>
      <c r="C10559" s="113" t="s">
        <v>79</v>
      </c>
      <c r="D10559" s="125">
        <v>4.0</v>
      </c>
      <c r="E10559" s="126"/>
      <c r="F10559" s="125">
        <f t="shared" si="1091"/>
        <v>0</v>
      </c>
    </row>
    <row r="10560">
      <c r="A10560" s="121" t="s">
        <v>24363</v>
      </c>
      <c r="B10560" s="122" t="s">
        <v>12261</v>
      </c>
      <c r="C10560" s="113"/>
      <c r="D10560" s="123"/>
      <c r="E10560" s="123"/>
      <c r="F10560" s="124">
        <f>SUM(F10561)</f>
        <v>0</v>
      </c>
    </row>
    <row r="10561">
      <c r="A10561" s="121" t="s">
        <v>24364</v>
      </c>
      <c r="B10561" s="121" t="s">
        <v>22869</v>
      </c>
      <c r="C10561" s="113" t="s">
        <v>79</v>
      </c>
      <c r="D10561" s="125">
        <v>1.0</v>
      </c>
      <c r="E10561" s="126"/>
      <c r="F10561" s="125">
        <f>if(C10561="","",round(D10561*E10561,2))</f>
        <v>0</v>
      </c>
    </row>
    <row r="10562">
      <c r="A10562" s="121" t="s">
        <v>24365</v>
      </c>
      <c r="B10562" s="122" t="s">
        <v>10968</v>
      </c>
      <c r="C10562" s="113"/>
      <c r="D10562" s="123"/>
      <c r="E10562" s="123"/>
      <c r="F10562" s="124">
        <f>F10563+F10574+F10580+F10586</f>
        <v>0</v>
      </c>
    </row>
    <row r="10563">
      <c r="A10563" s="121" t="s">
        <v>24366</v>
      </c>
      <c r="B10563" s="122" t="s">
        <v>12297</v>
      </c>
      <c r="C10563" s="113"/>
      <c r="D10563" s="123"/>
      <c r="E10563" s="123"/>
      <c r="F10563" s="124">
        <f>SUM(F10564:F10573)</f>
        <v>0</v>
      </c>
    </row>
    <row r="10564">
      <c r="A10564" s="121" t="s">
        <v>24367</v>
      </c>
      <c r="B10564" s="121" t="s">
        <v>13023</v>
      </c>
      <c r="C10564" s="113" t="s">
        <v>423</v>
      </c>
      <c r="D10564" s="125">
        <v>1.0</v>
      </c>
      <c r="E10564" s="126"/>
      <c r="F10564" s="125">
        <f t="shared" ref="F10564:F10573" si="1092">if(C10564="","",round(D10564*E10564,2))</f>
        <v>0</v>
      </c>
    </row>
    <row r="10565">
      <c r="A10565" s="121" t="s">
        <v>24368</v>
      </c>
      <c r="B10565" s="121" t="s">
        <v>12302</v>
      </c>
      <c r="C10565" s="113" t="s">
        <v>79</v>
      </c>
      <c r="D10565" s="125">
        <v>1.0</v>
      </c>
      <c r="E10565" s="126"/>
      <c r="F10565" s="125">
        <f t="shared" si="1092"/>
        <v>0</v>
      </c>
    </row>
    <row r="10566">
      <c r="A10566" s="121" t="s">
        <v>24369</v>
      </c>
      <c r="B10566" s="121" t="s">
        <v>12304</v>
      </c>
      <c r="C10566" s="113" t="s">
        <v>423</v>
      </c>
      <c r="D10566" s="125">
        <v>1.0</v>
      </c>
      <c r="E10566" s="126"/>
      <c r="F10566" s="125">
        <f t="shared" si="1092"/>
        <v>0</v>
      </c>
    </row>
    <row r="10567">
      <c r="A10567" s="121" t="s">
        <v>24370</v>
      </c>
      <c r="B10567" s="121" t="s">
        <v>12308</v>
      </c>
      <c r="C10567" s="113" t="s">
        <v>79</v>
      </c>
      <c r="D10567" s="125">
        <v>1.0</v>
      </c>
      <c r="E10567" s="126"/>
      <c r="F10567" s="125">
        <f t="shared" si="1092"/>
        <v>0</v>
      </c>
    </row>
    <row r="10568">
      <c r="A10568" s="121" t="s">
        <v>24371</v>
      </c>
      <c r="B10568" s="121" t="s">
        <v>12310</v>
      </c>
      <c r="C10568" s="113" t="s">
        <v>79</v>
      </c>
      <c r="D10568" s="125">
        <v>1.0</v>
      </c>
      <c r="E10568" s="126"/>
      <c r="F10568" s="125">
        <f t="shared" si="1092"/>
        <v>0</v>
      </c>
    </row>
    <row r="10569">
      <c r="A10569" s="121" t="s">
        <v>24372</v>
      </c>
      <c r="B10569" s="121" t="s">
        <v>12306</v>
      </c>
      <c r="C10569" s="113" t="s">
        <v>79</v>
      </c>
      <c r="D10569" s="125">
        <v>1.0</v>
      </c>
      <c r="E10569" s="126"/>
      <c r="F10569" s="125">
        <f t="shared" si="1092"/>
        <v>0</v>
      </c>
    </row>
    <row r="10570">
      <c r="A10570" s="121" t="s">
        <v>24373</v>
      </c>
      <c r="B10570" s="121" t="s">
        <v>12283</v>
      </c>
      <c r="C10570" s="113" t="s">
        <v>159</v>
      </c>
      <c r="D10570" s="125">
        <v>8.5</v>
      </c>
      <c r="E10570" s="126"/>
      <c r="F10570" s="125">
        <f t="shared" si="1092"/>
        <v>0</v>
      </c>
    </row>
    <row r="10571">
      <c r="A10571" s="121" t="s">
        <v>24374</v>
      </c>
      <c r="B10571" s="121" t="s">
        <v>12314</v>
      </c>
      <c r="C10571" s="113" t="s">
        <v>159</v>
      </c>
      <c r="D10571" s="125">
        <v>10.7</v>
      </c>
      <c r="E10571" s="126"/>
      <c r="F10571" s="125">
        <f t="shared" si="1092"/>
        <v>0</v>
      </c>
    </row>
    <row r="10572">
      <c r="A10572" s="121" t="s">
        <v>24375</v>
      </c>
      <c r="B10572" s="121" t="s">
        <v>13011</v>
      </c>
      <c r="C10572" s="113" t="s">
        <v>79</v>
      </c>
      <c r="D10572" s="125">
        <v>2.0</v>
      </c>
      <c r="E10572" s="126"/>
      <c r="F10572" s="125">
        <f t="shared" si="1092"/>
        <v>0</v>
      </c>
    </row>
    <row r="10573">
      <c r="A10573" s="121" t="s">
        <v>24376</v>
      </c>
      <c r="B10573" s="121" t="s">
        <v>12367</v>
      </c>
      <c r="C10573" s="113" t="s">
        <v>79</v>
      </c>
      <c r="D10573" s="125">
        <v>1.0</v>
      </c>
      <c r="E10573" s="126"/>
      <c r="F10573" s="125">
        <f t="shared" si="1092"/>
        <v>0</v>
      </c>
    </row>
    <row r="10574">
      <c r="A10574" s="121" t="s">
        <v>24377</v>
      </c>
      <c r="B10574" s="122" t="s">
        <v>22822</v>
      </c>
      <c r="C10574" s="113"/>
      <c r="D10574" s="123"/>
      <c r="E10574" s="123"/>
      <c r="F10574" s="124">
        <f>SUM(F10575:F10579)</f>
        <v>0</v>
      </c>
    </row>
    <row r="10575">
      <c r="A10575" s="121" t="s">
        <v>24378</v>
      </c>
      <c r="B10575" s="121" t="s">
        <v>12291</v>
      </c>
      <c r="C10575" s="113" t="s">
        <v>423</v>
      </c>
      <c r="D10575" s="125">
        <v>1.0</v>
      </c>
      <c r="E10575" s="126"/>
      <c r="F10575" s="125">
        <f t="shared" ref="F10575:F10579" si="1093">if(C10575="","",round(D10575*E10575,2))</f>
        <v>0</v>
      </c>
    </row>
    <row r="10576">
      <c r="A10576" s="121" t="s">
        <v>24379</v>
      </c>
      <c r="B10576" s="121" t="s">
        <v>12293</v>
      </c>
      <c r="C10576" s="113" t="s">
        <v>79</v>
      </c>
      <c r="D10576" s="125">
        <v>1.0</v>
      </c>
      <c r="E10576" s="126"/>
      <c r="F10576" s="125">
        <f t="shared" si="1093"/>
        <v>0</v>
      </c>
    </row>
    <row r="10577">
      <c r="A10577" s="121" t="s">
        <v>24380</v>
      </c>
      <c r="B10577" s="121" t="s">
        <v>12283</v>
      </c>
      <c r="C10577" s="113" t="s">
        <v>159</v>
      </c>
      <c r="D10577" s="125">
        <v>3.5</v>
      </c>
      <c r="E10577" s="126"/>
      <c r="F10577" s="125">
        <f t="shared" si="1093"/>
        <v>0</v>
      </c>
    </row>
    <row r="10578">
      <c r="A10578" s="121" t="s">
        <v>24381</v>
      </c>
      <c r="B10578" s="121" t="s">
        <v>12285</v>
      </c>
      <c r="C10578" s="113" t="s">
        <v>159</v>
      </c>
      <c r="D10578" s="125">
        <v>4.9</v>
      </c>
      <c r="E10578" s="126"/>
      <c r="F10578" s="125">
        <f t="shared" si="1093"/>
        <v>0</v>
      </c>
    </row>
    <row r="10579">
      <c r="A10579" s="121" t="s">
        <v>24382</v>
      </c>
      <c r="B10579" s="121" t="s">
        <v>13011</v>
      </c>
      <c r="C10579" s="113" t="s">
        <v>79</v>
      </c>
      <c r="D10579" s="125">
        <v>1.0</v>
      </c>
      <c r="E10579" s="126"/>
      <c r="F10579" s="125">
        <f t="shared" si="1093"/>
        <v>0</v>
      </c>
    </row>
    <row r="10580">
      <c r="A10580" s="121" t="s">
        <v>24383</v>
      </c>
      <c r="B10580" s="122" t="s">
        <v>22829</v>
      </c>
      <c r="C10580" s="113"/>
      <c r="D10580" s="123"/>
      <c r="E10580" s="123"/>
      <c r="F10580" s="124">
        <f>SUM(F10581:F10585)</f>
        <v>0</v>
      </c>
    </row>
    <row r="10581">
      <c r="A10581" s="121" t="s">
        <v>24384</v>
      </c>
      <c r="B10581" s="121" t="s">
        <v>14247</v>
      </c>
      <c r="C10581" s="113" t="s">
        <v>79</v>
      </c>
      <c r="D10581" s="125">
        <v>1.0</v>
      </c>
      <c r="E10581" s="126"/>
      <c r="F10581" s="125">
        <f t="shared" ref="F10581:F10585" si="1094">if(C10581="","",round(D10581*E10581,2))</f>
        <v>0</v>
      </c>
    </row>
    <row r="10582">
      <c r="A10582" s="121" t="s">
        <v>24385</v>
      </c>
      <c r="B10582" s="121" t="s">
        <v>22832</v>
      </c>
      <c r="C10582" s="113" t="s">
        <v>79</v>
      </c>
      <c r="D10582" s="125">
        <v>1.0</v>
      </c>
      <c r="E10582" s="126"/>
      <c r="F10582" s="125">
        <f t="shared" si="1094"/>
        <v>0</v>
      </c>
    </row>
    <row r="10583">
      <c r="A10583" s="121" t="s">
        <v>24386</v>
      </c>
      <c r="B10583" s="121" t="s">
        <v>12283</v>
      </c>
      <c r="C10583" s="113" t="s">
        <v>159</v>
      </c>
      <c r="D10583" s="125">
        <v>4.5</v>
      </c>
      <c r="E10583" s="126"/>
      <c r="F10583" s="125">
        <f t="shared" si="1094"/>
        <v>0</v>
      </c>
    </row>
    <row r="10584">
      <c r="A10584" s="121" t="s">
        <v>24387</v>
      </c>
      <c r="B10584" s="121" t="s">
        <v>12285</v>
      </c>
      <c r="C10584" s="113" t="s">
        <v>159</v>
      </c>
      <c r="D10584" s="125">
        <v>6.5</v>
      </c>
      <c r="E10584" s="126"/>
      <c r="F10584" s="125">
        <f t="shared" si="1094"/>
        <v>0</v>
      </c>
    </row>
    <row r="10585">
      <c r="A10585" s="121" t="s">
        <v>24388</v>
      </c>
      <c r="B10585" s="121" t="s">
        <v>13011</v>
      </c>
      <c r="C10585" s="113" t="s">
        <v>79</v>
      </c>
      <c r="D10585" s="125">
        <v>2.0</v>
      </c>
      <c r="E10585" s="126"/>
      <c r="F10585" s="125">
        <f t="shared" si="1094"/>
        <v>0</v>
      </c>
    </row>
    <row r="10586">
      <c r="A10586" s="121" t="s">
        <v>24389</v>
      </c>
      <c r="B10586" s="122" t="s">
        <v>12261</v>
      </c>
      <c r="C10586" s="113"/>
      <c r="D10586" s="123"/>
      <c r="E10586" s="123"/>
      <c r="F10586" s="124">
        <f>SUM(F10587:F10588)</f>
        <v>0</v>
      </c>
    </row>
    <row r="10587">
      <c r="A10587" s="121" t="s">
        <v>24390</v>
      </c>
      <c r="B10587" s="121" t="s">
        <v>22896</v>
      </c>
      <c r="C10587" s="113" t="s">
        <v>79</v>
      </c>
      <c r="D10587" s="125">
        <v>1.0</v>
      </c>
      <c r="E10587" s="126"/>
      <c r="F10587" s="125">
        <f t="shared" ref="F10587:F10588" si="1095">if(C10587="","",round(D10587*E10587,2))</f>
        <v>0</v>
      </c>
    </row>
    <row r="10588">
      <c r="A10588" s="121" t="s">
        <v>24391</v>
      </c>
      <c r="B10588" s="121" t="s">
        <v>16520</v>
      </c>
      <c r="C10588" s="113" t="s">
        <v>79</v>
      </c>
      <c r="D10588" s="125">
        <v>1.0</v>
      </c>
      <c r="E10588" s="126"/>
      <c r="F10588" s="125">
        <f t="shared" si="1095"/>
        <v>0</v>
      </c>
    </row>
    <row r="10589">
      <c r="A10589" s="121" t="s">
        <v>24392</v>
      </c>
      <c r="B10589" s="122" t="s">
        <v>22899</v>
      </c>
      <c r="C10589" s="113"/>
      <c r="D10589" s="123"/>
      <c r="E10589" s="123"/>
      <c r="F10589" s="124">
        <f>SUM(F10590:F10602)</f>
        <v>0</v>
      </c>
    </row>
    <row r="10590">
      <c r="A10590" s="121" t="s">
        <v>24393</v>
      </c>
      <c r="B10590" s="121" t="s">
        <v>12318</v>
      </c>
      <c r="C10590" s="113" t="s">
        <v>159</v>
      </c>
      <c r="D10590" s="125">
        <v>28.0</v>
      </c>
      <c r="E10590" s="126"/>
      <c r="F10590" s="125">
        <f t="shared" ref="F10590:F10602" si="1096">if(C10590="","",round(D10590*E10590,2))</f>
        <v>0</v>
      </c>
    </row>
    <row r="10591">
      <c r="A10591" s="121" t="s">
        <v>24394</v>
      </c>
      <c r="B10591" s="121" t="s">
        <v>12273</v>
      </c>
      <c r="C10591" s="113" t="s">
        <v>117</v>
      </c>
      <c r="D10591" s="125">
        <v>0.84</v>
      </c>
      <c r="E10591" s="126"/>
      <c r="F10591" s="125">
        <f t="shared" si="1096"/>
        <v>0</v>
      </c>
    </row>
    <row r="10592">
      <c r="A10592" s="121" t="s">
        <v>24395</v>
      </c>
      <c r="B10592" s="121" t="s">
        <v>12275</v>
      </c>
      <c r="C10592" s="113" t="s">
        <v>159</v>
      </c>
      <c r="D10592" s="125">
        <v>28.0</v>
      </c>
      <c r="E10592" s="126"/>
      <c r="F10592" s="125">
        <f t="shared" si="1096"/>
        <v>0</v>
      </c>
    </row>
    <row r="10593">
      <c r="A10593" s="121" t="s">
        <v>24396</v>
      </c>
      <c r="B10593" s="121" t="s">
        <v>12277</v>
      </c>
      <c r="C10593" s="113" t="s">
        <v>159</v>
      </c>
      <c r="D10593" s="125">
        <v>28.0</v>
      </c>
      <c r="E10593" s="126"/>
      <c r="F10593" s="125">
        <f t="shared" si="1096"/>
        <v>0</v>
      </c>
    </row>
    <row r="10594">
      <c r="A10594" s="121" t="s">
        <v>24397</v>
      </c>
      <c r="B10594" s="121" t="s">
        <v>12279</v>
      </c>
      <c r="C10594" s="113" t="s">
        <v>159</v>
      </c>
      <c r="D10594" s="125">
        <v>29.0</v>
      </c>
      <c r="E10594" s="126"/>
      <c r="F10594" s="125">
        <f t="shared" si="1096"/>
        <v>0</v>
      </c>
    </row>
    <row r="10595">
      <c r="A10595" s="121" t="s">
        <v>24398</v>
      </c>
      <c r="B10595" s="121" t="s">
        <v>12283</v>
      </c>
      <c r="C10595" s="113" t="s">
        <v>159</v>
      </c>
      <c r="D10595" s="125">
        <v>28.0</v>
      </c>
      <c r="E10595" s="126"/>
      <c r="F10595" s="125">
        <f t="shared" si="1096"/>
        <v>0</v>
      </c>
    </row>
    <row r="10596">
      <c r="A10596" s="121" t="s">
        <v>24399</v>
      </c>
      <c r="B10596" s="121" t="s">
        <v>16485</v>
      </c>
      <c r="C10596" s="113" t="s">
        <v>159</v>
      </c>
      <c r="D10596" s="125">
        <v>45.0</v>
      </c>
      <c r="E10596" s="126"/>
      <c r="F10596" s="125">
        <f t="shared" si="1096"/>
        <v>0</v>
      </c>
    </row>
    <row r="10597">
      <c r="A10597" s="121" t="s">
        <v>24400</v>
      </c>
      <c r="B10597" s="121" t="s">
        <v>22907</v>
      </c>
      <c r="C10597" s="113" t="s">
        <v>159</v>
      </c>
      <c r="D10597" s="125">
        <v>8.0</v>
      </c>
      <c r="E10597" s="126"/>
      <c r="F10597" s="125">
        <f t="shared" si="1096"/>
        <v>0</v>
      </c>
    </row>
    <row r="10598">
      <c r="A10598" s="121" t="s">
        <v>24401</v>
      </c>
      <c r="B10598" s="121" t="s">
        <v>12356</v>
      </c>
      <c r="C10598" s="113" t="s">
        <v>159</v>
      </c>
      <c r="D10598" s="125">
        <v>25.5</v>
      </c>
      <c r="E10598" s="126"/>
      <c r="F10598" s="125">
        <f t="shared" si="1096"/>
        <v>0</v>
      </c>
    </row>
    <row r="10599">
      <c r="A10599" s="121" t="s">
        <v>24402</v>
      </c>
      <c r="B10599" s="121" t="s">
        <v>14288</v>
      </c>
      <c r="C10599" s="113" t="s">
        <v>79</v>
      </c>
      <c r="D10599" s="125">
        <v>2.0</v>
      </c>
      <c r="E10599" s="126"/>
      <c r="F10599" s="125">
        <f t="shared" si="1096"/>
        <v>0</v>
      </c>
    </row>
    <row r="10600">
      <c r="A10600" s="121" t="s">
        <v>24403</v>
      </c>
      <c r="B10600" s="121" t="s">
        <v>14290</v>
      </c>
      <c r="C10600" s="113" t="s">
        <v>79</v>
      </c>
      <c r="D10600" s="125">
        <v>1.0</v>
      </c>
      <c r="E10600" s="126"/>
      <c r="F10600" s="125">
        <f t="shared" si="1096"/>
        <v>0</v>
      </c>
    </row>
    <row r="10601">
      <c r="A10601" s="121" t="s">
        <v>24404</v>
      </c>
      <c r="B10601" s="121" t="s">
        <v>22912</v>
      </c>
      <c r="C10601" s="113" t="s">
        <v>79</v>
      </c>
      <c r="D10601" s="125">
        <v>2.0</v>
      </c>
      <c r="E10601" s="126"/>
      <c r="F10601" s="125">
        <f t="shared" si="1096"/>
        <v>0</v>
      </c>
    </row>
    <row r="10602">
      <c r="A10602" s="121" t="s">
        <v>24405</v>
      </c>
      <c r="B10602" s="121" t="s">
        <v>22914</v>
      </c>
      <c r="C10602" s="113" t="s">
        <v>79</v>
      </c>
      <c r="D10602" s="125">
        <v>2.0</v>
      </c>
      <c r="E10602" s="126"/>
      <c r="F10602" s="125">
        <f t="shared" si="1096"/>
        <v>0</v>
      </c>
    </row>
    <row r="10603">
      <c r="A10603" s="121" t="s">
        <v>24406</v>
      </c>
      <c r="B10603" s="122" t="s">
        <v>22916</v>
      </c>
      <c r="C10603" s="113"/>
      <c r="D10603" s="123"/>
      <c r="E10603" s="123"/>
      <c r="F10603" s="124">
        <f>SUM(F10604:F10611)</f>
        <v>0</v>
      </c>
    </row>
    <row r="10604">
      <c r="A10604" s="121" t="s">
        <v>24407</v>
      </c>
      <c r="B10604" s="121" t="s">
        <v>12318</v>
      </c>
      <c r="C10604" s="113" t="s">
        <v>159</v>
      </c>
      <c r="D10604" s="125">
        <v>10.0</v>
      </c>
      <c r="E10604" s="126"/>
      <c r="F10604" s="125">
        <f t="shared" ref="F10604:F10611" si="1097">if(C10604="","",round(D10604*E10604,2))</f>
        <v>0</v>
      </c>
    </row>
    <row r="10605">
      <c r="A10605" s="121" t="s">
        <v>24408</v>
      </c>
      <c r="B10605" s="121" t="s">
        <v>12273</v>
      </c>
      <c r="C10605" s="113" t="s">
        <v>117</v>
      </c>
      <c r="D10605" s="125">
        <v>0.3</v>
      </c>
      <c r="E10605" s="126"/>
      <c r="F10605" s="125">
        <f t="shared" si="1097"/>
        <v>0</v>
      </c>
    </row>
    <row r="10606">
      <c r="A10606" s="121" t="s">
        <v>24409</v>
      </c>
      <c r="B10606" s="121" t="s">
        <v>12275</v>
      </c>
      <c r="C10606" s="113" t="s">
        <v>159</v>
      </c>
      <c r="D10606" s="125">
        <v>10.0</v>
      </c>
      <c r="E10606" s="126"/>
      <c r="F10606" s="125">
        <f t="shared" si="1097"/>
        <v>0</v>
      </c>
    </row>
    <row r="10607">
      <c r="A10607" s="121" t="s">
        <v>24410</v>
      </c>
      <c r="B10607" s="121" t="s">
        <v>12277</v>
      </c>
      <c r="C10607" s="113" t="s">
        <v>159</v>
      </c>
      <c r="D10607" s="125">
        <v>10.0</v>
      </c>
      <c r="E10607" s="126"/>
      <c r="F10607" s="125">
        <f t="shared" si="1097"/>
        <v>0</v>
      </c>
    </row>
    <row r="10608">
      <c r="A10608" s="121" t="s">
        <v>24411</v>
      </c>
      <c r="B10608" s="121" t="s">
        <v>13323</v>
      </c>
      <c r="C10608" s="113" t="s">
        <v>159</v>
      </c>
      <c r="D10608" s="125">
        <v>11.0</v>
      </c>
      <c r="E10608" s="126"/>
      <c r="F10608" s="125">
        <f t="shared" si="1097"/>
        <v>0</v>
      </c>
    </row>
    <row r="10609">
      <c r="A10609" s="121" t="s">
        <v>24412</v>
      </c>
      <c r="B10609" s="121" t="s">
        <v>13325</v>
      </c>
      <c r="C10609" s="113" t="s">
        <v>159</v>
      </c>
      <c r="D10609" s="125">
        <v>1.5</v>
      </c>
      <c r="E10609" s="126"/>
      <c r="F10609" s="125">
        <f t="shared" si="1097"/>
        <v>0</v>
      </c>
    </row>
    <row r="10610">
      <c r="A10610" s="121" t="s">
        <v>24413</v>
      </c>
      <c r="B10610" s="121" t="s">
        <v>22924</v>
      </c>
      <c r="C10610" s="113" t="s">
        <v>159</v>
      </c>
      <c r="D10610" s="125">
        <v>4.5</v>
      </c>
      <c r="E10610" s="126"/>
      <c r="F10610" s="125">
        <f t="shared" si="1097"/>
        <v>0</v>
      </c>
    </row>
    <row r="10611">
      <c r="A10611" s="121" t="s">
        <v>24414</v>
      </c>
      <c r="B10611" s="121" t="s">
        <v>22926</v>
      </c>
      <c r="C10611" s="113" t="s">
        <v>159</v>
      </c>
      <c r="D10611" s="125">
        <v>19.0</v>
      </c>
      <c r="E10611" s="126"/>
      <c r="F10611" s="125">
        <f t="shared" si="1097"/>
        <v>0</v>
      </c>
    </row>
    <row r="10612">
      <c r="A10612" s="121" t="s">
        <v>24415</v>
      </c>
      <c r="B10612" s="122" t="s">
        <v>24416</v>
      </c>
      <c r="C10612" s="113"/>
      <c r="D10612" s="123"/>
      <c r="E10612" s="123"/>
      <c r="F10612" s="124">
        <f>F10613+F10639+F10667+F10694+F10708</f>
        <v>0</v>
      </c>
    </row>
    <row r="10613">
      <c r="A10613" s="121" t="s">
        <v>24417</v>
      </c>
      <c r="B10613" s="122" t="s">
        <v>10878</v>
      </c>
      <c r="C10613" s="113"/>
      <c r="D10613" s="123"/>
      <c r="E10613" s="123"/>
      <c r="F10613" s="124">
        <f>F10614+F10625+F10631+F10637</f>
        <v>0</v>
      </c>
    </row>
    <row r="10614">
      <c r="A10614" s="121" t="s">
        <v>24418</v>
      </c>
      <c r="B10614" s="122" t="s">
        <v>12297</v>
      </c>
      <c r="C10614" s="113"/>
      <c r="D10614" s="123"/>
      <c r="E10614" s="123"/>
      <c r="F10614" s="124">
        <f>SUM(F10615:F10624)</f>
        <v>0</v>
      </c>
    </row>
    <row r="10615">
      <c r="A10615" s="121" t="s">
        <v>24419</v>
      </c>
      <c r="B10615" s="121" t="s">
        <v>13023</v>
      </c>
      <c r="C10615" s="113" t="s">
        <v>423</v>
      </c>
      <c r="D10615" s="125">
        <v>2.0</v>
      </c>
      <c r="E10615" s="126"/>
      <c r="F10615" s="125">
        <f t="shared" ref="F10615:F10624" si="1098">if(C10615="","",round(D10615*E10615,2))</f>
        <v>0</v>
      </c>
    </row>
    <row r="10616">
      <c r="A10616" s="121" t="s">
        <v>24420</v>
      </c>
      <c r="B10616" s="121" t="s">
        <v>12302</v>
      </c>
      <c r="C10616" s="113" t="s">
        <v>79</v>
      </c>
      <c r="D10616" s="125">
        <v>1.0</v>
      </c>
      <c r="E10616" s="126"/>
      <c r="F10616" s="125">
        <f t="shared" si="1098"/>
        <v>0</v>
      </c>
    </row>
    <row r="10617">
      <c r="A10617" s="121" t="s">
        <v>24421</v>
      </c>
      <c r="B10617" s="121" t="s">
        <v>12304</v>
      </c>
      <c r="C10617" s="113" t="s">
        <v>423</v>
      </c>
      <c r="D10617" s="125">
        <v>1.0</v>
      </c>
      <c r="E10617" s="126"/>
      <c r="F10617" s="125">
        <f t="shared" si="1098"/>
        <v>0</v>
      </c>
    </row>
    <row r="10618">
      <c r="A10618" s="121" t="s">
        <v>24422</v>
      </c>
      <c r="B10618" s="121" t="s">
        <v>12308</v>
      </c>
      <c r="C10618" s="113" t="s">
        <v>79</v>
      </c>
      <c r="D10618" s="125">
        <v>2.0</v>
      </c>
      <c r="E10618" s="126"/>
      <c r="F10618" s="125">
        <f t="shared" si="1098"/>
        <v>0</v>
      </c>
    </row>
    <row r="10619">
      <c r="A10619" s="121" t="s">
        <v>24423</v>
      </c>
      <c r="B10619" s="121" t="s">
        <v>12310</v>
      </c>
      <c r="C10619" s="113" t="s">
        <v>79</v>
      </c>
      <c r="D10619" s="125">
        <v>1.0</v>
      </c>
      <c r="E10619" s="126"/>
      <c r="F10619" s="125">
        <f t="shared" si="1098"/>
        <v>0</v>
      </c>
    </row>
    <row r="10620">
      <c r="A10620" s="121" t="s">
        <v>24424</v>
      </c>
      <c r="B10620" s="121" t="s">
        <v>12306</v>
      </c>
      <c r="C10620" s="113" t="s">
        <v>79</v>
      </c>
      <c r="D10620" s="125">
        <v>1.0</v>
      </c>
      <c r="E10620" s="126"/>
      <c r="F10620" s="125">
        <f t="shared" si="1098"/>
        <v>0</v>
      </c>
    </row>
    <row r="10621">
      <c r="A10621" s="121" t="s">
        <v>24425</v>
      </c>
      <c r="B10621" s="121" t="s">
        <v>12283</v>
      </c>
      <c r="C10621" s="113" t="s">
        <v>159</v>
      </c>
      <c r="D10621" s="125">
        <v>11.0</v>
      </c>
      <c r="E10621" s="126"/>
      <c r="F10621" s="125">
        <f t="shared" si="1098"/>
        <v>0</v>
      </c>
    </row>
    <row r="10622">
      <c r="A10622" s="121" t="s">
        <v>24426</v>
      </c>
      <c r="B10622" s="121" t="s">
        <v>12314</v>
      </c>
      <c r="C10622" s="113" t="s">
        <v>159</v>
      </c>
      <c r="D10622" s="125">
        <v>13.6</v>
      </c>
      <c r="E10622" s="126"/>
      <c r="F10622" s="125">
        <f t="shared" si="1098"/>
        <v>0</v>
      </c>
    </row>
    <row r="10623">
      <c r="A10623" s="121" t="s">
        <v>24427</v>
      </c>
      <c r="B10623" s="121" t="s">
        <v>13011</v>
      </c>
      <c r="C10623" s="113" t="s">
        <v>79</v>
      </c>
      <c r="D10623" s="125">
        <v>2.0</v>
      </c>
      <c r="E10623" s="126"/>
      <c r="F10623" s="125">
        <f t="shared" si="1098"/>
        <v>0</v>
      </c>
    </row>
    <row r="10624">
      <c r="A10624" s="121" t="s">
        <v>24428</v>
      </c>
      <c r="B10624" s="121" t="s">
        <v>12367</v>
      </c>
      <c r="C10624" s="113" t="s">
        <v>79</v>
      </c>
      <c r="D10624" s="125">
        <v>1.0</v>
      </c>
      <c r="E10624" s="126"/>
      <c r="F10624" s="125">
        <f t="shared" si="1098"/>
        <v>0</v>
      </c>
    </row>
    <row r="10625">
      <c r="A10625" s="121" t="s">
        <v>24429</v>
      </c>
      <c r="B10625" s="122" t="s">
        <v>22822</v>
      </c>
      <c r="C10625" s="113"/>
      <c r="D10625" s="123"/>
      <c r="E10625" s="123"/>
      <c r="F10625" s="124">
        <f>SUM(F10626:F10630)</f>
        <v>0</v>
      </c>
    </row>
    <row r="10626">
      <c r="A10626" s="121" t="s">
        <v>24430</v>
      </c>
      <c r="B10626" s="121" t="s">
        <v>12291</v>
      </c>
      <c r="C10626" s="113" t="s">
        <v>423</v>
      </c>
      <c r="D10626" s="125">
        <v>1.0</v>
      </c>
      <c r="E10626" s="126"/>
      <c r="F10626" s="125">
        <f t="shared" ref="F10626:F10630" si="1099">if(C10626="","",round(D10626*E10626,2))</f>
        <v>0</v>
      </c>
    </row>
    <row r="10627">
      <c r="A10627" s="121" t="s">
        <v>24431</v>
      </c>
      <c r="B10627" s="121" t="s">
        <v>12293</v>
      </c>
      <c r="C10627" s="113" t="s">
        <v>79</v>
      </c>
      <c r="D10627" s="125">
        <v>1.0</v>
      </c>
      <c r="E10627" s="126"/>
      <c r="F10627" s="125">
        <f t="shared" si="1099"/>
        <v>0</v>
      </c>
    </row>
    <row r="10628">
      <c r="A10628" s="121" t="s">
        <v>24432</v>
      </c>
      <c r="B10628" s="121" t="s">
        <v>12283</v>
      </c>
      <c r="C10628" s="113" t="s">
        <v>159</v>
      </c>
      <c r="D10628" s="125">
        <v>2.0</v>
      </c>
      <c r="E10628" s="126"/>
      <c r="F10628" s="125">
        <f t="shared" si="1099"/>
        <v>0</v>
      </c>
    </row>
    <row r="10629">
      <c r="A10629" s="121" t="s">
        <v>24433</v>
      </c>
      <c r="B10629" s="121" t="s">
        <v>12285</v>
      </c>
      <c r="C10629" s="113" t="s">
        <v>159</v>
      </c>
      <c r="D10629" s="125">
        <v>3.4</v>
      </c>
      <c r="E10629" s="126"/>
      <c r="F10629" s="125">
        <f t="shared" si="1099"/>
        <v>0</v>
      </c>
    </row>
    <row r="10630">
      <c r="A10630" s="121" t="s">
        <v>24434</v>
      </c>
      <c r="B10630" s="121" t="s">
        <v>13011</v>
      </c>
      <c r="C10630" s="113" t="s">
        <v>79</v>
      </c>
      <c r="D10630" s="125">
        <v>1.0</v>
      </c>
      <c r="E10630" s="126"/>
      <c r="F10630" s="125">
        <f t="shared" si="1099"/>
        <v>0</v>
      </c>
    </row>
    <row r="10631">
      <c r="A10631" s="121" t="s">
        <v>24435</v>
      </c>
      <c r="B10631" s="122" t="s">
        <v>22829</v>
      </c>
      <c r="C10631" s="113"/>
      <c r="D10631" s="123"/>
      <c r="E10631" s="123"/>
      <c r="F10631" s="124">
        <f>SUM(F10632:F10636)</f>
        <v>0</v>
      </c>
    </row>
    <row r="10632">
      <c r="A10632" s="121" t="s">
        <v>24436</v>
      </c>
      <c r="B10632" s="121" t="s">
        <v>14247</v>
      </c>
      <c r="C10632" s="113" t="s">
        <v>79</v>
      </c>
      <c r="D10632" s="125">
        <v>1.0</v>
      </c>
      <c r="E10632" s="126"/>
      <c r="F10632" s="125">
        <f t="shared" ref="F10632:F10636" si="1100">if(C10632="","",round(D10632*E10632,2))</f>
        <v>0</v>
      </c>
    </row>
    <row r="10633">
      <c r="A10633" s="121" t="s">
        <v>24437</v>
      </c>
      <c r="B10633" s="121" t="s">
        <v>22832</v>
      </c>
      <c r="C10633" s="113" t="s">
        <v>79</v>
      </c>
      <c r="D10633" s="125">
        <v>1.0</v>
      </c>
      <c r="E10633" s="126"/>
      <c r="F10633" s="125">
        <f t="shared" si="1100"/>
        <v>0</v>
      </c>
    </row>
    <row r="10634">
      <c r="A10634" s="121" t="s">
        <v>24438</v>
      </c>
      <c r="B10634" s="121" t="s">
        <v>12283</v>
      </c>
      <c r="C10634" s="113" t="s">
        <v>159</v>
      </c>
      <c r="D10634" s="125">
        <v>9.0</v>
      </c>
      <c r="E10634" s="126"/>
      <c r="F10634" s="125">
        <f t="shared" si="1100"/>
        <v>0</v>
      </c>
    </row>
    <row r="10635">
      <c r="A10635" s="121" t="s">
        <v>24439</v>
      </c>
      <c r="B10635" s="121" t="s">
        <v>12285</v>
      </c>
      <c r="C10635" s="113" t="s">
        <v>159</v>
      </c>
      <c r="D10635" s="125">
        <v>11.0</v>
      </c>
      <c r="E10635" s="126"/>
      <c r="F10635" s="125">
        <f t="shared" si="1100"/>
        <v>0</v>
      </c>
    </row>
    <row r="10636">
      <c r="A10636" s="121" t="s">
        <v>24440</v>
      </c>
      <c r="B10636" s="121" t="s">
        <v>13011</v>
      </c>
      <c r="C10636" s="113" t="s">
        <v>79</v>
      </c>
      <c r="D10636" s="125">
        <v>2.0</v>
      </c>
      <c r="E10636" s="126"/>
      <c r="F10636" s="125">
        <f t="shared" si="1100"/>
        <v>0</v>
      </c>
    </row>
    <row r="10637">
      <c r="A10637" s="121" t="s">
        <v>24441</v>
      </c>
      <c r="B10637" s="122" t="s">
        <v>12261</v>
      </c>
      <c r="C10637" s="113"/>
      <c r="D10637" s="123"/>
      <c r="E10637" s="123"/>
      <c r="F10637" s="124">
        <f>SUM(F10638)</f>
        <v>0</v>
      </c>
    </row>
    <row r="10638">
      <c r="A10638" s="121" t="s">
        <v>24442</v>
      </c>
      <c r="B10638" s="121" t="s">
        <v>22838</v>
      </c>
      <c r="C10638" s="113" t="s">
        <v>79</v>
      </c>
      <c r="D10638" s="125">
        <v>1.0</v>
      </c>
      <c r="E10638" s="126"/>
      <c r="F10638" s="125">
        <f>if(C10638="","",round(D10638*E10638,2))</f>
        <v>0</v>
      </c>
    </row>
    <row r="10639">
      <c r="A10639" s="121" t="s">
        <v>24443</v>
      </c>
      <c r="B10639" s="122" t="s">
        <v>10910</v>
      </c>
      <c r="C10639" s="113"/>
      <c r="D10639" s="123"/>
      <c r="E10639" s="123"/>
      <c r="F10639" s="124">
        <f>F10640+F10651+F10657+F10665</f>
        <v>0</v>
      </c>
    </row>
    <row r="10640">
      <c r="A10640" s="121" t="s">
        <v>24444</v>
      </c>
      <c r="B10640" s="122" t="s">
        <v>12297</v>
      </c>
      <c r="C10640" s="113"/>
      <c r="D10640" s="123"/>
      <c r="E10640" s="123"/>
      <c r="F10640" s="124">
        <f>SUM(F10641:F10650)</f>
        <v>0</v>
      </c>
    </row>
    <row r="10641">
      <c r="A10641" s="121" t="s">
        <v>24445</v>
      </c>
      <c r="B10641" s="121" t="s">
        <v>13023</v>
      </c>
      <c r="C10641" s="113" t="s">
        <v>423</v>
      </c>
      <c r="D10641" s="125">
        <v>2.0</v>
      </c>
      <c r="E10641" s="126"/>
      <c r="F10641" s="125">
        <f t="shared" ref="F10641:F10650" si="1101">if(C10641="","",round(D10641*E10641,2))</f>
        <v>0</v>
      </c>
    </row>
    <row r="10642">
      <c r="A10642" s="121" t="s">
        <v>24446</v>
      </c>
      <c r="B10642" s="121" t="s">
        <v>12302</v>
      </c>
      <c r="C10642" s="113" t="s">
        <v>79</v>
      </c>
      <c r="D10642" s="125">
        <v>1.0</v>
      </c>
      <c r="E10642" s="126"/>
      <c r="F10642" s="125">
        <f t="shared" si="1101"/>
        <v>0</v>
      </c>
    </row>
    <row r="10643">
      <c r="A10643" s="121" t="s">
        <v>24447</v>
      </c>
      <c r="B10643" s="121" t="s">
        <v>12304</v>
      </c>
      <c r="C10643" s="113" t="s">
        <v>423</v>
      </c>
      <c r="D10643" s="125">
        <v>1.0</v>
      </c>
      <c r="E10643" s="126"/>
      <c r="F10643" s="125">
        <f t="shared" si="1101"/>
        <v>0</v>
      </c>
    </row>
    <row r="10644">
      <c r="A10644" s="121" t="s">
        <v>24448</v>
      </c>
      <c r="B10644" s="121" t="s">
        <v>12308</v>
      </c>
      <c r="C10644" s="113" t="s">
        <v>79</v>
      </c>
      <c r="D10644" s="125">
        <v>2.0</v>
      </c>
      <c r="E10644" s="126"/>
      <c r="F10644" s="125">
        <f t="shared" si="1101"/>
        <v>0</v>
      </c>
    </row>
    <row r="10645">
      <c r="A10645" s="121" t="s">
        <v>24449</v>
      </c>
      <c r="B10645" s="121" t="s">
        <v>12310</v>
      </c>
      <c r="C10645" s="113" t="s">
        <v>79</v>
      </c>
      <c r="D10645" s="125">
        <v>1.0</v>
      </c>
      <c r="E10645" s="126"/>
      <c r="F10645" s="125">
        <f t="shared" si="1101"/>
        <v>0</v>
      </c>
    </row>
    <row r="10646">
      <c r="A10646" s="121" t="s">
        <v>24450</v>
      </c>
      <c r="B10646" s="121" t="s">
        <v>12306</v>
      </c>
      <c r="C10646" s="113" t="s">
        <v>79</v>
      </c>
      <c r="D10646" s="125">
        <v>1.0</v>
      </c>
      <c r="E10646" s="126"/>
      <c r="F10646" s="125">
        <f t="shared" si="1101"/>
        <v>0</v>
      </c>
    </row>
    <row r="10647">
      <c r="A10647" s="121" t="s">
        <v>24451</v>
      </c>
      <c r="B10647" s="121" t="s">
        <v>12283</v>
      </c>
      <c r="C10647" s="113" t="s">
        <v>159</v>
      </c>
      <c r="D10647" s="125">
        <v>16.5</v>
      </c>
      <c r="E10647" s="126"/>
      <c r="F10647" s="125">
        <f t="shared" si="1101"/>
        <v>0</v>
      </c>
    </row>
    <row r="10648">
      <c r="A10648" s="121" t="s">
        <v>24452</v>
      </c>
      <c r="B10648" s="121" t="s">
        <v>12314</v>
      </c>
      <c r="C10648" s="113" t="s">
        <v>159</v>
      </c>
      <c r="D10648" s="125">
        <v>19.1</v>
      </c>
      <c r="E10648" s="126"/>
      <c r="F10648" s="125">
        <f t="shared" si="1101"/>
        <v>0</v>
      </c>
    </row>
    <row r="10649">
      <c r="A10649" s="121" t="s">
        <v>24453</v>
      </c>
      <c r="B10649" s="121" t="s">
        <v>13011</v>
      </c>
      <c r="C10649" s="113" t="s">
        <v>79</v>
      </c>
      <c r="D10649" s="125">
        <v>2.0</v>
      </c>
      <c r="E10649" s="126"/>
      <c r="F10649" s="125">
        <f t="shared" si="1101"/>
        <v>0</v>
      </c>
    </row>
    <row r="10650">
      <c r="A10650" s="121" t="s">
        <v>24454</v>
      </c>
      <c r="B10650" s="121" t="s">
        <v>12367</v>
      </c>
      <c r="C10650" s="113" t="s">
        <v>79</v>
      </c>
      <c r="D10650" s="125">
        <v>1.0</v>
      </c>
      <c r="E10650" s="126"/>
      <c r="F10650" s="125">
        <f t="shared" si="1101"/>
        <v>0</v>
      </c>
    </row>
    <row r="10651">
      <c r="A10651" s="121" t="s">
        <v>24455</v>
      </c>
      <c r="B10651" s="122" t="s">
        <v>22822</v>
      </c>
      <c r="C10651" s="113"/>
      <c r="D10651" s="123"/>
      <c r="E10651" s="123"/>
      <c r="F10651" s="124">
        <f>SUM(F10652:F10656)</f>
        <v>0</v>
      </c>
    </row>
    <row r="10652">
      <c r="A10652" s="121" t="s">
        <v>24456</v>
      </c>
      <c r="B10652" s="121" t="s">
        <v>12291</v>
      </c>
      <c r="C10652" s="113" t="s">
        <v>423</v>
      </c>
      <c r="D10652" s="125">
        <v>2.0</v>
      </c>
      <c r="E10652" s="126"/>
      <c r="F10652" s="125">
        <f t="shared" ref="F10652:F10656" si="1102">if(C10652="","",round(D10652*E10652,2))</f>
        <v>0</v>
      </c>
    </row>
    <row r="10653">
      <c r="A10653" s="121" t="s">
        <v>24457</v>
      </c>
      <c r="B10653" s="121" t="s">
        <v>12293</v>
      </c>
      <c r="C10653" s="113" t="s">
        <v>79</v>
      </c>
      <c r="D10653" s="125">
        <v>2.0</v>
      </c>
      <c r="E10653" s="126"/>
      <c r="F10653" s="125">
        <f t="shared" si="1102"/>
        <v>0</v>
      </c>
    </row>
    <row r="10654">
      <c r="A10654" s="121" t="s">
        <v>24458</v>
      </c>
      <c r="B10654" s="121" t="s">
        <v>12283</v>
      </c>
      <c r="C10654" s="113" t="s">
        <v>159</v>
      </c>
      <c r="D10654" s="125">
        <v>11.5</v>
      </c>
      <c r="E10654" s="126"/>
      <c r="F10654" s="125">
        <f t="shared" si="1102"/>
        <v>0</v>
      </c>
    </row>
    <row r="10655">
      <c r="A10655" s="121" t="s">
        <v>24459</v>
      </c>
      <c r="B10655" s="121" t="s">
        <v>12285</v>
      </c>
      <c r="C10655" s="113" t="s">
        <v>159</v>
      </c>
      <c r="D10655" s="125">
        <v>13.3</v>
      </c>
      <c r="E10655" s="126"/>
      <c r="F10655" s="125">
        <f t="shared" si="1102"/>
        <v>0</v>
      </c>
    </row>
    <row r="10656">
      <c r="A10656" s="121" t="s">
        <v>24460</v>
      </c>
      <c r="B10656" s="121" t="s">
        <v>13011</v>
      </c>
      <c r="C10656" s="113" t="s">
        <v>79</v>
      </c>
      <c r="D10656" s="125">
        <v>1.0</v>
      </c>
      <c r="E10656" s="126"/>
      <c r="F10656" s="125">
        <f t="shared" si="1102"/>
        <v>0</v>
      </c>
    </row>
    <row r="10657">
      <c r="A10657" s="121" t="s">
        <v>24461</v>
      </c>
      <c r="B10657" s="122" t="s">
        <v>22829</v>
      </c>
      <c r="C10657" s="113"/>
      <c r="D10657" s="123"/>
      <c r="E10657" s="123"/>
      <c r="F10657" s="124">
        <f>SUM(F10658:F10664)</f>
        <v>0</v>
      </c>
    </row>
    <row r="10658">
      <c r="A10658" s="121" t="s">
        <v>24462</v>
      </c>
      <c r="B10658" s="121" t="s">
        <v>14247</v>
      </c>
      <c r="C10658" s="113" t="s">
        <v>79</v>
      </c>
      <c r="D10658" s="125">
        <v>1.0</v>
      </c>
      <c r="E10658" s="126"/>
      <c r="F10658" s="125">
        <f t="shared" ref="F10658:F10664" si="1103">if(C10658="","",round(D10658*E10658,2))</f>
        <v>0</v>
      </c>
    </row>
    <row r="10659">
      <c r="A10659" s="121" t="s">
        <v>24463</v>
      </c>
      <c r="B10659" s="121" t="s">
        <v>22860</v>
      </c>
      <c r="C10659" s="113" t="s">
        <v>79</v>
      </c>
      <c r="D10659" s="125">
        <v>1.0</v>
      </c>
      <c r="E10659" s="126"/>
      <c r="F10659" s="125">
        <f t="shared" si="1103"/>
        <v>0</v>
      </c>
    </row>
    <row r="10660">
      <c r="A10660" s="121" t="s">
        <v>24464</v>
      </c>
      <c r="B10660" s="121" t="s">
        <v>22832</v>
      </c>
      <c r="C10660" s="113" t="s">
        <v>79</v>
      </c>
      <c r="D10660" s="125">
        <v>1.0</v>
      </c>
      <c r="E10660" s="126"/>
      <c r="F10660" s="125">
        <f t="shared" si="1103"/>
        <v>0</v>
      </c>
    </row>
    <row r="10661">
      <c r="A10661" s="121" t="s">
        <v>24465</v>
      </c>
      <c r="B10661" s="121" t="s">
        <v>12283</v>
      </c>
      <c r="C10661" s="113" t="s">
        <v>159</v>
      </c>
      <c r="D10661" s="125">
        <v>20.5</v>
      </c>
      <c r="E10661" s="126"/>
      <c r="F10661" s="125">
        <f t="shared" si="1103"/>
        <v>0</v>
      </c>
    </row>
    <row r="10662">
      <c r="A10662" s="121" t="s">
        <v>24466</v>
      </c>
      <c r="B10662" s="121" t="s">
        <v>16485</v>
      </c>
      <c r="C10662" s="113" t="s">
        <v>159</v>
      </c>
      <c r="D10662" s="125">
        <v>11.5</v>
      </c>
      <c r="E10662" s="126"/>
      <c r="F10662" s="125">
        <f t="shared" si="1103"/>
        <v>0</v>
      </c>
    </row>
    <row r="10663">
      <c r="A10663" s="121" t="s">
        <v>24467</v>
      </c>
      <c r="B10663" s="121" t="s">
        <v>22865</v>
      </c>
      <c r="C10663" s="113" t="s">
        <v>159</v>
      </c>
      <c r="D10663" s="125">
        <v>13.0</v>
      </c>
      <c r="E10663" s="126"/>
      <c r="F10663" s="125">
        <f t="shared" si="1103"/>
        <v>0</v>
      </c>
    </row>
    <row r="10664">
      <c r="A10664" s="121" t="s">
        <v>24468</v>
      </c>
      <c r="B10664" s="121" t="s">
        <v>13011</v>
      </c>
      <c r="C10664" s="113" t="s">
        <v>79</v>
      </c>
      <c r="D10664" s="125">
        <v>4.0</v>
      </c>
      <c r="E10664" s="126"/>
      <c r="F10664" s="125">
        <f t="shared" si="1103"/>
        <v>0</v>
      </c>
    </row>
    <row r="10665">
      <c r="A10665" s="121" t="s">
        <v>24469</v>
      </c>
      <c r="B10665" s="122" t="s">
        <v>12261</v>
      </c>
      <c r="C10665" s="113"/>
      <c r="D10665" s="123"/>
      <c r="E10665" s="123"/>
      <c r="F10665" s="124">
        <f>SUM(F10666)</f>
        <v>0</v>
      </c>
    </row>
    <row r="10666">
      <c r="A10666" s="121" t="s">
        <v>24470</v>
      </c>
      <c r="B10666" s="121" t="s">
        <v>22869</v>
      </c>
      <c r="C10666" s="113" t="s">
        <v>79</v>
      </c>
      <c r="D10666" s="125">
        <v>1.0</v>
      </c>
      <c r="E10666" s="126"/>
      <c r="F10666" s="125">
        <f>if(C10666="","",round(D10666*E10666,2))</f>
        <v>0</v>
      </c>
    </row>
    <row r="10667">
      <c r="A10667" s="121" t="s">
        <v>24471</v>
      </c>
      <c r="B10667" s="122" t="s">
        <v>10968</v>
      </c>
      <c r="C10667" s="113"/>
      <c r="D10667" s="123"/>
      <c r="E10667" s="123"/>
      <c r="F10667" s="124">
        <f>F10668+F10679+F10685+F10691</f>
        <v>0</v>
      </c>
    </row>
    <row r="10668">
      <c r="A10668" s="121" t="s">
        <v>24472</v>
      </c>
      <c r="B10668" s="122" t="s">
        <v>12297</v>
      </c>
      <c r="C10668" s="113"/>
      <c r="D10668" s="123"/>
      <c r="E10668" s="123"/>
      <c r="F10668" s="124">
        <f>SUM(F10669:F10678)</f>
        <v>0</v>
      </c>
    </row>
    <row r="10669">
      <c r="A10669" s="121" t="s">
        <v>24473</v>
      </c>
      <c r="B10669" s="121" t="s">
        <v>13023</v>
      </c>
      <c r="C10669" s="113" t="s">
        <v>423</v>
      </c>
      <c r="D10669" s="125">
        <v>1.0</v>
      </c>
      <c r="E10669" s="126"/>
      <c r="F10669" s="125">
        <f t="shared" ref="F10669:F10678" si="1104">if(C10669="","",round(D10669*E10669,2))</f>
        <v>0</v>
      </c>
    </row>
    <row r="10670">
      <c r="A10670" s="121" t="s">
        <v>24474</v>
      </c>
      <c r="B10670" s="121" t="s">
        <v>12302</v>
      </c>
      <c r="C10670" s="113" t="s">
        <v>79</v>
      </c>
      <c r="D10670" s="125">
        <v>1.0</v>
      </c>
      <c r="E10670" s="126"/>
      <c r="F10670" s="125">
        <f t="shared" si="1104"/>
        <v>0</v>
      </c>
    </row>
    <row r="10671">
      <c r="A10671" s="121" t="s">
        <v>24475</v>
      </c>
      <c r="B10671" s="121" t="s">
        <v>12304</v>
      </c>
      <c r="C10671" s="113" t="s">
        <v>423</v>
      </c>
      <c r="D10671" s="125">
        <v>1.0</v>
      </c>
      <c r="E10671" s="126"/>
      <c r="F10671" s="125">
        <f t="shared" si="1104"/>
        <v>0</v>
      </c>
    </row>
    <row r="10672">
      <c r="A10672" s="121" t="s">
        <v>24476</v>
      </c>
      <c r="B10672" s="121" t="s">
        <v>12308</v>
      </c>
      <c r="C10672" s="113" t="s">
        <v>79</v>
      </c>
      <c r="D10672" s="125">
        <v>1.0</v>
      </c>
      <c r="E10672" s="126"/>
      <c r="F10672" s="125">
        <f t="shared" si="1104"/>
        <v>0</v>
      </c>
    </row>
    <row r="10673">
      <c r="A10673" s="121" t="s">
        <v>24477</v>
      </c>
      <c r="B10673" s="121" t="s">
        <v>12310</v>
      </c>
      <c r="C10673" s="113" t="s">
        <v>79</v>
      </c>
      <c r="D10673" s="125">
        <v>1.0</v>
      </c>
      <c r="E10673" s="126"/>
      <c r="F10673" s="125">
        <f t="shared" si="1104"/>
        <v>0</v>
      </c>
    </row>
    <row r="10674">
      <c r="A10674" s="121" t="s">
        <v>24478</v>
      </c>
      <c r="B10674" s="121" t="s">
        <v>12306</v>
      </c>
      <c r="C10674" s="113" t="s">
        <v>79</v>
      </c>
      <c r="D10674" s="125">
        <v>1.0</v>
      </c>
      <c r="E10674" s="126"/>
      <c r="F10674" s="125">
        <f t="shared" si="1104"/>
        <v>0</v>
      </c>
    </row>
    <row r="10675">
      <c r="A10675" s="121" t="s">
        <v>24479</v>
      </c>
      <c r="B10675" s="121" t="s">
        <v>12283</v>
      </c>
      <c r="C10675" s="113" t="s">
        <v>159</v>
      </c>
      <c r="D10675" s="125">
        <v>8.5</v>
      </c>
      <c r="E10675" s="126"/>
      <c r="F10675" s="125">
        <f t="shared" si="1104"/>
        <v>0</v>
      </c>
    </row>
    <row r="10676">
      <c r="A10676" s="121" t="s">
        <v>24480</v>
      </c>
      <c r="B10676" s="121" t="s">
        <v>12314</v>
      </c>
      <c r="C10676" s="113" t="s">
        <v>159</v>
      </c>
      <c r="D10676" s="125">
        <v>10.7</v>
      </c>
      <c r="E10676" s="126"/>
      <c r="F10676" s="125">
        <f t="shared" si="1104"/>
        <v>0</v>
      </c>
    </row>
    <row r="10677">
      <c r="A10677" s="121" t="s">
        <v>24481</v>
      </c>
      <c r="B10677" s="121" t="s">
        <v>13011</v>
      </c>
      <c r="C10677" s="113" t="s">
        <v>79</v>
      </c>
      <c r="D10677" s="125">
        <v>2.0</v>
      </c>
      <c r="E10677" s="126"/>
      <c r="F10677" s="125">
        <f t="shared" si="1104"/>
        <v>0</v>
      </c>
    </row>
    <row r="10678">
      <c r="A10678" s="121" t="s">
        <v>24482</v>
      </c>
      <c r="B10678" s="121" t="s">
        <v>12367</v>
      </c>
      <c r="C10678" s="113" t="s">
        <v>79</v>
      </c>
      <c r="D10678" s="125">
        <v>1.0</v>
      </c>
      <c r="E10678" s="126"/>
      <c r="F10678" s="125">
        <f t="shared" si="1104"/>
        <v>0</v>
      </c>
    </row>
    <row r="10679">
      <c r="A10679" s="121" t="s">
        <v>24483</v>
      </c>
      <c r="B10679" s="122" t="s">
        <v>22822</v>
      </c>
      <c r="C10679" s="113"/>
      <c r="D10679" s="123"/>
      <c r="E10679" s="123"/>
      <c r="F10679" s="124">
        <f>SUM(F10680:F10684)</f>
        <v>0</v>
      </c>
    </row>
    <row r="10680">
      <c r="A10680" s="121" t="s">
        <v>24484</v>
      </c>
      <c r="B10680" s="121" t="s">
        <v>12291</v>
      </c>
      <c r="C10680" s="113" t="s">
        <v>423</v>
      </c>
      <c r="D10680" s="125">
        <v>1.0</v>
      </c>
      <c r="E10680" s="126"/>
      <c r="F10680" s="125">
        <f t="shared" ref="F10680:F10684" si="1105">if(C10680="","",round(D10680*E10680,2))</f>
        <v>0</v>
      </c>
    </row>
    <row r="10681">
      <c r="A10681" s="121" t="s">
        <v>24485</v>
      </c>
      <c r="B10681" s="121" t="s">
        <v>12293</v>
      </c>
      <c r="C10681" s="113" t="s">
        <v>79</v>
      </c>
      <c r="D10681" s="125">
        <v>1.0</v>
      </c>
      <c r="E10681" s="126"/>
      <c r="F10681" s="125">
        <f t="shared" si="1105"/>
        <v>0</v>
      </c>
    </row>
    <row r="10682">
      <c r="A10682" s="121" t="s">
        <v>24486</v>
      </c>
      <c r="B10682" s="121" t="s">
        <v>12283</v>
      </c>
      <c r="C10682" s="113" t="s">
        <v>159</v>
      </c>
      <c r="D10682" s="125">
        <v>3.5</v>
      </c>
      <c r="E10682" s="126"/>
      <c r="F10682" s="125">
        <f t="shared" si="1105"/>
        <v>0</v>
      </c>
    </row>
    <row r="10683">
      <c r="A10683" s="121" t="s">
        <v>24487</v>
      </c>
      <c r="B10683" s="121" t="s">
        <v>12285</v>
      </c>
      <c r="C10683" s="113" t="s">
        <v>159</v>
      </c>
      <c r="D10683" s="125">
        <v>4.9</v>
      </c>
      <c r="E10683" s="126"/>
      <c r="F10683" s="125">
        <f t="shared" si="1105"/>
        <v>0</v>
      </c>
    </row>
    <row r="10684">
      <c r="A10684" s="121" t="s">
        <v>24488</v>
      </c>
      <c r="B10684" s="121" t="s">
        <v>13011</v>
      </c>
      <c r="C10684" s="113" t="s">
        <v>79</v>
      </c>
      <c r="D10684" s="125">
        <v>1.0</v>
      </c>
      <c r="E10684" s="126"/>
      <c r="F10684" s="125">
        <f t="shared" si="1105"/>
        <v>0</v>
      </c>
    </row>
    <row r="10685">
      <c r="A10685" s="121" t="s">
        <v>24489</v>
      </c>
      <c r="B10685" s="122" t="s">
        <v>22829</v>
      </c>
      <c r="C10685" s="113"/>
      <c r="D10685" s="123"/>
      <c r="E10685" s="123"/>
      <c r="F10685" s="124">
        <f>SUM(F10686:F10690)</f>
        <v>0</v>
      </c>
    </row>
    <row r="10686">
      <c r="A10686" s="121" t="s">
        <v>24490</v>
      </c>
      <c r="B10686" s="121" t="s">
        <v>14247</v>
      </c>
      <c r="C10686" s="113" t="s">
        <v>79</v>
      </c>
      <c r="D10686" s="125">
        <v>1.0</v>
      </c>
      <c r="E10686" s="126"/>
      <c r="F10686" s="125">
        <f t="shared" ref="F10686:F10690" si="1106">if(C10686="","",round(D10686*E10686,2))</f>
        <v>0</v>
      </c>
    </row>
    <row r="10687">
      <c r="A10687" s="121" t="s">
        <v>24491</v>
      </c>
      <c r="B10687" s="121" t="s">
        <v>22832</v>
      </c>
      <c r="C10687" s="113" t="s">
        <v>79</v>
      </c>
      <c r="D10687" s="125">
        <v>1.0</v>
      </c>
      <c r="E10687" s="126"/>
      <c r="F10687" s="125">
        <f t="shared" si="1106"/>
        <v>0</v>
      </c>
    </row>
    <row r="10688">
      <c r="A10688" s="121" t="s">
        <v>24492</v>
      </c>
      <c r="B10688" s="121" t="s">
        <v>12283</v>
      </c>
      <c r="C10688" s="113" t="s">
        <v>159</v>
      </c>
      <c r="D10688" s="125">
        <v>4.5</v>
      </c>
      <c r="E10688" s="126"/>
      <c r="F10688" s="125">
        <f t="shared" si="1106"/>
        <v>0</v>
      </c>
    </row>
    <row r="10689">
      <c r="A10689" s="121" t="s">
        <v>24493</v>
      </c>
      <c r="B10689" s="121" t="s">
        <v>12285</v>
      </c>
      <c r="C10689" s="113" t="s">
        <v>159</v>
      </c>
      <c r="D10689" s="125">
        <v>6.5</v>
      </c>
      <c r="E10689" s="126"/>
      <c r="F10689" s="125">
        <f t="shared" si="1106"/>
        <v>0</v>
      </c>
    </row>
    <row r="10690">
      <c r="A10690" s="121" t="s">
        <v>24494</v>
      </c>
      <c r="B10690" s="121" t="s">
        <v>13011</v>
      </c>
      <c r="C10690" s="113" t="s">
        <v>79</v>
      </c>
      <c r="D10690" s="125">
        <v>2.0</v>
      </c>
      <c r="E10690" s="126"/>
      <c r="F10690" s="125">
        <f t="shared" si="1106"/>
        <v>0</v>
      </c>
    </row>
    <row r="10691">
      <c r="A10691" s="121" t="s">
        <v>24495</v>
      </c>
      <c r="B10691" s="122" t="s">
        <v>12261</v>
      </c>
      <c r="C10691" s="113"/>
      <c r="D10691" s="123"/>
      <c r="E10691" s="123"/>
      <c r="F10691" s="124">
        <f>SUM(F10692:F10693)</f>
        <v>0</v>
      </c>
    </row>
    <row r="10692">
      <c r="A10692" s="121" t="s">
        <v>24496</v>
      </c>
      <c r="B10692" s="121" t="s">
        <v>22896</v>
      </c>
      <c r="C10692" s="113" t="s">
        <v>79</v>
      </c>
      <c r="D10692" s="125">
        <v>1.0</v>
      </c>
      <c r="E10692" s="126"/>
      <c r="F10692" s="125">
        <f t="shared" ref="F10692:F10693" si="1107">if(C10692="","",round(D10692*E10692,2))</f>
        <v>0</v>
      </c>
    </row>
    <row r="10693">
      <c r="A10693" s="121" t="s">
        <v>24497</v>
      </c>
      <c r="B10693" s="121" t="s">
        <v>16520</v>
      </c>
      <c r="C10693" s="113" t="s">
        <v>79</v>
      </c>
      <c r="D10693" s="125">
        <v>1.0</v>
      </c>
      <c r="E10693" s="126"/>
      <c r="F10693" s="125">
        <f t="shared" si="1107"/>
        <v>0</v>
      </c>
    </row>
    <row r="10694">
      <c r="A10694" s="121" t="s">
        <v>24498</v>
      </c>
      <c r="B10694" s="122" t="s">
        <v>22899</v>
      </c>
      <c r="C10694" s="113"/>
      <c r="D10694" s="123"/>
      <c r="E10694" s="123"/>
      <c r="F10694" s="124">
        <f>SUM(F10695:F10707)</f>
        <v>0</v>
      </c>
    </row>
    <row r="10695">
      <c r="A10695" s="121" t="s">
        <v>24499</v>
      </c>
      <c r="B10695" s="121" t="s">
        <v>12318</v>
      </c>
      <c r="C10695" s="113" t="s">
        <v>159</v>
      </c>
      <c r="D10695" s="125">
        <v>30.5</v>
      </c>
      <c r="E10695" s="126"/>
      <c r="F10695" s="125">
        <f t="shared" ref="F10695:F10707" si="1108">if(C10695="","",round(D10695*E10695,2))</f>
        <v>0</v>
      </c>
    </row>
    <row r="10696">
      <c r="A10696" s="121" t="s">
        <v>24500</v>
      </c>
      <c r="B10696" s="121" t="s">
        <v>12273</v>
      </c>
      <c r="C10696" s="113" t="s">
        <v>117</v>
      </c>
      <c r="D10696" s="125">
        <v>0.92</v>
      </c>
      <c r="E10696" s="126"/>
      <c r="F10696" s="125">
        <f t="shared" si="1108"/>
        <v>0</v>
      </c>
    </row>
    <row r="10697">
      <c r="A10697" s="121" t="s">
        <v>24501</v>
      </c>
      <c r="B10697" s="121" t="s">
        <v>12275</v>
      </c>
      <c r="C10697" s="113" t="s">
        <v>159</v>
      </c>
      <c r="D10697" s="125">
        <v>30.5</v>
      </c>
      <c r="E10697" s="126"/>
      <c r="F10697" s="125">
        <f t="shared" si="1108"/>
        <v>0</v>
      </c>
    </row>
    <row r="10698">
      <c r="A10698" s="121" t="s">
        <v>24502</v>
      </c>
      <c r="B10698" s="121" t="s">
        <v>12277</v>
      </c>
      <c r="C10698" s="113" t="s">
        <v>159</v>
      </c>
      <c r="D10698" s="125">
        <v>30.5</v>
      </c>
      <c r="E10698" s="126"/>
      <c r="F10698" s="125">
        <f t="shared" si="1108"/>
        <v>0</v>
      </c>
    </row>
    <row r="10699">
      <c r="A10699" s="121" t="s">
        <v>24503</v>
      </c>
      <c r="B10699" s="121" t="s">
        <v>12279</v>
      </c>
      <c r="C10699" s="113" t="s">
        <v>159</v>
      </c>
      <c r="D10699" s="125">
        <v>34.0</v>
      </c>
      <c r="E10699" s="126"/>
      <c r="F10699" s="125">
        <f t="shared" si="1108"/>
        <v>0</v>
      </c>
    </row>
    <row r="10700">
      <c r="A10700" s="121" t="s">
        <v>24504</v>
      </c>
      <c r="B10700" s="121" t="s">
        <v>12283</v>
      </c>
      <c r="C10700" s="113" t="s">
        <v>159</v>
      </c>
      <c r="D10700" s="125">
        <v>28.0</v>
      </c>
      <c r="E10700" s="126"/>
      <c r="F10700" s="125">
        <f t="shared" si="1108"/>
        <v>0</v>
      </c>
    </row>
    <row r="10701">
      <c r="A10701" s="121" t="s">
        <v>24505</v>
      </c>
      <c r="B10701" s="121" t="s">
        <v>16485</v>
      </c>
      <c r="C10701" s="113" t="s">
        <v>159</v>
      </c>
      <c r="D10701" s="125">
        <v>50.0</v>
      </c>
      <c r="E10701" s="126"/>
      <c r="F10701" s="125">
        <f t="shared" si="1108"/>
        <v>0</v>
      </c>
    </row>
    <row r="10702">
      <c r="A10702" s="121" t="s">
        <v>24506</v>
      </c>
      <c r="B10702" s="121" t="s">
        <v>22907</v>
      </c>
      <c r="C10702" s="113" t="s">
        <v>159</v>
      </c>
      <c r="D10702" s="125">
        <v>8.0</v>
      </c>
      <c r="E10702" s="126"/>
      <c r="F10702" s="125">
        <f t="shared" si="1108"/>
        <v>0</v>
      </c>
    </row>
    <row r="10703">
      <c r="A10703" s="121" t="s">
        <v>24507</v>
      </c>
      <c r="B10703" s="121" t="s">
        <v>12356</v>
      </c>
      <c r="C10703" s="113" t="s">
        <v>159</v>
      </c>
      <c r="D10703" s="125">
        <v>25.5</v>
      </c>
      <c r="E10703" s="126"/>
      <c r="F10703" s="125">
        <f t="shared" si="1108"/>
        <v>0</v>
      </c>
    </row>
    <row r="10704">
      <c r="A10704" s="121" t="s">
        <v>24508</v>
      </c>
      <c r="B10704" s="121" t="s">
        <v>14288</v>
      </c>
      <c r="C10704" s="113" t="s">
        <v>79</v>
      </c>
      <c r="D10704" s="125">
        <v>2.0</v>
      </c>
      <c r="E10704" s="126"/>
      <c r="F10704" s="125">
        <f t="shared" si="1108"/>
        <v>0</v>
      </c>
    </row>
    <row r="10705">
      <c r="A10705" s="121" t="s">
        <v>24509</v>
      </c>
      <c r="B10705" s="121" t="s">
        <v>14290</v>
      </c>
      <c r="C10705" s="113" t="s">
        <v>79</v>
      </c>
      <c r="D10705" s="125">
        <v>1.0</v>
      </c>
      <c r="E10705" s="126"/>
      <c r="F10705" s="125">
        <f t="shared" si="1108"/>
        <v>0</v>
      </c>
    </row>
    <row r="10706">
      <c r="A10706" s="121" t="s">
        <v>24510</v>
      </c>
      <c r="B10706" s="121" t="s">
        <v>22912</v>
      </c>
      <c r="C10706" s="113" t="s">
        <v>79</v>
      </c>
      <c r="D10706" s="125">
        <v>2.0</v>
      </c>
      <c r="E10706" s="126"/>
      <c r="F10706" s="125">
        <f t="shared" si="1108"/>
        <v>0</v>
      </c>
    </row>
    <row r="10707">
      <c r="A10707" s="121" t="s">
        <v>24511</v>
      </c>
      <c r="B10707" s="121" t="s">
        <v>22914</v>
      </c>
      <c r="C10707" s="113" t="s">
        <v>79</v>
      </c>
      <c r="D10707" s="125">
        <v>2.0</v>
      </c>
      <c r="E10707" s="126"/>
      <c r="F10707" s="125">
        <f t="shared" si="1108"/>
        <v>0</v>
      </c>
    </row>
    <row r="10708">
      <c r="A10708" s="121" t="s">
        <v>24512</v>
      </c>
      <c r="B10708" s="122" t="s">
        <v>22916</v>
      </c>
      <c r="C10708" s="113"/>
      <c r="D10708" s="123"/>
      <c r="E10708" s="123"/>
      <c r="F10708" s="124">
        <f>SUM(F10709:F10716)</f>
        <v>0</v>
      </c>
    </row>
    <row r="10709">
      <c r="A10709" s="121" t="s">
        <v>24513</v>
      </c>
      <c r="B10709" s="121" t="s">
        <v>12318</v>
      </c>
      <c r="C10709" s="113" t="s">
        <v>159</v>
      </c>
      <c r="D10709" s="125">
        <v>10.0</v>
      </c>
      <c r="E10709" s="126"/>
      <c r="F10709" s="125">
        <f t="shared" ref="F10709:F10716" si="1109">if(C10709="","",round(D10709*E10709,2))</f>
        <v>0</v>
      </c>
    </row>
    <row r="10710">
      <c r="A10710" s="121" t="s">
        <v>24514</v>
      </c>
      <c r="B10710" s="121" t="s">
        <v>12273</v>
      </c>
      <c r="C10710" s="113" t="s">
        <v>117</v>
      </c>
      <c r="D10710" s="125">
        <v>0.3</v>
      </c>
      <c r="E10710" s="126"/>
      <c r="F10710" s="125">
        <f t="shared" si="1109"/>
        <v>0</v>
      </c>
    </row>
    <row r="10711">
      <c r="A10711" s="121" t="s">
        <v>24515</v>
      </c>
      <c r="B10711" s="121" t="s">
        <v>12275</v>
      </c>
      <c r="C10711" s="113" t="s">
        <v>159</v>
      </c>
      <c r="D10711" s="125">
        <v>10.0</v>
      </c>
      <c r="E10711" s="126"/>
      <c r="F10711" s="125">
        <f t="shared" si="1109"/>
        <v>0</v>
      </c>
    </row>
    <row r="10712">
      <c r="A10712" s="121" t="s">
        <v>24516</v>
      </c>
      <c r="B10712" s="121" t="s">
        <v>12277</v>
      </c>
      <c r="C10712" s="113" t="s">
        <v>159</v>
      </c>
      <c r="D10712" s="125">
        <v>10.0</v>
      </c>
      <c r="E10712" s="126"/>
      <c r="F10712" s="125">
        <f t="shared" si="1109"/>
        <v>0</v>
      </c>
    </row>
    <row r="10713">
      <c r="A10713" s="121" t="s">
        <v>24517</v>
      </c>
      <c r="B10713" s="121" t="s">
        <v>13323</v>
      </c>
      <c r="C10713" s="113" t="s">
        <v>159</v>
      </c>
      <c r="D10713" s="125">
        <v>11.0</v>
      </c>
      <c r="E10713" s="126"/>
      <c r="F10713" s="125">
        <f t="shared" si="1109"/>
        <v>0</v>
      </c>
    </row>
    <row r="10714">
      <c r="A10714" s="121" t="s">
        <v>24518</v>
      </c>
      <c r="B10714" s="121" t="s">
        <v>13325</v>
      </c>
      <c r="C10714" s="113" t="s">
        <v>159</v>
      </c>
      <c r="D10714" s="125">
        <v>1.5</v>
      </c>
      <c r="E10714" s="126"/>
      <c r="F10714" s="125">
        <f t="shared" si="1109"/>
        <v>0</v>
      </c>
    </row>
    <row r="10715">
      <c r="A10715" s="121" t="s">
        <v>24519</v>
      </c>
      <c r="B10715" s="121" t="s">
        <v>22924</v>
      </c>
      <c r="C10715" s="113" t="s">
        <v>159</v>
      </c>
      <c r="D10715" s="125">
        <v>4.5</v>
      </c>
      <c r="E10715" s="126"/>
      <c r="F10715" s="125">
        <f t="shared" si="1109"/>
        <v>0</v>
      </c>
    </row>
    <row r="10716">
      <c r="A10716" s="121" t="s">
        <v>24520</v>
      </c>
      <c r="B10716" s="121" t="s">
        <v>22926</v>
      </c>
      <c r="C10716" s="113" t="s">
        <v>159</v>
      </c>
      <c r="D10716" s="125">
        <v>19.0</v>
      </c>
      <c r="E10716" s="126"/>
      <c r="F10716" s="125">
        <f t="shared" si="1109"/>
        <v>0</v>
      </c>
    </row>
    <row r="10717">
      <c r="A10717" s="121" t="s">
        <v>24521</v>
      </c>
      <c r="B10717" s="122" t="s">
        <v>12247</v>
      </c>
      <c r="C10717" s="113"/>
      <c r="D10717" s="123"/>
      <c r="E10717" s="123"/>
      <c r="F10717" s="124">
        <f>F10718+F10739+F10766+F10787</f>
        <v>0</v>
      </c>
    </row>
    <row r="10718">
      <c r="A10718" s="121" t="s">
        <v>24522</v>
      </c>
      <c r="B10718" s="122" t="s">
        <v>24523</v>
      </c>
      <c r="C10718" s="113"/>
      <c r="D10718" s="123"/>
      <c r="E10718" s="123"/>
      <c r="F10718" s="124">
        <f>SUM(F10719:F10738)</f>
        <v>0</v>
      </c>
    </row>
    <row r="10719">
      <c r="A10719" s="121" t="s">
        <v>24524</v>
      </c>
      <c r="B10719" s="121" t="s">
        <v>24525</v>
      </c>
      <c r="C10719" s="113" t="s">
        <v>79</v>
      </c>
      <c r="D10719" s="125">
        <v>43.0</v>
      </c>
      <c r="E10719" s="126"/>
      <c r="F10719" s="125">
        <f t="shared" ref="F10719:F10738" si="1110">if(C10719="","",round(D10719*E10719,2))</f>
        <v>0</v>
      </c>
    </row>
    <row r="10720">
      <c r="A10720" s="121" t="s">
        <v>24526</v>
      </c>
      <c r="B10720" s="121" t="s">
        <v>14926</v>
      </c>
      <c r="C10720" s="113" t="s">
        <v>79</v>
      </c>
      <c r="D10720" s="125">
        <v>16.0</v>
      </c>
      <c r="E10720" s="126"/>
      <c r="F10720" s="125">
        <f t="shared" si="1110"/>
        <v>0</v>
      </c>
    </row>
    <row r="10721">
      <c r="A10721" s="121" t="s">
        <v>24527</v>
      </c>
      <c r="B10721" s="121" t="s">
        <v>12892</v>
      </c>
      <c r="C10721" s="113" t="s">
        <v>79</v>
      </c>
      <c r="D10721" s="125">
        <v>10.0</v>
      </c>
      <c r="E10721" s="126"/>
      <c r="F10721" s="125">
        <f t="shared" si="1110"/>
        <v>0</v>
      </c>
    </row>
    <row r="10722">
      <c r="A10722" s="121" t="s">
        <v>24528</v>
      </c>
      <c r="B10722" s="121" t="s">
        <v>14478</v>
      </c>
      <c r="C10722" s="113" t="s">
        <v>79</v>
      </c>
      <c r="D10722" s="125">
        <v>6.0</v>
      </c>
      <c r="E10722" s="126"/>
      <c r="F10722" s="125">
        <f t="shared" si="1110"/>
        <v>0</v>
      </c>
    </row>
    <row r="10723">
      <c r="A10723" s="121" t="s">
        <v>24529</v>
      </c>
      <c r="B10723" s="121" t="s">
        <v>24530</v>
      </c>
      <c r="C10723" s="113" t="s">
        <v>79</v>
      </c>
      <c r="D10723" s="125">
        <v>12.0</v>
      </c>
      <c r="E10723" s="126"/>
      <c r="F10723" s="125">
        <f t="shared" si="1110"/>
        <v>0</v>
      </c>
    </row>
    <row r="10724">
      <c r="A10724" s="121" t="s">
        <v>24531</v>
      </c>
      <c r="B10724" s="121" t="s">
        <v>14484</v>
      </c>
      <c r="C10724" s="113" t="s">
        <v>79</v>
      </c>
      <c r="D10724" s="125">
        <v>4.0</v>
      </c>
      <c r="E10724" s="126"/>
      <c r="F10724" s="125">
        <f t="shared" si="1110"/>
        <v>0</v>
      </c>
    </row>
    <row r="10725">
      <c r="A10725" s="121" t="s">
        <v>24532</v>
      </c>
      <c r="B10725" s="121" t="s">
        <v>14480</v>
      </c>
      <c r="C10725" s="113" t="s">
        <v>79</v>
      </c>
      <c r="D10725" s="125">
        <v>4.0</v>
      </c>
      <c r="E10725" s="126"/>
      <c r="F10725" s="125">
        <f t="shared" si="1110"/>
        <v>0</v>
      </c>
    </row>
    <row r="10726">
      <c r="A10726" s="121" t="s">
        <v>24533</v>
      </c>
      <c r="B10726" s="121" t="s">
        <v>24534</v>
      </c>
      <c r="C10726" s="113" t="s">
        <v>79</v>
      </c>
      <c r="D10726" s="125">
        <v>2.0</v>
      </c>
      <c r="E10726" s="126"/>
      <c r="F10726" s="125">
        <f t="shared" si="1110"/>
        <v>0</v>
      </c>
    </row>
    <row r="10727">
      <c r="A10727" s="121" t="s">
        <v>24535</v>
      </c>
      <c r="B10727" s="121" t="s">
        <v>14486</v>
      </c>
      <c r="C10727" s="113" t="s">
        <v>79</v>
      </c>
      <c r="D10727" s="125">
        <v>4.0</v>
      </c>
      <c r="E10727" s="126"/>
      <c r="F10727" s="125">
        <f t="shared" si="1110"/>
        <v>0</v>
      </c>
    </row>
    <row r="10728">
      <c r="A10728" s="121" t="s">
        <v>24536</v>
      </c>
      <c r="B10728" s="121" t="s">
        <v>12478</v>
      </c>
      <c r="C10728" s="113" t="s">
        <v>79</v>
      </c>
      <c r="D10728" s="125">
        <v>2.0</v>
      </c>
      <c r="E10728" s="126"/>
      <c r="F10728" s="125">
        <f t="shared" si="1110"/>
        <v>0</v>
      </c>
    </row>
    <row r="10729">
      <c r="A10729" s="121" t="s">
        <v>24537</v>
      </c>
      <c r="B10729" s="121" t="s">
        <v>24538</v>
      </c>
      <c r="C10729" s="113" t="s">
        <v>79</v>
      </c>
      <c r="D10729" s="125">
        <v>2.0</v>
      </c>
      <c r="E10729" s="126"/>
      <c r="F10729" s="125">
        <f t="shared" si="1110"/>
        <v>0</v>
      </c>
    </row>
    <row r="10730">
      <c r="A10730" s="121" t="s">
        <v>24539</v>
      </c>
      <c r="B10730" s="121" t="s">
        <v>19687</v>
      </c>
      <c r="C10730" s="113" t="s">
        <v>79</v>
      </c>
      <c r="D10730" s="125">
        <v>2.0</v>
      </c>
      <c r="E10730" s="126"/>
      <c r="F10730" s="125">
        <f t="shared" si="1110"/>
        <v>0</v>
      </c>
    </row>
    <row r="10731">
      <c r="A10731" s="121" t="s">
        <v>24540</v>
      </c>
      <c r="B10731" s="121" t="s">
        <v>24541</v>
      </c>
      <c r="C10731" s="113" t="s">
        <v>79</v>
      </c>
      <c r="D10731" s="125">
        <v>2.0</v>
      </c>
      <c r="E10731" s="126"/>
      <c r="F10731" s="125">
        <f t="shared" si="1110"/>
        <v>0</v>
      </c>
    </row>
    <row r="10732">
      <c r="A10732" s="121" t="s">
        <v>24542</v>
      </c>
      <c r="B10732" s="121" t="s">
        <v>16306</v>
      </c>
      <c r="C10732" s="113" t="s">
        <v>79</v>
      </c>
      <c r="D10732" s="125">
        <v>4.0</v>
      </c>
      <c r="E10732" s="126"/>
      <c r="F10732" s="125">
        <f t="shared" si="1110"/>
        <v>0</v>
      </c>
    </row>
    <row r="10733">
      <c r="A10733" s="121" t="s">
        <v>24543</v>
      </c>
      <c r="B10733" s="121" t="s">
        <v>12411</v>
      </c>
      <c r="C10733" s="113" t="s">
        <v>79</v>
      </c>
      <c r="D10733" s="125">
        <v>80.0</v>
      </c>
      <c r="E10733" s="126"/>
      <c r="F10733" s="125">
        <f t="shared" si="1110"/>
        <v>0</v>
      </c>
    </row>
    <row r="10734">
      <c r="A10734" s="121" t="s">
        <v>24544</v>
      </c>
      <c r="B10734" s="121" t="s">
        <v>16315</v>
      </c>
      <c r="C10734" s="113" t="s">
        <v>79</v>
      </c>
      <c r="D10734" s="125">
        <v>16.0</v>
      </c>
      <c r="E10734" s="126"/>
      <c r="F10734" s="125">
        <f t="shared" si="1110"/>
        <v>0</v>
      </c>
    </row>
    <row r="10735">
      <c r="A10735" s="121" t="s">
        <v>24545</v>
      </c>
      <c r="B10735" s="121" t="s">
        <v>12419</v>
      </c>
      <c r="C10735" s="113" t="s">
        <v>79</v>
      </c>
      <c r="D10735" s="125">
        <v>640.0</v>
      </c>
      <c r="E10735" s="126"/>
      <c r="F10735" s="125">
        <f t="shared" si="1110"/>
        <v>0</v>
      </c>
    </row>
    <row r="10736">
      <c r="A10736" s="121" t="s">
        <v>24546</v>
      </c>
      <c r="B10736" s="121" t="s">
        <v>12393</v>
      </c>
      <c r="C10736" s="113" t="s">
        <v>159</v>
      </c>
      <c r="D10736" s="125">
        <v>45.56</v>
      </c>
      <c r="E10736" s="126"/>
      <c r="F10736" s="125">
        <f t="shared" si="1110"/>
        <v>0</v>
      </c>
    </row>
    <row r="10737">
      <c r="A10737" s="121" t="s">
        <v>24547</v>
      </c>
      <c r="B10737" s="121" t="s">
        <v>12407</v>
      </c>
      <c r="C10737" s="113" t="s">
        <v>79</v>
      </c>
      <c r="D10737" s="125">
        <v>60.0</v>
      </c>
      <c r="E10737" s="126"/>
      <c r="F10737" s="125">
        <f t="shared" si="1110"/>
        <v>0</v>
      </c>
    </row>
    <row r="10738">
      <c r="A10738" s="121" t="s">
        <v>24548</v>
      </c>
      <c r="B10738" s="121" t="s">
        <v>24549</v>
      </c>
      <c r="C10738" s="113" t="s">
        <v>79</v>
      </c>
      <c r="D10738" s="125">
        <v>2.0</v>
      </c>
      <c r="E10738" s="126"/>
      <c r="F10738" s="125">
        <f t="shared" si="1110"/>
        <v>0</v>
      </c>
    </row>
    <row r="10739">
      <c r="A10739" s="121" t="s">
        <v>24550</v>
      </c>
      <c r="B10739" s="122" t="s">
        <v>24551</v>
      </c>
      <c r="C10739" s="113"/>
      <c r="D10739" s="123"/>
      <c r="E10739" s="123"/>
      <c r="F10739" s="124">
        <f>SUM(F10740:F10765)</f>
        <v>0</v>
      </c>
    </row>
    <row r="10740">
      <c r="A10740" s="121" t="s">
        <v>24552</v>
      </c>
      <c r="B10740" s="121" t="s">
        <v>18864</v>
      </c>
      <c r="C10740" s="113" t="s">
        <v>79</v>
      </c>
      <c r="D10740" s="125">
        <v>10.0</v>
      </c>
      <c r="E10740" s="126"/>
      <c r="F10740" s="125">
        <f t="shared" ref="F10740:F10765" si="1111">if(C10740="","",round(D10740*E10740,2))</f>
        <v>0</v>
      </c>
    </row>
    <row r="10741">
      <c r="A10741" s="121" t="s">
        <v>24553</v>
      </c>
      <c r="B10741" s="121" t="s">
        <v>14926</v>
      </c>
      <c r="C10741" s="113" t="s">
        <v>79</v>
      </c>
      <c r="D10741" s="125">
        <v>30.0</v>
      </c>
      <c r="E10741" s="126"/>
      <c r="F10741" s="125">
        <f t="shared" si="1111"/>
        <v>0</v>
      </c>
    </row>
    <row r="10742">
      <c r="A10742" s="121" t="s">
        <v>24554</v>
      </c>
      <c r="B10742" s="121" t="s">
        <v>12892</v>
      </c>
      <c r="C10742" s="113" t="s">
        <v>79</v>
      </c>
      <c r="D10742" s="125">
        <v>25.0</v>
      </c>
      <c r="E10742" s="126"/>
      <c r="F10742" s="125">
        <f t="shared" si="1111"/>
        <v>0</v>
      </c>
    </row>
    <row r="10743">
      <c r="A10743" s="121" t="s">
        <v>24555</v>
      </c>
      <c r="B10743" s="121" t="s">
        <v>14478</v>
      </c>
      <c r="C10743" s="113" t="s">
        <v>79</v>
      </c>
      <c r="D10743" s="125">
        <v>30.0</v>
      </c>
      <c r="E10743" s="126"/>
      <c r="F10743" s="125">
        <f t="shared" si="1111"/>
        <v>0</v>
      </c>
    </row>
    <row r="10744">
      <c r="A10744" s="121" t="s">
        <v>24556</v>
      </c>
      <c r="B10744" s="121" t="s">
        <v>24530</v>
      </c>
      <c r="C10744" s="113" t="s">
        <v>79</v>
      </c>
      <c r="D10744" s="125">
        <v>10.0</v>
      </c>
      <c r="E10744" s="126"/>
      <c r="F10744" s="125">
        <f t="shared" si="1111"/>
        <v>0</v>
      </c>
    </row>
    <row r="10745">
      <c r="A10745" s="121" t="s">
        <v>24557</v>
      </c>
      <c r="B10745" s="121" t="s">
        <v>14484</v>
      </c>
      <c r="C10745" s="113" t="s">
        <v>79</v>
      </c>
      <c r="D10745" s="125">
        <v>10.0</v>
      </c>
      <c r="E10745" s="126"/>
      <c r="F10745" s="125">
        <f t="shared" si="1111"/>
        <v>0</v>
      </c>
    </row>
    <row r="10746">
      <c r="A10746" s="121" t="s">
        <v>24558</v>
      </c>
      <c r="B10746" s="121" t="s">
        <v>14480</v>
      </c>
      <c r="C10746" s="113" t="s">
        <v>79</v>
      </c>
      <c r="D10746" s="125">
        <v>10.0</v>
      </c>
      <c r="E10746" s="126"/>
      <c r="F10746" s="125">
        <f t="shared" si="1111"/>
        <v>0</v>
      </c>
    </row>
    <row r="10747">
      <c r="A10747" s="121" t="s">
        <v>24559</v>
      </c>
      <c r="B10747" s="121" t="s">
        <v>24560</v>
      </c>
      <c r="C10747" s="113" t="s">
        <v>79</v>
      </c>
      <c r="D10747" s="125">
        <v>5.0</v>
      </c>
      <c r="E10747" s="126"/>
      <c r="F10747" s="125">
        <f t="shared" si="1111"/>
        <v>0</v>
      </c>
    </row>
    <row r="10748">
      <c r="A10748" s="121" t="s">
        <v>24561</v>
      </c>
      <c r="B10748" s="121" t="s">
        <v>24562</v>
      </c>
      <c r="C10748" s="113" t="s">
        <v>79</v>
      </c>
      <c r="D10748" s="125">
        <v>5.0</v>
      </c>
      <c r="E10748" s="126"/>
      <c r="F10748" s="125">
        <f t="shared" si="1111"/>
        <v>0</v>
      </c>
    </row>
    <row r="10749">
      <c r="A10749" s="121" t="s">
        <v>24563</v>
      </c>
      <c r="B10749" s="121" t="s">
        <v>14486</v>
      </c>
      <c r="C10749" s="113" t="s">
        <v>79</v>
      </c>
      <c r="D10749" s="125">
        <v>10.0</v>
      </c>
      <c r="E10749" s="126"/>
      <c r="F10749" s="125">
        <f t="shared" si="1111"/>
        <v>0</v>
      </c>
    </row>
    <row r="10750">
      <c r="A10750" s="121" t="s">
        <v>24564</v>
      </c>
      <c r="B10750" s="121" t="s">
        <v>24538</v>
      </c>
      <c r="C10750" s="113" t="s">
        <v>79</v>
      </c>
      <c r="D10750" s="125">
        <v>5.0</v>
      </c>
      <c r="E10750" s="126"/>
      <c r="F10750" s="125">
        <f t="shared" si="1111"/>
        <v>0</v>
      </c>
    </row>
    <row r="10751">
      <c r="A10751" s="121" t="s">
        <v>24565</v>
      </c>
      <c r="B10751" s="121" t="s">
        <v>19687</v>
      </c>
      <c r="C10751" s="113" t="s">
        <v>79</v>
      </c>
      <c r="D10751" s="125">
        <v>5.0</v>
      </c>
      <c r="E10751" s="126"/>
      <c r="F10751" s="125">
        <f t="shared" si="1111"/>
        <v>0</v>
      </c>
    </row>
    <row r="10752">
      <c r="A10752" s="121" t="s">
        <v>24566</v>
      </c>
      <c r="B10752" s="121" t="s">
        <v>24541</v>
      </c>
      <c r="C10752" s="113" t="s">
        <v>79</v>
      </c>
      <c r="D10752" s="125">
        <v>5.0</v>
      </c>
      <c r="E10752" s="126"/>
      <c r="F10752" s="125">
        <f t="shared" si="1111"/>
        <v>0</v>
      </c>
    </row>
    <row r="10753">
      <c r="A10753" s="121" t="s">
        <v>24567</v>
      </c>
      <c r="B10753" s="121" t="s">
        <v>14180</v>
      </c>
      <c r="C10753" s="113" t="s">
        <v>79</v>
      </c>
      <c r="D10753" s="125">
        <v>10.0</v>
      </c>
      <c r="E10753" s="126"/>
      <c r="F10753" s="125">
        <f t="shared" si="1111"/>
        <v>0</v>
      </c>
    </row>
    <row r="10754">
      <c r="A10754" s="121" t="s">
        <v>24568</v>
      </c>
      <c r="B10754" s="121" t="s">
        <v>12921</v>
      </c>
      <c r="C10754" s="113" t="s">
        <v>79</v>
      </c>
      <c r="D10754" s="125">
        <v>10.0</v>
      </c>
      <c r="E10754" s="126"/>
      <c r="F10754" s="125">
        <f t="shared" si="1111"/>
        <v>0</v>
      </c>
    </row>
    <row r="10755">
      <c r="A10755" s="121" t="s">
        <v>24569</v>
      </c>
      <c r="B10755" s="121" t="s">
        <v>16306</v>
      </c>
      <c r="C10755" s="113" t="s">
        <v>79</v>
      </c>
      <c r="D10755" s="125">
        <v>10.0</v>
      </c>
      <c r="E10755" s="126"/>
      <c r="F10755" s="125">
        <f t="shared" si="1111"/>
        <v>0</v>
      </c>
    </row>
    <row r="10756">
      <c r="A10756" s="121" t="s">
        <v>24570</v>
      </c>
      <c r="B10756" s="121" t="s">
        <v>12411</v>
      </c>
      <c r="C10756" s="113" t="s">
        <v>79</v>
      </c>
      <c r="D10756" s="125">
        <v>150.0</v>
      </c>
      <c r="E10756" s="126"/>
      <c r="F10756" s="125">
        <f t="shared" si="1111"/>
        <v>0</v>
      </c>
    </row>
    <row r="10757">
      <c r="A10757" s="121" t="s">
        <v>24571</v>
      </c>
      <c r="B10757" s="121" t="s">
        <v>12413</v>
      </c>
      <c r="C10757" s="113" t="s">
        <v>79</v>
      </c>
      <c r="D10757" s="125">
        <v>20.0</v>
      </c>
      <c r="E10757" s="126"/>
      <c r="F10757" s="125">
        <f t="shared" si="1111"/>
        <v>0</v>
      </c>
    </row>
    <row r="10758">
      <c r="A10758" s="121" t="s">
        <v>24572</v>
      </c>
      <c r="B10758" s="121" t="s">
        <v>16315</v>
      </c>
      <c r="C10758" s="113" t="s">
        <v>79</v>
      </c>
      <c r="D10758" s="125">
        <v>40.0</v>
      </c>
      <c r="E10758" s="126"/>
      <c r="F10758" s="125">
        <f t="shared" si="1111"/>
        <v>0</v>
      </c>
    </row>
    <row r="10759">
      <c r="A10759" s="121" t="s">
        <v>24573</v>
      </c>
      <c r="B10759" s="121" t="s">
        <v>12419</v>
      </c>
      <c r="C10759" s="113" t="s">
        <v>79</v>
      </c>
      <c r="D10759" s="125">
        <v>1200.0</v>
      </c>
      <c r="E10759" s="126"/>
      <c r="F10759" s="125">
        <f t="shared" si="1111"/>
        <v>0</v>
      </c>
    </row>
    <row r="10760">
      <c r="A10760" s="121" t="s">
        <v>24574</v>
      </c>
      <c r="B10760" s="121" t="s">
        <v>12421</v>
      </c>
      <c r="C10760" s="113" t="s">
        <v>79</v>
      </c>
      <c r="D10760" s="125">
        <v>240.0</v>
      </c>
      <c r="E10760" s="126"/>
      <c r="F10760" s="125">
        <f t="shared" si="1111"/>
        <v>0</v>
      </c>
    </row>
    <row r="10761">
      <c r="A10761" s="121" t="s">
        <v>24575</v>
      </c>
      <c r="B10761" s="121" t="s">
        <v>12393</v>
      </c>
      <c r="C10761" s="113" t="s">
        <v>159</v>
      </c>
      <c r="D10761" s="125">
        <v>120.4</v>
      </c>
      <c r="E10761" s="126"/>
      <c r="F10761" s="125">
        <f t="shared" si="1111"/>
        <v>0</v>
      </c>
    </row>
    <row r="10762">
      <c r="A10762" s="121" t="s">
        <v>24576</v>
      </c>
      <c r="B10762" s="121" t="s">
        <v>12395</v>
      </c>
      <c r="C10762" s="113" t="s">
        <v>159</v>
      </c>
      <c r="D10762" s="125">
        <v>11.0</v>
      </c>
      <c r="E10762" s="126"/>
      <c r="F10762" s="125">
        <f t="shared" si="1111"/>
        <v>0</v>
      </c>
    </row>
    <row r="10763">
      <c r="A10763" s="121" t="s">
        <v>24577</v>
      </c>
      <c r="B10763" s="121" t="s">
        <v>12407</v>
      </c>
      <c r="C10763" s="113" t="s">
        <v>79</v>
      </c>
      <c r="D10763" s="125">
        <v>130.0</v>
      </c>
      <c r="E10763" s="126"/>
      <c r="F10763" s="125">
        <f t="shared" si="1111"/>
        <v>0</v>
      </c>
    </row>
    <row r="10764">
      <c r="A10764" s="121" t="s">
        <v>24578</v>
      </c>
      <c r="B10764" s="121" t="s">
        <v>12409</v>
      </c>
      <c r="C10764" s="113" t="s">
        <v>79</v>
      </c>
      <c r="D10764" s="125">
        <v>20.0</v>
      </c>
      <c r="E10764" s="126"/>
      <c r="F10764" s="125">
        <f t="shared" si="1111"/>
        <v>0</v>
      </c>
    </row>
    <row r="10765">
      <c r="A10765" s="121" t="s">
        <v>24579</v>
      </c>
      <c r="B10765" s="121" t="s">
        <v>24580</v>
      </c>
      <c r="C10765" s="113" t="s">
        <v>79</v>
      </c>
      <c r="D10765" s="125">
        <v>5.0</v>
      </c>
      <c r="E10765" s="126"/>
      <c r="F10765" s="125">
        <f t="shared" si="1111"/>
        <v>0</v>
      </c>
    </row>
    <row r="10766">
      <c r="A10766" s="121" t="s">
        <v>24581</v>
      </c>
      <c r="B10766" s="122" t="s">
        <v>24582</v>
      </c>
      <c r="C10766" s="113"/>
      <c r="D10766" s="123"/>
      <c r="E10766" s="123"/>
      <c r="F10766" s="124">
        <f>SUM(F10767:F10786)</f>
        <v>0</v>
      </c>
    </row>
    <row r="10767">
      <c r="A10767" s="121" t="s">
        <v>24583</v>
      </c>
      <c r="B10767" s="121" t="s">
        <v>18864</v>
      </c>
      <c r="C10767" s="113" t="s">
        <v>79</v>
      </c>
      <c r="D10767" s="125">
        <v>14.0</v>
      </c>
      <c r="E10767" s="126"/>
      <c r="F10767" s="125">
        <f t="shared" ref="F10767:F10786" si="1112">if(C10767="","",round(D10767*E10767,2))</f>
        <v>0</v>
      </c>
    </row>
    <row r="10768">
      <c r="A10768" s="121" t="s">
        <v>24584</v>
      </c>
      <c r="B10768" s="121" t="s">
        <v>14180</v>
      </c>
      <c r="C10768" s="113" t="s">
        <v>79</v>
      </c>
      <c r="D10768" s="125">
        <v>56.0</v>
      </c>
      <c r="E10768" s="126"/>
      <c r="F10768" s="125">
        <f t="shared" si="1112"/>
        <v>0</v>
      </c>
    </row>
    <row r="10769">
      <c r="A10769" s="121" t="s">
        <v>24585</v>
      </c>
      <c r="B10769" s="121" t="s">
        <v>14224</v>
      </c>
      <c r="C10769" s="113" t="s">
        <v>79</v>
      </c>
      <c r="D10769" s="125">
        <v>42.0</v>
      </c>
      <c r="E10769" s="126"/>
      <c r="F10769" s="125">
        <f t="shared" si="1112"/>
        <v>0</v>
      </c>
    </row>
    <row r="10770">
      <c r="A10770" s="121" t="s">
        <v>24586</v>
      </c>
      <c r="B10770" s="121" t="s">
        <v>14190</v>
      </c>
      <c r="C10770" s="113" t="s">
        <v>79</v>
      </c>
      <c r="D10770" s="125">
        <v>42.0</v>
      </c>
      <c r="E10770" s="126"/>
      <c r="F10770" s="125">
        <f t="shared" si="1112"/>
        <v>0</v>
      </c>
    </row>
    <row r="10771">
      <c r="A10771" s="121" t="s">
        <v>24587</v>
      </c>
      <c r="B10771" s="121" t="s">
        <v>24588</v>
      </c>
      <c r="C10771" s="113" t="s">
        <v>79</v>
      </c>
      <c r="D10771" s="125">
        <v>14.0</v>
      </c>
      <c r="E10771" s="126"/>
      <c r="F10771" s="125">
        <f t="shared" si="1112"/>
        <v>0</v>
      </c>
    </row>
    <row r="10772">
      <c r="A10772" s="121" t="s">
        <v>24589</v>
      </c>
      <c r="B10772" s="121" t="s">
        <v>14196</v>
      </c>
      <c r="C10772" s="113" t="s">
        <v>79</v>
      </c>
      <c r="D10772" s="125">
        <v>14.0</v>
      </c>
      <c r="E10772" s="126"/>
      <c r="F10772" s="125">
        <f t="shared" si="1112"/>
        <v>0</v>
      </c>
    </row>
    <row r="10773">
      <c r="A10773" s="121" t="s">
        <v>24590</v>
      </c>
      <c r="B10773" s="121" t="s">
        <v>14192</v>
      </c>
      <c r="C10773" s="113" t="s">
        <v>79</v>
      </c>
      <c r="D10773" s="125">
        <v>14.0</v>
      </c>
      <c r="E10773" s="126"/>
      <c r="F10773" s="125">
        <f t="shared" si="1112"/>
        <v>0</v>
      </c>
    </row>
    <row r="10774">
      <c r="A10774" s="121" t="s">
        <v>24591</v>
      </c>
      <c r="B10774" s="121" t="s">
        <v>14194</v>
      </c>
      <c r="C10774" s="113" t="s">
        <v>79</v>
      </c>
      <c r="D10774" s="125">
        <v>14.0</v>
      </c>
      <c r="E10774" s="126"/>
      <c r="F10774" s="125">
        <f t="shared" si="1112"/>
        <v>0</v>
      </c>
    </row>
    <row r="10775">
      <c r="A10775" s="121" t="s">
        <v>24592</v>
      </c>
      <c r="B10775" s="121" t="s">
        <v>14198</v>
      </c>
      <c r="C10775" s="113" t="s">
        <v>79</v>
      </c>
      <c r="D10775" s="125">
        <v>14.0</v>
      </c>
      <c r="E10775" s="126"/>
      <c r="F10775" s="125">
        <f t="shared" si="1112"/>
        <v>0</v>
      </c>
    </row>
    <row r="10776">
      <c r="A10776" s="121" t="s">
        <v>24593</v>
      </c>
      <c r="B10776" s="121" t="s">
        <v>24594</v>
      </c>
      <c r="C10776" s="113" t="s">
        <v>79</v>
      </c>
      <c r="D10776" s="125">
        <v>7.0</v>
      </c>
      <c r="E10776" s="126"/>
      <c r="F10776" s="125">
        <f t="shared" si="1112"/>
        <v>0</v>
      </c>
    </row>
    <row r="10777">
      <c r="A10777" s="121" t="s">
        <v>24595</v>
      </c>
      <c r="B10777" s="121" t="s">
        <v>24596</v>
      </c>
      <c r="C10777" s="113" t="s">
        <v>79</v>
      </c>
      <c r="D10777" s="125">
        <v>7.0</v>
      </c>
      <c r="E10777" s="126"/>
      <c r="F10777" s="125">
        <f t="shared" si="1112"/>
        <v>0</v>
      </c>
    </row>
    <row r="10778">
      <c r="A10778" s="121" t="s">
        <v>24597</v>
      </c>
      <c r="B10778" s="121" t="s">
        <v>19687</v>
      </c>
      <c r="C10778" s="113" t="s">
        <v>79</v>
      </c>
      <c r="D10778" s="125">
        <v>7.0</v>
      </c>
      <c r="E10778" s="126"/>
      <c r="F10778" s="125">
        <f t="shared" si="1112"/>
        <v>0</v>
      </c>
    </row>
    <row r="10779">
      <c r="A10779" s="121" t="s">
        <v>24598</v>
      </c>
      <c r="B10779" s="121" t="s">
        <v>24541</v>
      </c>
      <c r="C10779" s="113" t="s">
        <v>79</v>
      </c>
      <c r="D10779" s="125">
        <v>7.0</v>
      </c>
      <c r="E10779" s="126"/>
      <c r="F10779" s="125">
        <f t="shared" si="1112"/>
        <v>0</v>
      </c>
    </row>
    <row r="10780">
      <c r="A10780" s="121" t="s">
        <v>24599</v>
      </c>
      <c r="B10780" s="121" t="s">
        <v>16306</v>
      </c>
      <c r="C10780" s="113" t="s">
        <v>79</v>
      </c>
      <c r="D10780" s="125">
        <v>14.0</v>
      </c>
      <c r="E10780" s="126"/>
      <c r="F10780" s="125">
        <f t="shared" si="1112"/>
        <v>0</v>
      </c>
    </row>
    <row r="10781">
      <c r="A10781" s="121" t="s">
        <v>24600</v>
      </c>
      <c r="B10781" s="121" t="s">
        <v>12413</v>
      </c>
      <c r="C10781" s="113" t="s">
        <v>79</v>
      </c>
      <c r="D10781" s="125">
        <v>280.0</v>
      </c>
      <c r="E10781" s="126"/>
      <c r="F10781" s="125">
        <f t="shared" si="1112"/>
        <v>0</v>
      </c>
    </row>
    <row r="10782">
      <c r="A10782" s="121" t="s">
        <v>24601</v>
      </c>
      <c r="B10782" s="121" t="s">
        <v>16315</v>
      </c>
      <c r="C10782" s="113" t="s">
        <v>79</v>
      </c>
      <c r="D10782" s="125">
        <v>56.0</v>
      </c>
      <c r="E10782" s="126"/>
      <c r="F10782" s="125">
        <f t="shared" si="1112"/>
        <v>0</v>
      </c>
    </row>
    <row r="10783">
      <c r="A10783" s="121" t="s">
        <v>24602</v>
      </c>
      <c r="B10783" s="121" t="s">
        <v>12421</v>
      </c>
      <c r="C10783" s="113" t="s">
        <v>79</v>
      </c>
      <c r="D10783" s="125">
        <v>3360.0</v>
      </c>
      <c r="E10783" s="126"/>
      <c r="F10783" s="125">
        <f t="shared" si="1112"/>
        <v>0</v>
      </c>
    </row>
    <row r="10784">
      <c r="A10784" s="121" t="s">
        <v>24603</v>
      </c>
      <c r="B10784" s="121" t="s">
        <v>12395</v>
      </c>
      <c r="C10784" s="113" t="s">
        <v>159</v>
      </c>
      <c r="D10784" s="125">
        <v>149.8</v>
      </c>
      <c r="E10784" s="126"/>
      <c r="F10784" s="125">
        <f t="shared" si="1112"/>
        <v>0</v>
      </c>
    </row>
    <row r="10785">
      <c r="A10785" s="121" t="s">
        <v>24604</v>
      </c>
      <c r="B10785" s="121" t="s">
        <v>12409</v>
      </c>
      <c r="C10785" s="113" t="s">
        <v>79</v>
      </c>
      <c r="D10785" s="125">
        <v>210.0</v>
      </c>
      <c r="E10785" s="126"/>
      <c r="F10785" s="125">
        <f t="shared" si="1112"/>
        <v>0</v>
      </c>
    </row>
    <row r="10786">
      <c r="A10786" s="121" t="s">
        <v>24605</v>
      </c>
      <c r="B10786" s="121" t="s">
        <v>24606</v>
      </c>
      <c r="C10786" s="113" t="s">
        <v>79</v>
      </c>
      <c r="D10786" s="125">
        <v>7.0</v>
      </c>
      <c r="E10786" s="126"/>
      <c r="F10786" s="125">
        <f t="shared" si="1112"/>
        <v>0</v>
      </c>
    </row>
    <row r="10787">
      <c r="A10787" s="121" t="s">
        <v>24607</v>
      </c>
      <c r="B10787" s="122" t="s">
        <v>24608</v>
      </c>
      <c r="C10787" s="113"/>
      <c r="D10787" s="123"/>
      <c r="E10787" s="123"/>
      <c r="F10787" s="124">
        <f>SUM(F10788:F10812)</f>
        <v>0</v>
      </c>
    </row>
    <row r="10788">
      <c r="A10788" s="121" t="s">
        <v>24609</v>
      </c>
      <c r="B10788" s="121" t="s">
        <v>24610</v>
      </c>
      <c r="C10788" s="113" t="s">
        <v>79</v>
      </c>
      <c r="D10788" s="125">
        <v>8.0</v>
      </c>
      <c r="E10788" s="126"/>
      <c r="F10788" s="125">
        <f t="shared" ref="F10788:F10812" si="1113">if(C10788="","",round(D10788*E10788,2))</f>
        <v>0</v>
      </c>
    </row>
    <row r="10789">
      <c r="A10789" s="121" t="s">
        <v>24611</v>
      </c>
      <c r="B10789" s="121" t="s">
        <v>14180</v>
      </c>
      <c r="C10789" s="113" t="s">
        <v>79</v>
      </c>
      <c r="D10789" s="125">
        <v>24.0</v>
      </c>
      <c r="E10789" s="126"/>
      <c r="F10789" s="125">
        <f t="shared" si="1113"/>
        <v>0</v>
      </c>
    </row>
    <row r="10790">
      <c r="A10790" s="121" t="s">
        <v>24612</v>
      </c>
      <c r="B10790" s="121" t="s">
        <v>14929</v>
      </c>
      <c r="C10790" s="113" t="s">
        <v>79</v>
      </c>
      <c r="D10790" s="125">
        <v>8.0</v>
      </c>
      <c r="E10790" s="126"/>
      <c r="F10790" s="125">
        <f t="shared" si="1113"/>
        <v>0</v>
      </c>
    </row>
    <row r="10791">
      <c r="A10791" s="121" t="s">
        <v>24613</v>
      </c>
      <c r="B10791" s="121" t="s">
        <v>14224</v>
      </c>
      <c r="C10791" s="113" t="s">
        <v>79</v>
      </c>
      <c r="D10791" s="125">
        <v>24.0</v>
      </c>
      <c r="E10791" s="126"/>
      <c r="F10791" s="125">
        <f t="shared" si="1113"/>
        <v>0</v>
      </c>
    </row>
    <row r="10792">
      <c r="A10792" s="121" t="s">
        <v>24614</v>
      </c>
      <c r="B10792" s="121" t="s">
        <v>14190</v>
      </c>
      <c r="C10792" s="113" t="s">
        <v>79</v>
      </c>
      <c r="D10792" s="125">
        <v>24.0</v>
      </c>
      <c r="E10792" s="126"/>
      <c r="F10792" s="125">
        <f t="shared" si="1113"/>
        <v>0</v>
      </c>
    </row>
    <row r="10793">
      <c r="A10793" s="121" t="s">
        <v>24615</v>
      </c>
      <c r="B10793" s="121" t="s">
        <v>24588</v>
      </c>
      <c r="C10793" s="113" t="s">
        <v>79</v>
      </c>
      <c r="D10793" s="125">
        <v>4.0</v>
      </c>
      <c r="E10793" s="126"/>
      <c r="F10793" s="125">
        <f t="shared" si="1113"/>
        <v>0</v>
      </c>
    </row>
    <row r="10794">
      <c r="A10794" s="121" t="s">
        <v>24616</v>
      </c>
      <c r="B10794" s="121" t="s">
        <v>14196</v>
      </c>
      <c r="C10794" s="113" t="s">
        <v>79</v>
      </c>
      <c r="D10794" s="125">
        <v>8.0</v>
      </c>
      <c r="E10794" s="126"/>
      <c r="F10794" s="125">
        <f t="shared" si="1113"/>
        <v>0</v>
      </c>
    </row>
    <row r="10795">
      <c r="A10795" s="121" t="s">
        <v>24617</v>
      </c>
      <c r="B10795" s="121" t="s">
        <v>14192</v>
      </c>
      <c r="C10795" s="113" t="s">
        <v>79</v>
      </c>
      <c r="D10795" s="125">
        <v>8.0</v>
      </c>
      <c r="E10795" s="126"/>
      <c r="F10795" s="125">
        <f t="shared" si="1113"/>
        <v>0</v>
      </c>
    </row>
    <row r="10796">
      <c r="A10796" s="121" t="s">
        <v>24618</v>
      </c>
      <c r="B10796" s="121" t="s">
        <v>24594</v>
      </c>
      <c r="C10796" s="113" t="s">
        <v>79</v>
      </c>
      <c r="D10796" s="125">
        <v>4.0</v>
      </c>
      <c r="E10796" s="126"/>
      <c r="F10796" s="125">
        <f t="shared" si="1113"/>
        <v>0</v>
      </c>
    </row>
    <row r="10797">
      <c r="A10797" s="121" t="s">
        <v>24619</v>
      </c>
      <c r="B10797" s="121" t="s">
        <v>14198</v>
      </c>
      <c r="C10797" s="113" t="s">
        <v>79</v>
      </c>
      <c r="D10797" s="125">
        <v>8.0</v>
      </c>
      <c r="E10797" s="126"/>
      <c r="F10797" s="125">
        <f t="shared" si="1113"/>
        <v>0</v>
      </c>
    </row>
    <row r="10798">
      <c r="A10798" s="121" t="s">
        <v>24620</v>
      </c>
      <c r="B10798" s="121" t="s">
        <v>24596</v>
      </c>
      <c r="C10798" s="113" t="s">
        <v>79</v>
      </c>
      <c r="D10798" s="125">
        <v>4.0</v>
      </c>
      <c r="E10798" s="126"/>
      <c r="F10798" s="125">
        <f t="shared" si="1113"/>
        <v>0</v>
      </c>
    </row>
    <row r="10799">
      <c r="A10799" s="121" t="s">
        <v>24621</v>
      </c>
      <c r="B10799" s="121" t="s">
        <v>19687</v>
      </c>
      <c r="C10799" s="113" t="s">
        <v>79</v>
      </c>
      <c r="D10799" s="125">
        <v>4.0</v>
      </c>
      <c r="E10799" s="126"/>
      <c r="F10799" s="125">
        <f t="shared" si="1113"/>
        <v>0</v>
      </c>
    </row>
    <row r="10800">
      <c r="A10800" s="121" t="s">
        <v>24622</v>
      </c>
      <c r="B10800" s="121" t="s">
        <v>24541</v>
      </c>
      <c r="C10800" s="113" t="s">
        <v>79</v>
      </c>
      <c r="D10800" s="125">
        <v>4.0</v>
      </c>
      <c r="E10800" s="126"/>
      <c r="F10800" s="125">
        <f t="shared" si="1113"/>
        <v>0</v>
      </c>
    </row>
    <row r="10801">
      <c r="A10801" s="121" t="s">
        <v>24623</v>
      </c>
      <c r="B10801" s="121" t="s">
        <v>19242</v>
      </c>
      <c r="C10801" s="113" t="s">
        <v>79</v>
      </c>
      <c r="D10801" s="125">
        <v>8.0</v>
      </c>
      <c r="E10801" s="126"/>
      <c r="F10801" s="125">
        <f t="shared" si="1113"/>
        <v>0</v>
      </c>
    </row>
    <row r="10802">
      <c r="A10802" s="121" t="s">
        <v>24624</v>
      </c>
      <c r="B10802" s="121" t="s">
        <v>16306</v>
      </c>
      <c r="C10802" s="113" t="s">
        <v>79</v>
      </c>
      <c r="D10802" s="125">
        <v>8.0</v>
      </c>
      <c r="E10802" s="126"/>
      <c r="F10802" s="125">
        <f t="shared" si="1113"/>
        <v>0</v>
      </c>
    </row>
    <row r="10803">
      <c r="A10803" s="121" t="s">
        <v>24625</v>
      </c>
      <c r="B10803" s="121" t="s">
        <v>12413</v>
      </c>
      <c r="C10803" s="113" t="s">
        <v>79</v>
      </c>
      <c r="D10803" s="125">
        <v>160.0</v>
      </c>
      <c r="E10803" s="126"/>
      <c r="F10803" s="125">
        <f t="shared" si="1113"/>
        <v>0</v>
      </c>
    </row>
    <row r="10804">
      <c r="A10804" s="121" t="s">
        <v>24626</v>
      </c>
      <c r="B10804" s="121" t="s">
        <v>14169</v>
      </c>
      <c r="C10804" s="113" t="s">
        <v>79</v>
      </c>
      <c r="D10804" s="125">
        <v>16.0</v>
      </c>
      <c r="E10804" s="126"/>
      <c r="F10804" s="125">
        <f t="shared" si="1113"/>
        <v>0</v>
      </c>
    </row>
    <row r="10805">
      <c r="A10805" s="121" t="s">
        <v>24627</v>
      </c>
      <c r="B10805" s="121" t="s">
        <v>16315</v>
      </c>
      <c r="C10805" s="113" t="s">
        <v>79</v>
      </c>
      <c r="D10805" s="125">
        <v>32.0</v>
      </c>
      <c r="E10805" s="126"/>
      <c r="F10805" s="125">
        <f t="shared" si="1113"/>
        <v>0</v>
      </c>
    </row>
    <row r="10806">
      <c r="A10806" s="121" t="s">
        <v>24628</v>
      </c>
      <c r="B10806" s="121" t="s">
        <v>12421</v>
      </c>
      <c r="C10806" s="113" t="s">
        <v>79</v>
      </c>
      <c r="D10806" s="125">
        <v>1920.0</v>
      </c>
      <c r="E10806" s="126"/>
      <c r="F10806" s="125">
        <f t="shared" si="1113"/>
        <v>0</v>
      </c>
    </row>
    <row r="10807">
      <c r="A10807" s="121" t="s">
        <v>24629</v>
      </c>
      <c r="B10807" s="121" t="s">
        <v>14174</v>
      </c>
      <c r="C10807" s="113" t="s">
        <v>79</v>
      </c>
      <c r="D10807" s="125">
        <v>256.0</v>
      </c>
      <c r="E10807" s="126"/>
      <c r="F10807" s="125">
        <f t="shared" si="1113"/>
        <v>0</v>
      </c>
    </row>
    <row r="10808">
      <c r="A10808" s="121" t="s">
        <v>24630</v>
      </c>
      <c r="B10808" s="121" t="s">
        <v>12395</v>
      </c>
      <c r="C10808" s="113" t="s">
        <v>159</v>
      </c>
      <c r="D10808" s="125">
        <v>75.2</v>
      </c>
      <c r="E10808" s="126"/>
      <c r="F10808" s="125">
        <f t="shared" si="1113"/>
        <v>0</v>
      </c>
    </row>
    <row r="10809">
      <c r="A10809" s="121" t="s">
        <v>24631</v>
      </c>
      <c r="B10809" s="121" t="s">
        <v>14164</v>
      </c>
      <c r="C10809" s="113" t="s">
        <v>159</v>
      </c>
      <c r="D10809" s="125">
        <v>8.0</v>
      </c>
      <c r="E10809" s="126"/>
      <c r="F10809" s="125">
        <f t="shared" si="1113"/>
        <v>0</v>
      </c>
    </row>
    <row r="10810">
      <c r="A10810" s="121" t="s">
        <v>24632</v>
      </c>
      <c r="B10810" s="121" t="s">
        <v>12409</v>
      </c>
      <c r="C10810" s="113" t="s">
        <v>79</v>
      </c>
      <c r="D10810" s="125">
        <v>104.0</v>
      </c>
      <c r="E10810" s="126"/>
      <c r="F10810" s="125">
        <f t="shared" si="1113"/>
        <v>0</v>
      </c>
    </row>
    <row r="10811">
      <c r="A10811" s="121" t="s">
        <v>24633</v>
      </c>
      <c r="B10811" s="121" t="s">
        <v>12672</v>
      </c>
      <c r="C10811" s="113" t="s">
        <v>79</v>
      </c>
      <c r="D10811" s="125">
        <v>4.0</v>
      </c>
      <c r="E10811" s="126"/>
      <c r="F10811" s="125">
        <f t="shared" si="1113"/>
        <v>0</v>
      </c>
    </row>
    <row r="10812">
      <c r="A10812" s="121" t="s">
        <v>24634</v>
      </c>
      <c r="B10812" s="121" t="s">
        <v>24635</v>
      </c>
      <c r="C10812" s="113" t="s">
        <v>79</v>
      </c>
      <c r="D10812" s="125">
        <v>4.0</v>
      </c>
      <c r="E10812" s="126"/>
      <c r="F10812" s="125">
        <f t="shared" si="1113"/>
        <v>0</v>
      </c>
    </row>
    <row r="10813">
      <c r="A10813" s="121" t="s">
        <v>24636</v>
      </c>
      <c r="B10813" s="122" t="s">
        <v>13411</v>
      </c>
      <c r="C10813" s="113"/>
      <c r="D10813" s="123"/>
      <c r="E10813" s="123"/>
      <c r="F10813" s="124">
        <f>F10814+F10865+F10916+F10967+F11018+F11069+F11120+F11171+F11222+F11273+F11324+F11375+F11426+F11477+F11528+F11579</f>
        <v>0</v>
      </c>
    </row>
    <row r="10814">
      <c r="A10814" s="121" t="s">
        <v>24637</v>
      </c>
      <c r="B10814" s="122" t="s">
        <v>24638</v>
      </c>
      <c r="C10814" s="113"/>
      <c r="D10814" s="123"/>
      <c r="E10814" s="123"/>
      <c r="F10814" s="124">
        <f>F10815+F10842+F10851</f>
        <v>0</v>
      </c>
    </row>
    <row r="10815">
      <c r="A10815" s="121" t="s">
        <v>24639</v>
      </c>
      <c r="B10815" s="122" t="s">
        <v>24640</v>
      </c>
      <c r="C10815" s="113"/>
      <c r="D10815" s="123"/>
      <c r="E10815" s="123"/>
      <c r="F10815" s="124">
        <f>F10816+F10820+F10828+F10831+F10833</f>
        <v>0</v>
      </c>
    </row>
    <row r="10816">
      <c r="A10816" s="121" t="s">
        <v>24641</v>
      </c>
      <c r="B10816" s="122" t="s">
        <v>24642</v>
      </c>
      <c r="C10816" s="113"/>
      <c r="D10816" s="123"/>
      <c r="E10816" s="123"/>
      <c r="F10816" s="124">
        <f>SUM(F10817:F10819)</f>
        <v>0</v>
      </c>
    </row>
    <row r="10817">
      <c r="A10817" s="121" t="s">
        <v>24643</v>
      </c>
      <c r="B10817" s="121" t="s">
        <v>24644</v>
      </c>
      <c r="C10817" s="113" t="s">
        <v>79</v>
      </c>
      <c r="D10817" s="125">
        <v>1.0</v>
      </c>
      <c r="E10817" s="126"/>
      <c r="F10817" s="125">
        <f t="shared" ref="F10817:F10819" si="1114">if(C10817="","",round(D10817*E10817,2))</f>
        <v>0</v>
      </c>
    </row>
    <row r="10818">
      <c r="A10818" s="121" t="s">
        <v>24645</v>
      </c>
      <c r="B10818" s="121" t="s">
        <v>24646</v>
      </c>
      <c r="C10818" s="113" t="s">
        <v>79</v>
      </c>
      <c r="D10818" s="125">
        <v>1.0</v>
      </c>
      <c r="E10818" s="126"/>
      <c r="F10818" s="125">
        <f t="shared" si="1114"/>
        <v>0</v>
      </c>
    </row>
    <row r="10819">
      <c r="A10819" s="121" t="s">
        <v>24647</v>
      </c>
      <c r="B10819" s="121" t="s">
        <v>24648</v>
      </c>
      <c r="C10819" s="113" t="s">
        <v>86</v>
      </c>
      <c r="D10819" s="125">
        <v>1.0</v>
      </c>
      <c r="E10819" s="126"/>
      <c r="F10819" s="125">
        <f t="shared" si="1114"/>
        <v>0</v>
      </c>
    </row>
    <row r="10820">
      <c r="A10820" s="121" t="s">
        <v>24649</v>
      </c>
      <c r="B10820" s="122" t="s">
        <v>14375</v>
      </c>
      <c r="C10820" s="113"/>
      <c r="D10820" s="123"/>
      <c r="E10820" s="123"/>
      <c r="F10820" s="124">
        <f>SUM(F10821:F10827)</f>
        <v>0</v>
      </c>
    </row>
    <row r="10821">
      <c r="A10821" s="121" t="s">
        <v>24650</v>
      </c>
      <c r="B10821" s="121" t="s">
        <v>14627</v>
      </c>
      <c r="C10821" s="113" t="s">
        <v>79</v>
      </c>
      <c r="D10821" s="125">
        <v>1.0</v>
      </c>
      <c r="E10821" s="126"/>
      <c r="F10821" s="125">
        <f t="shared" ref="F10821:F10827" si="1115">if(C10821="","",round(D10821*E10821,2))</f>
        <v>0</v>
      </c>
    </row>
    <row r="10822">
      <c r="A10822" s="121" t="s">
        <v>24651</v>
      </c>
      <c r="B10822" s="121" t="s">
        <v>14380</v>
      </c>
      <c r="C10822" s="113" t="s">
        <v>79</v>
      </c>
      <c r="D10822" s="125">
        <v>2.0</v>
      </c>
      <c r="E10822" s="126"/>
      <c r="F10822" s="125">
        <f t="shared" si="1115"/>
        <v>0</v>
      </c>
    </row>
    <row r="10823">
      <c r="A10823" s="121" t="s">
        <v>24652</v>
      </c>
      <c r="B10823" s="121" t="s">
        <v>13816</v>
      </c>
      <c r="C10823" s="113" t="s">
        <v>79</v>
      </c>
      <c r="D10823" s="125">
        <v>2.0</v>
      </c>
      <c r="E10823" s="126"/>
      <c r="F10823" s="125">
        <f t="shared" si="1115"/>
        <v>0</v>
      </c>
    </row>
    <row r="10824">
      <c r="A10824" s="121" t="s">
        <v>24653</v>
      </c>
      <c r="B10824" s="121" t="s">
        <v>24654</v>
      </c>
      <c r="C10824" s="113" t="s">
        <v>79</v>
      </c>
      <c r="D10824" s="125">
        <v>1.0</v>
      </c>
      <c r="E10824" s="126"/>
      <c r="F10824" s="125">
        <f t="shared" si="1115"/>
        <v>0</v>
      </c>
    </row>
    <row r="10825">
      <c r="A10825" s="121" t="s">
        <v>24655</v>
      </c>
      <c r="B10825" s="121" t="s">
        <v>13425</v>
      </c>
      <c r="C10825" s="113" t="s">
        <v>79</v>
      </c>
      <c r="D10825" s="125">
        <v>3.0</v>
      </c>
      <c r="E10825" s="126"/>
      <c r="F10825" s="125">
        <f t="shared" si="1115"/>
        <v>0</v>
      </c>
    </row>
    <row r="10826">
      <c r="A10826" s="121" t="s">
        <v>24656</v>
      </c>
      <c r="B10826" s="121" t="s">
        <v>14397</v>
      </c>
      <c r="C10826" s="113" t="s">
        <v>79</v>
      </c>
      <c r="D10826" s="125">
        <v>1.0</v>
      </c>
      <c r="E10826" s="126"/>
      <c r="F10826" s="125">
        <f t="shared" si="1115"/>
        <v>0</v>
      </c>
    </row>
    <row r="10827">
      <c r="A10827" s="121" t="s">
        <v>24657</v>
      </c>
      <c r="B10827" s="121" t="s">
        <v>24658</v>
      </c>
      <c r="C10827" s="113" t="s">
        <v>79</v>
      </c>
      <c r="D10827" s="125">
        <v>1.0</v>
      </c>
      <c r="E10827" s="126"/>
      <c r="F10827" s="125">
        <f t="shared" si="1115"/>
        <v>0</v>
      </c>
    </row>
    <row r="10828">
      <c r="A10828" s="121" t="s">
        <v>24659</v>
      </c>
      <c r="B10828" s="122" t="s">
        <v>14401</v>
      </c>
      <c r="C10828" s="113"/>
      <c r="D10828" s="123"/>
      <c r="E10828" s="123"/>
      <c r="F10828" s="124">
        <f>SUM(F10829:F10830)</f>
        <v>0</v>
      </c>
    </row>
    <row r="10829">
      <c r="A10829" s="121" t="s">
        <v>24660</v>
      </c>
      <c r="B10829" s="121" t="s">
        <v>14403</v>
      </c>
      <c r="C10829" s="113" t="s">
        <v>79</v>
      </c>
      <c r="D10829" s="125">
        <v>1.0</v>
      </c>
      <c r="E10829" s="126"/>
      <c r="F10829" s="125">
        <f t="shared" ref="F10829:F10830" si="1116">if(C10829="","",round(D10829*E10829,2))</f>
        <v>0</v>
      </c>
    </row>
    <row r="10830">
      <c r="A10830" s="121" t="s">
        <v>24661</v>
      </c>
      <c r="B10830" s="121" t="s">
        <v>14405</v>
      </c>
      <c r="C10830" s="113" t="s">
        <v>79</v>
      </c>
      <c r="D10830" s="125">
        <v>1.0</v>
      </c>
      <c r="E10830" s="126"/>
      <c r="F10830" s="125">
        <f t="shared" si="1116"/>
        <v>0</v>
      </c>
    </row>
    <row r="10831">
      <c r="A10831" s="121" t="s">
        <v>24662</v>
      </c>
      <c r="B10831" s="122" t="s">
        <v>14407</v>
      </c>
      <c r="C10831" s="113"/>
      <c r="D10831" s="123"/>
      <c r="E10831" s="123"/>
      <c r="F10831" s="124">
        <f>SUM(F10832)</f>
        <v>0</v>
      </c>
    </row>
    <row r="10832">
      <c r="A10832" s="121" t="s">
        <v>24663</v>
      </c>
      <c r="B10832" s="121" t="s">
        <v>16663</v>
      </c>
      <c r="C10832" s="113" t="s">
        <v>79</v>
      </c>
      <c r="D10832" s="125">
        <v>1.0</v>
      </c>
      <c r="E10832" s="126"/>
      <c r="F10832" s="125">
        <f>if(C10832="","",round(D10832*E10832,2))</f>
        <v>0</v>
      </c>
    </row>
    <row r="10833">
      <c r="A10833" s="121" t="s">
        <v>24664</v>
      </c>
      <c r="B10833" s="122" t="s">
        <v>13423</v>
      </c>
      <c r="C10833" s="113"/>
      <c r="D10833" s="123"/>
      <c r="E10833" s="123"/>
      <c r="F10833" s="124">
        <f>SUM(F10834:F10841)</f>
        <v>0</v>
      </c>
    </row>
    <row r="10834">
      <c r="A10834" s="121" t="s">
        <v>24665</v>
      </c>
      <c r="B10834" s="121" t="s">
        <v>13432</v>
      </c>
      <c r="C10834" s="113" t="s">
        <v>159</v>
      </c>
      <c r="D10834" s="125">
        <v>39.0</v>
      </c>
      <c r="E10834" s="126"/>
      <c r="F10834" s="125">
        <f t="shared" ref="F10834:F10841" si="1117">if(C10834="","",round(D10834*E10834,2))</f>
        <v>0</v>
      </c>
    </row>
    <row r="10835">
      <c r="A10835" s="121" t="s">
        <v>24666</v>
      </c>
      <c r="B10835" s="121" t="s">
        <v>14413</v>
      </c>
      <c r="C10835" s="113" t="s">
        <v>159</v>
      </c>
      <c r="D10835" s="125">
        <v>44.0</v>
      </c>
      <c r="E10835" s="126"/>
      <c r="F10835" s="125">
        <f t="shared" si="1117"/>
        <v>0</v>
      </c>
    </row>
    <row r="10836">
      <c r="A10836" s="121" t="s">
        <v>24667</v>
      </c>
      <c r="B10836" s="121" t="s">
        <v>13434</v>
      </c>
      <c r="C10836" s="113" t="s">
        <v>159</v>
      </c>
      <c r="D10836" s="125">
        <v>8.0</v>
      </c>
      <c r="E10836" s="126"/>
      <c r="F10836" s="125">
        <f t="shared" si="1117"/>
        <v>0</v>
      </c>
    </row>
    <row r="10837">
      <c r="A10837" s="121" t="s">
        <v>24668</v>
      </c>
      <c r="B10837" s="121" t="s">
        <v>13436</v>
      </c>
      <c r="C10837" s="113" t="s">
        <v>159</v>
      </c>
      <c r="D10837" s="125">
        <v>98.0</v>
      </c>
      <c r="E10837" s="126"/>
      <c r="F10837" s="125">
        <f t="shared" si="1117"/>
        <v>0</v>
      </c>
    </row>
    <row r="10838">
      <c r="A10838" s="121" t="s">
        <v>24669</v>
      </c>
      <c r="B10838" s="121" t="s">
        <v>13440</v>
      </c>
      <c r="C10838" s="113" t="s">
        <v>159</v>
      </c>
      <c r="D10838" s="125">
        <v>151.0</v>
      </c>
      <c r="E10838" s="126"/>
      <c r="F10838" s="125">
        <f t="shared" si="1117"/>
        <v>0</v>
      </c>
    </row>
    <row r="10839">
      <c r="A10839" s="121" t="s">
        <v>24670</v>
      </c>
      <c r="B10839" s="121" t="s">
        <v>13442</v>
      </c>
      <c r="C10839" s="113" t="s">
        <v>159</v>
      </c>
      <c r="D10839" s="125">
        <v>18.0</v>
      </c>
      <c r="E10839" s="126"/>
      <c r="F10839" s="125">
        <f t="shared" si="1117"/>
        <v>0</v>
      </c>
    </row>
    <row r="10840">
      <c r="A10840" s="121" t="s">
        <v>24671</v>
      </c>
      <c r="B10840" s="121" t="s">
        <v>13611</v>
      </c>
      <c r="C10840" s="113" t="s">
        <v>159</v>
      </c>
      <c r="D10840" s="125">
        <v>12.0</v>
      </c>
      <c r="E10840" s="126"/>
      <c r="F10840" s="125">
        <f t="shared" si="1117"/>
        <v>0</v>
      </c>
    </row>
    <row r="10841">
      <c r="A10841" s="121" t="s">
        <v>24672</v>
      </c>
      <c r="B10841" s="121" t="s">
        <v>13456</v>
      </c>
      <c r="C10841" s="113" t="s">
        <v>86</v>
      </c>
      <c r="D10841" s="125">
        <v>1.0</v>
      </c>
      <c r="E10841" s="126"/>
      <c r="F10841" s="125">
        <f t="shared" si="1117"/>
        <v>0</v>
      </c>
    </row>
    <row r="10842">
      <c r="A10842" s="121" t="s">
        <v>24673</v>
      </c>
      <c r="B10842" s="122" t="s">
        <v>24674</v>
      </c>
      <c r="C10842" s="113"/>
      <c r="D10842" s="123"/>
      <c r="E10842" s="123"/>
      <c r="F10842" s="124">
        <f>F10843+F10846+F10848</f>
        <v>0</v>
      </c>
    </row>
    <row r="10843">
      <c r="A10843" s="121" t="s">
        <v>24675</v>
      </c>
      <c r="B10843" s="122" t="s">
        <v>13458</v>
      </c>
      <c r="C10843" s="113"/>
      <c r="D10843" s="123"/>
      <c r="E10843" s="123"/>
      <c r="F10843" s="124">
        <f>SUM(F10844:F10845)</f>
        <v>0</v>
      </c>
    </row>
    <row r="10844">
      <c r="A10844" s="121" t="s">
        <v>24676</v>
      </c>
      <c r="B10844" s="121" t="s">
        <v>13460</v>
      </c>
      <c r="C10844" s="113" t="s">
        <v>86</v>
      </c>
      <c r="D10844" s="125">
        <v>1.0</v>
      </c>
      <c r="E10844" s="126"/>
      <c r="F10844" s="125">
        <f t="shared" ref="F10844:F10845" si="1118">if(C10844="","",round(D10844*E10844,2))</f>
        <v>0</v>
      </c>
    </row>
    <row r="10845">
      <c r="A10845" s="121" t="s">
        <v>24677</v>
      </c>
      <c r="B10845" s="121" t="s">
        <v>13462</v>
      </c>
      <c r="C10845" s="113" t="s">
        <v>86</v>
      </c>
      <c r="D10845" s="125">
        <v>1.0</v>
      </c>
      <c r="E10845" s="126"/>
      <c r="F10845" s="125">
        <f t="shared" si="1118"/>
        <v>0</v>
      </c>
    </row>
    <row r="10846">
      <c r="A10846" s="121" t="s">
        <v>24678</v>
      </c>
      <c r="B10846" s="122" t="s">
        <v>13466</v>
      </c>
      <c r="C10846" s="113"/>
      <c r="D10846" s="123"/>
      <c r="E10846" s="123"/>
      <c r="F10846" s="124">
        <f>SUM(F10847)</f>
        <v>0</v>
      </c>
    </row>
    <row r="10847">
      <c r="A10847" s="121" t="s">
        <v>24679</v>
      </c>
      <c r="B10847" s="121" t="s">
        <v>14428</v>
      </c>
      <c r="C10847" s="113" t="s">
        <v>86</v>
      </c>
      <c r="D10847" s="125">
        <v>1.0</v>
      </c>
      <c r="E10847" s="126"/>
      <c r="F10847" s="125">
        <f>if(C10847="","",round(D10847*E10847,2))</f>
        <v>0</v>
      </c>
    </row>
    <row r="10848">
      <c r="A10848" s="121" t="s">
        <v>24680</v>
      </c>
      <c r="B10848" s="122" t="s">
        <v>14430</v>
      </c>
      <c r="C10848" s="113"/>
      <c r="D10848" s="123"/>
      <c r="E10848" s="123"/>
      <c r="F10848" s="124">
        <f>SUM(F10849:F10850)</f>
        <v>0</v>
      </c>
    </row>
    <row r="10849">
      <c r="A10849" s="121" t="s">
        <v>24681</v>
      </c>
      <c r="B10849" s="121" t="s">
        <v>14432</v>
      </c>
      <c r="C10849" s="113" t="s">
        <v>86</v>
      </c>
      <c r="D10849" s="125">
        <v>1.0</v>
      </c>
      <c r="E10849" s="126"/>
      <c r="F10849" s="125">
        <f t="shared" ref="F10849:F10850" si="1119">if(C10849="","",round(D10849*E10849,2))</f>
        <v>0</v>
      </c>
    </row>
    <row r="10850">
      <c r="A10850" s="121" t="s">
        <v>24682</v>
      </c>
      <c r="B10850" s="121" t="s">
        <v>14434</v>
      </c>
      <c r="C10850" s="113" t="s">
        <v>86</v>
      </c>
      <c r="D10850" s="125">
        <v>1.0</v>
      </c>
      <c r="E10850" s="126"/>
      <c r="F10850" s="125">
        <f t="shared" si="1119"/>
        <v>0</v>
      </c>
    </row>
    <row r="10851">
      <c r="A10851" s="121" t="s">
        <v>24683</v>
      </c>
      <c r="B10851" s="122" t="s">
        <v>24684</v>
      </c>
      <c r="C10851" s="113"/>
      <c r="D10851" s="123"/>
      <c r="E10851" s="123"/>
      <c r="F10851" s="124">
        <f>F10852+F10855</f>
        <v>0</v>
      </c>
    </row>
    <row r="10852">
      <c r="A10852" s="121" t="s">
        <v>24685</v>
      </c>
      <c r="B10852" s="122" t="s">
        <v>12331</v>
      </c>
      <c r="C10852" s="113"/>
      <c r="D10852" s="123"/>
      <c r="E10852" s="123"/>
      <c r="F10852" s="124">
        <f>SUM(F10853:F10854)</f>
        <v>0</v>
      </c>
    </row>
    <row r="10853">
      <c r="A10853" s="121" t="s">
        <v>24686</v>
      </c>
      <c r="B10853" s="121" t="s">
        <v>14118</v>
      </c>
      <c r="C10853" s="113" t="s">
        <v>79</v>
      </c>
      <c r="D10853" s="125">
        <v>1.0</v>
      </c>
      <c r="E10853" s="126"/>
      <c r="F10853" s="125">
        <f t="shared" ref="F10853:F10854" si="1120">if(C10853="","",round(D10853*E10853,2))</f>
        <v>0</v>
      </c>
    </row>
    <row r="10854">
      <c r="A10854" s="121" t="s">
        <v>24687</v>
      </c>
      <c r="B10854" s="121" t="s">
        <v>14120</v>
      </c>
      <c r="C10854" s="113" t="s">
        <v>86</v>
      </c>
      <c r="D10854" s="125">
        <v>1.0</v>
      </c>
      <c r="E10854" s="126"/>
      <c r="F10854" s="125">
        <f t="shared" si="1120"/>
        <v>0</v>
      </c>
    </row>
    <row r="10855">
      <c r="A10855" s="121" t="s">
        <v>24688</v>
      </c>
      <c r="B10855" s="122" t="s">
        <v>13944</v>
      </c>
      <c r="C10855" s="113"/>
      <c r="D10855" s="123"/>
      <c r="E10855" s="123"/>
      <c r="F10855" s="124">
        <f>SUM(F10856:F10864)</f>
        <v>0</v>
      </c>
    </row>
    <row r="10856">
      <c r="A10856" s="121" t="s">
        <v>24689</v>
      </c>
      <c r="B10856" s="121" t="s">
        <v>14123</v>
      </c>
      <c r="C10856" s="113" t="s">
        <v>79</v>
      </c>
      <c r="D10856" s="125">
        <v>1.0</v>
      </c>
      <c r="E10856" s="126"/>
      <c r="F10856" s="125">
        <f t="shared" ref="F10856:F10864" si="1121">if(C10856="","",round(D10856*E10856,2))</f>
        <v>0</v>
      </c>
    </row>
    <row r="10857">
      <c r="A10857" s="121" t="s">
        <v>24690</v>
      </c>
      <c r="B10857" s="121" t="s">
        <v>24691</v>
      </c>
      <c r="C10857" s="113" t="s">
        <v>79</v>
      </c>
      <c r="D10857" s="125">
        <v>1.0</v>
      </c>
      <c r="E10857" s="126"/>
      <c r="F10857" s="125">
        <f t="shared" si="1121"/>
        <v>0</v>
      </c>
    </row>
    <row r="10858">
      <c r="A10858" s="121" t="s">
        <v>24692</v>
      </c>
      <c r="B10858" s="121" t="s">
        <v>16711</v>
      </c>
      <c r="C10858" s="113" t="s">
        <v>159</v>
      </c>
      <c r="D10858" s="125">
        <v>4.0</v>
      </c>
      <c r="E10858" s="126"/>
      <c r="F10858" s="125">
        <f t="shared" si="1121"/>
        <v>0</v>
      </c>
    </row>
    <row r="10859">
      <c r="A10859" s="121" t="s">
        <v>24693</v>
      </c>
      <c r="B10859" s="121" t="s">
        <v>14133</v>
      </c>
      <c r="C10859" s="113" t="s">
        <v>159</v>
      </c>
      <c r="D10859" s="125">
        <v>2.0</v>
      </c>
      <c r="E10859" s="126"/>
      <c r="F10859" s="125">
        <f t="shared" si="1121"/>
        <v>0</v>
      </c>
    </row>
    <row r="10860">
      <c r="A10860" s="121" t="s">
        <v>24694</v>
      </c>
      <c r="B10860" s="121" t="s">
        <v>14135</v>
      </c>
      <c r="C10860" s="113" t="s">
        <v>159</v>
      </c>
      <c r="D10860" s="125">
        <v>27.0</v>
      </c>
      <c r="E10860" s="126"/>
      <c r="F10860" s="125">
        <f t="shared" si="1121"/>
        <v>0</v>
      </c>
    </row>
    <row r="10861">
      <c r="A10861" s="121" t="s">
        <v>24695</v>
      </c>
      <c r="B10861" s="121" t="s">
        <v>14131</v>
      </c>
      <c r="C10861" s="113" t="s">
        <v>159</v>
      </c>
      <c r="D10861" s="125">
        <v>27.0</v>
      </c>
      <c r="E10861" s="126"/>
      <c r="F10861" s="125">
        <f t="shared" si="1121"/>
        <v>0</v>
      </c>
    </row>
    <row r="10862">
      <c r="A10862" s="121" t="s">
        <v>24696</v>
      </c>
      <c r="B10862" s="121" t="s">
        <v>16716</v>
      </c>
      <c r="C10862" s="113" t="s">
        <v>79</v>
      </c>
      <c r="D10862" s="125">
        <v>2.0</v>
      </c>
      <c r="E10862" s="126"/>
      <c r="F10862" s="125">
        <f t="shared" si="1121"/>
        <v>0</v>
      </c>
    </row>
    <row r="10863">
      <c r="A10863" s="121" t="s">
        <v>24697</v>
      </c>
      <c r="B10863" s="121" t="s">
        <v>14141</v>
      </c>
      <c r="C10863" s="113" t="s">
        <v>79</v>
      </c>
      <c r="D10863" s="125">
        <v>1.0</v>
      </c>
      <c r="E10863" s="126"/>
      <c r="F10863" s="125">
        <f t="shared" si="1121"/>
        <v>0</v>
      </c>
    </row>
    <row r="10864">
      <c r="A10864" s="121" t="s">
        <v>24698</v>
      </c>
      <c r="B10864" s="121" t="s">
        <v>24699</v>
      </c>
      <c r="C10864" s="113" t="s">
        <v>86</v>
      </c>
      <c r="D10864" s="125">
        <v>1.0</v>
      </c>
      <c r="E10864" s="126"/>
      <c r="F10864" s="125">
        <f t="shared" si="1121"/>
        <v>0</v>
      </c>
    </row>
    <row r="10865">
      <c r="A10865" s="121" t="s">
        <v>24700</v>
      </c>
      <c r="B10865" s="122" t="s">
        <v>24701</v>
      </c>
      <c r="C10865" s="113"/>
      <c r="D10865" s="123"/>
      <c r="E10865" s="123"/>
      <c r="F10865" s="124">
        <f>F10866+F10893+F10902</f>
        <v>0</v>
      </c>
    </row>
    <row r="10866">
      <c r="A10866" s="121" t="s">
        <v>24702</v>
      </c>
      <c r="B10866" s="122" t="s">
        <v>24703</v>
      </c>
      <c r="C10866" s="113"/>
      <c r="D10866" s="123"/>
      <c r="E10866" s="123"/>
      <c r="F10866" s="124">
        <f>F10867+F10871+F10879+F10882+F10884</f>
        <v>0</v>
      </c>
    </row>
    <row r="10867">
      <c r="A10867" s="121" t="s">
        <v>24704</v>
      </c>
      <c r="B10867" s="122" t="s">
        <v>24642</v>
      </c>
      <c r="C10867" s="113"/>
      <c r="D10867" s="123"/>
      <c r="E10867" s="123"/>
      <c r="F10867" s="124">
        <f>SUM(F10868:F10870)</f>
        <v>0</v>
      </c>
    </row>
    <row r="10868">
      <c r="A10868" s="121" t="s">
        <v>24705</v>
      </c>
      <c r="B10868" s="121" t="s">
        <v>24644</v>
      </c>
      <c r="C10868" s="113" t="s">
        <v>79</v>
      </c>
      <c r="D10868" s="125">
        <v>1.0</v>
      </c>
      <c r="E10868" s="126"/>
      <c r="F10868" s="125">
        <f t="shared" ref="F10868:F10870" si="1122">if(C10868="","",round(D10868*E10868,2))</f>
        <v>0</v>
      </c>
    </row>
    <row r="10869">
      <c r="A10869" s="121" t="s">
        <v>24706</v>
      </c>
      <c r="B10869" s="121" t="s">
        <v>24646</v>
      </c>
      <c r="C10869" s="113" t="s">
        <v>79</v>
      </c>
      <c r="D10869" s="125">
        <v>1.0</v>
      </c>
      <c r="E10869" s="126"/>
      <c r="F10869" s="125">
        <f t="shared" si="1122"/>
        <v>0</v>
      </c>
    </row>
    <row r="10870">
      <c r="A10870" s="121" t="s">
        <v>24707</v>
      </c>
      <c r="B10870" s="121" t="s">
        <v>24648</v>
      </c>
      <c r="C10870" s="113" t="s">
        <v>86</v>
      </c>
      <c r="D10870" s="125">
        <v>1.0</v>
      </c>
      <c r="E10870" s="126"/>
      <c r="F10870" s="125">
        <f t="shared" si="1122"/>
        <v>0</v>
      </c>
    </row>
    <row r="10871">
      <c r="A10871" s="121" t="s">
        <v>24708</v>
      </c>
      <c r="B10871" s="122" t="s">
        <v>14375</v>
      </c>
      <c r="C10871" s="113"/>
      <c r="D10871" s="123"/>
      <c r="E10871" s="123"/>
      <c r="F10871" s="124">
        <f>SUM(F10872:F10878)</f>
        <v>0</v>
      </c>
    </row>
    <row r="10872">
      <c r="A10872" s="121" t="s">
        <v>24709</v>
      </c>
      <c r="B10872" s="121" t="s">
        <v>14627</v>
      </c>
      <c r="C10872" s="113" t="s">
        <v>79</v>
      </c>
      <c r="D10872" s="125">
        <v>1.0</v>
      </c>
      <c r="E10872" s="126"/>
      <c r="F10872" s="125">
        <f t="shared" ref="F10872:F10878" si="1123">if(C10872="","",round(D10872*E10872,2))</f>
        <v>0</v>
      </c>
    </row>
    <row r="10873">
      <c r="A10873" s="121" t="s">
        <v>24710</v>
      </c>
      <c r="B10873" s="121" t="s">
        <v>14380</v>
      </c>
      <c r="C10873" s="113" t="s">
        <v>79</v>
      </c>
      <c r="D10873" s="125">
        <v>2.0</v>
      </c>
      <c r="E10873" s="126"/>
      <c r="F10873" s="125">
        <f t="shared" si="1123"/>
        <v>0</v>
      </c>
    </row>
    <row r="10874">
      <c r="A10874" s="121" t="s">
        <v>24711</v>
      </c>
      <c r="B10874" s="121" t="s">
        <v>13816</v>
      </c>
      <c r="C10874" s="113" t="s">
        <v>79</v>
      </c>
      <c r="D10874" s="125">
        <v>2.0</v>
      </c>
      <c r="E10874" s="126"/>
      <c r="F10874" s="125">
        <f t="shared" si="1123"/>
        <v>0</v>
      </c>
    </row>
    <row r="10875">
      <c r="A10875" s="121" t="s">
        <v>24712</v>
      </c>
      <c r="B10875" s="121" t="s">
        <v>24654</v>
      </c>
      <c r="C10875" s="113" t="s">
        <v>79</v>
      </c>
      <c r="D10875" s="125">
        <v>1.0</v>
      </c>
      <c r="E10875" s="126"/>
      <c r="F10875" s="125">
        <f t="shared" si="1123"/>
        <v>0</v>
      </c>
    </row>
    <row r="10876">
      <c r="A10876" s="121" t="s">
        <v>24713</v>
      </c>
      <c r="B10876" s="121" t="s">
        <v>13425</v>
      </c>
      <c r="C10876" s="113" t="s">
        <v>79</v>
      </c>
      <c r="D10876" s="125">
        <v>3.0</v>
      </c>
      <c r="E10876" s="126"/>
      <c r="F10876" s="125">
        <f t="shared" si="1123"/>
        <v>0</v>
      </c>
    </row>
    <row r="10877">
      <c r="A10877" s="121" t="s">
        <v>24714</v>
      </c>
      <c r="B10877" s="121" t="s">
        <v>14397</v>
      </c>
      <c r="C10877" s="113" t="s">
        <v>79</v>
      </c>
      <c r="D10877" s="125">
        <v>1.0</v>
      </c>
      <c r="E10877" s="126"/>
      <c r="F10877" s="125">
        <f t="shared" si="1123"/>
        <v>0</v>
      </c>
    </row>
    <row r="10878">
      <c r="A10878" s="121" t="s">
        <v>24715</v>
      </c>
      <c r="B10878" s="121" t="s">
        <v>24658</v>
      </c>
      <c r="C10878" s="113" t="s">
        <v>79</v>
      </c>
      <c r="D10878" s="125">
        <v>1.0</v>
      </c>
      <c r="E10878" s="126"/>
      <c r="F10878" s="125">
        <f t="shared" si="1123"/>
        <v>0</v>
      </c>
    </row>
    <row r="10879">
      <c r="A10879" s="121" t="s">
        <v>24716</v>
      </c>
      <c r="B10879" s="122" t="s">
        <v>14401</v>
      </c>
      <c r="C10879" s="113"/>
      <c r="D10879" s="123"/>
      <c r="E10879" s="123"/>
      <c r="F10879" s="124">
        <f>SUM(F10880:F10881)</f>
        <v>0</v>
      </c>
    </row>
    <row r="10880">
      <c r="A10880" s="121" t="s">
        <v>24717</v>
      </c>
      <c r="B10880" s="121" t="s">
        <v>14403</v>
      </c>
      <c r="C10880" s="113" t="s">
        <v>79</v>
      </c>
      <c r="D10880" s="125">
        <v>1.0</v>
      </c>
      <c r="E10880" s="126"/>
      <c r="F10880" s="125">
        <f t="shared" ref="F10880:F10881" si="1124">if(C10880="","",round(D10880*E10880,2))</f>
        <v>0</v>
      </c>
    </row>
    <row r="10881">
      <c r="A10881" s="121" t="s">
        <v>24718</v>
      </c>
      <c r="B10881" s="121" t="s">
        <v>14405</v>
      </c>
      <c r="C10881" s="113" t="s">
        <v>79</v>
      </c>
      <c r="D10881" s="125">
        <v>1.0</v>
      </c>
      <c r="E10881" s="126"/>
      <c r="F10881" s="125">
        <f t="shared" si="1124"/>
        <v>0</v>
      </c>
    </row>
    <row r="10882">
      <c r="A10882" s="121" t="s">
        <v>24719</v>
      </c>
      <c r="B10882" s="122" t="s">
        <v>14407</v>
      </c>
      <c r="C10882" s="113"/>
      <c r="D10882" s="123"/>
      <c r="E10882" s="123"/>
      <c r="F10882" s="124">
        <f>SUM(F10883)</f>
        <v>0</v>
      </c>
    </row>
    <row r="10883">
      <c r="A10883" s="121" t="s">
        <v>24720</v>
      </c>
      <c r="B10883" s="121" t="s">
        <v>16663</v>
      </c>
      <c r="C10883" s="113" t="s">
        <v>79</v>
      </c>
      <c r="D10883" s="125">
        <v>1.0</v>
      </c>
      <c r="E10883" s="126"/>
      <c r="F10883" s="125">
        <f>if(C10883="","",round(D10883*E10883,2))</f>
        <v>0</v>
      </c>
    </row>
    <row r="10884">
      <c r="A10884" s="121" t="s">
        <v>24721</v>
      </c>
      <c r="B10884" s="122" t="s">
        <v>13423</v>
      </c>
      <c r="C10884" s="113"/>
      <c r="D10884" s="123"/>
      <c r="E10884" s="123"/>
      <c r="F10884" s="124">
        <f>SUM(F10885:F10892)</f>
        <v>0</v>
      </c>
    </row>
    <row r="10885">
      <c r="A10885" s="121" t="s">
        <v>24722</v>
      </c>
      <c r="B10885" s="121" t="s">
        <v>13432</v>
      </c>
      <c r="C10885" s="113" t="s">
        <v>159</v>
      </c>
      <c r="D10885" s="125">
        <v>41.0</v>
      </c>
      <c r="E10885" s="126"/>
      <c r="F10885" s="125">
        <f t="shared" ref="F10885:F10892" si="1125">if(C10885="","",round(D10885*E10885,2))</f>
        <v>0</v>
      </c>
    </row>
    <row r="10886">
      <c r="A10886" s="121" t="s">
        <v>24723</v>
      </c>
      <c r="B10886" s="121" t="s">
        <v>14413</v>
      </c>
      <c r="C10886" s="113" t="s">
        <v>159</v>
      </c>
      <c r="D10886" s="125">
        <v>50.0</v>
      </c>
      <c r="E10886" s="126"/>
      <c r="F10886" s="125">
        <f t="shared" si="1125"/>
        <v>0</v>
      </c>
    </row>
    <row r="10887">
      <c r="A10887" s="121" t="s">
        <v>24724</v>
      </c>
      <c r="B10887" s="121" t="s">
        <v>13434</v>
      </c>
      <c r="C10887" s="113" t="s">
        <v>159</v>
      </c>
      <c r="D10887" s="125">
        <v>8.0</v>
      </c>
      <c r="E10887" s="126"/>
      <c r="F10887" s="125">
        <f t="shared" si="1125"/>
        <v>0</v>
      </c>
    </row>
    <row r="10888">
      <c r="A10888" s="121" t="s">
        <v>24725</v>
      </c>
      <c r="B10888" s="121" t="s">
        <v>13436</v>
      </c>
      <c r="C10888" s="113" t="s">
        <v>159</v>
      </c>
      <c r="D10888" s="125">
        <v>103.0</v>
      </c>
      <c r="E10888" s="126"/>
      <c r="F10888" s="125">
        <f t="shared" si="1125"/>
        <v>0</v>
      </c>
    </row>
    <row r="10889">
      <c r="A10889" s="121" t="s">
        <v>24726</v>
      </c>
      <c r="B10889" s="121" t="s">
        <v>13440</v>
      </c>
      <c r="C10889" s="113" t="s">
        <v>159</v>
      </c>
      <c r="D10889" s="125">
        <v>163.0</v>
      </c>
      <c r="E10889" s="126"/>
      <c r="F10889" s="125">
        <f t="shared" si="1125"/>
        <v>0</v>
      </c>
    </row>
    <row r="10890">
      <c r="A10890" s="121" t="s">
        <v>24727</v>
      </c>
      <c r="B10890" s="121" t="s">
        <v>13442</v>
      </c>
      <c r="C10890" s="113" t="s">
        <v>159</v>
      </c>
      <c r="D10890" s="125">
        <v>18.0</v>
      </c>
      <c r="E10890" s="126"/>
      <c r="F10890" s="125">
        <f t="shared" si="1125"/>
        <v>0</v>
      </c>
    </row>
    <row r="10891">
      <c r="A10891" s="121" t="s">
        <v>24728</v>
      </c>
      <c r="B10891" s="121" t="s">
        <v>13611</v>
      </c>
      <c r="C10891" s="113" t="s">
        <v>159</v>
      </c>
      <c r="D10891" s="125">
        <v>12.0</v>
      </c>
      <c r="E10891" s="126"/>
      <c r="F10891" s="125">
        <f t="shared" si="1125"/>
        <v>0</v>
      </c>
    </row>
    <row r="10892">
      <c r="A10892" s="121" t="s">
        <v>24729</v>
      </c>
      <c r="B10892" s="121" t="s">
        <v>13456</v>
      </c>
      <c r="C10892" s="113" t="s">
        <v>86</v>
      </c>
      <c r="D10892" s="125">
        <v>1.0</v>
      </c>
      <c r="E10892" s="126"/>
      <c r="F10892" s="125">
        <f t="shared" si="1125"/>
        <v>0</v>
      </c>
    </row>
    <row r="10893">
      <c r="A10893" s="121" t="s">
        <v>24730</v>
      </c>
      <c r="B10893" s="122" t="s">
        <v>24731</v>
      </c>
      <c r="C10893" s="113"/>
      <c r="D10893" s="123"/>
      <c r="E10893" s="123"/>
      <c r="F10893" s="124">
        <f>F10894+F10897+F10899</f>
        <v>0</v>
      </c>
    </row>
    <row r="10894">
      <c r="A10894" s="121" t="s">
        <v>24732</v>
      </c>
      <c r="B10894" s="122" t="s">
        <v>13458</v>
      </c>
      <c r="C10894" s="113"/>
      <c r="D10894" s="123"/>
      <c r="E10894" s="123"/>
      <c r="F10894" s="124">
        <f>SUM(F10895:F10896)</f>
        <v>0</v>
      </c>
    </row>
    <row r="10895">
      <c r="A10895" s="121" t="s">
        <v>24733</v>
      </c>
      <c r="B10895" s="121" t="s">
        <v>13460</v>
      </c>
      <c r="C10895" s="113" t="s">
        <v>86</v>
      </c>
      <c r="D10895" s="125">
        <v>1.0</v>
      </c>
      <c r="E10895" s="126"/>
      <c r="F10895" s="125">
        <f t="shared" ref="F10895:F10896" si="1126">if(C10895="","",round(D10895*E10895,2))</f>
        <v>0</v>
      </c>
    </row>
    <row r="10896">
      <c r="A10896" s="121" t="s">
        <v>24734</v>
      </c>
      <c r="B10896" s="121" t="s">
        <v>13462</v>
      </c>
      <c r="C10896" s="113" t="s">
        <v>86</v>
      </c>
      <c r="D10896" s="125">
        <v>1.0</v>
      </c>
      <c r="E10896" s="126"/>
      <c r="F10896" s="125">
        <f t="shared" si="1126"/>
        <v>0</v>
      </c>
    </row>
    <row r="10897">
      <c r="A10897" s="121" t="s">
        <v>24735</v>
      </c>
      <c r="B10897" s="122" t="s">
        <v>13466</v>
      </c>
      <c r="C10897" s="113"/>
      <c r="D10897" s="123"/>
      <c r="E10897" s="123"/>
      <c r="F10897" s="124">
        <f>SUM(F10898)</f>
        <v>0</v>
      </c>
    </row>
    <row r="10898">
      <c r="A10898" s="121" t="s">
        <v>24736</v>
      </c>
      <c r="B10898" s="121" t="s">
        <v>14428</v>
      </c>
      <c r="C10898" s="113" t="s">
        <v>86</v>
      </c>
      <c r="D10898" s="125">
        <v>1.0</v>
      </c>
      <c r="E10898" s="126"/>
      <c r="F10898" s="125">
        <f>if(C10898="","",round(D10898*E10898,2))</f>
        <v>0</v>
      </c>
    </row>
    <row r="10899">
      <c r="A10899" s="121" t="s">
        <v>24737</v>
      </c>
      <c r="B10899" s="122" t="s">
        <v>14430</v>
      </c>
      <c r="C10899" s="113"/>
      <c r="D10899" s="123"/>
      <c r="E10899" s="123"/>
      <c r="F10899" s="124">
        <f>SUM(F10900:F10901)</f>
        <v>0</v>
      </c>
    </row>
    <row r="10900">
      <c r="A10900" s="121" t="s">
        <v>24738</v>
      </c>
      <c r="B10900" s="121" t="s">
        <v>14432</v>
      </c>
      <c r="C10900" s="113" t="s">
        <v>86</v>
      </c>
      <c r="D10900" s="125">
        <v>1.0</v>
      </c>
      <c r="E10900" s="126"/>
      <c r="F10900" s="125">
        <f t="shared" ref="F10900:F10901" si="1127">if(C10900="","",round(D10900*E10900,2))</f>
        <v>0</v>
      </c>
    </row>
    <row r="10901">
      <c r="A10901" s="121" t="s">
        <v>24739</v>
      </c>
      <c r="B10901" s="121" t="s">
        <v>14434</v>
      </c>
      <c r="C10901" s="113" t="s">
        <v>86</v>
      </c>
      <c r="D10901" s="125">
        <v>1.0</v>
      </c>
      <c r="E10901" s="126"/>
      <c r="F10901" s="125">
        <f t="shared" si="1127"/>
        <v>0</v>
      </c>
    </row>
    <row r="10902">
      <c r="A10902" s="121" t="s">
        <v>24740</v>
      </c>
      <c r="B10902" s="122" t="s">
        <v>24741</v>
      </c>
      <c r="C10902" s="113"/>
      <c r="D10902" s="123"/>
      <c r="E10902" s="123"/>
      <c r="F10902" s="124">
        <f>F10903+F10906</f>
        <v>0</v>
      </c>
    </row>
    <row r="10903">
      <c r="A10903" s="121" t="s">
        <v>24742</v>
      </c>
      <c r="B10903" s="122" t="s">
        <v>12331</v>
      </c>
      <c r="C10903" s="113"/>
      <c r="D10903" s="123"/>
      <c r="E10903" s="123"/>
      <c r="F10903" s="124">
        <f>SUM(F10904:F10905)</f>
        <v>0</v>
      </c>
    </row>
    <row r="10904">
      <c r="A10904" s="121" t="s">
        <v>24743</v>
      </c>
      <c r="B10904" s="121" t="s">
        <v>14118</v>
      </c>
      <c r="C10904" s="113" t="s">
        <v>79</v>
      </c>
      <c r="D10904" s="125">
        <v>1.0</v>
      </c>
      <c r="E10904" s="126"/>
      <c r="F10904" s="125">
        <f t="shared" ref="F10904:F10905" si="1128">if(C10904="","",round(D10904*E10904,2))</f>
        <v>0</v>
      </c>
    </row>
    <row r="10905">
      <c r="A10905" s="121" t="s">
        <v>24744</v>
      </c>
      <c r="B10905" s="121" t="s">
        <v>14120</v>
      </c>
      <c r="C10905" s="113" t="s">
        <v>86</v>
      </c>
      <c r="D10905" s="125">
        <v>1.0</v>
      </c>
      <c r="E10905" s="126"/>
      <c r="F10905" s="125">
        <f t="shared" si="1128"/>
        <v>0</v>
      </c>
    </row>
    <row r="10906">
      <c r="A10906" s="121" t="s">
        <v>24745</v>
      </c>
      <c r="B10906" s="122" t="s">
        <v>13944</v>
      </c>
      <c r="C10906" s="113"/>
      <c r="D10906" s="123"/>
      <c r="E10906" s="123"/>
      <c r="F10906" s="124">
        <f>SUM(F10907:F10915)</f>
        <v>0</v>
      </c>
    </row>
    <row r="10907">
      <c r="A10907" s="121" t="s">
        <v>24746</v>
      </c>
      <c r="B10907" s="121" t="s">
        <v>14123</v>
      </c>
      <c r="C10907" s="113" t="s">
        <v>79</v>
      </c>
      <c r="D10907" s="125">
        <v>1.0</v>
      </c>
      <c r="E10907" s="126"/>
      <c r="F10907" s="125">
        <f t="shared" ref="F10907:F10915" si="1129">if(C10907="","",round(D10907*E10907,2))</f>
        <v>0</v>
      </c>
    </row>
    <row r="10908">
      <c r="A10908" s="121" t="s">
        <v>24747</v>
      </c>
      <c r="B10908" s="121" t="s">
        <v>24691</v>
      </c>
      <c r="C10908" s="113" t="s">
        <v>79</v>
      </c>
      <c r="D10908" s="125">
        <v>1.0</v>
      </c>
      <c r="E10908" s="126"/>
      <c r="F10908" s="125">
        <f t="shared" si="1129"/>
        <v>0</v>
      </c>
    </row>
    <row r="10909">
      <c r="A10909" s="121" t="s">
        <v>24748</v>
      </c>
      <c r="B10909" s="121" t="s">
        <v>16711</v>
      </c>
      <c r="C10909" s="113" t="s">
        <v>159</v>
      </c>
      <c r="D10909" s="125">
        <v>3.0</v>
      </c>
      <c r="E10909" s="126"/>
      <c r="F10909" s="125">
        <f t="shared" si="1129"/>
        <v>0</v>
      </c>
    </row>
    <row r="10910">
      <c r="A10910" s="121" t="s">
        <v>24749</v>
      </c>
      <c r="B10910" s="121" t="s">
        <v>14133</v>
      </c>
      <c r="C10910" s="113" t="s">
        <v>159</v>
      </c>
      <c r="D10910" s="125">
        <v>2.0</v>
      </c>
      <c r="E10910" s="126"/>
      <c r="F10910" s="125">
        <f t="shared" si="1129"/>
        <v>0</v>
      </c>
    </row>
    <row r="10911">
      <c r="A10911" s="121" t="s">
        <v>24750</v>
      </c>
      <c r="B10911" s="121" t="s">
        <v>14135</v>
      </c>
      <c r="C10911" s="113" t="s">
        <v>159</v>
      </c>
      <c r="D10911" s="125">
        <v>27.0</v>
      </c>
      <c r="E10911" s="126"/>
      <c r="F10911" s="125">
        <f t="shared" si="1129"/>
        <v>0</v>
      </c>
    </row>
    <row r="10912">
      <c r="A10912" s="121" t="s">
        <v>24751</v>
      </c>
      <c r="B10912" s="121" t="s">
        <v>14131</v>
      </c>
      <c r="C10912" s="113" t="s">
        <v>159</v>
      </c>
      <c r="D10912" s="125">
        <v>27.0</v>
      </c>
      <c r="E10912" s="126"/>
      <c r="F10912" s="125">
        <f t="shared" si="1129"/>
        <v>0</v>
      </c>
    </row>
    <row r="10913">
      <c r="A10913" s="121" t="s">
        <v>24752</v>
      </c>
      <c r="B10913" s="121" t="s">
        <v>16716</v>
      </c>
      <c r="C10913" s="113" t="s">
        <v>79</v>
      </c>
      <c r="D10913" s="125">
        <v>2.0</v>
      </c>
      <c r="E10913" s="126"/>
      <c r="F10913" s="125">
        <f t="shared" si="1129"/>
        <v>0</v>
      </c>
    </row>
    <row r="10914">
      <c r="A10914" s="121" t="s">
        <v>24753</v>
      </c>
      <c r="B10914" s="121" t="s">
        <v>14141</v>
      </c>
      <c r="C10914" s="113" t="s">
        <v>79</v>
      </c>
      <c r="D10914" s="125">
        <v>1.0</v>
      </c>
      <c r="E10914" s="126"/>
      <c r="F10914" s="125">
        <f t="shared" si="1129"/>
        <v>0</v>
      </c>
    </row>
    <row r="10915">
      <c r="A10915" s="121" t="s">
        <v>24754</v>
      </c>
      <c r="B10915" s="121" t="s">
        <v>24699</v>
      </c>
      <c r="C10915" s="113" t="s">
        <v>86</v>
      </c>
      <c r="D10915" s="125">
        <v>1.0</v>
      </c>
      <c r="E10915" s="126"/>
      <c r="F10915" s="125">
        <f t="shared" si="1129"/>
        <v>0</v>
      </c>
    </row>
    <row r="10916">
      <c r="A10916" s="121" t="s">
        <v>24755</v>
      </c>
      <c r="B10916" s="122" t="s">
        <v>24756</v>
      </c>
      <c r="C10916" s="113"/>
      <c r="D10916" s="123"/>
      <c r="E10916" s="123"/>
      <c r="F10916" s="124">
        <f>F10917+F10944+F10953</f>
        <v>0</v>
      </c>
    </row>
    <row r="10917">
      <c r="A10917" s="121" t="s">
        <v>24757</v>
      </c>
      <c r="B10917" s="122" t="s">
        <v>24758</v>
      </c>
      <c r="C10917" s="113"/>
      <c r="D10917" s="123"/>
      <c r="E10917" s="123"/>
      <c r="F10917" s="124">
        <f>F10918+F10922+F10930+F10933+F10935</f>
        <v>0</v>
      </c>
    </row>
    <row r="10918">
      <c r="A10918" s="121" t="s">
        <v>24759</v>
      </c>
      <c r="B10918" s="122" t="s">
        <v>24642</v>
      </c>
      <c r="C10918" s="113"/>
      <c r="D10918" s="123"/>
      <c r="E10918" s="123"/>
      <c r="F10918" s="124">
        <f>SUM(F10919:F10921)</f>
        <v>0</v>
      </c>
    </row>
    <row r="10919">
      <c r="A10919" s="121" t="s">
        <v>24760</v>
      </c>
      <c r="B10919" s="121" t="s">
        <v>24644</v>
      </c>
      <c r="C10919" s="113" t="s">
        <v>79</v>
      </c>
      <c r="D10919" s="125">
        <v>1.0</v>
      </c>
      <c r="E10919" s="126"/>
      <c r="F10919" s="125">
        <f t="shared" ref="F10919:F10921" si="1130">if(C10919="","",round(D10919*E10919,2))</f>
        <v>0</v>
      </c>
    </row>
    <row r="10920">
      <c r="A10920" s="121" t="s">
        <v>24761</v>
      </c>
      <c r="B10920" s="121" t="s">
        <v>24646</v>
      </c>
      <c r="C10920" s="113" t="s">
        <v>79</v>
      </c>
      <c r="D10920" s="125">
        <v>1.0</v>
      </c>
      <c r="E10920" s="126"/>
      <c r="F10920" s="125">
        <f t="shared" si="1130"/>
        <v>0</v>
      </c>
    </row>
    <row r="10921">
      <c r="A10921" s="121" t="s">
        <v>24762</v>
      </c>
      <c r="B10921" s="121" t="s">
        <v>24648</v>
      </c>
      <c r="C10921" s="113" t="s">
        <v>86</v>
      </c>
      <c r="D10921" s="125">
        <v>1.0</v>
      </c>
      <c r="E10921" s="126"/>
      <c r="F10921" s="125">
        <f t="shared" si="1130"/>
        <v>0</v>
      </c>
    </row>
    <row r="10922">
      <c r="A10922" s="121" t="s">
        <v>24763</v>
      </c>
      <c r="B10922" s="122" t="s">
        <v>14375</v>
      </c>
      <c r="C10922" s="113"/>
      <c r="D10922" s="123"/>
      <c r="E10922" s="123"/>
      <c r="F10922" s="124">
        <f>SUM(F10923:F10929)</f>
        <v>0</v>
      </c>
    </row>
    <row r="10923">
      <c r="A10923" s="121" t="s">
        <v>24764</v>
      </c>
      <c r="B10923" s="121" t="s">
        <v>14627</v>
      </c>
      <c r="C10923" s="113" t="s">
        <v>79</v>
      </c>
      <c r="D10923" s="125">
        <v>1.0</v>
      </c>
      <c r="E10923" s="126"/>
      <c r="F10923" s="125">
        <f t="shared" ref="F10923:F10929" si="1131">if(C10923="","",round(D10923*E10923,2))</f>
        <v>0</v>
      </c>
    </row>
    <row r="10924">
      <c r="A10924" s="121" t="s">
        <v>24765</v>
      </c>
      <c r="B10924" s="121" t="s">
        <v>14380</v>
      </c>
      <c r="C10924" s="113" t="s">
        <v>79</v>
      </c>
      <c r="D10924" s="125">
        <v>2.0</v>
      </c>
      <c r="E10924" s="126"/>
      <c r="F10924" s="125">
        <f t="shared" si="1131"/>
        <v>0</v>
      </c>
    </row>
    <row r="10925">
      <c r="A10925" s="121" t="s">
        <v>24766</v>
      </c>
      <c r="B10925" s="121" t="s">
        <v>13816</v>
      </c>
      <c r="C10925" s="113" t="s">
        <v>79</v>
      </c>
      <c r="D10925" s="125">
        <v>2.0</v>
      </c>
      <c r="E10925" s="126"/>
      <c r="F10925" s="125">
        <f t="shared" si="1131"/>
        <v>0</v>
      </c>
    </row>
    <row r="10926">
      <c r="A10926" s="121" t="s">
        <v>24767</v>
      </c>
      <c r="B10926" s="121" t="s">
        <v>24654</v>
      </c>
      <c r="C10926" s="113" t="s">
        <v>79</v>
      </c>
      <c r="D10926" s="125">
        <v>1.0</v>
      </c>
      <c r="E10926" s="126"/>
      <c r="F10926" s="125">
        <f t="shared" si="1131"/>
        <v>0</v>
      </c>
    </row>
    <row r="10927">
      <c r="A10927" s="121" t="s">
        <v>24768</v>
      </c>
      <c r="B10927" s="121" t="s">
        <v>13425</v>
      </c>
      <c r="C10927" s="113" t="s">
        <v>79</v>
      </c>
      <c r="D10927" s="125">
        <v>3.0</v>
      </c>
      <c r="E10927" s="126"/>
      <c r="F10927" s="125">
        <f t="shared" si="1131"/>
        <v>0</v>
      </c>
    </row>
    <row r="10928">
      <c r="A10928" s="121" t="s">
        <v>24769</v>
      </c>
      <c r="B10928" s="121" t="s">
        <v>14397</v>
      </c>
      <c r="C10928" s="113" t="s">
        <v>79</v>
      </c>
      <c r="D10928" s="125">
        <v>1.0</v>
      </c>
      <c r="E10928" s="126"/>
      <c r="F10928" s="125">
        <f t="shared" si="1131"/>
        <v>0</v>
      </c>
    </row>
    <row r="10929">
      <c r="A10929" s="121" t="s">
        <v>24770</v>
      </c>
      <c r="B10929" s="121" t="s">
        <v>24658</v>
      </c>
      <c r="C10929" s="113" t="s">
        <v>79</v>
      </c>
      <c r="D10929" s="125">
        <v>1.0</v>
      </c>
      <c r="E10929" s="126"/>
      <c r="F10929" s="125">
        <f t="shared" si="1131"/>
        <v>0</v>
      </c>
    </row>
    <row r="10930">
      <c r="A10930" s="121" t="s">
        <v>24771</v>
      </c>
      <c r="B10930" s="122" t="s">
        <v>14401</v>
      </c>
      <c r="C10930" s="113"/>
      <c r="D10930" s="123"/>
      <c r="E10930" s="123"/>
      <c r="F10930" s="124">
        <f>SUM(F10931:F10932)</f>
        <v>0</v>
      </c>
    </row>
    <row r="10931">
      <c r="A10931" s="121" t="s">
        <v>24772</v>
      </c>
      <c r="B10931" s="121" t="s">
        <v>14403</v>
      </c>
      <c r="C10931" s="113" t="s">
        <v>79</v>
      </c>
      <c r="D10931" s="125">
        <v>1.0</v>
      </c>
      <c r="E10931" s="126"/>
      <c r="F10931" s="125">
        <f t="shared" ref="F10931:F10932" si="1132">if(C10931="","",round(D10931*E10931,2))</f>
        <v>0</v>
      </c>
    </row>
    <row r="10932">
      <c r="A10932" s="121" t="s">
        <v>24773</v>
      </c>
      <c r="B10932" s="121" t="s">
        <v>14405</v>
      </c>
      <c r="C10932" s="113" t="s">
        <v>79</v>
      </c>
      <c r="D10932" s="125">
        <v>1.0</v>
      </c>
      <c r="E10932" s="126"/>
      <c r="F10932" s="125">
        <f t="shared" si="1132"/>
        <v>0</v>
      </c>
    </row>
    <row r="10933">
      <c r="A10933" s="121" t="s">
        <v>24774</v>
      </c>
      <c r="B10933" s="122" t="s">
        <v>14407</v>
      </c>
      <c r="C10933" s="113"/>
      <c r="D10933" s="123"/>
      <c r="E10933" s="123"/>
      <c r="F10933" s="124">
        <f>SUM(F10934)</f>
        <v>0</v>
      </c>
    </row>
    <row r="10934">
      <c r="A10934" s="121" t="s">
        <v>24775</v>
      </c>
      <c r="B10934" s="121" t="s">
        <v>16663</v>
      </c>
      <c r="C10934" s="113" t="s">
        <v>79</v>
      </c>
      <c r="D10934" s="125">
        <v>1.0</v>
      </c>
      <c r="E10934" s="126"/>
      <c r="F10934" s="125">
        <f>if(C10934="","",round(D10934*E10934,2))</f>
        <v>0</v>
      </c>
    </row>
    <row r="10935">
      <c r="A10935" s="121" t="s">
        <v>24776</v>
      </c>
      <c r="B10935" s="122" t="s">
        <v>13423</v>
      </c>
      <c r="C10935" s="113"/>
      <c r="D10935" s="123"/>
      <c r="E10935" s="123"/>
      <c r="F10935" s="124">
        <f>SUM(F10936:F10943)</f>
        <v>0</v>
      </c>
    </row>
    <row r="10936">
      <c r="A10936" s="121" t="s">
        <v>24777</v>
      </c>
      <c r="B10936" s="121" t="s">
        <v>13432</v>
      </c>
      <c r="C10936" s="113" t="s">
        <v>159</v>
      </c>
      <c r="D10936" s="125">
        <v>67.0</v>
      </c>
      <c r="E10936" s="126"/>
      <c r="F10936" s="125">
        <f t="shared" ref="F10936:F10943" si="1133">if(C10936="","",round(D10936*E10936,2))</f>
        <v>0</v>
      </c>
    </row>
    <row r="10937">
      <c r="A10937" s="121" t="s">
        <v>24778</v>
      </c>
      <c r="B10937" s="121" t="s">
        <v>14413</v>
      </c>
      <c r="C10937" s="113" t="s">
        <v>159</v>
      </c>
      <c r="D10937" s="125">
        <v>44.0</v>
      </c>
      <c r="E10937" s="126"/>
      <c r="F10937" s="125">
        <f t="shared" si="1133"/>
        <v>0</v>
      </c>
    </row>
    <row r="10938">
      <c r="A10938" s="121" t="s">
        <v>24779</v>
      </c>
      <c r="B10938" s="121" t="s">
        <v>13434</v>
      </c>
      <c r="C10938" s="113" t="s">
        <v>159</v>
      </c>
      <c r="D10938" s="125">
        <v>8.0</v>
      </c>
      <c r="E10938" s="126"/>
      <c r="F10938" s="125">
        <f t="shared" si="1133"/>
        <v>0</v>
      </c>
    </row>
    <row r="10939">
      <c r="A10939" s="121" t="s">
        <v>24780</v>
      </c>
      <c r="B10939" s="121" t="s">
        <v>13436</v>
      </c>
      <c r="C10939" s="113" t="s">
        <v>159</v>
      </c>
      <c r="D10939" s="125">
        <v>125.0</v>
      </c>
      <c r="E10939" s="126"/>
      <c r="F10939" s="125">
        <f t="shared" si="1133"/>
        <v>0</v>
      </c>
    </row>
    <row r="10940">
      <c r="A10940" s="121" t="s">
        <v>24781</v>
      </c>
      <c r="B10940" s="121" t="s">
        <v>13440</v>
      </c>
      <c r="C10940" s="113" t="s">
        <v>159</v>
      </c>
      <c r="D10940" s="125">
        <v>222.0</v>
      </c>
      <c r="E10940" s="126"/>
      <c r="F10940" s="125">
        <f t="shared" si="1133"/>
        <v>0</v>
      </c>
    </row>
    <row r="10941">
      <c r="A10941" s="121" t="s">
        <v>24782</v>
      </c>
      <c r="B10941" s="121" t="s">
        <v>13442</v>
      </c>
      <c r="C10941" s="113" t="s">
        <v>159</v>
      </c>
      <c r="D10941" s="125">
        <v>18.0</v>
      </c>
      <c r="E10941" s="126"/>
      <c r="F10941" s="125">
        <f t="shared" si="1133"/>
        <v>0</v>
      </c>
    </row>
    <row r="10942">
      <c r="A10942" s="121" t="s">
        <v>24783</v>
      </c>
      <c r="B10942" s="121" t="s">
        <v>13611</v>
      </c>
      <c r="C10942" s="113" t="s">
        <v>159</v>
      </c>
      <c r="D10942" s="125">
        <v>12.0</v>
      </c>
      <c r="E10942" s="126"/>
      <c r="F10942" s="125">
        <f t="shared" si="1133"/>
        <v>0</v>
      </c>
    </row>
    <row r="10943">
      <c r="A10943" s="121" t="s">
        <v>24784</v>
      </c>
      <c r="B10943" s="121" t="s">
        <v>13456</v>
      </c>
      <c r="C10943" s="113" t="s">
        <v>86</v>
      </c>
      <c r="D10943" s="125">
        <v>1.0</v>
      </c>
      <c r="E10943" s="126"/>
      <c r="F10943" s="125">
        <f t="shared" si="1133"/>
        <v>0</v>
      </c>
    </row>
    <row r="10944">
      <c r="A10944" s="121" t="s">
        <v>24785</v>
      </c>
      <c r="B10944" s="122" t="s">
        <v>24786</v>
      </c>
      <c r="C10944" s="113"/>
      <c r="D10944" s="123"/>
      <c r="E10944" s="123"/>
      <c r="F10944" s="124">
        <f>F10945+F10948+F10950</f>
        <v>0</v>
      </c>
    </row>
    <row r="10945">
      <c r="A10945" s="121" t="s">
        <v>24787</v>
      </c>
      <c r="B10945" s="122" t="s">
        <v>13458</v>
      </c>
      <c r="C10945" s="113"/>
      <c r="D10945" s="123"/>
      <c r="E10945" s="123"/>
      <c r="F10945" s="124">
        <f>SUM(F10946:F10947)</f>
        <v>0</v>
      </c>
    </row>
    <row r="10946">
      <c r="A10946" s="121" t="s">
        <v>24788</v>
      </c>
      <c r="B10946" s="121" t="s">
        <v>13460</v>
      </c>
      <c r="C10946" s="113" t="s">
        <v>86</v>
      </c>
      <c r="D10946" s="125">
        <v>1.0</v>
      </c>
      <c r="E10946" s="126"/>
      <c r="F10946" s="125">
        <f t="shared" ref="F10946:F10947" si="1134">if(C10946="","",round(D10946*E10946,2))</f>
        <v>0</v>
      </c>
    </row>
    <row r="10947">
      <c r="A10947" s="121" t="s">
        <v>24789</v>
      </c>
      <c r="B10947" s="121" t="s">
        <v>13462</v>
      </c>
      <c r="C10947" s="113" t="s">
        <v>86</v>
      </c>
      <c r="D10947" s="125">
        <v>1.0</v>
      </c>
      <c r="E10947" s="126"/>
      <c r="F10947" s="125">
        <f t="shared" si="1134"/>
        <v>0</v>
      </c>
    </row>
    <row r="10948">
      <c r="A10948" s="121" t="s">
        <v>24790</v>
      </c>
      <c r="B10948" s="122" t="s">
        <v>13466</v>
      </c>
      <c r="C10948" s="113"/>
      <c r="D10948" s="123"/>
      <c r="E10948" s="123"/>
      <c r="F10948" s="124">
        <f>SUM(F10949)</f>
        <v>0</v>
      </c>
    </row>
    <row r="10949">
      <c r="A10949" s="121" t="s">
        <v>24791</v>
      </c>
      <c r="B10949" s="121" t="s">
        <v>14428</v>
      </c>
      <c r="C10949" s="113" t="s">
        <v>86</v>
      </c>
      <c r="D10949" s="125">
        <v>1.0</v>
      </c>
      <c r="E10949" s="126"/>
      <c r="F10949" s="125">
        <f>if(C10949="","",round(D10949*E10949,2))</f>
        <v>0</v>
      </c>
    </row>
    <row r="10950">
      <c r="A10950" s="121" t="s">
        <v>24792</v>
      </c>
      <c r="B10950" s="122" t="s">
        <v>14430</v>
      </c>
      <c r="C10950" s="113"/>
      <c r="D10950" s="123"/>
      <c r="E10950" s="123"/>
      <c r="F10950" s="124">
        <f>SUM(F10951:F10952)</f>
        <v>0</v>
      </c>
    </row>
    <row r="10951">
      <c r="A10951" s="121" t="s">
        <v>24793</v>
      </c>
      <c r="B10951" s="121" t="s">
        <v>14432</v>
      </c>
      <c r="C10951" s="113" t="s">
        <v>86</v>
      </c>
      <c r="D10951" s="125">
        <v>1.0</v>
      </c>
      <c r="E10951" s="126"/>
      <c r="F10951" s="125">
        <f t="shared" ref="F10951:F10952" si="1135">if(C10951="","",round(D10951*E10951,2))</f>
        <v>0</v>
      </c>
    </row>
    <row r="10952">
      <c r="A10952" s="121" t="s">
        <v>24794</v>
      </c>
      <c r="B10952" s="121" t="s">
        <v>14434</v>
      </c>
      <c r="C10952" s="113" t="s">
        <v>86</v>
      </c>
      <c r="D10952" s="125">
        <v>1.0</v>
      </c>
      <c r="E10952" s="126"/>
      <c r="F10952" s="125">
        <f t="shared" si="1135"/>
        <v>0</v>
      </c>
    </row>
    <row r="10953">
      <c r="A10953" s="121" t="s">
        <v>24795</v>
      </c>
      <c r="B10953" s="122" t="s">
        <v>24796</v>
      </c>
      <c r="C10953" s="113"/>
      <c r="D10953" s="123"/>
      <c r="E10953" s="123"/>
      <c r="F10953" s="124">
        <f>F10954+F10957</f>
        <v>0</v>
      </c>
    </row>
    <row r="10954">
      <c r="A10954" s="121" t="s">
        <v>24797</v>
      </c>
      <c r="B10954" s="122" t="s">
        <v>12331</v>
      </c>
      <c r="C10954" s="113"/>
      <c r="D10954" s="123"/>
      <c r="E10954" s="123"/>
      <c r="F10954" s="124">
        <f>SUM(F10955:F10956)</f>
        <v>0</v>
      </c>
    </row>
    <row r="10955">
      <c r="A10955" s="121" t="s">
        <v>24798</v>
      </c>
      <c r="B10955" s="121" t="s">
        <v>14118</v>
      </c>
      <c r="C10955" s="113" t="s">
        <v>79</v>
      </c>
      <c r="D10955" s="125">
        <v>1.0</v>
      </c>
      <c r="E10955" s="126"/>
      <c r="F10955" s="125">
        <f t="shared" ref="F10955:F10956" si="1136">if(C10955="","",round(D10955*E10955,2))</f>
        <v>0</v>
      </c>
    </row>
    <row r="10956">
      <c r="A10956" s="121" t="s">
        <v>24799</v>
      </c>
      <c r="B10956" s="121" t="s">
        <v>14120</v>
      </c>
      <c r="C10956" s="113" t="s">
        <v>86</v>
      </c>
      <c r="D10956" s="125">
        <v>1.0</v>
      </c>
      <c r="E10956" s="126"/>
      <c r="F10956" s="125">
        <f t="shared" si="1136"/>
        <v>0</v>
      </c>
    </row>
    <row r="10957">
      <c r="A10957" s="121" t="s">
        <v>24800</v>
      </c>
      <c r="B10957" s="122" t="s">
        <v>13944</v>
      </c>
      <c r="C10957" s="113"/>
      <c r="D10957" s="123"/>
      <c r="E10957" s="123"/>
      <c r="F10957" s="124">
        <f>SUM(F10958:F10966)</f>
        <v>0</v>
      </c>
    </row>
    <row r="10958">
      <c r="A10958" s="121" t="s">
        <v>24801</v>
      </c>
      <c r="B10958" s="121" t="s">
        <v>14123</v>
      </c>
      <c r="C10958" s="113" t="s">
        <v>79</v>
      </c>
      <c r="D10958" s="125">
        <v>1.0</v>
      </c>
      <c r="E10958" s="126"/>
      <c r="F10958" s="125">
        <f t="shared" ref="F10958:F10966" si="1137">if(C10958="","",round(D10958*E10958,2))</f>
        <v>0</v>
      </c>
    </row>
    <row r="10959">
      <c r="A10959" s="121" t="s">
        <v>24802</v>
      </c>
      <c r="B10959" s="121" t="s">
        <v>24691</v>
      </c>
      <c r="C10959" s="113" t="s">
        <v>79</v>
      </c>
      <c r="D10959" s="125">
        <v>1.0</v>
      </c>
      <c r="E10959" s="126"/>
      <c r="F10959" s="125">
        <f t="shared" si="1137"/>
        <v>0</v>
      </c>
    </row>
    <row r="10960">
      <c r="A10960" s="121" t="s">
        <v>24803</v>
      </c>
      <c r="B10960" s="121" t="s">
        <v>16711</v>
      </c>
      <c r="C10960" s="113" t="s">
        <v>159</v>
      </c>
      <c r="D10960" s="125">
        <v>4.0</v>
      </c>
      <c r="E10960" s="126"/>
      <c r="F10960" s="125">
        <f t="shared" si="1137"/>
        <v>0</v>
      </c>
    </row>
    <row r="10961">
      <c r="A10961" s="121" t="s">
        <v>24804</v>
      </c>
      <c r="B10961" s="121" t="s">
        <v>14133</v>
      </c>
      <c r="C10961" s="113" t="s">
        <v>159</v>
      </c>
      <c r="D10961" s="125">
        <v>2.0</v>
      </c>
      <c r="E10961" s="126"/>
      <c r="F10961" s="125">
        <f t="shared" si="1137"/>
        <v>0</v>
      </c>
    </row>
    <row r="10962">
      <c r="A10962" s="121" t="s">
        <v>24805</v>
      </c>
      <c r="B10962" s="121" t="s">
        <v>14135</v>
      </c>
      <c r="C10962" s="113" t="s">
        <v>159</v>
      </c>
      <c r="D10962" s="125">
        <v>27.0</v>
      </c>
      <c r="E10962" s="126"/>
      <c r="F10962" s="125">
        <f t="shared" si="1137"/>
        <v>0</v>
      </c>
    </row>
    <row r="10963">
      <c r="A10963" s="121" t="s">
        <v>24806</v>
      </c>
      <c r="B10963" s="121" t="s">
        <v>14131</v>
      </c>
      <c r="C10963" s="113" t="s">
        <v>159</v>
      </c>
      <c r="D10963" s="125">
        <v>27.0</v>
      </c>
      <c r="E10963" s="126"/>
      <c r="F10963" s="125">
        <f t="shared" si="1137"/>
        <v>0</v>
      </c>
    </row>
    <row r="10964">
      <c r="A10964" s="121" t="s">
        <v>24807</v>
      </c>
      <c r="B10964" s="121" t="s">
        <v>16716</v>
      </c>
      <c r="C10964" s="113" t="s">
        <v>79</v>
      </c>
      <c r="D10964" s="125">
        <v>2.0</v>
      </c>
      <c r="E10964" s="126"/>
      <c r="F10964" s="125">
        <f t="shared" si="1137"/>
        <v>0</v>
      </c>
    </row>
    <row r="10965">
      <c r="A10965" s="121" t="s">
        <v>24808</v>
      </c>
      <c r="B10965" s="121" t="s">
        <v>14141</v>
      </c>
      <c r="C10965" s="113" t="s">
        <v>79</v>
      </c>
      <c r="D10965" s="125">
        <v>1.0</v>
      </c>
      <c r="E10965" s="126"/>
      <c r="F10965" s="125">
        <f t="shared" si="1137"/>
        <v>0</v>
      </c>
    </row>
    <row r="10966">
      <c r="A10966" s="121" t="s">
        <v>24809</v>
      </c>
      <c r="B10966" s="121" t="s">
        <v>24699</v>
      </c>
      <c r="C10966" s="113" t="s">
        <v>86</v>
      </c>
      <c r="D10966" s="125">
        <v>1.0</v>
      </c>
      <c r="E10966" s="126"/>
      <c r="F10966" s="125">
        <f t="shared" si="1137"/>
        <v>0</v>
      </c>
    </row>
    <row r="10967">
      <c r="A10967" s="121" t="s">
        <v>24810</v>
      </c>
      <c r="B10967" s="122" t="s">
        <v>24811</v>
      </c>
      <c r="C10967" s="113"/>
      <c r="D10967" s="123"/>
      <c r="E10967" s="123"/>
      <c r="F10967" s="124">
        <f>F10968+F10995+F11004</f>
        <v>0</v>
      </c>
    </row>
    <row r="10968">
      <c r="A10968" s="121" t="s">
        <v>24812</v>
      </c>
      <c r="B10968" s="122" t="s">
        <v>24813</v>
      </c>
      <c r="C10968" s="113"/>
      <c r="D10968" s="123"/>
      <c r="E10968" s="123"/>
      <c r="F10968" s="124">
        <f>F10969+F10973+F10981+F10984+F10986</f>
        <v>0</v>
      </c>
    </row>
    <row r="10969">
      <c r="A10969" s="121" t="s">
        <v>24814</v>
      </c>
      <c r="B10969" s="122" t="s">
        <v>24642</v>
      </c>
      <c r="C10969" s="113"/>
      <c r="D10969" s="123"/>
      <c r="E10969" s="123"/>
      <c r="F10969" s="124">
        <f>SUM(F10970:F10972)</f>
        <v>0</v>
      </c>
    </row>
    <row r="10970">
      <c r="A10970" s="121" t="s">
        <v>24815</v>
      </c>
      <c r="B10970" s="121" t="s">
        <v>24644</v>
      </c>
      <c r="C10970" s="113" t="s">
        <v>79</v>
      </c>
      <c r="D10970" s="125">
        <v>1.0</v>
      </c>
      <c r="E10970" s="126"/>
      <c r="F10970" s="125">
        <f t="shared" ref="F10970:F10972" si="1138">if(C10970="","",round(D10970*E10970,2))</f>
        <v>0</v>
      </c>
    </row>
    <row r="10971">
      <c r="A10971" s="121" t="s">
        <v>24816</v>
      </c>
      <c r="B10971" s="121" t="s">
        <v>24646</v>
      </c>
      <c r="C10971" s="113" t="s">
        <v>79</v>
      </c>
      <c r="D10971" s="125">
        <v>1.0</v>
      </c>
      <c r="E10971" s="126"/>
      <c r="F10971" s="125">
        <f t="shared" si="1138"/>
        <v>0</v>
      </c>
    </row>
    <row r="10972">
      <c r="A10972" s="121" t="s">
        <v>24817</v>
      </c>
      <c r="B10972" s="121" t="s">
        <v>24648</v>
      </c>
      <c r="C10972" s="113" t="s">
        <v>86</v>
      </c>
      <c r="D10972" s="125">
        <v>1.0</v>
      </c>
      <c r="E10972" s="126"/>
      <c r="F10972" s="125">
        <f t="shared" si="1138"/>
        <v>0</v>
      </c>
    </row>
    <row r="10973">
      <c r="A10973" s="121" t="s">
        <v>24818</v>
      </c>
      <c r="B10973" s="122" t="s">
        <v>14375</v>
      </c>
      <c r="C10973" s="113"/>
      <c r="D10973" s="123"/>
      <c r="E10973" s="123"/>
      <c r="F10973" s="124">
        <f>SUM(F10974:F10980)</f>
        <v>0</v>
      </c>
    </row>
    <row r="10974">
      <c r="A10974" s="121" t="s">
        <v>24819</v>
      </c>
      <c r="B10974" s="121" t="s">
        <v>14627</v>
      </c>
      <c r="C10974" s="113" t="s">
        <v>79</v>
      </c>
      <c r="D10974" s="125">
        <v>1.0</v>
      </c>
      <c r="E10974" s="126"/>
      <c r="F10974" s="125">
        <f t="shared" ref="F10974:F10980" si="1139">if(C10974="","",round(D10974*E10974,2))</f>
        <v>0</v>
      </c>
    </row>
    <row r="10975">
      <c r="A10975" s="121" t="s">
        <v>24820</v>
      </c>
      <c r="B10975" s="121" t="s">
        <v>14380</v>
      </c>
      <c r="C10975" s="113" t="s">
        <v>79</v>
      </c>
      <c r="D10975" s="125">
        <v>2.0</v>
      </c>
      <c r="E10975" s="126"/>
      <c r="F10975" s="125">
        <f t="shared" si="1139"/>
        <v>0</v>
      </c>
    </row>
    <row r="10976">
      <c r="A10976" s="121" t="s">
        <v>24821</v>
      </c>
      <c r="B10976" s="121" t="s">
        <v>13816</v>
      </c>
      <c r="C10976" s="113" t="s">
        <v>79</v>
      </c>
      <c r="D10976" s="125">
        <v>2.0</v>
      </c>
      <c r="E10976" s="126"/>
      <c r="F10976" s="125">
        <f t="shared" si="1139"/>
        <v>0</v>
      </c>
    </row>
    <row r="10977">
      <c r="A10977" s="121" t="s">
        <v>24822</v>
      </c>
      <c r="B10977" s="121" t="s">
        <v>24654</v>
      </c>
      <c r="C10977" s="113" t="s">
        <v>79</v>
      </c>
      <c r="D10977" s="125">
        <v>1.0</v>
      </c>
      <c r="E10977" s="126"/>
      <c r="F10977" s="125">
        <f t="shared" si="1139"/>
        <v>0</v>
      </c>
    </row>
    <row r="10978">
      <c r="A10978" s="121" t="s">
        <v>24823</v>
      </c>
      <c r="B10978" s="121" t="s">
        <v>13425</v>
      </c>
      <c r="C10978" s="113" t="s">
        <v>79</v>
      </c>
      <c r="D10978" s="125">
        <v>3.0</v>
      </c>
      <c r="E10978" s="126"/>
      <c r="F10978" s="125">
        <f t="shared" si="1139"/>
        <v>0</v>
      </c>
    </row>
    <row r="10979">
      <c r="A10979" s="121" t="s">
        <v>24824</v>
      </c>
      <c r="B10979" s="121" t="s">
        <v>14397</v>
      </c>
      <c r="C10979" s="113" t="s">
        <v>79</v>
      </c>
      <c r="D10979" s="125">
        <v>1.0</v>
      </c>
      <c r="E10979" s="126"/>
      <c r="F10979" s="125">
        <f t="shared" si="1139"/>
        <v>0</v>
      </c>
    </row>
    <row r="10980">
      <c r="A10980" s="121" t="s">
        <v>24825</v>
      </c>
      <c r="B10980" s="121" t="s">
        <v>24658</v>
      </c>
      <c r="C10980" s="113" t="s">
        <v>79</v>
      </c>
      <c r="D10980" s="125">
        <v>1.0</v>
      </c>
      <c r="E10980" s="126"/>
      <c r="F10980" s="125">
        <f t="shared" si="1139"/>
        <v>0</v>
      </c>
    </row>
    <row r="10981">
      <c r="A10981" s="121" t="s">
        <v>24826</v>
      </c>
      <c r="B10981" s="122" t="s">
        <v>14401</v>
      </c>
      <c r="C10981" s="113"/>
      <c r="D10981" s="123"/>
      <c r="E10981" s="123"/>
      <c r="F10981" s="124">
        <f>SUM(F10982:F10983)</f>
        <v>0</v>
      </c>
    </row>
    <row r="10982">
      <c r="A10982" s="121" t="s">
        <v>24827</v>
      </c>
      <c r="B10982" s="121" t="s">
        <v>14403</v>
      </c>
      <c r="C10982" s="113" t="s">
        <v>79</v>
      </c>
      <c r="D10982" s="125">
        <v>1.0</v>
      </c>
      <c r="E10982" s="126"/>
      <c r="F10982" s="125">
        <f t="shared" ref="F10982:F10983" si="1140">if(C10982="","",round(D10982*E10982,2))</f>
        <v>0</v>
      </c>
    </row>
    <row r="10983">
      <c r="A10983" s="121" t="s">
        <v>24828</v>
      </c>
      <c r="B10983" s="121" t="s">
        <v>14405</v>
      </c>
      <c r="C10983" s="113" t="s">
        <v>79</v>
      </c>
      <c r="D10983" s="125">
        <v>1.0</v>
      </c>
      <c r="E10983" s="126"/>
      <c r="F10983" s="125">
        <f t="shared" si="1140"/>
        <v>0</v>
      </c>
    </row>
    <row r="10984">
      <c r="A10984" s="121" t="s">
        <v>24829</v>
      </c>
      <c r="B10984" s="122" t="s">
        <v>14407</v>
      </c>
      <c r="C10984" s="113"/>
      <c r="D10984" s="123"/>
      <c r="E10984" s="123"/>
      <c r="F10984" s="124">
        <f>SUM(F10985)</f>
        <v>0</v>
      </c>
    </row>
    <row r="10985">
      <c r="A10985" s="121" t="s">
        <v>24830</v>
      </c>
      <c r="B10985" s="121" t="s">
        <v>16663</v>
      </c>
      <c r="C10985" s="113" t="s">
        <v>79</v>
      </c>
      <c r="D10985" s="125">
        <v>1.0</v>
      </c>
      <c r="E10985" s="126"/>
      <c r="F10985" s="125">
        <f>if(C10985="","",round(D10985*E10985,2))</f>
        <v>0</v>
      </c>
    </row>
    <row r="10986">
      <c r="A10986" s="121" t="s">
        <v>24831</v>
      </c>
      <c r="B10986" s="122" t="s">
        <v>13423</v>
      </c>
      <c r="C10986" s="113"/>
      <c r="D10986" s="123"/>
      <c r="E10986" s="123"/>
      <c r="F10986" s="124">
        <f>SUM(F10987:F10994)</f>
        <v>0</v>
      </c>
    </row>
    <row r="10987">
      <c r="A10987" s="121" t="s">
        <v>24832</v>
      </c>
      <c r="B10987" s="121" t="s">
        <v>13432</v>
      </c>
      <c r="C10987" s="113" t="s">
        <v>159</v>
      </c>
      <c r="D10987" s="125">
        <v>57.0</v>
      </c>
      <c r="E10987" s="126"/>
      <c r="F10987" s="125">
        <f t="shared" ref="F10987:F10994" si="1141">if(C10987="","",round(D10987*E10987,2))</f>
        <v>0</v>
      </c>
    </row>
    <row r="10988">
      <c r="A10988" s="121" t="s">
        <v>24833</v>
      </c>
      <c r="B10988" s="121" t="s">
        <v>14413</v>
      </c>
      <c r="C10988" s="113" t="s">
        <v>159</v>
      </c>
      <c r="D10988" s="125">
        <v>50.0</v>
      </c>
      <c r="E10988" s="126"/>
      <c r="F10988" s="125">
        <f t="shared" si="1141"/>
        <v>0</v>
      </c>
    </row>
    <row r="10989">
      <c r="A10989" s="121" t="s">
        <v>24834</v>
      </c>
      <c r="B10989" s="121" t="s">
        <v>13434</v>
      </c>
      <c r="C10989" s="113" t="s">
        <v>159</v>
      </c>
      <c r="D10989" s="125">
        <v>8.0</v>
      </c>
      <c r="E10989" s="126"/>
      <c r="F10989" s="125">
        <f t="shared" si="1141"/>
        <v>0</v>
      </c>
    </row>
    <row r="10990">
      <c r="A10990" s="121" t="s">
        <v>24835</v>
      </c>
      <c r="B10990" s="121" t="s">
        <v>13436</v>
      </c>
      <c r="C10990" s="113" t="s">
        <v>159</v>
      </c>
      <c r="D10990" s="125">
        <v>118.0</v>
      </c>
      <c r="E10990" s="126"/>
      <c r="F10990" s="125">
        <f t="shared" si="1141"/>
        <v>0</v>
      </c>
    </row>
    <row r="10991">
      <c r="A10991" s="121" t="s">
        <v>24836</v>
      </c>
      <c r="B10991" s="121" t="s">
        <v>13440</v>
      </c>
      <c r="C10991" s="113" t="s">
        <v>159</v>
      </c>
      <c r="D10991" s="125">
        <v>200.0</v>
      </c>
      <c r="E10991" s="126"/>
      <c r="F10991" s="125">
        <f t="shared" si="1141"/>
        <v>0</v>
      </c>
    </row>
    <row r="10992">
      <c r="A10992" s="121" t="s">
        <v>24837</v>
      </c>
      <c r="B10992" s="121" t="s">
        <v>13442</v>
      </c>
      <c r="C10992" s="113" t="s">
        <v>159</v>
      </c>
      <c r="D10992" s="125">
        <v>18.0</v>
      </c>
      <c r="E10992" s="126"/>
      <c r="F10992" s="125">
        <f t="shared" si="1141"/>
        <v>0</v>
      </c>
    </row>
    <row r="10993">
      <c r="A10993" s="121" t="s">
        <v>24838</v>
      </c>
      <c r="B10993" s="121" t="s">
        <v>13611</v>
      </c>
      <c r="C10993" s="113" t="s">
        <v>159</v>
      </c>
      <c r="D10993" s="125">
        <v>12.0</v>
      </c>
      <c r="E10993" s="126"/>
      <c r="F10993" s="125">
        <f t="shared" si="1141"/>
        <v>0</v>
      </c>
    </row>
    <row r="10994">
      <c r="A10994" s="121" t="s">
        <v>24839</v>
      </c>
      <c r="B10994" s="121" t="s">
        <v>13456</v>
      </c>
      <c r="C10994" s="113" t="s">
        <v>86</v>
      </c>
      <c r="D10994" s="125">
        <v>1.0</v>
      </c>
      <c r="E10994" s="126"/>
      <c r="F10994" s="125">
        <f t="shared" si="1141"/>
        <v>0</v>
      </c>
    </row>
    <row r="10995">
      <c r="A10995" s="121" t="s">
        <v>24840</v>
      </c>
      <c r="B10995" s="122" t="s">
        <v>24841</v>
      </c>
      <c r="C10995" s="113"/>
      <c r="D10995" s="123"/>
      <c r="E10995" s="123"/>
      <c r="F10995" s="124">
        <f>F10996+F10999+F11001</f>
        <v>0</v>
      </c>
    </row>
    <row r="10996">
      <c r="A10996" s="121" t="s">
        <v>24842</v>
      </c>
      <c r="B10996" s="122" t="s">
        <v>13458</v>
      </c>
      <c r="C10996" s="113"/>
      <c r="D10996" s="123"/>
      <c r="E10996" s="123"/>
      <c r="F10996" s="124">
        <f>SUM(F10997:F10998)</f>
        <v>0</v>
      </c>
    </row>
    <row r="10997">
      <c r="A10997" s="121" t="s">
        <v>24843</v>
      </c>
      <c r="B10997" s="121" t="s">
        <v>13460</v>
      </c>
      <c r="C10997" s="113" t="s">
        <v>86</v>
      </c>
      <c r="D10997" s="125">
        <v>1.0</v>
      </c>
      <c r="E10997" s="126"/>
      <c r="F10997" s="125">
        <f t="shared" ref="F10997:F10998" si="1142">if(C10997="","",round(D10997*E10997,2))</f>
        <v>0</v>
      </c>
    </row>
    <row r="10998">
      <c r="A10998" s="121" t="s">
        <v>24844</v>
      </c>
      <c r="B10998" s="121" t="s">
        <v>13462</v>
      </c>
      <c r="C10998" s="113" t="s">
        <v>86</v>
      </c>
      <c r="D10998" s="125">
        <v>1.0</v>
      </c>
      <c r="E10998" s="126"/>
      <c r="F10998" s="125">
        <f t="shared" si="1142"/>
        <v>0</v>
      </c>
    </row>
    <row r="10999">
      <c r="A10999" s="121" t="s">
        <v>24845</v>
      </c>
      <c r="B10999" s="122" t="s">
        <v>13466</v>
      </c>
      <c r="C10999" s="113"/>
      <c r="D10999" s="123"/>
      <c r="E10999" s="123"/>
      <c r="F10999" s="124">
        <f>SUM(F11000)</f>
        <v>0</v>
      </c>
    </row>
    <row r="11000">
      <c r="A11000" s="121" t="s">
        <v>24846</v>
      </c>
      <c r="B11000" s="121" t="s">
        <v>14428</v>
      </c>
      <c r="C11000" s="113" t="s">
        <v>86</v>
      </c>
      <c r="D11000" s="125">
        <v>1.0</v>
      </c>
      <c r="E11000" s="126"/>
      <c r="F11000" s="125">
        <f>if(C11000="","",round(D11000*E11000,2))</f>
        <v>0</v>
      </c>
    </row>
    <row r="11001">
      <c r="A11001" s="121" t="s">
        <v>24847</v>
      </c>
      <c r="B11001" s="122" t="s">
        <v>14430</v>
      </c>
      <c r="C11001" s="113"/>
      <c r="D11001" s="123"/>
      <c r="E11001" s="123"/>
      <c r="F11001" s="124">
        <f>SUM(F11002:F11003)</f>
        <v>0</v>
      </c>
    </row>
    <row r="11002">
      <c r="A11002" s="121" t="s">
        <v>24848</v>
      </c>
      <c r="B11002" s="121" t="s">
        <v>14432</v>
      </c>
      <c r="C11002" s="113" t="s">
        <v>86</v>
      </c>
      <c r="D11002" s="125">
        <v>1.0</v>
      </c>
      <c r="E11002" s="126"/>
      <c r="F11002" s="125">
        <f t="shared" ref="F11002:F11003" si="1143">if(C11002="","",round(D11002*E11002,2))</f>
        <v>0</v>
      </c>
    </row>
    <row r="11003">
      <c r="A11003" s="121" t="s">
        <v>24849</v>
      </c>
      <c r="B11003" s="121" t="s">
        <v>14434</v>
      </c>
      <c r="C11003" s="113" t="s">
        <v>86</v>
      </c>
      <c r="D11003" s="125">
        <v>1.0</v>
      </c>
      <c r="E11003" s="126"/>
      <c r="F11003" s="125">
        <f t="shared" si="1143"/>
        <v>0</v>
      </c>
    </row>
    <row r="11004">
      <c r="A11004" s="121" t="s">
        <v>24850</v>
      </c>
      <c r="B11004" s="122" t="s">
        <v>24851</v>
      </c>
      <c r="C11004" s="113"/>
      <c r="D11004" s="123"/>
      <c r="E11004" s="123"/>
      <c r="F11004" s="124">
        <f>F11005+F11009</f>
        <v>0</v>
      </c>
    </row>
    <row r="11005">
      <c r="A11005" s="121" t="s">
        <v>24852</v>
      </c>
      <c r="B11005" s="122" t="s">
        <v>12331</v>
      </c>
      <c r="C11005" s="113"/>
      <c r="D11005" s="123"/>
      <c r="E11005" s="123"/>
      <c r="F11005" s="124">
        <f>SUM(F11006:F11008)</f>
        <v>0</v>
      </c>
    </row>
    <row r="11006">
      <c r="A11006" s="121" t="s">
        <v>24853</v>
      </c>
      <c r="B11006" s="121" t="s">
        <v>14118</v>
      </c>
      <c r="C11006" s="113" t="s">
        <v>79</v>
      </c>
      <c r="D11006" s="125">
        <v>1.0</v>
      </c>
      <c r="E11006" s="126"/>
      <c r="F11006" s="125">
        <f t="shared" ref="F11006:F11008" si="1144">if(C11006="","",round(D11006*E11006,2))</f>
        <v>0</v>
      </c>
    </row>
    <row r="11007">
      <c r="A11007" s="121" t="s">
        <v>24854</v>
      </c>
      <c r="B11007" s="121" t="s">
        <v>14670</v>
      </c>
      <c r="C11007" s="113" t="s">
        <v>79</v>
      </c>
      <c r="D11007" s="125">
        <v>1.0</v>
      </c>
      <c r="E11007" s="126"/>
      <c r="F11007" s="125">
        <f t="shared" si="1144"/>
        <v>0</v>
      </c>
    </row>
    <row r="11008">
      <c r="A11008" s="121" t="s">
        <v>24855</v>
      </c>
      <c r="B11008" s="121" t="s">
        <v>14120</v>
      </c>
      <c r="C11008" s="113" t="s">
        <v>86</v>
      </c>
      <c r="D11008" s="125">
        <v>1.0</v>
      </c>
      <c r="E11008" s="126"/>
      <c r="F11008" s="125">
        <f t="shared" si="1144"/>
        <v>0</v>
      </c>
    </row>
    <row r="11009">
      <c r="A11009" s="121" t="s">
        <v>24856</v>
      </c>
      <c r="B11009" s="122" t="s">
        <v>13944</v>
      </c>
      <c r="C11009" s="113"/>
      <c r="D11009" s="123"/>
      <c r="E11009" s="123"/>
      <c r="F11009" s="124">
        <f>SUM(F11010:F11017)</f>
        <v>0</v>
      </c>
    </row>
    <row r="11010">
      <c r="A11010" s="121" t="s">
        <v>24857</v>
      </c>
      <c r="B11010" s="121" t="s">
        <v>19127</v>
      </c>
      <c r="C11010" s="113" t="s">
        <v>159</v>
      </c>
      <c r="D11010" s="125">
        <v>120.0</v>
      </c>
      <c r="E11010" s="126"/>
      <c r="F11010" s="125">
        <f t="shared" ref="F11010:F11017" si="1145">if(C11010="","",round(D11010*E11010,2))</f>
        <v>0</v>
      </c>
    </row>
    <row r="11011">
      <c r="A11011" s="121" t="s">
        <v>24858</v>
      </c>
      <c r="B11011" s="121" t="s">
        <v>14133</v>
      </c>
      <c r="C11011" s="113" t="s">
        <v>159</v>
      </c>
      <c r="D11011" s="125">
        <v>2.0</v>
      </c>
      <c r="E11011" s="126"/>
      <c r="F11011" s="125">
        <f t="shared" si="1145"/>
        <v>0</v>
      </c>
    </row>
    <row r="11012">
      <c r="A11012" s="121" t="s">
        <v>24859</v>
      </c>
      <c r="B11012" s="121" t="s">
        <v>14686</v>
      </c>
      <c r="C11012" s="113" t="s">
        <v>79</v>
      </c>
      <c r="D11012" s="125">
        <v>1.0</v>
      </c>
      <c r="E11012" s="126"/>
      <c r="F11012" s="125">
        <f t="shared" si="1145"/>
        <v>0</v>
      </c>
    </row>
    <row r="11013">
      <c r="A11013" s="121" t="s">
        <v>24860</v>
      </c>
      <c r="B11013" s="121" t="s">
        <v>13962</v>
      </c>
      <c r="C11013" s="113" t="s">
        <v>79</v>
      </c>
      <c r="D11013" s="125">
        <v>2.0</v>
      </c>
      <c r="E11013" s="126"/>
      <c r="F11013" s="125">
        <f t="shared" si="1145"/>
        <v>0</v>
      </c>
    </row>
    <row r="11014">
      <c r="A11014" s="121" t="s">
        <v>24861</v>
      </c>
      <c r="B11014" s="121" t="s">
        <v>24862</v>
      </c>
      <c r="C11014" s="113" t="s">
        <v>86</v>
      </c>
      <c r="D11014" s="125">
        <v>1.0</v>
      </c>
      <c r="E11014" s="126"/>
      <c r="F11014" s="125">
        <f t="shared" si="1145"/>
        <v>0</v>
      </c>
    </row>
    <row r="11015">
      <c r="A11015" s="121" t="s">
        <v>24863</v>
      </c>
      <c r="B11015" s="121" t="s">
        <v>19131</v>
      </c>
      <c r="C11015" s="113" t="s">
        <v>159</v>
      </c>
      <c r="D11015" s="125">
        <v>120.0</v>
      </c>
      <c r="E11015" s="126"/>
      <c r="F11015" s="125">
        <f t="shared" si="1145"/>
        <v>0</v>
      </c>
    </row>
    <row r="11016">
      <c r="A11016" s="121" t="s">
        <v>24864</v>
      </c>
      <c r="B11016" s="121" t="s">
        <v>13964</v>
      </c>
      <c r="C11016" s="113" t="s">
        <v>159</v>
      </c>
      <c r="D11016" s="125">
        <v>120.0</v>
      </c>
      <c r="E11016" s="126"/>
      <c r="F11016" s="125">
        <f t="shared" si="1145"/>
        <v>0</v>
      </c>
    </row>
    <row r="11017">
      <c r="A11017" s="121" t="s">
        <v>24865</v>
      </c>
      <c r="B11017" s="121" t="s">
        <v>13968</v>
      </c>
      <c r="C11017" s="113" t="s">
        <v>86</v>
      </c>
      <c r="D11017" s="125">
        <v>1.0</v>
      </c>
      <c r="E11017" s="126"/>
      <c r="F11017" s="125">
        <f t="shared" si="1145"/>
        <v>0</v>
      </c>
    </row>
    <row r="11018">
      <c r="A11018" s="121" t="s">
        <v>24866</v>
      </c>
      <c r="B11018" s="122" t="s">
        <v>24867</v>
      </c>
      <c r="C11018" s="113"/>
      <c r="D11018" s="123"/>
      <c r="E11018" s="123"/>
      <c r="F11018" s="124">
        <f>F11019+F11046+F11055</f>
        <v>0</v>
      </c>
    </row>
    <row r="11019">
      <c r="A11019" s="121" t="s">
        <v>24868</v>
      </c>
      <c r="B11019" s="122" t="s">
        <v>24869</v>
      </c>
      <c r="C11019" s="113"/>
      <c r="D11019" s="123"/>
      <c r="E11019" s="123"/>
      <c r="F11019" s="124">
        <f>F11020+F11024+F11032+F11035+F11037</f>
        <v>0</v>
      </c>
    </row>
    <row r="11020">
      <c r="A11020" s="121" t="s">
        <v>24870</v>
      </c>
      <c r="B11020" s="122" t="s">
        <v>24642</v>
      </c>
      <c r="C11020" s="113"/>
      <c r="D11020" s="123"/>
      <c r="E11020" s="123"/>
      <c r="F11020" s="124">
        <f>SUM(F11021:F11023)</f>
        <v>0</v>
      </c>
    </row>
    <row r="11021">
      <c r="A11021" s="121" t="s">
        <v>24871</v>
      </c>
      <c r="B11021" s="121" t="s">
        <v>24644</v>
      </c>
      <c r="C11021" s="113" t="s">
        <v>79</v>
      </c>
      <c r="D11021" s="125">
        <v>1.0</v>
      </c>
      <c r="E11021" s="126"/>
      <c r="F11021" s="125">
        <f t="shared" ref="F11021:F11023" si="1146">if(C11021="","",round(D11021*E11021,2))</f>
        <v>0</v>
      </c>
    </row>
    <row r="11022">
      <c r="A11022" s="121" t="s">
        <v>24872</v>
      </c>
      <c r="B11022" s="121" t="s">
        <v>24646</v>
      </c>
      <c r="C11022" s="113" t="s">
        <v>79</v>
      </c>
      <c r="D11022" s="125">
        <v>1.0</v>
      </c>
      <c r="E11022" s="126"/>
      <c r="F11022" s="125">
        <f t="shared" si="1146"/>
        <v>0</v>
      </c>
    </row>
    <row r="11023">
      <c r="A11023" s="121" t="s">
        <v>24873</v>
      </c>
      <c r="B11023" s="121" t="s">
        <v>24648</v>
      </c>
      <c r="C11023" s="113" t="s">
        <v>86</v>
      </c>
      <c r="D11023" s="125">
        <v>1.0</v>
      </c>
      <c r="E11023" s="126"/>
      <c r="F11023" s="125">
        <f t="shared" si="1146"/>
        <v>0</v>
      </c>
    </row>
    <row r="11024">
      <c r="A11024" s="121" t="s">
        <v>24874</v>
      </c>
      <c r="B11024" s="122" t="s">
        <v>14375</v>
      </c>
      <c r="C11024" s="113"/>
      <c r="D11024" s="123"/>
      <c r="E11024" s="123"/>
      <c r="F11024" s="124">
        <f>SUM(F11025:F11031)</f>
        <v>0</v>
      </c>
    </row>
    <row r="11025">
      <c r="A11025" s="121" t="s">
        <v>24875</v>
      </c>
      <c r="B11025" s="121" t="s">
        <v>14627</v>
      </c>
      <c r="C11025" s="113" t="s">
        <v>79</v>
      </c>
      <c r="D11025" s="125">
        <v>1.0</v>
      </c>
      <c r="E11025" s="126"/>
      <c r="F11025" s="125">
        <f t="shared" ref="F11025:F11031" si="1147">if(C11025="","",round(D11025*E11025,2))</f>
        <v>0</v>
      </c>
    </row>
    <row r="11026">
      <c r="A11026" s="121" t="s">
        <v>24876</v>
      </c>
      <c r="B11026" s="121" t="s">
        <v>14380</v>
      </c>
      <c r="C11026" s="113" t="s">
        <v>79</v>
      </c>
      <c r="D11026" s="125">
        <v>2.0</v>
      </c>
      <c r="E11026" s="126"/>
      <c r="F11026" s="125">
        <f t="shared" si="1147"/>
        <v>0</v>
      </c>
    </row>
    <row r="11027">
      <c r="A11027" s="121" t="s">
        <v>24877</v>
      </c>
      <c r="B11027" s="121" t="s">
        <v>13816</v>
      </c>
      <c r="C11027" s="113" t="s">
        <v>79</v>
      </c>
      <c r="D11027" s="125">
        <v>2.0</v>
      </c>
      <c r="E11027" s="126"/>
      <c r="F11027" s="125">
        <f t="shared" si="1147"/>
        <v>0</v>
      </c>
    </row>
    <row r="11028">
      <c r="A11028" s="121" t="s">
        <v>24878</v>
      </c>
      <c r="B11028" s="121" t="s">
        <v>24654</v>
      </c>
      <c r="C11028" s="113" t="s">
        <v>79</v>
      </c>
      <c r="D11028" s="125">
        <v>1.0</v>
      </c>
      <c r="E11028" s="126"/>
      <c r="F11028" s="125">
        <f t="shared" si="1147"/>
        <v>0</v>
      </c>
    </row>
    <row r="11029">
      <c r="A11029" s="121" t="s">
        <v>24879</v>
      </c>
      <c r="B11029" s="121" t="s">
        <v>13425</v>
      </c>
      <c r="C11029" s="113" t="s">
        <v>79</v>
      </c>
      <c r="D11029" s="125">
        <v>3.0</v>
      </c>
      <c r="E11029" s="126"/>
      <c r="F11029" s="125">
        <f t="shared" si="1147"/>
        <v>0</v>
      </c>
    </row>
    <row r="11030">
      <c r="A11030" s="121" t="s">
        <v>24880</v>
      </c>
      <c r="B11030" s="121" t="s">
        <v>14397</v>
      </c>
      <c r="C11030" s="113" t="s">
        <v>79</v>
      </c>
      <c r="D11030" s="125">
        <v>1.0</v>
      </c>
      <c r="E11030" s="126"/>
      <c r="F11030" s="125">
        <f t="shared" si="1147"/>
        <v>0</v>
      </c>
    </row>
    <row r="11031">
      <c r="A11031" s="121" t="s">
        <v>24881</v>
      </c>
      <c r="B11031" s="121" t="s">
        <v>24658</v>
      </c>
      <c r="C11031" s="113" t="s">
        <v>79</v>
      </c>
      <c r="D11031" s="125">
        <v>1.0</v>
      </c>
      <c r="E11031" s="126"/>
      <c r="F11031" s="125">
        <f t="shared" si="1147"/>
        <v>0</v>
      </c>
    </row>
    <row r="11032">
      <c r="A11032" s="121" t="s">
        <v>24882</v>
      </c>
      <c r="B11032" s="122" t="s">
        <v>14401</v>
      </c>
      <c r="C11032" s="113"/>
      <c r="D11032" s="123"/>
      <c r="E11032" s="123"/>
      <c r="F11032" s="124">
        <f>SUM(F11033:F11034)</f>
        <v>0</v>
      </c>
    </row>
    <row r="11033">
      <c r="A11033" s="121" t="s">
        <v>24883</v>
      </c>
      <c r="B11033" s="121" t="s">
        <v>14403</v>
      </c>
      <c r="C11033" s="113" t="s">
        <v>79</v>
      </c>
      <c r="D11033" s="125">
        <v>1.0</v>
      </c>
      <c r="E11033" s="126"/>
      <c r="F11033" s="125">
        <f t="shared" ref="F11033:F11034" si="1148">if(C11033="","",round(D11033*E11033,2))</f>
        <v>0</v>
      </c>
    </row>
    <row r="11034">
      <c r="A11034" s="121" t="s">
        <v>24884</v>
      </c>
      <c r="B11034" s="121" t="s">
        <v>14405</v>
      </c>
      <c r="C11034" s="113" t="s">
        <v>79</v>
      </c>
      <c r="D11034" s="125">
        <v>1.0</v>
      </c>
      <c r="E11034" s="126"/>
      <c r="F11034" s="125">
        <f t="shared" si="1148"/>
        <v>0</v>
      </c>
    </row>
    <row r="11035">
      <c r="A11035" s="121" t="s">
        <v>24885</v>
      </c>
      <c r="B11035" s="122" t="s">
        <v>14407</v>
      </c>
      <c r="C11035" s="113"/>
      <c r="D11035" s="123"/>
      <c r="E11035" s="123"/>
      <c r="F11035" s="124">
        <f>SUM(F11036)</f>
        <v>0</v>
      </c>
    </row>
    <row r="11036">
      <c r="A11036" s="121" t="s">
        <v>24886</v>
      </c>
      <c r="B11036" s="121" t="s">
        <v>16663</v>
      </c>
      <c r="C11036" s="113" t="s">
        <v>79</v>
      </c>
      <c r="D11036" s="125">
        <v>1.0</v>
      </c>
      <c r="E11036" s="126"/>
      <c r="F11036" s="125">
        <f>if(C11036="","",round(D11036*E11036,2))</f>
        <v>0</v>
      </c>
    </row>
    <row r="11037">
      <c r="A11037" s="121" t="s">
        <v>24887</v>
      </c>
      <c r="B11037" s="122" t="s">
        <v>13423</v>
      </c>
      <c r="C11037" s="113"/>
      <c r="D11037" s="123"/>
      <c r="E11037" s="123"/>
      <c r="F11037" s="124">
        <f>SUM(F11038:F11045)</f>
        <v>0</v>
      </c>
    </row>
    <row r="11038">
      <c r="A11038" s="121" t="s">
        <v>24888</v>
      </c>
      <c r="B11038" s="121" t="s">
        <v>13432</v>
      </c>
      <c r="C11038" s="113" t="s">
        <v>159</v>
      </c>
      <c r="D11038" s="125">
        <v>55.0</v>
      </c>
      <c r="E11038" s="126"/>
      <c r="F11038" s="125">
        <f t="shared" ref="F11038:F11045" si="1149">if(C11038="","",round(D11038*E11038,2))</f>
        <v>0</v>
      </c>
    </row>
    <row r="11039">
      <c r="A11039" s="121" t="s">
        <v>24889</v>
      </c>
      <c r="B11039" s="121" t="s">
        <v>14413</v>
      </c>
      <c r="C11039" s="113" t="s">
        <v>159</v>
      </c>
      <c r="D11039" s="125">
        <v>44.0</v>
      </c>
      <c r="E11039" s="126"/>
      <c r="F11039" s="125">
        <f t="shared" si="1149"/>
        <v>0</v>
      </c>
    </row>
    <row r="11040">
      <c r="A11040" s="121" t="s">
        <v>24890</v>
      </c>
      <c r="B11040" s="121" t="s">
        <v>13434</v>
      </c>
      <c r="C11040" s="113" t="s">
        <v>159</v>
      </c>
      <c r="D11040" s="125">
        <v>8.0</v>
      </c>
      <c r="E11040" s="126"/>
      <c r="F11040" s="125">
        <f t="shared" si="1149"/>
        <v>0</v>
      </c>
    </row>
    <row r="11041">
      <c r="A11041" s="121" t="s">
        <v>24891</v>
      </c>
      <c r="B11041" s="121" t="s">
        <v>13436</v>
      </c>
      <c r="C11041" s="113" t="s">
        <v>159</v>
      </c>
      <c r="D11041" s="125">
        <v>111.0</v>
      </c>
      <c r="E11041" s="126"/>
      <c r="F11041" s="125">
        <f t="shared" si="1149"/>
        <v>0</v>
      </c>
    </row>
    <row r="11042">
      <c r="A11042" s="121" t="s">
        <v>24892</v>
      </c>
      <c r="B11042" s="121" t="s">
        <v>13440</v>
      </c>
      <c r="C11042" s="113" t="s">
        <v>159</v>
      </c>
      <c r="D11042" s="125">
        <v>188.0</v>
      </c>
      <c r="E11042" s="126"/>
      <c r="F11042" s="125">
        <f t="shared" si="1149"/>
        <v>0</v>
      </c>
    </row>
    <row r="11043">
      <c r="A11043" s="121" t="s">
        <v>24893</v>
      </c>
      <c r="B11043" s="121" t="s">
        <v>13442</v>
      </c>
      <c r="C11043" s="113" t="s">
        <v>159</v>
      </c>
      <c r="D11043" s="125">
        <v>18.0</v>
      </c>
      <c r="E11043" s="126"/>
      <c r="F11043" s="125">
        <f t="shared" si="1149"/>
        <v>0</v>
      </c>
    </row>
    <row r="11044">
      <c r="A11044" s="121" t="s">
        <v>24894</v>
      </c>
      <c r="B11044" s="121" t="s">
        <v>13611</v>
      </c>
      <c r="C11044" s="113" t="s">
        <v>159</v>
      </c>
      <c r="D11044" s="125">
        <v>12.0</v>
      </c>
      <c r="E11044" s="126"/>
      <c r="F11044" s="125">
        <f t="shared" si="1149"/>
        <v>0</v>
      </c>
    </row>
    <row r="11045">
      <c r="A11045" s="121" t="s">
        <v>24895</v>
      </c>
      <c r="B11045" s="121" t="s">
        <v>13456</v>
      </c>
      <c r="C11045" s="113" t="s">
        <v>86</v>
      </c>
      <c r="D11045" s="125">
        <v>1.0</v>
      </c>
      <c r="E11045" s="126"/>
      <c r="F11045" s="125">
        <f t="shared" si="1149"/>
        <v>0</v>
      </c>
    </row>
    <row r="11046">
      <c r="A11046" s="121" t="s">
        <v>24896</v>
      </c>
      <c r="B11046" s="122" t="s">
        <v>24897</v>
      </c>
      <c r="C11046" s="113"/>
      <c r="D11046" s="123"/>
      <c r="E11046" s="123"/>
      <c r="F11046" s="124">
        <f>F11047+F11050+F11052</f>
        <v>0</v>
      </c>
    </row>
    <row r="11047">
      <c r="A11047" s="121" t="s">
        <v>24898</v>
      </c>
      <c r="B11047" s="122" t="s">
        <v>13458</v>
      </c>
      <c r="C11047" s="113"/>
      <c r="D11047" s="123"/>
      <c r="E11047" s="123"/>
      <c r="F11047" s="124">
        <f>SUM(F11048:F11049)</f>
        <v>0</v>
      </c>
    </row>
    <row r="11048">
      <c r="A11048" s="121" t="s">
        <v>24899</v>
      </c>
      <c r="B11048" s="121" t="s">
        <v>13460</v>
      </c>
      <c r="C11048" s="113" t="s">
        <v>86</v>
      </c>
      <c r="D11048" s="125">
        <v>1.0</v>
      </c>
      <c r="E11048" s="126"/>
      <c r="F11048" s="125">
        <f t="shared" ref="F11048:F11049" si="1150">if(C11048="","",round(D11048*E11048,2))</f>
        <v>0</v>
      </c>
    </row>
    <row r="11049">
      <c r="A11049" s="121" t="s">
        <v>24900</v>
      </c>
      <c r="B11049" s="121" t="s">
        <v>13462</v>
      </c>
      <c r="C11049" s="113" t="s">
        <v>86</v>
      </c>
      <c r="D11049" s="125">
        <v>1.0</v>
      </c>
      <c r="E11049" s="126"/>
      <c r="F11049" s="125">
        <f t="shared" si="1150"/>
        <v>0</v>
      </c>
    </row>
    <row r="11050">
      <c r="A11050" s="121" t="s">
        <v>24901</v>
      </c>
      <c r="B11050" s="122" t="s">
        <v>13466</v>
      </c>
      <c r="C11050" s="113"/>
      <c r="D11050" s="123"/>
      <c r="E11050" s="123"/>
      <c r="F11050" s="124">
        <f>SUM(F11051)</f>
        <v>0</v>
      </c>
    </row>
    <row r="11051">
      <c r="A11051" s="121" t="s">
        <v>24902</v>
      </c>
      <c r="B11051" s="121" t="s">
        <v>14428</v>
      </c>
      <c r="C11051" s="113" t="s">
        <v>86</v>
      </c>
      <c r="D11051" s="125">
        <v>1.0</v>
      </c>
      <c r="E11051" s="126"/>
      <c r="F11051" s="125">
        <f>if(C11051="","",round(D11051*E11051,2))</f>
        <v>0</v>
      </c>
    </row>
    <row r="11052">
      <c r="A11052" s="121" t="s">
        <v>24903</v>
      </c>
      <c r="B11052" s="122" t="s">
        <v>14430</v>
      </c>
      <c r="C11052" s="113"/>
      <c r="D11052" s="123"/>
      <c r="E11052" s="123"/>
      <c r="F11052" s="124">
        <f>SUM(F11053:F11054)</f>
        <v>0</v>
      </c>
    </row>
    <row r="11053">
      <c r="A11053" s="121" t="s">
        <v>24904</v>
      </c>
      <c r="B11053" s="121" t="s">
        <v>14432</v>
      </c>
      <c r="C11053" s="113" t="s">
        <v>86</v>
      </c>
      <c r="D11053" s="125">
        <v>1.0</v>
      </c>
      <c r="E11053" s="126"/>
      <c r="F11053" s="125">
        <f t="shared" ref="F11053:F11054" si="1151">if(C11053="","",round(D11053*E11053,2))</f>
        <v>0</v>
      </c>
    </row>
    <row r="11054">
      <c r="A11054" s="121" t="s">
        <v>24905</v>
      </c>
      <c r="B11054" s="121" t="s">
        <v>14434</v>
      </c>
      <c r="C11054" s="113" t="s">
        <v>86</v>
      </c>
      <c r="D11054" s="125">
        <v>1.0</v>
      </c>
      <c r="E11054" s="126"/>
      <c r="F11054" s="125">
        <f t="shared" si="1151"/>
        <v>0</v>
      </c>
    </row>
    <row r="11055">
      <c r="A11055" s="121" t="s">
        <v>24906</v>
      </c>
      <c r="B11055" s="122" t="s">
        <v>24907</v>
      </c>
      <c r="C11055" s="113"/>
      <c r="D11055" s="123"/>
      <c r="E11055" s="123"/>
      <c r="F11055" s="124">
        <f>F11056+F11059</f>
        <v>0</v>
      </c>
    </row>
    <row r="11056">
      <c r="A11056" s="121" t="s">
        <v>24908</v>
      </c>
      <c r="B11056" s="122" t="s">
        <v>12331</v>
      </c>
      <c r="C11056" s="113"/>
      <c r="D11056" s="123"/>
      <c r="E11056" s="123"/>
      <c r="F11056" s="124">
        <f>SUM(F11057:F11058)</f>
        <v>0</v>
      </c>
    </row>
    <row r="11057">
      <c r="A11057" s="121" t="s">
        <v>24909</v>
      </c>
      <c r="B11057" s="121" t="s">
        <v>14118</v>
      </c>
      <c r="C11057" s="113" t="s">
        <v>79</v>
      </c>
      <c r="D11057" s="125">
        <v>1.0</v>
      </c>
      <c r="E11057" s="126"/>
      <c r="F11057" s="125">
        <f t="shared" ref="F11057:F11058" si="1152">if(C11057="","",round(D11057*E11057,2))</f>
        <v>0</v>
      </c>
    </row>
    <row r="11058">
      <c r="A11058" s="121" t="s">
        <v>24910</v>
      </c>
      <c r="B11058" s="121" t="s">
        <v>14120</v>
      </c>
      <c r="C11058" s="113" t="s">
        <v>86</v>
      </c>
      <c r="D11058" s="125">
        <v>1.0</v>
      </c>
      <c r="E11058" s="126"/>
      <c r="F11058" s="125">
        <f t="shared" si="1152"/>
        <v>0</v>
      </c>
    </row>
    <row r="11059">
      <c r="A11059" s="121" t="s">
        <v>24911</v>
      </c>
      <c r="B11059" s="122" t="s">
        <v>13944</v>
      </c>
      <c r="C11059" s="113"/>
      <c r="D11059" s="123"/>
      <c r="E11059" s="123"/>
      <c r="F11059" s="124">
        <f>SUM(F11060:F11068)</f>
        <v>0</v>
      </c>
    </row>
    <row r="11060">
      <c r="A11060" s="121" t="s">
        <v>24912</v>
      </c>
      <c r="B11060" s="121" t="s">
        <v>14123</v>
      </c>
      <c r="C11060" s="113" t="s">
        <v>79</v>
      </c>
      <c r="D11060" s="125">
        <v>1.0</v>
      </c>
      <c r="E11060" s="126"/>
      <c r="F11060" s="125">
        <f t="shared" ref="F11060:F11068" si="1153">if(C11060="","",round(D11060*E11060,2))</f>
        <v>0</v>
      </c>
    </row>
    <row r="11061">
      <c r="A11061" s="121" t="s">
        <v>24913</v>
      </c>
      <c r="B11061" s="121" t="s">
        <v>24691</v>
      </c>
      <c r="C11061" s="113" t="s">
        <v>79</v>
      </c>
      <c r="D11061" s="125">
        <v>1.0</v>
      </c>
      <c r="E11061" s="126"/>
      <c r="F11061" s="125">
        <f t="shared" si="1153"/>
        <v>0</v>
      </c>
    </row>
    <row r="11062">
      <c r="A11062" s="121" t="s">
        <v>24914</v>
      </c>
      <c r="B11062" s="121" t="s">
        <v>16711</v>
      </c>
      <c r="C11062" s="113" t="s">
        <v>159</v>
      </c>
      <c r="D11062" s="125">
        <v>4.0</v>
      </c>
      <c r="E11062" s="126"/>
      <c r="F11062" s="125">
        <f t="shared" si="1153"/>
        <v>0</v>
      </c>
    </row>
    <row r="11063">
      <c r="A11063" s="121" t="s">
        <v>24915</v>
      </c>
      <c r="B11063" s="121" t="s">
        <v>14133</v>
      </c>
      <c r="C11063" s="113" t="s">
        <v>159</v>
      </c>
      <c r="D11063" s="125">
        <v>2.0</v>
      </c>
      <c r="E11063" s="126"/>
      <c r="F11063" s="125">
        <f t="shared" si="1153"/>
        <v>0</v>
      </c>
    </row>
    <row r="11064">
      <c r="A11064" s="121" t="s">
        <v>24916</v>
      </c>
      <c r="B11064" s="121" t="s">
        <v>14135</v>
      </c>
      <c r="C11064" s="113" t="s">
        <v>159</v>
      </c>
      <c r="D11064" s="125">
        <v>27.0</v>
      </c>
      <c r="E11064" s="126"/>
      <c r="F11064" s="125">
        <f t="shared" si="1153"/>
        <v>0</v>
      </c>
    </row>
    <row r="11065">
      <c r="A11065" s="121" t="s">
        <v>24917</v>
      </c>
      <c r="B11065" s="121" t="s">
        <v>14131</v>
      </c>
      <c r="C11065" s="113" t="s">
        <v>159</v>
      </c>
      <c r="D11065" s="125">
        <v>27.0</v>
      </c>
      <c r="E11065" s="126"/>
      <c r="F11065" s="125">
        <f t="shared" si="1153"/>
        <v>0</v>
      </c>
    </row>
    <row r="11066">
      <c r="A11066" s="121" t="s">
        <v>24918</v>
      </c>
      <c r="B11066" s="121" t="s">
        <v>16716</v>
      </c>
      <c r="C11066" s="113" t="s">
        <v>79</v>
      </c>
      <c r="D11066" s="125">
        <v>2.0</v>
      </c>
      <c r="E11066" s="126"/>
      <c r="F11066" s="125">
        <f t="shared" si="1153"/>
        <v>0</v>
      </c>
    </row>
    <row r="11067">
      <c r="A11067" s="121" t="s">
        <v>24919</v>
      </c>
      <c r="B11067" s="121" t="s">
        <v>14141</v>
      </c>
      <c r="C11067" s="113" t="s">
        <v>79</v>
      </c>
      <c r="D11067" s="125">
        <v>1.0</v>
      </c>
      <c r="E11067" s="126"/>
      <c r="F11067" s="125">
        <f t="shared" si="1153"/>
        <v>0</v>
      </c>
    </row>
    <row r="11068">
      <c r="A11068" s="121" t="s">
        <v>24920</v>
      </c>
      <c r="B11068" s="121" t="s">
        <v>24699</v>
      </c>
      <c r="C11068" s="113" t="s">
        <v>86</v>
      </c>
      <c r="D11068" s="125">
        <v>1.0</v>
      </c>
      <c r="E11068" s="126"/>
      <c r="F11068" s="125">
        <f t="shared" si="1153"/>
        <v>0</v>
      </c>
    </row>
    <row r="11069">
      <c r="A11069" s="121" t="s">
        <v>24921</v>
      </c>
      <c r="B11069" s="122" t="s">
        <v>24922</v>
      </c>
      <c r="C11069" s="113"/>
      <c r="D11069" s="123"/>
      <c r="E11069" s="123"/>
      <c r="F11069" s="124">
        <f>F11070+F11097+F11106</f>
        <v>0</v>
      </c>
    </row>
    <row r="11070">
      <c r="A11070" s="121" t="s">
        <v>24923</v>
      </c>
      <c r="B11070" s="122" t="s">
        <v>24924</v>
      </c>
      <c r="C11070" s="113"/>
      <c r="D11070" s="123"/>
      <c r="E11070" s="123"/>
      <c r="F11070" s="124">
        <f>F11071+F11075+F11083+F11086+F11088</f>
        <v>0</v>
      </c>
    </row>
    <row r="11071">
      <c r="A11071" s="121" t="s">
        <v>24925</v>
      </c>
      <c r="B11071" s="122" t="s">
        <v>24642</v>
      </c>
      <c r="C11071" s="113"/>
      <c r="D11071" s="123"/>
      <c r="E11071" s="123"/>
      <c r="F11071" s="124">
        <f>SUM(F11072:F11074)</f>
        <v>0</v>
      </c>
    </row>
    <row r="11072">
      <c r="A11072" s="121" t="s">
        <v>24926</v>
      </c>
      <c r="B11072" s="121" t="s">
        <v>24644</v>
      </c>
      <c r="C11072" s="113" t="s">
        <v>79</v>
      </c>
      <c r="D11072" s="125">
        <v>1.0</v>
      </c>
      <c r="E11072" s="126"/>
      <c r="F11072" s="125">
        <f t="shared" ref="F11072:F11074" si="1154">if(C11072="","",round(D11072*E11072,2))</f>
        <v>0</v>
      </c>
    </row>
    <row r="11073">
      <c r="A11073" s="121" t="s">
        <v>24927</v>
      </c>
      <c r="B11073" s="121" t="s">
        <v>24646</v>
      </c>
      <c r="C11073" s="113" t="s">
        <v>79</v>
      </c>
      <c r="D11073" s="125">
        <v>1.0</v>
      </c>
      <c r="E11073" s="126"/>
      <c r="F11073" s="125">
        <f t="shared" si="1154"/>
        <v>0</v>
      </c>
    </row>
    <row r="11074">
      <c r="A11074" s="121" t="s">
        <v>24928</v>
      </c>
      <c r="B11074" s="121" t="s">
        <v>24648</v>
      </c>
      <c r="C11074" s="113" t="s">
        <v>86</v>
      </c>
      <c r="D11074" s="125">
        <v>1.0</v>
      </c>
      <c r="E11074" s="126"/>
      <c r="F11074" s="125">
        <f t="shared" si="1154"/>
        <v>0</v>
      </c>
    </row>
    <row r="11075">
      <c r="A11075" s="121" t="s">
        <v>24929</v>
      </c>
      <c r="B11075" s="122" t="s">
        <v>14375</v>
      </c>
      <c r="C11075" s="113"/>
      <c r="D11075" s="123"/>
      <c r="E11075" s="123"/>
      <c r="F11075" s="124">
        <f>SUM(F11076:F11082)</f>
        <v>0</v>
      </c>
    </row>
    <row r="11076">
      <c r="A11076" s="121" t="s">
        <v>24930</v>
      </c>
      <c r="B11076" s="121" t="s">
        <v>14627</v>
      </c>
      <c r="C11076" s="113" t="s">
        <v>79</v>
      </c>
      <c r="D11076" s="125">
        <v>1.0</v>
      </c>
      <c r="E11076" s="126"/>
      <c r="F11076" s="125">
        <f t="shared" ref="F11076:F11082" si="1155">if(C11076="","",round(D11076*E11076,2))</f>
        <v>0</v>
      </c>
    </row>
    <row r="11077">
      <c r="A11077" s="121" t="s">
        <v>24931</v>
      </c>
      <c r="B11077" s="121" t="s">
        <v>14380</v>
      </c>
      <c r="C11077" s="113" t="s">
        <v>79</v>
      </c>
      <c r="D11077" s="125">
        <v>2.0</v>
      </c>
      <c r="E11077" s="126"/>
      <c r="F11077" s="125">
        <f t="shared" si="1155"/>
        <v>0</v>
      </c>
    </row>
    <row r="11078">
      <c r="A11078" s="121" t="s">
        <v>24932</v>
      </c>
      <c r="B11078" s="121" t="s">
        <v>13816</v>
      </c>
      <c r="C11078" s="113" t="s">
        <v>79</v>
      </c>
      <c r="D11078" s="125">
        <v>2.0</v>
      </c>
      <c r="E11078" s="126"/>
      <c r="F11078" s="125">
        <f t="shared" si="1155"/>
        <v>0</v>
      </c>
    </row>
    <row r="11079">
      <c r="A11079" s="121" t="s">
        <v>24933</v>
      </c>
      <c r="B11079" s="121" t="s">
        <v>24654</v>
      </c>
      <c r="C11079" s="113" t="s">
        <v>79</v>
      </c>
      <c r="D11079" s="125">
        <v>1.0</v>
      </c>
      <c r="E11079" s="126"/>
      <c r="F11079" s="125">
        <f t="shared" si="1155"/>
        <v>0</v>
      </c>
    </row>
    <row r="11080">
      <c r="A11080" s="121" t="s">
        <v>24934</v>
      </c>
      <c r="B11080" s="121" t="s">
        <v>13425</v>
      </c>
      <c r="C11080" s="113" t="s">
        <v>79</v>
      </c>
      <c r="D11080" s="125">
        <v>3.0</v>
      </c>
      <c r="E11080" s="126"/>
      <c r="F11080" s="125">
        <f t="shared" si="1155"/>
        <v>0</v>
      </c>
    </row>
    <row r="11081">
      <c r="A11081" s="121" t="s">
        <v>24935</v>
      </c>
      <c r="B11081" s="121" t="s">
        <v>14397</v>
      </c>
      <c r="C11081" s="113" t="s">
        <v>79</v>
      </c>
      <c r="D11081" s="125">
        <v>1.0</v>
      </c>
      <c r="E11081" s="126"/>
      <c r="F11081" s="125">
        <f t="shared" si="1155"/>
        <v>0</v>
      </c>
    </row>
    <row r="11082">
      <c r="A11082" s="121" t="s">
        <v>24936</v>
      </c>
      <c r="B11082" s="121" t="s">
        <v>24658</v>
      </c>
      <c r="C11082" s="113" t="s">
        <v>79</v>
      </c>
      <c r="D11082" s="125">
        <v>1.0</v>
      </c>
      <c r="E11082" s="126"/>
      <c r="F11082" s="125">
        <f t="shared" si="1155"/>
        <v>0</v>
      </c>
    </row>
    <row r="11083">
      <c r="A11083" s="121" t="s">
        <v>24937</v>
      </c>
      <c r="B11083" s="122" t="s">
        <v>14401</v>
      </c>
      <c r="C11083" s="113"/>
      <c r="D11083" s="123"/>
      <c r="E11083" s="123"/>
      <c r="F11083" s="124">
        <f>SUM(F11084:F11085)</f>
        <v>0</v>
      </c>
    </row>
    <row r="11084">
      <c r="A11084" s="121" t="s">
        <v>24938</v>
      </c>
      <c r="B11084" s="121" t="s">
        <v>14403</v>
      </c>
      <c r="C11084" s="113" t="s">
        <v>79</v>
      </c>
      <c r="D11084" s="125">
        <v>1.0</v>
      </c>
      <c r="E11084" s="126"/>
      <c r="F11084" s="125">
        <f t="shared" ref="F11084:F11085" si="1156">if(C11084="","",round(D11084*E11084,2))</f>
        <v>0</v>
      </c>
    </row>
    <row r="11085">
      <c r="A11085" s="121" t="s">
        <v>24939</v>
      </c>
      <c r="B11085" s="121" t="s">
        <v>14405</v>
      </c>
      <c r="C11085" s="113" t="s">
        <v>79</v>
      </c>
      <c r="D11085" s="125">
        <v>1.0</v>
      </c>
      <c r="E11085" s="126"/>
      <c r="F11085" s="125">
        <f t="shared" si="1156"/>
        <v>0</v>
      </c>
    </row>
    <row r="11086">
      <c r="A11086" s="121" t="s">
        <v>24940</v>
      </c>
      <c r="B11086" s="122" t="s">
        <v>14407</v>
      </c>
      <c r="C11086" s="113"/>
      <c r="D11086" s="123"/>
      <c r="E11086" s="123"/>
      <c r="F11086" s="124">
        <f>SUM(F11087)</f>
        <v>0</v>
      </c>
    </row>
    <row r="11087">
      <c r="A11087" s="121" t="s">
        <v>24941</v>
      </c>
      <c r="B11087" s="121" t="s">
        <v>16663</v>
      </c>
      <c r="C11087" s="113" t="s">
        <v>79</v>
      </c>
      <c r="D11087" s="125">
        <v>1.0</v>
      </c>
      <c r="E11087" s="126"/>
      <c r="F11087" s="125">
        <f>if(C11087="","",round(D11087*E11087,2))</f>
        <v>0</v>
      </c>
    </row>
    <row r="11088">
      <c r="A11088" s="121" t="s">
        <v>24942</v>
      </c>
      <c r="B11088" s="122" t="s">
        <v>13423</v>
      </c>
      <c r="C11088" s="113"/>
      <c r="D11088" s="123"/>
      <c r="E11088" s="123"/>
      <c r="F11088" s="124">
        <f>SUM(F11089:F11096)</f>
        <v>0</v>
      </c>
    </row>
    <row r="11089">
      <c r="A11089" s="121" t="s">
        <v>24943</v>
      </c>
      <c r="B11089" s="121" t="s">
        <v>13432</v>
      </c>
      <c r="C11089" s="113" t="s">
        <v>159</v>
      </c>
      <c r="D11089" s="125">
        <v>67.0</v>
      </c>
      <c r="E11089" s="126"/>
      <c r="F11089" s="125">
        <f t="shared" ref="F11089:F11096" si="1157">if(C11089="","",round(D11089*E11089,2))</f>
        <v>0</v>
      </c>
    </row>
    <row r="11090">
      <c r="A11090" s="121" t="s">
        <v>24944</v>
      </c>
      <c r="B11090" s="121" t="s">
        <v>14413</v>
      </c>
      <c r="C11090" s="113" t="s">
        <v>159</v>
      </c>
      <c r="D11090" s="125">
        <v>50.0</v>
      </c>
      <c r="E11090" s="126"/>
      <c r="F11090" s="125">
        <f t="shared" si="1157"/>
        <v>0</v>
      </c>
    </row>
    <row r="11091">
      <c r="A11091" s="121" t="s">
        <v>24945</v>
      </c>
      <c r="B11091" s="121" t="s">
        <v>13434</v>
      </c>
      <c r="C11091" s="113" t="s">
        <v>159</v>
      </c>
      <c r="D11091" s="125">
        <v>8.0</v>
      </c>
      <c r="E11091" s="126"/>
      <c r="F11091" s="125">
        <f t="shared" si="1157"/>
        <v>0</v>
      </c>
    </row>
    <row r="11092">
      <c r="A11092" s="121" t="s">
        <v>24946</v>
      </c>
      <c r="B11092" s="121" t="s">
        <v>13436</v>
      </c>
      <c r="C11092" s="113" t="s">
        <v>159</v>
      </c>
      <c r="D11092" s="125">
        <v>129.0</v>
      </c>
      <c r="E11092" s="126"/>
      <c r="F11092" s="125">
        <f t="shared" si="1157"/>
        <v>0</v>
      </c>
    </row>
    <row r="11093">
      <c r="A11093" s="121" t="s">
        <v>24947</v>
      </c>
      <c r="B11093" s="121" t="s">
        <v>13440</v>
      </c>
      <c r="C11093" s="113" t="s">
        <v>159</v>
      </c>
      <c r="D11093" s="125">
        <v>228.0</v>
      </c>
      <c r="E11093" s="126"/>
      <c r="F11093" s="125">
        <f t="shared" si="1157"/>
        <v>0</v>
      </c>
    </row>
    <row r="11094">
      <c r="A11094" s="121" t="s">
        <v>24948</v>
      </c>
      <c r="B11094" s="121" t="s">
        <v>13442</v>
      </c>
      <c r="C11094" s="113" t="s">
        <v>159</v>
      </c>
      <c r="D11094" s="125">
        <v>18.0</v>
      </c>
      <c r="E11094" s="126"/>
      <c r="F11094" s="125">
        <f t="shared" si="1157"/>
        <v>0</v>
      </c>
    </row>
    <row r="11095">
      <c r="A11095" s="121" t="s">
        <v>24949</v>
      </c>
      <c r="B11095" s="121" t="s">
        <v>13611</v>
      </c>
      <c r="C11095" s="113" t="s">
        <v>159</v>
      </c>
      <c r="D11095" s="125">
        <v>12.0</v>
      </c>
      <c r="E11095" s="126"/>
      <c r="F11095" s="125">
        <f t="shared" si="1157"/>
        <v>0</v>
      </c>
    </row>
    <row r="11096">
      <c r="A11096" s="121" t="s">
        <v>24950</v>
      </c>
      <c r="B11096" s="121" t="s">
        <v>13456</v>
      </c>
      <c r="C11096" s="113" t="s">
        <v>86</v>
      </c>
      <c r="D11096" s="125">
        <v>1.0</v>
      </c>
      <c r="E11096" s="126"/>
      <c r="F11096" s="125">
        <f t="shared" si="1157"/>
        <v>0</v>
      </c>
    </row>
    <row r="11097">
      <c r="A11097" s="121" t="s">
        <v>24951</v>
      </c>
      <c r="B11097" s="122" t="s">
        <v>24952</v>
      </c>
      <c r="C11097" s="113"/>
      <c r="D11097" s="123"/>
      <c r="E11097" s="123"/>
      <c r="F11097" s="124">
        <f>F11098+F11101+F11103</f>
        <v>0</v>
      </c>
    </row>
    <row r="11098">
      <c r="A11098" s="121" t="s">
        <v>24953</v>
      </c>
      <c r="B11098" s="122" t="s">
        <v>13458</v>
      </c>
      <c r="C11098" s="113"/>
      <c r="D11098" s="123"/>
      <c r="E11098" s="123"/>
      <c r="F11098" s="124">
        <f>SUM(F11099:F11100)</f>
        <v>0</v>
      </c>
    </row>
    <row r="11099">
      <c r="A11099" s="121" t="s">
        <v>24954</v>
      </c>
      <c r="B11099" s="121" t="s">
        <v>13460</v>
      </c>
      <c r="C11099" s="113" t="s">
        <v>86</v>
      </c>
      <c r="D11099" s="125">
        <v>1.0</v>
      </c>
      <c r="E11099" s="126"/>
      <c r="F11099" s="125">
        <f t="shared" ref="F11099:F11100" si="1158">if(C11099="","",round(D11099*E11099,2))</f>
        <v>0</v>
      </c>
    </row>
    <row r="11100">
      <c r="A11100" s="121" t="s">
        <v>24955</v>
      </c>
      <c r="B11100" s="121" t="s">
        <v>13462</v>
      </c>
      <c r="C11100" s="113" t="s">
        <v>86</v>
      </c>
      <c r="D11100" s="125">
        <v>1.0</v>
      </c>
      <c r="E11100" s="126"/>
      <c r="F11100" s="125">
        <f t="shared" si="1158"/>
        <v>0</v>
      </c>
    </row>
    <row r="11101">
      <c r="A11101" s="121" t="s">
        <v>24956</v>
      </c>
      <c r="B11101" s="122" t="s">
        <v>13466</v>
      </c>
      <c r="C11101" s="113"/>
      <c r="D11101" s="123"/>
      <c r="E11101" s="123"/>
      <c r="F11101" s="124">
        <f>SUM(F11102)</f>
        <v>0</v>
      </c>
    </row>
    <row r="11102">
      <c r="A11102" s="121" t="s">
        <v>24957</v>
      </c>
      <c r="B11102" s="121" t="s">
        <v>14428</v>
      </c>
      <c r="C11102" s="113" t="s">
        <v>86</v>
      </c>
      <c r="D11102" s="125">
        <v>1.0</v>
      </c>
      <c r="E11102" s="126"/>
      <c r="F11102" s="125">
        <f>if(C11102="","",round(D11102*E11102,2))</f>
        <v>0</v>
      </c>
    </row>
    <row r="11103">
      <c r="A11103" s="121" t="s">
        <v>24958</v>
      </c>
      <c r="B11103" s="122" t="s">
        <v>14430</v>
      </c>
      <c r="C11103" s="113"/>
      <c r="D11103" s="123"/>
      <c r="E11103" s="123"/>
      <c r="F11103" s="124">
        <f>SUM(F11104:F11105)</f>
        <v>0</v>
      </c>
    </row>
    <row r="11104">
      <c r="A11104" s="121" t="s">
        <v>24959</v>
      </c>
      <c r="B11104" s="121" t="s">
        <v>14432</v>
      </c>
      <c r="C11104" s="113" t="s">
        <v>86</v>
      </c>
      <c r="D11104" s="125">
        <v>1.0</v>
      </c>
      <c r="E11104" s="126"/>
      <c r="F11104" s="125">
        <f t="shared" ref="F11104:F11105" si="1159">if(C11104="","",round(D11104*E11104,2))</f>
        <v>0</v>
      </c>
    </row>
    <row r="11105">
      <c r="A11105" s="121" t="s">
        <v>24960</v>
      </c>
      <c r="B11105" s="121" t="s">
        <v>14434</v>
      </c>
      <c r="C11105" s="113" t="s">
        <v>86</v>
      </c>
      <c r="D11105" s="125">
        <v>1.0</v>
      </c>
      <c r="E11105" s="126"/>
      <c r="F11105" s="125">
        <f t="shared" si="1159"/>
        <v>0</v>
      </c>
    </row>
    <row r="11106">
      <c r="A11106" s="121" t="s">
        <v>24961</v>
      </c>
      <c r="B11106" s="122" t="s">
        <v>24962</v>
      </c>
      <c r="C11106" s="113"/>
      <c r="D11106" s="123"/>
      <c r="E11106" s="123"/>
      <c r="F11106" s="124">
        <f>F11107+F11111</f>
        <v>0</v>
      </c>
    </row>
    <row r="11107">
      <c r="A11107" s="121" t="s">
        <v>24963</v>
      </c>
      <c r="B11107" s="122" t="s">
        <v>12331</v>
      </c>
      <c r="C11107" s="113"/>
      <c r="D11107" s="123"/>
      <c r="E11107" s="123"/>
      <c r="F11107" s="124">
        <f>SUM(F11108:F11110)</f>
        <v>0</v>
      </c>
    </row>
    <row r="11108">
      <c r="A11108" s="121" t="s">
        <v>24964</v>
      </c>
      <c r="B11108" s="121" t="s">
        <v>14118</v>
      </c>
      <c r="C11108" s="113" t="s">
        <v>79</v>
      </c>
      <c r="D11108" s="125">
        <v>1.0</v>
      </c>
      <c r="E11108" s="126"/>
      <c r="F11108" s="125">
        <f t="shared" ref="F11108:F11110" si="1160">if(C11108="","",round(D11108*E11108,2))</f>
        <v>0</v>
      </c>
    </row>
    <row r="11109">
      <c r="A11109" s="121" t="s">
        <v>24965</v>
      </c>
      <c r="B11109" s="121" t="s">
        <v>14670</v>
      </c>
      <c r="C11109" s="113" t="s">
        <v>79</v>
      </c>
      <c r="D11109" s="125">
        <v>1.0</v>
      </c>
      <c r="E11109" s="126"/>
      <c r="F11109" s="125">
        <f t="shared" si="1160"/>
        <v>0</v>
      </c>
    </row>
    <row r="11110">
      <c r="A11110" s="121" t="s">
        <v>24966</v>
      </c>
      <c r="B11110" s="121" t="s">
        <v>14120</v>
      </c>
      <c r="C11110" s="113" t="s">
        <v>86</v>
      </c>
      <c r="D11110" s="125">
        <v>1.0</v>
      </c>
      <c r="E11110" s="126"/>
      <c r="F11110" s="125">
        <f t="shared" si="1160"/>
        <v>0</v>
      </c>
    </row>
    <row r="11111">
      <c r="A11111" s="121" t="s">
        <v>24967</v>
      </c>
      <c r="B11111" s="122" t="s">
        <v>13944</v>
      </c>
      <c r="C11111" s="113"/>
      <c r="D11111" s="123"/>
      <c r="E11111" s="123"/>
      <c r="F11111" s="124">
        <f>SUM(F11112:F11119)</f>
        <v>0</v>
      </c>
    </row>
    <row r="11112">
      <c r="A11112" s="121" t="s">
        <v>24968</v>
      </c>
      <c r="B11112" s="121" t="s">
        <v>19127</v>
      </c>
      <c r="C11112" s="113" t="s">
        <v>159</v>
      </c>
      <c r="D11112" s="125">
        <v>223.0</v>
      </c>
      <c r="E11112" s="126"/>
      <c r="F11112" s="125">
        <f t="shared" ref="F11112:F11119" si="1161">if(C11112="","",round(D11112*E11112,2))</f>
        <v>0</v>
      </c>
    </row>
    <row r="11113">
      <c r="A11113" s="121" t="s">
        <v>24969</v>
      </c>
      <c r="B11113" s="121" t="s">
        <v>14133</v>
      </c>
      <c r="C11113" s="113" t="s">
        <v>159</v>
      </c>
      <c r="D11113" s="125">
        <v>2.0</v>
      </c>
      <c r="E11113" s="126"/>
      <c r="F11113" s="125">
        <f t="shared" si="1161"/>
        <v>0</v>
      </c>
    </row>
    <row r="11114">
      <c r="A11114" s="121" t="s">
        <v>24970</v>
      </c>
      <c r="B11114" s="121" t="s">
        <v>14686</v>
      </c>
      <c r="C11114" s="113" t="s">
        <v>79</v>
      </c>
      <c r="D11114" s="125">
        <v>4.0</v>
      </c>
      <c r="E11114" s="126"/>
      <c r="F11114" s="125">
        <f t="shared" si="1161"/>
        <v>0</v>
      </c>
    </row>
    <row r="11115">
      <c r="A11115" s="121" t="s">
        <v>24971</v>
      </c>
      <c r="B11115" s="121" t="s">
        <v>13962</v>
      </c>
      <c r="C11115" s="113" t="s">
        <v>79</v>
      </c>
      <c r="D11115" s="125">
        <v>2.0</v>
      </c>
      <c r="E11115" s="126"/>
      <c r="F11115" s="125">
        <f t="shared" si="1161"/>
        <v>0</v>
      </c>
    </row>
    <row r="11116">
      <c r="A11116" s="121" t="s">
        <v>24972</v>
      </c>
      <c r="B11116" s="121" t="s">
        <v>19131</v>
      </c>
      <c r="C11116" s="113" t="s">
        <v>159</v>
      </c>
      <c r="D11116" s="125">
        <v>223.0</v>
      </c>
      <c r="E11116" s="126"/>
      <c r="F11116" s="125">
        <f t="shared" si="1161"/>
        <v>0</v>
      </c>
    </row>
    <row r="11117">
      <c r="A11117" s="121" t="s">
        <v>24973</v>
      </c>
      <c r="B11117" s="121" t="s">
        <v>24862</v>
      </c>
      <c r="C11117" s="113" t="s">
        <v>86</v>
      </c>
      <c r="D11117" s="125">
        <v>1.0</v>
      </c>
      <c r="E11117" s="126"/>
      <c r="F11117" s="125">
        <f t="shared" si="1161"/>
        <v>0</v>
      </c>
    </row>
    <row r="11118">
      <c r="A11118" s="121" t="s">
        <v>24974</v>
      </c>
      <c r="B11118" s="121" t="s">
        <v>13964</v>
      </c>
      <c r="C11118" s="113" t="s">
        <v>159</v>
      </c>
      <c r="D11118" s="125">
        <v>223.0</v>
      </c>
      <c r="E11118" s="126"/>
      <c r="F11118" s="125">
        <f t="shared" si="1161"/>
        <v>0</v>
      </c>
    </row>
    <row r="11119">
      <c r="A11119" s="121" t="s">
        <v>24975</v>
      </c>
      <c r="B11119" s="121" t="s">
        <v>13968</v>
      </c>
      <c r="C11119" s="113" t="s">
        <v>86</v>
      </c>
      <c r="D11119" s="125">
        <v>1.0</v>
      </c>
      <c r="E11119" s="126"/>
      <c r="F11119" s="125">
        <f t="shared" si="1161"/>
        <v>0</v>
      </c>
    </row>
    <row r="11120">
      <c r="A11120" s="121" t="s">
        <v>24976</v>
      </c>
      <c r="B11120" s="122" t="s">
        <v>24977</v>
      </c>
      <c r="C11120" s="113"/>
      <c r="D11120" s="123"/>
      <c r="E11120" s="123"/>
      <c r="F11120" s="124">
        <f>F11121+F11148+F11157</f>
        <v>0</v>
      </c>
    </row>
    <row r="11121">
      <c r="A11121" s="121" t="s">
        <v>24978</v>
      </c>
      <c r="B11121" s="122" t="s">
        <v>24979</v>
      </c>
      <c r="C11121" s="113"/>
      <c r="D11121" s="123"/>
      <c r="E11121" s="123"/>
      <c r="F11121" s="124">
        <f>F11122+F11126+F11134+F11137+F11139</f>
        <v>0</v>
      </c>
    </row>
    <row r="11122">
      <c r="A11122" s="121" t="s">
        <v>24980</v>
      </c>
      <c r="B11122" s="122" t="s">
        <v>24642</v>
      </c>
      <c r="C11122" s="113"/>
      <c r="D11122" s="123"/>
      <c r="E11122" s="123"/>
      <c r="F11122" s="124">
        <f>SUM(F11123:F11125)</f>
        <v>0</v>
      </c>
    </row>
    <row r="11123">
      <c r="A11123" s="121" t="s">
        <v>24981</v>
      </c>
      <c r="B11123" s="121" t="s">
        <v>24644</v>
      </c>
      <c r="C11123" s="113" t="s">
        <v>79</v>
      </c>
      <c r="D11123" s="125">
        <v>1.0</v>
      </c>
      <c r="E11123" s="126"/>
      <c r="F11123" s="125">
        <f t="shared" ref="F11123:F11125" si="1162">if(C11123="","",round(D11123*E11123,2))</f>
        <v>0</v>
      </c>
    </row>
    <row r="11124">
      <c r="A11124" s="121" t="s">
        <v>24982</v>
      </c>
      <c r="B11124" s="121" t="s">
        <v>24646</v>
      </c>
      <c r="C11124" s="113" t="s">
        <v>79</v>
      </c>
      <c r="D11124" s="125">
        <v>1.0</v>
      </c>
      <c r="E11124" s="126"/>
      <c r="F11124" s="125">
        <f t="shared" si="1162"/>
        <v>0</v>
      </c>
    </row>
    <row r="11125">
      <c r="A11125" s="121" t="s">
        <v>24983</v>
      </c>
      <c r="B11125" s="121" t="s">
        <v>24648</v>
      </c>
      <c r="C11125" s="113" t="s">
        <v>86</v>
      </c>
      <c r="D11125" s="125">
        <v>1.0</v>
      </c>
      <c r="E11125" s="126"/>
      <c r="F11125" s="125">
        <f t="shared" si="1162"/>
        <v>0</v>
      </c>
    </row>
    <row r="11126">
      <c r="A11126" s="121" t="s">
        <v>24984</v>
      </c>
      <c r="B11126" s="122" t="s">
        <v>14375</v>
      </c>
      <c r="C11126" s="113"/>
      <c r="D11126" s="123"/>
      <c r="E11126" s="123"/>
      <c r="F11126" s="124">
        <f>SUM(F11127:F11133)</f>
        <v>0</v>
      </c>
    </row>
    <row r="11127">
      <c r="A11127" s="121" t="s">
        <v>24985</v>
      </c>
      <c r="B11127" s="121" t="s">
        <v>14627</v>
      </c>
      <c r="C11127" s="113" t="s">
        <v>79</v>
      </c>
      <c r="D11127" s="125">
        <v>1.0</v>
      </c>
      <c r="E11127" s="126"/>
      <c r="F11127" s="125">
        <f t="shared" ref="F11127:F11133" si="1163">if(C11127="","",round(D11127*E11127,2))</f>
        <v>0</v>
      </c>
    </row>
    <row r="11128">
      <c r="A11128" s="121" t="s">
        <v>24986</v>
      </c>
      <c r="B11128" s="121" t="s">
        <v>14380</v>
      </c>
      <c r="C11128" s="113" t="s">
        <v>79</v>
      </c>
      <c r="D11128" s="125">
        <v>4.0</v>
      </c>
      <c r="E11128" s="126"/>
      <c r="F11128" s="125">
        <f t="shared" si="1163"/>
        <v>0</v>
      </c>
    </row>
    <row r="11129">
      <c r="A11129" s="121" t="s">
        <v>24987</v>
      </c>
      <c r="B11129" s="121" t="s">
        <v>13816</v>
      </c>
      <c r="C11129" s="113" t="s">
        <v>79</v>
      </c>
      <c r="D11129" s="125">
        <v>4.0</v>
      </c>
      <c r="E11129" s="126"/>
      <c r="F11129" s="125">
        <f t="shared" si="1163"/>
        <v>0</v>
      </c>
    </row>
    <row r="11130">
      <c r="A11130" s="121" t="s">
        <v>24988</v>
      </c>
      <c r="B11130" s="121" t="s">
        <v>24654</v>
      </c>
      <c r="C11130" s="113" t="s">
        <v>79</v>
      </c>
      <c r="D11130" s="125">
        <v>1.0</v>
      </c>
      <c r="E11130" s="126"/>
      <c r="F11130" s="125">
        <f t="shared" si="1163"/>
        <v>0</v>
      </c>
    </row>
    <row r="11131">
      <c r="A11131" s="121" t="s">
        <v>24989</v>
      </c>
      <c r="B11131" s="121" t="s">
        <v>13425</v>
      </c>
      <c r="C11131" s="113" t="s">
        <v>79</v>
      </c>
      <c r="D11131" s="125">
        <v>9.0</v>
      </c>
      <c r="E11131" s="126"/>
      <c r="F11131" s="125">
        <f t="shared" si="1163"/>
        <v>0</v>
      </c>
    </row>
    <row r="11132">
      <c r="A11132" s="121" t="s">
        <v>24990</v>
      </c>
      <c r="B11132" s="121" t="s">
        <v>14397</v>
      </c>
      <c r="C11132" s="113" t="s">
        <v>79</v>
      </c>
      <c r="D11132" s="125">
        <v>1.0</v>
      </c>
      <c r="E11132" s="126"/>
      <c r="F11132" s="125">
        <f t="shared" si="1163"/>
        <v>0</v>
      </c>
    </row>
    <row r="11133">
      <c r="A11133" s="121" t="s">
        <v>24991</v>
      </c>
      <c r="B11133" s="121" t="s">
        <v>24658</v>
      </c>
      <c r="C11133" s="113" t="s">
        <v>79</v>
      </c>
      <c r="D11133" s="125">
        <v>1.0</v>
      </c>
      <c r="E11133" s="126"/>
      <c r="F11133" s="125">
        <f t="shared" si="1163"/>
        <v>0</v>
      </c>
    </row>
    <row r="11134">
      <c r="A11134" s="121" t="s">
        <v>24992</v>
      </c>
      <c r="B11134" s="122" t="s">
        <v>14401</v>
      </c>
      <c r="C11134" s="113"/>
      <c r="D11134" s="123"/>
      <c r="E11134" s="123"/>
      <c r="F11134" s="124">
        <f>SUM(F11135:F11136)</f>
        <v>0</v>
      </c>
    </row>
    <row r="11135">
      <c r="A11135" s="121" t="s">
        <v>24993</v>
      </c>
      <c r="B11135" s="121" t="s">
        <v>14403</v>
      </c>
      <c r="C11135" s="113" t="s">
        <v>79</v>
      </c>
      <c r="D11135" s="125">
        <v>1.0</v>
      </c>
      <c r="E11135" s="126"/>
      <c r="F11135" s="125">
        <f t="shared" ref="F11135:F11136" si="1164">if(C11135="","",round(D11135*E11135,2))</f>
        <v>0</v>
      </c>
    </row>
    <row r="11136">
      <c r="A11136" s="121" t="s">
        <v>24994</v>
      </c>
      <c r="B11136" s="121" t="s">
        <v>14405</v>
      </c>
      <c r="C11136" s="113" t="s">
        <v>79</v>
      </c>
      <c r="D11136" s="125">
        <v>1.0</v>
      </c>
      <c r="E11136" s="126"/>
      <c r="F11136" s="125">
        <f t="shared" si="1164"/>
        <v>0</v>
      </c>
    </row>
    <row r="11137">
      <c r="A11137" s="121" t="s">
        <v>24995</v>
      </c>
      <c r="B11137" s="122" t="s">
        <v>14407</v>
      </c>
      <c r="C11137" s="113"/>
      <c r="D11137" s="123"/>
      <c r="E11137" s="123"/>
      <c r="F11137" s="124">
        <f>SUM(F11138)</f>
        <v>0</v>
      </c>
    </row>
    <row r="11138">
      <c r="A11138" s="121" t="s">
        <v>24996</v>
      </c>
      <c r="B11138" s="121" t="s">
        <v>16663</v>
      </c>
      <c r="C11138" s="113" t="s">
        <v>79</v>
      </c>
      <c r="D11138" s="125">
        <v>1.0</v>
      </c>
      <c r="E11138" s="126"/>
      <c r="F11138" s="125">
        <f>if(C11138="","",round(D11138*E11138,2))</f>
        <v>0</v>
      </c>
    </row>
    <row r="11139">
      <c r="A11139" s="121" t="s">
        <v>24997</v>
      </c>
      <c r="B11139" s="122" t="s">
        <v>13423</v>
      </c>
      <c r="C11139" s="113"/>
      <c r="D11139" s="123"/>
      <c r="E11139" s="123"/>
      <c r="F11139" s="124">
        <f>SUM(F11140:F11147)</f>
        <v>0</v>
      </c>
    </row>
    <row r="11140">
      <c r="A11140" s="121" t="s">
        <v>24998</v>
      </c>
      <c r="B11140" s="121" t="s">
        <v>13432</v>
      </c>
      <c r="C11140" s="113" t="s">
        <v>159</v>
      </c>
      <c r="D11140" s="125">
        <v>47.0</v>
      </c>
      <c r="E11140" s="126"/>
      <c r="F11140" s="125">
        <f t="shared" ref="F11140:F11147" si="1165">if(C11140="","",round(D11140*E11140,2))</f>
        <v>0</v>
      </c>
    </row>
    <row r="11141">
      <c r="A11141" s="121" t="s">
        <v>24999</v>
      </c>
      <c r="B11141" s="121" t="s">
        <v>14413</v>
      </c>
      <c r="C11141" s="113" t="s">
        <v>159</v>
      </c>
      <c r="D11141" s="125">
        <v>44.0</v>
      </c>
      <c r="E11141" s="126"/>
      <c r="F11141" s="125">
        <f t="shared" si="1165"/>
        <v>0</v>
      </c>
    </row>
    <row r="11142">
      <c r="A11142" s="121" t="s">
        <v>25000</v>
      </c>
      <c r="B11142" s="121" t="s">
        <v>13434</v>
      </c>
      <c r="C11142" s="113" t="s">
        <v>159</v>
      </c>
      <c r="D11142" s="125">
        <v>8.0</v>
      </c>
      <c r="E11142" s="126"/>
      <c r="F11142" s="125">
        <f t="shared" si="1165"/>
        <v>0</v>
      </c>
    </row>
    <row r="11143">
      <c r="A11143" s="121" t="s">
        <v>25001</v>
      </c>
      <c r="B11143" s="121" t="s">
        <v>13436</v>
      </c>
      <c r="C11143" s="113" t="s">
        <v>159</v>
      </c>
      <c r="D11143" s="125">
        <v>104.0</v>
      </c>
      <c r="E11143" s="126"/>
      <c r="F11143" s="125">
        <f t="shared" si="1165"/>
        <v>0</v>
      </c>
    </row>
    <row r="11144">
      <c r="A11144" s="121" t="s">
        <v>25002</v>
      </c>
      <c r="B11144" s="121" t="s">
        <v>13440</v>
      </c>
      <c r="C11144" s="113" t="s">
        <v>159</v>
      </c>
      <c r="D11144" s="125">
        <v>169.0</v>
      </c>
      <c r="E11144" s="126"/>
      <c r="F11144" s="125">
        <f t="shared" si="1165"/>
        <v>0</v>
      </c>
    </row>
    <row r="11145">
      <c r="A11145" s="121" t="s">
        <v>25003</v>
      </c>
      <c r="B11145" s="121" t="s">
        <v>13442</v>
      </c>
      <c r="C11145" s="113" t="s">
        <v>159</v>
      </c>
      <c r="D11145" s="125">
        <v>18.0</v>
      </c>
      <c r="E11145" s="126"/>
      <c r="F11145" s="125">
        <f t="shared" si="1165"/>
        <v>0</v>
      </c>
    </row>
    <row r="11146">
      <c r="A11146" s="121" t="s">
        <v>25004</v>
      </c>
      <c r="B11146" s="121" t="s">
        <v>13611</v>
      </c>
      <c r="C11146" s="113" t="s">
        <v>159</v>
      </c>
      <c r="D11146" s="125">
        <v>12.0</v>
      </c>
      <c r="E11146" s="126"/>
      <c r="F11146" s="125">
        <f t="shared" si="1165"/>
        <v>0</v>
      </c>
    </row>
    <row r="11147">
      <c r="A11147" s="121" t="s">
        <v>25005</v>
      </c>
      <c r="B11147" s="121" t="s">
        <v>13456</v>
      </c>
      <c r="C11147" s="113" t="s">
        <v>86</v>
      </c>
      <c r="D11147" s="125">
        <v>1.0</v>
      </c>
      <c r="E11147" s="126"/>
      <c r="F11147" s="125">
        <f t="shared" si="1165"/>
        <v>0</v>
      </c>
    </row>
    <row r="11148">
      <c r="A11148" s="121" t="s">
        <v>25006</v>
      </c>
      <c r="B11148" s="122" t="s">
        <v>25007</v>
      </c>
      <c r="C11148" s="113"/>
      <c r="D11148" s="123"/>
      <c r="E11148" s="123"/>
      <c r="F11148" s="124">
        <f>F11149+F11152+F11154</f>
        <v>0</v>
      </c>
    </row>
    <row r="11149">
      <c r="A11149" s="121" t="s">
        <v>25008</v>
      </c>
      <c r="B11149" s="122" t="s">
        <v>13458</v>
      </c>
      <c r="C11149" s="113"/>
      <c r="D11149" s="123"/>
      <c r="E11149" s="123"/>
      <c r="F11149" s="124">
        <f>SUM(F11150:F11151)</f>
        <v>0</v>
      </c>
    </row>
    <row r="11150">
      <c r="A11150" s="121" t="s">
        <v>25009</v>
      </c>
      <c r="B11150" s="121" t="s">
        <v>13460</v>
      </c>
      <c r="C11150" s="113" t="s">
        <v>86</v>
      </c>
      <c r="D11150" s="125">
        <v>1.0</v>
      </c>
      <c r="E11150" s="126"/>
      <c r="F11150" s="125">
        <f t="shared" ref="F11150:F11151" si="1166">if(C11150="","",round(D11150*E11150,2))</f>
        <v>0</v>
      </c>
    </row>
    <row r="11151">
      <c r="A11151" s="121" t="s">
        <v>25010</v>
      </c>
      <c r="B11151" s="121" t="s">
        <v>13462</v>
      </c>
      <c r="C11151" s="113" t="s">
        <v>86</v>
      </c>
      <c r="D11151" s="125">
        <v>1.0</v>
      </c>
      <c r="E11151" s="126"/>
      <c r="F11151" s="125">
        <f t="shared" si="1166"/>
        <v>0</v>
      </c>
    </row>
    <row r="11152">
      <c r="A11152" s="121" t="s">
        <v>25011</v>
      </c>
      <c r="B11152" s="122" t="s">
        <v>13466</v>
      </c>
      <c r="C11152" s="113"/>
      <c r="D11152" s="123"/>
      <c r="E11152" s="123"/>
      <c r="F11152" s="124">
        <f>SUM(F11153)</f>
        <v>0</v>
      </c>
    </row>
    <row r="11153">
      <c r="A11153" s="121" t="s">
        <v>25012</v>
      </c>
      <c r="B11153" s="121" t="s">
        <v>14428</v>
      </c>
      <c r="C11153" s="113" t="s">
        <v>86</v>
      </c>
      <c r="D11153" s="125">
        <v>1.0</v>
      </c>
      <c r="E11153" s="126"/>
      <c r="F11153" s="125">
        <f>if(C11153="","",round(D11153*E11153,2))</f>
        <v>0</v>
      </c>
    </row>
    <row r="11154">
      <c r="A11154" s="121" t="s">
        <v>25013</v>
      </c>
      <c r="B11154" s="122" t="s">
        <v>14430</v>
      </c>
      <c r="C11154" s="113"/>
      <c r="D11154" s="123"/>
      <c r="E11154" s="123"/>
      <c r="F11154" s="124">
        <f>SUM(F11155:F11156)</f>
        <v>0</v>
      </c>
    </row>
    <row r="11155">
      <c r="A11155" s="121" t="s">
        <v>25014</v>
      </c>
      <c r="B11155" s="121" t="s">
        <v>14432</v>
      </c>
      <c r="C11155" s="113" t="s">
        <v>86</v>
      </c>
      <c r="D11155" s="125">
        <v>1.0</v>
      </c>
      <c r="E11155" s="126"/>
      <c r="F11155" s="125">
        <f t="shared" ref="F11155:F11156" si="1167">if(C11155="","",round(D11155*E11155,2))</f>
        <v>0</v>
      </c>
    </row>
    <row r="11156">
      <c r="A11156" s="121" t="s">
        <v>25015</v>
      </c>
      <c r="B11156" s="121" t="s">
        <v>14434</v>
      </c>
      <c r="C11156" s="113" t="s">
        <v>86</v>
      </c>
      <c r="D11156" s="125">
        <v>1.0</v>
      </c>
      <c r="E11156" s="126"/>
      <c r="F11156" s="125">
        <f t="shared" si="1167"/>
        <v>0</v>
      </c>
    </row>
    <row r="11157">
      <c r="A11157" s="121" t="s">
        <v>25016</v>
      </c>
      <c r="B11157" s="122" t="s">
        <v>25017</v>
      </c>
      <c r="C11157" s="113"/>
      <c r="D11157" s="123"/>
      <c r="E11157" s="123"/>
      <c r="F11157" s="124">
        <f>F11158+F11161</f>
        <v>0</v>
      </c>
    </row>
    <row r="11158">
      <c r="A11158" s="121" t="s">
        <v>25018</v>
      </c>
      <c r="B11158" s="122" t="s">
        <v>12331</v>
      </c>
      <c r="C11158" s="113"/>
      <c r="D11158" s="123"/>
      <c r="E11158" s="123"/>
      <c r="F11158" s="124">
        <f>SUM(F11159:F11160)</f>
        <v>0</v>
      </c>
    </row>
    <row r="11159">
      <c r="A11159" s="121" t="s">
        <v>25019</v>
      </c>
      <c r="B11159" s="121" t="s">
        <v>14118</v>
      </c>
      <c r="C11159" s="113" t="s">
        <v>79</v>
      </c>
      <c r="D11159" s="125">
        <v>1.0</v>
      </c>
      <c r="E11159" s="126"/>
      <c r="F11159" s="125">
        <f t="shared" ref="F11159:F11160" si="1168">if(C11159="","",round(D11159*E11159,2))</f>
        <v>0</v>
      </c>
    </row>
    <row r="11160">
      <c r="A11160" s="121" t="s">
        <v>25020</v>
      </c>
      <c r="B11160" s="121" t="s">
        <v>14120</v>
      </c>
      <c r="C11160" s="113" t="s">
        <v>86</v>
      </c>
      <c r="D11160" s="125">
        <v>1.0</v>
      </c>
      <c r="E11160" s="126"/>
      <c r="F11160" s="125">
        <f t="shared" si="1168"/>
        <v>0</v>
      </c>
    </row>
    <row r="11161">
      <c r="A11161" s="121" t="s">
        <v>25021</v>
      </c>
      <c r="B11161" s="122" t="s">
        <v>13944</v>
      </c>
      <c r="C11161" s="113"/>
      <c r="D11161" s="123"/>
      <c r="E11161" s="123"/>
      <c r="F11161" s="124">
        <f>SUM(F11162:F11170)</f>
        <v>0</v>
      </c>
    </row>
    <row r="11162">
      <c r="A11162" s="121" t="s">
        <v>25022</v>
      </c>
      <c r="B11162" s="121" t="s">
        <v>14123</v>
      </c>
      <c r="C11162" s="113" t="s">
        <v>79</v>
      </c>
      <c r="D11162" s="125">
        <v>1.0</v>
      </c>
      <c r="E11162" s="126"/>
      <c r="F11162" s="125">
        <f t="shared" ref="F11162:F11170" si="1169">if(C11162="","",round(D11162*E11162,2))</f>
        <v>0</v>
      </c>
    </row>
    <row r="11163">
      <c r="A11163" s="121" t="s">
        <v>25023</v>
      </c>
      <c r="B11163" s="121" t="s">
        <v>24691</v>
      </c>
      <c r="C11163" s="113" t="s">
        <v>79</v>
      </c>
      <c r="D11163" s="125">
        <v>1.0</v>
      </c>
      <c r="E11163" s="126"/>
      <c r="F11163" s="125">
        <f t="shared" si="1169"/>
        <v>0</v>
      </c>
    </row>
    <row r="11164">
      <c r="A11164" s="121" t="s">
        <v>25024</v>
      </c>
      <c r="B11164" s="121" t="s">
        <v>16711</v>
      </c>
      <c r="C11164" s="113" t="s">
        <v>159</v>
      </c>
      <c r="D11164" s="125">
        <v>4.0</v>
      </c>
      <c r="E11164" s="126"/>
      <c r="F11164" s="125">
        <f t="shared" si="1169"/>
        <v>0</v>
      </c>
    </row>
    <row r="11165">
      <c r="A11165" s="121" t="s">
        <v>25025</v>
      </c>
      <c r="B11165" s="121" t="s">
        <v>14133</v>
      </c>
      <c r="C11165" s="113" t="s">
        <v>159</v>
      </c>
      <c r="D11165" s="125">
        <v>2.0</v>
      </c>
      <c r="E11165" s="126"/>
      <c r="F11165" s="125">
        <f t="shared" si="1169"/>
        <v>0</v>
      </c>
    </row>
    <row r="11166">
      <c r="A11166" s="121" t="s">
        <v>25026</v>
      </c>
      <c r="B11166" s="121" t="s">
        <v>14135</v>
      </c>
      <c r="C11166" s="113" t="s">
        <v>159</v>
      </c>
      <c r="D11166" s="125">
        <v>27.0</v>
      </c>
      <c r="E11166" s="126"/>
      <c r="F11166" s="125">
        <f t="shared" si="1169"/>
        <v>0</v>
      </c>
    </row>
    <row r="11167">
      <c r="A11167" s="121" t="s">
        <v>25027</v>
      </c>
      <c r="B11167" s="121" t="s">
        <v>14131</v>
      </c>
      <c r="C11167" s="113" t="s">
        <v>159</v>
      </c>
      <c r="D11167" s="125">
        <v>27.0</v>
      </c>
      <c r="E11167" s="126"/>
      <c r="F11167" s="125">
        <f t="shared" si="1169"/>
        <v>0</v>
      </c>
    </row>
    <row r="11168">
      <c r="A11168" s="121" t="s">
        <v>25028</v>
      </c>
      <c r="B11168" s="121" t="s">
        <v>16716</v>
      </c>
      <c r="C11168" s="113" t="s">
        <v>79</v>
      </c>
      <c r="D11168" s="125">
        <v>2.0</v>
      </c>
      <c r="E11168" s="126"/>
      <c r="F11168" s="125">
        <f t="shared" si="1169"/>
        <v>0</v>
      </c>
    </row>
    <row r="11169">
      <c r="A11169" s="121" t="s">
        <v>25029</v>
      </c>
      <c r="B11169" s="121" t="s">
        <v>14141</v>
      </c>
      <c r="C11169" s="113" t="s">
        <v>79</v>
      </c>
      <c r="D11169" s="125">
        <v>1.0</v>
      </c>
      <c r="E11169" s="126"/>
      <c r="F11169" s="125">
        <f t="shared" si="1169"/>
        <v>0</v>
      </c>
    </row>
    <row r="11170">
      <c r="A11170" s="121" t="s">
        <v>25030</v>
      </c>
      <c r="B11170" s="121" t="s">
        <v>24699</v>
      </c>
      <c r="C11170" s="113" t="s">
        <v>86</v>
      </c>
      <c r="D11170" s="125">
        <v>1.0</v>
      </c>
      <c r="E11170" s="126"/>
      <c r="F11170" s="125">
        <f t="shared" si="1169"/>
        <v>0</v>
      </c>
    </row>
    <row r="11171">
      <c r="A11171" s="121" t="s">
        <v>25031</v>
      </c>
      <c r="B11171" s="122" t="s">
        <v>25032</v>
      </c>
      <c r="C11171" s="113"/>
      <c r="D11171" s="123"/>
      <c r="E11171" s="123"/>
      <c r="F11171" s="124">
        <f>F11172+F11199+F11208</f>
        <v>0</v>
      </c>
    </row>
    <row r="11172">
      <c r="A11172" s="121" t="s">
        <v>25033</v>
      </c>
      <c r="B11172" s="122" t="s">
        <v>25034</v>
      </c>
      <c r="C11172" s="113"/>
      <c r="D11172" s="123"/>
      <c r="E11172" s="123"/>
      <c r="F11172" s="124">
        <f>F11173+F11177+F11185+F11188+F11190</f>
        <v>0</v>
      </c>
    </row>
    <row r="11173">
      <c r="A11173" s="121" t="s">
        <v>25035</v>
      </c>
      <c r="B11173" s="122" t="s">
        <v>24642</v>
      </c>
      <c r="C11173" s="113"/>
      <c r="D11173" s="123"/>
      <c r="E11173" s="123"/>
      <c r="F11173" s="124">
        <f>SUM(F11174:F11176)</f>
        <v>0</v>
      </c>
    </row>
    <row r="11174">
      <c r="A11174" s="121" t="s">
        <v>25036</v>
      </c>
      <c r="B11174" s="121" t="s">
        <v>24644</v>
      </c>
      <c r="C11174" s="113" t="s">
        <v>79</v>
      </c>
      <c r="D11174" s="125">
        <v>1.0</v>
      </c>
      <c r="E11174" s="126"/>
      <c r="F11174" s="125">
        <f t="shared" ref="F11174:F11176" si="1170">if(C11174="","",round(D11174*E11174,2))</f>
        <v>0</v>
      </c>
    </row>
    <row r="11175">
      <c r="A11175" s="121" t="s">
        <v>25037</v>
      </c>
      <c r="B11175" s="121" t="s">
        <v>24646</v>
      </c>
      <c r="C11175" s="113" t="s">
        <v>79</v>
      </c>
      <c r="D11175" s="125">
        <v>1.0</v>
      </c>
      <c r="E11175" s="126"/>
      <c r="F11175" s="125">
        <f t="shared" si="1170"/>
        <v>0</v>
      </c>
    </row>
    <row r="11176">
      <c r="A11176" s="121" t="s">
        <v>25038</v>
      </c>
      <c r="B11176" s="121" t="s">
        <v>24648</v>
      </c>
      <c r="C11176" s="113" t="s">
        <v>86</v>
      </c>
      <c r="D11176" s="125">
        <v>1.0</v>
      </c>
      <c r="E11176" s="126"/>
      <c r="F11176" s="125">
        <f t="shared" si="1170"/>
        <v>0</v>
      </c>
    </row>
    <row r="11177">
      <c r="A11177" s="121" t="s">
        <v>25039</v>
      </c>
      <c r="B11177" s="122" t="s">
        <v>14375</v>
      </c>
      <c r="C11177" s="113"/>
      <c r="D11177" s="123"/>
      <c r="E11177" s="123"/>
      <c r="F11177" s="124">
        <f>SUM(F11178:F11184)</f>
        <v>0</v>
      </c>
    </row>
    <row r="11178">
      <c r="A11178" s="121" t="s">
        <v>25040</v>
      </c>
      <c r="B11178" s="121" t="s">
        <v>14627</v>
      </c>
      <c r="C11178" s="113" t="s">
        <v>79</v>
      </c>
      <c r="D11178" s="125">
        <v>1.0</v>
      </c>
      <c r="E11178" s="126"/>
      <c r="F11178" s="125">
        <f t="shared" ref="F11178:F11184" si="1171">if(C11178="","",round(D11178*E11178,2))</f>
        <v>0</v>
      </c>
    </row>
    <row r="11179">
      <c r="A11179" s="121" t="s">
        <v>25041</v>
      </c>
      <c r="B11179" s="121" t="s">
        <v>14380</v>
      </c>
      <c r="C11179" s="113" t="s">
        <v>79</v>
      </c>
      <c r="D11179" s="125">
        <v>2.0</v>
      </c>
      <c r="E11179" s="126"/>
      <c r="F11179" s="125">
        <f t="shared" si="1171"/>
        <v>0</v>
      </c>
    </row>
    <row r="11180">
      <c r="A11180" s="121" t="s">
        <v>25042</v>
      </c>
      <c r="B11180" s="121" t="s">
        <v>13816</v>
      </c>
      <c r="C11180" s="113" t="s">
        <v>79</v>
      </c>
      <c r="D11180" s="125">
        <v>1.0</v>
      </c>
      <c r="E11180" s="126"/>
      <c r="F11180" s="125">
        <f t="shared" si="1171"/>
        <v>0</v>
      </c>
    </row>
    <row r="11181">
      <c r="A11181" s="121" t="s">
        <v>25043</v>
      </c>
      <c r="B11181" s="121" t="s">
        <v>24654</v>
      </c>
      <c r="C11181" s="113" t="s">
        <v>79</v>
      </c>
      <c r="D11181" s="125">
        <v>1.0</v>
      </c>
      <c r="E11181" s="126"/>
      <c r="F11181" s="125">
        <f t="shared" si="1171"/>
        <v>0</v>
      </c>
    </row>
    <row r="11182">
      <c r="A11182" s="121" t="s">
        <v>25044</v>
      </c>
      <c r="B11182" s="121" t="s">
        <v>13425</v>
      </c>
      <c r="C11182" s="113" t="s">
        <v>79</v>
      </c>
      <c r="D11182" s="125">
        <v>3.0</v>
      </c>
      <c r="E11182" s="126"/>
      <c r="F11182" s="125">
        <f t="shared" si="1171"/>
        <v>0</v>
      </c>
    </row>
    <row r="11183">
      <c r="A11183" s="121" t="s">
        <v>25045</v>
      </c>
      <c r="B11183" s="121" t="s">
        <v>14397</v>
      </c>
      <c r="C11183" s="113" t="s">
        <v>79</v>
      </c>
      <c r="D11183" s="125">
        <v>1.0</v>
      </c>
      <c r="E11183" s="126"/>
      <c r="F11183" s="125">
        <f t="shared" si="1171"/>
        <v>0</v>
      </c>
    </row>
    <row r="11184">
      <c r="A11184" s="121" t="s">
        <v>25046</v>
      </c>
      <c r="B11184" s="121" t="s">
        <v>24658</v>
      </c>
      <c r="C11184" s="113" t="s">
        <v>79</v>
      </c>
      <c r="D11184" s="125">
        <v>1.0</v>
      </c>
      <c r="E11184" s="126"/>
      <c r="F11184" s="125">
        <f t="shared" si="1171"/>
        <v>0</v>
      </c>
    </row>
    <row r="11185">
      <c r="A11185" s="121" t="s">
        <v>25047</v>
      </c>
      <c r="B11185" s="122" t="s">
        <v>14401</v>
      </c>
      <c r="C11185" s="113"/>
      <c r="D11185" s="123"/>
      <c r="E11185" s="123"/>
      <c r="F11185" s="124">
        <f>SUM(F11186:F11187)</f>
        <v>0</v>
      </c>
    </row>
    <row r="11186">
      <c r="A11186" s="121" t="s">
        <v>25048</v>
      </c>
      <c r="B11186" s="121" t="s">
        <v>14403</v>
      </c>
      <c r="C11186" s="113" t="s">
        <v>79</v>
      </c>
      <c r="D11186" s="125">
        <v>1.0</v>
      </c>
      <c r="E11186" s="126"/>
      <c r="F11186" s="125">
        <f t="shared" ref="F11186:F11187" si="1172">if(C11186="","",round(D11186*E11186,2))</f>
        <v>0</v>
      </c>
    </row>
    <row r="11187">
      <c r="A11187" s="121" t="s">
        <v>25049</v>
      </c>
      <c r="B11187" s="121" t="s">
        <v>14405</v>
      </c>
      <c r="C11187" s="113" t="s">
        <v>79</v>
      </c>
      <c r="D11187" s="125">
        <v>1.0</v>
      </c>
      <c r="E11187" s="126"/>
      <c r="F11187" s="125">
        <f t="shared" si="1172"/>
        <v>0</v>
      </c>
    </row>
    <row r="11188">
      <c r="A11188" s="121" t="s">
        <v>25050</v>
      </c>
      <c r="B11188" s="122" t="s">
        <v>14407</v>
      </c>
      <c r="C11188" s="113"/>
      <c r="D11188" s="123"/>
      <c r="E11188" s="123"/>
      <c r="F11188" s="124">
        <f>SUM(F11189)</f>
        <v>0</v>
      </c>
    </row>
    <row r="11189">
      <c r="A11189" s="121" t="s">
        <v>25051</v>
      </c>
      <c r="B11189" s="121" t="s">
        <v>16663</v>
      </c>
      <c r="C11189" s="113" t="s">
        <v>79</v>
      </c>
      <c r="D11189" s="125">
        <v>1.0</v>
      </c>
      <c r="E11189" s="126"/>
      <c r="F11189" s="125">
        <f>if(C11189="","",round(D11189*E11189,2))</f>
        <v>0</v>
      </c>
    </row>
    <row r="11190">
      <c r="A11190" s="121" t="s">
        <v>25052</v>
      </c>
      <c r="B11190" s="122" t="s">
        <v>13423</v>
      </c>
      <c r="C11190" s="113"/>
      <c r="D11190" s="123"/>
      <c r="E11190" s="123"/>
      <c r="F11190" s="124">
        <f>SUM(F11191:F11198)</f>
        <v>0</v>
      </c>
    </row>
    <row r="11191">
      <c r="A11191" s="121" t="s">
        <v>25053</v>
      </c>
      <c r="B11191" s="121" t="s">
        <v>13432</v>
      </c>
      <c r="C11191" s="113" t="s">
        <v>159</v>
      </c>
      <c r="D11191" s="125">
        <v>33.0</v>
      </c>
      <c r="E11191" s="126"/>
      <c r="F11191" s="125">
        <f t="shared" ref="F11191:F11198" si="1173">if(C11191="","",round(D11191*E11191,2))</f>
        <v>0</v>
      </c>
    </row>
    <row r="11192">
      <c r="A11192" s="121" t="s">
        <v>25054</v>
      </c>
      <c r="B11192" s="121" t="s">
        <v>14413</v>
      </c>
      <c r="C11192" s="113" t="s">
        <v>159</v>
      </c>
      <c r="D11192" s="125">
        <v>44.0</v>
      </c>
      <c r="E11192" s="126"/>
      <c r="F11192" s="125">
        <f t="shared" si="1173"/>
        <v>0</v>
      </c>
    </row>
    <row r="11193">
      <c r="A11193" s="121" t="s">
        <v>25055</v>
      </c>
      <c r="B11193" s="121" t="s">
        <v>13434</v>
      </c>
      <c r="C11193" s="113" t="s">
        <v>159</v>
      </c>
      <c r="D11193" s="125">
        <v>8.0</v>
      </c>
      <c r="E11193" s="126"/>
      <c r="F11193" s="125">
        <f t="shared" si="1173"/>
        <v>0</v>
      </c>
    </row>
    <row r="11194">
      <c r="A11194" s="121" t="s">
        <v>25056</v>
      </c>
      <c r="B11194" s="121" t="s">
        <v>13436</v>
      </c>
      <c r="C11194" s="113" t="s">
        <v>159</v>
      </c>
      <c r="D11194" s="125">
        <v>89.0</v>
      </c>
      <c r="E11194" s="126"/>
      <c r="F11194" s="125">
        <f t="shared" si="1173"/>
        <v>0</v>
      </c>
    </row>
    <row r="11195">
      <c r="A11195" s="121" t="s">
        <v>25057</v>
      </c>
      <c r="B11195" s="121" t="s">
        <v>13440</v>
      </c>
      <c r="C11195" s="113" t="s">
        <v>159</v>
      </c>
      <c r="D11195" s="125">
        <v>133.0</v>
      </c>
      <c r="E11195" s="126"/>
      <c r="F11195" s="125">
        <f t="shared" si="1173"/>
        <v>0</v>
      </c>
    </row>
    <row r="11196">
      <c r="A11196" s="121" t="s">
        <v>25058</v>
      </c>
      <c r="B11196" s="121" t="s">
        <v>13442</v>
      </c>
      <c r="C11196" s="113" t="s">
        <v>159</v>
      </c>
      <c r="D11196" s="125">
        <v>18.0</v>
      </c>
      <c r="E11196" s="126"/>
      <c r="F11196" s="125">
        <f t="shared" si="1173"/>
        <v>0</v>
      </c>
    </row>
    <row r="11197">
      <c r="A11197" s="121" t="s">
        <v>25059</v>
      </c>
      <c r="B11197" s="121" t="s">
        <v>13611</v>
      </c>
      <c r="C11197" s="113" t="s">
        <v>159</v>
      </c>
      <c r="D11197" s="125">
        <v>12.0</v>
      </c>
      <c r="E11197" s="126"/>
      <c r="F11197" s="125">
        <f t="shared" si="1173"/>
        <v>0</v>
      </c>
    </row>
    <row r="11198">
      <c r="A11198" s="121" t="s">
        <v>25060</v>
      </c>
      <c r="B11198" s="121" t="s">
        <v>13456</v>
      </c>
      <c r="C11198" s="113" t="s">
        <v>86</v>
      </c>
      <c r="D11198" s="125">
        <v>1.0</v>
      </c>
      <c r="E11198" s="126"/>
      <c r="F11198" s="125">
        <f t="shared" si="1173"/>
        <v>0</v>
      </c>
    </row>
    <row r="11199">
      <c r="A11199" s="121" t="s">
        <v>25061</v>
      </c>
      <c r="B11199" s="122" t="s">
        <v>25062</v>
      </c>
      <c r="C11199" s="113"/>
      <c r="D11199" s="123"/>
      <c r="E11199" s="123"/>
      <c r="F11199" s="124">
        <f>F11200+F11203+F11205</f>
        <v>0</v>
      </c>
    </row>
    <row r="11200">
      <c r="A11200" s="121" t="s">
        <v>25063</v>
      </c>
      <c r="B11200" s="122" t="s">
        <v>13458</v>
      </c>
      <c r="C11200" s="113"/>
      <c r="D11200" s="123"/>
      <c r="E11200" s="123"/>
      <c r="F11200" s="124">
        <f>SUM(F11201:F11202)</f>
        <v>0</v>
      </c>
    </row>
    <row r="11201">
      <c r="A11201" s="121" t="s">
        <v>25064</v>
      </c>
      <c r="B11201" s="121" t="s">
        <v>13460</v>
      </c>
      <c r="C11201" s="113" t="s">
        <v>86</v>
      </c>
      <c r="D11201" s="125">
        <v>1.0</v>
      </c>
      <c r="E11201" s="126"/>
      <c r="F11201" s="125">
        <f t="shared" ref="F11201:F11202" si="1174">if(C11201="","",round(D11201*E11201,2))</f>
        <v>0</v>
      </c>
    </row>
    <row r="11202">
      <c r="A11202" s="121" t="s">
        <v>25065</v>
      </c>
      <c r="B11202" s="121" t="s">
        <v>13462</v>
      </c>
      <c r="C11202" s="113" t="s">
        <v>86</v>
      </c>
      <c r="D11202" s="125">
        <v>1.0</v>
      </c>
      <c r="E11202" s="126"/>
      <c r="F11202" s="125">
        <f t="shared" si="1174"/>
        <v>0</v>
      </c>
    </row>
    <row r="11203">
      <c r="A11203" s="121" t="s">
        <v>25066</v>
      </c>
      <c r="B11203" s="122" t="s">
        <v>13466</v>
      </c>
      <c r="C11203" s="113"/>
      <c r="D11203" s="123"/>
      <c r="E11203" s="123"/>
      <c r="F11203" s="124">
        <f>SUM(F11204)</f>
        <v>0</v>
      </c>
    </row>
    <row r="11204">
      <c r="A11204" s="121" t="s">
        <v>25067</v>
      </c>
      <c r="B11204" s="121" t="s">
        <v>14428</v>
      </c>
      <c r="C11204" s="113" t="s">
        <v>86</v>
      </c>
      <c r="D11204" s="125">
        <v>1.0</v>
      </c>
      <c r="E11204" s="126"/>
      <c r="F11204" s="125">
        <f>if(C11204="","",round(D11204*E11204,2))</f>
        <v>0</v>
      </c>
    </row>
    <row r="11205">
      <c r="A11205" s="121" t="s">
        <v>25068</v>
      </c>
      <c r="B11205" s="122" t="s">
        <v>14430</v>
      </c>
      <c r="C11205" s="113"/>
      <c r="D11205" s="123"/>
      <c r="E11205" s="123"/>
      <c r="F11205" s="124">
        <f>SUM(F11206:F11207)</f>
        <v>0</v>
      </c>
    </row>
    <row r="11206">
      <c r="A11206" s="121" t="s">
        <v>25069</v>
      </c>
      <c r="B11206" s="121" t="s">
        <v>14432</v>
      </c>
      <c r="C11206" s="113" t="s">
        <v>86</v>
      </c>
      <c r="D11206" s="125">
        <v>1.0</v>
      </c>
      <c r="E11206" s="126"/>
      <c r="F11206" s="125">
        <f t="shared" ref="F11206:F11207" si="1175">if(C11206="","",round(D11206*E11206,2))</f>
        <v>0</v>
      </c>
    </row>
    <row r="11207">
      <c r="A11207" s="121" t="s">
        <v>25070</v>
      </c>
      <c r="B11207" s="121" t="s">
        <v>14434</v>
      </c>
      <c r="C11207" s="113" t="s">
        <v>86</v>
      </c>
      <c r="D11207" s="125">
        <v>1.0</v>
      </c>
      <c r="E11207" s="126"/>
      <c r="F11207" s="125">
        <f t="shared" si="1175"/>
        <v>0</v>
      </c>
    </row>
    <row r="11208">
      <c r="A11208" s="121" t="s">
        <v>25071</v>
      </c>
      <c r="B11208" s="122" t="s">
        <v>25072</v>
      </c>
      <c r="C11208" s="113"/>
      <c r="D11208" s="123"/>
      <c r="E11208" s="123"/>
      <c r="F11208" s="124">
        <f>F11209+F11212</f>
        <v>0</v>
      </c>
    </row>
    <row r="11209">
      <c r="A11209" s="121" t="s">
        <v>25073</v>
      </c>
      <c r="B11209" s="122" t="s">
        <v>12331</v>
      </c>
      <c r="C11209" s="113"/>
      <c r="D11209" s="123"/>
      <c r="E11209" s="123"/>
      <c r="F11209" s="124">
        <f>SUM(F11210:F11211)</f>
        <v>0</v>
      </c>
    </row>
    <row r="11210">
      <c r="A11210" s="121" t="s">
        <v>25074</v>
      </c>
      <c r="B11210" s="121" t="s">
        <v>14118</v>
      </c>
      <c r="C11210" s="113" t="s">
        <v>79</v>
      </c>
      <c r="D11210" s="125">
        <v>1.0</v>
      </c>
      <c r="E11210" s="126"/>
      <c r="F11210" s="125">
        <f t="shared" ref="F11210:F11211" si="1176">if(C11210="","",round(D11210*E11210,2))</f>
        <v>0</v>
      </c>
    </row>
    <row r="11211">
      <c r="A11211" s="121" t="s">
        <v>25075</v>
      </c>
      <c r="B11211" s="121" t="s">
        <v>14120</v>
      </c>
      <c r="C11211" s="113" t="s">
        <v>86</v>
      </c>
      <c r="D11211" s="125">
        <v>1.0</v>
      </c>
      <c r="E11211" s="126"/>
      <c r="F11211" s="125">
        <f t="shared" si="1176"/>
        <v>0</v>
      </c>
    </row>
    <row r="11212">
      <c r="A11212" s="121" t="s">
        <v>25076</v>
      </c>
      <c r="B11212" s="122" t="s">
        <v>13944</v>
      </c>
      <c r="C11212" s="113"/>
      <c r="D11212" s="123"/>
      <c r="E11212" s="123"/>
      <c r="F11212" s="124">
        <f>SUM(F11213:F11221)</f>
        <v>0</v>
      </c>
    </row>
    <row r="11213">
      <c r="A11213" s="121" t="s">
        <v>25077</v>
      </c>
      <c r="B11213" s="121" t="s">
        <v>14123</v>
      </c>
      <c r="C11213" s="113" t="s">
        <v>79</v>
      </c>
      <c r="D11213" s="125">
        <v>1.0</v>
      </c>
      <c r="E11213" s="126"/>
      <c r="F11213" s="125">
        <f t="shared" ref="F11213:F11221" si="1177">if(C11213="","",round(D11213*E11213,2))</f>
        <v>0</v>
      </c>
    </row>
    <row r="11214">
      <c r="A11214" s="121" t="s">
        <v>25078</v>
      </c>
      <c r="B11214" s="121" t="s">
        <v>24691</v>
      </c>
      <c r="C11214" s="113" t="s">
        <v>79</v>
      </c>
      <c r="D11214" s="125">
        <v>1.0</v>
      </c>
      <c r="E11214" s="126"/>
      <c r="F11214" s="125">
        <f t="shared" si="1177"/>
        <v>0</v>
      </c>
    </row>
    <row r="11215">
      <c r="A11215" s="121" t="s">
        <v>25079</v>
      </c>
      <c r="B11215" s="121" t="s">
        <v>16711</v>
      </c>
      <c r="C11215" s="113" t="s">
        <v>159</v>
      </c>
      <c r="D11215" s="125">
        <v>4.0</v>
      </c>
      <c r="E11215" s="126"/>
      <c r="F11215" s="125">
        <f t="shared" si="1177"/>
        <v>0</v>
      </c>
    </row>
    <row r="11216">
      <c r="A11216" s="121" t="s">
        <v>25080</v>
      </c>
      <c r="B11216" s="121" t="s">
        <v>14133</v>
      </c>
      <c r="C11216" s="113" t="s">
        <v>159</v>
      </c>
      <c r="D11216" s="125">
        <v>2.0</v>
      </c>
      <c r="E11216" s="126"/>
      <c r="F11216" s="125">
        <f t="shared" si="1177"/>
        <v>0</v>
      </c>
    </row>
    <row r="11217">
      <c r="A11217" s="121" t="s">
        <v>25081</v>
      </c>
      <c r="B11217" s="121" t="s">
        <v>14135</v>
      </c>
      <c r="C11217" s="113" t="s">
        <v>159</v>
      </c>
      <c r="D11217" s="125">
        <v>27.0</v>
      </c>
      <c r="E11217" s="126"/>
      <c r="F11217" s="125">
        <f t="shared" si="1177"/>
        <v>0</v>
      </c>
    </row>
    <row r="11218">
      <c r="A11218" s="121" t="s">
        <v>25082</v>
      </c>
      <c r="B11218" s="121" t="s">
        <v>14131</v>
      </c>
      <c r="C11218" s="113" t="s">
        <v>159</v>
      </c>
      <c r="D11218" s="125">
        <v>27.0</v>
      </c>
      <c r="E11218" s="126"/>
      <c r="F11218" s="125">
        <f t="shared" si="1177"/>
        <v>0</v>
      </c>
    </row>
    <row r="11219">
      <c r="A11219" s="121" t="s">
        <v>25083</v>
      </c>
      <c r="B11219" s="121" t="s">
        <v>16716</v>
      </c>
      <c r="C11219" s="113" t="s">
        <v>79</v>
      </c>
      <c r="D11219" s="125">
        <v>2.0</v>
      </c>
      <c r="E11219" s="126"/>
      <c r="F11219" s="125">
        <f t="shared" si="1177"/>
        <v>0</v>
      </c>
    </row>
    <row r="11220">
      <c r="A11220" s="121" t="s">
        <v>25084</v>
      </c>
      <c r="B11220" s="121" t="s">
        <v>14141</v>
      </c>
      <c r="C11220" s="113" t="s">
        <v>79</v>
      </c>
      <c r="D11220" s="125">
        <v>1.0</v>
      </c>
      <c r="E11220" s="126"/>
      <c r="F11220" s="125">
        <f t="shared" si="1177"/>
        <v>0</v>
      </c>
    </row>
    <row r="11221">
      <c r="A11221" s="121" t="s">
        <v>25085</v>
      </c>
      <c r="B11221" s="121" t="s">
        <v>24699</v>
      </c>
      <c r="C11221" s="113" t="s">
        <v>86</v>
      </c>
      <c r="D11221" s="125">
        <v>1.0</v>
      </c>
      <c r="E11221" s="126"/>
      <c r="F11221" s="125">
        <f t="shared" si="1177"/>
        <v>0</v>
      </c>
    </row>
    <row r="11222">
      <c r="A11222" s="121" t="s">
        <v>25086</v>
      </c>
      <c r="B11222" s="122" t="s">
        <v>25087</v>
      </c>
      <c r="C11222" s="113"/>
      <c r="D11222" s="123"/>
      <c r="E11222" s="123"/>
      <c r="F11222" s="124">
        <f>F11223+F11250+F11259</f>
        <v>0</v>
      </c>
    </row>
    <row r="11223">
      <c r="A11223" s="121" t="s">
        <v>25088</v>
      </c>
      <c r="B11223" s="122" t="s">
        <v>25089</v>
      </c>
      <c r="C11223" s="113"/>
      <c r="D11223" s="123"/>
      <c r="E11223" s="123"/>
      <c r="F11223" s="124">
        <f>F11224+F11228+F11236+F11239+F11241</f>
        <v>0</v>
      </c>
    </row>
    <row r="11224">
      <c r="A11224" s="121" t="s">
        <v>25090</v>
      </c>
      <c r="B11224" s="122" t="s">
        <v>24642</v>
      </c>
      <c r="C11224" s="113"/>
      <c r="D11224" s="123"/>
      <c r="E11224" s="123"/>
      <c r="F11224" s="124">
        <f>SUM(F11225:F11227)</f>
        <v>0</v>
      </c>
    </row>
    <row r="11225">
      <c r="A11225" s="121" t="s">
        <v>25091</v>
      </c>
      <c r="B11225" s="121" t="s">
        <v>24644</v>
      </c>
      <c r="C11225" s="113" t="s">
        <v>79</v>
      </c>
      <c r="D11225" s="125">
        <v>1.0</v>
      </c>
      <c r="E11225" s="126"/>
      <c r="F11225" s="125">
        <f t="shared" ref="F11225:F11227" si="1178">if(C11225="","",round(D11225*E11225,2))</f>
        <v>0</v>
      </c>
    </row>
    <row r="11226">
      <c r="A11226" s="121" t="s">
        <v>25092</v>
      </c>
      <c r="B11226" s="121" t="s">
        <v>24646</v>
      </c>
      <c r="C11226" s="113" t="s">
        <v>79</v>
      </c>
      <c r="D11226" s="125">
        <v>1.0</v>
      </c>
      <c r="E11226" s="126"/>
      <c r="F11226" s="125">
        <f t="shared" si="1178"/>
        <v>0</v>
      </c>
    </row>
    <row r="11227">
      <c r="A11227" s="121" t="s">
        <v>25093</v>
      </c>
      <c r="B11227" s="121" t="s">
        <v>24648</v>
      </c>
      <c r="C11227" s="113" t="s">
        <v>86</v>
      </c>
      <c r="D11227" s="125">
        <v>1.0</v>
      </c>
      <c r="E11227" s="126"/>
      <c r="F11227" s="125">
        <f t="shared" si="1178"/>
        <v>0</v>
      </c>
    </row>
    <row r="11228">
      <c r="A11228" s="121" t="s">
        <v>25094</v>
      </c>
      <c r="B11228" s="122" t="s">
        <v>14375</v>
      </c>
      <c r="C11228" s="113"/>
      <c r="D11228" s="123"/>
      <c r="E11228" s="123"/>
      <c r="F11228" s="124">
        <f>SUM(F11229:F11235)</f>
        <v>0</v>
      </c>
    </row>
    <row r="11229">
      <c r="A11229" s="121" t="s">
        <v>25095</v>
      </c>
      <c r="B11229" s="121" t="s">
        <v>14627</v>
      </c>
      <c r="C11229" s="113" t="s">
        <v>79</v>
      </c>
      <c r="D11229" s="125">
        <v>1.0</v>
      </c>
      <c r="E11229" s="126"/>
      <c r="F11229" s="125">
        <f t="shared" ref="F11229:F11235" si="1179">if(C11229="","",round(D11229*E11229,2))</f>
        <v>0</v>
      </c>
    </row>
    <row r="11230">
      <c r="A11230" s="121" t="s">
        <v>25096</v>
      </c>
      <c r="B11230" s="121" t="s">
        <v>14380</v>
      </c>
      <c r="C11230" s="113" t="s">
        <v>79</v>
      </c>
      <c r="D11230" s="125">
        <v>2.0</v>
      </c>
      <c r="E11230" s="126"/>
      <c r="F11230" s="125">
        <f t="shared" si="1179"/>
        <v>0</v>
      </c>
    </row>
    <row r="11231">
      <c r="A11231" s="121" t="s">
        <v>25097</v>
      </c>
      <c r="B11231" s="121" t="s">
        <v>13816</v>
      </c>
      <c r="C11231" s="113" t="s">
        <v>79</v>
      </c>
      <c r="D11231" s="125">
        <v>1.0</v>
      </c>
      <c r="E11231" s="126"/>
      <c r="F11231" s="125">
        <f t="shared" si="1179"/>
        <v>0</v>
      </c>
    </row>
    <row r="11232">
      <c r="A11232" s="121" t="s">
        <v>25098</v>
      </c>
      <c r="B11232" s="121" t="s">
        <v>24654</v>
      </c>
      <c r="C11232" s="113" t="s">
        <v>79</v>
      </c>
      <c r="D11232" s="125">
        <v>1.0</v>
      </c>
      <c r="E11232" s="126"/>
      <c r="F11232" s="125">
        <f t="shared" si="1179"/>
        <v>0</v>
      </c>
    </row>
    <row r="11233">
      <c r="A11233" s="121" t="s">
        <v>25099</v>
      </c>
      <c r="B11233" s="121" t="s">
        <v>13425</v>
      </c>
      <c r="C11233" s="113" t="s">
        <v>79</v>
      </c>
      <c r="D11233" s="125">
        <v>3.0</v>
      </c>
      <c r="E11233" s="126"/>
      <c r="F11233" s="125">
        <f t="shared" si="1179"/>
        <v>0</v>
      </c>
    </row>
    <row r="11234">
      <c r="A11234" s="121" t="s">
        <v>25100</v>
      </c>
      <c r="B11234" s="121" t="s">
        <v>14397</v>
      </c>
      <c r="C11234" s="113" t="s">
        <v>79</v>
      </c>
      <c r="D11234" s="125">
        <v>1.0</v>
      </c>
      <c r="E11234" s="126"/>
      <c r="F11234" s="125">
        <f t="shared" si="1179"/>
        <v>0</v>
      </c>
    </row>
    <row r="11235">
      <c r="A11235" s="121" t="s">
        <v>25101</v>
      </c>
      <c r="B11235" s="121" t="s">
        <v>24658</v>
      </c>
      <c r="C11235" s="113" t="s">
        <v>79</v>
      </c>
      <c r="D11235" s="125">
        <v>1.0</v>
      </c>
      <c r="E11235" s="126"/>
      <c r="F11235" s="125">
        <f t="shared" si="1179"/>
        <v>0</v>
      </c>
    </row>
    <row r="11236">
      <c r="A11236" s="121" t="s">
        <v>25102</v>
      </c>
      <c r="B11236" s="122" t="s">
        <v>14401</v>
      </c>
      <c r="C11236" s="113"/>
      <c r="D11236" s="123"/>
      <c r="E11236" s="123"/>
      <c r="F11236" s="124">
        <f>SUM(F11237:F11238)</f>
        <v>0</v>
      </c>
    </row>
    <row r="11237">
      <c r="A11237" s="121" t="s">
        <v>25103</v>
      </c>
      <c r="B11237" s="121" t="s">
        <v>14403</v>
      </c>
      <c r="C11237" s="113" t="s">
        <v>79</v>
      </c>
      <c r="D11237" s="125">
        <v>1.0</v>
      </c>
      <c r="E11237" s="126"/>
      <c r="F11237" s="125">
        <f t="shared" ref="F11237:F11238" si="1180">if(C11237="","",round(D11237*E11237,2))</f>
        <v>0</v>
      </c>
    </row>
    <row r="11238">
      <c r="A11238" s="121" t="s">
        <v>25104</v>
      </c>
      <c r="B11238" s="121" t="s">
        <v>14405</v>
      </c>
      <c r="C11238" s="113" t="s">
        <v>79</v>
      </c>
      <c r="D11238" s="125">
        <v>1.0</v>
      </c>
      <c r="E11238" s="126"/>
      <c r="F11238" s="125">
        <f t="shared" si="1180"/>
        <v>0</v>
      </c>
    </row>
    <row r="11239">
      <c r="A11239" s="121" t="s">
        <v>25105</v>
      </c>
      <c r="B11239" s="122" t="s">
        <v>14407</v>
      </c>
      <c r="C11239" s="113"/>
      <c r="D11239" s="123"/>
      <c r="E11239" s="123"/>
      <c r="F11239" s="124">
        <f>SUM(F11240)</f>
        <v>0</v>
      </c>
    </row>
    <row r="11240">
      <c r="A11240" s="121" t="s">
        <v>25106</v>
      </c>
      <c r="B11240" s="121" t="s">
        <v>16663</v>
      </c>
      <c r="C11240" s="113" t="s">
        <v>79</v>
      </c>
      <c r="D11240" s="125">
        <v>1.0</v>
      </c>
      <c r="E11240" s="126"/>
      <c r="F11240" s="125">
        <f>if(C11240="","",round(D11240*E11240,2))</f>
        <v>0</v>
      </c>
    </row>
    <row r="11241">
      <c r="A11241" s="121" t="s">
        <v>25107</v>
      </c>
      <c r="B11241" s="122" t="s">
        <v>13423</v>
      </c>
      <c r="C11241" s="113"/>
      <c r="D11241" s="123"/>
      <c r="E11241" s="123"/>
      <c r="F11241" s="124">
        <f>SUM(F11242:F11249)</f>
        <v>0</v>
      </c>
    </row>
    <row r="11242">
      <c r="A11242" s="121" t="s">
        <v>25108</v>
      </c>
      <c r="B11242" s="121" t="s">
        <v>13432</v>
      </c>
      <c r="C11242" s="113" t="s">
        <v>159</v>
      </c>
      <c r="D11242" s="125">
        <v>24.0</v>
      </c>
      <c r="E11242" s="126"/>
      <c r="F11242" s="125">
        <f t="shared" ref="F11242:F11249" si="1181">if(C11242="","",round(D11242*E11242,2))</f>
        <v>0</v>
      </c>
    </row>
    <row r="11243">
      <c r="A11243" s="121" t="s">
        <v>25109</v>
      </c>
      <c r="B11243" s="121" t="s">
        <v>14413</v>
      </c>
      <c r="C11243" s="113" t="s">
        <v>159</v>
      </c>
      <c r="D11243" s="125">
        <v>34.0</v>
      </c>
      <c r="E11243" s="126"/>
      <c r="F11243" s="125">
        <f t="shared" si="1181"/>
        <v>0</v>
      </c>
    </row>
    <row r="11244">
      <c r="A11244" s="121" t="s">
        <v>25110</v>
      </c>
      <c r="B11244" s="121" t="s">
        <v>13434</v>
      </c>
      <c r="C11244" s="113" t="s">
        <v>159</v>
      </c>
      <c r="D11244" s="125">
        <v>18.0</v>
      </c>
      <c r="E11244" s="126"/>
      <c r="F11244" s="125">
        <f t="shared" si="1181"/>
        <v>0</v>
      </c>
    </row>
    <row r="11245">
      <c r="A11245" s="121" t="s">
        <v>25111</v>
      </c>
      <c r="B11245" s="121" t="s">
        <v>13436</v>
      </c>
      <c r="C11245" s="113" t="s">
        <v>159</v>
      </c>
      <c r="D11245" s="125">
        <v>75.0</v>
      </c>
      <c r="E11245" s="126"/>
      <c r="F11245" s="125">
        <f t="shared" si="1181"/>
        <v>0</v>
      </c>
    </row>
    <row r="11246">
      <c r="A11246" s="121" t="s">
        <v>25112</v>
      </c>
      <c r="B11246" s="121" t="s">
        <v>13440</v>
      </c>
      <c r="C11246" s="113" t="s">
        <v>159</v>
      </c>
      <c r="D11246" s="125">
        <v>106.0</v>
      </c>
      <c r="E11246" s="126"/>
      <c r="F11246" s="125">
        <f t="shared" si="1181"/>
        <v>0</v>
      </c>
    </row>
    <row r="11247">
      <c r="A11247" s="121" t="s">
        <v>25113</v>
      </c>
      <c r="B11247" s="121" t="s">
        <v>13442</v>
      </c>
      <c r="C11247" s="113" t="s">
        <v>159</v>
      </c>
      <c r="D11247" s="125">
        <v>8.0</v>
      </c>
      <c r="E11247" s="126"/>
      <c r="F11247" s="125">
        <f t="shared" si="1181"/>
        <v>0</v>
      </c>
    </row>
    <row r="11248">
      <c r="A11248" s="121" t="s">
        <v>25114</v>
      </c>
      <c r="B11248" s="121" t="s">
        <v>13611</v>
      </c>
      <c r="C11248" s="113" t="s">
        <v>159</v>
      </c>
      <c r="D11248" s="125">
        <v>11.0</v>
      </c>
      <c r="E11248" s="126"/>
      <c r="F11248" s="125">
        <f t="shared" si="1181"/>
        <v>0</v>
      </c>
    </row>
    <row r="11249">
      <c r="A11249" s="121" t="s">
        <v>25115</v>
      </c>
      <c r="B11249" s="121" t="s">
        <v>13456</v>
      </c>
      <c r="C11249" s="113" t="s">
        <v>86</v>
      </c>
      <c r="D11249" s="125">
        <v>1.0</v>
      </c>
      <c r="E11249" s="126"/>
      <c r="F11249" s="125">
        <f t="shared" si="1181"/>
        <v>0</v>
      </c>
    </row>
    <row r="11250">
      <c r="A11250" s="121" t="s">
        <v>25116</v>
      </c>
      <c r="B11250" s="122" t="s">
        <v>25117</v>
      </c>
      <c r="C11250" s="113"/>
      <c r="D11250" s="123"/>
      <c r="E11250" s="123"/>
      <c r="F11250" s="124">
        <f>F11251+F11254+F11256</f>
        <v>0</v>
      </c>
    </row>
    <row r="11251">
      <c r="A11251" s="121" t="s">
        <v>25118</v>
      </c>
      <c r="B11251" s="122" t="s">
        <v>13458</v>
      </c>
      <c r="C11251" s="113"/>
      <c r="D11251" s="123"/>
      <c r="E11251" s="123"/>
      <c r="F11251" s="124">
        <f>SUM(F11252:F11253)</f>
        <v>0</v>
      </c>
    </row>
    <row r="11252">
      <c r="A11252" s="121" t="s">
        <v>25119</v>
      </c>
      <c r="B11252" s="121" t="s">
        <v>13460</v>
      </c>
      <c r="C11252" s="113" t="s">
        <v>86</v>
      </c>
      <c r="D11252" s="125">
        <v>1.0</v>
      </c>
      <c r="E11252" s="126"/>
      <c r="F11252" s="125">
        <f t="shared" ref="F11252:F11253" si="1182">if(C11252="","",round(D11252*E11252,2))</f>
        <v>0</v>
      </c>
    </row>
    <row r="11253">
      <c r="A11253" s="121" t="s">
        <v>25120</v>
      </c>
      <c r="B11253" s="121" t="s">
        <v>13462</v>
      </c>
      <c r="C11253" s="113" t="s">
        <v>86</v>
      </c>
      <c r="D11253" s="125">
        <v>1.0</v>
      </c>
      <c r="E11253" s="126"/>
      <c r="F11253" s="125">
        <f t="shared" si="1182"/>
        <v>0</v>
      </c>
    </row>
    <row r="11254">
      <c r="A11254" s="121" t="s">
        <v>25121</v>
      </c>
      <c r="B11254" s="122" t="s">
        <v>13466</v>
      </c>
      <c r="C11254" s="113"/>
      <c r="D11254" s="123"/>
      <c r="E11254" s="123"/>
      <c r="F11254" s="124">
        <f>SUM(F11255)</f>
        <v>0</v>
      </c>
    </row>
    <row r="11255">
      <c r="A11255" s="121" t="s">
        <v>25122</v>
      </c>
      <c r="B11255" s="121" t="s">
        <v>14428</v>
      </c>
      <c r="C11255" s="113" t="s">
        <v>86</v>
      </c>
      <c r="D11255" s="125">
        <v>1.0</v>
      </c>
      <c r="E11255" s="126"/>
      <c r="F11255" s="125">
        <f>if(C11255="","",round(D11255*E11255,2))</f>
        <v>0</v>
      </c>
    </row>
    <row r="11256">
      <c r="A11256" s="121" t="s">
        <v>25123</v>
      </c>
      <c r="B11256" s="122" t="s">
        <v>14430</v>
      </c>
      <c r="C11256" s="113"/>
      <c r="D11256" s="123"/>
      <c r="E11256" s="123"/>
      <c r="F11256" s="124">
        <f>SUM(F11257:F11258)</f>
        <v>0</v>
      </c>
    </row>
    <row r="11257">
      <c r="A11257" s="121" t="s">
        <v>25124</v>
      </c>
      <c r="B11257" s="121" t="s">
        <v>14432</v>
      </c>
      <c r="C11257" s="113" t="s">
        <v>86</v>
      </c>
      <c r="D11257" s="125">
        <v>1.0</v>
      </c>
      <c r="E11257" s="126"/>
      <c r="F11257" s="125">
        <f t="shared" ref="F11257:F11258" si="1183">if(C11257="","",round(D11257*E11257,2))</f>
        <v>0</v>
      </c>
    </row>
    <row r="11258">
      <c r="A11258" s="121" t="s">
        <v>25125</v>
      </c>
      <c r="B11258" s="121" t="s">
        <v>14434</v>
      </c>
      <c r="C11258" s="113" t="s">
        <v>86</v>
      </c>
      <c r="D11258" s="125">
        <v>1.0</v>
      </c>
      <c r="E11258" s="126"/>
      <c r="F11258" s="125">
        <f t="shared" si="1183"/>
        <v>0</v>
      </c>
    </row>
    <row r="11259">
      <c r="A11259" s="121" t="s">
        <v>25126</v>
      </c>
      <c r="B11259" s="122" t="s">
        <v>25127</v>
      </c>
      <c r="C11259" s="113"/>
      <c r="D11259" s="123"/>
      <c r="E11259" s="123"/>
      <c r="F11259" s="124">
        <f>F11260+F11263</f>
        <v>0</v>
      </c>
    </row>
    <row r="11260">
      <c r="A11260" s="121" t="s">
        <v>25128</v>
      </c>
      <c r="B11260" s="122" t="s">
        <v>12331</v>
      </c>
      <c r="C11260" s="113"/>
      <c r="D11260" s="123"/>
      <c r="E11260" s="123"/>
      <c r="F11260" s="124">
        <f>SUM(F11261:F11262)</f>
        <v>0</v>
      </c>
    </row>
    <row r="11261">
      <c r="A11261" s="121" t="s">
        <v>25129</v>
      </c>
      <c r="B11261" s="121" t="s">
        <v>14118</v>
      </c>
      <c r="C11261" s="113" t="s">
        <v>79</v>
      </c>
      <c r="D11261" s="125">
        <v>1.0</v>
      </c>
      <c r="E11261" s="126"/>
      <c r="F11261" s="125">
        <f t="shared" ref="F11261:F11262" si="1184">if(C11261="","",round(D11261*E11261,2))</f>
        <v>0</v>
      </c>
    </row>
    <row r="11262">
      <c r="A11262" s="121" t="s">
        <v>25130</v>
      </c>
      <c r="B11262" s="121" t="s">
        <v>14120</v>
      </c>
      <c r="C11262" s="113" t="s">
        <v>86</v>
      </c>
      <c r="D11262" s="125">
        <v>1.0</v>
      </c>
      <c r="E11262" s="126"/>
      <c r="F11262" s="125">
        <f t="shared" si="1184"/>
        <v>0</v>
      </c>
    </row>
    <row r="11263">
      <c r="A11263" s="121" t="s">
        <v>25131</v>
      </c>
      <c r="B11263" s="122" t="s">
        <v>13944</v>
      </c>
      <c r="C11263" s="113"/>
      <c r="D11263" s="123"/>
      <c r="E11263" s="123"/>
      <c r="F11263" s="124">
        <f>SUM(F11264:F11272)</f>
        <v>0</v>
      </c>
    </row>
    <row r="11264">
      <c r="A11264" s="121" t="s">
        <v>25132</v>
      </c>
      <c r="B11264" s="121" t="s">
        <v>14123</v>
      </c>
      <c r="C11264" s="113" t="s">
        <v>79</v>
      </c>
      <c r="D11264" s="125">
        <v>1.0</v>
      </c>
      <c r="E11264" s="126"/>
      <c r="F11264" s="125">
        <f t="shared" ref="F11264:F11272" si="1185">if(C11264="","",round(D11264*E11264,2))</f>
        <v>0</v>
      </c>
    </row>
    <row r="11265">
      <c r="A11265" s="121" t="s">
        <v>25133</v>
      </c>
      <c r="B11265" s="121" t="s">
        <v>24691</v>
      </c>
      <c r="C11265" s="113" t="s">
        <v>79</v>
      </c>
      <c r="D11265" s="125">
        <v>1.0</v>
      </c>
      <c r="E11265" s="126"/>
      <c r="F11265" s="125">
        <f t="shared" si="1185"/>
        <v>0</v>
      </c>
    </row>
    <row r="11266">
      <c r="A11266" s="121" t="s">
        <v>25134</v>
      </c>
      <c r="B11266" s="121" t="s">
        <v>16711</v>
      </c>
      <c r="C11266" s="113" t="s">
        <v>159</v>
      </c>
      <c r="D11266" s="125">
        <v>4.0</v>
      </c>
      <c r="E11266" s="126"/>
      <c r="F11266" s="125">
        <f t="shared" si="1185"/>
        <v>0</v>
      </c>
    </row>
    <row r="11267">
      <c r="A11267" s="121" t="s">
        <v>25135</v>
      </c>
      <c r="B11267" s="121" t="s">
        <v>14133</v>
      </c>
      <c r="C11267" s="113" t="s">
        <v>159</v>
      </c>
      <c r="D11267" s="125">
        <v>2.0</v>
      </c>
      <c r="E11267" s="126"/>
      <c r="F11267" s="125">
        <f t="shared" si="1185"/>
        <v>0</v>
      </c>
    </row>
    <row r="11268">
      <c r="A11268" s="121" t="s">
        <v>25136</v>
      </c>
      <c r="B11268" s="121" t="s">
        <v>14135</v>
      </c>
      <c r="C11268" s="113" t="s">
        <v>159</v>
      </c>
      <c r="D11268" s="125">
        <v>27.0</v>
      </c>
      <c r="E11268" s="126"/>
      <c r="F11268" s="125">
        <f t="shared" si="1185"/>
        <v>0</v>
      </c>
    </row>
    <row r="11269">
      <c r="A11269" s="121" t="s">
        <v>25137</v>
      </c>
      <c r="B11269" s="121" t="s">
        <v>14131</v>
      </c>
      <c r="C11269" s="113" t="s">
        <v>159</v>
      </c>
      <c r="D11269" s="125">
        <v>27.0</v>
      </c>
      <c r="E11269" s="126"/>
      <c r="F11269" s="125">
        <f t="shared" si="1185"/>
        <v>0</v>
      </c>
    </row>
    <row r="11270">
      <c r="A11270" s="121" t="s">
        <v>25138</v>
      </c>
      <c r="B11270" s="121" t="s">
        <v>16716</v>
      </c>
      <c r="C11270" s="113" t="s">
        <v>79</v>
      </c>
      <c r="D11270" s="125">
        <v>2.0</v>
      </c>
      <c r="E11270" s="126"/>
      <c r="F11270" s="125">
        <f t="shared" si="1185"/>
        <v>0</v>
      </c>
    </row>
    <row r="11271">
      <c r="A11271" s="121" t="s">
        <v>25139</v>
      </c>
      <c r="B11271" s="121" t="s">
        <v>14141</v>
      </c>
      <c r="C11271" s="113" t="s">
        <v>79</v>
      </c>
      <c r="D11271" s="125">
        <v>1.0</v>
      </c>
      <c r="E11271" s="126"/>
      <c r="F11271" s="125">
        <f t="shared" si="1185"/>
        <v>0</v>
      </c>
    </row>
    <row r="11272">
      <c r="A11272" s="121" t="s">
        <v>25140</v>
      </c>
      <c r="B11272" s="121" t="s">
        <v>24699</v>
      </c>
      <c r="C11272" s="113" t="s">
        <v>86</v>
      </c>
      <c r="D11272" s="125">
        <v>1.0</v>
      </c>
      <c r="E11272" s="126"/>
      <c r="F11272" s="125">
        <f t="shared" si="1185"/>
        <v>0</v>
      </c>
    </row>
    <row r="11273">
      <c r="A11273" s="121" t="s">
        <v>25141</v>
      </c>
      <c r="B11273" s="122" t="s">
        <v>25142</v>
      </c>
      <c r="C11273" s="113"/>
      <c r="D11273" s="123"/>
      <c r="E11273" s="123"/>
      <c r="F11273" s="124">
        <f>F11274+F11301+F11310</f>
        <v>0</v>
      </c>
    </row>
    <row r="11274">
      <c r="A11274" s="121" t="s">
        <v>25143</v>
      </c>
      <c r="B11274" s="122" t="s">
        <v>25144</v>
      </c>
      <c r="C11274" s="113"/>
      <c r="D11274" s="123"/>
      <c r="E11274" s="123"/>
      <c r="F11274" s="124">
        <f>F11275+F11279+F11287+F11290+F11292</f>
        <v>0</v>
      </c>
    </row>
    <row r="11275">
      <c r="A11275" s="121" t="s">
        <v>25145</v>
      </c>
      <c r="B11275" s="122" t="s">
        <v>24642</v>
      </c>
      <c r="C11275" s="113"/>
      <c r="D11275" s="123"/>
      <c r="E11275" s="123"/>
      <c r="F11275" s="124">
        <f>SUM(F11276:F11278)</f>
        <v>0</v>
      </c>
    </row>
    <row r="11276">
      <c r="A11276" s="121" t="s">
        <v>25146</v>
      </c>
      <c r="B11276" s="121" t="s">
        <v>24644</v>
      </c>
      <c r="C11276" s="113" t="s">
        <v>79</v>
      </c>
      <c r="D11276" s="125">
        <v>1.0</v>
      </c>
      <c r="E11276" s="126"/>
      <c r="F11276" s="125">
        <f t="shared" ref="F11276:F11278" si="1186">if(C11276="","",round(D11276*E11276,2))</f>
        <v>0</v>
      </c>
    </row>
    <row r="11277">
      <c r="A11277" s="121" t="s">
        <v>25147</v>
      </c>
      <c r="B11277" s="121" t="s">
        <v>24646</v>
      </c>
      <c r="C11277" s="113" t="s">
        <v>79</v>
      </c>
      <c r="D11277" s="125">
        <v>1.0</v>
      </c>
      <c r="E11277" s="126"/>
      <c r="F11277" s="125">
        <f t="shared" si="1186"/>
        <v>0</v>
      </c>
    </row>
    <row r="11278">
      <c r="A11278" s="121" t="s">
        <v>25148</v>
      </c>
      <c r="B11278" s="121" t="s">
        <v>24648</v>
      </c>
      <c r="C11278" s="113" t="s">
        <v>86</v>
      </c>
      <c r="D11278" s="125">
        <v>1.0</v>
      </c>
      <c r="E11278" s="126"/>
      <c r="F11278" s="125">
        <f t="shared" si="1186"/>
        <v>0</v>
      </c>
    </row>
    <row r="11279">
      <c r="A11279" s="121" t="s">
        <v>25149</v>
      </c>
      <c r="B11279" s="122" t="s">
        <v>14375</v>
      </c>
      <c r="C11279" s="113"/>
      <c r="D11279" s="123"/>
      <c r="E11279" s="123"/>
      <c r="F11279" s="124">
        <f>SUM(F11280:F11286)</f>
        <v>0</v>
      </c>
    </row>
    <row r="11280">
      <c r="A11280" s="121" t="s">
        <v>25150</v>
      </c>
      <c r="B11280" s="121" t="s">
        <v>14627</v>
      </c>
      <c r="C11280" s="113" t="s">
        <v>79</v>
      </c>
      <c r="D11280" s="125">
        <v>1.0</v>
      </c>
      <c r="E11280" s="126"/>
      <c r="F11280" s="125">
        <f t="shared" ref="F11280:F11286" si="1187">if(C11280="","",round(D11280*E11280,2))</f>
        <v>0</v>
      </c>
    </row>
    <row r="11281">
      <c r="A11281" s="121" t="s">
        <v>25151</v>
      </c>
      <c r="B11281" s="121" t="s">
        <v>14380</v>
      </c>
      <c r="C11281" s="113" t="s">
        <v>79</v>
      </c>
      <c r="D11281" s="125">
        <v>4.0</v>
      </c>
      <c r="E11281" s="126"/>
      <c r="F11281" s="125">
        <f t="shared" si="1187"/>
        <v>0</v>
      </c>
    </row>
    <row r="11282">
      <c r="A11282" s="121" t="s">
        <v>25152</v>
      </c>
      <c r="B11282" s="121" t="s">
        <v>13816</v>
      </c>
      <c r="C11282" s="113" t="s">
        <v>79</v>
      </c>
      <c r="D11282" s="125">
        <v>4.0</v>
      </c>
      <c r="E11282" s="126"/>
      <c r="F11282" s="125">
        <f t="shared" si="1187"/>
        <v>0</v>
      </c>
    </row>
    <row r="11283">
      <c r="A11283" s="121" t="s">
        <v>25153</v>
      </c>
      <c r="B11283" s="121" t="s">
        <v>24654</v>
      </c>
      <c r="C11283" s="113" t="s">
        <v>79</v>
      </c>
      <c r="D11283" s="125">
        <v>1.0</v>
      </c>
      <c r="E11283" s="126"/>
      <c r="F11283" s="125">
        <f t="shared" si="1187"/>
        <v>0</v>
      </c>
    </row>
    <row r="11284">
      <c r="A11284" s="121" t="s">
        <v>25154</v>
      </c>
      <c r="B11284" s="121" t="s">
        <v>13425</v>
      </c>
      <c r="C11284" s="113" t="s">
        <v>79</v>
      </c>
      <c r="D11284" s="125">
        <v>9.0</v>
      </c>
      <c r="E11284" s="126"/>
      <c r="F11284" s="125">
        <f t="shared" si="1187"/>
        <v>0</v>
      </c>
    </row>
    <row r="11285">
      <c r="A11285" s="121" t="s">
        <v>25155</v>
      </c>
      <c r="B11285" s="121" t="s">
        <v>14397</v>
      </c>
      <c r="C11285" s="113" t="s">
        <v>79</v>
      </c>
      <c r="D11285" s="125">
        <v>1.0</v>
      </c>
      <c r="E11285" s="126"/>
      <c r="F11285" s="125">
        <f t="shared" si="1187"/>
        <v>0</v>
      </c>
    </row>
    <row r="11286">
      <c r="A11286" s="121" t="s">
        <v>25156</v>
      </c>
      <c r="B11286" s="121" t="s">
        <v>24658</v>
      </c>
      <c r="C11286" s="113" t="s">
        <v>79</v>
      </c>
      <c r="D11286" s="125">
        <v>1.0</v>
      </c>
      <c r="E11286" s="126"/>
      <c r="F11286" s="125">
        <f t="shared" si="1187"/>
        <v>0</v>
      </c>
    </row>
    <row r="11287">
      <c r="A11287" s="121" t="s">
        <v>25157</v>
      </c>
      <c r="B11287" s="122" t="s">
        <v>14401</v>
      </c>
      <c r="C11287" s="113"/>
      <c r="D11287" s="123"/>
      <c r="E11287" s="123"/>
      <c r="F11287" s="124">
        <f>SUM(F11288:F11289)</f>
        <v>0</v>
      </c>
    </row>
    <row r="11288">
      <c r="A11288" s="121" t="s">
        <v>25158</v>
      </c>
      <c r="B11288" s="121" t="s">
        <v>14403</v>
      </c>
      <c r="C11288" s="113" t="s">
        <v>79</v>
      </c>
      <c r="D11288" s="125">
        <v>1.0</v>
      </c>
      <c r="E11288" s="126"/>
      <c r="F11288" s="125">
        <f t="shared" ref="F11288:F11289" si="1188">if(C11288="","",round(D11288*E11288,2))</f>
        <v>0</v>
      </c>
    </row>
    <row r="11289">
      <c r="A11289" s="121" t="s">
        <v>25159</v>
      </c>
      <c r="B11289" s="121" t="s">
        <v>14405</v>
      </c>
      <c r="C11289" s="113" t="s">
        <v>79</v>
      </c>
      <c r="D11289" s="125">
        <v>1.0</v>
      </c>
      <c r="E11289" s="126"/>
      <c r="F11289" s="125">
        <f t="shared" si="1188"/>
        <v>0</v>
      </c>
    </row>
    <row r="11290">
      <c r="A11290" s="121" t="s">
        <v>25160</v>
      </c>
      <c r="B11290" s="122" t="s">
        <v>14407</v>
      </c>
      <c r="C11290" s="113"/>
      <c r="D11290" s="123"/>
      <c r="E11290" s="123"/>
      <c r="F11290" s="124">
        <f>SUM(F11291)</f>
        <v>0</v>
      </c>
    </row>
    <row r="11291">
      <c r="A11291" s="121" t="s">
        <v>25161</v>
      </c>
      <c r="B11291" s="121" t="s">
        <v>16663</v>
      </c>
      <c r="C11291" s="113" t="s">
        <v>79</v>
      </c>
      <c r="D11291" s="125">
        <v>1.0</v>
      </c>
      <c r="E11291" s="126"/>
      <c r="F11291" s="125">
        <f>if(C11291="","",round(D11291*E11291,2))</f>
        <v>0</v>
      </c>
    </row>
    <row r="11292">
      <c r="A11292" s="121" t="s">
        <v>25162</v>
      </c>
      <c r="B11292" s="122" t="s">
        <v>13423</v>
      </c>
      <c r="C11292" s="113"/>
      <c r="D11292" s="123"/>
      <c r="E11292" s="123"/>
      <c r="F11292" s="124">
        <f>SUM(F11293:F11300)</f>
        <v>0</v>
      </c>
    </row>
    <row r="11293">
      <c r="A11293" s="121" t="s">
        <v>25163</v>
      </c>
      <c r="B11293" s="121" t="s">
        <v>13432</v>
      </c>
      <c r="C11293" s="113" t="s">
        <v>159</v>
      </c>
      <c r="D11293" s="125">
        <v>24.0</v>
      </c>
      <c r="E11293" s="126"/>
      <c r="F11293" s="125">
        <f t="shared" ref="F11293:F11300" si="1189">if(C11293="","",round(D11293*E11293,2))</f>
        <v>0</v>
      </c>
    </row>
    <row r="11294">
      <c r="A11294" s="121" t="s">
        <v>25164</v>
      </c>
      <c r="B11294" s="121" t="s">
        <v>14413</v>
      </c>
      <c r="C11294" s="113" t="s">
        <v>159</v>
      </c>
      <c r="D11294" s="125">
        <v>34.0</v>
      </c>
      <c r="E11294" s="126"/>
      <c r="F11294" s="125">
        <f t="shared" si="1189"/>
        <v>0</v>
      </c>
    </row>
    <row r="11295">
      <c r="A11295" s="121" t="s">
        <v>25165</v>
      </c>
      <c r="B11295" s="121" t="s">
        <v>13434</v>
      </c>
      <c r="C11295" s="113" t="s">
        <v>159</v>
      </c>
      <c r="D11295" s="125">
        <v>18.0</v>
      </c>
      <c r="E11295" s="126"/>
      <c r="F11295" s="125">
        <f t="shared" si="1189"/>
        <v>0</v>
      </c>
    </row>
    <row r="11296">
      <c r="A11296" s="121" t="s">
        <v>25166</v>
      </c>
      <c r="B11296" s="121" t="s">
        <v>13436</v>
      </c>
      <c r="C11296" s="113" t="s">
        <v>159</v>
      </c>
      <c r="D11296" s="125">
        <v>75.0</v>
      </c>
      <c r="E11296" s="126"/>
      <c r="F11296" s="125">
        <f t="shared" si="1189"/>
        <v>0</v>
      </c>
    </row>
    <row r="11297">
      <c r="A11297" s="121" t="s">
        <v>25167</v>
      </c>
      <c r="B11297" s="121" t="s">
        <v>13440</v>
      </c>
      <c r="C11297" s="113" t="s">
        <v>159</v>
      </c>
      <c r="D11297" s="125">
        <v>106.0</v>
      </c>
      <c r="E11297" s="126"/>
      <c r="F11297" s="125">
        <f t="shared" si="1189"/>
        <v>0</v>
      </c>
    </row>
    <row r="11298">
      <c r="A11298" s="121" t="s">
        <v>25168</v>
      </c>
      <c r="B11298" s="121" t="s">
        <v>13442</v>
      </c>
      <c r="C11298" s="113" t="s">
        <v>159</v>
      </c>
      <c r="D11298" s="125">
        <v>8.0</v>
      </c>
      <c r="E11298" s="126"/>
      <c r="F11298" s="125">
        <f t="shared" si="1189"/>
        <v>0</v>
      </c>
    </row>
    <row r="11299">
      <c r="A11299" s="121" t="s">
        <v>25169</v>
      </c>
      <c r="B11299" s="121" t="s">
        <v>13611</v>
      </c>
      <c r="C11299" s="113" t="s">
        <v>159</v>
      </c>
      <c r="D11299" s="125">
        <v>11.0</v>
      </c>
      <c r="E11299" s="126"/>
      <c r="F11299" s="125">
        <f t="shared" si="1189"/>
        <v>0</v>
      </c>
    </row>
    <row r="11300">
      <c r="A11300" s="121" t="s">
        <v>25170</v>
      </c>
      <c r="B11300" s="121" t="s">
        <v>13456</v>
      </c>
      <c r="C11300" s="113" t="s">
        <v>86</v>
      </c>
      <c r="D11300" s="125">
        <v>1.0</v>
      </c>
      <c r="E11300" s="126"/>
      <c r="F11300" s="125">
        <f t="shared" si="1189"/>
        <v>0</v>
      </c>
    </row>
    <row r="11301">
      <c r="A11301" s="121" t="s">
        <v>25171</v>
      </c>
      <c r="B11301" s="122" t="s">
        <v>25172</v>
      </c>
      <c r="C11301" s="113"/>
      <c r="D11301" s="123"/>
      <c r="E11301" s="123"/>
      <c r="F11301" s="124">
        <f>F11302+F11305+F11307</f>
        <v>0</v>
      </c>
    </row>
    <row r="11302">
      <c r="A11302" s="121" t="s">
        <v>25173</v>
      </c>
      <c r="B11302" s="122" t="s">
        <v>13458</v>
      </c>
      <c r="C11302" s="113"/>
      <c r="D11302" s="123"/>
      <c r="E11302" s="123"/>
      <c r="F11302" s="124">
        <f>SUM(F11303:F11304)</f>
        <v>0</v>
      </c>
    </row>
    <row r="11303">
      <c r="A11303" s="121" t="s">
        <v>25174</v>
      </c>
      <c r="B11303" s="121" t="s">
        <v>13460</v>
      </c>
      <c r="C11303" s="113" t="s">
        <v>86</v>
      </c>
      <c r="D11303" s="125">
        <v>1.0</v>
      </c>
      <c r="E11303" s="126"/>
      <c r="F11303" s="125">
        <f t="shared" ref="F11303:F11304" si="1190">if(C11303="","",round(D11303*E11303,2))</f>
        <v>0</v>
      </c>
    </row>
    <row r="11304">
      <c r="A11304" s="121" t="s">
        <v>25175</v>
      </c>
      <c r="B11304" s="121" t="s">
        <v>13462</v>
      </c>
      <c r="C11304" s="113" t="s">
        <v>86</v>
      </c>
      <c r="D11304" s="125">
        <v>1.0</v>
      </c>
      <c r="E11304" s="126"/>
      <c r="F11304" s="125">
        <f t="shared" si="1190"/>
        <v>0</v>
      </c>
    </row>
    <row r="11305">
      <c r="A11305" s="121" t="s">
        <v>25176</v>
      </c>
      <c r="B11305" s="122" t="s">
        <v>13466</v>
      </c>
      <c r="C11305" s="113"/>
      <c r="D11305" s="123"/>
      <c r="E11305" s="123"/>
      <c r="F11305" s="124">
        <f>SUM(F11306)</f>
        <v>0</v>
      </c>
    </row>
    <row r="11306">
      <c r="A11306" s="121" t="s">
        <v>25177</v>
      </c>
      <c r="B11306" s="121" t="s">
        <v>14428</v>
      </c>
      <c r="C11306" s="113" t="s">
        <v>86</v>
      </c>
      <c r="D11306" s="125">
        <v>1.0</v>
      </c>
      <c r="E11306" s="126"/>
      <c r="F11306" s="125">
        <f>if(C11306="","",round(D11306*E11306,2))</f>
        <v>0</v>
      </c>
    </row>
    <row r="11307">
      <c r="A11307" s="121" t="s">
        <v>25178</v>
      </c>
      <c r="B11307" s="122" t="s">
        <v>14430</v>
      </c>
      <c r="C11307" s="113"/>
      <c r="D11307" s="123"/>
      <c r="E11307" s="123"/>
      <c r="F11307" s="124">
        <f>SUM(F11308:F11309)</f>
        <v>0</v>
      </c>
    </row>
    <row r="11308">
      <c r="A11308" s="121" t="s">
        <v>25179</v>
      </c>
      <c r="B11308" s="121" t="s">
        <v>14432</v>
      </c>
      <c r="C11308" s="113" t="s">
        <v>86</v>
      </c>
      <c r="D11308" s="125">
        <v>1.0</v>
      </c>
      <c r="E11308" s="126"/>
      <c r="F11308" s="125">
        <f t="shared" ref="F11308:F11309" si="1191">if(C11308="","",round(D11308*E11308,2))</f>
        <v>0</v>
      </c>
    </row>
    <row r="11309">
      <c r="A11309" s="121" t="s">
        <v>25180</v>
      </c>
      <c r="B11309" s="121" t="s">
        <v>14434</v>
      </c>
      <c r="C11309" s="113" t="s">
        <v>86</v>
      </c>
      <c r="D11309" s="125">
        <v>1.0</v>
      </c>
      <c r="E11309" s="126"/>
      <c r="F11309" s="125">
        <f t="shared" si="1191"/>
        <v>0</v>
      </c>
    </row>
    <row r="11310">
      <c r="A11310" s="121" t="s">
        <v>25181</v>
      </c>
      <c r="B11310" s="122" t="s">
        <v>25182</v>
      </c>
      <c r="C11310" s="113"/>
      <c r="D11310" s="123"/>
      <c r="E11310" s="123"/>
      <c r="F11310" s="124">
        <f>F11311+F11314</f>
        <v>0</v>
      </c>
    </row>
    <row r="11311">
      <c r="A11311" s="121" t="s">
        <v>25183</v>
      </c>
      <c r="B11311" s="122" t="s">
        <v>12331</v>
      </c>
      <c r="C11311" s="113"/>
      <c r="D11311" s="123"/>
      <c r="E11311" s="123"/>
      <c r="F11311" s="124">
        <f>SUM(F11312:F11313)</f>
        <v>0</v>
      </c>
    </row>
    <row r="11312">
      <c r="A11312" s="121" t="s">
        <v>25184</v>
      </c>
      <c r="B11312" s="121" t="s">
        <v>14118</v>
      </c>
      <c r="C11312" s="113" t="s">
        <v>79</v>
      </c>
      <c r="D11312" s="125">
        <v>1.0</v>
      </c>
      <c r="E11312" s="126"/>
      <c r="F11312" s="125">
        <f t="shared" ref="F11312:F11313" si="1192">if(C11312="","",round(D11312*E11312,2))</f>
        <v>0</v>
      </c>
    </row>
    <row r="11313">
      <c r="A11313" s="121" t="s">
        <v>25185</v>
      </c>
      <c r="B11313" s="121" t="s">
        <v>14120</v>
      </c>
      <c r="C11313" s="113" t="s">
        <v>86</v>
      </c>
      <c r="D11313" s="125">
        <v>1.0</v>
      </c>
      <c r="E11313" s="126"/>
      <c r="F11313" s="125">
        <f t="shared" si="1192"/>
        <v>0</v>
      </c>
    </row>
    <row r="11314">
      <c r="A11314" s="121" t="s">
        <v>25186</v>
      </c>
      <c r="B11314" s="122" t="s">
        <v>13944</v>
      </c>
      <c r="C11314" s="113"/>
      <c r="D11314" s="123"/>
      <c r="E11314" s="123"/>
      <c r="F11314" s="124">
        <f>SUM(F11315:F11323)</f>
        <v>0</v>
      </c>
    </row>
    <row r="11315">
      <c r="A11315" s="121" t="s">
        <v>25187</v>
      </c>
      <c r="B11315" s="121" t="s">
        <v>14123</v>
      </c>
      <c r="C11315" s="113" t="s">
        <v>79</v>
      </c>
      <c r="D11315" s="125">
        <v>1.0</v>
      </c>
      <c r="E11315" s="126"/>
      <c r="F11315" s="125">
        <f t="shared" ref="F11315:F11323" si="1193">if(C11315="","",round(D11315*E11315,2))</f>
        <v>0</v>
      </c>
    </row>
    <row r="11316">
      <c r="A11316" s="121" t="s">
        <v>25188</v>
      </c>
      <c r="B11316" s="121" t="s">
        <v>24691</v>
      </c>
      <c r="C11316" s="113" t="s">
        <v>79</v>
      </c>
      <c r="D11316" s="125">
        <v>1.0</v>
      </c>
      <c r="E11316" s="126"/>
      <c r="F11316" s="125">
        <f t="shared" si="1193"/>
        <v>0</v>
      </c>
    </row>
    <row r="11317">
      <c r="A11317" s="121" t="s">
        <v>25189</v>
      </c>
      <c r="B11317" s="121" t="s">
        <v>16711</v>
      </c>
      <c r="C11317" s="113" t="s">
        <v>159</v>
      </c>
      <c r="D11317" s="125">
        <v>8.0</v>
      </c>
      <c r="E11317" s="126"/>
      <c r="F11317" s="125">
        <f t="shared" si="1193"/>
        <v>0</v>
      </c>
    </row>
    <row r="11318">
      <c r="A11318" s="121" t="s">
        <v>25190</v>
      </c>
      <c r="B11318" s="121" t="s">
        <v>14133</v>
      </c>
      <c r="C11318" s="113" t="s">
        <v>159</v>
      </c>
      <c r="D11318" s="125">
        <v>27.0</v>
      </c>
      <c r="E11318" s="126"/>
      <c r="F11318" s="125">
        <f t="shared" si="1193"/>
        <v>0</v>
      </c>
    </row>
    <row r="11319">
      <c r="A11319" s="121" t="s">
        <v>25191</v>
      </c>
      <c r="B11319" s="121" t="s">
        <v>14135</v>
      </c>
      <c r="C11319" s="113" t="s">
        <v>159</v>
      </c>
      <c r="D11319" s="125">
        <v>27.0</v>
      </c>
      <c r="E11319" s="126"/>
      <c r="F11319" s="125">
        <f t="shared" si="1193"/>
        <v>0</v>
      </c>
    </row>
    <row r="11320">
      <c r="A11320" s="121" t="s">
        <v>25192</v>
      </c>
      <c r="B11320" s="121" t="s">
        <v>14131</v>
      </c>
      <c r="C11320" s="113" t="s">
        <v>159</v>
      </c>
      <c r="D11320" s="125">
        <v>27.0</v>
      </c>
      <c r="E11320" s="126"/>
      <c r="F11320" s="125">
        <f t="shared" si="1193"/>
        <v>0</v>
      </c>
    </row>
    <row r="11321">
      <c r="A11321" s="121" t="s">
        <v>25193</v>
      </c>
      <c r="B11321" s="121" t="s">
        <v>16716</v>
      </c>
      <c r="C11321" s="113" t="s">
        <v>79</v>
      </c>
      <c r="D11321" s="125">
        <v>2.0</v>
      </c>
      <c r="E11321" s="126"/>
      <c r="F11321" s="125">
        <f t="shared" si="1193"/>
        <v>0</v>
      </c>
    </row>
    <row r="11322">
      <c r="A11322" s="121" t="s">
        <v>25194</v>
      </c>
      <c r="B11322" s="121" t="s">
        <v>14141</v>
      </c>
      <c r="C11322" s="113" t="s">
        <v>79</v>
      </c>
      <c r="D11322" s="125">
        <v>1.0</v>
      </c>
      <c r="E11322" s="126"/>
      <c r="F11322" s="125">
        <f t="shared" si="1193"/>
        <v>0</v>
      </c>
    </row>
    <row r="11323">
      <c r="A11323" s="121" t="s">
        <v>25195</v>
      </c>
      <c r="B11323" s="121" t="s">
        <v>24699</v>
      </c>
      <c r="C11323" s="113" t="s">
        <v>86</v>
      </c>
      <c r="D11323" s="125">
        <v>1.0</v>
      </c>
      <c r="E11323" s="126"/>
      <c r="F11323" s="125">
        <f t="shared" si="1193"/>
        <v>0</v>
      </c>
    </row>
    <row r="11324">
      <c r="A11324" s="121" t="s">
        <v>25196</v>
      </c>
      <c r="B11324" s="122" t="s">
        <v>25197</v>
      </c>
      <c r="C11324" s="113"/>
      <c r="D11324" s="123"/>
      <c r="E11324" s="123"/>
      <c r="F11324" s="124">
        <f>F11325+F11352+F11361</f>
        <v>0</v>
      </c>
    </row>
    <row r="11325">
      <c r="A11325" s="121" t="s">
        <v>25198</v>
      </c>
      <c r="B11325" s="122" t="s">
        <v>25199</v>
      </c>
      <c r="C11325" s="113"/>
      <c r="D11325" s="123"/>
      <c r="E11325" s="123"/>
      <c r="F11325" s="124">
        <f>F11326+F11330+F11338+F11341+F11343</f>
        <v>0</v>
      </c>
    </row>
    <row r="11326">
      <c r="A11326" s="121" t="s">
        <v>25200</v>
      </c>
      <c r="B11326" s="122" t="s">
        <v>24642</v>
      </c>
      <c r="C11326" s="113"/>
      <c r="D11326" s="123"/>
      <c r="E11326" s="123"/>
      <c r="F11326" s="124">
        <f>SUM(F11327:F11329)</f>
        <v>0</v>
      </c>
    </row>
    <row r="11327">
      <c r="A11327" s="121" t="s">
        <v>25201</v>
      </c>
      <c r="B11327" s="121" t="s">
        <v>24644</v>
      </c>
      <c r="C11327" s="113" t="s">
        <v>79</v>
      </c>
      <c r="D11327" s="125">
        <v>1.0</v>
      </c>
      <c r="E11327" s="126"/>
      <c r="F11327" s="125">
        <f t="shared" ref="F11327:F11329" si="1194">if(C11327="","",round(D11327*E11327,2))</f>
        <v>0</v>
      </c>
    </row>
    <row r="11328">
      <c r="A11328" s="121" t="s">
        <v>25202</v>
      </c>
      <c r="B11328" s="121" t="s">
        <v>24646</v>
      </c>
      <c r="C11328" s="113" t="s">
        <v>79</v>
      </c>
      <c r="D11328" s="125">
        <v>1.0</v>
      </c>
      <c r="E11328" s="126"/>
      <c r="F11328" s="125">
        <f t="shared" si="1194"/>
        <v>0</v>
      </c>
    </row>
    <row r="11329">
      <c r="A11329" s="121" t="s">
        <v>25203</v>
      </c>
      <c r="B11329" s="121" t="s">
        <v>24648</v>
      </c>
      <c r="C11329" s="113" t="s">
        <v>86</v>
      </c>
      <c r="D11329" s="125">
        <v>1.0</v>
      </c>
      <c r="E11329" s="126"/>
      <c r="F11329" s="125">
        <f t="shared" si="1194"/>
        <v>0</v>
      </c>
    </row>
    <row r="11330">
      <c r="A11330" s="121" t="s">
        <v>25204</v>
      </c>
      <c r="B11330" s="122" t="s">
        <v>14375</v>
      </c>
      <c r="C11330" s="113"/>
      <c r="D11330" s="123"/>
      <c r="E11330" s="123"/>
      <c r="F11330" s="124">
        <f>SUM(F11331:F11337)</f>
        <v>0</v>
      </c>
    </row>
    <row r="11331">
      <c r="A11331" s="121" t="s">
        <v>25205</v>
      </c>
      <c r="B11331" s="121" t="s">
        <v>14627</v>
      </c>
      <c r="C11331" s="113" t="s">
        <v>79</v>
      </c>
      <c r="D11331" s="125">
        <v>1.0</v>
      </c>
      <c r="E11331" s="126"/>
      <c r="F11331" s="125">
        <f t="shared" ref="F11331:F11337" si="1195">if(C11331="","",round(D11331*E11331,2))</f>
        <v>0</v>
      </c>
    </row>
    <row r="11332">
      <c r="A11332" s="121" t="s">
        <v>25206</v>
      </c>
      <c r="B11332" s="121" t="s">
        <v>14380</v>
      </c>
      <c r="C11332" s="113" t="s">
        <v>79</v>
      </c>
      <c r="D11332" s="125">
        <v>2.0</v>
      </c>
      <c r="E11332" s="126"/>
      <c r="F11332" s="125">
        <f t="shared" si="1195"/>
        <v>0</v>
      </c>
    </row>
    <row r="11333">
      <c r="A11333" s="121" t="s">
        <v>25207</v>
      </c>
      <c r="B11333" s="121" t="s">
        <v>13816</v>
      </c>
      <c r="C11333" s="113" t="s">
        <v>79</v>
      </c>
      <c r="D11333" s="125">
        <v>2.0</v>
      </c>
      <c r="E11333" s="126"/>
      <c r="F11333" s="125">
        <f t="shared" si="1195"/>
        <v>0</v>
      </c>
    </row>
    <row r="11334">
      <c r="A11334" s="121" t="s">
        <v>25208</v>
      </c>
      <c r="B11334" s="121" t="s">
        <v>24654</v>
      </c>
      <c r="C11334" s="113" t="s">
        <v>79</v>
      </c>
      <c r="D11334" s="125">
        <v>1.0</v>
      </c>
      <c r="E11334" s="126"/>
      <c r="F11334" s="125">
        <f t="shared" si="1195"/>
        <v>0</v>
      </c>
    </row>
    <row r="11335">
      <c r="A11335" s="121" t="s">
        <v>25209</v>
      </c>
      <c r="B11335" s="121" t="s">
        <v>13425</v>
      </c>
      <c r="C11335" s="113" t="s">
        <v>79</v>
      </c>
      <c r="D11335" s="125">
        <v>3.0</v>
      </c>
      <c r="E11335" s="126"/>
      <c r="F11335" s="125">
        <f t="shared" si="1195"/>
        <v>0</v>
      </c>
    </row>
    <row r="11336">
      <c r="A11336" s="121" t="s">
        <v>25210</v>
      </c>
      <c r="B11336" s="121" t="s">
        <v>14397</v>
      </c>
      <c r="C11336" s="113" t="s">
        <v>79</v>
      </c>
      <c r="D11336" s="125">
        <v>1.0</v>
      </c>
      <c r="E11336" s="126"/>
      <c r="F11336" s="125">
        <f t="shared" si="1195"/>
        <v>0</v>
      </c>
    </row>
    <row r="11337">
      <c r="A11337" s="121" t="s">
        <v>25211</v>
      </c>
      <c r="B11337" s="121" t="s">
        <v>24658</v>
      </c>
      <c r="C11337" s="113" t="s">
        <v>79</v>
      </c>
      <c r="D11337" s="125">
        <v>1.0</v>
      </c>
      <c r="E11337" s="126"/>
      <c r="F11337" s="125">
        <f t="shared" si="1195"/>
        <v>0</v>
      </c>
    </row>
    <row r="11338">
      <c r="A11338" s="121" t="s">
        <v>25212</v>
      </c>
      <c r="B11338" s="122" t="s">
        <v>14401</v>
      </c>
      <c r="C11338" s="113"/>
      <c r="D11338" s="123"/>
      <c r="E11338" s="123"/>
      <c r="F11338" s="124">
        <f>SUM(F11339:F11340)</f>
        <v>0</v>
      </c>
    </row>
    <row r="11339">
      <c r="A11339" s="121" t="s">
        <v>25213</v>
      </c>
      <c r="B11339" s="121" t="s">
        <v>14403</v>
      </c>
      <c r="C11339" s="113" t="s">
        <v>79</v>
      </c>
      <c r="D11339" s="125">
        <v>1.0</v>
      </c>
      <c r="E11339" s="126"/>
      <c r="F11339" s="125">
        <f t="shared" ref="F11339:F11340" si="1196">if(C11339="","",round(D11339*E11339,2))</f>
        <v>0</v>
      </c>
    </row>
    <row r="11340">
      <c r="A11340" s="121" t="s">
        <v>25214</v>
      </c>
      <c r="B11340" s="121" t="s">
        <v>14405</v>
      </c>
      <c r="C11340" s="113" t="s">
        <v>79</v>
      </c>
      <c r="D11340" s="125">
        <v>1.0</v>
      </c>
      <c r="E11340" s="126"/>
      <c r="F11340" s="125">
        <f t="shared" si="1196"/>
        <v>0</v>
      </c>
    </row>
    <row r="11341">
      <c r="A11341" s="121" t="s">
        <v>25215</v>
      </c>
      <c r="B11341" s="122" t="s">
        <v>14407</v>
      </c>
      <c r="C11341" s="113"/>
      <c r="D11341" s="123"/>
      <c r="E11341" s="123"/>
      <c r="F11341" s="124">
        <f>SUM(F11342)</f>
        <v>0</v>
      </c>
    </row>
    <row r="11342">
      <c r="A11342" s="121" t="s">
        <v>25216</v>
      </c>
      <c r="B11342" s="121" t="s">
        <v>16663</v>
      </c>
      <c r="C11342" s="113" t="s">
        <v>79</v>
      </c>
      <c r="D11342" s="125">
        <v>1.0</v>
      </c>
      <c r="E11342" s="126"/>
      <c r="F11342" s="125">
        <f>if(C11342="","",round(D11342*E11342,2))</f>
        <v>0</v>
      </c>
    </row>
    <row r="11343">
      <c r="A11343" s="121" t="s">
        <v>25217</v>
      </c>
      <c r="B11343" s="122" t="s">
        <v>13423</v>
      </c>
      <c r="C11343" s="113"/>
      <c r="D11343" s="123"/>
      <c r="E11343" s="123"/>
      <c r="F11343" s="124">
        <f>SUM(F11344:F11351)</f>
        <v>0</v>
      </c>
    </row>
    <row r="11344">
      <c r="A11344" s="121" t="s">
        <v>25218</v>
      </c>
      <c r="B11344" s="121" t="s">
        <v>13432</v>
      </c>
      <c r="C11344" s="113" t="s">
        <v>159</v>
      </c>
      <c r="D11344" s="125">
        <v>51.0</v>
      </c>
      <c r="E11344" s="126"/>
      <c r="F11344" s="125">
        <f t="shared" ref="F11344:F11351" si="1197">if(C11344="","",round(D11344*E11344,2))</f>
        <v>0</v>
      </c>
    </row>
    <row r="11345">
      <c r="A11345" s="121" t="s">
        <v>25219</v>
      </c>
      <c r="B11345" s="121" t="s">
        <v>14413</v>
      </c>
      <c r="C11345" s="113" t="s">
        <v>159</v>
      </c>
      <c r="D11345" s="125">
        <v>50.0</v>
      </c>
      <c r="E11345" s="126"/>
      <c r="F11345" s="125">
        <f t="shared" si="1197"/>
        <v>0</v>
      </c>
    </row>
    <row r="11346">
      <c r="A11346" s="121" t="s">
        <v>25220</v>
      </c>
      <c r="B11346" s="121" t="s">
        <v>13434</v>
      </c>
      <c r="C11346" s="113" t="s">
        <v>159</v>
      </c>
      <c r="D11346" s="125">
        <v>8.0</v>
      </c>
      <c r="E11346" s="126"/>
      <c r="F11346" s="125">
        <f t="shared" si="1197"/>
        <v>0</v>
      </c>
    </row>
    <row r="11347">
      <c r="A11347" s="121" t="s">
        <v>25221</v>
      </c>
      <c r="B11347" s="121" t="s">
        <v>13436</v>
      </c>
      <c r="C11347" s="113" t="s">
        <v>159</v>
      </c>
      <c r="D11347" s="125">
        <v>111.0</v>
      </c>
      <c r="E11347" s="126"/>
      <c r="F11347" s="125">
        <f t="shared" si="1197"/>
        <v>0</v>
      </c>
    </row>
    <row r="11348">
      <c r="A11348" s="121" t="s">
        <v>25222</v>
      </c>
      <c r="B11348" s="121" t="s">
        <v>13440</v>
      </c>
      <c r="C11348" s="113" t="s">
        <v>159</v>
      </c>
      <c r="D11348" s="125">
        <v>184.0</v>
      </c>
      <c r="E11348" s="126"/>
      <c r="F11348" s="125">
        <f t="shared" si="1197"/>
        <v>0</v>
      </c>
    </row>
    <row r="11349">
      <c r="A11349" s="121" t="s">
        <v>25223</v>
      </c>
      <c r="B11349" s="121" t="s">
        <v>13442</v>
      </c>
      <c r="C11349" s="113" t="s">
        <v>159</v>
      </c>
      <c r="D11349" s="125">
        <v>18.0</v>
      </c>
      <c r="E11349" s="126"/>
      <c r="F11349" s="125">
        <f t="shared" si="1197"/>
        <v>0</v>
      </c>
    </row>
    <row r="11350">
      <c r="A11350" s="121" t="s">
        <v>25224</v>
      </c>
      <c r="B11350" s="121" t="s">
        <v>13611</v>
      </c>
      <c r="C11350" s="113" t="s">
        <v>159</v>
      </c>
      <c r="D11350" s="125">
        <v>12.0</v>
      </c>
      <c r="E11350" s="126"/>
      <c r="F11350" s="125">
        <f t="shared" si="1197"/>
        <v>0</v>
      </c>
    </row>
    <row r="11351">
      <c r="A11351" s="121" t="s">
        <v>25225</v>
      </c>
      <c r="B11351" s="121" t="s">
        <v>13456</v>
      </c>
      <c r="C11351" s="113" t="s">
        <v>86</v>
      </c>
      <c r="D11351" s="125">
        <v>1.0</v>
      </c>
      <c r="E11351" s="126"/>
      <c r="F11351" s="125">
        <f t="shared" si="1197"/>
        <v>0</v>
      </c>
    </row>
    <row r="11352">
      <c r="A11352" s="121" t="s">
        <v>25226</v>
      </c>
      <c r="B11352" s="122" t="s">
        <v>25227</v>
      </c>
      <c r="C11352" s="113"/>
      <c r="D11352" s="123"/>
      <c r="E11352" s="123"/>
      <c r="F11352" s="124">
        <f>F11353+F11356+F11358</f>
        <v>0</v>
      </c>
    </row>
    <row r="11353">
      <c r="A11353" s="121" t="s">
        <v>25228</v>
      </c>
      <c r="B11353" s="122" t="s">
        <v>13458</v>
      </c>
      <c r="C11353" s="113"/>
      <c r="D11353" s="123"/>
      <c r="E11353" s="123"/>
      <c r="F11353" s="124">
        <f>SUM(F11354:F11355)</f>
        <v>0</v>
      </c>
    </row>
    <row r="11354">
      <c r="A11354" s="121" t="s">
        <v>25229</v>
      </c>
      <c r="B11354" s="121" t="s">
        <v>13460</v>
      </c>
      <c r="C11354" s="113" t="s">
        <v>86</v>
      </c>
      <c r="D11354" s="125">
        <v>1.0</v>
      </c>
      <c r="E11354" s="126"/>
      <c r="F11354" s="125">
        <f t="shared" ref="F11354:F11355" si="1198">if(C11354="","",round(D11354*E11354,2))</f>
        <v>0</v>
      </c>
    </row>
    <row r="11355">
      <c r="A11355" s="121" t="s">
        <v>25230</v>
      </c>
      <c r="B11355" s="121" t="s">
        <v>13462</v>
      </c>
      <c r="C11355" s="113" t="s">
        <v>86</v>
      </c>
      <c r="D11355" s="125">
        <v>1.0</v>
      </c>
      <c r="E11355" s="126"/>
      <c r="F11355" s="125">
        <f t="shared" si="1198"/>
        <v>0</v>
      </c>
    </row>
    <row r="11356">
      <c r="A11356" s="121" t="s">
        <v>25231</v>
      </c>
      <c r="B11356" s="122" t="s">
        <v>13466</v>
      </c>
      <c r="C11356" s="113"/>
      <c r="D11356" s="123"/>
      <c r="E11356" s="123"/>
      <c r="F11356" s="124">
        <f>SUM(F11357)</f>
        <v>0</v>
      </c>
    </row>
    <row r="11357">
      <c r="A11357" s="121" t="s">
        <v>25232</v>
      </c>
      <c r="B11357" s="121" t="s">
        <v>14428</v>
      </c>
      <c r="C11357" s="113" t="s">
        <v>86</v>
      </c>
      <c r="D11357" s="125">
        <v>1.0</v>
      </c>
      <c r="E11357" s="126"/>
      <c r="F11357" s="125">
        <f>if(C11357="","",round(D11357*E11357,2))</f>
        <v>0</v>
      </c>
    </row>
    <row r="11358">
      <c r="A11358" s="121" t="s">
        <v>25233</v>
      </c>
      <c r="B11358" s="122" t="s">
        <v>14430</v>
      </c>
      <c r="C11358" s="113"/>
      <c r="D11358" s="123"/>
      <c r="E11358" s="123"/>
      <c r="F11358" s="124">
        <f>SUM(F11359:F11360)</f>
        <v>0</v>
      </c>
    </row>
    <row r="11359">
      <c r="A11359" s="121" t="s">
        <v>25234</v>
      </c>
      <c r="B11359" s="121" t="s">
        <v>14432</v>
      </c>
      <c r="C11359" s="113" t="s">
        <v>86</v>
      </c>
      <c r="D11359" s="125">
        <v>1.0</v>
      </c>
      <c r="E11359" s="126"/>
      <c r="F11359" s="125">
        <f t="shared" ref="F11359:F11360" si="1199">if(C11359="","",round(D11359*E11359,2))</f>
        <v>0</v>
      </c>
    </row>
    <row r="11360">
      <c r="A11360" s="121" t="s">
        <v>25235</v>
      </c>
      <c r="B11360" s="121" t="s">
        <v>14434</v>
      </c>
      <c r="C11360" s="113" t="s">
        <v>86</v>
      </c>
      <c r="D11360" s="125">
        <v>1.0</v>
      </c>
      <c r="E11360" s="126"/>
      <c r="F11360" s="125">
        <f t="shared" si="1199"/>
        <v>0</v>
      </c>
    </row>
    <row r="11361">
      <c r="A11361" s="121" t="s">
        <v>25236</v>
      </c>
      <c r="B11361" s="122" t="s">
        <v>25237</v>
      </c>
      <c r="C11361" s="113"/>
      <c r="D11361" s="123"/>
      <c r="E11361" s="123"/>
      <c r="F11361" s="124">
        <f>F11362+F11365</f>
        <v>0</v>
      </c>
    </row>
    <row r="11362">
      <c r="A11362" s="121" t="s">
        <v>25238</v>
      </c>
      <c r="B11362" s="122" t="s">
        <v>12331</v>
      </c>
      <c r="C11362" s="113"/>
      <c r="D11362" s="123"/>
      <c r="E11362" s="123"/>
      <c r="F11362" s="124">
        <f>SUM(F11363:F11364)</f>
        <v>0</v>
      </c>
    </row>
    <row r="11363">
      <c r="A11363" s="121" t="s">
        <v>25239</v>
      </c>
      <c r="B11363" s="121" t="s">
        <v>14118</v>
      </c>
      <c r="C11363" s="113" t="s">
        <v>79</v>
      </c>
      <c r="D11363" s="125">
        <v>1.0</v>
      </c>
      <c r="E11363" s="126"/>
      <c r="F11363" s="125">
        <f t="shared" ref="F11363:F11364" si="1200">if(C11363="","",round(D11363*E11363,2))</f>
        <v>0</v>
      </c>
    </row>
    <row r="11364">
      <c r="A11364" s="121" t="s">
        <v>25240</v>
      </c>
      <c r="B11364" s="121" t="s">
        <v>14120</v>
      </c>
      <c r="C11364" s="113" t="s">
        <v>86</v>
      </c>
      <c r="D11364" s="125">
        <v>1.0</v>
      </c>
      <c r="E11364" s="126"/>
      <c r="F11364" s="125">
        <f t="shared" si="1200"/>
        <v>0</v>
      </c>
    </row>
    <row r="11365">
      <c r="A11365" s="121" t="s">
        <v>25241</v>
      </c>
      <c r="B11365" s="122" t="s">
        <v>13944</v>
      </c>
      <c r="C11365" s="113"/>
      <c r="D11365" s="123"/>
      <c r="E11365" s="123"/>
      <c r="F11365" s="124">
        <f>SUM(F11366:F11374)</f>
        <v>0</v>
      </c>
    </row>
    <row r="11366">
      <c r="A11366" s="121" t="s">
        <v>25242</v>
      </c>
      <c r="B11366" s="121" t="s">
        <v>14123</v>
      </c>
      <c r="C11366" s="113" t="s">
        <v>79</v>
      </c>
      <c r="D11366" s="125">
        <v>1.0</v>
      </c>
      <c r="E11366" s="126"/>
      <c r="F11366" s="125">
        <f t="shared" ref="F11366:F11374" si="1201">if(C11366="","",round(D11366*E11366,2))</f>
        <v>0</v>
      </c>
    </row>
    <row r="11367">
      <c r="A11367" s="121" t="s">
        <v>25243</v>
      </c>
      <c r="B11367" s="121" t="s">
        <v>24691</v>
      </c>
      <c r="C11367" s="113" t="s">
        <v>79</v>
      </c>
      <c r="D11367" s="125">
        <v>1.0</v>
      </c>
      <c r="E11367" s="126"/>
      <c r="F11367" s="125">
        <f t="shared" si="1201"/>
        <v>0</v>
      </c>
    </row>
    <row r="11368">
      <c r="A11368" s="121" t="s">
        <v>25244</v>
      </c>
      <c r="B11368" s="121" t="s">
        <v>16711</v>
      </c>
      <c r="C11368" s="113" t="s">
        <v>159</v>
      </c>
      <c r="D11368" s="125">
        <v>4.0</v>
      </c>
      <c r="E11368" s="126"/>
      <c r="F11368" s="125">
        <f t="shared" si="1201"/>
        <v>0</v>
      </c>
    </row>
    <row r="11369">
      <c r="A11369" s="121" t="s">
        <v>25245</v>
      </c>
      <c r="B11369" s="121" t="s">
        <v>14133</v>
      </c>
      <c r="C11369" s="113" t="s">
        <v>159</v>
      </c>
      <c r="D11369" s="125">
        <v>2.0</v>
      </c>
      <c r="E11369" s="126"/>
      <c r="F11369" s="125">
        <f t="shared" si="1201"/>
        <v>0</v>
      </c>
    </row>
    <row r="11370">
      <c r="A11370" s="121" t="s">
        <v>25246</v>
      </c>
      <c r="B11370" s="121" t="s">
        <v>14135</v>
      </c>
      <c r="C11370" s="113" t="s">
        <v>159</v>
      </c>
      <c r="D11370" s="125">
        <v>27.0</v>
      </c>
      <c r="E11370" s="126"/>
      <c r="F11370" s="125">
        <f t="shared" si="1201"/>
        <v>0</v>
      </c>
    </row>
    <row r="11371">
      <c r="A11371" s="121" t="s">
        <v>25247</v>
      </c>
      <c r="B11371" s="121" t="s">
        <v>14131</v>
      </c>
      <c r="C11371" s="113" t="s">
        <v>159</v>
      </c>
      <c r="D11371" s="125">
        <v>27.0</v>
      </c>
      <c r="E11371" s="126"/>
      <c r="F11371" s="125">
        <f t="shared" si="1201"/>
        <v>0</v>
      </c>
    </row>
    <row r="11372">
      <c r="A11372" s="121" t="s">
        <v>25248</v>
      </c>
      <c r="B11372" s="121" t="s">
        <v>16716</v>
      </c>
      <c r="C11372" s="113" t="s">
        <v>79</v>
      </c>
      <c r="D11372" s="125">
        <v>2.0</v>
      </c>
      <c r="E11372" s="126"/>
      <c r="F11372" s="125">
        <f t="shared" si="1201"/>
        <v>0</v>
      </c>
    </row>
    <row r="11373">
      <c r="A11373" s="121" t="s">
        <v>25249</v>
      </c>
      <c r="B11373" s="121" t="s">
        <v>14141</v>
      </c>
      <c r="C11373" s="113" t="s">
        <v>79</v>
      </c>
      <c r="D11373" s="125">
        <v>1.0</v>
      </c>
      <c r="E11373" s="126"/>
      <c r="F11373" s="125">
        <f t="shared" si="1201"/>
        <v>0</v>
      </c>
    </row>
    <row r="11374">
      <c r="A11374" s="121" t="s">
        <v>25250</v>
      </c>
      <c r="B11374" s="121" t="s">
        <v>24699</v>
      </c>
      <c r="C11374" s="113" t="s">
        <v>86</v>
      </c>
      <c r="D11374" s="125">
        <v>1.0</v>
      </c>
      <c r="E11374" s="126"/>
      <c r="F11374" s="125">
        <f t="shared" si="1201"/>
        <v>0</v>
      </c>
    </row>
    <row r="11375">
      <c r="A11375" s="121" t="s">
        <v>25251</v>
      </c>
      <c r="B11375" s="122" t="s">
        <v>25252</v>
      </c>
      <c r="C11375" s="113"/>
      <c r="D11375" s="123"/>
      <c r="E11375" s="123"/>
      <c r="F11375" s="124">
        <f>F11376+F11403+F11412</f>
        <v>0</v>
      </c>
    </row>
    <row r="11376">
      <c r="A11376" s="121" t="s">
        <v>25253</v>
      </c>
      <c r="B11376" s="122" t="s">
        <v>25254</v>
      </c>
      <c r="C11376" s="113"/>
      <c r="D11376" s="123"/>
      <c r="E11376" s="123"/>
      <c r="F11376" s="124">
        <f>F11377+F11381+F11389+F11392+F11394</f>
        <v>0</v>
      </c>
    </row>
    <row r="11377">
      <c r="A11377" s="121" t="s">
        <v>25255</v>
      </c>
      <c r="B11377" s="122" t="s">
        <v>24642</v>
      </c>
      <c r="C11377" s="113"/>
      <c r="D11377" s="123"/>
      <c r="E11377" s="123"/>
      <c r="F11377" s="124">
        <f>SUM(F11378:F11380)</f>
        <v>0</v>
      </c>
    </row>
    <row r="11378">
      <c r="A11378" s="121" t="s">
        <v>25256</v>
      </c>
      <c r="B11378" s="121" t="s">
        <v>24644</v>
      </c>
      <c r="C11378" s="113" t="s">
        <v>79</v>
      </c>
      <c r="D11378" s="125">
        <v>1.0</v>
      </c>
      <c r="E11378" s="126"/>
      <c r="F11378" s="125">
        <f t="shared" ref="F11378:F11380" si="1202">if(C11378="","",round(D11378*E11378,2))</f>
        <v>0</v>
      </c>
    </row>
    <row r="11379">
      <c r="A11379" s="121" t="s">
        <v>25257</v>
      </c>
      <c r="B11379" s="121" t="s">
        <v>24646</v>
      </c>
      <c r="C11379" s="113" t="s">
        <v>79</v>
      </c>
      <c r="D11379" s="125">
        <v>1.0</v>
      </c>
      <c r="E11379" s="126"/>
      <c r="F11379" s="125">
        <f t="shared" si="1202"/>
        <v>0</v>
      </c>
    </row>
    <row r="11380">
      <c r="A11380" s="121" t="s">
        <v>25258</v>
      </c>
      <c r="B11380" s="121" t="s">
        <v>24648</v>
      </c>
      <c r="C11380" s="113" t="s">
        <v>86</v>
      </c>
      <c r="D11380" s="125">
        <v>1.0</v>
      </c>
      <c r="E11380" s="126"/>
      <c r="F11380" s="125">
        <f t="shared" si="1202"/>
        <v>0</v>
      </c>
    </row>
    <row r="11381">
      <c r="A11381" s="121" t="s">
        <v>25259</v>
      </c>
      <c r="B11381" s="122" t="s">
        <v>14375</v>
      </c>
      <c r="C11381" s="113"/>
      <c r="D11381" s="123"/>
      <c r="E11381" s="123"/>
      <c r="F11381" s="124">
        <f>SUM(F11382:F11388)</f>
        <v>0</v>
      </c>
    </row>
    <row r="11382">
      <c r="A11382" s="121" t="s">
        <v>25260</v>
      </c>
      <c r="B11382" s="121" t="s">
        <v>14627</v>
      </c>
      <c r="C11382" s="113" t="s">
        <v>79</v>
      </c>
      <c r="D11382" s="125">
        <v>1.0</v>
      </c>
      <c r="E11382" s="126"/>
      <c r="F11382" s="125">
        <f t="shared" ref="F11382:F11388" si="1203">if(C11382="","",round(D11382*E11382,2))</f>
        <v>0</v>
      </c>
    </row>
    <row r="11383">
      <c r="A11383" s="121" t="s">
        <v>25261</v>
      </c>
      <c r="B11383" s="121" t="s">
        <v>14380</v>
      </c>
      <c r="C11383" s="113" t="s">
        <v>79</v>
      </c>
      <c r="D11383" s="125">
        <v>2.0</v>
      </c>
      <c r="E11383" s="126"/>
      <c r="F11383" s="125">
        <f t="shared" si="1203"/>
        <v>0</v>
      </c>
    </row>
    <row r="11384">
      <c r="A11384" s="121" t="s">
        <v>25262</v>
      </c>
      <c r="B11384" s="121" t="s">
        <v>13816</v>
      </c>
      <c r="C11384" s="113" t="s">
        <v>79</v>
      </c>
      <c r="D11384" s="125">
        <v>2.0</v>
      </c>
      <c r="E11384" s="126"/>
      <c r="F11384" s="125">
        <f t="shared" si="1203"/>
        <v>0</v>
      </c>
    </row>
    <row r="11385">
      <c r="A11385" s="121" t="s">
        <v>25263</v>
      </c>
      <c r="B11385" s="121" t="s">
        <v>24654</v>
      </c>
      <c r="C11385" s="113" t="s">
        <v>79</v>
      </c>
      <c r="D11385" s="125">
        <v>1.0</v>
      </c>
      <c r="E11385" s="126"/>
      <c r="F11385" s="125">
        <f t="shared" si="1203"/>
        <v>0</v>
      </c>
    </row>
    <row r="11386">
      <c r="A11386" s="121" t="s">
        <v>25264</v>
      </c>
      <c r="B11386" s="121" t="s">
        <v>13425</v>
      </c>
      <c r="C11386" s="113" t="s">
        <v>79</v>
      </c>
      <c r="D11386" s="125">
        <v>3.0</v>
      </c>
      <c r="E11386" s="126"/>
      <c r="F11386" s="125">
        <f t="shared" si="1203"/>
        <v>0</v>
      </c>
    </row>
    <row r="11387">
      <c r="A11387" s="121" t="s">
        <v>25265</v>
      </c>
      <c r="B11387" s="121" t="s">
        <v>14397</v>
      </c>
      <c r="C11387" s="113" t="s">
        <v>79</v>
      </c>
      <c r="D11387" s="125">
        <v>1.0</v>
      </c>
      <c r="E11387" s="126"/>
      <c r="F11387" s="125">
        <f t="shared" si="1203"/>
        <v>0</v>
      </c>
    </row>
    <row r="11388">
      <c r="A11388" s="121" t="s">
        <v>25266</v>
      </c>
      <c r="B11388" s="121" t="s">
        <v>24658</v>
      </c>
      <c r="C11388" s="113" t="s">
        <v>79</v>
      </c>
      <c r="D11388" s="125">
        <v>1.0</v>
      </c>
      <c r="E11388" s="126"/>
      <c r="F11388" s="125">
        <f t="shared" si="1203"/>
        <v>0</v>
      </c>
    </row>
    <row r="11389">
      <c r="A11389" s="121" t="s">
        <v>25267</v>
      </c>
      <c r="B11389" s="122" t="s">
        <v>14401</v>
      </c>
      <c r="C11389" s="113"/>
      <c r="D11389" s="123"/>
      <c r="E11389" s="123"/>
      <c r="F11389" s="124">
        <f>SUM(F11390:F11391)</f>
        <v>0</v>
      </c>
    </row>
    <row r="11390">
      <c r="A11390" s="121" t="s">
        <v>25268</v>
      </c>
      <c r="B11390" s="121" t="s">
        <v>14403</v>
      </c>
      <c r="C11390" s="113" t="s">
        <v>79</v>
      </c>
      <c r="D11390" s="125">
        <v>1.0</v>
      </c>
      <c r="E11390" s="126"/>
      <c r="F11390" s="125">
        <f t="shared" ref="F11390:F11391" si="1204">if(C11390="","",round(D11390*E11390,2))</f>
        <v>0</v>
      </c>
    </row>
    <row r="11391">
      <c r="A11391" s="121" t="s">
        <v>25269</v>
      </c>
      <c r="B11391" s="121" t="s">
        <v>14405</v>
      </c>
      <c r="C11391" s="113" t="s">
        <v>79</v>
      </c>
      <c r="D11391" s="125">
        <v>1.0</v>
      </c>
      <c r="E11391" s="126"/>
      <c r="F11391" s="125">
        <f t="shared" si="1204"/>
        <v>0</v>
      </c>
    </row>
    <row r="11392">
      <c r="A11392" s="121" t="s">
        <v>25270</v>
      </c>
      <c r="B11392" s="122" t="s">
        <v>14407</v>
      </c>
      <c r="C11392" s="113"/>
      <c r="D11392" s="123"/>
      <c r="E11392" s="123"/>
      <c r="F11392" s="124">
        <f>SUM(F11393)</f>
        <v>0</v>
      </c>
    </row>
    <row r="11393">
      <c r="A11393" s="121" t="s">
        <v>25271</v>
      </c>
      <c r="B11393" s="121" t="s">
        <v>16663</v>
      </c>
      <c r="C11393" s="113" t="s">
        <v>79</v>
      </c>
      <c r="D11393" s="125">
        <v>1.0</v>
      </c>
      <c r="E11393" s="126"/>
      <c r="F11393" s="125">
        <f>if(C11393="","",round(D11393*E11393,2))</f>
        <v>0</v>
      </c>
    </row>
    <row r="11394">
      <c r="A11394" s="121" t="s">
        <v>25272</v>
      </c>
      <c r="B11394" s="122" t="s">
        <v>13423</v>
      </c>
      <c r="C11394" s="113"/>
      <c r="D11394" s="123"/>
      <c r="E11394" s="123"/>
      <c r="F11394" s="124">
        <f>SUM(F11395:F11402)</f>
        <v>0</v>
      </c>
    </row>
    <row r="11395">
      <c r="A11395" s="121" t="s">
        <v>25273</v>
      </c>
      <c r="B11395" s="121" t="s">
        <v>13432</v>
      </c>
      <c r="C11395" s="113" t="s">
        <v>159</v>
      </c>
      <c r="D11395" s="125">
        <v>61.0</v>
      </c>
      <c r="E11395" s="126"/>
      <c r="F11395" s="125">
        <f t="shared" ref="F11395:F11402" si="1205">if(C11395="","",round(D11395*E11395,2))</f>
        <v>0</v>
      </c>
    </row>
    <row r="11396">
      <c r="A11396" s="121" t="s">
        <v>25274</v>
      </c>
      <c r="B11396" s="121" t="s">
        <v>14413</v>
      </c>
      <c r="C11396" s="113" t="s">
        <v>159</v>
      </c>
      <c r="D11396" s="125">
        <v>50.0</v>
      </c>
      <c r="E11396" s="126"/>
      <c r="F11396" s="125">
        <f t="shared" si="1205"/>
        <v>0</v>
      </c>
    </row>
    <row r="11397">
      <c r="A11397" s="121" t="s">
        <v>25275</v>
      </c>
      <c r="B11397" s="121" t="s">
        <v>13434</v>
      </c>
      <c r="C11397" s="113" t="s">
        <v>159</v>
      </c>
      <c r="D11397" s="125">
        <v>8.0</v>
      </c>
      <c r="E11397" s="126"/>
      <c r="F11397" s="125">
        <f t="shared" si="1205"/>
        <v>0</v>
      </c>
    </row>
    <row r="11398">
      <c r="A11398" s="121" t="s">
        <v>25276</v>
      </c>
      <c r="B11398" s="121" t="s">
        <v>13436</v>
      </c>
      <c r="C11398" s="113" t="s">
        <v>159</v>
      </c>
      <c r="D11398" s="125">
        <v>122.0</v>
      </c>
      <c r="E11398" s="126"/>
      <c r="F11398" s="125">
        <f t="shared" si="1205"/>
        <v>0</v>
      </c>
    </row>
    <row r="11399">
      <c r="A11399" s="121" t="s">
        <v>25277</v>
      </c>
      <c r="B11399" s="121" t="s">
        <v>13440</v>
      </c>
      <c r="C11399" s="113" t="s">
        <v>159</v>
      </c>
      <c r="D11399" s="125">
        <v>210.0</v>
      </c>
      <c r="E11399" s="126"/>
      <c r="F11399" s="125">
        <f t="shared" si="1205"/>
        <v>0</v>
      </c>
    </row>
    <row r="11400">
      <c r="A11400" s="121" t="s">
        <v>25278</v>
      </c>
      <c r="B11400" s="121" t="s">
        <v>13442</v>
      </c>
      <c r="C11400" s="113" t="s">
        <v>159</v>
      </c>
      <c r="D11400" s="125">
        <v>18.0</v>
      </c>
      <c r="E11400" s="126"/>
      <c r="F11400" s="125">
        <f t="shared" si="1205"/>
        <v>0</v>
      </c>
    </row>
    <row r="11401">
      <c r="A11401" s="121" t="s">
        <v>25279</v>
      </c>
      <c r="B11401" s="121" t="s">
        <v>13611</v>
      </c>
      <c r="C11401" s="113" t="s">
        <v>159</v>
      </c>
      <c r="D11401" s="125">
        <v>12.0</v>
      </c>
      <c r="E11401" s="126"/>
      <c r="F11401" s="125">
        <f t="shared" si="1205"/>
        <v>0</v>
      </c>
    </row>
    <row r="11402">
      <c r="A11402" s="121" t="s">
        <v>25280</v>
      </c>
      <c r="B11402" s="121" t="s">
        <v>13456</v>
      </c>
      <c r="C11402" s="113" t="s">
        <v>86</v>
      </c>
      <c r="D11402" s="125">
        <v>1.0</v>
      </c>
      <c r="E11402" s="126"/>
      <c r="F11402" s="125">
        <f t="shared" si="1205"/>
        <v>0</v>
      </c>
    </row>
    <row r="11403">
      <c r="A11403" s="121" t="s">
        <v>25281</v>
      </c>
      <c r="B11403" s="122" t="s">
        <v>25282</v>
      </c>
      <c r="C11403" s="113"/>
      <c r="D11403" s="123"/>
      <c r="E11403" s="123"/>
      <c r="F11403" s="124">
        <f>F11404+F11407+F11409</f>
        <v>0</v>
      </c>
    </row>
    <row r="11404">
      <c r="A11404" s="121" t="s">
        <v>25283</v>
      </c>
      <c r="B11404" s="122" t="s">
        <v>13458</v>
      </c>
      <c r="C11404" s="113"/>
      <c r="D11404" s="123"/>
      <c r="E11404" s="123"/>
      <c r="F11404" s="124">
        <f>SUM(F11405:F11406)</f>
        <v>0</v>
      </c>
    </row>
    <row r="11405">
      <c r="A11405" s="121" t="s">
        <v>25284</v>
      </c>
      <c r="B11405" s="121" t="s">
        <v>13460</v>
      </c>
      <c r="C11405" s="113" t="s">
        <v>86</v>
      </c>
      <c r="D11405" s="125">
        <v>1.0</v>
      </c>
      <c r="E11405" s="126"/>
      <c r="F11405" s="125">
        <f t="shared" ref="F11405:F11406" si="1206">if(C11405="","",round(D11405*E11405,2))</f>
        <v>0</v>
      </c>
    </row>
    <row r="11406">
      <c r="A11406" s="121" t="s">
        <v>25285</v>
      </c>
      <c r="B11406" s="121" t="s">
        <v>13462</v>
      </c>
      <c r="C11406" s="113" t="s">
        <v>86</v>
      </c>
      <c r="D11406" s="125">
        <v>1.0</v>
      </c>
      <c r="E11406" s="126"/>
      <c r="F11406" s="125">
        <f t="shared" si="1206"/>
        <v>0</v>
      </c>
    </row>
    <row r="11407">
      <c r="A11407" s="121" t="s">
        <v>25286</v>
      </c>
      <c r="B11407" s="122" t="s">
        <v>13466</v>
      </c>
      <c r="C11407" s="113"/>
      <c r="D11407" s="123"/>
      <c r="E11407" s="123"/>
      <c r="F11407" s="124">
        <f>SUM(F11408)</f>
        <v>0</v>
      </c>
    </row>
    <row r="11408">
      <c r="A11408" s="121" t="s">
        <v>25287</v>
      </c>
      <c r="B11408" s="121" t="s">
        <v>14428</v>
      </c>
      <c r="C11408" s="113" t="s">
        <v>86</v>
      </c>
      <c r="D11408" s="125">
        <v>1.0</v>
      </c>
      <c r="E11408" s="126"/>
      <c r="F11408" s="125">
        <f>if(C11408="","",round(D11408*E11408,2))</f>
        <v>0</v>
      </c>
    </row>
    <row r="11409">
      <c r="A11409" s="121" t="s">
        <v>25288</v>
      </c>
      <c r="B11409" s="122" t="s">
        <v>14430</v>
      </c>
      <c r="C11409" s="113"/>
      <c r="D11409" s="123"/>
      <c r="E11409" s="123"/>
      <c r="F11409" s="124">
        <f>SUM(F11410:F11411)</f>
        <v>0</v>
      </c>
    </row>
    <row r="11410">
      <c r="A11410" s="121" t="s">
        <v>25289</v>
      </c>
      <c r="B11410" s="121" t="s">
        <v>14432</v>
      </c>
      <c r="C11410" s="113" t="s">
        <v>86</v>
      </c>
      <c r="D11410" s="125">
        <v>1.0</v>
      </c>
      <c r="E11410" s="126"/>
      <c r="F11410" s="125">
        <f t="shared" ref="F11410:F11411" si="1207">if(C11410="","",round(D11410*E11410,2))</f>
        <v>0</v>
      </c>
    </row>
    <row r="11411">
      <c r="A11411" s="121" t="s">
        <v>25290</v>
      </c>
      <c r="B11411" s="121" t="s">
        <v>14434</v>
      </c>
      <c r="C11411" s="113" t="s">
        <v>86</v>
      </c>
      <c r="D11411" s="125">
        <v>1.0</v>
      </c>
      <c r="E11411" s="126"/>
      <c r="F11411" s="125">
        <f t="shared" si="1207"/>
        <v>0</v>
      </c>
    </row>
    <row r="11412">
      <c r="A11412" s="121" t="s">
        <v>25291</v>
      </c>
      <c r="B11412" s="122" t="s">
        <v>25292</v>
      </c>
      <c r="C11412" s="113"/>
      <c r="D11412" s="123"/>
      <c r="E11412" s="123"/>
      <c r="F11412" s="124">
        <f>F11413+F11416</f>
        <v>0</v>
      </c>
    </row>
    <row r="11413">
      <c r="A11413" s="121" t="s">
        <v>25293</v>
      </c>
      <c r="B11413" s="122" t="s">
        <v>12331</v>
      </c>
      <c r="C11413" s="113"/>
      <c r="D11413" s="123"/>
      <c r="E11413" s="123"/>
      <c r="F11413" s="124">
        <f>SUM(F11414:F11415)</f>
        <v>0</v>
      </c>
    </row>
    <row r="11414">
      <c r="A11414" s="121" t="s">
        <v>25294</v>
      </c>
      <c r="B11414" s="121" t="s">
        <v>14118</v>
      </c>
      <c r="C11414" s="113" t="s">
        <v>79</v>
      </c>
      <c r="D11414" s="125">
        <v>1.0</v>
      </c>
      <c r="E11414" s="126"/>
      <c r="F11414" s="125">
        <f t="shared" ref="F11414:F11415" si="1208">if(C11414="","",round(D11414*E11414,2))</f>
        <v>0</v>
      </c>
    </row>
    <row r="11415">
      <c r="A11415" s="121" t="s">
        <v>25295</v>
      </c>
      <c r="B11415" s="121" t="s">
        <v>14120</v>
      </c>
      <c r="C11415" s="113" t="s">
        <v>86</v>
      </c>
      <c r="D11415" s="125">
        <v>1.0</v>
      </c>
      <c r="E11415" s="126"/>
      <c r="F11415" s="125">
        <f t="shared" si="1208"/>
        <v>0</v>
      </c>
    </row>
    <row r="11416">
      <c r="A11416" s="121" t="s">
        <v>25296</v>
      </c>
      <c r="B11416" s="122" t="s">
        <v>13944</v>
      </c>
      <c r="C11416" s="113"/>
      <c r="D11416" s="123"/>
      <c r="E11416" s="123"/>
      <c r="F11416" s="124">
        <f>SUM(F11417:F11425)</f>
        <v>0</v>
      </c>
    </row>
    <row r="11417">
      <c r="A11417" s="121" t="s">
        <v>25297</v>
      </c>
      <c r="B11417" s="121" t="s">
        <v>14123</v>
      </c>
      <c r="C11417" s="113" t="s">
        <v>79</v>
      </c>
      <c r="D11417" s="125">
        <v>1.0</v>
      </c>
      <c r="E11417" s="126"/>
      <c r="F11417" s="125">
        <f t="shared" ref="F11417:F11425" si="1209">if(C11417="","",round(D11417*E11417,2))</f>
        <v>0</v>
      </c>
    </row>
    <row r="11418">
      <c r="A11418" s="121" t="s">
        <v>25298</v>
      </c>
      <c r="B11418" s="121" t="s">
        <v>24691</v>
      </c>
      <c r="C11418" s="113" t="s">
        <v>79</v>
      </c>
      <c r="D11418" s="125">
        <v>1.0</v>
      </c>
      <c r="E11418" s="126"/>
      <c r="F11418" s="125">
        <f t="shared" si="1209"/>
        <v>0</v>
      </c>
    </row>
    <row r="11419">
      <c r="A11419" s="121" t="s">
        <v>25299</v>
      </c>
      <c r="B11419" s="121" t="s">
        <v>16711</v>
      </c>
      <c r="C11419" s="113" t="s">
        <v>159</v>
      </c>
      <c r="D11419" s="125">
        <v>4.0</v>
      </c>
      <c r="E11419" s="126"/>
      <c r="F11419" s="125">
        <f t="shared" si="1209"/>
        <v>0</v>
      </c>
    </row>
    <row r="11420">
      <c r="A11420" s="121" t="s">
        <v>25300</v>
      </c>
      <c r="B11420" s="121" t="s">
        <v>14133</v>
      </c>
      <c r="C11420" s="113" t="s">
        <v>159</v>
      </c>
      <c r="D11420" s="125">
        <v>2.0</v>
      </c>
      <c r="E11420" s="126"/>
      <c r="F11420" s="125">
        <f t="shared" si="1209"/>
        <v>0</v>
      </c>
    </row>
    <row r="11421">
      <c r="A11421" s="121" t="s">
        <v>25301</v>
      </c>
      <c r="B11421" s="121" t="s">
        <v>14135</v>
      </c>
      <c r="C11421" s="113" t="s">
        <v>159</v>
      </c>
      <c r="D11421" s="125">
        <v>27.0</v>
      </c>
      <c r="E11421" s="126"/>
      <c r="F11421" s="125">
        <f t="shared" si="1209"/>
        <v>0</v>
      </c>
    </row>
    <row r="11422">
      <c r="A11422" s="121" t="s">
        <v>25302</v>
      </c>
      <c r="B11422" s="121" t="s">
        <v>14131</v>
      </c>
      <c r="C11422" s="113" t="s">
        <v>159</v>
      </c>
      <c r="D11422" s="125">
        <v>27.0</v>
      </c>
      <c r="E11422" s="126"/>
      <c r="F11422" s="125">
        <f t="shared" si="1209"/>
        <v>0</v>
      </c>
    </row>
    <row r="11423">
      <c r="A11423" s="121" t="s">
        <v>25303</v>
      </c>
      <c r="B11423" s="121" t="s">
        <v>16716</v>
      </c>
      <c r="C11423" s="113" t="s">
        <v>79</v>
      </c>
      <c r="D11423" s="125">
        <v>2.0</v>
      </c>
      <c r="E11423" s="126"/>
      <c r="F11423" s="125">
        <f t="shared" si="1209"/>
        <v>0</v>
      </c>
    </row>
    <row r="11424">
      <c r="A11424" s="121" t="s">
        <v>25304</v>
      </c>
      <c r="B11424" s="121" t="s">
        <v>14141</v>
      </c>
      <c r="C11424" s="113" t="s">
        <v>79</v>
      </c>
      <c r="D11424" s="125">
        <v>1.0</v>
      </c>
      <c r="E11424" s="126"/>
      <c r="F11424" s="125">
        <f t="shared" si="1209"/>
        <v>0</v>
      </c>
    </row>
    <row r="11425">
      <c r="A11425" s="121" t="s">
        <v>25305</v>
      </c>
      <c r="B11425" s="121" t="s">
        <v>24699</v>
      </c>
      <c r="C11425" s="113" t="s">
        <v>86</v>
      </c>
      <c r="D11425" s="125">
        <v>1.0</v>
      </c>
      <c r="E11425" s="126"/>
      <c r="F11425" s="125">
        <f t="shared" si="1209"/>
        <v>0</v>
      </c>
    </row>
    <row r="11426">
      <c r="A11426" s="121" t="s">
        <v>25306</v>
      </c>
      <c r="B11426" s="122" t="s">
        <v>25307</v>
      </c>
      <c r="C11426" s="113"/>
      <c r="D11426" s="123"/>
      <c r="E11426" s="123"/>
      <c r="F11426" s="124">
        <f>F11427+F11454+F11463</f>
        <v>0</v>
      </c>
    </row>
    <row r="11427">
      <c r="A11427" s="121" t="s">
        <v>25308</v>
      </c>
      <c r="B11427" s="122" t="s">
        <v>25309</v>
      </c>
      <c r="C11427" s="113"/>
      <c r="D11427" s="123"/>
      <c r="E11427" s="123"/>
      <c r="F11427" s="124">
        <f>F11428+F11432+F11440+F11443+F11445</f>
        <v>0</v>
      </c>
    </row>
    <row r="11428">
      <c r="A11428" s="121" t="s">
        <v>25310</v>
      </c>
      <c r="B11428" s="122" t="s">
        <v>24642</v>
      </c>
      <c r="C11428" s="113"/>
      <c r="D11428" s="123"/>
      <c r="E11428" s="123"/>
      <c r="F11428" s="124">
        <f>SUM(F11429:F11431)</f>
        <v>0</v>
      </c>
    </row>
    <row r="11429">
      <c r="A11429" s="121" t="s">
        <v>25311</v>
      </c>
      <c r="B11429" s="121" t="s">
        <v>24644</v>
      </c>
      <c r="C11429" s="113" t="s">
        <v>79</v>
      </c>
      <c r="D11429" s="125">
        <v>1.0</v>
      </c>
      <c r="E11429" s="126"/>
      <c r="F11429" s="125">
        <f t="shared" ref="F11429:F11431" si="1210">if(C11429="","",round(D11429*E11429,2))</f>
        <v>0</v>
      </c>
    </row>
    <row r="11430">
      <c r="A11430" s="121" t="s">
        <v>25312</v>
      </c>
      <c r="B11430" s="121" t="s">
        <v>24646</v>
      </c>
      <c r="C11430" s="113" t="s">
        <v>79</v>
      </c>
      <c r="D11430" s="125">
        <v>1.0</v>
      </c>
      <c r="E11430" s="126"/>
      <c r="F11430" s="125">
        <f t="shared" si="1210"/>
        <v>0</v>
      </c>
    </row>
    <row r="11431">
      <c r="A11431" s="121" t="s">
        <v>25313</v>
      </c>
      <c r="B11431" s="121" t="s">
        <v>24648</v>
      </c>
      <c r="C11431" s="113" t="s">
        <v>86</v>
      </c>
      <c r="D11431" s="125">
        <v>1.0</v>
      </c>
      <c r="E11431" s="126"/>
      <c r="F11431" s="125">
        <f t="shared" si="1210"/>
        <v>0</v>
      </c>
    </row>
    <row r="11432">
      <c r="A11432" s="121" t="s">
        <v>25314</v>
      </c>
      <c r="B11432" s="122" t="s">
        <v>14375</v>
      </c>
      <c r="C11432" s="113"/>
      <c r="D11432" s="123"/>
      <c r="E11432" s="123"/>
      <c r="F11432" s="124">
        <f>SUM(F11433:F11439)</f>
        <v>0</v>
      </c>
    </row>
    <row r="11433">
      <c r="A11433" s="121" t="s">
        <v>25315</v>
      </c>
      <c r="B11433" s="121" t="s">
        <v>14627</v>
      </c>
      <c r="C11433" s="113" t="s">
        <v>79</v>
      </c>
      <c r="D11433" s="125">
        <v>1.0</v>
      </c>
      <c r="E11433" s="126"/>
      <c r="F11433" s="125">
        <f t="shared" ref="F11433:F11439" si="1211">if(C11433="","",round(D11433*E11433,2))</f>
        <v>0</v>
      </c>
    </row>
    <row r="11434">
      <c r="A11434" s="121" t="s">
        <v>25316</v>
      </c>
      <c r="B11434" s="121" t="s">
        <v>14380</v>
      </c>
      <c r="C11434" s="113" t="s">
        <v>79</v>
      </c>
      <c r="D11434" s="125">
        <v>2.0</v>
      </c>
      <c r="E11434" s="126"/>
      <c r="F11434" s="125">
        <f t="shared" si="1211"/>
        <v>0</v>
      </c>
    </row>
    <row r="11435">
      <c r="A11435" s="121" t="s">
        <v>25317</v>
      </c>
      <c r="B11435" s="121" t="s">
        <v>13816</v>
      </c>
      <c r="C11435" s="113" t="s">
        <v>79</v>
      </c>
      <c r="D11435" s="125">
        <v>2.0</v>
      </c>
      <c r="E11435" s="126"/>
      <c r="F11435" s="125">
        <f t="shared" si="1211"/>
        <v>0</v>
      </c>
    </row>
    <row r="11436">
      <c r="A11436" s="121" t="s">
        <v>25318</v>
      </c>
      <c r="B11436" s="121" t="s">
        <v>24654</v>
      </c>
      <c r="C11436" s="113" t="s">
        <v>79</v>
      </c>
      <c r="D11436" s="125">
        <v>1.0</v>
      </c>
      <c r="E11436" s="126"/>
      <c r="F11436" s="125">
        <f t="shared" si="1211"/>
        <v>0</v>
      </c>
    </row>
    <row r="11437">
      <c r="A11437" s="121" t="s">
        <v>25319</v>
      </c>
      <c r="B11437" s="121" t="s">
        <v>13425</v>
      </c>
      <c r="C11437" s="113" t="s">
        <v>79</v>
      </c>
      <c r="D11437" s="125">
        <v>3.0</v>
      </c>
      <c r="E11437" s="126"/>
      <c r="F11437" s="125">
        <f t="shared" si="1211"/>
        <v>0</v>
      </c>
    </row>
    <row r="11438">
      <c r="A11438" s="121" t="s">
        <v>25320</v>
      </c>
      <c r="B11438" s="121" t="s">
        <v>14397</v>
      </c>
      <c r="C11438" s="113" t="s">
        <v>79</v>
      </c>
      <c r="D11438" s="125">
        <v>1.0</v>
      </c>
      <c r="E11438" s="126"/>
      <c r="F11438" s="125">
        <f t="shared" si="1211"/>
        <v>0</v>
      </c>
    </row>
    <row r="11439">
      <c r="A11439" s="121" t="s">
        <v>25321</v>
      </c>
      <c r="B11439" s="121" t="s">
        <v>24658</v>
      </c>
      <c r="C11439" s="113" t="s">
        <v>79</v>
      </c>
      <c r="D11439" s="125">
        <v>1.0</v>
      </c>
      <c r="E11439" s="126"/>
      <c r="F11439" s="125">
        <f t="shared" si="1211"/>
        <v>0</v>
      </c>
    </row>
    <row r="11440">
      <c r="A11440" s="121" t="s">
        <v>25322</v>
      </c>
      <c r="B11440" s="122" t="s">
        <v>14401</v>
      </c>
      <c r="C11440" s="113"/>
      <c r="D11440" s="123"/>
      <c r="E11440" s="123"/>
      <c r="F11440" s="124">
        <f>SUM(F11441:F11442)</f>
        <v>0</v>
      </c>
    </row>
    <row r="11441">
      <c r="A11441" s="121" t="s">
        <v>25323</v>
      </c>
      <c r="B11441" s="121" t="s">
        <v>14403</v>
      </c>
      <c r="C11441" s="113" t="s">
        <v>79</v>
      </c>
      <c r="D11441" s="125">
        <v>1.0</v>
      </c>
      <c r="E11441" s="126"/>
      <c r="F11441" s="125">
        <f t="shared" ref="F11441:F11442" si="1212">if(C11441="","",round(D11441*E11441,2))</f>
        <v>0</v>
      </c>
    </row>
    <row r="11442">
      <c r="A11442" s="121" t="s">
        <v>25324</v>
      </c>
      <c r="B11442" s="121" t="s">
        <v>14405</v>
      </c>
      <c r="C11442" s="113" t="s">
        <v>79</v>
      </c>
      <c r="D11442" s="125">
        <v>1.0</v>
      </c>
      <c r="E11442" s="126"/>
      <c r="F11442" s="125">
        <f t="shared" si="1212"/>
        <v>0</v>
      </c>
    </row>
    <row r="11443">
      <c r="A11443" s="121" t="s">
        <v>25325</v>
      </c>
      <c r="B11443" s="122" t="s">
        <v>14407</v>
      </c>
      <c r="C11443" s="113"/>
      <c r="D11443" s="123"/>
      <c r="E11443" s="123"/>
      <c r="F11443" s="124">
        <f>SUM(F11444)</f>
        <v>0</v>
      </c>
    </row>
    <row r="11444">
      <c r="A11444" s="121" t="s">
        <v>25326</v>
      </c>
      <c r="B11444" s="121" t="s">
        <v>16663</v>
      </c>
      <c r="C11444" s="113" t="s">
        <v>79</v>
      </c>
      <c r="D11444" s="125">
        <v>1.0</v>
      </c>
      <c r="E11444" s="126"/>
      <c r="F11444" s="125">
        <f>if(C11444="","",round(D11444*E11444,2))</f>
        <v>0</v>
      </c>
    </row>
    <row r="11445">
      <c r="A11445" s="121" t="s">
        <v>25327</v>
      </c>
      <c r="B11445" s="122" t="s">
        <v>13423</v>
      </c>
      <c r="C11445" s="113"/>
      <c r="D11445" s="123"/>
      <c r="E11445" s="123"/>
      <c r="F11445" s="124">
        <f>SUM(F11446:F11453)</f>
        <v>0</v>
      </c>
    </row>
    <row r="11446">
      <c r="A11446" s="121" t="s">
        <v>25328</v>
      </c>
      <c r="B11446" s="121" t="s">
        <v>13432</v>
      </c>
      <c r="C11446" s="113" t="s">
        <v>159</v>
      </c>
      <c r="D11446" s="125">
        <v>41.0</v>
      </c>
      <c r="E11446" s="126"/>
      <c r="F11446" s="125">
        <f t="shared" ref="F11446:F11453" si="1213">if(C11446="","",round(D11446*E11446,2))</f>
        <v>0</v>
      </c>
    </row>
    <row r="11447">
      <c r="A11447" s="121" t="s">
        <v>25329</v>
      </c>
      <c r="B11447" s="121" t="s">
        <v>14413</v>
      </c>
      <c r="C11447" s="113" t="s">
        <v>159</v>
      </c>
      <c r="D11447" s="125">
        <v>50.0</v>
      </c>
      <c r="E11447" s="126"/>
      <c r="F11447" s="125">
        <f t="shared" si="1213"/>
        <v>0</v>
      </c>
    </row>
    <row r="11448">
      <c r="A11448" s="121" t="s">
        <v>25330</v>
      </c>
      <c r="B11448" s="121" t="s">
        <v>13434</v>
      </c>
      <c r="C11448" s="113" t="s">
        <v>159</v>
      </c>
      <c r="D11448" s="125">
        <v>8.0</v>
      </c>
      <c r="E11448" s="126"/>
      <c r="F11448" s="125">
        <f t="shared" si="1213"/>
        <v>0</v>
      </c>
    </row>
    <row r="11449">
      <c r="A11449" s="121" t="s">
        <v>25331</v>
      </c>
      <c r="B11449" s="121" t="s">
        <v>13436</v>
      </c>
      <c r="C11449" s="113" t="s">
        <v>159</v>
      </c>
      <c r="D11449" s="125">
        <v>103.0</v>
      </c>
      <c r="E11449" s="126"/>
      <c r="F11449" s="125">
        <f t="shared" si="1213"/>
        <v>0</v>
      </c>
    </row>
    <row r="11450">
      <c r="A11450" s="121" t="s">
        <v>25332</v>
      </c>
      <c r="B11450" s="121" t="s">
        <v>13440</v>
      </c>
      <c r="C11450" s="113" t="s">
        <v>159</v>
      </c>
      <c r="D11450" s="125">
        <v>163.0</v>
      </c>
      <c r="E11450" s="126"/>
      <c r="F11450" s="125">
        <f t="shared" si="1213"/>
        <v>0</v>
      </c>
    </row>
    <row r="11451">
      <c r="A11451" s="121" t="s">
        <v>25333</v>
      </c>
      <c r="B11451" s="121" t="s">
        <v>13442</v>
      </c>
      <c r="C11451" s="113" t="s">
        <v>159</v>
      </c>
      <c r="D11451" s="125">
        <v>18.0</v>
      </c>
      <c r="E11451" s="126"/>
      <c r="F11451" s="125">
        <f t="shared" si="1213"/>
        <v>0</v>
      </c>
    </row>
    <row r="11452">
      <c r="A11452" s="121" t="s">
        <v>25334</v>
      </c>
      <c r="B11452" s="121" t="s">
        <v>13611</v>
      </c>
      <c r="C11452" s="113" t="s">
        <v>159</v>
      </c>
      <c r="D11452" s="125">
        <v>12.0</v>
      </c>
      <c r="E11452" s="126"/>
      <c r="F11452" s="125">
        <f t="shared" si="1213"/>
        <v>0</v>
      </c>
    </row>
    <row r="11453">
      <c r="A11453" s="121" t="s">
        <v>25335</v>
      </c>
      <c r="B11453" s="121" t="s">
        <v>13456</v>
      </c>
      <c r="C11453" s="113" t="s">
        <v>86</v>
      </c>
      <c r="D11453" s="125">
        <v>1.0</v>
      </c>
      <c r="E11453" s="126"/>
      <c r="F11453" s="125">
        <f t="shared" si="1213"/>
        <v>0</v>
      </c>
    </row>
    <row r="11454">
      <c r="A11454" s="121" t="s">
        <v>25336</v>
      </c>
      <c r="B11454" s="122" t="s">
        <v>25337</v>
      </c>
      <c r="C11454" s="113"/>
      <c r="D11454" s="123"/>
      <c r="E11454" s="123"/>
      <c r="F11454" s="124">
        <f>F11455+F11458+F11460</f>
        <v>0</v>
      </c>
    </row>
    <row r="11455">
      <c r="A11455" s="121" t="s">
        <v>25338</v>
      </c>
      <c r="B11455" s="122" t="s">
        <v>13458</v>
      </c>
      <c r="C11455" s="113"/>
      <c r="D11455" s="123"/>
      <c r="E11455" s="123"/>
      <c r="F11455" s="124">
        <f>SUM(F11456:F11457)</f>
        <v>0</v>
      </c>
    </row>
    <row r="11456">
      <c r="A11456" s="121" t="s">
        <v>25339</v>
      </c>
      <c r="B11456" s="121" t="s">
        <v>13460</v>
      </c>
      <c r="C11456" s="113" t="s">
        <v>86</v>
      </c>
      <c r="D11456" s="125">
        <v>1.0</v>
      </c>
      <c r="E11456" s="126"/>
      <c r="F11456" s="125">
        <f t="shared" ref="F11456:F11457" si="1214">if(C11456="","",round(D11456*E11456,2))</f>
        <v>0</v>
      </c>
    </row>
    <row r="11457">
      <c r="A11457" s="121" t="s">
        <v>25340</v>
      </c>
      <c r="B11457" s="121" t="s">
        <v>13462</v>
      </c>
      <c r="C11457" s="113" t="s">
        <v>86</v>
      </c>
      <c r="D11457" s="125">
        <v>1.0</v>
      </c>
      <c r="E11457" s="126"/>
      <c r="F11457" s="125">
        <f t="shared" si="1214"/>
        <v>0</v>
      </c>
    </row>
    <row r="11458">
      <c r="A11458" s="121" t="s">
        <v>25341</v>
      </c>
      <c r="B11458" s="122" t="s">
        <v>13466</v>
      </c>
      <c r="C11458" s="113"/>
      <c r="D11458" s="123"/>
      <c r="E11458" s="123"/>
      <c r="F11458" s="124">
        <f>SUM(F11459)</f>
        <v>0</v>
      </c>
    </row>
    <row r="11459">
      <c r="A11459" s="121" t="s">
        <v>25342</v>
      </c>
      <c r="B11459" s="121" t="s">
        <v>14428</v>
      </c>
      <c r="C11459" s="113" t="s">
        <v>86</v>
      </c>
      <c r="D11459" s="125">
        <v>1.0</v>
      </c>
      <c r="E11459" s="126"/>
      <c r="F11459" s="125">
        <f>if(C11459="","",round(D11459*E11459,2))</f>
        <v>0</v>
      </c>
    </row>
    <row r="11460">
      <c r="A11460" s="121" t="s">
        <v>25343</v>
      </c>
      <c r="B11460" s="122" t="s">
        <v>14430</v>
      </c>
      <c r="C11460" s="113"/>
      <c r="D11460" s="123"/>
      <c r="E11460" s="123"/>
      <c r="F11460" s="124">
        <f>SUM(F11461:F11462)</f>
        <v>0</v>
      </c>
    </row>
    <row r="11461">
      <c r="A11461" s="121" t="s">
        <v>25344</v>
      </c>
      <c r="B11461" s="121" t="s">
        <v>14432</v>
      </c>
      <c r="C11461" s="113" t="s">
        <v>86</v>
      </c>
      <c r="D11461" s="125">
        <v>1.0</v>
      </c>
      <c r="E11461" s="126"/>
      <c r="F11461" s="125">
        <f t="shared" ref="F11461:F11462" si="1215">if(C11461="","",round(D11461*E11461,2))</f>
        <v>0</v>
      </c>
    </row>
    <row r="11462">
      <c r="A11462" s="121" t="s">
        <v>25345</v>
      </c>
      <c r="B11462" s="121" t="s">
        <v>14434</v>
      </c>
      <c r="C11462" s="113" t="s">
        <v>86</v>
      </c>
      <c r="D11462" s="125">
        <v>1.0</v>
      </c>
      <c r="E11462" s="126"/>
      <c r="F11462" s="125">
        <f t="shared" si="1215"/>
        <v>0</v>
      </c>
    </row>
    <row r="11463">
      <c r="A11463" s="121" t="s">
        <v>25346</v>
      </c>
      <c r="B11463" s="122" t="s">
        <v>25347</v>
      </c>
      <c r="C11463" s="113"/>
      <c r="D11463" s="123"/>
      <c r="E11463" s="123"/>
      <c r="F11463" s="124">
        <f>F11464+F11467</f>
        <v>0</v>
      </c>
    </row>
    <row r="11464">
      <c r="A11464" s="121" t="s">
        <v>25348</v>
      </c>
      <c r="B11464" s="122" t="s">
        <v>12331</v>
      </c>
      <c r="C11464" s="113"/>
      <c r="D11464" s="123"/>
      <c r="E11464" s="123"/>
      <c r="F11464" s="124">
        <f>SUM(F11465:F11466)</f>
        <v>0</v>
      </c>
    </row>
    <row r="11465">
      <c r="A11465" s="121" t="s">
        <v>25349</v>
      </c>
      <c r="B11465" s="121" t="s">
        <v>14118</v>
      </c>
      <c r="C11465" s="113" t="s">
        <v>79</v>
      </c>
      <c r="D11465" s="125">
        <v>1.0</v>
      </c>
      <c r="E11465" s="126"/>
      <c r="F11465" s="125">
        <f t="shared" ref="F11465:F11466" si="1216">if(C11465="","",round(D11465*E11465,2))</f>
        <v>0</v>
      </c>
    </row>
    <row r="11466">
      <c r="A11466" s="121" t="s">
        <v>25350</v>
      </c>
      <c r="B11466" s="121" t="s">
        <v>14120</v>
      </c>
      <c r="C11466" s="113" t="s">
        <v>86</v>
      </c>
      <c r="D11466" s="125">
        <v>1.0</v>
      </c>
      <c r="E11466" s="126"/>
      <c r="F11466" s="125">
        <f t="shared" si="1216"/>
        <v>0</v>
      </c>
    </row>
    <row r="11467">
      <c r="A11467" s="121" t="s">
        <v>25351</v>
      </c>
      <c r="B11467" s="122" t="s">
        <v>13944</v>
      </c>
      <c r="C11467" s="113"/>
      <c r="D11467" s="123"/>
      <c r="E11467" s="123"/>
      <c r="F11467" s="124">
        <f>SUM(F11468:F11476)</f>
        <v>0</v>
      </c>
    </row>
    <row r="11468">
      <c r="A11468" s="121" t="s">
        <v>25352</v>
      </c>
      <c r="B11468" s="121" t="s">
        <v>14123</v>
      </c>
      <c r="C11468" s="113" t="s">
        <v>79</v>
      </c>
      <c r="D11468" s="125">
        <v>1.0</v>
      </c>
      <c r="E11468" s="126"/>
      <c r="F11468" s="125">
        <f t="shared" ref="F11468:F11476" si="1217">if(C11468="","",round(D11468*E11468,2))</f>
        <v>0</v>
      </c>
    </row>
    <row r="11469">
      <c r="A11469" s="121" t="s">
        <v>25353</v>
      </c>
      <c r="B11469" s="121" t="s">
        <v>24691</v>
      </c>
      <c r="C11469" s="113" t="s">
        <v>79</v>
      </c>
      <c r="D11469" s="125">
        <v>1.0</v>
      </c>
      <c r="E11469" s="126"/>
      <c r="F11469" s="125">
        <f t="shared" si="1217"/>
        <v>0</v>
      </c>
    </row>
    <row r="11470">
      <c r="A11470" s="121" t="s">
        <v>25354</v>
      </c>
      <c r="B11470" s="121" t="s">
        <v>16711</v>
      </c>
      <c r="C11470" s="113" t="s">
        <v>159</v>
      </c>
      <c r="D11470" s="125">
        <v>4.0</v>
      </c>
      <c r="E11470" s="126"/>
      <c r="F11470" s="125">
        <f t="shared" si="1217"/>
        <v>0</v>
      </c>
    </row>
    <row r="11471">
      <c r="A11471" s="121" t="s">
        <v>25355</v>
      </c>
      <c r="B11471" s="121" t="s">
        <v>14133</v>
      </c>
      <c r="C11471" s="113" t="s">
        <v>159</v>
      </c>
      <c r="D11471" s="125">
        <v>2.0</v>
      </c>
      <c r="E11471" s="126"/>
      <c r="F11471" s="125">
        <f t="shared" si="1217"/>
        <v>0</v>
      </c>
    </row>
    <row r="11472">
      <c r="A11472" s="121" t="s">
        <v>25356</v>
      </c>
      <c r="B11472" s="121" t="s">
        <v>14135</v>
      </c>
      <c r="C11472" s="113" t="s">
        <v>159</v>
      </c>
      <c r="D11472" s="125">
        <v>27.0</v>
      </c>
      <c r="E11472" s="126"/>
      <c r="F11472" s="125">
        <f t="shared" si="1217"/>
        <v>0</v>
      </c>
    </row>
    <row r="11473">
      <c r="A11473" s="121" t="s">
        <v>25357</v>
      </c>
      <c r="B11473" s="121" t="s">
        <v>14131</v>
      </c>
      <c r="C11473" s="113" t="s">
        <v>159</v>
      </c>
      <c r="D11473" s="125">
        <v>27.0</v>
      </c>
      <c r="E11473" s="126"/>
      <c r="F11473" s="125">
        <f t="shared" si="1217"/>
        <v>0</v>
      </c>
    </row>
    <row r="11474">
      <c r="A11474" s="121" t="s">
        <v>25358</v>
      </c>
      <c r="B11474" s="121" t="s">
        <v>16716</v>
      </c>
      <c r="C11474" s="113" t="s">
        <v>79</v>
      </c>
      <c r="D11474" s="125">
        <v>2.0</v>
      </c>
      <c r="E11474" s="126"/>
      <c r="F11474" s="125">
        <f t="shared" si="1217"/>
        <v>0</v>
      </c>
    </row>
    <row r="11475">
      <c r="A11475" s="121" t="s">
        <v>25359</v>
      </c>
      <c r="B11475" s="121" t="s">
        <v>14141</v>
      </c>
      <c r="C11475" s="113" t="s">
        <v>79</v>
      </c>
      <c r="D11475" s="125">
        <v>1.0</v>
      </c>
      <c r="E11475" s="126"/>
      <c r="F11475" s="125">
        <f t="shared" si="1217"/>
        <v>0</v>
      </c>
    </row>
    <row r="11476">
      <c r="A11476" s="121" t="s">
        <v>25360</v>
      </c>
      <c r="B11476" s="121" t="s">
        <v>24699</v>
      </c>
      <c r="C11476" s="113" t="s">
        <v>86</v>
      </c>
      <c r="D11476" s="125">
        <v>1.0</v>
      </c>
      <c r="E11476" s="126"/>
      <c r="F11476" s="125">
        <f t="shared" si="1217"/>
        <v>0</v>
      </c>
    </row>
    <row r="11477">
      <c r="A11477" s="121" t="s">
        <v>25361</v>
      </c>
      <c r="B11477" s="122" t="s">
        <v>25362</v>
      </c>
      <c r="C11477" s="113"/>
      <c r="D11477" s="123"/>
      <c r="E11477" s="123"/>
      <c r="F11477" s="124">
        <f>F11478+F11505+F11514</f>
        <v>0</v>
      </c>
    </row>
    <row r="11478">
      <c r="A11478" s="121" t="s">
        <v>25363</v>
      </c>
      <c r="B11478" s="122" t="s">
        <v>25364</v>
      </c>
      <c r="C11478" s="113"/>
      <c r="D11478" s="123"/>
      <c r="E11478" s="123"/>
      <c r="F11478" s="124">
        <f>F11479+F11483+F11491+F11494+F11496</f>
        <v>0</v>
      </c>
    </row>
    <row r="11479">
      <c r="A11479" s="121" t="s">
        <v>25365</v>
      </c>
      <c r="B11479" s="122" t="s">
        <v>24642</v>
      </c>
      <c r="C11479" s="113"/>
      <c r="D11479" s="123"/>
      <c r="E11479" s="123"/>
      <c r="F11479" s="124">
        <f>SUM(F11480:F11482)</f>
        <v>0</v>
      </c>
    </row>
    <row r="11480">
      <c r="A11480" s="121" t="s">
        <v>25366</v>
      </c>
      <c r="B11480" s="121" t="s">
        <v>24644</v>
      </c>
      <c r="C11480" s="113" t="s">
        <v>79</v>
      </c>
      <c r="D11480" s="125">
        <v>1.0</v>
      </c>
      <c r="E11480" s="126"/>
      <c r="F11480" s="125">
        <f t="shared" ref="F11480:F11482" si="1218">if(C11480="","",round(D11480*E11480,2))</f>
        <v>0</v>
      </c>
    </row>
    <row r="11481">
      <c r="A11481" s="121" t="s">
        <v>25367</v>
      </c>
      <c r="B11481" s="121" t="s">
        <v>24646</v>
      </c>
      <c r="C11481" s="113" t="s">
        <v>79</v>
      </c>
      <c r="D11481" s="125">
        <v>1.0</v>
      </c>
      <c r="E11481" s="126"/>
      <c r="F11481" s="125">
        <f t="shared" si="1218"/>
        <v>0</v>
      </c>
    </row>
    <row r="11482">
      <c r="A11482" s="121" t="s">
        <v>25368</v>
      </c>
      <c r="B11482" s="121" t="s">
        <v>24648</v>
      </c>
      <c r="C11482" s="113" t="s">
        <v>86</v>
      </c>
      <c r="D11482" s="125">
        <v>1.0</v>
      </c>
      <c r="E11482" s="126"/>
      <c r="F11482" s="125">
        <f t="shared" si="1218"/>
        <v>0</v>
      </c>
    </row>
    <row r="11483">
      <c r="A11483" s="121" t="s">
        <v>25369</v>
      </c>
      <c r="B11483" s="122" t="s">
        <v>14375</v>
      </c>
      <c r="C11483" s="113"/>
      <c r="D11483" s="123"/>
      <c r="E11483" s="123"/>
      <c r="F11483" s="124">
        <f>SUM(F11484:F11490)</f>
        <v>0</v>
      </c>
    </row>
    <row r="11484">
      <c r="A11484" s="121" t="s">
        <v>25370</v>
      </c>
      <c r="B11484" s="121" t="s">
        <v>14627</v>
      </c>
      <c r="C11484" s="113" t="s">
        <v>79</v>
      </c>
      <c r="D11484" s="125">
        <v>1.0</v>
      </c>
      <c r="E11484" s="126"/>
      <c r="F11484" s="125">
        <f t="shared" ref="F11484:F11490" si="1219">if(C11484="","",round(D11484*E11484,2))</f>
        <v>0</v>
      </c>
    </row>
    <row r="11485">
      <c r="A11485" s="121" t="s">
        <v>25371</v>
      </c>
      <c r="B11485" s="121" t="s">
        <v>14380</v>
      </c>
      <c r="C11485" s="113" t="s">
        <v>79</v>
      </c>
      <c r="D11485" s="125">
        <v>2.0</v>
      </c>
      <c r="E11485" s="126"/>
      <c r="F11485" s="125">
        <f t="shared" si="1219"/>
        <v>0</v>
      </c>
    </row>
    <row r="11486">
      <c r="A11486" s="121" t="s">
        <v>25372</v>
      </c>
      <c r="B11486" s="121" t="s">
        <v>13816</v>
      </c>
      <c r="C11486" s="113" t="s">
        <v>79</v>
      </c>
      <c r="D11486" s="125">
        <v>2.0</v>
      </c>
      <c r="E11486" s="126"/>
      <c r="F11486" s="125">
        <f t="shared" si="1219"/>
        <v>0</v>
      </c>
    </row>
    <row r="11487">
      <c r="A11487" s="121" t="s">
        <v>25373</v>
      </c>
      <c r="B11487" s="121" t="s">
        <v>24654</v>
      </c>
      <c r="C11487" s="113" t="s">
        <v>79</v>
      </c>
      <c r="D11487" s="125">
        <v>1.0</v>
      </c>
      <c r="E11487" s="126"/>
      <c r="F11487" s="125">
        <f t="shared" si="1219"/>
        <v>0</v>
      </c>
    </row>
    <row r="11488">
      <c r="A11488" s="121" t="s">
        <v>25374</v>
      </c>
      <c r="B11488" s="121" t="s">
        <v>13425</v>
      </c>
      <c r="C11488" s="113" t="s">
        <v>79</v>
      </c>
      <c r="D11488" s="125">
        <v>3.0</v>
      </c>
      <c r="E11488" s="126"/>
      <c r="F11488" s="125">
        <f t="shared" si="1219"/>
        <v>0</v>
      </c>
    </row>
    <row r="11489">
      <c r="A11489" s="121" t="s">
        <v>25375</v>
      </c>
      <c r="B11489" s="121" t="s">
        <v>14397</v>
      </c>
      <c r="C11489" s="113" t="s">
        <v>79</v>
      </c>
      <c r="D11489" s="125">
        <v>1.0</v>
      </c>
      <c r="E11489" s="126"/>
      <c r="F11489" s="125">
        <f t="shared" si="1219"/>
        <v>0</v>
      </c>
    </row>
    <row r="11490">
      <c r="A11490" s="121" t="s">
        <v>25376</v>
      </c>
      <c r="B11490" s="121" t="s">
        <v>24658</v>
      </c>
      <c r="C11490" s="113" t="s">
        <v>79</v>
      </c>
      <c r="D11490" s="125">
        <v>1.0</v>
      </c>
      <c r="E11490" s="126"/>
      <c r="F11490" s="125">
        <f t="shared" si="1219"/>
        <v>0</v>
      </c>
    </row>
    <row r="11491">
      <c r="A11491" s="121" t="s">
        <v>25377</v>
      </c>
      <c r="B11491" s="122" t="s">
        <v>14401</v>
      </c>
      <c r="C11491" s="113"/>
      <c r="D11491" s="123"/>
      <c r="E11491" s="123"/>
      <c r="F11491" s="124">
        <f>SUM(F11492:F11493)</f>
        <v>0</v>
      </c>
    </row>
    <row r="11492">
      <c r="A11492" s="121" t="s">
        <v>25378</v>
      </c>
      <c r="B11492" s="121" t="s">
        <v>14403</v>
      </c>
      <c r="C11492" s="113" t="s">
        <v>79</v>
      </c>
      <c r="D11492" s="125">
        <v>1.0</v>
      </c>
      <c r="E11492" s="126"/>
      <c r="F11492" s="125">
        <f t="shared" ref="F11492:F11493" si="1220">if(C11492="","",round(D11492*E11492,2))</f>
        <v>0</v>
      </c>
    </row>
    <row r="11493">
      <c r="A11493" s="121" t="s">
        <v>25379</v>
      </c>
      <c r="B11493" s="121" t="s">
        <v>14405</v>
      </c>
      <c r="C11493" s="113" t="s">
        <v>79</v>
      </c>
      <c r="D11493" s="125">
        <v>1.0</v>
      </c>
      <c r="E11493" s="126"/>
      <c r="F11493" s="125">
        <f t="shared" si="1220"/>
        <v>0</v>
      </c>
    </row>
    <row r="11494">
      <c r="A11494" s="121" t="s">
        <v>25380</v>
      </c>
      <c r="B11494" s="122" t="s">
        <v>14407</v>
      </c>
      <c r="C11494" s="113"/>
      <c r="D11494" s="123"/>
      <c r="E11494" s="123"/>
      <c r="F11494" s="124">
        <f>SUM(F11495)</f>
        <v>0</v>
      </c>
    </row>
    <row r="11495">
      <c r="A11495" s="121" t="s">
        <v>25381</v>
      </c>
      <c r="B11495" s="121" t="s">
        <v>16663</v>
      </c>
      <c r="C11495" s="113" t="s">
        <v>79</v>
      </c>
      <c r="D11495" s="125">
        <v>1.0</v>
      </c>
      <c r="E11495" s="126"/>
      <c r="F11495" s="125">
        <f>if(C11495="","",round(D11495*E11495,2))</f>
        <v>0</v>
      </c>
    </row>
    <row r="11496">
      <c r="A11496" s="121" t="s">
        <v>25382</v>
      </c>
      <c r="B11496" s="122" t="s">
        <v>13423</v>
      </c>
      <c r="C11496" s="113"/>
      <c r="D11496" s="123"/>
      <c r="E11496" s="123"/>
      <c r="F11496" s="124">
        <f>SUM(F11497:F11504)</f>
        <v>0</v>
      </c>
    </row>
    <row r="11497">
      <c r="A11497" s="121" t="s">
        <v>25383</v>
      </c>
      <c r="B11497" s="121" t="s">
        <v>13432</v>
      </c>
      <c r="C11497" s="113" t="s">
        <v>159</v>
      </c>
      <c r="D11497" s="125">
        <v>35.0</v>
      </c>
      <c r="E11497" s="126"/>
      <c r="F11497" s="125">
        <f t="shared" ref="F11497:F11504" si="1221">if(C11497="","",round(D11497*E11497,2))</f>
        <v>0</v>
      </c>
    </row>
    <row r="11498">
      <c r="A11498" s="121" t="s">
        <v>25384</v>
      </c>
      <c r="B11498" s="121" t="s">
        <v>14413</v>
      </c>
      <c r="C11498" s="113" t="s">
        <v>159</v>
      </c>
      <c r="D11498" s="125">
        <v>44.0</v>
      </c>
      <c r="E11498" s="126"/>
      <c r="F11498" s="125">
        <f t="shared" si="1221"/>
        <v>0</v>
      </c>
    </row>
    <row r="11499">
      <c r="A11499" s="121" t="s">
        <v>25385</v>
      </c>
      <c r="B11499" s="121" t="s">
        <v>13434</v>
      </c>
      <c r="C11499" s="113" t="s">
        <v>159</v>
      </c>
      <c r="D11499" s="125">
        <v>8.0</v>
      </c>
      <c r="E11499" s="126"/>
      <c r="F11499" s="125">
        <f t="shared" si="1221"/>
        <v>0</v>
      </c>
    </row>
    <row r="11500">
      <c r="A11500" s="121" t="s">
        <v>25386</v>
      </c>
      <c r="B11500" s="121" t="s">
        <v>13436</v>
      </c>
      <c r="C11500" s="113" t="s">
        <v>159</v>
      </c>
      <c r="D11500" s="125">
        <v>92.0</v>
      </c>
      <c r="E11500" s="126"/>
      <c r="F11500" s="125">
        <f t="shared" si="1221"/>
        <v>0</v>
      </c>
    </row>
    <row r="11501">
      <c r="A11501" s="121" t="s">
        <v>25387</v>
      </c>
      <c r="B11501" s="121" t="s">
        <v>13440</v>
      </c>
      <c r="C11501" s="113" t="s">
        <v>159</v>
      </c>
      <c r="D11501" s="125">
        <v>139.0</v>
      </c>
      <c r="E11501" s="126"/>
      <c r="F11501" s="125">
        <f t="shared" si="1221"/>
        <v>0</v>
      </c>
    </row>
    <row r="11502">
      <c r="A11502" s="121" t="s">
        <v>25388</v>
      </c>
      <c r="B11502" s="121" t="s">
        <v>13442</v>
      </c>
      <c r="C11502" s="113" t="s">
        <v>159</v>
      </c>
      <c r="D11502" s="125">
        <v>18.0</v>
      </c>
      <c r="E11502" s="126"/>
      <c r="F11502" s="125">
        <f t="shared" si="1221"/>
        <v>0</v>
      </c>
    </row>
    <row r="11503">
      <c r="A11503" s="121" t="s">
        <v>25389</v>
      </c>
      <c r="B11503" s="121" t="s">
        <v>13611</v>
      </c>
      <c r="C11503" s="113" t="s">
        <v>159</v>
      </c>
      <c r="D11503" s="125">
        <v>12.0</v>
      </c>
      <c r="E11503" s="126"/>
      <c r="F11503" s="125">
        <f t="shared" si="1221"/>
        <v>0</v>
      </c>
    </row>
    <row r="11504">
      <c r="A11504" s="121" t="s">
        <v>25390</v>
      </c>
      <c r="B11504" s="121" t="s">
        <v>13456</v>
      </c>
      <c r="C11504" s="113" t="s">
        <v>86</v>
      </c>
      <c r="D11504" s="125">
        <v>1.0</v>
      </c>
      <c r="E11504" s="126"/>
      <c r="F11504" s="125">
        <f t="shared" si="1221"/>
        <v>0</v>
      </c>
    </row>
    <row r="11505">
      <c r="A11505" s="121" t="s">
        <v>25391</v>
      </c>
      <c r="B11505" s="122" t="s">
        <v>25392</v>
      </c>
      <c r="C11505" s="113"/>
      <c r="D11505" s="123"/>
      <c r="E11505" s="123"/>
      <c r="F11505" s="124">
        <f>F11506+F11509+F11511</f>
        <v>0</v>
      </c>
    </row>
    <row r="11506">
      <c r="A11506" s="121" t="s">
        <v>25393</v>
      </c>
      <c r="B11506" s="122" t="s">
        <v>13458</v>
      </c>
      <c r="C11506" s="113"/>
      <c r="D11506" s="123"/>
      <c r="E11506" s="123"/>
      <c r="F11506" s="124">
        <f>SUM(F11507:F11508)</f>
        <v>0</v>
      </c>
    </row>
    <row r="11507">
      <c r="A11507" s="121" t="s">
        <v>25394</v>
      </c>
      <c r="B11507" s="121" t="s">
        <v>13460</v>
      </c>
      <c r="C11507" s="113" t="s">
        <v>86</v>
      </c>
      <c r="D11507" s="125">
        <v>1.0</v>
      </c>
      <c r="E11507" s="126"/>
      <c r="F11507" s="125">
        <f t="shared" ref="F11507:F11508" si="1222">if(C11507="","",round(D11507*E11507,2))</f>
        <v>0</v>
      </c>
    </row>
    <row r="11508">
      <c r="A11508" s="121" t="s">
        <v>25395</v>
      </c>
      <c r="B11508" s="121" t="s">
        <v>13462</v>
      </c>
      <c r="C11508" s="113" t="s">
        <v>86</v>
      </c>
      <c r="D11508" s="125">
        <v>1.0</v>
      </c>
      <c r="E11508" s="126"/>
      <c r="F11508" s="125">
        <f t="shared" si="1222"/>
        <v>0</v>
      </c>
    </row>
    <row r="11509">
      <c r="A11509" s="121" t="s">
        <v>25396</v>
      </c>
      <c r="B11509" s="122" t="s">
        <v>13466</v>
      </c>
      <c r="C11509" s="113"/>
      <c r="D11509" s="123"/>
      <c r="E11509" s="123"/>
      <c r="F11509" s="124">
        <f>SUM(F11510)</f>
        <v>0</v>
      </c>
    </row>
    <row r="11510">
      <c r="A11510" s="121" t="s">
        <v>25397</v>
      </c>
      <c r="B11510" s="121" t="s">
        <v>14428</v>
      </c>
      <c r="C11510" s="113" t="s">
        <v>86</v>
      </c>
      <c r="D11510" s="125">
        <v>1.0</v>
      </c>
      <c r="E11510" s="126"/>
      <c r="F11510" s="125">
        <f>if(C11510="","",round(D11510*E11510,2))</f>
        <v>0</v>
      </c>
    </row>
    <row r="11511">
      <c r="A11511" s="121" t="s">
        <v>25398</v>
      </c>
      <c r="B11511" s="122" t="s">
        <v>14430</v>
      </c>
      <c r="C11511" s="113"/>
      <c r="D11511" s="123"/>
      <c r="E11511" s="123"/>
      <c r="F11511" s="124">
        <f>SUM(F11512:F11513)</f>
        <v>0</v>
      </c>
    </row>
    <row r="11512">
      <c r="A11512" s="121" t="s">
        <v>25399</v>
      </c>
      <c r="B11512" s="121" t="s">
        <v>14432</v>
      </c>
      <c r="C11512" s="113" t="s">
        <v>86</v>
      </c>
      <c r="D11512" s="125">
        <v>1.0</v>
      </c>
      <c r="E11512" s="126"/>
      <c r="F11512" s="125">
        <f t="shared" ref="F11512:F11513" si="1223">if(C11512="","",round(D11512*E11512,2))</f>
        <v>0</v>
      </c>
    </row>
    <row r="11513">
      <c r="A11513" s="121" t="s">
        <v>25400</v>
      </c>
      <c r="B11513" s="121" t="s">
        <v>14434</v>
      </c>
      <c r="C11513" s="113" t="s">
        <v>86</v>
      </c>
      <c r="D11513" s="125">
        <v>1.0</v>
      </c>
      <c r="E11513" s="126"/>
      <c r="F11513" s="125">
        <f t="shared" si="1223"/>
        <v>0</v>
      </c>
    </row>
    <row r="11514">
      <c r="A11514" s="121" t="s">
        <v>25401</v>
      </c>
      <c r="B11514" s="122" t="s">
        <v>25402</v>
      </c>
      <c r="C11514" s="113"/>
      <c r="D11514" s="123"/>
      <c r="E11514" s="123"/>
      <c r="F11514" s="124">
        <f>F11515+F11518</f>
        <v>0</v>
      </c>
    </row>
    <row r="11515">
      <c r="A11515" s="121" t="s">
        <v>25403</v>
      </c>
      <c r="B11515" s="122" t="s">
        <v>12331</v>
      </c>
      <c r="C11515" s="113"/>
      <c r="D11515" s="123"/>
      <c r="E11515" s="123"/>
      <c r="F11515" s="124">
        <f>SUM(F11516:F11517)</f>
        <v>0</v>
      </c>
    </row>
    <row r="11516">
      <c r="A11516" s="121" t="s">
        <v>25404</v>
      </c>
      <c r="B11516" s="121" t="s">
        <v>14118</v>
      </c>
      <c r="C11516" s="113" t="s">
        <v>79</v>
      </c>
      <c r="D11516" s="125">
        <v>1.0</v>
      </c>
      <c r="E11516" s="126"/>
      <c r="F11516" s="125">
        <f t="shared" ref="F11516:F11517" si="1224">if(C11516="","",round(D11516*E11516,2))</f>
        <v>0</v>
      </c>
    </row>
    <row r="11517">
      <c r="A11517" s="121" t="s">
        <v>25405</v>
      </c>
      <c r="B11517" s="121" t="s">
        <v>14120</v>
      </c>
      <c r="C11517" s="113" t="s">
        <v>86</v>
      </c>
      <c r="D11517" s="125">
        <v>1.0</v>
      </c>
      <c r="E11517" s="126"/>
      <c r="F11517" s="125">
        <f t="shared" si="1224"/>
        <v>0</v>
      </c>
    </row>
    <row r="11518">
      <c r="A11518" s="121" t="s">
        <v>25406</v>
      </c>
      <c r="B11518" s="122" t="s">
        <v>13944</v>
      </c>
      <c r="C11518" s="113"/>
      <c r="D11518" s="123"/>
      <c r="E11518" s="123"/>
      <c r="F11518" s="124">
        <f>SUM(F11519:F11527)</f>
        <v>0</v>
      </c>
    </row>
    <row r="11519">
      <c r="A11519" s="121" t="s">
        <v>25407</v>
      </c>
      <c r="B11519" s="121" t="s">
        <v>14123</v>
      </c>
      <c r="C11519" s="113" t="s">
        <v>79</v>
      </c>
      <c r="D11519" s="125">
        <v>1.0</v>
      </c>
      <c r="E11519" s="126"/>
      <c r="F11519" s="125">
        <f t="shared" ref="F11519:F11527" si="1225">if(C11519="","",round(D11519*E11519,2))</f>
        <v>0</v>
      </c>
    </row>
    <row r="11520">
      <c r="A11520" s="121" t="s">
        <v>25408</v>
      </c>
      <c r="B11520" s="121" t="s">
        <v>24691</v>
      </c>
      <c r="C11520" s="113" t="s">
        <v>79</v>
      </c>
      <c r="D11520" s="125">
        <v>1.0</v>
      </c>
      <c r="E11520" s="126"/>
      <c r="F11520" s="125">
        <f t="shared" si="1225"/>
        <v>0</v>
      </c>
    </row>
    <row r="11521">
      <c r="A11521" s="121" t="s">
        <v>25409</v>
      </c>
      <c r="B11521" s="121" t="s">
        <v>16711</v>
      </c>
      <c r="C11521" s="113" t="s">
        <v>159</v>
      </c>
      <c r="D11521" s="125">
        <v>4.0</v>
      </c>
      <c r="E11521" s="126"/>
      <c r="F11521" s="125">
        <f t="shared" si="1225"/>
        <v>0</v>
      </c>
    </row>
    <row r="11522">
      <c r="A11522" s="121" t="s">
        <v>25410</v>
      </c>
      <c r="B11522" s="121" t="s">
        <v>14133</v>
      </c>
      <c r="C11522" s="113" t="s">
        <v>159</v>
      </c>
      <c r="D11522" s="125">
        <v>2.0</v>
      </c>
      <c r="E11522" s="126"/>
      <c r="F11522" s="125">
        <f t="shared" si="1225"/>
        <v>0</v>
      </c>
    </row>
    <row r="11523">
      <c r="A11523" s="121" t="s">
        <v>25411</v>
      </c>
      <c r="B11523" s="121" t="s">
        <v>14135</v>
      </c>
      <c r="C11523" s="113" t="s">
        <v>159</v>
      </c>
      <c r="D11523" s="125">
        <v>27.0</v>
      </c>
      <c r="E11523" s="126"/>
      <c r="F11523" s="125">
        <f t="shared" si="1225"/>
        <v>0</v>
      </c>
    </row>
    <row r="11524">
      <c r="A11524" s="121" t="s">
        <v>25412</v>
      </c>
      <c r="B11524" s="121" t="s">
        <v>14131</v>
      </c>
      <c r="C11524" s="113" t="s">
        <v>159</v>
      </c>
      <c r="D11524" s="125">
        <v>27.0</v>
      </c>
      <c r="E11524" s="126"/>
      <c r="F11524" s="125">
        <f t="shared" si="1225"/>
        <v>0</v>
      </c>
    </row>
    <row r="11525">
      <c r="A11525" s="121" t="s">
        <v>25413</v>
      </c>
      <c r="B11525" s="121" t="s">
        <v>16716</v>
      </c>
      <c r="C11525" s="113" t="s">
        <v>79</v>
      </c>
      <c r="D11525" s="125">
        <v>2.0</v>
      </c>
      <c r="E11525" s="126"/>
      <c r="F11525" s="125">
        <f t="shared" si="1225"/>
        <v>0</v>
      </c>
    </row>
    <row r="11526">
      <c r="A11526" s="121" t="s">
        <v>25414</v>
      </c>
      <c r="B11526" s="121" t="s">
        <v>14141</v>
      </c>
      <c r="C11526" s="113" t="s">
        <v>79</v>
      </c>
      <c r="D11526" s="125">
        <v>1.0</v>
      </c>
      <c r="E11526" s="126"/>
      <c r="F11526" s="125">
        <f t="shared" si="1225"/>
        <v>0</v>
      </c>
    </row>
    <row r="11527">
      <c r="A11527" s="121" t="s">
        <v>25415</v>
      </c>
      <c r="B11527" s="121" t="s">
        <v>24699</v>
      </c>
      <c r="C11527" s="113" t="s">
        <v>86</v>
      </c>
      <c r="D11527" s="125">
        <v>1.0</v>
      </c>
      <c r="E11527" s="126"/>
      <c r="F11527" s="125">
        <f t="shared" si="1225"/>
        <v>0</v>
      </c>
    </row>
    <row r="11528">
      <c r="A11528" s="121" t="s">
        <v>25416</v>
      </c>
      <c r="B11528" s="122" t="s">
        <v>25417</v>
      </c>
      <c r="C11528" s="113"/>
      <c r="D11528" s="123"/>
      <c r="E11528" s="123"/>
      <c r="F11528" s="124">
        <f>F11529+F11556+F11565</f>
        <v>0</v>
      </c>
    </row>
    <row r="11529">
      <c r="A11529" s="121" t="s">
        <v>25418</v>
      </c>
      <c r="B11529" s="122" t="s">
        <v>25419</v>
      </c>
      <c r="C11529" s="113"/>
      <c r="D11529" s="123"/>
      <c r="E11529" s="123"/>
      <c r="F11529" s="124">
        <f>F11530+F11534+F11542+F11545+F11547</f>
        <v>0</v>
      </c>
    </row>
    <row r="11530">
      <c r="A11530" s="121" t="s">
        <v>25420</v>
      </c>
      <c r="B11530" s="122" t="s">
        <v>24642</v>
      </c>
      <c r="C11530" s="113"/>
      <c r="D11530" s="123"/>
      <c r="E11530" s="123"/>
      <c r="F11530" s="124">
        <f>SUM(F11531:F11533)</f>
        <v>0</v>
      </c>
    </row>
    <row r="11531">
      <c r="A11531" s="121" t="s">
        <v>25421</v>
      </c>
      <c r="B11531" s="121" t="s">
        <v>24644</v>
      </c>
      <c r="C11531" s="113" t="s">
        <v>79</v>
      </c>
      <c r="D11531" s="125">
        <v>1.0</v>
      </c>
      <c r="E11531" s="126"/>
      <c r="F11531" s="125">
        <f t="shared" ref="F11531:F11533" si="1226">if(C11531="","",round(D11531*E11531,2))</f>
        <v>0</v>
      </c>
    </row>
    <row r="11532">
      <c r="A11532" s="121" t="s">
        <v>25422</v>
      </c>
      <c r="B11532" s="121" t="s">
        <v>24646</v>
      </c>
      <c r="C11532" s="113" t="s">
        <v>79</v>
      </c>
      <c r="D11532" s="125">
        <v>1.0</v>
      </c>
      <c r="E11532" s="126"/>
      <c r="F11532" s="125">
        <f t="shared" si="1226"/>
        <v>0</v>
      </c>
    </row>
    <row r="11533">
      <c r="A11533" s="121" t="s">
        <v>25423</v>
      </c>
      <c r="B11533" s="121" t="s">
        <v>24648</v>
      </c>
      <c r="C11533" s="113" t="s">
        <v>86</v>
      </c>
      <c r="D11533" s="125">
        <v>1.0</v>
      </c>
      <c r="E11533" s="126"/>
      <c r="F11533" s="125">
        <f t="shared" si="1226"/>
        <v>0</v>
      </c>
    </row>
    <row r="11534">
      <c r="A11534" s="121" t="s">
        <v>25424</v>
      </c>
      <c r="B11534" s="122" t="s">
        <v>14375</v>
      </c>
      <c r="C11534" s="113"/>
      <c r="D11534" s="123"/>
      <c r="E11534" s="123"/>
      <c r="F11534" s="124">
        <f>SUM(F11535:F11541)</f>
        <v>0</v>
      </c>
    </row>
    <row r="11535">
      <c r="A11535" s="121" t="s">
        <v>25425</v>
      </c>
      <c r="B11535" s="121" t="s">
        <v>14627</v>
      </c>
      <c r="C11535" s="113" t="s">
        <v>79</v>
      </c>
      <c r="D11535" s="125">
        <v>1.0</v>
      </c>
      <c r="E11535" s="126"/>
      <c r="F11535" s="125">
        <f t="shared" ref="F11535:F11541" si="1227">if(C11535="","",round(D11535*E11535,2))</f>
        <v>0</v>
      </c>
    </row>
    <row r="11536">
      <c r="A11536" s="121" t="s">
        <v>25426</v>
      </c>
      <c r="B11536" s="121" t="s">
        <v>14380</v>
      </c>
      <c r="C11536" s="113" t="s">
        <v>79</v>
      </c>
      <c r="D11536" s="125">
        <v>2.0</v>
      </c>
      <c r="E11536" s="126"/>
      <c r="F11536" s="125">
        <f t="shared" si="1227"/>
        <v>0</v>
      </c>
    </row>
    <row r="11537">
      <c r="A11537" s="121" t="s">
        <v>25427</v>
      </c>
      <c r="B11537" s="121" t="s">
        <v>13816</v>
      </c>
      <c r="C11537" s="113" t="s">
        <v>79</v>
      </c>
      <c r="D11537" s="125">
        <v>2.0</v>
      </c>
      <c r="E11537" s="126"/>
      <c r="F11537" s="125">
        <f t="shared" si="1227"/>
        <v>0</v>
      </c>
    </row>
    <row r="11538">
      <c r="A11538" s="121" t="s">
        <v>25428</v>
      </c>
      <c r="B11538" s="121" t="s">
        <v>24654</v>
      </c>
      <c r="C11538" s="113" t="s">
        <v>79</v>
      </c>
      <c r="D11538" s="125">
        <v>1.0</v>
      </c>
      <c r="E11538" s="126"/>
      <c r="F11538" s="125">
        <f t="shared" si="1227"/>
        <v>0</v>
      </c>
    </row>
    <row r="11539">
      <c r="A11539" s="121" t="s">
        <v>25429</v>
      </c>
      <c r="B11539" s="121" t="s">
        <v>13425</v>
      </c>
      <c r="C11539" s="113" t="s">
        <v>79</v>
      </c>
      <c r="D11539" s="125">
        <v>3.0</v>
      </c>
      <c r="E11539" s="126"/>
      <c r="F11539" s="125">
        <f t="shared" si="1227"/>
        <v>0</v>
      </c>
    </row>
    <row r="11540">
      <c r="A11540" s="121" t="s">
        <v>25430</v>
      </c>
      <c r="B11540" s="121" t="s">
        <v>14397</v>
      </c>
      <c r="C11540" s="113" t="s">
        <v>79</v>
      </c>
      <c r="D11540" s="125">
        <v>1.0</v>
      </c>
      <c r="E11540" s="126"/>
      <c r="F11540" s="125">
        <f t="shared" si="1227"/>
        <v>0</v>
      </c>
    </row>
    <row r="11541">
      <c r="A11541" s="121" t="s">
        <v>25431</v>
      </c>
      <c r="B11541" s="121" t="s">
        <v>24658</v>
      </c>
      <c r="C11541" s="113" t="s">
        <v>79</v>
      </c>
      <c r="D11541" s="125">
        <v>1.0</v>
      </c>
      <c r="E11541" s="126"/>
      <c r="F11541" s="125">
        <f t="shared" si="1227"/>
        <v>0</v>
      </c>
    </row>
    <row r="11542">
      <c r="A11542" s="121" t="s">
        <v>25432</v>
      </c>
      <c r="B11542" s="122" t="s">
        <v>14401</v>
      </c>
      <c r="C11542" s="113"/>
      <c r="D11542" s="123"/>
      <c r="E11542" s="123"/>
      <c r="F11542" s="124">
        <f>SUM(F11543:F11544)</f>
        <v>0</v>
      </c>
    </row>
    <row r="11543">
      <c r="A11543" s="121" t="s">
        <v>25433</v>
      </c>
      <c r="B11543" s="121" t="s">
        <v>14403</v>
      </c>
      <c r="C11543" s="113" t="s">
        <v>79</v>
      </c>
      <c r="D11543" s="125">
        <v>1.0</v>
      </c>
      <c r="E11543" s="126"/>
      <c r="F11543" s="125">
        <f t="shared" ref="F11543:F11544" si="1228">if(C11543="","",round(D11543*E11543,2))</f>
        <v>0</v>
      </c>
    </row>
    <row r="11544">
      <c r="A11544" s="121" t="s">
        <v>25434</v>
      </c>
      <c r="B11544" s="121" t="s">
        <v>14405</v>
      </c>
      <c r="C11544" s="113" t="s">
        <v>79</v>
      </c>
      <c r="D11544" s="125">
        <v>1.0</v>
      </c>
      <c r="E11544" s="126"/>
      <c r="F11544" s="125">
        <f t="shared" si="1228"/>
        <v>0</v>
      </c>
    </row>
    <row r="11545">
      <c r="A11545" s="121" t="s">
        <v>25435</v>
      </c>
      <c r="B11545" s="122" t="s">
        <v>14407</v>
      </c>
      <c r="C11545" s="113"/>
      <c r="D11545" s="123"/>
      <c r="E11545" s="123"/>
      <c r="F11545" s="124">
        <f>SUM(F11546)</f>
        <v>0</v>
      </c>
    </row>
    <row r="11546">
      <c r="A11546" s="121" t="s">
        <v>25436</v>
      </c>
      <c r="B11546" s="121" t="s">
        <v>16663</v>
      </c>
      <c r="C11546" s="113" t="s">
        <v>79</v>
      </c>
      <c r="D11546" s="125">
        <v>1.0</v>
      </c>
      <c r="E11546" s="126"/>
      <c r="F11546" s="125">
        <f>if(C11546="","",round(D11546*E11546,2))</f>
        <v>0</v>
      </c>
    </row>
    <row r="11547">
      <c r="A11547" s="121" t="s">
        <v>25437</v>
      </c>
      <c r="B11547" s="122" t="s">
        <v>13423</v>
      </c>
      <c r="C11547" s="113"/>
      <c r="D11547" s="123"/>
      <c r="E11547" s="123"/>
      <c r="F11547" s="124">
        <f>SUM(F11548:F11555)</f>
        <v>0</v>
      </c>
    </row>
    <row r="11548">
      <c r="A11548" s="121" t="s">
        <v>25438</v>
      </c>
      <c r="B11548" s="121" t="s">
        <v>13432</v>
      </c>
      <c r="C11548" s="113" t="s">
        <v>159</v>
      </c>
      <c r="D11548" s="125">
        <v>55.0</v>
      </c>
      <c r="E11548" s="126"/>
      <c r="F11548" s="125">
        <f t="shared" ref="F11548:F11555" si="1229">if(C11548="","",round(D11548*E11548,2))</f>
        <v>0</v>
      </c>
    </row>
    <row r="11549">
      <c r="A11549" s="121" t="s">
        <v>25439</v>
      </c>
      <c r="B11549" s="121" t="s">
        <v>14413</v>
      </c>
      <c r="C11549" s="113" t="s">
        <v>159</v>
      </c>
      <c r="D11549" s="125">
        <v>50.0</v>
      </c>
      <c r="E11549" s="126"/>
      <c r="F11549" s="125">
        <f t="shared" si="1229"/>
        <v>0</v>
      </c>
    </row>
    <row r="11550">
      <c r="A11550" s="121" t="s">
        <v>25440</v>
      </c>
      <c r="B11550" s="121" t="s">
        <v>13434</v>
      </c>
      <c r="C11550" s="113" t="s">
        <v>159</v>
      </c>
      <c r="D11550" s="125">
        <v>8.0</v>
      </c>
      <c r="E11550" s="126"/>
      <c r="F11550" s="125">
        <f t="shared" si="1229"/>
        <v>0</v>
      </c>
    </row>
    <row r="11551">
      <c r="A11551" s="121" t="s">
        <v>25441</v>
      </c>
      <c r="B11551" s="121" t="s">
        <v>13436</v>
      </c>
      <c r="C11551" s="113" t="s">
        <v>159</v>
      </c>
      <c r="D11551" s="125">
        <v>117.0</v>
      </c>
      <c r="E11551" s="126"/>
      <c r="F11551" s="125">
        <f t="shared" si="1229"/>
        <v>0</v>
      </c>
    </row>
    <row r="11552">
      <c r="A11552" s="121" t="s">
        <v>25442</v>
      </c>
      <c r="B11552" s="121" t="s">
        <v>13440</v>
      </c>
      <c r="C11552" s="113" t="s">
        <v>159</v>
      </c>
      <c r="D11552" s="125">
        <v>198.0</v>
      </c>
      <c r="E11552" s="126"/>
      <c r="F11552" s="125">
        <f t="shared" si="1229"/>
        <v>0</v>
      </c>
    </row>
    <row r="11553">
      <c r="A11553" s="121" t="s">
        <v>25443</v>
      </c>
      <c r="B11553" s="121" t="s">
        <v>13442</v>
      </c>
      <c r="C11553" s="113" t="s">
        <v>159</v>
      </c>
      <c r="D11553" s="125">
        <v>18.0</v>
      </c>
      <c r="E11553" s="126"/>
      <c r="F11553" s="125">
        <f t="shared" si="1229"/>
        <v>0</v>
      </c>
    </row>
    <row r="11554">
      <c r="A11554" s="121" t="s">
        <v>25444</v>
      </c>
      <c r="B11554" s="121" t="s">
        <v>13611</v>
      </c>
      <c r="C11554" s="113" t="s">
        <v>159</v>
      </c>
      <c r="D11554" s="125">
        <v>12.0</v>
      </c>
      <c r="E11554" s="126"/>
      <c r="F11554" s="125">
        <f t="shared" si="1229"/>
        <v>0</v>
      </c>
    </row>
    <row r="11555">
      <c r="A11555" s="121" t="s">
        <v>25445</v>
      </c>
      <c r="B11555" s="121" t="s">
        <v>13456</v>
      </c>
      <c r="C11555" s="113" t="s">
        <v>86</v>
      </c>
      <c r="D11555" s="125">
        <v>1.0</v>
      </c>
      <c r="E11555" s="126"/>
      <c r="F11555" s="125">
        <f t="shared" si="1229"/>
        <v>0</v>
      </c>
    </row>
    <row r="11556">
      <c r="A11556" s="121" t="s">
        <v>25446</v>
      </c>
      <c r="B11556" s="122" t="s">
        <v>25447</v>
      </c>
      <c r="C11556" s="113"/>
      <c r="D11556" s="123"/>
      <c r="E11556" s="123"/>
      <c r="F11556" s="124">
        <f>F11557+F11560+F11562</f>
        <v>0</v>
      </c>
    </row>
    <row r="11557">
      <c r="A11557" s="121" t="s">
        <v>25448</v>
      </c>
      <c r="B11557" s="122" t="s">
        <v>13458</v>
      </c>
      <c r="C11557" s="113"/>
      <c r="D11557" s="123"/>
      <c r="E11557" s="123"/>
      <c r="F11557" s="124">
        <f>SUM(F11558:F11559)</f>
        <v>0</v>
      </c>
    </row>
    <row r="11558">
      <c r="A11558" s="121" t="s">
        <v>25449</v>
      </c>
      <c r="B11558" s="121" t="s">
        <v>13460</v>
      </c>
      <c r="C11558" s="113" t="s">
        <v>86</v>
      </c>
      <c r="D11558" s="125">
        <v>1.0</v>
      </c>
      <c r="E11558" s="126"/>
      <c r="F11558" s="125">
        <f t="shared" ref="F11558:F11559" si="1230">if(C11558="","",round(D11558*E11558,2))</f>
        <v>0</v>
      </c>
    </row>
    <row r="11559">
      <c r="A11559" s="121" t="s">
        <v>25450</v>
      </c>
      <c r="B11559" s="121" t="s">
        <v>13462</v>
      </c>
      <c r="C11559" s="113" t="s">
        <v>86</v>
      </c>
      <c r="D11559" s="125">
        <v>1.0</v>
      </c>
      <c r="E11559" s="126"/>
      <c r="F11559" s="125">
        <f t="shared" si="1230"/>
        <v>0</v>
      </c>
    </row>
    <row r="11560">
      <c r="A11560" s="121" t="s">
        <v>25451</v>
      </c>
      <c r="B11560" s="122" t="s">
        <v>13466</v>
      </c>
      <c r="C11560" s="113"/>
      <c r="D11560" s="123"/>
      <c r="E11560" s="123"/>
      <c r="F11560" s="124">
        <f>SUM(F11561)</f>
        <v>0</v>
      </c>
    </row>
    <row r="11561">
      <c r="A11561" s="121" t="s">
        <v>25452</v>
      </c>
      <c r="B11561" s="121" t="s">
        <v>14428</v>
      </c>
      <c r="C11561" s="113" t="s">
        <v>86</v>
      </c>
      <c r="D11561" s="125">
        <v>1.0</v>
      </c>
      <c r="E11561" s="126"/>
      <c r="F11561" s="125">
        <f>if(C11561="","",round(D11561*E11561,2))</f>
        <v>0</v>
      </c>
    </row>
    <row r="11562">
      <c r="A11562" s="121" t="s">
        <v>25453</v>
      </c>
      <c r="B11562" s="122" t="s">
        <v>14430</v>
      </c>
      <c r="C11562" s="113"/>
      <c r="D11562" s="123"/>
      <c r="E11562" s="123"/>
      <c r="F11562" s="124">
        <f>SUM(F11563:F11564)</f>
        <v>0</v>
      </c>
    </row>
    <row r="11563">
      <c r="A11563" s="121" t="s">
        <v>25454</v>
      </c>
      <c r="B11563" s="121" t="s">
        <v>14432</v>
      </c>
      <c r="C11563" s="113" t="s">
        <v>86</v>
      </c>
      <c r="D11563" s="125">
        <v>1.0</v>
      </c>
      <c r="E11563" s="126"/>
      <c r="F11563" s="125">
        <f t="shared" ref="F11563:F11564" si="1231">if(C11563="","",round(D11563*E11563,2))</f>
        <v>0</v>
      </c>
    </row>
    <row r="11564">
      <c r="A11564" s="121" t="s">
        <v>25455</v>
      </c>
      <c r="B11564" s="121" t="s">
        <v>14434</v>
      </c>
      <c r="C11564" s="113" t="s">
        <v>86</v>
      </c>
      <c r="D11564" s="125">
        <v>1.0</v>
      </c>
      <c r="E11564" s="126"/>
      <c r="F11564" s="125">
        <f t="shared" si="1231"/>
        <v>0</v>
      </c>
    </row>
    <row r="11565">
      <c r="A11565" s="121" t="s">
        <v>25456</v>
      </c>
      <c r="B11565" s="122" t="s">
        <v>25457</v>
      </c>
      <c r="C11565" s="113"/>
      <c r="D11565" s="123"/>
      <c r="E11565" s="123"/>
      <c r="F11565" s="124">
        <f>F11566+F11569</f>
        <v>0</v>
      </c>
    </row>
    <row r="11566">
      <c r="A11566" s="121" t="s">
        <v>25458</v>
      </c>
      <c r="B11566" s="122" t="s">
        <v>12331</v>
      </c>
      <c r="C11566" s="113"/>
      <c r="D11566" s="123"/>
      <c r="E11566" s="123"/>
      <c r="F11566" s="124">
        <f>SUM(F11567:F11568)</f>
        <v>0</v>
      </c>
    </row>
    <row r="11567">
      <c r="A11567" s="121" t="s">
        <v>25459</v>
      </c>
      <c r="B11567" s="121" t="s">
        <v>14118</v>
      </c>
      <c r="C11567" s="113" t="s">
        <v>79</v>
      </c>
      <c r="D11567" s="125">
        <v>1.0</v>
      </c>
      <c r="E11567" s="126"/>
      <c r="F11567" s="125">
        <f t="shared" ref="F11567:F11568" si="1232">if(C11567="","",round(D11567*E11567,2))</f>
        <v>0</v>
      </c>
    </row>
    <row r="11568">
      <c r="A11568" s="121" t="s">
        <v>25460</v>
      </c>
      <c r="B11568" s="121" t="s">
        <v>14120</v>
      </c>
      <c r="C11568" s="113" t="s">
        <v>86</v>
      </c>
      <c r="D11568" s="125">
        <v>1.0</v>
      </c>
      <c r="E11568" s="126"/>
      <c r="F11568" s="125">
        <f t="shared" si="1232"/>
        <v>0</v>
      </c>
    </row>
    <row r="11569">
      <c r="A11569" s="121" t="s">
        <v>25461</v>
      </c>
      <c r="B11569" s="122" t="s">
        <v>13944</v>
      </c>
      <c r="C11569" s="113"/>
      <c r="D11569" s="123"/>
      <c r="E11569" s="123"/>
      <c r="F11569" s="124">
        <f>SUM(F11570:F11578)</f>
        <v>0</v>
      </c>
    </row>
    <row r="11570">
      <c r="A11570" s="121" t="s">
        <v>25462</v>
      </c>
      <c r="B11570" s="121" t="s">
        <v>14123</v>
      </c>
      <c r="C11570" s="113" t="s">
        <v>79</v>
      </c>
      <c r="D11570" s="125">
        <v>1.0</v>
      </c>
      <c r="E11570" s="126"/>
      <c r="F11570" s="125">
        <f t="shared" ref="F11570:F11578" si="1233">if(C11570="","",round(D11570*E11570,2))</f>
        <v>0</v>
      </c>
    </row>
    <row r="11571">
      <c r="A11571" s="121" t="s">
        <v>25463</v>
      </c>
      <c r="B11571" s="121" t="s">
        <v>24691</v>
      </c>
      <c r="C11571" s="113" t="s">
        <v>79</v>
      </c>
      <c r="D11571" s="125">
        <v>1.0</v>
      </c>
      <c r="E11571" s="126"/>
      <c r="F11571" s="125">
        <f t="shared" si="1233"/>
        <v>0</v>
      </c>
    </row>
    <row r="11572">
      <c r="A11572" s="121" t="s">
        <v>25464</v>
      </c>
      <c r="B11572" s="121" t="s">
        <v>16711</v>
      </c>
      <c r="C11572" s="113" t="s">
        <v>159</v>
      </c>
      <c r="D11572" s="125">
        <v>4.0</v>
      </c>
      <c r="E11572" s="126"/>
      <c r="F11572" s="125">
        <f t="shared" si="1233"/>
        <v>0</v>
      </c>
    </row>
    <row r="11573">
      <c r="A11573" s="121" t="s">
        <v>25465</v>
      </c>
      <c r="B11573" s="121" t="s">
        <v>14133</v>
      </c>
      <c r="C11573" s="113" t="s">
        <v>159</v>
      </c>
      <c r="D11573" s="125">
        <v>2.0</v>
      </c>
      <c r="E11573" s="126"/>
      <c r="F11573" s="125">
        <f t="shared" si="1233"/>
        <v>0</v>
      </c>
    </row>
    <row r="11574">
      <c r="A11574" s="121" t="s">
        <v>25466</v>
      </c>
      <c r="B11574" s="121" t="s">
        <v>14135</v>
      </c>
      <c r="C11574" s="113" t="s">
        <v>159</v>
      </c>
      <c r="D11574" s="125">
        <v>27.0</v>
      </c>
      <c r="E11574" s="126"/>
      <c r="F11574" s="125">
        <f t="shared" si="1233"/>
        <v>0</v>
      </c>
    </row>
    <row r="11575">
      <c r="A11575" s="121" t="s">
        <v>25467</v>
      </c>
      <c r="B11575" s="121" t="s">
        <v>14131</v>
      </c>
      <c r="C11575" s="113" t="s">
        <v>159</v>
      </c>
      <c r="D11575" s="125">
        <v>27.0</v>
      </c>
      <c r="E11575" s="126"/>
      <c r="F11575" s="125">
        <f t="shared" si="1233"/>
        <v>0</v>
      </c>
    </row>
    <row r="11576">
      <c r="A11576" s="121" t="s">
        <v>25468</v>
      </c>
      <c r="B11576" s="121" t="s">
        <v>16716</v>
      </c>
      <c r="C11576" s="113" t="s">
        <v>79</v>
      </c>
      <c r="D11576" s="125">
        <v>2.0</v>
      </c>
      <c r="E11576" s="126"/>
      <c r="F11576" s="125">
        <f t="shared" si="1233"/>
        <v>0</v>
      </c>
    </row>
    <row r="11577">
      <c r="A11577" s="121" t="s">
        <v>25469</v>
      </c>
      <c r="B11577" s="121" t="s">
        <v>14141</v>
      </c>
      <c r="C11577" s="113" t="s">
        <v>79</v>
      </c>
      <c r="D11577" s="125">
        <v>1.0</v>
      </c>
      <c r="E11577" s="126"/>
      <c r="F11577" s="125">
        <f t="shared" si="1233"/>
        <v>0</v>
      </c>
    </row>
    <row r="11578">
      <c r="A11578" s="121" t="s">
        <v>25470</v>
      </c>
      <c r="B11578" s="121" t="s">
        <v>24699</v>
      </c>
      <c r="C11578" s="113" t="s">
        <v>86</v>
      </c>
      <c r="D11578" s="125">
        <v>1.0</v>
      </c>
      <c r="E11578" s="126"/>
      <c r="F11578" s="125">
        <f t="shared" si="1233"/>
        <v>0</v>
      </c>
    </row>
    <row r="11579">
      <c r="A11579" s="121" t="s">
        <v>25471</v>
      </c>
      <c r="B11579" s="122" t="s">
        <v>25472</v>
      </c>
      <c r="C11579" s="113"/>
      <c r="D11579" s="123"/>
      <c r="E11579" s="123"/>
      <c r="F11579" s="124">
        <f>F11580+F11607+F11616</f>
        <v>0</v>
      </c>
    </row>
    <row r="11580">
      <c r="A11580" s="121" t="s">
        <v>25473</v>
      </c>
      <c r="B11580" s="122" t="s">
        <v>25474</v>
      </c>
      <c r="C11580" s="113"/>
      <c r="D11580" s="123"/>
      <c r="E11580" s="123"/>
      <c r="F11580" s="124">
        <f>F11581+F11585+F11593+F11596+F11598</f>
        <v>0</v>
      </c>
    </row>
    <row r="11581">
      <c r="A11581" s="121" t="s">
        <v>25475</v>
      </c>
      <c r="B11581" s="122" t="s">
        <v>24642</v>
      </c>
      <c r="C11581" s="113"/>
      <c r="D11581" s="123"/>
      <c r="E11581" s="123"/>
      <c r="F11581" s="124">
        <f>SUM(F11582:F11584)</f>
        <v>0</v>
      </c>
    </row>
    <row r="11582">
      <c r="A11582" s="121" t="s">
        <v>25476</v>
      </c>
      <c r="B11582" s="121" t="s">
        <v>24644</v>
      </c>
      <c r="C11582" s="113" t="s">
        <v>79</v>
      </c>
      <c r="D11582" s="125">
        <v>1.0</v>
      </c>
      <c r="E11582" s="126"/>
      <c r="F11582" s="125">
        <f t="shared" ref="F11582:F11584" si="1234">if(C11582="","",round(D11582*E11582,2))</f>
        <v>0</v>
      </c>
    </row>
    <row r="11583">
      <c r="A11583" s="121" t="s">
        <v>25477</v>
      </c>
      <c r="B11583" s="121" t="s">
        <v>24646</v>
      </c>
      <c r="C11583" s="113" t="s">
        <v>79</v>
      </c>
      <c r="D11583" s="125">
        <v>1.0</v>
      </c>
      <c r="E11583" s="126"/>
      <c r="F11583" s="125">
        <f t="shared" si="1234"/>
        <v>0</v>
      </c>
    </row>
    <row r="11584">
      <c r="A11584" s="121" t="s">
        <v>25478</v>
      </c>
      <c r="B11584" s="121" t="s">
        <v>24648</v>
      </c>
      <c r="C11584" s="113" t="s">
        <v>86</v>
      </c>
      <c r="D11584" s="125">
        <v>1.0</v>
      </c>
      <c r="E11584" s="126"/>
      <c r="F11584" s="125">
        <f t="shared" si="1234"/>
        <v>0</v>
      </c>
    </row>
    <row r="11585">
      <c r="A11585" s="121" t="s">
        <v>25479</v>
      </c>
      <c r="B11585" s="122" t="s">
        <v>14375</v>
      </c>
      <c r="C11585" s="113"/>
      <c r="D11585" s="123"/>
      <c r="E11585" s="123"/>
      <c r="F11585" s="124">
        <f>SUM(F11586:F11592)</f>
        <v>0</v>
      </c>
    </row>
    <row r="11586">
      <c r="A11586" s="121" t="s">
        <v>25480</v>
      </c>
      <c r="B11586" s="121" t="s">
        <v>14627</v>
      </c>
      <c r="C11586" s="113" t="s">
        <v>79</v>
      </c>
      <c r="D11586" s="125">
        <v>1.0</v>
      </c>
      <c r="E11586" s="126"/>
      <c r="F11586" s="125">
        <f t="shared" ref="F11586:F11592" si="1235">if(C11586="","",round(D11586*E11586,2))</f>
        <v>0</v>
      </c>
    </row>
    <row r="11587">
      <c r="A11587" s="121" t="s">
        <v>25481</v>
      </c>
      <c r="B11587" s="121" t="s">
        <v>14380</v>
      </c>
      <c r="C11587" s="113" t="s">
        <v>79</v>
      </c>
      <c r="D11587" s="125">
        <v>2.0</v>
      </c>
      <c r="E11587" s="126"/>
      <c r="F11587" s="125">
        <f t="shared" si="1235"/>
        <v>0</v>
      </c>
    </row>
    <row r="11588">
      <c r="A11588" s="121" t="s">
        <v>25482</v>
      </c>
      <c r="B11588" s="121" t="s">
        <v>13816</v>
      </c>
      <c r="C11588" s="113" t="s">
        <v>79</v>
      </c>
      <c r="D11588" s="125">
        <v>1.0</v>
      </c>
      <c r="E11588" s="126"/>
      <c r="F11588" s="125">
        <f t="shared" si="1235"/>
        <v>0</v>
      </c>
    </row>
    <row r="11589">
      <c r="A11589" s="121" t="s">
        <v>25483</v>
      </c>
      <c r="B11589" s="121" t="s">
        <v>24654</v>
      </c>
      <c r="C11589" s="113" t="s">
        <v>79</v>
      </c>
      <c r="D11589" s="125">
        <v>1.0</v>
      </c>
      <c r="E11589" s="126"/>
      <c r="F11589" s="125">
        <f t="shared" si="1235"/>
        <v>0</v>
      </c>
    </row>
    <row r="11590">
      <c r="A11590" s="121" t="s">
        <v>25484</v>
      </c>
      <c r="B11590" s="121" t="s">
        <v>13425</v>
      </c>
      <c r="C11590" s="113" t="s">
        <v>79</v>
      </c>
      <c r="D11590" s="125">
        <v>3.0</v>
      </c>
      <c r="E11590" s="126"/>
      <c r="F11590" s="125">
        <f t="shared" si="1235"/>
        <v>0</v>
      </c>
    </row>
    <row r="11591">
      <c r="A11591" s="121" t="s">
        <v>25485</v>
      </c>
      <c r="B11591" s="121" t="s">
        <v>14397</v>
      </c>
      <c r="C11591" s="113" t="s">
        <v>79</v>
      </c>
      <c r="D11591" s="125">
        <v>1.0</v>
      </c>
      <c r="E11591" s="126"/>
      <c r="F11591" s="125">
        <f t="shared" si="1235"/>
        <v>0</v>
      </c>
    </row>
    <row r="11592">
      <c r="A11592" s="121" t="s">
        <v>25486</v>
      </c>
      <c r="B11592" s="121" t="s">
        <v>24658</v>
      </c>
      <c r="C11592" s="113" t="s">
        <v>79</v>
      </c>
      <c r="D11592" s="125">
        <v>1.0</v>
      </c>
      <c r="E11592" s="126"/>
      <c r="F11592" s="125">
        <f t="shared" si="1235"/>
        <v>0</v>
      </c>
    </row>
    <row r="11593">
      <c r="A11593" s="121" t="s">
        <v>25487</v>
      </c>
      <c r="B11593" s="122" t="s">
        <v>14401</v>
      </c>
      <c r="C11593" s="113"/>
      <c r="D11593" s="123"/>
      <c r="E11593" s="123"/>
      <c r="F11593" s="124">
        <f>SUM(F11594:F11595)</f>
        <v>0</v>
      </c>
    </row>
    <row r="11594">
      <c r="A11594" s="121" t="s">
        <v>25488</v>
      </c>
      <c r="B11594" s="121" t="s">
        <v>14403</v>
      </c>
      <c r="C11594" s="113" t="s">
        <v>79</v>
      </c>
      <c r="D11594" s="125">
        <v>1.0</v>
      </c>
      <c r="E11594" s="126"/>
      <c r="F11594" s="125">
        <f t="shared" ref="F11594:F11595" si="1236">if(C11594="","",round(D11594*E11594,2))</f>
        <v>0</v>
      </c>
    </row>
    <row r="11595">
      <c r="A11595" s="121" t="s">
        <v>25489</v>
      </c>
      <c r="B11595" s="121" t="s">
        <v>14405</v>
      </c>
      <c r="C11595" s="113" t="s">
        <v>79</v>
      </c>
      <c r="D11595" s="125">
        <v>1.0</v>
      </c>
      <c r="E11595" s="126"/>
      <c r="F11595" s="125">
        <f t="shared" si="1236"/>
        <v>0</v>
      </c>
    </row>
    <row r="11596">
      <c r="A11596" s="121" t="s">
        <v>25490</v>
      </c>
      <c r="B11596" s="122" t="s">
        <v>14407</v>
      </c>
      <c r="C11596" s="113"/>
      <c r="D11596" s="123"/>
      <c r="E11596" s="123"/>
      <c r="F11596" s="124">
        <f>SUM(F11597)</f>
        <v>0</v>
      </c>
    </row>
    <row r="11597">
      <c r="A11597" s="121" t="s">
        <v>25491</v>
      </c>
      <c r="B11597" s="121" t="s">
        <v>16663</v>
      </c>
      <c r="C11597" s="113" t="s">
        <v>79</v>
      </c>
      <c r="D11597" s="125">
        <v>1.0</v>
      </c>
      <c r="E11597" s="126"/>
      <c r="F11597" s="125">
        <f>if(C11597="","",round(D11597*E11597,2))</f>
        <v>0</v>
      </c>
    </row>
    <row r="11598">
      <c r="A11598" s="121" t="s">
        <v>25492</v>
      </c>
      <c r="B11598" s="122" t="s">
        <v>13423</v>
      </c>
      <c r="C11598" s="113"/>
      <c r="D11598" s="123"/>
      <c r="E11598" s="123"/>
      <c r="F11598" s="124">
        <f>SUM(F11599:F11606)</f>
        <v>0</v>
      </c>
    </row>
    <row r="11599">
      <c r="A11599" s="121" t="s">
        <v>25493</v>
      </c>
      <c r="B11599" s="121" t="s">
        <v>13432</v>
      </c>
      <c r="C11599" s="113" t="s">
        <v>159</v>
      </c>
      <c r="D11599" s="125">
        <v>35.0</v>
      </c>
      <c r="E11599" s="126"/>
      <c r="F11599" s="125">
        <f t="shared" ref="F11599:F11606" si="1237">if(C11599="","",round(D11599*E11599,2))</f>
        <v>0</v>
      </c>
    </row>
    <row r="11600">
      <c r="A11600" s="121" t="s">
        <v>25494</v>
      </c>
      <c r="B11600" s="121" t="s">
        <v>14413</v>
      </c>
      <c r="C11600" s="113" t="s">
        <v>159</v>
      </c>
      <c r="D11600" s="125">
        <v>50.0</v>
      </c>
      <c r="E11600" s="126"/>
      <c r="F11600" s="125">
        <f t="shared" si="1237"/>
        <v>0</v>
      </c>
    </row>
    <row r="11601">
      <c r="A11601" s="121" t="s">
        <v>25495</v>
      </c>
      <c r="B11601" s="121" t="s">
        <v>13434</v>
      </c>
      <c r="C11601" s="113" t="s">
        <v>159</v>
      </c>
      <c r="D11601" s="125">
        <v>8.0</v>
      </c>
      <c r="E11601" s="126"/>
      <c r="F11601" s="125">
        <f t="shared" si="1237"/>
        <v>0</v>
      </c>
    </row>
    <row r="11602">
      <c r="A11602" s="121" t="s">
        <v>25496</v>
      </c>
      <c r="B11602" s="121" t="s">
        <v>13436</v>
      </c>
      <c r="C11602" s="113" t="s">
        <v>159</v>
      </c>
      <c r="D11602" s="125">
        <v>96.0</v>
      </c>
      <c r="E11602" s="126"/>
      <c r="F11602" s="125">
        <f t="shared" si="1237"/>
        <v>0</v>
      </c>
    </row>
    <row r="11603">
      <c r="A11603" s="121" t="s">
        <v>25497</v>
      </c>
      <c r="B11603" s="121" t="s">
        <v>13440</v>
      </c>
      <c r="C11603" s="113" t="s">
        <v>159</v>
      </c>
      <c r="D11603" s="125">
        <v>145.0</v>
      </c>
      <c r="E11603" s="126"/>
      <c r="F11603" s="125">
        <f t="shared" si="1237"/>
        <v>0</v>
      </c>
    </row>
    <row r="11604">
      <c r="A11604" s="121" t="s">
        <v>25498</v>
      </c>
      <c r="B11604" s="121" t="s">
        <v>13442</v>
      </c>
      <c r="C11604" s="113" t="s">
        <v>159</v>
      </c>
      <c r="D11604" s="125">
        <v>18.0</v>
      </c>
      <c r="E11604" s="126"/>
      <c r="F11604" s="125">
        <f t="shared" si="1237"/>
        <v>0</v>
      </c>
    </row>
    <row r="11605">
      <c r="A11605" s="121" t="s">
        <v>25499</v>
      </c>
      <c r="B11605" s="121" t="s">
        <v>13611</v>
      </c>
      <c r="C11605" s="113" t="s">
        <v>159</v>
      </c>
      <c r="D11605" s="125">
        <v>12.0</v>
      </c>
      <c r="E11605" s="126"/>
      <c r="F11605" s="125">
        <f t="shared" si="1237"/>
        <v>0</v>
      </c>
    </row>
    <row r="11606">
      <c r="A11606" s="121" t="s">
        <v>25500</v>
      </c>
      <c r="B11606" s="121" t="s">
        <v>13456</v>
      </c>
      <c r="C11606" s="113" t="s">
        <v>86</v>
      </c>
      <c r="D11606" s="125">
        <v>1.0</v>
      </c>
      <c r="E11606" s="126"/>
      <c r="F11606" s="125">
        <f t="shared" si="1237"/>
        <v>0</v>
      </c>
    </row>
    <row r="11607">
      <c r="A11607" s="121" t="s">
        <v>25501</v>
      </c>
      <c r="B11607" s="122" t="s">
        <v>25502</v>
      </c>
      <c r="C11607" s="113"/>
      <c r="D11607" s="123"/>
      <c r="E11607" s="123"/>
      <c r="F11607" s="124">
        <f>F11608+F11611+F11613</f>
        <v>0</v>
      </c>
    </row>
    <row r="11608">
      <c r="A11608" s="121" t="s">
        <v>25503</v>
      </c>
      <c r="B11608" s="122" t="s">
        <v>13458</v>
      </c>
      <c r="C11608" s="113"/>
      <c r="D11608" s="123"/>
      <c r="E11608" s="123"/>
      <c r="F11608" s="124">
        <f>SUM(F11609:F11610)</f>
        <v>0</v>
      </c>
    </row>
    <row r="11609">
      <c r="A11609" s="121" t="s">
        <v>25504</v>
      </c>
      <c r="B11609" s="121" t="s">
        <v>13460</v>
      </c>
      <c r="C11609" s="113" t="s">
        <v>86</v>
      </c>
      <c r="D11609" s="125">
        <v>1.0</v>
      </c>
      <c r="E11609" s="126"/>
      <c r="F11609" s="125">
        <f t="shared" ref="F11609:F11610" si="1238">if(C11609="","",round(D11609*E11609,2))</f>
        <v>0</v>
      </c>
    </row>
    <row r="11610">
      <c r="A11610" s="121" t="s">
        <v>25505</v>
      </c>
      <c r="B11610" s="121" t="s">
        <v>13462</v>
      </c>
      <c r="C11610" s="113" t="s">
        <v>86</v>
      </c>
      <c r="D11610" s="125">
        <v>1.0</v>
      </c>
      <c r="E11610" s="126"/>
      <c r="F11610" s="125">
        <f t="shared" si="1238"/>
        <v>0</v>
      </c>
    </row>
    <row r="11611">
      <c r="A11611" s="121" t="s">
        <v>25506</v>
      </c>
      <c r="B11611" s="122" t="s">
        <v>13466</v>
      </c>
      <c r="C11611" s="113"/>
      <c r="D11611" s="123"/>
      <c r="E11611" s="123"/>
      <c r="F11611" s="124">
        <f>SUM(F11612)</f>
        <v>0</v>
      </c>
    </row>
    <row r="11612">
      <c r="A11612" s="121" t="s">
        <v>25507</v>
      </c>
      <c r="B11612" s="121" t="s">
        <v>14428</v>
      </c>
      <c r="C11612" s="113" t="s">
        <v>86</v>
      </c>
      <c r="D11612" s="125">
        <v>1.0</v>
      </c>
      <c r="E11612" s="126"/>
      <c r="F11612" s="125">
        <f>if(C11612="","",round(D11612*E11612,2))</f>
        <v>0</v>
      </c>
    </row>
    <row r="11613">
      <c r="A11613" s="121" t="s">
        <v>25508</v>
      </c>
      <c r="B11613" s="122" t="s">
        <v>14430</v>
      </c>
      <c r="C11613" s="113"/>
      <c r="D11613" s="123"/>
      <c r="E11613" s="123"/>
      <c r="F11613" s="124">
        <f>SUM(F11614:F11615)</f>
        <v>0</v>
      </c>
    </row>
    <row r="11614">
      <c r="A11614" s="121" t="s">
        <v>25509</v>
      </c>
      <c r="B11614" s="121" t="s">
        <v>14432</v>
      </c>
      <c r="C11614" s="113" t="s">
        <v>86</v>
      </c>
      <c r="D11614" s="125">
        <v>1.0</v>
      </c>
      <c r="E11614" s="126"/>
      <c r="F11614" s="125">
        <f t="shared" ref="F11614:F11615" si="1239">if(C11614="","",round(D11614*E11614,2))</f>
        <v>0</v>
      </c>
    </row>
    <row r="11615">
      <c r="A11615" s="121" t="s">
        <v>25510</v>
      </c>
      <c r="B11615" s="121" t="s">
        <v>14434</v>
      </c>
      <c r="C11615" s="113" t="s">
        <v>86</v>
      </c>
      <c r="D11615" s="125">
        <v>1.0</v>
      </c>
      <c r="E11615" s="126"/>
      <c r="F11615" s="125">
        <f t="shared" si="1239"/>
        <v>0</v>
      </c>
    </row>
    <row r="11616">
      <c r="A11616" s="121" t="s">
        <v>25511</v>
      </c>
      <c r="B11616" s="122" t="s">
        <v>25512</v>
      </c>
      <c r="C11616" s="113"/>
      <c r="D11616" s="123"/>
      <c r="E11616" s="123"/>
      <c r="F11616" s="124">
        <f>F11617+F11620</f>
        <v>0</v>
      </c>
    </row>
    <row r="11617">
      <c r="A11617" s="121" t="s">
        <v>25513</v>
      </c>
      <c r="B11617" s="122" t="s">
        <v>12331</v>
      </c>
      <c r="C11617" s="113"/>
      <c r="D11617" s="123"/>
      <c r="E11617" s="123"/>
      <c r="F11617" s="124">
        <f>SUM(F11618:F11619)</f>
        <v>0</v>
      </c>
    </row>
    <row r="11618">
      <c r="A11618" s="121" t="s">
        <v>25514</v>
      </c>
      <c r="B11618" s="121" t="s">
        <v>14118</v>
      </c>
      <c r="C11618" s="113" t="s">
        <v>79</v>
      </c>
      <c r="D11618" s="125">
        <v>1.0</v>
      </c>
      <c r="E11618" s="126"/>
      <c r="F11618" s="125">
        <f t="shared" ref="F11618:F11619" si="1240">if(C11618="","",round(D11618*E11618,2))</f>
        <v>0</v>
      </c>
    </row>
    <row r="11619">
      <c r="A11619" s="121" t="s">
        <v>25515</v>
      </c>
      <c r="B11619" s="121" t="s">
        <v>14120</v>
      </c>
      <c r="C11619" s="113" t="s">
        <v>86</v>
      </c>
      <c r="D11619" s="125">
        <v>1.0</v>
      </c>
      <c r="E11619" s="126"/>
      <c r="F11619" s="125">
        <f t="shared" si="1240"/>
        <v>0</v>
      </c>
    </row>
    <row r="11620">
      <c r="A11620" s="121" t="s">
        <v>25516</v>
      </c>
      <c r="B11620" s="122" t="s">
        <v>13944</v>
      </c>
      <c r="C11620" s="113"/>
      <c r="D11620" s="123"/>
      <c r="E11620" s="123"/>
      <c r="F11620" s="124">
        <f>SUM(F11621:F11629)</f>
        <v>0</v>
      </c>
    </row>
    <row r="11621">
      <c r="A11621" s="121" t="s">
        <v>25517</v>
      </c>
      <c r="B11621" s="121" t="s">
        <v>14123</v>
      </c>
      <c r="C11621" s="113" t="s">
        <v>79</v>
      </c>
      <c r="D11621" s="125">
        <v>1.0</v>
      </c>
      <c r="E11621" s="126"/>
      <c r="F11621" s="125">
        <f t="shared" ref="F11621:F11629" si="1241">if(C11621="","",round(D11621*E11621,2))</f>
        <v>0</v>
      </c>
    </row>
    <row r="11622">
      <c r="A11622" s="121" t="s">
        <v>25518</v>
      </c>
      <c r="B11622" s="121" t="s">
        <v>24691</v>
      </c>
      <c r="C11622" s="113" t="s">
        <v>79</v>
      </c>
      <c r="D11622" s="125">
        <v>1.0</v>
      </c>
      <c r="E11622" s="126"/>
      <c r="F11622" s="125">
        <f t="shared" si="1241"/>
        <v>0</v>
      </c>
    </row>
    <row r="11623">
      <c r="A11623" s="121" t="s">
        <v>25519</v>
      </c>
      <c r="B11623" s="121" t="s">
        <v>16711</v>
      </c>
      <c r="C11623" s="113" t="s">
        <v>159</v>
      </c>
      <c r="D11623" s="125">
        <v>8.0</v>
      </c>
      <c r="E11623" s="126"/>
      <c r="F11623" s="125">
        <f t="shared" si="1241"/>
        <v>0</v>
      </c>
    </row>
    <row r="11624">
      <c r="A11624" s="121" t="s">
        <v>25520</v>
      </c>
      <c r="B11624" s="121" t="s">
        <v>14133</v>
      </c>
      <c r="C11624" s="113" t="s">
        <v>159</v>
      </c>
      <c r="D11624" s="125">
        <v>27.0</v>
      </c>
      <c r="E11624" s="126"/>
      <c r="F11624" s="125">
        <f t="shared" si="1241"/>
        <v>0</v>
      </c>
    </row>
    <row r="11625">
      <c r="A11625" s="121" t="s">
        <v>25521</v>
      </c>
      <c r="B11625" s="121" t="s">
        <v>14135</v>
      </c>
      <c r="C11625" s="113" t="s">
        <v>159</v>
      </c>
      <c r="D11625" s="125">
        <v>27.0</v>
      </c>
      <c r="E11625" s="126"/>
      <c r="F11625" s="125">
        <f t="shared" si="1241"/>
        <v>0</v>
      </c>
    </row>
    <row r="11626">
      <c r="A11626" s="121" t="s">
        <v>25522</v>
      </c>
      <c r="B11626" s="121" t="s">
        <v>14131</v>
      </c>
      <c r="C11626" s="113" t="s">
        <v>159</v>
      </c>
      <c r="D11626" s="125">
        <v>27.0</v>
      </c>
      <c r="E11626" s="126"/>
      <c r="F11626" s="125">
        <f t="shared" si="1241"/>
        <v>0</v>
      </c>
    </row>
    <row r="11627">
      <c r="A11627" s="121" t="s">
        <v>25523</v>
      </c>
      <c r="B11627" s="121" t="s">
        <v>16716</v>
      </c>
      <c r="C11627" s="113" t="s">
        <v>79</v>
      </c>
      <c r="D11627" s="125">
        <v>2.0</v>
      </c>
      <c r="E11627" s="126"/>
      <c r="F11627" s="125">
        <f t="shared" si="1241"/>
        <v>0</v>
      </c>
    </row>
    <row r="11628">
      <c r="A11628" s="121" t="s">
        <v>25524</v>
      </c>
      <c r="B11628" s="121" t="s">
        <v>14141</v>
      </c>
      <c r="C11628" s="113" t="s">
        <v>79</v>
      </c>
      <c r="D11628" s="125">
        <v>1.0</v>
      </c>
      <c r="E11628" s="126"/>
      <c r="F11628" s="125">
        <f t="shared" si="1241"/>
        <v>0</v>
      </c>
    </row>
    <row r="11629">
      <c r="A11629" s="121" t="s">
        <v>25525</v>
      </c>
      <c r="B11629" s="121" t="s">
        <v>24699</v>
      </c>
      <c r="C11629" s="113" t="s">
        <v>86</v>
      </c>
      <c r="D11629" s="125">
        <v>1.0</v>
      </c>
      <c r="E11629" s="126"/>
      <c r="F11629" s="125">
        <f t="shared" si="1241"/>
        <v>0</v>
      </c>
    </row>
    <row r="11630">
      <c r="A11630" s="121" t="s">
        <v>25526</v>
      </c>
      <c r="B11630" s="122" t="s">
        <v>16628</v>
      </c>
      <c r="C11630" s="113"/>
      <c r="D11630" s="123"/>
      <c r="E11630" s="123"/>
      <c r="F11630" s="124">
        <f>SUM(F11631:F11633)</f>
        <v>0</v>
      </c>
    </row>
    <row r="11631">
      <c r="A11631" s="121" t="s">
        <v>25527</v>
      </c>
      <c r="B11631" s="121" t="s">
        <v>25528</v>
      </c>
      <c r="C11631" s="113" t="s">
        <v>86</v>
      </c>
      <c r="D11631" s="125">
        <v>1.0</v>
      </c>
      <c r="E11631" s="126"/>
      <c r="F11631" s="125">
        <f t="shared" ref="F11631:F11633" si="1242">if(C11631="","",round(D11631*E11631,2))</f>
        <v>0</v>
      </c>
    </row>
    <row r="11632">
      <c r="A11632" s="121" t="s">
        <v>25529</v>
      </c>
      <c r="B11632" s="121" t="s">
        <v>25530</v>
      </c>
      <c r="C11632" s="113" t="s">
        <v>86</v>
      </c>
      <c r="D11632" s="125">
        <v>1.0</v>
      </c>
      <c r="E11632" s="126"/>
      <c r="F11632" s="125">
        <f t="shared" si="1242"/>
        <v>0</v>
      </c>
    </row>
    <row r="11633">
      <c r="A11633" s="121" t="s">
        <v>25531</v>
      </c>
      <c r="B11633" s="121" t="s">
        <v>25532</v>
      </c>
      <c r="C11633" s="113" t="s">
        <v>86</v>
      </c>
      <c r="D11633" s="125">
        <v>1.0</v>
      </c>
      <c r="E11633" s="126"/>
      <c r="F11633" s="125">
        <f t="shared" si="1242"/>
        <v>0</v>
      </c>
    </row>
    <row r="11634">
      <c r="A11634" s="121">
        <v>2.07</v>
      </c>
      <c r="B11634" s="122" t="s">
        <v>25533</v>
      </c>
      <c r="C11634" s="113"/>
      <c r="D11634" s="123"/>
      <c r="E11634" s="123"/>
      <c r="F11634" s="124">
        <f>F11635+F11650</f>
        <v>0</v>
      </c>
    </row>
    <row r="11635">
      <c r="A11635" s="121" t="s">
        <v>25534</v>
      </c>
      <c r="B11635" s="122" t="s">
        <v>25535</v>
      </c>
      <c r="C11635" s="113"/>
      <c r="D11635" s="123"/>
      <c r="E11635" s="123"/>
      <c r="F11635" s="124">
        <f t="shared" ref="F11635:F11636" si="1243">F11636</f>
        <v>0</v>
      </c>
    </row>
    <row r="11636">
      <c r="A11636" s="121" t="s">
        <v>25536</v>
      </c>
      <c r="B11636" s="122" t="s">
        <v>25537</v>
      </c>
      <c r="C11636" s="113"/>
      <c r="D11636" s="123"/>
      <c r="E11636" s="123"/>
      <c r="F11636" s="124">
        <f t="shared" si="1243"/>
        <v>0</v>
      </c>
    </row>
    <row r="11637">
      <c r="A11637" s="121" t="s">
        <v>25538</v>
      </c>
      <c r="B11637" s="122" t="s">
        <v>13944</v>
      </c>
      <c r="C11637" s="113"/>
      <c r="D11637" s="123"/>
      <c r="E11637" s="123"/>
      <c r="F11637" s="124">
        <f>SUM(F11638:F11649)</f>
        <v>0</v>
      </c>
    </row>
    <row r="11638">
      <c r="A11638" s="121" t="s">
        <v>25539</v>
      </c>
      <c r="B11638" s="121" t="s">
        <v>14123</v>
      </c>
      <c r="C11638" s="113" t="s">
        <v>79</v>
      </c>
      <c r="D11638" s="125">
        <v>1.0</v>
      </c>
      <c r="E11638" s="126"/>
      <c r="F11638" s="125">
        <f t="shared" ref="F11638:F11649" si="1244">if(C11638="","",round(D11638*E11638,2))</f>
        <v>0</v>
      </c>
    </row>
    <row r="11639">
      <c r="A11639" s="121" t="s">
        <v>25540</v>
      </c>
      <c r="B11639" s="121" t="s">
        <v>14125</v>
      </c>
      <c r="C11639" s="113" t="s">
        <v>79</v>
      </c>
      <c r="D11639" s="125">
        <v>1.0</v>
      </c>
      <c r="E11639" s="126"/>
      <c r="F11639" s="125">
        <f t="shared" si="1244"/>
        <v>0</v>
      </c>
    </row>
    <row r="11640">
      <c r="A11640" s="121" t="s">
        <v>25541</v>
      </c>
      <c r="B11640" s="121" t="s">
        <v>14127</v>
      </c>
      <c r="C11640" s="113" t="s">
        <v>79</v>
      </c>
      <c r="D11640" s="125">
        <v>1.0</v>
      </c>
      <c r="E11640" s="126"/>
      <c r="F11640" s="125">
        <f t="shared" si="1244"/>
        <v>0</v>
      </c>
    </row>
    <row r="11641">
      <c r="A11641" s="121" t="s">
        <v>25542</v>
      </c>
      <c r="B11641" s="121" t="s">
        <v>25543</v>
      </c>
      <c r="C11641" s="113" t="s">
        <v>79</v>
      </c>
      <c r="D11641" s="125">
        <v>1.0</v>
      </c>
      <c r="E11641" s="126"/>
      <c r="F11641" s="125">
        <f t="shared" si="1244"/>
        <v>0</v>
      </c>
    </row>
    <row r="11642">
      <c r="A11642" s="121" t="s">
        <v>25544</v>
      </c>
      <c r="B11642" s="121" t="s">
        <v>25545</v>
      </c>
      <c r="C11642" s="113" t="s">
        <v>159</v>
      </c>
      <c r="D11642" s="125">
        <v>50.0</v>
      </c>
      <c r="E11642" s="126"/>
      <c r="F11642" s="125">
        <f t="shared" si="1244"/>
        <v>0</v>
      </c>
    </row>
    <row r="11643">
      <c r="A11643" s="121" t="s">
        <v>25546</v>
      </c>
      <c r="B11643" s="121" t="s">
        <v>14133</v>
      </c>
      <c r="C11643" s="113" t="s">
        <v>159</v>
      </c>
      <c r="D11643" s="125">
        <v>50.0</v>
      </c>
      <c r="E11643" s="126"/>
      <c r="F11643" s="125">
        <f t="shared" si="1244"/>
        <v>0</v>
      </c>
    </row>
    <row r="11644">
      <c r="A11644" s="121" t="s">
        <v>25547</v>
      </c>
      <c r="B11644" s="121" t="s">
        <v>14135</v>
      </c>
      <c r="C11644" s="113" t="s">
        <v>159</v>
      </c>
      <c r="D11644" s="125">
        <v>50.0</v>
      </c>
      <c r="E11644" s="126"/>
      <c r="F11644" s="125">
        <f t="shared" si="1244"/>
        <v>0</v>
      </c>
    </row>
    <row r="11645">
      <c r="A11645" s="121" t="s">
        <v>25548</v>
      </c>
      <c r="B11645" s="121" t="s">
        <v>25549</v>
      </c>
      <c r="C11645" s="113" t="s">
        <v>159</v>
      </c>
      <c r="D11645" s="125">
        <v>70.0</v>
      </c>
      <c r="E11645" s="126"/>
      <c r="F11645" s="125">
        <f t="shared" si="1244"/>
        <v>0</v>
      </c>
    </row>
    <row r="11646">
      <c r="A11646" s="121" t="s">
        <v>25550</v>
      </c>
      <c r="B11646" s="121" t="s">
        <v>25551</v>
      </c>
      <c r="C11646" s="113" t="s">
        <v>86</v>
      </c>
      <c r="D11646" s="125">
        <v>1.0</v>
      </c>
      <c r="E11646" s="126"/>
      <c r="F11646" s="125">
        <f t="shared" si="1244"/>
        <v>0</v>
      </c>
    </row>
    <row r="11647">
      <c r="A11647" s="121" t="s">
        <v>25552</v>
      </c>
      <c r="B11647" s="121" t="s">
        <v>25553</v>
      </c>
      <c r="C11647" s="113" t="s">
        <v>79</v>
      </c>
      <c r="D11647" s="125">
        <v>1.0</v>
      </c>
      <c r="E11647" s="126"/>
      <c r="F11647" s="125">
        <f t="shared" si="1244"/>
        <v>0</v>
      </c>
    </row>
    <row r="11648">
      <c r="A11648" s="121" t="s">
        <v>25554</v>
      </c>
      <c r="B11648" s="121" t="s">
        <v>25555</v>
      </c>
      <c r="C11648" s="113" t="s">
        <v>86</v>
      </c>
      <c r="D11648" s="125">
        <v>1.0</v>
      </c>
      <c r="E11648" s="126"/>
      <c r="F11648" s="125">
        <f t="shared" si="1244"/>
        <v>0</v>
      </c>
    </row>
    <row r="11649">
      <c r="A11649" s="121" t="s">
        <v>25556</v>
      </c>
      <c r="B11649" s="121" t="s">
        <v>25557</v>
      </c>
      <c r="C11649" s="113" t="s">
        <v>86</v>
      </c>
      <c r="D11649" s="125">
        <v>1.0</v>
      </c>
      <c r="E11649" s="126"/>
      <c r="F11649" s="125">
        <f t="shared" si="1244"/>
        <v>0</v>
      </c>
    </row>
    <row r="11650">
      <c r="A11650" s="121" t="s">
        <v>25558</v>
      </c>
      <c r="B11650" s="122" t="s">
        <v>25559</v>
      </c>
      <c r="C11650" s="113"/>
      <c r="D11650" s="123"/>
      <c r="E11650" s="123"/>
      <c r="F11650" s="124">
        <f>F11651+F11687+F11692+F11696</f>
        <v>0</v>
      </c>
    </row>
    <row r="11651">
      <c r="A11651" s="121" t="s">
        <v>25560</v>
      </c>
      <c r="B11651" s="122" t="s">
        <v>14037</v>
      </c>
      <c r="C11651" s="113"/>
      <c r="D11651" s="123"/>
      <c r="E11651" s="123"/>
      <c r="F11651" s="124">
        <f>F11652+F11666+F11668+F11671+F11677+F11680+F11682</f>
        <v>0</v>
      </c>
    </row>
    <row r="11652">
      <c r="A11652" s="121" t="s">
        <v>25561</v>
      </c>
      <c r="B11652" s="122" t="s">
        <v>14039</v>
      </c>
      <c r="C11652" s="113"/>
      <c r="D11652" s="123"/>
      <c r="E11652" s="123"/>
      <c r="F11652" s="124">
        <f>SUM(F11653:F11665)</f>
        <v>0</v>
      </c>
    </row>
    <row r="11653">
      <c r="A11653" s="121" t="s">
        <v>25562</v>
      </c>
      <c r="B11653" s="121" t="s">
        <v>13974</v>
      </c>
      <c r="C11653" s="113" t="s">
        <v>79</v>
      </c>
      <c r="D11653" s="125">
        <v>1.0</v>
      </c>
      <c r="E11653" s="126"/>
      <c r="F11653" s="125">
        <f t="shared" ref="F11653:F11665" si="1245">if(C11653="","",round(D11653*E11653,2))</f>
        <v>0</v>
      </c>
    </row>
    <row r="11654">
      <c r="A11654" s="121" t="s">
        <v>25563</v>
      </c>
      <c r="B11654" s="121" t="s">
        <v>13976</v>
      </c>
      <c r="C11654" s="113" t="s">
        <v>79</v>
      </c>
      <c r="D11654" s="125">
        <v>1.0</v>
      </c>
      <c r="E11654" s="126"/>
      <c r="F11654" s="125">
        <f t="shared" si="1245"/>
        <v>0</v>
      </c>
    </row>
    <row r="11655">
      <c r="A11655" s="121" t="s">
        <v>25564</v>
      </c>
      <c r="B11655" s="121" t="s">
        <v>25565</v>
      </c>
      <c r="C11655" s="113" t="s">
        <v>79</v>
      </c>
      <c r="D11655" s="125">
        <v>1.0</v>
      </c>
      <c r="E11655" s="126"/>
      <c r="F11655" s="125">
        <f t="shared" si="1245"/>
        <v>0</v>
      </c>
    </row>
    <row r="11656">
      <c r="A11656" s="121" t="s">
        <v>25566</v>
      </c>
      <c r="B11656" s="121" t="s">
        <v>13876</v>
      </c>
      <c r="C11656" s="113" t="s">
        <v>79</v>
      </c>
      <c r="D11656" s="125">
        <v>1.0</v>
      </c>
      <c r="E11656" s="126"/>
      <c r="F11656" s="125">
        <f t="shared" si="1245"/>
        <v>0</v>
      </c>
    </row>
    <row r="11657">
      <c r="A11657" s="121" t="s">
        <v>25567</v>
      </c>
      <c r="B11657" s="121" t="s">
        <v>13981</v>
      </c>
      <c r="C11657" s="113" t="s">
        <v>79</v>
      </c>
      <c r="D11657" s="125">
        <v>2.0</v>
      </c>
      <c r="E11657" s="126"/>
      <c r="F11657" s="125">
        <f t="shared" si="1245"/>
        <v>0</v>
      </c>
    </row>
    <row r="11658">
      <c r="A11658" s="121" t="s">
        <v>25568</v>
      </c>
      <c r="B11658" s="121" t="s">
        <v>13983</v>
      </c>
      <c r="C11658" s="113" t="s">
        <v>79</v>
      </c>
      <c r="D11658" s="125">
        <v>1.0</v>
      </c>
      <c r="E11658" s="126"/>
      <c r="F11658" s="125">
        <f t="shared" si="1245"/>
        <v>0</v>
      </c>
    </row>
    <row r="11659">
      <c r="A11659" s="121" t="s">
        <v>25569</v>
      </c>
      <c r="B11659" s="121" t="s">
        <v>13985</v>
      </c>
      <c r="C11659" s="113" t="s">
        <v>79</v>
      </c>
      <c r="D11659" s="125">
        <v>1.0</v>
      </c>
      <c r="E11659" s="126"/>
      <c r="F11659" s="125">
        <f t="shared" si="1245"/>
        <v>0</v>
      </c>
    </row>
    <row r="11660">
      <c r="A11660" s="121" t="s">
        <v>25570</v>
      </c>
      <c r="B11660" s="121" t="s">
        <v>13987</v>
      </c>
      <c r="C11660" s="113" t="s">
        <v>79</v>
      </c>
      <c r="D11660" s="125">
        <v>1.0</v>
      </c>
      <c r="E11660" s="126"/>
      <c r="F11660" s="125">
        <f t="shared" si="1245"/>
        <v>0</v>
      </c>
    </row>
    <row r="11661">
      <c r="A11661" s="121" t="s">
        <v>25571</v>
      </c>
      <c r="B11661" s="121" t="s">
        <v>14053</v>
      </c>
      <c r="C11661" s="113" t="s">
        <v>79</v>
      </c>
      <c r="D11661" s="125">
        <v>3.0</v>
      </c>
      <c r="E11661" s="126"/>
      <c r="F11661" s="125">
        <f t="shared" si="1245"/>
        <v>0</v>
      </c>
    </row>
    <row r="11662">
      <c r="A11662" s="121" t="s">
        <v>25572</v>
      </c>
      <c r="B11662" s="121" t="s">
        <v>13989</v>
      </c>
      <c r="C11662" s="113" t="s">
        <v>79</v>
      </c>
      <c r="D11662" s="125">
        <v>1.0</v>
      </c>
      <c r="E11662" s="126"/>
      <c r="F11662" s="125">
        <f t="shared" si="1245"/>
        <v>0</v>
      </c>
    </row>
    <row r="11663">
      <c r="A11663" s="121" t="s">
        <v>25573</v>
      </c>
      <c r="B11663" s="121" t="s">
        <v>14057</v>
      </c>
      <c r="C11663" s="113" t="s">
        <v>79</v>
      </c>
      <c r="D11663" s="125">
        <v>1.0</v>
      </c>
      <c r="E11663" s="126"/>
      <c r="F11663" s="125">
        <f t="shared" si="1245"/>
        <v>0</v>
      </c>
    </row>
    <row r="11664">
      <c r="A11664" s="121" t="s">
        <v>25574</v>
      </c>
      <c r="B11664" s="121" t="s">
        <v>14059</v>
      </c>
      <c r="C11664" s="113" t="s">
        <v>79</v>
      </c>
      <c r="D11664" s="125">
        <v>1.0</v>
      </c>
      <c r="E11664" s="126"/>
      <c r="F11664" s="125">
        <f t="shared" si="1245"/>
        <v>0</v>
      </c>
    </row>
    <row r="11665">
      <c r="A11665" s="121" t="s">
        <v>25575</v>
      </c>
      <c r="B11665" s="121" t="s">
        <v>25576</v>
      </c>
      <c r="C11665" s="113" t="s">
        <v>79</v>
      </c>
      <c r="D11665" s="125">
        <v>1.0</v>
      </c>
      <c r="E11665" s="126"/>
      <c r="F11665" s="125">
        <f t="shared" si="1245"/>
        <v>0</v>
      </c>
    </row>
    <row r="11666">
      <c r="A11666" s="121" t="s">
        <v>25577</v>
      </c>
      <c r="B11666" s="122" t="s">
        <v>25578</v>
      </c>
      <c r="C11666" s="113"/>
      <c r="D11666" s="123"/>
      <c r="E11666" s="123"/>
      <c r="F11666" s="124">
        <f>SUM(F11667)</f>
        <v>0</v>
      </c>
    </row>
    <row r="11667">
      <c r="A11667" s="121" t="s">
        <v>25579</v>
      </c>
      <c r="B11667" s="121" t="s">
        <v>13997</v>
      </c>
      <c r="C11667" s="113" t="s">
        <v>86</v>
      </c>
      <c r="D11667" s="125">
        <v>1.0</v>
      </c>
      <c r="E11667" s="126"/>
      <c r="F11667" s="125">
        <f>if(C11667="","",round(D11667*E11667,2))</f>
        <v>0</v>
      </c>
    </row>
    <row r="11668">
      <c r="A11668" s="121" t="s">
        <v>25580</v>
      </c>
      <c r="B11668" s="122" t="s">
        <v>25581</v>
      </c>
      <c r="C11668" s="113"/>
      <c r="D11668" s="123"/>
      <c r="E11668" s="123"/>
      <c r="F11668" s="124">
        <f>SUM(F11669:F11670)</f>
        <v>0</v>
      </c>
    </row>
    <row r="11669">
      <c r="A11669" s="121" t="s">
        <v>25582</v>
      </c>
      <c r="B11669" s="121" t="s">
        <v>25583</v>
      </c>
      <c r="C11669" s="113" t="s">
        <v>86</v>
      </c>
      <c r="D11669" s="125">
        <v>1.0</v>
      </c>
      <c r="E11669" s="126"/>
      <c r="F11669" s="125">
        <f t="shared" ref="F11669:F11670" si="1246">if(C11669="","",round(D11669*E11669,2))</f>
        <v>0</v>
      </c>
    </row>
    <row r="11670">
      <c r="A11670" s="121" t="s">
        <v>25584</v>
      </c>
      <c r="B11670" s="121" t="s">
        <v>14069</v>
      </c>
      <c r="C11670" s="113" t="s">
        <v>86</v>
      </c>
      <c r="D11670" s="125">
        <v>1.0</v>
      </c>
      <c r="E11670" s="126"/>
      <c r="F11670" s="125">
        <f t="shared" si="1246"/>
        <v>0</v>
      </c>
    </row>
    <row r="11671">
      <c r="A11671" s="121" t="s">
        <v>25585</v>
      </c>
      <c r="B11671" s="122" t="s">
        <v>13999</v>
      </c>
      <c r="C11671" s="113"/>
      <c r="D11671" s="123"/>
      <c r="E11671" s="123"/>
      <c r="F11671" s="124">
        <f>SUM(F11672:F11676)</f>
        <v>0</v>
      </c>
    </row>
    <row r="11672">
      <c r="A11672" s="121" t="s">
        <v>25586</v>
      </c>
      <c r="B11672" s="121" t="s">
        <v>14072</v>
      </c>
      <c r="C11672" s="113" t="s">
        <v>86</v>
      </c>
      <c r="D11672" s="125">
        <v>1.0</v>
      </c>
      <c r="E11672" s="126"/>
      <c r="F11672" s="125">
        <f t="shared" ref="F11672:F11676" si="1247">if(C11672="","",round(D11672*E11672,2))</f>
        <v>0</v>
      </c>
    </row>
    <row r="11673">
      <c r="A11673" s="121" t="s">
        <v>25587</v>
      </c>
      <c r="B11673" s="121" t="s">
        <v>25588</v>
      </c>
      <c r="C11673" s="113" t="s">
        <v>79</v>
      </c>
      <c r="D11673" s="125">
        <v>5.0</v>
      </c>
      <c r="E11673" s="126"/>
      <c r="F11673" s="125">
        <f t="shared" si="1247"/>
        <v>0</v>
      </c>
    </row>
    <row r="11674">
      <c r="A11674" s="121" t="s">
        <v>25589</v>
      </c>
      <c r="B11674" s="121" t="s">
        <v>25590</v>
      </c>
      <c r="C11674" s="113" t="s">
        <v>79</v>
      </c>
      <c r="D11674" s="125">
        <v>5.0</v>
      </c>
      <c r="E11674" s="126"/>
      <c r="F11674" s="125">
        <f t="shared" si="1247"/>
        <v>0</v>
      </c>
    </row>
    <row r="11675">
      <c r="A11675" s="121" t="s">
        <v>25591</v>
      </c>
      <c r="B11675" s="121" t="s">
        <v>14007</v>
      </c>
      <c r="C11675" s="113" t="s">
        <v>79</v>
      </c>
      <c r="D11675" s="125">
        <v>1.0</v>
      </c>
      <c r="E11675" s="126"/>
      <c r="F11675" s="125">
        <f t="shared" si="1247"/>
        <v>0</v>
      </c>
    </row>
    <row r="11676">
      <c r="A11676" s="121" t="s">
        <v>25592</v>
      </c>
      <c r="B11676" s="121" t="s">
        <v>14009</v>
      </c>
      <c r="C11676" s="113" t="s">
        <v>79</v>
      </c>
      <c r="D11676" s="125">
        <v>1.0</v>
      </c>
      <c r="E11676" s="126"/>
      <c r="F11676" s="125">
        <f t="shared" si="1247"/>
        <v>0</v>
      </c>
    </row>
    <row r="11677">
      <c r="A11677" s="121" t="s">
        <v>25593</v>
      </c>
      <c r="B11677" s="122" t="s">
        <v>14011</v>
      </c>
      <c r="C11677" s="113"/>
      <c r="D11677" s="123"/>
      <c r="E11677" s="123"/>
      <c r="F11677" s="124">
        <f>SUM(F11678:F11679)</f>
        <v>0</v>
      </c>
    </row>
    <row r="11678">
      <c r="A11678" s="121" t="s">
        <v>25594</v>
      </c>
      <c r="B11678" s="121" t="s">
        <v>14013</v>
      </c>
      <c r="C11678" s="113" t="s">
        <v>86</v>
      </c>
      <c r="D11678" s="125">
        <v>1.0</v>
      </c>
      <c r="E11678" s="126"/>
      <c r="F11678" s="125">
        <f t="shared" ref="F11678:F11679" si="1248">if(C11678="","",round(D11678*E11678,2))</f>
        <v>0</v>
      </c>
    </row>
    <row r="11679">
      <c r="A11679" s="121" t="s">
        <v>25595</v>
      </c>
      <c r="B11679" s="121" t="s">
        <v>25596</v>
      </c>
      <c r="C11679" s="113" t="s">
        <v>86</v>
      </c>
      <c r="D11679" s="125">
        <v>1.0</v>
      </c>
      <c r="E11679" s="126"/>
      <c r="F11679" s="125">
        <f t="shared" si="1248"/>
        <v>0</v>
      </c>
    </row>
    <row r="11680">
      <c r="A11680" s="121" t="s">
        <v>25597</v>
      </c>
      <c r="B11680" s="122" t="s">
        <v>25598</v>
      </c>
      <c r="C11680" s="113"/>
      <c r="D11680" s="123"/>
      <c r="E11680" s="123"/>
      <c r="F11680" s="124">
        <f>SUM(F11681)</f>
        <v>0</v>
      </c>
    </row>
    <row r="11681">
      <c r="A11681" s="121" t="s">
        <v>25599</v>
      </c>
      <c r="B11681" s="121" t="s">
        <v>25600</v>
      </c>
      <c r="C11681" s="113" t="s">
        <v>79</v>
      </c>
      <c r="D11681" s="125">
        <v>1.0</v>
      </c>
      <c r="E11681" s="126"/>
      <c r="F11681" s="125">
        <f>if(C11681="","",round(D11681*E11681,2))</f>
        <v>0</v>
      </c>
    </row>
    <row r="11682">
      <c r="A11682" s="121" t="s">
        <v>25601</v>
      </c>
      <c r="B11682" s="122" t="s">
        <v>14083</v>
      </c>
      <c r="C11682" s="113"/>
      <c r="D11682" s="123"/>
      <c r="E11682" s="123"/>
      <c r="F11682" s="124">
        <f>SUM(F11683:F11686)</f>
        <v>0</v>
      </c>
    </row>
    <row r="11683">
      <c r="A11683" s="121" t="s">
        <v>25602</v>
      </c>
      <c r="B11683" s="121" t="s">
        <v>14085</v>
      </c>
      <c r="C11683" s="113" t="s">
        <v>86</v>
      </c>
      <c r="D11683" s="125">
        <v>1.0</v>
      </c>
      <c r="E11683" s="126"/>
      <c r="F11683" s="125">
        <f t="shared" ref="F11683:F11686" si="1249">if(C11683="","",round(D11683*E11683,2))</f>
        <v>0</v>
      </c>
    </row>
    <row r="11684">
      <c r="A11684" s="121" t="s">
        <v>25603</v>
      </c>
      <c r="B11684" s="121" t="s">
        <v>14087</v>
      </c>
      <c r="C11684" s="113" t="s">
        <v>86</v>
      </c>
      <c r="D11684" s="125">
        <v>1.0</v>
      </c>
      <c r="E11684" s="126"/>
      <c r="F11684" s="125">
        <f t="shared" si="1249"/>
        <v>0</v>
      </c>
    </row>
    <row r="11685">
      <c r="A11685" s="121" t="s">
        <v>25604</v>
      </c>
      <c r="B11685" s="121" t="s">
        <v>14089</v>
      </c>
      <c r="C11685" s="113" t="s">
        <v>86</v>
      </c>
      <c r="D11685" s="125">
        <v>1.0</v>
      </c>
      <c r="E11685" s="126"/>
      <c r="F11685" s="125">
        <f t="shared" si="1249"/>
        <v>0</v>
      </c>
    </row>
    <row r="11686">
      <c r="A11686" s="121" t="s">
        <v>25605</v>
      </c>
      <c r="B11686" s="121" t="s">
        <v>14091</v>
      </c>
      <c r="C11686" s="113" t="s">
        <v>86</v>
      </c>
      <c r="D11686" s="125">
        <v>1.0</v>
      </c>
      <c r="E11686" s="126"/>
      <c r="F11686" s="125">
        <f t="shared" si="1249"/>
        <v>0</v>
      </c>
    </row>
    <row r="11687">
      <c r="A11687" s="121" t="s">
        <v>25606</v>
      </c>
      <c r="B11687" s="122" t="s">
        <v>14093</v>
      </c>
      <c r="C11687" s="113"/>
      <c r="D11687" s="123"/>
      <c r="E11687" s="123"/>
      <c r="F11687" s="124">
        <f>F11688</f>
        <v>0</v>
      </c>
    </row>
    <row r="11688">
      <c r="A11688" s="121" t="s">
        <v>25607</v>
      </c>
      <c r="B11688" s="122" t="s">
        <v>1865</v>
      </c>
      <c r="C11688" s="113"/>
      <c r="D11688" s="123"/>
      <c r="E11688" s="123"/>
      <c r="F11688" s="124">
        <f>SUM(F11689:F11691)</f>
        <v>0</v>
      </c>
    </row>
    <row r="11689">
      <c r="A11689" s="121" t="s">
        <v>25608</v>
      </c>
      <c r="B11689" s="121" t="s">
        <v>25609</v>
      </c>
      <c r="C11689" s="113" t="s">
        <v>86</v>
      </c>
      <c r="D11689" s="125">
        <v>1.0</v>
      </c>
      <c r="E11689" s="126"/>
      <c r="F11689" s="125">
        <f t="shared" ref="F11689:F11691" si="1250">if(C11689="","",round(D11689*E11689,2))</f>
        <v>0</v>
      </c>
    </row>
    <row r="11690">
      <c r="A11690" s="121" t="s">
        <v>25610</v>
      </c>
      <c r="B11690" s="121" t="s">
        <v>25611</v>
      </c>
      <c r="C11690" s="113" t="s">
        <v>86</v>
      </c>
      <c r="D11690" s="125">
        <v>1.0</v>
      </c>
      <c r="E11690" s="126"/>
      <c r="F11690" s="125">
        <f t="shared" si="1250"/>
        <v>0</v>
      </c>
    </row>
    <row r="11691">
      <c r="A11691" s="121" t="s">
        <v>25612</v>
      </c>
      <c r="B11691" s="121" t="s">
        <v>25613</v>
      </c>
      <c r="C11691" s="113" t="s">
        <v>86</v>
      </c>
      <c r="D11691" s="125">
        <v>1.0</v>
      </c>
      <c r="E11691" s="126"/>
      <c r="F11691" s="125">
        <f t="shared" si="1250"/>
        <v>0</v>
      </c>
    </row>
    <row r="11692">
      <c r="A11692" s="121" t="s">
        <v>25614</v>
      </c>
      <c r="B11692" s="122" t="s">
        <v>25615</v>
      </c>
      <c r="C11692" s="113"/>
      <c r="D11692" s="123"/>
      <c r="E11692" s="123"/>
      <c r="F11692" s="124">
        <f>F11693</f>
        <v>0</v>
      </c>
    </row>
    <row r="11693">
      <c r="A11693" s="121" t="s">
        <v>25616</v>
      </c>
      <c r="B11693" s="122" t="s">
        <v>25617</v>
      </c>
      <c r="C11693" s="113"/>
      <c r="D11693" s="123"/>
      <c r="E11693" s="123"/>
      <c r="F11693" s="124">
        <f>SUM(F11694:F11695)</f>
        <v>0</v>
      </c>
    </row>
    <row r="11694">
      <c r="A11694" s="121" t="s">
        <v>25618</v>
      </c>
      <c r="B11694" s="121" t="s">
        <v>14149</v>
      </c>
      <c r="C11694" s="113" t="s">
        <v>86</v>
      </c>
      <c r="D11694" s="125">
        <v>1.0</v>
      </c>
      <c r="E11694" s="126"/>
      <c r="F11694" s="125">
        <f t="shared" ref="F11694:F11695" si="1251">if(C11694="","",round(D11694*E11694,2))</f>
        <v>0</v>
      </c>
    </row>
    <row r="11695">
      <c r="A11695" s="121" t="s">
        <v>25619</v>
      </c>
      <c r="B11695" s="121" t="s">
        <v>14151</v>
      </c>
      <c r="C11695" s="113" t="s">
        <v>86</v>
      </c>
      <c r="D11695" s="125">
        <v>1.0</v>
      </c>
      <c r="E11695" s="126"/>
      <c r="F11695" s="125">
        <f t="shared" si="1251"/>
        <v>0</v>
      </c>
    </row>
    <row r="11696">
      <c r="A11696" s="121" t="s">
        <v>25620</v>
      </c>
      <c r="B11696" s="122" t="s">
        <v>14103</v>
      </c>
      <c r="C11696" s="113"/>
      <c r="D11696" s="123"/>
      <c r="E11696" s="123"/>
      <c r="F11696" s="124">
        <f>F11697+F11700</f>
        <v>0</v>
      </c>
    </row>
    <row r="11697">
      <c r="A11697" s="121" t="s">
        <v>25621</v>
      </c>
      <c r="B11697" s="122" t="s">
        <v>14024</v>
      </c>
      <c r="C11697" s="113"/>
      <c r="D11697" s="123"/>
      <c r="E11697" s="123"/>
      <c r="F11697" s="124">
        <f>SUM(F11698:F11699)</f>
        <v>0</v>
      </c>
    </row>
    <row r="11698">
      <c r="A11698" s="121" t="s">
        <v>25622</v>
      </c>
      <c r="B11698" s="121" t="s">
        <v>14026</v>
      </c>
      <c r="C11698" s="113" t="s">
        <v>86</v>
      </c>
      <c r="D11698" s="125">
        <v>1.0</v>
      </c>
      <c r="E11698" s="126"/>
      <c r="F11698" s="125">
        <f t="shared" ref="F11698:F11699" si="1252">if(C11698="","",round(D11698*E11698,2))</f>
        <v>0</v>
      </c>
    </row>
    <row r="11699">
      <c r="A11699" s="121" t="s">
        <v>25623</v>
      </c>
      <c r="B11699" s="121" t="s">
        <v>14028</v>
      </c>
      <c r="C11699" s="113" t="s">
        <v>86</v>
      </c>
      <c r="D11699" s="125">
        <v>1.0</v>
      </c>
      <c r="E11699" s="126"/>
      <c r="F11699" s="125">
        <f t="shared" si="1252"/>
        <v>0</v>
      </c>
    </row>
    <row r="11700">
      <c r="A11700" s="121" t="s">
        <v>25624</v>
      </c>
      <c r="B11700" s="122" t="s">
        <v>14030</v>
      </c>
      <c r="C11700" s="113"/>
      <c r="D11700" s="123"/>
      <c r="E11700" s="123"/>
      <c r="F11700" s="124">
        <f>SUM(F11701:F11702)</f>
        <v>0</v>
      </c>
    </row>
    <row r="11701">
      <c r="A11701" s="121" t="s">
        <v>25625</v>
      </c>
      <c r="B11701" s="121" t="s">
        <v>14032</v>
      </c>
      <c r="C11701" s="113" t="s">
        <v>79</v>
      </c>
      <c r="D11701" s="125">
        <v>1.0</v>
      </c>
      <c r="E11701" s="126"/>
      <c r="F11701" s="125">
        <f t="shared" ref="F11701:F11702" si="1253">if(C11701="","",round(D11701*E11701,2))</f>
        <v>0</v>
      </c>
    </row>
    <row r="11702">
      <c r="A11702" s="121" t="s">
        <v>25626</v>
      </c>
      <c r="B11702" s="121" t="s">
        <v>14111</v>
      </c>
      <c r="C11702" s="113" t="s">
        <v>86</v>
      </c>
      <c r="D11702" s="125">
        <v>1.0</v>
      </c>
      <c r="E11702" s="126"/>
      <c r="F11702" s="125">
        <f t="shared" si="1253"/>
        <v>0</v>
      </c>
    </row>
    <row r="11703">
      <c r="A11703" s="121">
        <v>2.08</v>
      </c>
      <c r="B11703" s="122" t="s">
        <v>25627</v>
      </c>
      <c r="C11703" s="113"/>
      <c r="D11703" s="123"/>
      <c r="E11703" s="123"/>
      <c r="F11703" s="124">
        <f t="shared" ref="F11703:F11704" si="1254">F11704</f>
        <v>0</v>
      </c>
    </row>
    <row r="11704">
      <c r="A11704" s="121" t="s">
        <v>25628</v>
      </c>
      <c r="B11704" s="122" t="s">
        <v>25615</v>
      </c>
      <c r="C11704" s="113"/>
      <c r="D11704" s="123"/>
      <c r="E11704" s="123"/>
      <c r="F11704" s="124">
        <f t="shared" si="1254"/>
        <v>0</v>
      </c>
    </row>
    <row r="11705">
      <c r="A11705" s="121" t="s">
        <v>25629</v>
      </c>
      <c r="B11705" s="122" t="s">
        <v>25617</v>
      </c>
      <c r="C11705" s="113"/>
      <c r="D11705" s="123"/>
      <c r="E11705" s="123"/>
      <c r="F11705" s="124">
        <f>SUM(F11706:F11708)</f>
        <v>0</v>
      </c>
    </row>
    <row r="11706">
      <c r="A11706" s="121" t="s">
        <v>25630</v>
      </c>
      <c r="B11706" s="121" t="s">
        <v>14149</v>
      </c>
      <c r="C11706" s="113" t="s">
        <v>86</v>
      </c>
      <c r="D11706" s="125">
        <v>43.0</v>
      </c>
      <c r="E11706" s="126"/>
      <c r="F11706" s="125">
        <f t="shared" ref="F11706:F11708" si="1255">if(C11706="","",round(D11706*E11706,2))</f>
        <v>0</v>
      </c>
    </row>
    <row r="11707">
      <c r="A11707" s="121" t="s">
        <v>25631</v>
      </c>
      <c r="B11707" s="121" t="s">
        <v>14151</v>
      </c>
      <c r="C11707" s="113" t="s">
        <v>86</v>
      </c>
      <c r="D11707" s="125">
        <v>5.0</v>
      </c>
      <c r="E11707" s="126"/>
      <c r="F11707" s="125">
        <f t="shared" si="1255"/>
        <v>0</v>
      </c>
    </row>
    <row r="11708">
      <c r="A11708" s="121" t="s">
        <v>25632</v>
      </c>
      <c r="B11708" s="121" t="s">
        <v>25633</v>
      </c>
      <c r="C11708" s="113" t="s">
        <v>86</v>
      </c>
      <c r="D11708" s="125">
        <v>1.0</v>
      </c>
      <c r="E11708" s="126"/>
      <c r="F11708" s="125">
        <f t="shared" si="1255"/>
        <v>0</v>
      </c>
    </row>
    <row r="11709">
      <c r="A11709" s="127"/>
      <c r="B11709" s="122" t="s">
        <v>12243</v>
      </c>
      <c r="C11709" s="128"/>
      <c r="D11709" s="129"/>
      <c r="E11709" s="129"/>
      <c r="F11709" s="124">
        <f>F11+F87+F1202+F1272+F3131+F9032+F11634+F11703</f>
        <v>0</v>
      </c>
    </row>
  </sheetData>
  <autoFilter ref="$E$9:$E$11708"/>
  <customSheetViews>
    <customSheetView guid="{0A294F7C-CE1F-4849-BA2A-CC1DE626B006}" filter="1" showAutoFilter="1">
      <autoFilter ref="$A$9:$F$11708">
        <filterColumn colId="2">
          <filters blank="1"/>
        </filterColumn>
      </autoFilter>
      <extLst>
        <ext uri="GoogleSheetsCustomDataVersion1">
          <go:sheetsCustomData xmlns:go="http://customooxmlschemas.google.com/" filterViewId="332174650"/>
        </ext>
      </extLst>
    </customSheetView>
  </customSheetViews>
  <mergeCells count="3">
    <mergeCell ref="A2:F2"/>
    <mergeCell ref="A3:F3"/>
    <mergeCell ref="D6:F6"/>
  </mergeCells>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1" width="14.0"/>
    <col customWidth="1" min="2" max="2" width="60.0"/>
    <col customWidth="1" min="3" max="3" width="11.0"/>
    <col customWidth="1" min="5" max="5" width="12.43"/>
  </cols>
  <sheetData>
    <row r="1">
      <c r="A1" s="83"/>
      <c r="B1" s="83"/>
      <c r="C1" s="84"/>
      <c r="D1" s="85"/>
      <c r="E1" s="85"/>
      <c r="F1" s="130"/>
    </row>
    <row r="2">
      <c r="A2" s="87" t="s">
        <v>62</v>
      </c>
    </row>
    <row r="3">
      <c r="A3" s="87" t="s">
        <v>63</v>
      </c>
    </row>
    <row r="4">
      <c r="A4" s="83"/>
      <c r="B4" s="83"/>
      <c r="C4" s="84"/>
      <c r="D4" s="85"/>
      <c r="E4" s="85"/>
      <c r="F4" s="85"/>
    </row>
    <row r="5">
      <c r="A5" s="88" t="s">
        <v>64</v>
      </c>
      <c r="B5" s="89" t="s">
        <v>25634</v>
      </c>
      <c r="C5" s="84"/>
      <c r="D5" s="85"/>
      <c r="E5" s="85"/>
      <c r="F5" s="85"/>
    </row>
    <row r="6">
      <c r="A6" s="88" t="s">
        <v>5</v>
      </c>
      <c r="B6" s="89" t="s">
        <v>67</v>
      </c>
      <c r="C6" s="118" t="s">
        <v>66</v>
      </c>
    </row>
    <row r="7">
      <c r="A7" s="96" t="s">
        <v>8</v>
      </c>
      <c r="B7" s="96" t="s">
        <v>68</v>
      </c>
      <c r="C7" s="96" t="s">
        <v>69</v>
      </c>
      <c r="D7" s="97" t="s">
        <v>70</v>
      </c>
      <c r="E7" s="97" t="s">
        <v>71</v>
      </c>
      <c r="F7" s="97" t="s">
        <v>72</v>
      </c>
    </row>
    <row r="8">
      <c r="A8" s="95" t="s">
        <v>25635</v>
      </c>
      <c r="B8" s="95" t="s">
        <v>25</v>
      </c>
      <c r="C8" s="96"/>
      <c r="D8" s="97"/>
      <c r="E8" s="97"/>
      <c r="F8" s="98">
        <f>F9+F2314</f>
        <v>0</v>
      </c>
    </row>
    <row r="9">
      <c r="A9" s="99" t="s">
        <v>25636</v>
      </c>
      <c r="B9" s="99" t="s">
        <v>25637</v>
      </c>
      <c r="C9" s="100"/>
      <c r="D9" s="101"/>
      <c r="E9" s="101"/>
      <c r="F9" s="102">
        <f>F10+F904</f>
        <v>0</v>
      </c>
    </row>
    <row r="10">
      <c r="A10" s="99" t="s">
        <v>25638</v>
      </c>
      <c r="B10" s="99" t="s">
        <v>25639</v>
      </c>
      <c r="C10" s="100"/>
      <c r="D10" s="101"/>
      <c r="E10" s="101"/>
      <c r="F10" s="102">
        <f>F11+F82+F119+F153+F181+F291+F388+F500+F600+F684+F746+F803</f>
        <v>0</v>
      </c>
    </row>
    <row r="11">
      <c r="A11" s="99" t="s">
        <v>25640</v>
      </c>
      <c r="B11" s="99" t="s">
        <v>25641</v>
      </c>
      <c r="C11" s="100"/>
      <c r="D11" s="101"/>
      <c r="E11" s="101"/>
      <c r="F11" s="102">
        <f>F12+F20+F43+F50+F54+F57+F60+F74</f>
        <v>0</v>
      </c>
    </row>
    <row r="12">
      <c r="A12" s="99" t="s">
        <v>25642</v>
      </c>
      <c r="B12" s="99" t="s">
        <v>458</v>
      </c>
      <c r="C12" s="100"/>
      <c r="D12" s="101"/>
      <c r="E12" s="101"/>
      <c r="F12" s="102">
        <f>SUM(F13:F19)</f>
        <v>0</v>
      </c>
    </row>
    <row r="13">
      <c r="A13" s="103" t="s">
        <v>25643</v>
      </c>
      <c r="B13" s="103" t="s">
        <v>1770</v>
      </c>
      <c r="C13" s="104" t="s">
        <v>529</v>
      </c>
      <c r="D13" s="105">
        <v>2.48</v>
      </c>
      <c r="E13" s="131"/>
      <c r="F13" s="105" t="str">
        <f t="shared" ref="F13:F19" si="1">IF(E13="","", ROUND(D13*E13,2))</f>
        <v/>
      </c>
    </row>
    <row r="14">
      <c r="A14" s="103" t="s">
        <v>25644</v>
      </c>
      <c r="B14" s="103" t="s">
        <v>1772</v>
      </c>
      <c r="C14" s="104" t="s">
        <v>529</v>
      </c>
      <c r="D14" s="105">
        <v>2.48</v>
      </c>
      <c r="E14" s="131"/>
      <c r="F14" s="105" t="str">
        <f t="shared" si="1"/>
        <v/>
      </c>
    </row>
    <row r="15">
      <c r="A15" s="103" t="s">
        <v>25645</v>
      </c>
      <c r="B15" s="103" t="s">
        <v>25646</v>
      </c>
      <c r="C15" s="104" t="s">
        <v>159</v>
      </c>
      <c r="D15" s="105">
        <v>4963.08</v>
      </c>
      <c r="E15" s="131"/>
      <c r="F15" s="105" t="str">
        <f t="shared" si="1"/>
        <v/>
      </c>
    </row>
    <row r="16">
      <c r="A16" s="103" t="s">
        <v>25647</v>
      </c>
      <c r="B16" s="103" t="s">
        <v>25648</v>
      </c>
      <c r="C16" s="104" t="s">
        <v>159</v>
      </c>
      <c r="D16" s="105">
        <v>4963.08</v>
      </c>
      <c r="E16" s="131"/>
      <c r="F16" s="105" t="str">
        <f t="shared" si="1"/>
        <v/>
      </c>
    </row>
    <row r="17">
      <c r="A17" s="103" t="s">
        <v>25649</v>
      </c>
      <c r="B17" s="103" t="s">
        <v>25650</v>
      </c>
      <c r="C17" s="104" t="s">
        <v>79</v>
      </c>
      <c r="D17" s="105">
        <v>50.0</v>
      </c>
      <c r="E17" s="131"/>
      <c r="F17" s="105" t="str">
        <f t="shared" si="1"/>
        <v/>
      </c>
    </row>
    <row r="18">
      <c r="A18" s="103" t="s">
        <v>25651</v>
      </c>
      <c r="B18" s="103" t="s">
        <v>25652</v>
      </c>
      <c r="C18" s="104" t="s">
        <v>79</v>
      </c>
      <c r="D18" s="105">
        <v>25.0</v>
      </c>
      <c r="E18" s="131"/>
      <c r="F18" s="105" t="str">
        <f t="shared" si="1"/>
        <v/>
      </c>
    </row>
    <row r="19">
      <c r="A19" s="103" t="s">
        <v>25653</v>
      </c>
      <c r="B19" s="103" t="s">
        <v>25654</v>
      </c>
      <c r="C19" s="104" t="s">
        <v>159</v>
      </c>
      <c r="D19" s="105">
        <v>2481.54</v>
      </c>
      <c r="E19" s="131"/>
      <c r="F19" s="105" t="str">
        <f t="shared" si="1"/>
        <v/>
      </c>
    </row>
    <row r="20">
      <c r="A20" s="99" t="s">
        <v>25655</v>
      </c>
      <c r="B20" s="99" t="s">
        <v>110</v>
      </c>
      <c r="C20" s="100"/>
      <c r="D20" s="101"/>
      <c r="E20" s="101"/>
      <c r="F20" s="102">
        <f>SUM(F21:F42)</f>
        <v>0</v>
      </c>
    </row>
    <row r="21">
      <c r="A21" s="103" t="s">
        <v>25656</v>
      </c>
      <c r="B21" s="103" t="s">
        <v>25657</v>
      </c>
      <c r="C21" s="104" t="s">
        <v>159</v>
      </c>
      <c r="D21" s="105">
        <v>76.84</v>
      </c>
      <c r="E21" s="131"/>
      <c r="F21" s="105" t="str">
        <f t="shared" ref="F21:F42" si="2">IF(E21="","", ROUND(D21*E21,2))</f>
        <v/>
      </c>
    </row>
    <row r="22">
      <c r="A22" s="103" t="s">
        <v>25658</v>
      </c>
      <c r="B22" s="103" t="s">
        <v>1781</v>
      </c>
      <c r="C22" s="104" t="s">
        <v>159</v>
      </c>
      <c r="D22" s="105">
        <v>233.36</v>
      </c>
      <c r="E22" s="131"/>
      <c r="F22" s="105" t="str">
        <f t="shared" si="2"/>
        <v/>
      </c>
    </row>
    <row r="23">
      <c r="A23" s="103" t="s">
        <v>25659</v>
      </c>
      <c r="B23" s="103" t="s">
        <v>25660</v>
      </c>
      <c r="C23" s="104" t="s">
        <v>159</v>
      </c>
      <c r="D23" s="105">
        <v>202.74</v>
      </c>
      <c r="E23" s="131"/>
      <c r="F23" s="105" t="str">
        <f t="shared" si="2"/>
        <v/>
      </c>
    </row>
    <row r="24">
      <c r="A24" s="103" t="s">
        <v>25661</v>
      </c>
      <c r="B24" s="103" t="s">
        <v>25662</v>
      </c>
      <c r="C24" s="104" t="s">
        <v>159</v>
      </c>
      <c r="D24" s="105">
        <v>572.2</v>
      </c>
      <c r="E24" s="131"/>
      <c r="F24" s="105" t="str">
        <f t="shared" si="2"/>
        <v/>
      </c>
    </row>
    <row r="25">
      <c r="A25" s="103" t="s">
        <v>25663</v>
      </c>
      <c r="B25" s="103" t="s">
        <v>25664</v>
      </c>
      <c r="C25" s="104" t="s">
        <v>159</v>
      </c>
      <c r="D25" s="105">
        <v>470.45</v>
      </c>
      <c r="E25" s="131"/>
      <c r="F25" s="105" t="str">
        <f t="shared" si="2"/>
        <v/>
      </c>
    </row>
    <row r="26">
      <c r="A26" s="103" t="s">
        <v>25665</v>
      </c>
      <c r="B26" s="103" t="s">
        <v>25666</v>
      </c>
      <c r="C26" s="104" t="s">
        <v>159</v>
      </c>
      <c r="D26" s="105">
        <v>682.33</v>
      </c>
      <c r="E26" s="131"/>
      <c r="F26" s="105" t="str">
        <f t="shared" si="2"/>
        <v/>
      </c>
    </row>
    <row r="27">
      <c r="A27" s="103" t="s">
        <v>25667</v>
      </c>
      <c r="B27" s="103" t="s">
        <v>25668</v>
      </c>
      <c r="C27" s="104" t="s">
        <v>159</v>
      </c>
      <c r="D27" s="105">
        <v>64.27</v>
      </c>
      <c r="E27" s="131"/>
      <c r="F27" s="105" t="str">
        <f t="shared" si="2"/>
        <v/>
      </c>
    </row>
    <row r="28">
      <c r="A28" s="103" t="s">
        <v>25669</v>
      </c>
      <c r="B28" s="103" t="s">
        <v>25670</v>
      </c>
      <c r="C28" s="104" t="s">
        <v>159</v>
      </c>
      <c r="D28" s="105">
        <v>69.34</v>
      </c>
      <c r="E28" s="131"/>
      <c r="F28" s="105" t="str">
        <f t="shared" si="2"/>
        <v/>
      </c>
    </row>
    <row r="29">
      <c r="A29" s="103" t="s">
        <v>25671</v>
      </c>
      <c r="B29" s="103" t="s">
        <v>25672</v>
      </c>
      <c r="C29" s="104" t="s">
        <v>159</v>
      </c>
      <c r="D29" s="105">
        <v>110.0</v>
      </c>
      <c r="E29" s="131"/>
      <c r="F29" s="105" t="str">
        <f t="shared" si="2"/>
        <v/>
      </c>
    </row>
    <row r="30">
      <c r="A30" s="103" t="s">
        <v>25673</v>
      </c>
      <c r="B30" s="103" t="s">
        <v>25674</v>
      </c>
      <c r="C30" s="104" t="s">
        <v>159</v>
      </c>
      <c r="D30" s="105">
        <v>2237.93</v>
      </c>
      <c r="E30" s="131"/>
      <c r="F30" s="105" t="str">
        <f t="shared" si="2"/>
        <v/>
      </c>
    </row>
    <row r="31">
      <c r="A31" s="103" t="s">
        <v>25675</v>
      </c>
      <c r="B31" s="103" t="s">
        <v>25676</v>
      </c>
      <c r="C31" s="104" t="s">
        <v>159</v>
      </c>
      <c r="D31" s="105">
        <v>243.61</v>
      </c>
      <c r="E31" s="131"/>
      <c r="F31" s="105" t="str">
        <f t="shared" si="2"/>
        <v/>
      </c>
    </row>
    <row r="32">
      <c r="A32" s="103" t="s">
        <v>25677</v>
      </c>
      <c r="B32" s="103" t="s">
        <v>25678</v>
      </c>
      <c r="C32" s="104" t="s">
        <v>159</v>
      </c>
      <c r="D32" s="105">
        <v>76.84</v>
      </c>
      <c r="E32" s="131"/>
      <c r="F32" s="105" t="str">
        <f t="shared" si="2"/>
        <v/>
      </c>
    </row>
    <row r="33">
      <c r="A33" s="103" t="s">
        <v>25679</v>
      </c>
      <c r="B33" s="103" t="s">
        <v>25680</v>
      </c>
      <c r="C33" s="104" t="s">
        <v>159</v>
      </c>
      <c r="D33" s="105">
        <v>233.36</v>
      </c>
      <c r="E33" s="131"/>
      <c r="F33" s="105" t="str">
        <f t="shared" si="2"/>
        <v/>
      </c>
    </row>
    <row r="34">
      <c r="A34" s="103" t="s">
        <v>25681</v>
      </c>
      <c r="B34" s="103" t="s">
        <v>25682</v>
      </c>
      <c r="C34" s="104" t="s">
        <v>159</v>
      </c>
      <c r="D34" s="105">
        <v>202.74</v>
      </c>
      <c r="E34" s="131"/>
      <c r="F34" s="105" t="str">
        <f t="shared" si="2"/>
        <v/>
      </c>
    </row>
    <row r="35">
      <c r="A35" s="103" t="s">
        <v>25683</v>
      </c>
      <c r="B35" s="103" t="s">
        <v>25684</v>
      </c>
      <c r="C35" s="104" t="s">
        <v>159</v>
      </c>
      <c r="D35" s="105">
        <v>572.2</v>
      </c>
      <c r="E35" s="131"/>
      <c r="F35" s="105" t="str">
        <f t="shared" si="2"/>
        <v/>
      </c>
    </row>
    <row r="36">
      <c r="A36" s="103" t="s">
        <v>25685</v>
      </c>
      <c r="B36" s="103" t="s">
        <v>25686</v>
      </c>
      <c r="C36" s="104" t="s">
        <v>159</v>
      </c>
      <c r="D36" s="105">
        <v>470.45</v>
      </c>
      <c r="E36" s="131"/>
      <c r="F36" s="105" t="str">
        <f t="shared" si="2"/>
        <v/>
      </c>
    </row>
    <row r="37">
      <c r="A37" s="103" t="s">
        <v>25687</v>
      </c>
      <c r="B37" s="103" t="s">
        <v>25688</v>
      </c>
      <c r="C37" s="104" t="s">
        <v>159</v>
      </c>
      <c r="D37" s="105">
        <v>682.33</v>
      </c>
      <c r="E37" s="131"/>
      <c r="F37" s="105" t="str">
        <f t="shared" si="2"/>
        <v/>
      </c>
    </row>
    <row r="38">
      <c r="A38" s="103" t="s">
        <v>25689</v>
      </c>
      <c r="B38" s="103" t="s">
        <v>25690</v>
      </c>
      <c r="C38" s="104" t="s">
        <v>159</v>
      </c>
      <c r="D38" s="105">
        <v>64.27</v>
      </c>
      <c r="E38" s="131"/>
      <c r="F38" s="105" t="str">
        <f t="shared" si="2"/>
        <v/>
      </c>
    </row>
    <row r="39">
      <c r="A39" s="103" t="s">
        <v>25691</v>
      </c>
      <c r="B39" s="103" t="s">
        <v>25692</v>
      </c>
      <c r="C39" s="104" t="s">
        <v>159</v>
      </c>
      <c r="D39" s="105">
        <v>69.34</v>
      </c>
      <c r="E39" s="131"/>
      <c r="F39" s="105" t="str">
        <f t="shared" si="2"/>
        <v/>
      </c>
    </row>
    <row r="40">
      <c r="A40" s="103" t="s">
        <v>25693</v>
      </c>
      <c r="B40" s="103" t="s">
        <v>25694</v>
      </c>
      <c r="C40" s="104" t="s">
        <v>159</v>
      </c>
      <c r="D40" s="105">
        <v>110.0</v>
      </c>
      <c r="E40" s="131"/>
      <c r="F40" s="105" t="str">
        <f t="shared" si="2"/>
        <v/>
      </c>
    </row>
    <row r="41">
      <c r="A41" s="103" t="s">
        <v>25695</v>
      </c>
      <c r="B41" s="103" t="s">
        <v>1805</v>
      </c>
      <c r="C41" s="104" t="s">
        <v>159</v>
      </c>
      <c r="D41" s="105">
        <v>2237.93</v>
      </c>
      <c r="E41" s="131"/>
      <c r="F41" s="105" t="str">
        <f t="shared" si="2"/>
        <v/>
      </c>
    </row>
    <row r="42">
      <c r="A42" s="103" t="s">
        <v>25696</v>
      </c>
      <c r="B42" s="103" t="s">
        <v>25697</v>
      </c>
      <c r="C42" s="104" t="s">
        <v>159</v>
      </c>
      <c r="D42" s="105">
        <v>243.61</v>
      </c>
      <c r="E42" s="131"/>
      <c r="F42" s="105" t="str">
        <f t="shared" si="2"/>
        <v/>
      </c>
    </row>
    <row r="43">
      <c r="A43" s="99" t="s">
        <v>25698</v>
      </c>
      <c r="B43" s="99" t="s">
        <v>25699</v>
      </c>
      <c r="C43" s="100"/>
      <c r="D43" s="101"/>
      <c r="E43" s="101"/>
      <c r="F43" s="102">
        <f>SUM(F44:F49)</f>
        <v>0</v>
      </c>
    </row>
    <row r="44">
      <c r="A44" s="103" t="s">
        <v>25700</v>
      </c>
      <c r="B44" s="103" t="s">
        <v>25701</v>
      </c>
      <c r="C44" s="104" t="s">
        <v>159</v>
      </c>
      <c r="D44" s="105">
        <v>76.84</v>
      </c>
      <c r="E44" s="131"/>
      <c r="F44" s="105" t="str">
        <f t="shared" ref="F44:F49" si="3">IF(E44="","", ROUND(D44*E44,2))</f>
        <v/>
      </c>
    </row>
    <row r="45">
      <c r="A45" s="103" t="s">
        <v>25702</v>
      </c>
      <c r="B45" s="103" t="s">
        <v>1925</v>
      </c>
      <c r="C45" s="104" t="s">
        <v>159</v>
      </c>
      <c r="D45" s="105">
        <v>233.36</v>
      </c>
      <c r="E45" s="131"/>
      <c r="F45" s="105" t="str">
        <f t="shared" si="3"/>
        <v/>
      </c>
    </row>
    <row r="46">
      <c r="A46" s="103" t="s">
        <v>25703</v>
      </c>
      <c r="B46" s="103" t="s">
        <v>25704</v>
      </c>
      <c r="C46" s="104" t="s">
        <v>159</v>
      </c>
      <c r="D46" s="105">
        <v>202.74</v>
      </c>
      <c r="E46" s="131"/>
      <c r="F46" s="105" t="str">
        <f t="shared" si="3"/>
        <v/>
      </c>
    </row>
    <row r="47">
      <c r="A47" s="103" t="s">
        <v>25705</v>
      </c>
      <c r="B47" s="103" t="s">
        <v>1927</v>
      </c>
      <c r="C47" s="104" t="s">
        <v>159</v>
      </c>
      <c r="D47" s="105">
        <v>572.2</v>
      </c>
      <c r="E47" s="131"/>
      <c r="F47" s="105" t="str">
        <f t="shared" si="3"/>
        <v/>
      </c>
    </row>
    <row r="48">
      <c r="A48" s="103" t="s">
        <v>25706</v>
      </c>
      <c r="B48" s="103" t="s">
        <v>1929</v>
      </c>
      <c r="C48" s="104" t="s">
        <v>159</v>
      </c>
      <c r="D48" s="105">
        <v>470.45</v>
      </c>
      <c r="E48" s="131"/>
      <c r="F48" s="105" t="str">
        <f t="shared" si="3"/>
        <v/>
      </c>
    </row>
    <row r="49">
      <c r="A49" s="103" t="s">
        <v>25707</v>
      </c>
      <c r="B49" s="103" t="s">
        <v>25708</v>
      </c>
      <c r="C49" s="104" t="s">
        <v>159</v>
      </c>
      <c r="D49" s="105">
        <v>682.33</v>
      </c>
      <c r="E49" s="131"/>
      <c r="F49" s="105" t="str">
        <f t="shared" si="3"/>
        <v/>
      </c>
    </row>
    <row r="50">
      <c r="A50" s="99" t="s">
        <v>25709</v>
      </c>
      <c r="B50" s="99" t="s">
        <v>1807</v>
      </c>
      <c r="C50" s="100"/>
      <c r="D50" s="101"/>
      <c r="E50" s="101"/>
      <c r="F50" s="102">
        <f>SUM(F51:F53)</f>
        <v>0</v>
      </c>
    </row>
    <row r="51">
      <c r="A51" s="103" t="s">
        <v>25710</v>
      </c>
      <c r="B51" s="103" t="s">
        <v>1815</v>
      </c>
      <c r="C51" s="104" t="s">
        <v>159</v>
      </c>
      <c r="D51" s="105">
        <v>2439.5</v>
      </c>
      <c r="E51" s="131"/>
      <c r="F51" s="105" t="str">
        <f t="shared" ref="F51:F53" si="4">IF(E51="","", ROUND(D51*E51,2))</f>
        <v/>
      </c>
    </row>
    <row r="52">
      <c r="A52" s="103" t="s">
        <v>25711</v>
      </c>
      <c r="B52" s="103" t="s">
        <v>25712</v>
      </c>
      <c r="C52" s="104" t="s">
        <v>159</v>
      </c>
      <c r="D52" s="105">
        <v>42.04</v>
      </c>
      <c r="E52" s="131"/>
      <c r="F52" s="105" t="str">
        <f t="shared" si="4"/>
        <v/>
      </c>
    </row>
    <row r="53">
      <c r="A53" s="103" t="s">
        <v>25713</v>
      </c>
      <c r="B53" s="103" t="s">
        <v>1825</v>
      </c>
      <c r="C53" s="104" t="s">
        <v>159</v>
      </c>
      <c r="D53" s="105">
        <v>2481.54</v>
      </c>
      <c r="E53" s="131"/>
      <c r="F53" s="105" t="str">
        <f t="shared" si="4"/>
        <v/>
      </c>
    </row>
    <row r="54">
      <c r="A54" s="99" t="s">
        <v>25714</v>
      </c>
      <c r="B54" s="99" t="s">
        <v>25715</v>
      </c>
      <c r="C54" s="100"/>
      <c r="D54" s="101"/>
      <c r="E54" s="101"/>
      <c r="F54" s="102">
        <f>SUM(F55:F56)</f>
        <v>0</v>
      </c>
    </row>
    <row r="55">
      <c r="A55" s="103" t="s">
        <v>25716</v>
      </c>
      <c r="B55" s="103" t="s">
        <v>25717</v>
      </c>
      <c r="C55" s="104" t="s">
        <v>79</v>
      </c>
      <c r="D55" s="105">
        <v>9.0</v>
      </c>
      <c r="E55" s="131"/>
      <c r="F55" s="105" t="str">
        <f t="shared" ref="F55:F56" si="5">IF(E55="","", ROUND(D55*E55,2))</f>
        <v/>
      </c>
    </row>
    <row r="56">
      <c r="A56" s="103" t="s">
        <v>25718</v>
      </c>
      <c r="B56" s="103" t="s">
        <v>1853</v>
      </c>
      <c r="C56" s="104" t="s">
        <v>79</v>
      </c>
      <c r="D56" s="105">
        <v>9.0</v>
      </c>
      <c r="E56" s="131"/>
      <c r="F56" s="105" t="str">
        <f t="shared" si="5"/>
        <v/>
      </c>
    </row>
    <row r="57">
      <c r="A57" s="99" t="s">
        <v>25719</v>
      </c>
      <c r="B57" s="99" t="s">
        <v>1865</v>
      </c>
      <c r="C57" s="100"/>
      <c r="D57" s="101"/>
      <c r="E57" s="101"/>
      <c r="F57" s="102">
        <f>SUM(F58:F59)</f>
        <v>0</v>
      </c>
    </row>
    <row r="58">
      <c r="A58" s="103" t="s">
        <v>25720</v>
      </c>
      <c r="B58" s="103" t="s">
        <v>1867</v>
      </c>
      <c r="C58" s="104" t="s">
        <v>79</v>
      </c>
      <c r="D58" s="105">
        <v>50.0</v>
      </c>
      <c r="E58" s="131"/>
      <c r="F58" s="105" t="str">
        <f t="shared" ref="F58:F59" si="6">IF(E58="","", ROUND(D58*E58,2))</f>
        <v/>
      </c>
    </row>
    <row r="59">
      <c r="A59" s="103" t="s">
        <v>25721</v>
      </c>
      <c r="B59" s="103" t="s">
        <v>25722</v>
      </c>
      <c r="C59" s="104" t="s">
        <v>159</v>
      </c>
      <c r="D59" s="105">
        <v>2481.54</v>
      </c>
      <c r="E59" s="131"/>
      <c r="F59" s="105" t="str">
        <f t="shared" si="6"/>
        <v/>
      </c>
    </row>
    <row r="60">
      <c r="A60" s="99" t="s">
        <v>25723</v>
      </c>
      <c r="B60" s="99" t="s">
        <v>437</v>
      </c>
      <c r="C60" s="100"/>
      <c r="D60" s="101"/>
      <c r="E60" s="101"/>
      <c r="F60" s="102">
        <f>F61+F66</f>
        <v>0</v>
      </c>
    </row>
    <row r="61">
      <c r="A61" s="99" t="s">
        <v>25724</v>
      </c>
      <c r="B61" s="99" t="s">
        <v>25725</v>
      </c>
      <c r="C61" s="100"/>
      <c r="D61" s="101"/>
      <c r="E61" s="101"/>
      <c r="F61" s="102">
        <f>SUM(F62:F65)</f>
        <v>0</v>
      </c>
    </row>
    <row r="62">
      <c r="A62" s="103" t="s">
        <v>25726</v>
      </c>
      <c r="B62" s="103" t="s">
        <v>25727</v>
      </c>
      <c r="C62" s="104" t="s">
        <v>79</v>
      </c>
      <c r="D62" s="105">
        <v>2.0</v>
      </c>
      <c r="E62" s="131"/>
      <c r="F62" s="105" t="str">
        <f t="shared" ref="F62:F65" si="7">IF(E62="","", ROUND(D62*E62,2))</f>
        <v/>
      </c>
    </row>
    <row r="63">
      <c r="A63" s="103" t="s">
        <v>25728</v>
      </c>
      <c r="B63" s="103" t="s">
        <v>25729</v>
      </c>
      <c r="C63" s="104" t="s">
        <v>79</v>
      </c>
      <c r="D63" s="105">
        <v>2.0</v>
      </c>
      <c r="E63" s="131"/>
      <c r="F63" s="105" t="str">
        <f t="shared" si="7"/>
        <v/>
      </c>
    </row>
    <row r="64">
      <c r="A64" s="103" t="s">
        <v>25730</v>
      </c>
      <c r="B64" s="103" t="s">
        <v>25731</v>
      </c>
      <c r="C64" s="104" t="s">
        <v>79</v>
      </c>
      <c r="D64" s="105">
        <v>2.0</v>
      </c>
      <c r="E64" s="131"/>
      <c r="F64" s="105" t="str">
        <f t="shared" si="7"/>
        <v/>
      </c>
    </row>
    <row r="65">
      <c r="A65" s="103" t="s">
        <v>25732</v>
      </c>
      <c r="B65" s="103" t="s">
        <v>25733</v>
      </c>
      <c r="C65" s="104" t="s">
        <v>79</v>
      </c>
      <c r="D65" s="105">
        <v>2.0</v>
      </c>
      <c r="E65" s="131"/>
      <c r="F65" s="105" t="str">
        <f t="shared" si="7"/>
        <v/>
      </c>
    </row>
    <row r="66">
      <c r="A66" s="99" t="s">
        <v>25734</v>
      </c>
      <c r="B66" s="99" t="s">
        <v>25735</v>
      </c>
      <c r="C66" s="100"/>
      <c r="D66" s="101"/>
      <c r="E66" s="101"/>
      <c r="F66" s="102">
        <f>SUM(F67:F73)</f>
        <v>0</v>
      </c>
    </row>
    <row r="67">
      <c r="A67" s="103" t="s">
        <v>25736</v>
      </c>
      <c r="B67" s="103" t="s">
        <v>25737</v>
      </c>
      <c r="C67" s="104" t="s">
        <v>79</v>
      </c>
      <c r="D67" s="105">
        <v>1.0</v>
      </c>
      <c r="E67" s="131"/>
      <c r="F67" s="105" t="str">
        <f t="shared" ref="F67:F73" si="8">IF(E67="","", ROUND(D67*E67,2))</f>
        <v/>
      </c>
    </row>
    <row r="68">
      <c r="A68" s="103" t="s">
        <v>25738</v>
      </c>
      <c r="B68" s="103" t="s">
        <v>25739</v>
      </c>
      <c r="C68" s="104" t="s">
        <v>79</v>
      </c>
      <c r="D68" s="105">
        <v>1.0</v>
      </c>
      <c r="E68" s="131"/>
      <c r="F68" s="105" t="str">
        <f t="shared" si="8"/>
        <v/>
      </c>
    </row>
    <row r="69">
      <c r="A69" s="103" t="s">
        <v>25740</v>
      </c>
      <c r="B69" s="103" t="s">
        <v>25741</v>
      </c>
      <c r="C69" s="104" t="s">
        <v>79</v>
      </c>
      <c r="D69" s="105">
        <v>1.0</v>
      </c>
      <c r="E69" s="131"/>
      <c r="F69" s="105" t="str">
        <f t="shared" si="8"/>
        <v/>
      </c>
    </row>
    <row r="70">
      <c r="A70" s="103" t="s">
        <v>25742</v>
      </c>
      <c r="B70" s="103" t="s">
        <v>25743</v>
      </c>
      <c r="C70" s="104" t="s">
        <v>79</v>
      </c>
      <c r="D70" s="105">
        <v>1.0</v>
      </c>
      <c r="E70" s="131"/>
      <c r="F70" s="105" t="str">
        <f t="shared" si="8"/>
        <v/>
      </c>
    </row>
    <row r="71">
      <c r="A71" s="103" t="s">
        <v>25744</v>
      </c>
      <c r="B71" s="103" t="s">
        <v>25745</v>
      </c>
      <c r="C71" s="104" t="s">
        <v>79</v>
      </c>
      <c r="D71" s="105">
        <v>1.0</v>
      </c>
      <c r="E71" s="131"/>
      <c r="F71" s="105" t="str">
        <f t="shared" si="8"/>
        <v/>
      </c>
    </row>
    <row r="72">
      <c r="A72" s="103" t="s">
        <v>25746</v>
      </c>
      <c r="B72" s="103" t="s">
        <v>25747</v>
      </c>
      <c r="C72" s="104" t="s">
        <v>79</v>
      </c>
      <c r="D72" s="105">
        <v>1.0</v>
      </c>
      <c r="E72" s="131"/>
      <c r="F72" s="105" t="str">
        <f t="shared" si="8"/>
        <v/>
      </c>
    </row>
    <row r="73">
      <c r="A73" s="103" t="s">
        <v>25748</v>
      </c>
      <c r="B73" s="103" t="s">
        <v>25749</v>
      </c>
      <c r="C73" s="104" t="s">
        <v>79</v>
      </c>
      <c r="D73" s="105">
        <v>3.0</v>
      </c>
      <c r="E73" s="131"/>
      <c r="F73" s="105" t="str">
        <f t="shared" si="8"/>
        <v/>
      </c>
    </row>
    <row r="74">
      <c r="A74" s="99" t="s">
        <v>25750</v>
      </c>
      <c r="B74" s="99" t="s">
        <v>25751</v>
      </c>
      <c r="C74" s="100"/>
      <c r="D74" s="101"/>
      <c r="E74" s="101"/>
      <c r="F74" s="102">
        <f>SUM(F75:F81)</f>
        <v>0</v>
      </c>
    </row>
    <row r="75">
      <c r="A75" s="103" t="s">
        <v>25752</v>
      </c>
      <c r="B75" s="103" t="s">
        <v>25753</v>
      </c>
      <c r="C75" s="104" t="s">
        <v>79</v>
      </c>
      <c r="D75" s="105">
        <v>2.0</v>
      </c>
      <c r="E75" s="131"/>
      <c r="F75" s="105" t="str">
        <f t="shared" ref="F75:F81" si="9">IF(E75="","", ROUND(D75*E75,2))</f>
        <v/>
      </c>
    </row>
    <row r="76">
      <c r="A76" s="103" t="s">
        <v>25754</v>
      </c>
      <c r="B76" s="103" t="s">
        <v>25755</v>
      </c>
      <c r="C76" s="104" t="s">
        <v>159</v>
      </c>
      <c r="D76" s="105">
        <v>26.07</v>
      </c>
      <c r="E76" s="131"/>
      <c r="F76" s="105" t="str">
        <f t="shared" si="9"/>
        <v/>
      </c>
    </row>
    <row r="77">
      <c r="A77" s="103" t="s">
        <v>25756</v>
      </c>
      <c r="B77" s="103" t="s">
        <v>25757</v>
      </c>
      <c r="C77" s="104" t="s">
        <v>79</v>
      </c>
      <c r="D77" s="105">
        <v>1.0</v>
      </c>
      <c r="E77" s="131"/>
      <c r="F77" s="105" t="str">
        <f t="shared" si="9"/>
        <v/>
      </c>
    </row>
    <row r="78">
      <c r="A78" s="103" t="s">
        <v>25758</v>
      </c>
      <c r="B78" s="103" t="s">
        <v>25759</v>
      </c>
      <c r="C78" s="104" t="s">
        <v>79</v>
      </c>
      <c r="D78" s="105">
        <v>1.0</v>
      </c>
      <c r="E78" s="131"/>
      <c r="F78" s="105" t="str">
        <f t="shared" si="9"/>
        <v/>
      </c>
    </row>
    <row r="79">
      <c r="A79" s="103" t="s">
        <v>25760</v>
      </c>
      <c r="B79" s="103" t="s">
        <v>25761</v>
      </c>
      <c r="C79" s="104" t="s">
        <v>159</v>
      </c>
      <c r="D79" s="105">
        <v>12.0</v>
      </c>
      <c r="E79" s="131"/>
      <c r="F79" s="105" t="str">
        <f t="shared" si="9"/>
        <v/>
      </c>
    </row>
    <row r="80">
      <c r="A80" s="103" t="s">
        <v>25762</v>
      </c>
      <c r="B80" s="103" t="s">
        <v>25763</v>
      </c>
      <c r="C80" s="104" t="s">
        <v>79</v>
      </c>
      <c r="D80" s="105">
        <v>1.0</v>
      </c>
      <c r="E80" s="131"/>
      <c r="F80" s="105" t="str">
        <f t="shared" si="9"/>
        <v/>
      </c>
    </row>
    <row r="81">
      <c r="A81" s="103" t="s">
        <v>25764</v>
      </c>
      <c r="B81" s="103" t="s">
        <v>25765</v>
      </c>
      <c r="C81" s="104" t="s">
        <v>79</v>
      </c>
      <c r="D81" s="105">
        <v>1.0</v>
      </c>
      <c r="E81" s="131"/>
      <c r="F81" s="105" t="str">
        <f t="shared" si="9"/>
        <v/>
      </c>
    </row>
    <row r="82">
      <c r="A82" s="99" t="s">
        <v>25766</v>
      </c>
      <c r="B82" s="99" t="s">
        <v>25767</v>
      </c>
      <c r="C82" s="100"/>
      <c r="D82" s="101"/>
      <c r="E82" s="101"/>
      <c r="F82" s="102">
        <f>F83+F91+F104+F110+F113+F116</f>
        <v>0</v>
      </c>
    </row>
    <row r="83">
      <c r="A83" s="99" t="s">
        <v>25768</v>
      </c>
      <c r="B83" s="99" t="s">
        <v>458</v>
      </c>
      <c r="C83" s="100"/>
      <c r="D83" s="101"/>
      <c r="E83" s="101"/>
      <c r="F83" s="102">
        <f>SUM(F84:F90)</f>
        <v>0</v>
      </c>
    </row>
    <row r="84">
      <c r="A84" s="103" t="s">
        <v>25769</v>
      </c>
      <c r="B84" s="103" t="s">
        <v>1770</v>
      </c>
      <c r="C84" s="104" t="s">
        <v>529</v>
      </c>
      <c r="D84" s="105">
        <v>0.12</v>
      </c>
      <c r="E84" s="131"/>
      <c r="F84" s="105" t="str">
        <f t="shared" ref="F84:F90" si="10">IF(E84="","", ROUND(D84*E84,2))</f>
        <v/>
      </c>
    </row>
    <row r="85">
      <c r="A85" s="103" t="s">
        <v>25770</v>
      </c>
      <c r="B85" s="103" t="s">
        <v>1772</v>
      </c>
      <c r="C85" s="104" t="s">
        <v>529</v>
      </c>
      <c r="D85" s="105">
        <v>0.12</v>
      </c>
      <c r="E85" s="131"/>
      <c r="F85" s="105" t="str">
        <f t="shared" si="10"/>
        <v/>
      </c>
    </row>
    <row r="86">
      <c r="A86" s="103" t="s">
        <v>25771</v>
      </c>
      <c r="B86" s="103" t="s">
        <v>25646</v>
      </c>
      <c r="C86" s="104" t="s">
        <v>159</v>
      </c>
      <c r="D86" s="105">
        <v>243.95000000000002</v>
      </c>
      <c r="E86" s="131"/>
      <c r="F86" s="105" t="str">
        <f t="shared" si="10"/>
        <v/>
      </c>
    </row>
    <row r="87">
      <c r="A87" s="103" t="s">
        <v>25772</v>
      </c>
      <c r="B87" s="103" t="s">
        <v>25648</v>
      </c>
      <c r="C87" s="104" t="s">
        <v>159</v>
      </c>
      <c r="D87" s="105">
        <v>243.95000000000002</v>
      </c>
      <c r="E87" s="131"/>
      <c r="F87" s="105" t="str">
        <f t="shared" si="10"/>
        <v/>
      </c>
    </row>
    <row r="88">
      <c r="A88" s="103" t="s">
        <v>25773</v>
      </c>
      <c r="B88" s="103" t="s">
        <v>25650</v>
      </c>
      <c r="C88" s="104" t="s">
        <v>79</v>
      </c>
      <c r="D88" s="105">
        <v>2.0</v>
      </c>
      <c r="E88" s="131"/>
      <c r="F88" s="105" t="str">
        <f t="shared" si="10"/>
        <v/>
      </c>
    </row>
    <row r="89">
      <c r="A89" s="103" t="s">
        <v>25774</v>
      </c>
      <c r="B89" s="103" t="s">
        <v>25652</v>
      </c>
      <c r="C89" s="104" t="s">
        <v>79</v>
      </c>
      <c r="D89" s="105">
        <v>1.0</v>
      </c>
      <c r="E89" s="131"/>
      <c r="F89" s="105" t="str">
        <f t="shared" si="10"/>
        <v/>
      </c>
    </row>
    <row r="90">
      <c r="A90" s="103" t="s">
        <v>25775</v>
      </c>
      <c r="B90" s="103" t="s">
        <v>25654</v>
      </c>
      <c r="C90" s="104" t="s">
        <v>159</v>
      </c>
      <c r="D90" s="105">
        <v>121.97</v>
      </c>
      <c r="E90" s="131"/>
      <c r="F90" s="105" t="str">
        <f t="shared" si="10"/>
        <v/>
      </c>
    </row>
    <row r="91">
      <c r="A91" s="99" t="s">
        <v>25776</v>
      </c>
      <c r="B91" s="99" t="s">
        <v>110</v>
      </c>
      <c r="C91" s="100"/>
      <c r="D91" s="101"/>
      <c r="E91" s="101"/>
      <c r="F91" s="102">
        <f>SUM(F92:F103)</f>
        <v>0</v>
      </c>
    </row>
    <row r="92">
      <c r="A92" s="103" t="s">
        <v>25777</v>
      </c>
      <c r="B92" s="103" t="s">
        <v>25778</v>
      </c>
      <c r="C92" s="104" t="s">
        <v>159</v>
      </c>
      <c r="D92" s="105">
        <v>17.080000000000002</v>
      </c>
      <c r="E92" s="131"/>
      <c r="F92" s="105" t="str">
        <f t="shared" ref="F92:F103" si="11">IF(E92="","", ROUND(D92*E92,2))</f>
        <v/>
      </c>
    </row>
    <row r="93">
      <c r="A93" s="103" t="s">
        <v>25779</v>
      </c>
      <c r="B93" s="103" t="s">
        <v>25780</v>
      </c>
      <c r="C93" s="104" t="s">
        <v>159</v>
      </c>
      <c r="D93" s="105">
        <v>24.68</v>
      </c>
      <c r="E93" s="131"/>
      <c r="F93" s="105" t="str">
        <f t="shared" si="11"/>
        <v/>
      </c>
    </row>
    <row r="94">
      <c r="A94" s="103" t="s">
        <v>25781</v>
      </c>
      <c r="B94" s="103" t="s">
        <v>25782</v>
      </c>
      <c r="C94" s="104" t="s">
        <v>159</v>
      </c>
      <c r="D94" s="105">
        <v>20.21</v>
      </c>
      <c r="E94" s="131"/>
      <c r="F94" s="105" t="str">
        <f t="shared" si="11"/>
        <v/>
      </c>
    </row>
    <row r="95">
      <c r="A95" s="103" t="s">
        <v>25783</v>
      </c>
      <c r="B95" s="103" t="s">
        <v>25668</v>
      </c>
      <c r="C95" s="104" t="s">
        <v>159</v>
      </c>
      <c r="D95" s="105">
        <v>55.68</v>
      </c>
      <c r="E95" s="131"/>
      <c r="F95" s="105" t="str">
        <f t="shared" si="11"/>
        <v/>
      </c>
    </row>
    <row r="96">
      <c r="A96" s="103" t="s">
        <v>25784</v>
      </c>
      <c r="B96" s="103" t="s">
        <v>25670</v>
      </c>
      <c r="C96" s="104" t="s">
        <v>159</v>
      </c>
      <c r="D96" s="105">
        <v>4.32</v>
      </c>
      <c r="E96" s="131"/>
      <c r="F96" s="105" t="str">
        <f t="shared" si="11"/>
        <v/>
      </c>
    </row>
    <row r="97">
      <c r="A97" s="103" t="s">
        <v>25785</v>
      </c>
      <c r="B97" s="103" t="s">
        <v>25676</v>
      </c>
      <c r="C97" s="104" t="s">
        <v>159</v>
      </c>
      <c r="D97" s="105">
        <v>121.97</v>
      </c>
      <c r="E97" s="131"/>
      <c r="F97" s="105" t="str">
        <f t="shared" si="11"/>
        <v/>
      </c>
    </row>
    <row r="98">
      <c r="A98" s="103" t="s">
        <v>25786</v>
      </c>
      <c r="B98" s="103" t="s">
        <v>25787</v>
      </c>
      <c r="C98" s="104" t="s">
        <v>159</v>
      </c>
      <c r="D98" s="105">
        <v>17.080000000000002</v>
      </c>
      <c r="E98" s="131"/>
      <c r="F98" s="105" t="str">
        <f t="shared" si="11"/>
        <v/>
      </c>
    </row>
    <row r="99">
      <c r="A99" s="103" t="s">
        <v>25788</v>
      </c>
      <c r="B99" s="103" t="s">
        <v>25789</v>
      </c>
      <c r="C99" s="104" t="s">
        <v>159</v>
      </c>
      <c r="D99" s="105">
        <v>24.68</v>
      </c>
      <c r="E99" s="131"/>
      <c r="F99" s="105" t="str">
        <f t="shared" si="11"/>
        <v/>
      </c>
    </row>
    <row r="100">
      <c r="A100" s="103" t="s">
        <v>25790</v>
      </c>
      <c r="B100" s="103" t="s">
        <v>25791</v>
      </c>
      <c r="C100" s="104" t="s">
        <v>159</v>
      </c>
      <c r="D100" s="105">
        <v>20.21</v>
      </c>
      <c r="E100" s="131"/>
      <c r="F100" s="105" t="str">
        <f t="shared" si="11"/>
        <v/>
      </c>
    </row>
    <row r="101">
      <c r="A101" s="103" t="s">
        <v>25792</v>
      </c>
      <c r="B101" s="103" t="s">
        <v>25690</v>
      </c>
      <c r="C101" s="104" t="s">
        <v>159</v>
      </c>
      <c r="D101" s="105">
        <v>55.68</v>
      </c>
      <c r="E101" s="131"/>
      <c r="F101" s="105" t="str">
        <f t="shared" si="11"/>
        <v/>
      </c>
    </row>
    <row r="102">
      <c r="A102" s="103" t="s">
        <v>25793</v>
      </c>
      <c r="B102" s="103" t="s">
        <v>25692</v>
      </c>
      <c r="C102" s="104" t="s">
        <v>159</v>
      </c>
      <c r="D102" s="105">
        <v>4.32</v>
      </c>
      <c r="E102" s="131"/>
      <c r="F102" s="105" t="str">
        <f t="shared" si="11"/>
        <v/>
      </c>
    </row>
    <row r="103">
      <c r="A103" s="103" t="s">
        <v>25794</v>
      </c>
      <c r="B103" s="103" t="s">
        <v>25697</v>
      </c>
      <c r="C103" s="104" t="s">
        <v>159</v>
      </c>
      <c r="D103" s="105">
        <v>121.97</v>
      </c>
      <c r="E103" s="131"/>
      <c r="F103" s="105" t="str">
        <f t="shared" si="11"/>
        <v/>
      </c>
    </row>
    <row r="104">
      <c r="A104" s="99" t="s">
        <v>25795</v>
      </c>
      <c r="B104" s="99" t="s">
        <v>25699</v>
      </c>
      <c r="C104" s="100"/>
      <c r="D104" s="101"/>
      <c r="E104" s="101"/>
      <c r="F104" s="102">
        <f>SUM(F105:F109)</f>
        <v>0</v>
      </c>
    </row>
    <row r="105">
      <c r="A105" s="103" t="s">
        <v>25796</v>
      </c>
      <c r="B105" s="103" t="s">
        <v>25797</v>
      </c>
      <c r="C105" s="104" t="s">
        <v>159</v>
      </c>
      <c r="D105" s="105">
        <v>17.080000000000002</v>
      </c>
      <c r="E105" s="131"/>
      <c r="F105" s="105" t="str">
        <f t="shared" ref="F105:F109" si="12">IF(E105="","", ROUND(D105*E105,2))</f>
        <v/>
      </c>
    </row>
    <row r="106">
      <c r="A106" s="103" t="s">
        <v>25798</v>
      </c>
      <c r="B106" s="103" t="s">
        <v>25701</v>
      </c>
      <c r="C106" s="104" t="s">
        <v>159</v>
      </c>
      <c r="D106" s="105">
        <v>24.68</v>
      </c>
      <c r="E106" s="131"/>
      <c r="F106" s="105" t="str">
        <f t="shared" si="12"/>
        <v/>
      </c>
    </row>
    <row r="107">
      <c r="A107" s="103" t="s">
        <v>25799</v>
      </c>
      <c r="B107" s="103" t="s">
        <v>1925</v>
      </c>
      <c r="C107" s="104" t="s">
        <v>159</v>
      </c>
      <c r="D107" s="105">
        <v>20.21</v>
      </c>
      <c r="E107" s="131"/>
      <c r="F107" s="105" t="str">
        <f t="shared" si="12"/>
        <v/>
      </c>
    </row>
    <row r="108">
      <c r="A108" s="103" t="s">
        <v>25800</v>
      </c>
      <c r="B108" s="103" t="s">
        <v>25704</v>
      </c>
      <c r="C108" s="104" t="s">
        <v>159</v>
      </c>
      <c r="D108" s="105">
        <v>55.68</v>
      </c>
      <c r="E108" s="131"/>
      <c r="F108" s="105" t="str">
        <f t="shared" si="12"/>
        <v/>
      </c>
    </row>
    <row r="109">
      <c r="A109" s="103" t="s">
        <v>25801</v>
      </c>
      <c r="B109" s="103" t="s">
        <v>1927</v>
      </c>
      <c r="C109" s="104" t="s">
        <v>159</v>
      </c>
      <c r="D109" s="105">
        <v>4.32</v>
      </c>
      <c r="E109" s="131"/>
      <c r="F109" s="105" t="str">
        <f t="shared" si="12"/>
        <v/>
      </c>
    </row>
    <row r="110">
      <c r="A110" s="99" t="s">
        <v>25802</v>
      </c>
      <c r="B110" s="99" t="s">
        <v>1807</v>
      </c>
      <c r="C110" s="100"/>
      <c r="D110" s="101"/>
      <c r="E110" s="101"/>
      <c r="F110" s="102">
        <f>SUM(F111:F112)</f>
        <v>0</v>
      </c>
    </row>
    <row r="111">
      <c r="A111" s="103" t="s">
        <v>25803</v>
      </c>
      <c r="B111" s="103" t="s">
        <v>25712</v>
      </c>
      <c r="C111" s="104" t="s">
        <v>159</v>
      </c>
      <c r="D111" s="105">
        <v>121.97</v>
      </c>
      <c r="E111" s="131"/>
      <c r="F111" s="105" t="str">
        <f t="shared" ref="F111:F112" si="13">IF(E111="","", ROUND(D111*E111,2))</f>
        <v/>
      </c>
    </row>
    <row r="112">
      <c r="A112" s="103" t="s">
        <v>25804</v>
      </c>
      <c r="B112" s="103" t="s">
        <v>1825</v>
      </c>
      <c r="C112" s="104" t="s">
        <v>159</v>
      </c>
      <c r="D112" s="105">
        <v>121.97</v>
      </c>
      <c r="E112" s="131"/>
      <c r="F112" s="105" t="str">
        <f t="shared" si="13"/>
        <v/>
      </c>
    </row>
    <row r="113">
      <c r="A113" s="99" t="s">
        <v>25805</v>
      </c>
      <c r="B113" s="99" t="s">
        <v>1829</v>
      </c>
      <c r="C113" s="100"/>
      <c r="D113" s="101"/>
      <c r="E113" s="101"/>
      <c r="F113" s="102">
        <f>SUM(F114:F115)</f>
        <v>0</v>
      </c>
    </row>
    <row r="114">
      <c r="A114" s="103" t="s">
        <v>25806</v>
      </c>
      <c r="B114" s="103" t="s">
        <v>25807</v>
      </c>
      <c r="C114" s="104" t="s">
        <v>79</v>
      </c>
      <c r="D114" s="105">
        <v>4.0</v>
      </c>
      <c r="E114" s="131"/>
      <c r="F114" s="105" t="str">
        <f t="shared" ref="F114:F115" si="14">IF(E114="","", ROUND(D114*E114,2))</f>
        <v/>
      </c>
    </row>
    <row r="115">
      <c r="A115" s="103" t="s">
        <v>25808</v>
      </c>
      <c r="B115" s="103" t="s">
        <v>1853</v>
      </c>
      <c r="C115" s="104" t="s">
        <v>79</v>
      </c>
      <c r="D115" s="105">
        <v>4.0</v>
      </c>
      <c r="E115" s="131"/>
      <c r="F115" s="105" t="str">
        <f t="shared" si="14"/>
        <v/>
      </c>
    </row>
    <row r="116">
      <c r="A116" s="99" t="s">
        <v>25809</v>
      </c>
      <c r="B116" s="99" t="s">
        <v>1865</v>
      </c>
      <c r="C116" s="100"/>
      <c r="D116" s="101"/>
      <c r="E116" s="101"/>
      <c r="F116" s="102">
        <f>SUM(F117:F118)</f>
        <v>0</v>
      </c>
    </row>
    <row r="117">
      <c r="A117" s="103" t="s">
        <v>25810</v>
      </c>
      <c r="B117" s="103" t="s">
        <v>1867</v>
      </c>
      <c r="C117" s="104" t="s">
        <v>79</v>
      </c>
      <c r="D117" s="105">
        <v>2.0</v>
      </c>
      <c r="E117" s="131"/>
      <c r="F117" s="105" t="str">
        <f t="shared" ref="F117:F118" si="15">IF(E117="","", ROUND(D117*E117,2))</f>
        <v/>
      </c>
    </row>
    <row r="118">
      <c r="A118" s="103" t="s">
        <v>25811</v>
      </c>
      <c r="B118" s="103" t="s">
        <v>25722</v>
      </c>
      <c r="C118" s="104" t="s">
        <v>159</v>
      </c>
      <c r="D118" s="105">
        <v>121.97</v>
      </c>
      <c r="E118" s="131"/>
      <c r="F118" s="105" t="str">
        <f t="shared" si="15"/>
        <v/>
      </c>
    </row>
    <row r="119">
      <c r="A119" s="99" t="s">
        <v>25812</v>
      </c>
      <c r="B119" s="99" t="s">
        <v>25813</v>
      </c>
      <c r="C119" s="100"/>
      <c r="D119" s="101"/>
      <c r="E119" s="101"/>
      <c r="F119" s="102">
        <f>F120+F128+F139+F144+F147+F150</f>
        <v>0</v>
      </c>
    </row>
    <row r="120">
      <c r="A120" s="99" t="s">
        <v>25814</v>
      </c>
      <c r="B120" s="99" t="s">
        <v>458</v>
      </c>
      <c r="C120" s="100"/>
      <c r="D120" s="101"/>
      <c r="E120" s="101"/>
      <c r="F120" s="102">
        <f>SUM(F121:F127)</f>
        <v>0</v>
      </c>
    </row>
    <row r="121">
      <c r="A121" s="103" t="s">
        <v>25815</v>
      </c>
      <c r="B121" s="103" t="s">
        <v>1770</v>
      </c>
      <c r="C121" s="104" t="s">
        <v>529</v>
      </c>
      <c r="D121" s="105">
        <v>0.06</v>
      </c>
      <c r="E121" s="131"/>
      <c r="F121" s="105" t="str">
        <f t="shared" ref="F121:F127" si="16">IF(E121="","", ROUND(D121*E121,2))</f>
        <v/>
      </c>
    </row>
    <row r="122">
      <c r="A122" s="103" t="s">
        <v>25816</v>
      </c>
      <c r="B122" s="103" t="s">
        <v>1772</v>
      </c>
      <c r="C122" s="104" t="s">
        <v>529</v>
      </c>
      <c r="D122" s="105">
        <v>0.06</v>
      </c>
      <c r="E122" s="131"/>
      <c r="F122" s="105" t="str">
        <f t="shared" si="16"/>
        <v/>
      </c>
    </row>
    <row r="123">
      <c r="A123" s="103" t="s">
        <v>25817</v>
      </c>
      <c r="B123" s="103" t="s">
        <v>25646</v>
      </c>
      <c r="C123" s="104" t="s">
        <v>159</v>
      </c>
      <c r="D123" s="105">
        <v>122.18</v>
      </c>
      <c r="E123" s="131"/>
      <c r="F123" s="105" t="str">
        <f t="shared" si="16"/>
        <v/>
      </c>
    </row>
    <row r="124">
      <c r="A124" s="103" t="s">
        <v>25818</v>
      </c>
      <c r="B124" s="103" t="s">
        <v>25648</v>
      </c>
      <c r="C124" s="104" t="s">
        <v>159</v>
      </c>
      <c r="D124" s="105">
        <v>122.18</v>
      </c>
      <c r="E124" s="131"/>
      <c r="F124" s="105" t="str">
        <f t="shared" si="16"/>
        <v/>
      </c>
    </row>
    <row r="125">
      <c r="A125" s="103" t="s">
        <v>25819</v>
      </c>
      <c r="B125" s="103" t="s">
        <v>25650</v>
      </c>
      <c r="C125" s="104" t="s">
        <v>79</v>
      </c>
      <c r="D125" s="105">
        <v>1.0</v>
      </c>
      <c r="E125" s="131"/>
      <c r="F125" s="105" t="str">
        <f t="shared" si="16"/>
        <v/>
      </c>
    </row>
    <row r="126">
      <c r="A126" s="103" t="s">
        <v>25820</v>
      </c>
      <c r="B126" s="103" t="s">
        <v>25652</v>
      </c>
      <c r="C126" s="104" t="s">
        <v>79</v>
      </c>
      <c r="D126" s="105">
        <v>1.0</v>
      </c>
      <c r="E126" s="131"/>
      <c r="F126" s="105" t="str">
        <f t="shared" si="16"/>
        <v/>
      </c>
    </row>
    <row r="127">
      <c r="A127" s="103" t="s">
        <v>25821</v>
      </c>
      <c r="B127" s="103" t="s">
        <v>25654</v>
      </c>
      <c r="C127" s="104" t="s">
        <v>159</v>
      </c>
      <c r="D127" s="105">
        <v>61.09</v>
      </c>
      <c r="E127" s="131"/>
      <c r="F127" s="105" t="str">
        <f t="shared" si="16"/>
        <v/>
      </c>
    </row>
    <row r="128">
      <c r="A128" s="99" t="s">
        <v>25822</v>
      </c>
      <c r="B128" s="99" t="s">
        <v>110</v>
      </c>
      <c r="C128" s="100"/>
      <c r="D128" s="101"/>
      <c r="E128" s="101"/>
      <c r="F128" s="102">
        <f>SUM(F129:F138)</f>
        <v>0</v>
      </c>
    </row>
    <row r="129">
      <c r="A129" s="103" t="s">
        <v>25823</v>
      </c>
      <c r="B129" s="103" t="s">
        <v>25778</v>
      </c>
      <c r="C129" s="104" t="s">
        <v>159</v>
      </c>
      <c r="D129" s="105">
        <v>12.38</v>
      </c>
      <c r="E129" s="131"/>
      <c r="F129" s="105" t="str">
        <f t="shared" ref="F129:F138" si="17">IF(E129="","", ROUND(D129*E129,2))</f>
        <v/>
      </c>
    </row>
    <row r="130">
      <c r="A130" s="103" t="s">
        <v>25824</v>
      </c>
      <c r="B130" s="103" t="s">
        <v>25780</v>
      </c>
      <c r="C130" s="104" t="s">
        <v>159</v>
      </c>
      <c r="D130" s="105">
        <v>20.080000000000002</v>
      </c>
      <c r="E130" s="131"/>
      <c r="F130" s="105" t="str">
        <f t="shared" si="17"/>
        <v/>
      </c>
    </row>
    <row r="131">
      <c r="A131" s="103" t="s">
        <v>25825</v>
      </c>
      <c r="B131" s="103" t="s">
        <v>25782</v>
      </c>
      <c r="C131" s="104" t="s">
        <v>159</v>
      </c>
      <c r="D131" s="105">
        <v>20.59</v>
      </c>
      <c r="E131" s="131"/>
      <c r="F131" s="105" t="str">
        <f t="shared" si="17"/>
        <v/>
      </c>
    </row>
    <row r="132">
      <c r="A132" s="103" t="s">
        <v>25826</v>
      </c>
      <c r="B132" s="103" t="s">
        <v>25668</v>
      </c>
      <c r="C132" s="104" t="s">
        <v>159</v>
      </c>
      <c r="D132" s="105">
        <v>8.03</v>
      </c>
      <c r="E132" s="131"/>
      <c r="F132" s="105" t="str">
        <f t="shared" si="17"/>
        <v/>
      </c>
    </row>
    <row r="133">
      <c r="A133" s="103" t="s">
        <v>25827</v>
      </c>
      <c r="B133" s="103" t="s">
        <v>25676</v>
      </c>
      <c r="C133" s="104" t="s">
        <v>159</v>
      </c>
      <c r="D133" s="105">
        <v>61.09</v>
      </c>
      <c r="E133" s="131"/>
      <c r="F133" s="105" t="str">
        <f t="shared" si="17"/>
        <v/>
      </c>
    </row>
    <row r="134">
      <c r="A134" s="103" t="s">
        <v>25828</v>
      </c>
      <c r="B134" s="103" t="s">
        <v>25787</v>
      </c>
      <c r="C134" s="104" t="s">
        <v>159</v>
      </c>
      <c r="D134" s="105">
        <v>12.38</v>
      </c>
      <c r="E134" s="131"/>
      <c r="F134" s="105" t="str">
        <f t="shared" si="17"/>
        <v/>
      </c>
    </row>
    <row r="135">
      <c r="A135" s="103" t="s">
        <v>25829</v>
      </c>
      <c r="B135" s="103" t="s">
        <v>25789</v>
      </c>
      <c r="C135" s="104" t="s">
        <v>159</v>
      </c>
      <c r="D135" s="105">
        <v>20.080000000000002</v>
      </c>
      <c r="E135" s="131"/>
      <c r="F135" s="105" t="str">
        <f t="shared" si="17"/>
        <v/>
      </c>
    </row>
    <row r="136">
      <c r="A136" s="103" t="s">
        <v>25830</v>
      </c>
      <c r="B136" s="103" t="s">
        <v>25791</v>
      </c>
      <c r="C136" s="104" t="s">
        <v>159</v>
      </c>
      <c r="D136" s="105">
        <v>20.59</v>
      </c>
      <c r="E136" s="131"/>
      <c r="F136" s="105" t="str">
        <f t="shared" si="17"/>
        <v/>
      </c>
    </row>
    <row r="137">
      <c r="A137" s="103" t="s">
        <v>25831</v>
      </c>
      <c r="B137" s="103" t="s">
        <v>25690</v>
      </c>
      <c r="C137" s="104" t="s">
        <v>159</v>
      </c>
      <c r="D137" s="105">
        <v>8.03</v>
      </c>
      <c r="E137" s="131"/>
      <c r="F137" s="105" t="str">
        <f t="shared" si="17"/>
        <v/>
      </c>
    </row>
    <row r="138">
      <c r="A138" s="103" t="s">
        <v>25832</v>
      </c>
      <c r="B138" s="103" t="s">
        <v>25697</v>
      </c>
      <c r="C138" s="104" t="s">
        <v>159</v>
      </c>
      <c r="D138" s="105">
        <v>61.09</v>
      </c>
      <c r="E138" s="131"/>
      <c r="F138" s="105" t="str">
        <f t="shared" si="17"/>
        <v/>
      </c>
    </row>
    <row r="139">
      <c r="A139" s="99" t="s">
        <v>25833</v>
      </c>
      <c r="B139" s="99" t="s">
        <v>25699</v>
      </c>
      <c r="C139" s="100"/>
      <c r="D139" s="101"/>
      <c r="E139" s="101"/>
      <c r="F139" s="102">
        <f>SUM(F140:F143)</f>
        <v>0</v>
      </c>
    </row>
    <row r="140">
      <c r="A140" s="103" t="s">
        <v>25834</v>
      </c>
      <c r="B140" s="103" t="s">
        <v>25797</v>
      </c>
      <c r="C140" s="104" t="s">
        <v>159</v>
      </c>
      <c r="D140" s="105">
        <v>12.38</v>
      </c>
      <c r="E140" s="131"/>
      <c r="F140" s="105" t="str">
        <f t="shared" ref="F140:F143" si="18">IF(E140="","", ROUND(D140*E140,2))</f>
        <v/>
      </c>
    </row>
    <row r="141">
      <c r="A141" s="103" t="s">
        <v>25835</v>
      </c>
      <c r="B141" s="103" t="s">
        <v>25701</v>
      </c>
      <c r="C141" s="104" t="s">
        <v>159</v>
      </c>
      <c r="D141" s="105">
        <v>20.080000000000002</v>
      </c>
      <c r="E141" s="131"/>
      <c r="F141" s="105" t="str">
        <f t="shared" si="18"/>
        <v/>
      </c>
    </row>
    <row r="142">
      <c r="A142" s="103" t="s">
        <v>25836</v>
      </c>
      <c r="B142" s="103" t="s">
        <v>1925</v>
      </c>
      <c r="C142" s="104" t="s">
        <v>159</v>
      </c>
      <c r="D142" s="105">
        <v>20.59</v>
      </c>
      <c r="E142" s="131"/>
      <c r="F142" s="105" t="str">
        <f t="shared" si="18"/>
        <v/>
      </c>
    </row>
    <row r="143">
      <c r="A143" s="103" t="s">
        <v>25837</v>
      </c>
      <c r="B143" s="103" t="s">
        <v>25704</v>
      </c>
      <c r="C143" s="104" t="s">
        <v>159</v>
      </c>
      <c r="D143" s="105">
        <v>8.03</v>
      </c>
      <c r="E143" s="131"/>
      <c r="F143" s="105" t="str">
        <f t="shared" si="18"/>
        <v/>
      </c>
    </row>
    <row r="144">
      <c r="A144" s="99" t="s">
        <v>25838</v>
      </c>
      <c r="B144" s="99" t="s">
        <v>1807</v>
      </c>
      <c r="C144" s="100"/>
      <c r="D144" s="101"/>
      <c r="E144" s="101"/>
      <c r="F144" s="102">
        <f>SUM(F145:F146)</f>
        <v>0</v>
      </c>
    </row>
    <row r="145">
      <c r="A145" s="103" t="s">
        <v>25839</v>
      </c>
      <c r="B145" s="103" t="s">
        <v>25712</v>
      </c>
      <c r="C145" s="104" t="s">
        <v>159</v>
      </c>
      <c r="D145" s="105">
        <v>61.09</v>
      </c>
      <c r="E145" s="131"/>
      <c r="F145" s="105" t="str">
        <f t="shared" ref="F145:F146" si="19">IF(E145="","", ROUND(D145*E145,2))</f>
        <v/>
      </c>
    </row>
    <row r="146">
      <c r="A146" s="103" t="s">
        <v>25840</v>
      </c>
      <c r="B146" s="103" t="s">
        <v>1825</v>
      </c>
      <c r="C146" s="104" t="s">
        <v>159</v>
      </c>
      <c r="D146" s="105">
        <v>61.09</v>
      </c>
      <c r="E146" s="131"/>
      <c r="F146" s="105" t="str">
        <f t="shared" si="19"/>
        <v/>
      </c>
    </row>
    <row r="147">
      <c r="A147" s="99" t="s">
        <v>25841</v>
      </c>
      <c r="B147" s="99" t="s">
        <v>1829</v>
      </c>
      <c r="C147" s="100"/>
      <c r="D147" s="101"/>
      <c r="E147" s="101"/>
      <c r="F147" s="102">
        <f>SUM(F148:F149)</f>
        <v>0</v>
      </c>
    </row>
    <row r="148">
      <c r="A148" s="103" t="s">
        <v>25842</v>
      </c>
      <c r="B148" s="103" t="s">
        <v>25717</v>
      </c>
      <c r="C148" s="104" t="s">
        <v>79</v>
      </c>
      <c r="D148" s="105">
        <v>2.0</v>
      </c>
      <c r="E148" s="131"/>
      <c r="F148" s="105" t="str">
        <f t="shared" ref="F148:F149" si="20">IF(E148="","", ROUND(D148*E148,2))</f>
        <v/>
      </c>
    </row>
    <row r="149">
      <c r="A149" s="103" t="s">
        <v>25843</v>
      </c>
      <c r="B149" s="103" t="s">
        <v>1853</v>
      </c>
      <c r="C149" s="104" t="s">
        <v>79</v>
      </c>
      <c r="D149" s="105">
        <v>2.0</v>
      </c>
      <c r="E149" s="131"/>
      <c r="F149" s="105" t="str">
        <f t="shared" si="20"/>
        <v/>
      </c>
    </row>
    <row r="150">
      <c r="A150" s="99" t="s">
        <v>25844</v>
      </c>
      <c r="B150" s="99" t="s">
        <v>1865</v>
      </c>
      <c r="C150" s="100"/>
      <c r="D150" s="101"/>
      <c r="E150" s="101"/>
      <c r="F150" s="102">
        <f>SUM(F151:F152)</f>
        <v>0</v>
      </c>
    </row>
    <row r="151">
      <c r="A151" s="103" t="s">
        <v>25845</v>
      </c>
      <c r="B151" s="103" t="s">
        <v>1867</v>
      </c>
      <c r="C151" s="104" t="s">
        <v>79</v>
      </c>
      <c r="D151" s="105">
        <v>1.0</v>
      </c>
      <c r="E151" s="131"/>
      <c r="F151" s="105" t="str">
        <f t="shared" ref="F151:F152" si="21">IF(E151="","", ROUND(D151*E151,2))</f>
        <v/>
      </c>
    </row>
    <row r="152">
      <c r="A152" s="103" t="s">
        <v>25846</v>
      </c>
      <c r="B152" s="103" t="s">
        <v>25722</v>
      </c>
      <c r="C152" s="104" t="s">
        <v>159</v>
      </c>
      <c r="D152" s="105">
        <v>61.09</v>
      </c>
      <c r="E152" s="131"/>
      <c r="F152" s="105" t="str">
        <f t="shared" si="21"/>
        <v/>
      </c>
    </row>
    <row r="153">
      <c r="A153" s="99" t="s">
        <v>25847</v>
      </c>
      <c r="B153" s="99" t="s">
        <v>25848</v>
      </c>
      <c r="C153" s="100"/>
      <c r="D153" s="101"/>
      <c r="E153" s="101"/>
      <c r="F153" s="102">
        <f>F154+F162+F169+F172+F175+F178</f>
        <v>0</v>
      </c>
    </row>
    <row r="154">
      <c r="A154" s="99" t="s">
        <v>25849</v>
      </c>
      <c r="B154" s="99" t="s">
        <v>458</v>
      </c>
      <c r="C154" s="100"/>
      <c r="D154" s="101"/>
      <c r="E154" s="101"/>
      <c r="F154" s="102">
        <f>SUM(F155:F161)</f>
        <v>0</v>
      </c>
    </row>
    <row r="155">
      <c r="A155" s="103" t="s">
        <v>25850</v>
      </c>
      <c r="B155" s="103" t="s">
        <v>1770</v>
      </c>
      <c r="C155" s="104" t="s">
        <v>529</v>
      </c>
      <c r="D155" s="105">
        <v>0.18</v>
      </c>
      <c r="E155" s="131"/>
      <c r="F155" s="105" t="str">
        <f t="shared" ref="F155:F161" si="22">IF(E155="","", ROUND(D155*E155,2))</f>
        <v/>
      </c>
    </row>
    <row r="156">
      <c r="A156" s="103" t="s">
        <v>25851</v>
      </c>
      <c r="B156" s="103" t="s">
        <v>1772</v>
      </c>
      <c r="C156" s="104" t="s">
        <v>529</v>
      </c>
      <c r="D156" s="105">
        <v>0.18</v>
      </c>
      <c r="E156" s="131"/>
      <c r="F156" s="105" t="str">
        <f t="shared" si="22"/>
        <v/>
      </c>
    </row>
    <row r="157">
      <c r="A157" s="103" t="s">
        <v>25852</v>
      </c>
      <c r="B157" s="103" t="s">
        <v>25646</v>
      </c>
      <c r="C157" s="104" t="s">
        <v>159</v>
      </c>
      <c r="D157" s="105">
        <v>359.74</v>
      </c>
      <c r="E157" s="131"/>
      <c r="F157" s="105" t="str">
        <f t="shared" si="22"/>
        <v/>
      </c>
    </row>
    <row r="158">
      <c r="A158" s="103" t="s">
        <v>25853</v>
      </c>
      <c r="B158" s="103" t="s">
        <v>25648</v>
      </c>
      <c r="C158" s="104" t="s">
        <v>159</v>
      </c>
      <c r="D158" s="105">
        <v>359.74</v>
      </c>
      <c r="E158" s="131"/>
      <c r="F158" s="105" t="str">
        <f t="shared" si="22"/>
        <v/>
      </c>
    </row>
    <row r="159">
      <c r="A159" s="103" t="s">
        <v>25854</v>
      </c>
      <c r="B159" s="103" t="s">
        <v>25650</v>
      </c>
      <c r="C159" s="104" t="s">
        <v>79</v>
      </c>
      <c r="D159" s="105">
        <v>4.0</v>
      </c>
      <c r="E159" s="131"/>
      <c r="F159" s="105" t="str">
        <f t="shared" si="22"/>
        <v/>
      </c>
    </row>
    <row r="160">
      <c r="A160" s="103" t="s">
        <v>25855</v>
      </c>
      <c r="B160" s="103" t="s">
        <v>25652</v>
      </c>
      <c r="C160" s="104" t="s">
        <v>79</v>
      </c>
      <c r="D160" s="105">
        <v>2.0</v>
      </c>
      <c r="E160" s="131"/>
      <c r="F160" s="105" t="str">
        <f t="shared" si="22"/>
        <v/>
      </c>
    </row>
    <row r="161">
      <c r="A161" s="103" t="s">
        <v>25856</v>
      </c>
      <c r="B161" s="103" t="s">
        <v>25654</v>
      </c>
      <c r="C161" s="104" t="s">
        <v>159</v>
      </c>
      <c r="D161" s="105">
        <v>179.87</v>
      </c>
      <c r="E161" s="131"/>
      <c r="F161" s="105" t="str">
        <f t="shared" si="22"/>
        <v/>
      </c>
    </row>
    <row r="162">
      <c r="A162" s="99" t="s">
        <v>25857</v>
      </c>
      <c r="B162" s="99" t="s">
        <v>110</v>
      </c>
      <c r="C162" s="100"/>
      <c r="D162" s="101"/>
      <c r="E162" s="101"/>
      <c r="F162" s="102">
        <f>SUM(F163:F168)</f>
        <v>0</v>
      </c>
    </row>
    <row r="163">
      <c r="A163" s="103" t="s">
        <v>25858</v>
      </c>
      <c r="B163" s="103" t="s">
        <v>25859</v>
      </c>
      <c r="C163" s="104" t="s">
        <v>159</v>
      </c>
      <c r="D163" s="105">
        <v>20.77</v>
      </c>
      <c r="E163" s="131"/>
      <c r="F163" s="105" t="str">
        <f t="shared" ref="F163:F168" si="23">IF(E163="","", ROUND(D163*E163,2))</f>
        <v/>
      </c>
    </row>
    <row r="164">
      <c r="A164" s="103" t="s">
        <v>25860</v>
      </c>
      <c r="B164" s="103" t="s">
        <v>25861</v>
      </c>
      <c r="C164" s="104" t="s">
        <v>159</v>
      </c>
      <c r="D164" s="105">
        <v>159.1</v>
      </c>
      <c r="E164" s="131"/>
      <c r="F164" s="105" t="str">
        <f t="shared" si="23"/>
        <v/>
      </c>
    </row>
    <row r="165">
      <c r="A165" s="103" t="s">
        <v>25862</v>
      </c>
      <c r="B165" s="103" t="s">
        <v>25676</v>
      </c>
      <c r="C165" s="104" t="s">
        <v>159</v>
      </c>
      <c r="D165" s="105">
        <v>179.87</v>
      </c>
      <c r="E165" s="131"/>
      <c r="F165" s="105" t="str">
        <f t="shared" si="23"/>
        <v/>
      </c>
    </row>
    <row r="166">
      <c r="A166" s="103" t="s">
        <v>25863</v>
      </c>
      <c r="B166" s="103" t="s">
        <v>25864</v>
      </c>
      <c r="C166" s="104" t="s">
        <v>159</v>
      </c>
      <c r="D166" s="105">
        <v>20.77</v>
      </c>
      <c r="E166" s="131"/>
      <c r="F166" s="105" t="str">
        <f t="shared" si="23"/>
        <v/>
      </c>
    </row>
    <row r="167">
      <c r="A167" s="103" t="s">
        <v>25865</v>
      </c>
      <c r="B167" s="103" t="s">
        <v>25866</v>
      </c>
      <c r="C167" s="104" t="s">
        <v>159</v>
      </c>
      <c r="D167" s="105">
        <v>159.1</v>
      </c>
      <c r="E167" s="131"/>
      <c r="F167" s="105" t="str">
        <f t="shared" si="23"/>
        <v/>
      </c>
    </row>
    <row r="168">
      <c r="A168" s="103" t="s">
        <v>25867</v>
      </c>
      <c r="B168" s="103" t="s">
        <v>25868</v>
      </c>
      <c r="C168" s="104" t="s">
        <v>159</v>
      </c>
      <c r="D168" s="105">
        <v>179.87</v>
      </c>
      <c r="E168" s="131"/>
      <c r="F168" s="105" t="str">
        <f t="shared" si="23"/>
        <v/>
      </c>
    </row>
    <row r="169">
      <c r="A169" s="99" t="s">
        <v>25869</v>
      </c>
      <c r="B169" s="99" t="s">
        <v>25699</v>
      </c>
      <c r="C169" s="100"/>
      <c r="D169" s="101"/>
      <c r="E169" s="101"/>
      <c r="F169" s="102">
        <f>SUM(F170:F171)</f>
        <v>0</v>
      </c>
    </row>
    <row r="170">
      <c r="A170" s="103" t="s">
        <v>25870</v>
      </c>
      <c r="B170" s="103" t="s">
        <v>1927</v>
      </c>
      <c r="C170" s="104" t="s">
        <v>159</v>
      </c>
      <c r="D170" s="105">
        <v>20.77</v>
      </c>
      <c r="E170" s="131"/>
      <c r="F170" s="105" t="str">
        <f t="shared" ref="F170:F171" si="24">IF(E170="","", ROUND(D170*E170,2))</f>
        <v/>
      </c>
    </row>
    <row r="171">
      <c r="A171" s="103" t="s">
        <v>25871</v>
      </c>
      <c r="B171" s="103" t="s">
        <v>1929</v>
      </c>
      <c r="C171" s="104" t="s">
        <v>159</v>
      </c>
      <c r="D171" s="105">
        <v>159.1</v>
      </c>
      <c r="E171" s="131"/>
      <c r="F171" s="105" t="str">
        <f t="shared" si="24"/>
        <v/>
      </c>
    </row>
    <row r="172">
      <c r="A172" s="99" t="s">
        <v>25872</v>
      </c>
      <c r="B172" s="99" t="s">
        <v>1807</v>
      </c>
      <c r="C172" s="100"/>
      <c r="D172" s="101"/>
      <c r="E172" s="101"/>
      <c r="F172" s="102">
        <f>SUM(F173:F174)</f>
        <v>0</v>
      </c>
    </row>
    <row r="173">
      <c r="A173" s="103" t="s">
        <v>25873</v>
      </c>
      <c r="B173" s="103" t="s">
        <v>25874</v>
      </c>
      <c r="C173" s="104" t="s">
        <v>159</v>
      </c>
      <c r="D173" s="105">
        <v>179.87</v>
      </c>
      <c r="E173" s="131"/>
      <c r="F173" s="105" t="str">
        <f t="shared" ref="F173:F174" si="25">IF(E173="","", ROUND(D173*E173,2))</f>
        <v/>
      </c>
    </row>
    <row r="174">
      <c r="A174" s="103" t="s">
        <v>25875</v>
      </c>
      <c r="B174" s="103" t="s">
        <v>25876</v>
      </c>
      <c r="C174" s="104" t="s">
        <v>159</v>
      </c>
      <c r="D174" s="105">
        <v>179.87</v>
      </c>
      <c r="E174" s="131"/>
      <c r="F174" s="105" t="str">
        <f t="shared" si="25"/>
        <v/>
      </c>
    </row>
    <row r="175">
      <c r="A175" s="99" t="s">
        <v>25877</v>
      </c>
      <c r="B175" s="99" t="s">
        <v>1829</v>
      </c>
      <c r="C175" s="100"/>
      <c r="D175" s="101"/>
      <c r="E175" s="101"/>
      <c r="F175" s="102">
        <f>SUM(F176:F177)</f>
        <v>0</v>
      </c>
    </row>
    <row r="176">
      <c r="A176" s="103" t="s">
        <v>25878</v>
      </c>
      <c r="B176" s="103" t="s">
        <v>25879</v>
      </c>
      <c r="C176" s="104" t="s">
        <v>79</v>
      </c>
      <c r="D176" s="105">
        <v>4.0</v>
      </c>
      <c r="E176" s="131"/>
      <c r="F176" s="105" t="str">
        <f t="shared" ref="F176:F177" si="26">IF(E176="","", ROUND(D176*E176,2))</f>
        <v/>
      </c>
    </row>
    <row r="177">
      <c r="A177" s="103" t="s">
        <v>25880</v>
      </c>
      <c r="B177" s="103" t="s">
        <v>25881</v>
      </c>
      <c r="C177" s="104" t="s">
        <v>79</v>
      </c>
      <c r="D177" s="105">
        <v>4.0</v>
      </c>
      <c r="E177" s="131"/>
      <c r="F177" s="105" t="str">
        <f t="shared" si="26"/>
        <v/>
      </c>
    </row>
    <row r="178">
      <c r="A178" s="99" t="s">
        <v>25882</v>
      </c>
      <c r="B178" s="99" t="s">
        <v>1865</v>
      </c>
      <c r="C178" s="100"/>
      <c r="D178" s="101"/>
      <c r="E178" s="101"/>
      <c r="F178" s="102">
        <f>SUM(F179:F180)</f>
        <v>0</v>
      </c>
    </row>
    <row r="179">
      <c r="A179" s="103" t="s">
        <v>25883</v>
      </c>
      <c r="B179" s="103" t="s">
        <v>1867</v>
      </c>
      <c r="C179" s="104" t="s">
        <v>79</v>
      </c>
      <c r="D179" s="105">
        <v>4.0</v>
      </c>
      <c r="E179" s="131"/>
      <c r="F179" s="105" t="str">
        <f t="shared" ref="F179:F180" si="27">IF(E179="","", ROUND(D179*E179,2))</f>
        <v/>
      </c>
    </row>
    <row r="180">
      <c r="A180" s="103" t="s">
        <v>25884</v>
      </c>
      <c r="B180" s="103" t="s">
        <v>25885</v>
      </c>
      <c r="C180" s="104" t="s">
        <v>159</v>
      </c>
      <c r="D180" s="105">
        <v>179.87</v>
      </c>
      <c r="E180" s="131"/>
      <c r="F180" s="105" t="str">
        <f t="shared" si="27"/>
        <v/>
      </c>
    </row>
    <row r="181">
      <c r="A181" s="99" t="s">
        <v>25886</v>
      </c>
      <c r="B181" s="99" t="s">
        <v>25887</v>
      </c>
      <c r="C181" s="100"/>
      <c r="D181" s="101"/>
      <c r="E181" s="101"/>
      <c r="F181" s="102">
        <f>F182+F190+F244+F251+F255+F260+F263+F283+F289</f>
        <v>0</v>
      </c>
    </row>
    <row r="182">
      <c r="A182" s="99" t="s">
        <v>25888</v>
      </c>
      <c r="B182" s="99" t="s">
        <v>458</v>
      </c>
      <c r="C182" s="100"/>
      <c r="D182" s="101"/>
      <c r="E182" s="101"/>
      <c r="F182" s="102">
        <f>SUM(F183:F189)</f>
        <v>0</v>
      </c>
    </row>
    <row r="183">
      <c r="A183" s="103" t="s">
        <v>25889</v>
      </c>
      <c r="B183" s="103" t="s">
        <v>1770</v>
      </c>
      <c r="C183" s="104" t="s">
        <v>529</v>
      </c>
      <c r="D183" s="105">
        <v>5.55</v>
      </c>
      <c r="E183" s="131"/>
      <c r="F183" s="105" t="str">
        <f t="shared" ref="F183:F189" si="28">IF(E183="","", ROUND(D183*E183,2))</f>
        <v/>
      </c>
    </row>
    <row r="184">
      <c r="A184" s="103" t="s">
        <v>25890</v>
      </c>
      <c r="B184" s="103" t="s">
        <v>1772</v>
      </c>
      <c r="C184" s="104" t="s">
        <v>529</v>
      </c>
      <c r="D184" s="105">
        <v>5.55</v>
      </c>
      <c r="E184" s="131"/>
      <c r="F184" s="105" t="str">
        <f t="shared" si="28"/>
        <v/>
      </c>
    </row>
    <row r="185">
      <c r="A185" s="103" t="s">
        <v>25891</v>
      </c>
      <c r="B185" s="103" t="s">
        <v>25646</v>
      </c>
      <c r="C185" s="104" t="s">
        <v>159</v>
      </c>
      <c r="D185" s="105">
        <v>11104.300000000001</v>
      </c>
      <c r="E185" s="131"/>
      <c r="F185" s="105" t="str">
        <f t="shared" si="28"/>
        <v/>
      </c>
    </row>
    <row r="186">
      <c r="A186" s="103" t="s">
        <v>25892</v>
      </c>
      <c r="B186" s="103" t="s">
        <v>25648</v>
      </c>
      <c r="C186" s="104" t="s">
        <v>159</v>
      </c>
      <c r="D186" s="105">
        <v>11104.300000000001</v>
      </c>
      <c r="E186" s="131"/>
      <c r="F186" s="105" t="str">
        <f t="shared" si="28"/>
        <v/>
      </c>
    </row>
    <row r="187">
      <c r="A187" s="103" t="s">
        <v>25893</v>
      </c>
      <c r="B187" s="103" t="s">
        <v>25650</v>
      </c>
      <c r="C187" s="104" t="s">
        <v>79</v>
      </c>
      <c r="D187" s="105">
        <v>111.0</v>
      </c>
      <c r="E187" s="131"/>
      <c r="F187" s="105" t="str">
        <f t="shared" si="28"/>
        <v/>
      </c>
    </row>
    <row r="188">
      <c r="A188" s="103" t="s">
        <v>25894</v>
      </c>
      <c r="B188" s="103" t="s">
        <v>25652</v>
      </c>
      <c r="C188" s="104" t="s">
        <v>79</v>
      </c>
      <c r="D188" s="105">
        <v>56.0</v>
      </c>
      <c r="E188" s="131"/>
      <c r="F188" s="105" t="str">
        <f t="shared" si="28"/>
        <v/>
      </c>
    </row>
    <row r="189">
      <c r="A189" s="103" t="s">
        <v>25895</v>
      </c>
      <c r="B189" s="103" t="s">
        <v>25654</v>
      </c>
      <c r="C189" s="104" t="s">
        <v>159</v>
      </c>
      <c r="D189" s="105">
        <v>5552.150000000001</v>
      </c>
      <c r="E189" s="131"/>
      <c r="F189" s="105" t="str">
        <f t="shared" si="28"/>
        <v/>
      </c>
    </row>
    <row r="190">
      <c r="A190" s="99" t="s">
        <v>25896</v>
      </c>
      <c r="B190" s="99" t="s">
        <v>110</v>
      </c>
      <c r="C190" s="100"/>
      <c r="D190" s="101"/>
      <c r="E190" s="101"/>
      <c r="F190" s="102">
        <f>SUM(F191:F243)</f>
        <v>0</v>
      </c>
    </row>
    <row r="191">
      <c r="A191" s="103" t="s">
        <v>25897</v>
      </c>
      <c r="B191" s="103" t="s">
        <v>25898</v>
      </c>
      <c r="C191" s="104" t="s">
        <v>159</v>
      </c>
      <c r="D191" s="105">
        <v>113.16</v>
      </c>
      <c r="E191" s="131"/>
      <c r="F191" s="105" t="str">
        <f t="shared" ref="F191:F243" si="29">IF(E191="","", ROUND(D191*E191,2))</f>
        <v/>
      </c>
    </row>
    <row r="192">
      <c r="A192" s="103" t="s">
        <v>25899</v>
      </c>
      <c r="B192" s="103" t="s">
        <v>25900</v>
      </c>
      <c r="C192" s="104" t="s">
        <v>159</v>
      </c>
      <c r="D192" s="105">
        <v>332.04</v>
      </c>
      <c r="E192" s="131"/>
      <c r="F192" s="105" t="str">
        <f t="shared" si="29"/>
        <v/>
      </c>
    </row>
    <row r="193">
      <c r="A193" s="103" t="s">
        <v>25901</v>
      </c>
      <c r="B193" s="103" t="s">
        <v>25902</v>
      </c>
      <c r="C193" s="104" t="s">
        <v>159</v>
      </c>
      <c r="D193" s="105">
        <v>549.0</v>
      </c>
      <c r="E193" s="131"/>
      <c r="F193" s="105" t="str">
        <f t="shared" si="29"/>
        <v/>
      </c>
    </row>
    <row r="194">
      <c r="A194" s="103" t="s">
        <v>25903</v>
      </c>
      <c r="B194" s="103" t="s">
        <v>25904</v>
      </c>
      <c r="C194" s="104" t="s">
        <v>159</v>
      </c>
      <c r="D194" s="105">
        <v>856.04</v>
      </c>
      <c r="E194" s="131"/>
      <c r="F194" s="105" t="str">
        <f t="shared" si="29"/>
        <v/>
      </c>
    </row>
    <row r="195">
      <c r="A195" s="103" t="s">
        <v>25905</v>
      </c>
      <c r="B195" s="103" t="s">
        <v>25906</v>
      </c>
      <c r="C195" s="104" t="s">
        <v>159</v>
      </c>
      <c r="D195" s="105">
        <v>233.75</v>
      </c>
      <c r="E195" s="131"/>
      <c r="F195" s="105" t="str">
        <f t="shared" si="29"/>
        <v/>
      </c>
    </row>
    <row r="196">
      <c r="A196" s="103" t="s">
        <v>25907</v>
      </c>
      <c r="B196" s="103" t="s">
        <v>25908</v>
      </c>
      <c r="C196" s="104" t="s">
        <v>159</v>
      </c>
      <c r="D196" s="105">
        <v>35.88</v>
      </c>
      <c r="E196" s="131"/>
      <c r="F196" s="105" t="str">
        <f t="shared" si="29"/>
        <v/>
      </c>
    </row>
    <row r="197">
      <c r="A197" s="103" t="s">
        <v>25909</v>
      </c>
      <c r="B197" s="103" t="s">
        <v>25910</v>
      </c>
      <c r="C197" s="104" t="s">
        <v>159</v>
      </c>
      <c r="D197" s="105">
        <v>143.14000000000001</v>
      </c>
      <c r="E197" s="131"/>
      <c r="F197" s="105" t="str">
        <f t="shared" si="29"/>
        <v/>
      </c>
    </row>
    <row r="198">
      <c r="A198" s="103" t="s">
        <v>25911</v>
      </c>
      <c r="B198" s="103" t="s">
        <v>25912</v>
      </c>
      <c r="C198" s="104" t="s">
        <v>1705</v>
      </c>
      <c r="D198" s="105">
        <v>6.86</v>
      </c>
      <c r="E198" s="131"/>
      <c r="F198" s="105" t="str">
        <f t="shared" si="29"/>
        <v/>
      </c>
    </row>
    <row r="199">
      <c r="A199" s="103" t="s">
        <v>25913</v>
      </c>
      <c r="B199" s="103" t="s">
        <v>25914</v>
      </c>
      <c r="C199" s="104" t="s">
        <v>159</v>
      </c>
      <c r="D199" s="105">
        <v>25.72</v>
      </c>
      <c r="E199" s="131"/>
      <c r="F199" s="105" t="str">
        <f t="shared" si="29"/>
        <v/>
      </c>
    </row>
    <row r="200">
      <c r="A200" s="103" t="s">
        <v>25915</v>
      </c>
      <c r="B200" s="103" t="s">
        <v>25916</v>
      </c>
      <c r="C200" s="104" t="s">
        <v>159</v>
      </c>
      <c r="D200" s="105">
        <v>249.15</v>
      </c>
      <c r="E200" s="131"/>
      <c r="F200" s="105" t="str">
        <f t="shared" si="29"/>
        <v/>
      </c>
    </row>
    <row r="201">
      <c r="A201" s="103" t="s">
        <v>25917</v>
      </c>
      <c r="B201" s="103" t="s">
        <v>25918</v>
      </c>
      <c r="C201" s="104" t="s">
        <v>159</v>
      </c>
      <c r="D201" s="105">
        <v>5.95</v>
      </c>
      <c r="E201" s="131"/>
      <c r="F201" s="105" t="str">
        <f t="shared" si="29"/>
        <v/>
      </c>
    </row>
    <row r="202">
      <c r="A202" s="103" t="s">
        <v>25919</v>
      </c>
      <c r="B202" s="103" t="s">
        <v>25920</v>
      </c>
      <c r="C202" s="104" t="s">
        <v>159</v>
      </c>
      <c r="D202" s="105">
        <v>52.34</v>
      </c>
      <c r="E202" s="131"/>
      <c r="F202" s="105" t="str">
        <f t="shared" si="29"/>
        <v/>
      </c>
    </row>
    <row r="203">
      <c r="A203" s="103" t="s">
        <v>25921</v>
      </c>
      <c r="B203" s="103" t="s">
        <v>25922</v>
      </c>
      <c r="C203" s="104" t="s">
        <v>159</v>
      </c>
      <c r="D203" s="105">
        <v>784.4</v>
      </c>
      <c r="E203" s="131"/>
      <c r="F203" s="105" t="str">
        <f t="shared" si="29"/>
        <v/>
      </c>
    </row>
    <row r="204">
      <c r="A204" s="103" t="s">
        <v>25923</v>
      </c>
      <c r="B204" s="103" t="s">
        <v>25924</v>
      </c>
      <c r="C204" s="104" t="s">
        <v>159</v>
      </c>
      <c r="D204" s="105">
        <v>906.89</v>
      </c>
      <c r="E204" s="131"/>
      <c r="F204" s="105" t="str">
        <f t="shared" si="29"/>
        <v/>
      </c>
    </row>
    <row r="205">
      <c r="A205" s="103" t="s">
        <v>25925</v>
      </c>
      <c r="B205" s="103" t="s">
        <v>25926</v>
      </c>
      <c r="C205" s="104" t="s">
        <v>159</v>
      </c>
      <c r="D205" s="105">
        <v>885.63</v>
      </c>
      <c r="E205" s="131"/>
      <c r="F205" s="105" t="str">
        <f t="shared" si="29"/>
        <v/>
      </c>
    </row>
    <row r="206">
      <c r="A206" s="103" t="s">
        <v>25927</v>
      </c>
      <c r="B206" s="103" t="s">
        <v>25928</v>
      </c>
      <c r="C206" s="104" t="s">
        <v>159</v>
      </c>
      <c r="D206" s="105">
        <v>349.87</v>
      </c>
      <c r="E206" s="131"/>
      <c r="F206" s="105" t="str">
        <f t="shared" si="29"/>
        <v/>
      </c>
    </row>
    <row r="207">
      <c r="A207" s="103" t="s">
        <v>25929</v>
      </c>
      <c r="B207" s="103" t="s">
        <v>25930</v>
      </c>
      <c r="C207" s="104" t="s">
        <v>159</v>
      </c>
      <c r="D207" s="105">
        <v>18.59</v>
      </c>
      <c r="E207" s="131"/>
      <c r="F207" s="105" t="str">
        <f t="shared" si="29"/>
        <v/>
      </c>
    </row>
    <row r="208">
      <c r="A208" s="103" t="s">
        <v>25931</v>
      </c>
      <c r="B208" s="103" t="s">
        <v>25932</v>
      </c>
      <c r="C208" s="104" t="s">
        <v>159</v>
      </c>
      <c r="D208" s="105">
        <v>3.74</v>
      </c>
      <c r="E208" s="131"/>
      <c r="F208" s="105" t="str">
        <f t="shared" si="29"/>
        <v/>
      </c>
    </row>
    <row r="209">
      <c r="A209" s="103" t="s">
        <v>25933</v>
      </c>
      <c r="B209" s="103" t="s">
        <v>25934</v>
      </c>
      <c r="C209" s="104" t="s">
        <v>159</v>
      </c>
      <c r="D209" s="105">
        <v>2119.87</v>
      </c>
      <c r="E209" s="131"/>
      <c r="F209" s="105" t="str">
        <f t="shared" si="29"/>
        <v/>
      </c>
    </row>
    <row r="210">
      <c r="A210" s="103" t="s">
        <v>25935</v>
      </c>
      <c r="B210" s="103" t="s">
        <v>25936</v>
      </c>
      <c r="C210" s="104" t="s">
        <v>159</v>
      </c>
      <c r="D210" s="105">
        <v>150.0</v>
      </c>
      <c r="E210" s="131"/>
      <c r="F210" s="105" t="str">
        <f t="shared" si="29"/>
        <v/>
      </c>
    </row>
    <row r="211">
      <c r="A211" s="103" t="s">
        <v>25937</v>
      </c>
      <c r="B211" s="103" t="s">
        <v>25938</v>
      </c>
      <c r="C211" s="104" t="s">
        <v>159</v>
      </c>
      <c r="D211" s="105">
        <v>280.82</v>
      </c>
      <c r="E211" s="131"/>
      <c r="F211" s="105" t="str">
        <f t="shared" si="29"/>
        <v/>
      </c>
    </row>
    <row r="212">
      <c r="A212" s="103" t="s">
        <v>25939</v>
      </c>
      <c r="B212" s="103" t="s">
        <v>25940</v>
      </c>
      <c r="C212" s="104" t="s">
        <v>159</v>
      </c>
      <c r="D212" s="105">
        <v>3001.46</v>
      </c>
      <c r="E212" s="131"/>
      <c r="F212" s="105" t="str">
        <f t="shared" si="29"/>
        <v/>
      </c>
    </row>
    <row r="213">
      <c r="A213" s="103" t="s">
        <v>25941</v>
      </c>
      <c r="B213" s="103" t="s">
        <v>25942</v>
      </c>
      <c r="C213" s="104" t="s">
        <v>159</v>
      </c>
      <c r="D213" s="105">
        <v>113.16</v>
      </c>
      <c r="E213" s="131"/>
      <c r="F213" s="105" t="str">
        <f t="shared" si="29"/>
        <v/>
      </c>
    </row>
    <row r="214">
      <c r="A214" s="103" t="s">
        <v>25943</v>
      </c>
      <c r="B214" s="103" t="s">
        <v>25944</v>
      </c>
      <c r="C214" s="104" t="s">
        <v>159</v>
      </c>
      <c r="D214" s="105">
        <v>332.04</v>
      </c>
      <c r="E214" s="131"/>
      <c r="F214" s="105" t="str">
        <f t="shared" si="29"/>
        <v/>
      </c>
    </row>
    <row r="215">
      <c r="A215" s="103" t="s">
        <v>25945</v>
      </c>
      <c r="B215" s="103" t="s">
        <v>25946</v>
      </c>
      <c r="C215" s="104" t="s">
        <v>159</v>
      </c>
      <c r="D215" s="105">
        <v>549.0</v>
      </c>
      <c r="E215" s="131"/>
      <c r="F215" s="105" t="str">
        <f t="shared" si="29"/>
        <v/>
      </c>
    </row>
    <row r="216">
      <c r="A216" s="103" t="s">
        <v>25947</v>
      </c>
      <c r="B216" s="103" t="s">
        <v>25948</v>
      </c>
      <c r="C216" s="104" t="s">
        <v>159</v>
      </c>
      <c r="D216" s="105">
        <v>856.04</v>
      </c>
      <c r="E216" s="131"/>
      <c r="F216" s="105" t="str">
        <f t="shared" si="29"/>
        <v/>
      </c>
    </row>
    <row r="217">
      <c r="A217" s="103" t="s">
        <v>25949</v>
      </c>
      <c r="B217" s="103" t="s">
        <v>25950</v>
      </c>
      <c r="C217" s="104" t="s">
        <v>159</v>
      </c>
      <c r="D217" s="105">
        <v>233.75</v>
      </c>
      <c r="E217" s="131"/>
      <c r="F217" s="105" t="str">
        <f t="shared" si="29"/>
        <v/>
      </c>
    </row>
    <row r="218">
      <c r="A218" s="103" t="s">
        <v>25951</v>
      </c>
      <c r="B218" s="103" t="s">
        <v>25952</v>
      </c>
      <c r="C218" s="104" t="s">
        <v>159</v>
      </c>
      <c r="D218" s="105">
        <v>35.88</v>
      </c>
      <c r="E218" s="131"/>
      <c r="F218" s="105" t="str">
        <f t="shared" si="29"/>
        <v/>
      </c>
    </row>
    <row r="219">
      <c r="A219" s="103" t="s">
        <v>25953</v>
      </c>
      <c r="B219" s="103" t="s">
        <v>25954</v>
      </c>
      <c r="C219" s="104" t="s">
        <v>159</v>
      </c>
      <c r="D219" s="105">
        <v>143.14000000000001</v>
      </c>
      <c r="E219" s="131"/>
      <c r="F219" s="105" t="str">
        <f t="shared" si="29"/>
        <v/>
      </c>
    </row>
    <row r="220">
      <c r="A220" s="103" t="s">
        <v>25955</v>
      </c>
      <c r="B220" s="103" t="s">
        <v>25956</v>
      </c>
      <c r="C220" s="104" t="s">
        <v>159</v>
      </c>
      <c r="D220" s="105">
        <v>6.86</v>
      </c>
      <c r="E220" s="131"/>
      <c r="F220" s="105" t="str">
        <f t="shared" si="29"/>
        <v/>
      </c>
    </row>
    <row r="221">
      <c r="A221" s="103" t="s">
        <v>25957</v>
      </c>
      <c r="B221" s="103" t="s">
        <v>25958</v>
      </c>
      <c r="C221" s="104" t="s">
        <v>159</v>
      </c>
      <c r="D221" s="105">
        <v>25.72</v>
      </c>
      <c r="E221" s="131"/>
      <c r="F221" s="105" t="str">
        <f t="shared" si="29"/>
        <v/>
      </c>
    </row>
    <row r="222">
      <c r="A222" s="103" t="s">
        <v>25959</v>
      </c>
      <c r="B222" s="103" t="s">
        <v>25960</v>
      </c>
      <c r="C222" s="104" t="s">
        <v>159</v>
      </c>
      <c r="D222" s="105">
        <v>249.15</v>
      </c>
      <c r="E222" s="131"/>
      <c r="F222" s="105" t="str">
        <f t="shared" si="29"/>
        <v/>
      </c>
    </row>
    <row r="223">
      <c r="A223" s="103" t="s">
        <v>25961</v>
      </c>
      <c r="B223" s="103" t="s">
        <v>25962</v>
      </c>
      <c r="C223" s="104" t="s">
        <v>159</v>
      </c>
      <c r="D223" s="105">
        <v>5.95</v>
      </c>
      <c r="E223" s="131"/>
      <c r="F223" s="105" t="str">
        <f t="shared" si="29"/>
        <v/>
      </c>
    </row>
    <row r="224">
      <c r="A224" s="103" t="s">
        <v>25963</v>
      </c>
      <c r="B224" s="103" t="s">
        <v>25964</v>
      </c>
      <c r="C224" s="104" t="s">
        <v>159</v>
      </c>
      <c r="D224" s="105">
        <v>52.34</v>
      </c>
      <c r="E224" s="131"/>
      <c r="F224" s="105" t="str">
        <f t="shared" si="29"/>
        <v/>
      </c>
    </row>
    <row r="225">
      <c r="A225" s="103" t="s">
        <v>25965</v>
      </c>
      <c r="B225" s="103" t="s">
        <v>25966</v>
      </c>
      <c r="C225" s="104" t="s">
        <v>159</v>
      </c>
      <c r="D225" s="105">
        <v>784.4</v>
      </c>
      <c r="E225" s="131"/>
      <c r="F225" s="105" t="str">
        <f t="shared" si="29"/>
        <v/>
      </c>
    </row>
    <row r="226">
      <c r="A226" s="103" t="s">
        <v>25967</v>
      </c>
      <c r="B226" s="103" t="s">
        <v>25968</v>
      </c>
      <c r="C226" s="104" t="s">
        <v>159</v>
      </c>
      <c r="D226" s="105">
        <v>906.89</v>
      </c>
      <c r="E226" s="131"/>
      <c r="F226" s="105" t="str">
        <f t="shared" si="29"/>
        <v/>
      </c>
    </row>
    <row r="227">
      <c r="A227" s="103" t="s">
        <v>25969</v>
      </c>
      <c r="B227" s="103" t="s">
        <v>25970</v>
      </c>
      <c r="C227" s="104" t="s">
        <v>159</v>
      </c>
      <c r="D227" s="105">
        <v>885.63</v>
      </c>
      <c r="E227" s="131"/>
      <c r="F227" s="105" t="str">
        <f t="shared" si="29"/>
        <v/>
      </c>
    </row>
    <row r="228">
      <c r="A228" s="103" t="s">
        <v>25971</v>
      </c>
      <c r="B228" s="103" t="s">
        <v>25972</v>
      </c>
      <c r="C228" s="104" t="s">
        <v>159</v>
      </c>
      <c r="D228" s="105">
        <v>349.87</v>
      </c>
      <c r="E228" s="131"/>
      <c r="F228" s="105" t="str">
        <f t="shared" si="29"/>
        <v/>
      </c>
    </row>
    <row r="229">
      <c r="A229" s="103" t="s">
        <v>25973</v>
      </c>
      <c r="B229" s="103" t="s">
        <v>25974</v>
      </c>
      <c r="C229" s="104" t="s">
        <v>159</v>
      </c>
      <c r="D229" s="105">
        <v>18.59</v>
      </c>
      <c r="E229" s="131"/>
      <c r="F229" s="105" t="str">
        <f t="shared" si="29"/>
        <v/>
      </c>
    </row>
    <row r="230">
      <c r="A230" s="103" t="s">
        <v>25975</v>
      </c>
      <c r="B230" s="103" t="s">
        <v>25976</v>
      </c>
      <c r="C230" s="104" t="s">
        <v>159</v>
      </c>
      <c r="D230" s="105">
        <v>3.74</v>
      </c>
      <c r="E230" s="131"/>
      <c r="F230" s="105" t="str">
        <f t="shared" si="29"/>
        <v/>
      </c>
    </row>
    <row r="231">
      <c r="A231" s="103" t="s">
        <v>25977</v>
      </c>
      <c r="B231" s="103" t="s">
        <v>25978</v>
      </c>
      <c r="C231" s="104" t="s">
        <v>117</v>
      </c>
      <c r="D231" s="105">
        <v>17633.39</v>
      </c>
      <c r="E231" s="131"/>
      <c r="F231" s="105" t="str">
        <f t="shared" si="29"/>
        <v/>
      </c>
    </row>
    <row r="232">
      <c r="A232" s="103" t="s">
        <v>25979</v>
      </c>
      <c r="B232" s="103" t="s">
        <v>25980</v>
      </c>
      <c r="C232" s="104" t="s">
        <v>159</v>
      </c>
      <c r="D232" s="105">
        <v>2119.87</v>
      </c>
      <c r="E232" s="131"/>
      <c r="F232" s="105" t="str">
        <f t="shared" si="29"/>
        <v/>
      </c>
    </row>
    <row r="233">
      <c r="A233" s="103" t="s">
        <v>25981</v>
      </c>
      <c r="B233" s="103" t="s">
        <v>25868</v>
      </c>
      <c r="C233" s="104" t="s">
        <v>159</v>
      </c>
      <c r="D233" s="105">
        <v>150.0</v>
      </c>
      <c r="E233" s="131"/>
      <c r="F233" s="105" t="str">
        <f t="shared" si="29"/>
        <v/>
      </c>
    </row>
    <row r="234">
      <c r="A234" s="103" t="s">
        <v>25982</v>
      </c>
      <c r="B234" s="103" t="s">
        <v>25983</v>
      </c>
      <c r="C234" s="104" t="s">
        <v>159</v>
      </c>
      <c r="D234" s="105">
        <v>25.72</v>
      </c>
      <c r="E234" s="131"/>
      <c r="F234" s="105" t="str">
        <f t="shared" si="29"/>
        <v/>
      </c>
    </row>
    <row r="235">
      <c r="A235" s="103" t="s">
        <v>25984</v>
      </c>
      <c r="B235" s="103" t="s">
        <v>25985</v>
      </c>
      <c r="C235" s="104" t="s">
        <v>159</v>
      </c>
      <c r="D235" s="105">
        <v>249.15</v>
      </c>
      <c r="E235" s="131"/>
      <c r="F235" s="105" t="str">
        <f t="shared" si="29"/>
        <v/>
      </c>
    </row>
    <row r="236">
      <c r="A236" s="103" t="s">
        <v>25986</v>
      </c>
      <c r="B236" s="103" t="s">
        <v>25987</v>
      </c>
      <c r="C236" s="104" t="s">
        <v>159</v>
      </c>
      <c r="D236" s="105">
        <v>5.95</v>
      </c>
      <c r="E236" s="131"/>
      <c r="F236" s="105" t="str">
        <f t="shared" si="29"/>
        <v/>
      </c>
    </row>
    <row r="237">
      <c r="A237" s="103" t="s">
        <v>25988</v>
      </c>
      <c r="B237" s="103" t="s">
        <v>25989</v>
      </c>
      <c r="C237" s="104" t="s">
        <v>159</v>
      </c>
      <c r="D237" s="105">
        <v>52.34</v>
      </c>
      <c r="E237" s="131"/>
      <c r="F237" s="105" t="str">
        <f t="shared" si="29"/>
        <v/>
      </c>
    </row>
    <row r="238">
      <c r="A238" s="103" t="s">
        <v>25990</v>
      </c>
      <c r="B238" s="103" t="s">
        <v>25991</v>
      </c>
      <c r="C238" s="104" t="s">
        <v>159</v>
      </c>
      <c r="D238" s="105">
        <v>784.4</v>
      </c>
      <c r="E238" s="131"/>
      <c r="F238" s="105" t="str">
        <f t="shared" si="29"/>
        <v/>
      </c>
    </row>
    <row r="239">
      <c r="A239" s="103" t="s">
        <v>25992</v>
      </c>
      <c r="B239" s="103" t="s">
        <v>25993</v>
      </c>
      <c r="C239" s="104" t="s">
        <v>159</v>
      </c>
      <c r="D239" s="105">
        <v>906.89</v>
      </c>
      <c r="E239" s="131"/>
      <c r="F239" s="105" t="str">
        <f t="shared" si="29"/>
        <v/>
      </c>
    </row>
    <row r="240">
      <c r="A240" s="103" t="s">
        <v>25994</v>
      </c>
      <c r="B240" s="103" t="s">
        <v>25995</v>
      </c>
      <c r="C240" s="104" t="s">
        <v>159</v>
      </c>
      <c r="D240" s="105">
        <v>885.63</v>
      </c>
      <c r="E240" s="131"/>
      <c r="F240" s="105" t="str">
        <f t="shared" si="29"/>
        <v/>
      </c>
    </row>
    <row r="241">
      <c r="A241" s="103" t="s">
        <v>25996</v>
      </c>
      <c r="B241" s="103" t="s">
        <v>25997</v>
      </c>
      <c r="C241" s="104" t="s">
        <v>159</v>
      </c>
      <c r="D241" s="105">
        <v>349.87</v>
      </c>
      <c r="E241" s="131"/>
      <c r="F241" s="105" t="str">
        <f t="shared" si="29"/>
        <v/>
      </c>
    </row>
    <row r="242">
      <c r="A242" s="103" t="s">
        <v>25998</v>
      </c>
      <c r="B242" s="103" t="s">
        <v>25999</v>
      </c>
      <c r="C242" s="104" t="s">
        <v>159</v>
      </c>
      <c r="D242" s="105">
        <v>18.59</v>
      </c>
      <c r="E242" s="131"/>
      <c r="F242" s="105" t="str">
        <f t="shared" si="29"/>
        <v/>
      </c>
    </row>
    <row r="243">
      <c r="A243" s="103" t="s">
        <v>26000</v>
      </c>
      <c r="B243" s="103" t="s">
        <v>26001</v>
      </c>
      <c r="C243" s="104" t="s">
        <v>159</v>
      </c>
      <c r="D243" s="105">
        <v>3.74</v>
      </c>
      <c r="E243" s="131"/>
      <c r="F243" s="105" t="str">
        <f t="shared" si="29"/>
        <v/>
      </c>
    </row>
    <row r="244">
      <c r="A244" s="99" t="s">
        <v>26002</v>
      </c>
      <c r="B244" s="99" t="s">
        <v>25699</v>
      </c>
      <c r="C244" s="100"/>
      <c r="D244" s="101"/>
      <c r="E244" s="101"/>
      <c r="F244" s="102">
        <f>SUM(F245:F250)</f>
        <v>0</v>
      </c>
    </row>
    <row r="245">
      <c r="A245" s="103" t="s">
        <v>26003</v>
      </c>
      <c r="B245" s="103" t="s">
        <v>1925</v>
      </c>
      <c r="C245" s="104" t="s">
        <v>159</v>
      </c>
      <c r="D245" s="105">
        <v>897.5600000000001</v>
      </c>
      <c r="E245" s="131"/>
      <c r="F245" s="105" t="str">
        <f t="shared" ref="F245:F250" si="30">IF(E245="","", ROUND(D245*E245,2))</f>
        <v/>
      </c>
    </row>
    <row r="246">
      <c r="A246" s="103" t="s">
        <v>26004</v>
      </c>
      <c r="B246" s="103" t="s">
        <v>25704</v>
      </c>
      <c r="C246" s="104" t="s">
        <v>159</v>
      </c>
      <c r="D246" s="105">
        <v>1264.65</v>
      </c>
      <c r="E246" s="131"/>
      <c r="F246" s="105" t="str">
        <f t="shared" si="30"/>
        <v/>
      </c>
    </row>
    <row r="247">
      <c r="A247" s="103" t="s">
        <v>26005</v>
      </c>
      <c r="B247" s="103" t="s">
        <v>1927</v>
      </c>
      <c r="C247" s="104" t="s">
        <v>159</v>
      </c>
      <c r="D247" s="105">
        <v>1683.77</v>
      </c>
      <c r="E247" s="131"/>
      <c r="F247" s="105" t="str">
        <f t="shared" si="30"/>
        <v/>
      </c>
    </row>
    <row r="248">
      <c r="A248" s="103" t="s">
        <v>26006</v>
      </c>
      <c r="B248" s="103" t="s">
        <v>1929</v>
      </c>
      <c r="C248" s="104" t="s">
        <v>159</v>
      </c>
      <c r="D248" s="105">
        <v>1211.8600000000001</v>
      </c>
      <c r="E248" s="131"/>
      <c r="F248" s="105" t="str">
        <f t="shared" si="30"/>
        <v/>
      </c>
    </row>
    <row r="249">
      <c r="A249" s="103" t="s">
        <v>26007</v>
      </c>
      <c r="B249" s="103" t="s">
        <v>25708</v>
      </c>
      <c r="C249" s="104" t="s">
        <v>159</v>
      </c>
      <c r="D249" s="105">
        <v>395.48</v>
      </c>
      <c r="E249" s="131"/>
      <c r="F249" s="105" t="str">
        <f t="shared" si="30"/>
        <v/>
      </c>
    </row>
    <row r="250">
      <c r="A250" s="103" t="s">
        <v>26008</v>
      </c>
      <c r="B250" s="103" t="s">
        <v>1419</v>
      </c>
      <c r="C250" s="104" t="s">
        <v>159</v>
      </c>
      <c r="D250" s="105">
        <v>46.480000000000004</v>
      </c>
      <c r="E250" s="131"/>
      <c r="F250" s="105" t="str">
        <f t="shared" si="30"/>
        <v/>
      </c>
    </row>
    <row r="251">
      <c r="A251" s="99" t="s">
        <v>26009</v>
      </c>
      <c r="B251" s="99" t="s">
        <v>1807</v>
      </c>
      <c r="C251" s="100"/>
      <c r="D251" s="101"/>
      <c r="E251" s="101"/>
      <c r="F251" s="102">
        <f>SUM(F252:F254)</f>
        <v>0</v>
      </c>
    </row>
    <row r="252">
      <c r="A252" s="103" t="s">
        <v>26010</v>
      </c>
      <c r="B252" s="103" t="s">
        <v>25874</v>
      </c>
      <c r="C252" s="104" t="s">
        <v>159</v>
      </c>
      <c r="D252" s="105">
        <v>5380.0</v>
      </c>
      <c r="E252" s="131"/>
      <c r="F252" s="105" t="str">
        <f t="shared" ref="F252:F254" si="31">IF(E252="","", ROUND(D252*E252,2))</f>
        <v/>
      </c>
    </row>
    <row r="253">
      <c r="A253" s="103" t="s">
        <v>26011</v>
      </c>
      <c r="B253" s="103" t="s">
        <v>26012</v>
      </c>
      <c r="C253" s="104" t="s">
        <v>159</v>
      </c>
      <c r="D253" s="105">
        <v>172.15</v>
      </c>
      <c r="E253" s="131"/>
      <c r="F253" s="105" t="str">
        <f t="shared" si="31"/>
        <v/>
      </c>
    </row>
    <row r="254">
      <c r="A254" s="103" t="s">
        <v>26013</v>
      </c>
      <c r="B254" s="103" t="s">
        <v>25876</v>
      </c>
      <c r="C254" s="104" t="s">
        <v>159</v>
      </c>
      <c r="D254" s="105">
        <v>5552.150000000001</v>
      </c>
      <c r="E254" s="131"/>
      <c r="F254" s="105" t="str">
        <f t="shared" si="31"/>
        <v/>
      </c>
    </row>
    <row r="255">
      <c r="A255" s="99" t="s">
        <v>26014</v>
      </c>
      <c r="B255" s="99" t="s">
        <v>1829</v>
      </c>
      <c r="C255" s="100"/>
      <c r="D255" s="101"/>
      <c r="E255" s="101"/>
      <c r="F255" s="102">
        <f>SUM(F256:F259)</f>
        <v>0</v>
      </c>
    </row>
    <row r="256">
      <c r="A256" s="103" t="s">
        <v>26015</v>
      </c>
      <c r="B256" s="103" t="s">
        <v>25879</v>
      </c>
      <c r="C256" s="104" t="s">
        <v>79</v>
      </c>
      <c r="D256" s="105">
        <v>26.0</v>
      </c>
      <c r="E256" s="131"/>
      <c r="F256" s="105" t="str">
        <f t="shared" ref="F256:F259" si="32">IF(E256="","", ROUND(D256*E256,2))</f>
        <v/>
      </c>
    </row>
    <row r="257">
      <c r="A257" s="103" t="s">
        <v>26016</v>
      </c>
      <c r="B257" s="103" t="s">
        <v>26017</v>
      </c>
      <c r="C257" s="104" t="s">
        <v>79</v>
      </c>
      <c r="D257" s="105">
        <v>1.0</v>
      </c>
      <c r="E257" s="131"/>
      <c r="F257" s="105" t="str">
        <f t="shared" si="32"/>
        <v/>
      </c>
    </row>
    <row r="258">
      <c r="A258" s="103" t="s">
        <v>26018</v>
      </c>
      <c r="B258" s="103" t="s">
        <v>26019</v>
      </c>
      <c r="C258" s="104" t="s">
        <v>79</v>
      </c>
      <c r="D258" s="105">
        <v>24.0</v>
      </c>
      <c r="E258" s="131"/>
      <c r="F258" s="105" t="str">
        <f t="shared" si="32"/>
        <v/>
      </c>
    </row>
    <row r="259">
      <c r="A259" s="103" t="s">
        <v>26020</v>
      </c>
      <c r="B259" s="103" t="s">
        <v>25881</v>
      </c>
      <c r="C259" s="104" t="s">
        <v>79</v>
      </c>
      <c r="D259" s="105">
        <v>51.0</v>
      </c>
      <c r="E259" s="131"/>
      <c r="F259" s="105" t="str">
        <f t="shared" si="32"/>
        <v/>
      </c>
    </row>
    <row r="260">
      <c r="A260" s="99" t="s">
        <v>26021</v>
      </c>
      <c r="B260" s="99" t="s">
        <v>1865</v>
      </c>
      <c r="C260" s="100"/>
      <c r="D260" s="101"/>
      <c r="E260" s="101"/>
      <c r="F260" s="102">
        <f>SUM(F261:F262)</f>
        <v>0</v>
      </c>
    </row>
    <row r="261">
      <c r="A261" s="103" t="s">
        <v>26022</v>
      </c>
      <c r="B261" s="103" t="s">
        <v>1867</v>
      </c>
      <c r="C261" s="104" t="s">
        <v>79</v>
      </c>
      <c r="D261" s="105">
        <v>111.0</v>
      </c>
      <c r="E261" s="131"/>
      <c r="F261" s="105" t="str">
        <f t="shared" ref="F261:F262" si="33">IF(E261="","", ROUND(D261*E261,2))</f>
        <v/>
      </c>
    </row>
    <row r="262">
      <c r="A262" s="103" t="s">
        <v>26023</v>
      </c>
      <c r="B262" s="103" t="s">
        <v>25885</v>
      </c>
      <c r="C262" s="104" t="s">
        <v>159</v>
      </c>
      <c r="D262" s="105">
        <v>5552.150000000001</v>
      </c>
      <c r="E262" s="131"/>
      <c r="F262" s="105" t="str">
        <f t="shared" si="33"/>
        <v/>
      </c>
    </row>
    <row r="263">
      <c r="A263" s="99" t="s">
        <v>26024</v>
      </c>
      <c r="B263" s="99" t="s">
        <v>437</v>
      </c>
      <c r="C263" s="100"/>
      <c r="D263" s="101"/>
      <c r="E263" s="101"/>
      <c r="F263" s="102">
        <f>F264+F272+F279</f>
        <v>0</v>
      </c>
    </row>
    <row r="264">
      <c r="A264" s="99" t="s">
        <v>26025</v>
      </c>
      <c r="B264" s="99" t="s">
        <v>26026</v>
      </c>
      <c r="C264" s="100"/>
      <c r="D264" s="101"/>
      <c r="E264" s="101"/>
      <c r="F264" s="102">
        <f>SUM(F265:F271)</f>
        <v>0</v>
      </c>
    </row>
    <row r="265">
      <c r="A265" s="103" t="s">
        <v>26027</v>
      </c>
      <c r="B265" s="103" t="s">
        <v>25727</v>
      </c>
      <c r="C265" s="104" t="s">
        <v>79</v>
      </c>
      <c r="D265" s="105">
        <v>1.0</v>
      </c>
      <c r="E265" s="131"/>
      <c r="F265" s="105" t="str">
        <f t="shared" ref="F265:F271" si="34">IF(E265="","", ROUND(D265*E265,2))</f>
        <v/>
      </c>
    </row>
    <row r="266">
      <c r="A266" s="103" t="s">
        <v>26028</v>
      </c>
      <c r="B266" s="103" t="s">
        <v>26029</v>
      </c>
      <c r="C266" s="104" t="s">
        <v>79</v>
      </c>
      <c r="D266" s="105">
        <v>1.0</v>
      </c>
      <c r="E266" s="131"/>
      <c r="F266" s="105" t="str">
        <f t="shared" si="34"/>
        <v/>
      </c>
    </row>
    <row r="267">
      <c r="A267" s="103" t="s">
        <v>26030</v>
      </c>
      <c r="B267" s="103" t="s">
        <v>26031</v>
      </c>
      <c r="C267" s="104" t="s">
        <v>79</v>
      </c>
      <c r="D267" s="105">
        <v>3.0</v>
      </c>
      <c r="E267" s="131"/>
      <c r="F267" s="105" t="str">
        <f t="shared" si="34"/>
        <v/>
      </c>
    </row>
    <row r="268">
      <c r="A268" s="103" t="s">
        <v>26032</v>
      </c>
      <c r="B268" s="103" t="s">
        <v>25729</v>
      </c>
      <c r="C268" s="104" t="s">
        <v>79</v>
      </c>
      <c r="D268" s="105">
        <v>5.0</v>
      </c>
      <c r="E268" s="131"/>
      <c r="F268" s="105" t="str">
        <f t="shared" si="34"/>
        <v/>
      </c>
    </row>
    <row r="269">
      <c r="A269" s="103" t="s">
        <v>26033</v>
      </c>
      <c r="B269" s="103" t="s">
        <v>26034</v>
      </c>
      <c r="C269" s="104" t="s">
        <v>79</v>
      </c>
      <c r="D269" s="105">
        <v>2.0</v>
      </c>
      <c r="E269" s="131"/>
      <c r="F269" s="105" t="str">
        <f t="shared" si="34"/>
        <v/>
      </c>
    </row>
    <row r="270">
      <c r="A270" s="103" t="s">
        <v>26035</v>
      </c>
      <c r="B270" s="103" t="s">
        <v>26036</v>
      </c>
      <c r="C270" s="104" t="s">
        <v>79</v>
      </c>
      <c r="D270" s="105">
        <v>3.0</v>
      </c>
      <c r="E270" s="131"/>
      <c r="F270" s="105" t="str">
        <f t="shared" si="34"/>
        <v/>
      </c>
    </row>
    <row r="271">
      <c r="A271" s="103" t="s">
        <v>26037</v>
      </c>
      <c r="B271" s="103" t="s">
        <v>25733</v>
      </c>
      <c r="C271" s="104" t="s">
        <v>79</v>
      </c>
      <c r="D271" s="105">
        <v>5.0</v>
      </c>
      <c r="E271" s="131"/>
      <c r="F271" s="105" t="str">
        <f t="shared" si="34"/>
        <v/>
      </c>
    </row>
    <row r="272">
      <c r="A272" s="99" t="s">
        <v>26038</v>
      </c>
      <c r="B272" s="99" t="s">
        <v>26039</v>
      </c>
      <c r="C272" s="100"/>
      <c r="D272" s="101"/>
      <c r="E272" s="101"/>
      <c r="F272" s="102">
        <f>SUM(F273:F278)</f>
        <v>0</v>
      </c>
    </row>
    <row r="273">
      <c r="A273" s="103" t="s">
        <v>26040</v>
      </c>
      <c r="B273" s="103" t="s">
        <v>26041</v>
      </c>
      <c r="C273" s="104" t="s">
        <v>79</v>
      </c>
      <c r="D273" s="105">
        <v>1.0</v>
      </c>
      <c r="E273" s="131"/>
      <c r="F273" s="105" t="str">
        <f t="shared" ref="F273:F278" si="35">IF(E273="","", ROUND(D273*E273,2))</f>
        <v/>
      </c>
    </row>
    <row r="274">
      <c r="A274" s="103" t="s">
        <v>26042</v>
      </c>
      <c r="B274" s="103" t="s">
        <v>26043</v>
      </c>
      <c r="C274" s="104" t="s">
        <v>79</v>
      </c>
      <c r="D274" s="105">
        <v>1.0</v>
      </c>
      <c r="E274" s="131"/>
      <c r="F274" s="105" t="str">
        <f t="shared" si="35"/>
        <v/>
      </c>
    </row>
    <row r="275">
      <c r="A275" s="103" t="s">
        <v>26044</v>
      </c>
      <c r="B275" s="103" t="s">
        <v>26045</v>
      </c>
      <c r="C275" s="104" t="s">
        <v>79</v>
      </c>
      <c r="D275" s="105">
        <v>2.0</v>
      </c>
      <c r="E275" s="131"/>
      <c r="F275" s="105" t="str">
        <f t="shared" si="35"/>
        <v/>
      </c>
    </row>
    <row r="276">
      <c r="A276" s="103" t="s">
        <v>26046</v>
      </c>
      <c r="B276" s="103" t="s">
        <v>26047</v>
      </c>
      <c r="C276" s="104" t="s">
        <v>79</v>
      </c>
      <c r="D276" s="105">
        <v>1.0</v>
      </c>
      <c r="E276" s="131"/>
      <c r="F276" s="105" t="str">
        <f t="shared" si="35"/>
        <v/>
      </c>
    </row>
    <row r="277">
      <c r="A277" s="103" t="s">
        <v>26048</v>
      </c>
      <c r="B277" s="103" t="s">
        <v>26049</v>
      </c>
      <c r="C277" s="104" t="s">
        <v>79</v>
      </c>
      <c r="D277" s="105">
        <v>1.0</v>
      </c>
      <c r="E277" s="131"/>
      <c r="F277" s="105" t="str">
        <f t="shared" si="35"/>
        <v/>
      </c>
    </row>
    <row r="278">
      <c r="A278" s="103" t="s">
        <v>26050</v>
      </c>
      <c r="B278" s="103" t="s">
        <v>26051</v>
      </c>
      <c r="C278" s="104" t="s">
        <v>79</v>
      </c>
      <c r="D278" s="105">
        <v>2.0</v>
      </c>
      <c r="E278" s="131"/>
      <c r="F278" s="105" t="str">
        <f t="shared" si="35"/>
        <v/>
      </c>
    </row>
    <row r="279">
      <c r="A279" s="99" t="s">
        <v>26052</v>
      </c>
      <c r="B279" s="99" t="s">
        <v>26053</v>
      </c>
      <c r="C279" s="100"/>
      <c r="D279" s="101"/>
      <c r="E279" s="101"/>
      <c r="F279" s="102">
        <f>SUM(F280:F282)</f>
        <v>0</v>
      </c>
    </row>
    <row r="280">
      <c r="A280" s="103" t="s">
        <v>26054</v>
      </c>
      <c r="B280" s="103" t="s">
        <v>26055</v>
      </c>
      <c r="C280" s="104" t="s">
        <v>79</v>
      </c>
      <c r="D280" s="105">
        <v>1.0</v>
      </c>
      <c r="E280" s="131"/>
      <c r="F280" s="105" t="str">
        <f t="shared" ref="F280:F282" si="36">IF(E280="","", ROUND(D280*E280,2))</f>
        <v/>
      </c>
    </row>
    <row r="281">
      <c r="A281" s="103" t="s">
        <v>26056</v>
      </c>
      <c r="B281" s="103" t="s">
        <v>26057</v>
      </c>
      <c r="C281" s="104" t="s">
        <v>79</v>
      </c>
      <c r="D281" s="105">
        <v>1.0</v>
      </c>
      <c r="E281" s="131"/>
      <c r="F281" s="105" t="str">
        <f t="shared" si="36"/>
        <v/>
      </c>
    </row>
    <row r="282">
      <c r="A282" s="103" t="s">
        <v>26058</v>
      </c>
      <c r="B282" s="103" t="s">
        <v>26059</v>
      </c>
      <c r="C282" s="104" t="s">
        <v>79</v>
      </c>
      <c r="D282" s="105">
        <v>1.0</v>
      </c>
      <c r="E282" s="131"/>
      <c r="F282" s="105" t="str">
        <f t="shared" si="36"/>
        <v/>
      </c>
    </row>
    <row r="283">
      <c r="A283" s="99" t="s">
        <v>26060</v>
      </c>
      <c r="B283" s="99" t="s">
        <v>25751</v>
      </c>
      <c r="C283" s="100"/>
      <c r="D283" s="101"/>
      <c r="E283" s="101"/>
      <c r="F283" s="102">
        <f>SUM(F284:F288)</f>
        <v>0</v>
      </c>
    </row>
    <row r="284">
      <c r="A284" s="103" t="s">
        <v>26061</v>
      </c>
      <c r="B284" s="103" t="s">
        <v>26062</v>
      </c>
      <c r="C284" s="104" t="s">
        <v>79</v>
      </c>
      <c r="D284" s="105">
        <v>6.0</v>
      </c>
      <c r="E284" s="131"/>
      <c r="F284" s="105" t="str">
        <f t="shared" ref="F284:F288" si="37">IF(E284="","", ROUND(D284*E284,2))</f>
        <v/>
      </c>
    </row>
    <row r="285">
      <c r="A285" s="103" t="s">
        <v>26063</v>
      </c>
      <c r="B285" s="103" t="s">
        <v>25753</v>
      </c>
      <c r="C285" s="104" t="s">
        <v>79</v>
      </c>
      <c r="D285" s="105">
        <v>1.0</v>
      </c>
      <c r="E285" s="131"/>
      <c r="F285" s="105" t="str">
        <f t="shared" si="37"/>
        <v/>
      </c>
    </row>
    <row r="286">
      <c r="A286" s="103" t="s">
        <v>26064</v>
      </c>
      <c r="B286" s="103" t="s">
        <v>26065</v>
      </c>
      <c r="C286" s="104" t="s">
        <v>159</v>
      </c>
      <c r="D286" s="105">
        <v>12.0</v>
      </c>
      <c r="E286" s="131"/>
      <c r="F286" s="105" t="str">
        <f t="shared" si="37"/>
        <v/>
      </c>
    </row>
    <row r="287">
      <c r="A287" s="103" t="s">
        <v>26066</v>
      </c>
      <c r="B287" s="103" t="s">
        <v>26067</v>
      </c>
      <c r="C287" s="104" t="s">
        <v>79</v>
      </c>
      <c r="D287" s="105">
        <v>1.0</v>
      </c>
      <c r="E287" s="131"/>
      <c r="F287" s="105" t="str">
        <f t="shared" si="37"/>
        <v/>
      </c>
    </row>
    <row r="288">
      <c r="A288" s="103" t="s">
        <v>26068</v>
      </c>
      <c r="B288" s="103" t="s">
        <v>26069</v>
      </c>
      <c r="C288" s="104" t="s">
        <v>79</v>
      </c>
      <c r="D288" s="105">
        <v>1.0</v>
      </c>
      <c r="E288" s="131"/>
      <c r="F288" s="105" t="str">
        <f t="shared" si="37"/>
        <v/>
      </c>
    </row>
    <row r="289">
      <c r="A289" s="99" t="s">
        <v>26070</v>
      </c>
      <c r="B289" s="99" t="s">
        <v>26071</v>
      </c>
      <c r="C289" s="100"/>
      <c r="D289" s="101"/>
      <c r="E289" s="101"/>
      <c r="F289" s="102">
        <f>SUM(F290)</f>
        <v>0</v>
      </c>
    </row>
    <row r="290">
      <c r="A290" s="103" t="s">
        <v>26072</v>
      </c>
      <c r="B290" s="103" t="s">
        <v>26073</v>
      </c>
      <c r="C290" s="104" t="s">
        <v>108</v>
      </c>
      <c r="D290" s="105">
        <v>1870.22</v>
      </c>
      <c r="E290" s="131"/>
      <c r="F290" s="105" t="str">
        <f>IF(E290="","", ROUND(D290*E290,2))</f>
        <v/>
      </c>
    </row>
    <row r="291">
      <c r="A291" s="99" t="s">
        <v>26074</v>
      </c>
      <c r="B291" s="99" t="s">
        <v>26075</v>
      </c>
      <c r="C291" s="100"/>
      <c r="D291" s="101"/>
      <c r="E291" s="101"/>
      <c r="F291" s="102">
        <f>F292+F300+F338+F348+F352+F357+F360+F382</f>
        <v>0</v>
      </c>
    </row>
    <row r="292">
      <c r="A292" s="99" t="s">
        <v>26076</v>
      </c>
      <c r="B292" s="99" t="s">
        <v>458</v>
      </c>
      <c r="C292" s="100"/>
      <c r="D292" s="101"/>
      <c r="E292" s="101"/>
      <c r="F292" s="102">
        <f>SUM(F293:F299)</f>
        <v>0</v>
      </c>
    </row>
    <row r="293">
      <c r="A293" s="103" t="s">
        <v>26077</v>
      </c>
      <c r="B293" s="103" t="s">
        <v>1770</v>
      </c>
      <c r="C293" s="104" t="s">
        <v>529</v>
      </c>
      <c r="D293" s="105">
        <v>5.11</v>
      </c>
      <c r="E293" s="131"/>
      <c r="F293" s="105" t="str">
        <f t="shared" ref="F293:F299" si="38">IF(E293="","", ROUND(D293*E293,2))</f>
        <v/>
      </c>
    </row>
    <row r="294">
      <c r="A294" s="103" t="s">
        <v>26078</v>
      </c>
      <c r="B294" s="103" t="s">
        <v>1772</v>
      </c>
      <c r="C294" s="104" t="s">
        <v>529</v>
      </c>
      <c r="D294" s="105">
        <v>5.11</v>
      </c>
      <c r="E294" s="131"/>
      <c r="F294" s="105" t="str">
        <f t="shared" si="38"/>
        <v/>
      </c>
    </row>
    <row r="295">
      <c r="A295" s="103" t="s">
        <v>26079</v>
      </c>
      <c r="B295" s="103" t="s">
        <v>25646</v>
      </c>
      <c r="C295" s="104" t="s">
        <v>159</v>
      </c>
      <c r="D295" s="105">
        <v>10210.47</v>
      </c>
      <c r="E295" s="131"/>
      <c r="F295" s="105" t="str">
        <f t="shared" si="38"/>
        <v/>
      </c>
    </row>
    <row r="296">
      <c r="A296" s="103" t="s">
        <v>26080</v>
      </c>
      <c r="B296" s="103" t="s">
        <v>25648</v>
      </c>
      <c r="C296" s="104" t="s">
        <v>159</v>
      </c>
      <c r="D296" s="105">
        <v>10210.47</v>
      </c>
      <c r="E296" s="131"/>
      <c r="F296" s="105" t="str">
        <f t="shared" si="38"/>
        <v/>
      </c>
    </row>
    <row r="297">
      <c r="A297" s="103" t="s">
        <v>26081</v>
      </c>
      <c r="B297" s="103" t="s">
        <v>25650</v>
      </c>
      <c r="C297" s="104" t="s">
        <v>79</v>
      </c>
      <c r="D297" s="105">
        <v>102.0</v>
      </c>
      <c r="E297" s="131"/>
      <c r="F297" s="105" t="str">
        <f t="shared" si="38"/>
        <v/>
      </c>
    </row>
    <row r="298">
      <c r="A298" s="103" t="s">
        <v>26082</v>
      </c>
      <c r="B298" s="103" t="s">
        <v>25652</v>
      </c>
      <c r="C298" s="104" t="s">
        <v>79</v>
      </c>
      <c r="D298" s="105">
        <v>51.0</v>
      </c>
      <c r="E298" s="131"/>
      <c r="F298" s="105" t="str">
        <f t="shared" si="38"/>
        <v/>
      </c>
    </row>
    <row r="299">
      <c r="A299" s="103" t="s">
        <v>26083</v>
      </c>
      <c r="B299" s="103" t="s">
        <v>25654</v>
      </c>
      <c r="C299" s="104" t="s">
        <v>159</v>
      </c>
      <c r="D299" s="105">
        <v>5105.2300000000005</v>
      </c>
      <c r="E299" s="131"/>
      <c r="F299" s="105" t="str">
        <f t="shared" si="38"/>
        <v/>
      </c>
    </row>
    <row r="300">
      <c r="A300" s="99" t="s">
        <v>26084</v>
      </c>
      <c r="B300" s="99" t="s">
        <v>110</v>
      </c>
      <c r="C300" s="100"/>
      <c r="D300" s="101"/>
      <c r="E300" s="101"/>
      <c r="F300" s="102">
        <f>SUM(F301:F337)</f>
        <v>0</v>
      </c>
    </row>
    <row r="301">
      <c r="A301" s="103" t="s">
        <v>26085</v>
      </c>
      <c r="B301" s="103" t="s">
        <v>26086</v>
      </c>
      <c r="C301" s="104" t="s">
        <v>159</v>
      </c>
      <c r="D301" s="105">
        <v>0.72</v>
      </c>
      <c r="E301" s="131"/>
      <c r="F301" s="105" t="str">
        <f t="shared" ref="F301:F337" si="39">IF(E301="","", ROUND(D301*E301,2))</f>
        <v/>
      </c>
    </row>
    <row r="302">
      <c r="A302" s="103" t="s">
        <v>26087</v>
      </c>
      <c r="B302" s="103" t="s">
        <v>25898</v>
      </c>
      <c r="C302" s="104" t="s">
        <v>159</v>
      </c>
      <c r="D302" s="105">
        <v>261.29</v>
      </c>
      <c r="E302" s="131"/>
      <c r="F302" s="105" t="str">
        <f t="shared" si="39"/>
        <v/>
      </c>
    </row>
    <row r="303">
      <c r="A303" s="103" t="s">
        <v>26088</v>
      </c>
      <c r="B303" s="103" t="s">
        <v>25900</v>
      </c>
      <c r="C303" s="104" t="s">
        <v>159</v>
      </c>
      <c r="D303" s="105">
        <v>523.88</v>
      </c>
      <c r="E303" s="131"/>
      <c r="F303" s="105" t="str">
        <f t="shared" si="39"/>
        <v/>
      </c>
    </row>
    <row r="304">
      <c r="A304" s="103" t="s">
        <v>26089</v>
      </c>
      <c r="B304" s="103" t="s">
        <v>25902</v>
      </c>
      <c r="C304" s="104" t="s">
        <v>159</v>
      </c>
      <c r="D304" s="105">
        <v>567.08</v>
      </c>
      <c r="E304" s="131"/>
      <c r="F304" s="105" t="str">
        <f t="shared" si="39"/>
        <v/>
      </c>
    </row>
    <row r="305">
      <c r="A305" s="103" t="s">
        <v>26090</v>
      </c>
      <c r="B305" s="103" t="s">
        <v>25904</v>
      </c>
      <c r="C305" s="104" t="s">
        <v>159</v>
      </c>
      <c r="D305" s="105">
        <v>37.97</v>
      </c>
      <c r="E305" s="131"/>
      <c r="F305" s="105" t="str">
        <f t="shared" si="39"/>
        <v/>
      </c>
    </row>
    <row r="306">
      <c r="A306" s="103" t="s">
        <v>26091</v>
      </c>
      <c r="B306" s="103" t="s">
        <v>25906</v>
      </c>
      <c r="C306" s="104" t="s">
        <v>159</v>
      </c>
      <c r="D306" s="105">
        <v>63.54</v>
      </c>
      <c r="E306" s="131"/>
      <c r="F306" s="105" t="str">
        <f t="shared" si="39"/>
        <v/>
      </c>
    </row>
    <row r="307">
      <c r="A307" s="103" t="s">
        <v>26092</v>
      </c>
      <c r="B307" s="103" t="s">
        <v>25908</v>
      </c>
      <c r="C307" s="104" t="s">
        <v>159</v>
      </c>
      <c r="D307" s="105">
        <v>37.09</v>
      </c>
      <c r="E307" s="131"/>
      <c r="F307" s="105" t="str">
        <f t="shared" si="39"/>
        <v/>
      </c>
    </row>
    <row r="308">
      <c r="A308" s="103" t="s">
        <v>26093</v>
      </c>
      <c r="B308" s="103" t="s">
        <v>26094</v>
      </c>
      <c r="C308" s="104" t="s">
        <v>159</v>
      </c>
      <c r="D308" s="105">
        <v>5.86</v>
      </c>
      <c r="E308" s="131"/>
      <c r="F308" s="105" t="str">
        <f t="shared" si="39"/>
        <v/>
      </c>
    </row>
    <row r="309">
      <c r="A309" s="103" t="s">
        <v>26095</v>
      </c>
      <c r="B309" s="103" t="s">
        <v>26096</v>
      </c>
      <c r="C309" s="104" t="s">
        <v>159</v>
      </c>
      <c r="D309" s="105">
        <v>3.61</v>
      </c>
      <c r="E309" s="131"/>
      <c r="F309" s="105" t="str">
        <f t="shared" si="39"/>
        <v/>
      </c>
    </row>
    <row r="310">
      <c r="A310" s="103" t="s">
        <v>26097</v>
      </c>
      <c r="B310" s="103" t="s">
        <v>25920</v>
      </c>
      <c r="C310" s="104" t="s">
        <v>159</v>
      </c>
      <c r="D310" s="105">
        <v>89.68</v>
      </c>
      <c r="E310" s="131"/>
      <c r="F310" s="105" t="str">
        <f t="shared" si="39"/>
        <v/>
      </c>
    </row>
    <row r="311">
      <c r="A311" s="103" t="s">
        <v>26098</v>
      </c>
      <c r="B311" s="103" t="s">
        <v>25922</v>
      </c>
      <c r="C311" s="104" t="s">
        <v>159</v>
      </c>
      <c r="D311" s="105">
        <v>307.68</v>
      </c>
      <c r="E311" s="131"/>
      <c r="F311" s="105" t="str">
        <f t="shared" si="39"/>
        <v/>
      </c>
    </row>
    <row r="312">
      <c r="A312" s="103" t="s">
        <v>26099</v>
      </c>
      <c r="B312" s="103" t="s">
        <v>25924</v>
      </c>
      <c r="C312" s="104" t="s">
        <v>159</v>
      </c>
      <c r="D312" s="105">
        <v>623.87</v>
      </c>
      <c r="E312" s="131"/>
      <c r="F312" s="105" t="str">
        <f t="shared" si="39"/>
        <v/>
      </c>
    </row>
    <row r="313">
      <c r="A313" s="103" t="s">
        <v>26100</v>
      </c>
      <c r="B313" s="103" t="s">
        <v>25926</v>
      </c>
      <c r="C313" s="104" t="s">
        <v>159</v>
      </c>
      <c r="D313" s="105">
        <v>1919.96</v>
      </c>
      <c r="E313" s="131"/>
      <c r="F313" s="105" t="str">
        <f t="shared" si="39"/>
        <v/>
      </c>
    </row>
    <row r="314">
      <c r="A314" s="103" t="s">
        <v>26101</v>
      </c>
      <c r="B314" s="103" t="s">
        <v>25928</v>
      </c>
      <c r="C314" s="104" t="s">
        <v>159</v>
      </c>
      <c r="D314" s="105">
        <v>663.0</v>
      </c>
      <c r="E314" s="131"/>
      <c r="F314" s="105" t="str">
        <f t="shared" si="39"/>
        <v/>
      </c>
    </row>
    <row r="315">
      <c r="A315" s="103" t="s">
        <v>26102</v>
      </c>
      <c r="B315" s="103" t="s">
        <v>25934</v>
      </c>
      <c r="C315" s="104" t="s">
        <v>159</v>
      </c>
      <c r="D315" s="105">
        <v>1501.04</v>
      </c>
      <c r="E315" s="131"/>
      <c r="F315" s="105" t="str">
        <f t="shared" si="39"/>
        <v/>
      </c>
    </row>
    <row r="316">
      <c r="A316" s="103" t="s">
        <v>26103</v>
      </c>
      <c r="B316" s="103" t="s">
        <v>25940</v>
      </c>
      <c r="C316" s="104" t="s">
        <v>159</v>
      </c>
      <c r="D316" s="105">
        <v>3604.19</v>
      </c>
      <c r="E316" s="131"/>
      <c r="F316" s="105" t="str">
        <f t="shared" si="39"/>
        <v/>
      </c>
    </row>
    <row r="317">
      <c r="A317" s="103" t="s">
        <v>26104</v>
      </c>
      <c r="B317" s="103" t="s">
        <v>26105</v>
      </c>
      <c r="C317" s="104" t="s">
        <v>159</v>
      </c>
      <c r="D317" s="105">
        <v>0.72</v>
      </c>
      <c r="E317" s="131"/>
      <c r="F317" s="105" t="str">
        <f t="shared" si="39"/>
        <v/>
      </c>
    </row>
    <row r="318">
      <c r="A318" s="103" t="s">
        <v>26106</v>
      </c>
      <c r="B318" s="103" t="s">
        <v>25942</v>
      </c>
      <c r="C318" s="104" t="s">
        <v>159</v>
      </c>
      <c r="D318" s="105">
        <v>261.29</v>
      </c>
      <c r="E318" s="131"/>
      <c r="F318" s="105" t="str">
        <f t="shared" si="39"/>
        <v/>
      </c>
    </row>
    <row r="319">
      <c r="A319" s="103" t="s">
        <v>26107</v>
      </c>
      <c r="B319" s="103" t="s">
        <v>25944</v>
      </c>
      <c r="C319" s="104" t="s">
        <v>159</v>
      </c>
      <c r="D319" s="105">
        <v>523.88</v>
      </c>
      <c r="E319" s="131"/>
      <c r="F319" s="105" t="str">
        <f t="shared" si="39"/>
        <v/>
      </c>
    </row>
    <row r="320">
      <c r="A320" s="103" t="s">
        <v>26108</v>
      </c>
      <c r="B320" s="103" t="s">
        <v>25946</v>
      </c>
      <c r="C320" s="104" t="s">
        <v>159</v>
      </c>
      <c r="D320" s="105">
        <v>567.08</v>
      </c>
      <c r="E320" s="131"/>
      <c r="F320" s="105" t="str">
        <f t="shared" si="39"/>
        <v/>
      </c>
    </row>
    <row r="321">
      <c r="A321" s="103" t="s">
        <v>26109</v>
      </c>
      <c r="B321" s="103" t="s">
        <v>25948</v>
      </c>
      <c r="C321" s="104" t="s">
        <v>159</v>
      </c>
      <c r="D321" s="105">
        <v>37.97</v>
      </c>
      <c r="E321" s="131"/>
      <c r="F321" s="105" t="str">
        <f t="shared" si="39"/>
        <v/>
      </c>
    </row>
    <row r="322">
      <c r="A322" s="103" t="s">
        <v>26110</v>
      </c>
      <c r="B322" s="103" t="s">
        <v>25950</v>
      </c>
      <c r="C322" s="104" t="s">
        <v>159</v>
      </c>
      <c r="D322" s="105">
        <v>63.54</v>
      </c>
      <c r="E322" s="131"/>
      <c r="F322" s="105" t="str">
        <f t="shared" si="39"/>
        <v/>
      </c>
    </row>
    <row r="323">
      <c r="A323" s="103" t="s">
        <v>26111</v>
      </c>
      <c r="B323" s="103" t="s">
        <v>25952</v>
      </c>
      <c r="C323" s="104" t="s">
        <v>159</v>
      </c>
      <c r="D323" s="105">
        <v>37.09</v>
      </c>
      <c r="E323" s="131"/>
      <c r="F323" s="105" t="str">
        <f t="shared" si="39"/>
        <v/>
      </c>
    </row>
    <row r="324">
      <c r="A324" s="103" t="s">
        <v>26112</v>
      </c>
      <c r="B324" s="103" t="s">
        <v>26113</v>
      </c>
      <c r="C324" s="104" t="s">
        <v>159</v>
      </c>
      <c r="D324" s="105">
        <v>5.86</v>
      </c>
      <c r="E324" s="131"/>
      <c r="F324" s="105" t="str">
        <f t="shared" si="39"/>
        <v/>
      </c>
    </row>
    <row r="325">
      <c r="A325" s="103" t="s">
        <v>26114</v>
      </c>
      <c r="B325" s="103" t="s">
        <v>26115</v>
      </c>
      <c r="C325" s="104" t="s">
        <v>159</v>
      </c>
      <c r="D325" s="105">
        <v>3.61</v>
      </c>
      <c r="E325" s="131"/>
      <c r="F325" s="105" t="str">
        <f t="shared" si="39"/>
        <v/>
      </c>
    </row>
    <row r="326">
      <c r="A326" s="103" t="s">
        <v>26116</v>
      </c>
      <c r="B326" s="103" t="s">
        <v>25964</v>
      </c>
      <c r="C326" s="104" t="s">
        <v>159</v>
      </c>
      <c r="D326" s="105">
        <v>89.68</v>
      </c>
      <c r="E326" s="131"/>
      <c r="F326" s="105" t="str">
        <f t="shared" si="39"/>
        <v/>
      </c>
    </row>
    <row r="327">
      <c r="A327" s="103" t="s">
        <v>26117</v>
      </c>
      <c r="B327" s="103" t="s">
        <v>25966</v>
      </c>
      <c r="C327" s="104" t="s">
        <v>159</v>
      </c>
      <c r="D327" s="105">
        <v>307.68</v>
      </c>
      <c r="E327" s="131"/>
      <c r="F327" s="105" t="str">
        <f t="shared" si="39"/>
        <v/>
      </c>
    </row>
    <row r="328">
      <c r="A328" s="103" t="s">
        <v>26118</v>
      </c>
      <c r="B328" s="103" t="s">
        <v>25968</v>
      </c>
      <c r="C328" s="104" t="s">
        <v>159</v>
      </c>
      <c r="D328" s="105">
        <v>623.87</v>
      </c>
      <c r="E328" s="131"/>
      <c r="F328" s="105" t="str">
        <f t="shared" si="39"/>
        <v/>
      </c>
    </row>
    <row r="329">
      <c r="A329" s="103" t="s">
        <v>26119</v>
      </c>
      <c r="B329" s="103" t="s">
        <v>25970</v>
      </c>
      <c r="C329" s="104" t="s">
        <v>159</v>
      </c>
      <c r="D329" s="105">
        <v>1919.96</v>
      </c>
      <c r="E329" s="131"/>
      <c r="F329" s="105" t="str">
        <f t="shared" si="39"/>
        <v/>
      </c>
    </row>
    <row r="330">
      <c r="A330" s="103" t="s">
        <v>26120</v>
      </c>
      <c r="B330" s="103" t="s">
        <v>25972</v>
      </c>
      <c r="C330" s="104" t="s">
        <v>159</v>
      </c>
      <c r="D330" s="105">
        <v>663.0</v>
      </c>
      <c r="E330" s="131"/>
      <c r="F330" s="105" t="str">
        <f t="shared" si="39"/>
        <v/>
      </c>
    </row>
    <row r="331">
      <c r="A331" s="103" t="s">
        <v>26121</v>
      </c>
      <c r="B331" s="103" t="s">
        <v>25978</v>
      </c>
      <c r="C331" s="104" t="s">
        <v>117</v>
      </c>
      <c r="D331" s="105">
        <v>24436.95</v>
      </c>
      <c r="E331" s="131"/>
      <c r="F331" s="105" t="str">
        <f t="shared" si="39"/>
        <v/>
      </c>
    </row>
    <row r="332">
      <c r="A332" s="103" t="s">
        <v>26122</v>
      </c>
      <c r="B332" s="103" t="s">
        <v>25980</v>
      </c>
      <c r="C332" s="104" t="s">
        <v>159</v>
      </c>
      <c r="D332" s="105">
        <v>1501.04</v>
      </c>
      <c r="E332" s="131"/>
      <c r="F332" s="105" t="str">
        <f t="shared" si="39"/>
        <v/>
      </c>
    </row>
    <row r="333">
      <c r="A333" s="103" t="s">
        <v>26123</v>
      </c>
      <c r="B333" s="103" t="s">
        <v>25989</v>
      </c>
      <c r="C333" s="104" t="s">
        <v>159</v>
      </c>
      <c r="D333" s="105">
        <v>89.68</v>
      </c>
      <c r="E333" s="131"/>
      <c r="F333" s="105" t="str">
        <f t="shared" si="39"/>
        <v/>
      </c>
    </row>
    <row r="334">
      <c r="A334" s="103" t="s">
        <v>26124</v>
      </c>
      <c r="B334" s="103" t="s">
        <v>25991</v>
      </c>
      <c r="C334" s="104" t="s">
        <v>159</v>
      </c>
      <c r="D334" s="105">
        <v>307.68</v>
      </c>
      <c r="E334" s="131"/>
      <c r="F334" s="105" t="str">
        <f t="shared" si="39"/>
        <v/>
      </c>
    </row>
    <row r="335">
      <c r="A335" s="103" t="s">
        <v>26125</v>
      </c>
      <c r="B335" s="103" t="s">
        <v>25993</v>
      </c>
      <c r="C335" s="104" t="s">
        <v>159</v>
      </c>
      <c r="D335" s="105">
        <v>623.87</v>
      </c>
      <c r="E335" s="131"/>
      <c r="F335" s="105" t="str">
        <f t="shared" si="39"/>
        <v/>
      </c>
    </row>
    <row r="336">
      <c r="A336" s="103" t="s">
        <v>26126</v>
      </c>
      <c r="B336" s="103" t="s">
        <v>25995</v>
      </c>
      <c r="C336" s="104" t="s">
        <v>159</v>
      </c>
      <c r="D336" s="105">
        <v>1919.96</v>
      </c>
      <c r="E336" s="131"/>
      <c r="F336" s="105" t="str">
        <f t="shared" si="39"/>
        <v/>
      </c>
    </row>
    <row r="337">
      <c r="A337" s="103" t="s">
        <v>26127</v>
      </c>
      <c r="B337" s="103" t="s">
        <v>25997</v>
      </c>
      <c r="C337" s="104" t="s">
        <v>159</v>
      </c>
      <c r="D337" s="105">
        <v>663.0</v>
      </c>
      <c r="E337" s="131"/>
      <c r="F337" s="105" t="str">
        <f t="shared" si="39"/>
        <v/>
      </c>
    </row>
    <row r="338">
      <c r="A338" s="99" t="s">
        <v>26128</v>
      </c>
      <c r="B338" s="99" t="s">
        <v>25699</v>
      </c>
      <c r="C338" s="100"/>
      <c r="D338" s="101"/>
      <c r="E338" s="101"/>
      <c r="F338" s="102">
        <f>SUM(F339:F347)</f>
        <v>0</v>
      </c>
    </row>
    <row r="339">
      <c r="A339" s="103" t="s">
        <v>26129</v>
      </c>
      <c r="B339" s="103" t="s">
        <v>25701</v>
      </c>
      <c r="C339" s="104" t="s">
        <v>159</v>
      </c>
      <c r="D339" s="105">
        <v>90.4</v>
      </c>
      <c r="E339" s="131"/>
      <c r="F339" s="105" t="str">
        <f t="shared" ref="F339:F347" si="40">IF(E339="","", ROUND(D339*E339,2))</f>
        <v/>
      </c>
    </row>
    <row r="340">
      <c r="A340" s="103" t="s">
        <v>26130</v>
      </c>
      <c r="B340" s="103" t="s">
        <v>1925</v>
      </c>
      <c r="C340" s="104" t="s">
        <v>159</v>
      </c>
      <c r="D340" s="105">
        <v>568.96</v>
      </c>
      <c r="E340" s="131"/>
      <c r="F340" s="105" t="str">
        <f t="shared" si="40"/>
        <v/>
      </c>
    </row>
    <row r="341">
      <c r="A341" s="103" t="s">
        <v>26131</v>
      </c>
      <c r="B341" s="103" t="s">
        <v>25704</v>
      </c>
      <c r="C341" s="104" t="s">
        <v>159</v>
      </c>
      <c r="D341" s="105">
        <v>1147.75</v>
      </c>
      <c r="E341" s="131"/>
      <c r="F341" s="105" t="str">
        <f t="shared" si="40"/>
        <v/>
      </c>
    </row>
    <row r="342">
      <c r="A342" s="103" t="s">
        <v>26132</v>
      </c>
      <c r="B342" s="103" t="s">
        <v>1927</v>
      </c>
      <c r="C342" s="104" t="s">
        <v>159</v>
      </c>
      <c r="D342" s="105">
        <v>2487.04</v>
      </c>
      <c r="E342" s="131"/>
      <c r="F342" s="105" t="str">
        <f t="shared" si="40"/>
        <v/>
      </c>
    </row>
    <row r="343">
      <c r="A343" s="103" t="s">
        <v>26133</v>
      </c>
      <c r="B343" s="103" t="s">
        <v>1929</v>
      </c>
      <c r="C343" s="104" t="s">
        <v>159</v>
      </c>
      <c r="D343" s="105">
        <v>528.98</v>
      </c>
      <c r="E343" s="131"/>
      <c r="F343" s="105" t="str">
        <f t="shared" si="40"/>
        <v/>
      </c>
    </row>
    <row r="344">
      <c r="A344" s="103" t="s">
        <v>26134</v>
      </c>
      <c r="B344" s="103" t="s">
        <v>25708</v>
      </c>
      <c r="C344" s="104" t="s">
        <v>159</v>
      </c>
      <c r="D344" s="105">
        <v>63.54</v>
      </c>
      <c r="E344" s="131"/>
      <c r="F344" s="105" t="str">
        <f t="shared" si="40"/>
        <v/>
      </c>
    </row>
    <row r="345">
      <c r="A345" s="103" t="s">
        <v>26135</v>
      </c>
      <c r="B345" s="103" t="s">
        <v>1419</v>
      </c>
      <c r="C345" s="104" t="s">
        <v>159</v>
      </c>
      <c r="D345" s="105">
        <v>37.09</v>
      </c>
      <c r="E345" s="131"/>
      <c r="F345" s="105" t="str">
        <f t="shared" si="40"/>
        <v/>
      </c>
    </row>
    <row r="346">
      <c r="A346" s="103" t="s">
        <v>26136</v>
      </c>
      <c r="B346" s="103" t="s">
        <v>26137</v>
      </c>
      <c r="C346" s="104" t="s">
        <v>159</v>
      </c>
      <c r="D346" s="105">
        <v>5.86</v>
      </c>
      <c r="E346" s="131"/>
      <c r="F346" s="105" t="str">
        <f t="shared" si="40"/>
        <v/>
      </c>
    </row>
    <row r="347">
      <c r="A347" s="103" t="s">
        <v>26138</v>
      </c>
      <c r="B347" s="103" t="s">
        <v>26139</v>
      </c>
      <c r="C347" s="104" t="s">
        <v>159</v>
      </c>
      <c r="D347" s="105">
        <v>3.61</v>
      </c>
      <c r="E347" s="131"/>
      <c r="F347" s="105" t="str">
        <f t="shared" si="40"/>
        <v/>
      </c>
    </row>
    <row r="348">
      <c r="A348" s="99" t="s">
        <v>26140</v>
      </c>
      <c r="B348" s="99" t="s">
        <v>1807</v>
      </c>
      <c r="C348" s="100"/>
      <c r="D348" s="101"/>
      <c r="E348" s="101"/>
      <c r="F348" s="102">
        <f>SUM(F349:F351)</f>
        <v>0</v>
      </c>
    </row>
    <row r="349">
      <c r="A349" s="103" t="s">
        <v>26141</v>
      </c>
      <c r="B349" s="103" t="s">
        <v>25874</v>
      </c>
      <c r="C349" s="104" t="s">
        <v>159</v>
      </c>
      <c r="D349" s="105">
        <v>4849.01</v>
      </c>
      <c r="E349" s="131"/>
      <c r="F349" s="105" t="str">
        <f t="shared" ref="F349:F351" si="41">IF(E349="","", ROUND(D349*E349,2))</f>
        <v/>
      </c>
    </row>
    <row r="350">
      <c r="A350" s="103" t="s">
        <v>26142</v>
      </c>
      <c r="B350" s="103" t="s">
        <v>26012</v>
      </c>
      <c r="C350" s="104" t="s">
        <v>159</v>
      </c>
      <c r="D350" s="105">
        <v>256.23</v>
      </c>
      <c r="E350" s="131"/>
      <c r="F350" s="105" t="str">
        <f t="shared" si="41"/>
        <v/>
      </c>
    </row>
    <row r="351">
      <c r="A351" s="103" t="s">
        <v>26143</v>
      </c>
      <c r="B351" s="103" t="s">
        <v>25876</v>
      </c>
      <c r="C351" s="104" t="s">
        <v>159</v>
      </c>
      <c r="D351" s="105">
        <v>5105.2300000000005</v>
      </c>
      <c r="E351" s="131"/>
      <c r="F351" s="105" t="str">
        <f t="shared" si="41"/>
        <v/>
      </c>
    </row>
    <row r="352">
      <c r="A352" s="99" t="s">
        <v>26144</v>
      </c>
      <c r="B352" s="99" t="s">
        <v>1829</v>
      </c>
      <c r="C352" s="100"/>
      <c r="D352" s="101"/>
      <c r="E352" s="101"/>
      <c r="F352" s="102">
        <f>SUM(F353:F356)</f>
        <v>0</v>
      </c>
    </row>
    <row r="353">
      <c r="A353" s="103" t="s">
        <v>26145</v>
      </c>
      <c r="B353" s="103" t="s">
        <v>26019</v>
      </c>
      <c r="C353" s="104" t="s">
        <v>79</v>
      </c>
      <c r="D353" s="105">
        <v>2.0</v>
      </c>
      <c r="E353" s="131"/>
      <c r="F353" s="105" t="str">
        <f t="shared" ref="F353:F356" si="42">IF(E353="","", ROUND(D353*E353,2))</f>
        <v/>
      </c>
    </row>
    <row r="354">
      <c r="A354" s="103" t="s">
        <v>26146</v>
      </c>
      <c r="B354" s="103" t="s">
        <v>26017</v>
      </c>
      <c r="C354" s="104" t="s">
        <v>79</v>
      </c>
      <c r="D354" s="105">
        <v>16.0</v>
      </c>
      <c r="E354" s="131"/>
      <c r="F354" s="105" t="str">
        <f t="shared" si="42"/>
        <v/>
      </c>
    </row>
    <row r="355">
      <c r="A355" s="103" t="s">
        <v>26147</v>
      </c>
      <c r="B355" s="103" t="s">
        <v>25879</v>
      </c>
      <c r="C355" s="104" t="s">
        <v>79</v>
      </c>
      <c r="D355" s="105">
        <v>6.0</v>
      </c>
      <c r="E355" s="131"/>
      <c r="F355" s="105" t="str">
        <f t="shared" si="42"/>
        <v/>
      </c>
    </row>
    <row r="356">
      <c r="A356" s="103" t="s">
        <v>26148</v>
      </c>
      <c r="B356" s="103" t="s">
        <v>25881</v>
      </c>
      <c r="C356" s="104" t="s">
        <v>79</v>
      </c>
      <c r="D356" s="105">
        <v>24.0</v>
      </c>
      <c r="E356" s="131"/>
      <c r="F356" s="105" t="str">
        <f t="shared" si="42"/>
        <v/>
      </c>
    </row>
    <row r="357">
      <c r="A357" s="99" t="s">
        <v>26149</v>
      </c>
      <c r="B357" s="99" t="s">
        <v>1865</v>
      </c>
      <c r="C357" s="100"/>
      <c r="D357" s="101"/>
      <c r="E357" s="101"/>
      <c r="F357" s="102">
        <f>SUM(F358:F359)</f>
        <v>0</v>
      </c>
    </row>
    <row r="358">
      <c r="A358" s="103" t="s">
        <v>26150</v>
      </c>
      <c r="B358" s="103" t="s">
        <v>1867</v>
      </c>
      <c r="C358" s="104" t="s">
        <v>79</v>
      </c>
      <c r="D358" s="105">
        <v>102.0</v>
      </c>
      <c r="E358" s="131"/>
      <c r="F358" s="105" t="str">
        <f t="shared" ref="F358:F359" si="43">IF(E358="","", ROUND(D358*E358,2))</f>
        <v/>
      </c>
    </row>
    <row r="359">
      <c r="A359" s="103" t="s">
        <v>26151</v>
      </c>
      <c r="B359" s="103" t="s">
        <v>25885</v>
      </c>
      <c r="C359" s="104" t="s">
        <v>159</v>
      </c>
      <c r="D359" s="105">
        <v>5105.2300000000005</v>
      </c>
      <c r="E359" s="131"/>
      <c r="F359" s="105" t="str">
        <f t="shared" si="43"/>
        <v/>
      </c>
    </row>
    <row r="360">
      <c r="A360" s="99" t="s">
        <v>26152</v>
      </c>
      <c r="B360" s="99" t="s">
        <v>437</v>
      </c>
      <c r="C360" s="100"/>
      <c r="D360" s="101"/>
      <c r="E360" s="101"/>
      <c r="F360" s="102">
        <f>F361+F371+F378</f>
        <v>0</v>
      </c>
    </row>
    <row r="361">
      <c r="A361" s="99" t="s">
        <v>26153</v>
      </c>
      <c r="B361" s="99" t="s">
        <v>26026</v>
      </c>
      <c r="C361" s="100"/>
      <c r="D361" s="101"/>
      <c r="E361" s="101"/>
      <c r="F361" s="102">
        <f>SUM(F362:F370)</f>
        <v>0</v>
      </c>
    </row>
    <row r="362">
      <c r="A362" s="103" t="s">
        <v>26154</v>
      </c>
      <c r="B362" s="103" t="s">
        <v>26155</v>
      </c>
      <c r="C362" s="104" t="s">
        <v>79</v>
      </c>
      <c r="D362" s="105">
        <v>1.0</v>
      </c>
      <c r="E362" s="131"/>
      <c r="F362" s="105" t="str">
        <f t="shared" ref="F362:F370" si="44">IF(E362="","", ROUND(D362*E362,2))</f>
        <v/>
      </c>
    </row>
    <row r="363">
      <c r="A363" s="103" t="s">
        <v>26156</v>
      </c>
      <c r="B363" s="103" t="s">
        <v>26029</v>
      </c>
      <c r="C363" s="104" t="s">
        <v>79</v>
      </c>
      <c r="D363" s="105">
        <v>1.0</v>
      </c>
      <c r="E363" s="131"/>
      <c r="F363" s="105" t="str">
        <f t="shared" si="44"/>
        <v/>
      </c>
    </row>
    <row r="364">
      <c r="A364" s="103" t="s">
        <v>26157</v>
      </c>
      <c r="B364" s="103" t="s">
        <v>26158</v>
      </c>
      <c r="C364" s="104" t="s">
        <v>79</v>
      </c>
      <c r="D364" s="105">
        <v>1.0</v>
      </c>
      <c r="E364" s="131"/>
      <c r="F364" s="105" t="str">
        <f t="shared" si="44"/>
        <v/>
      </c>
    </row>
    <row r="365">
      <c r="A365" s="103" t="s">
        <v>26159</v>
      </c>
      <c r="B365" s="103" t="s">
        <v>26031</v>
      </c>
      <c r="C365" s="104" t="s">
        <v>79</v>
      </c>
      <c r="D365" s="105">
        <v>1.0</v>
      </c>
      <c r="E365" s="131"/>
      <c r="F365" s="105" t="str">
        <f t="shared" si="44"/>
        <v/>
      </c>
    </row>
    <row r="366">
      <c r="A366" s="103" t="s">
        <v>26160</v>
      </c>
      <c r="B366" s="103" t="s">
        <v>26161</v>
      </c>
      <c r="C366" s="104" t="s">
        <v>79</v>
      </c>
      <c r="D366" s="105">
        <v>1.0</v>
      </c>
      <c r="E366" s="131"/>
      <c r="F366" s="105" t="str">
        <f t="shared" si="44"/>
        <v/>
      </c>
    </row>
    <row r="367">
      <c r="A367" s="103" t="s">
        <v>26162</v>
      </c>
      <c r="B367" s="103" t="s">
        <v>25729</v>
      </c>
      <c r="C367" s="104" t="s">
        <v>79</v>
      </c>
      <c r="D367" s="105">
        <v>5.0</v>
      </c>
      <c r="E367" s="131"/>
      <c r="F367" s="105" t="str">
        <f t="shared" si="44"/>
        <v/>
      </c>
    </row>
    <row r="368">
      <c r="A368" s="103" t="s">
        <v>26163</v>
      </c>
      <c r="B368" s="103" t="s">
        <v>26034</v>
      </c>
      <c r="C368" s="104" t="s">
        <v>79</v>
      </c>
      <c r="D368" s="105">
        <v>4.0</v>
      </c>
      <c r="E368" s="131"/>
      <c r="F368" s="105" t="str">
        <f t="shared" si="44"/>
        <v/>
      </c>
    </row>
    <row r="369">
      <c r="A369" s="103" t="s">
        <v>26164</v>
      </c>
      <c r="B369" s="103" t="s">
        <v>26036</v>
      </c>
      <c r="C369" s="104" t="s">
        <v>79</v>
      </c>
      <c r="D369" s="105">
        <v>1.0</v>
      </c>
      <c r="E369" s="131"/>
      <c r="F369" s="105" t="str">
        <f t="shared" si="44"/>
        <v/>
      </c>
    </row>
    <row r="370">
      <c r="A370" s="103" t="s">
        <v>26165</v>
      </c>
      <c r="B370" s="103" t="s">
        <v>25733</v>
      </c>
      <c r="C370" s="104" t="s">
        <v>79</v>
      </c>
      <c r="D370" s="105">
        <v>5.0</v>
      </c>
      <c r="E370" s="131"/>
      <c r="F370" s="105" t="str">
        <f t="shared" si="44"/>
        <v/>
      </c>
    </row>
    <row r="371">
      <c r="A371" s="99" t="s">
        <v>26166</v>
      </c>
      <c r="B371" s="99" t="s">
        <v>26167</v>
      </c>
      <c r="C371" s="100"/>
      <c r="D371" s="101"/>
      <c r="E371" s="101"/>
      <c r="F371" s="102">
        <f>SUM(F372:F377)</f>
        <v>0</v>
      </c>
    </row>
    <row r="372">
      <c r="A372" s="103" t="s">
        <v>26168</v>
      </c>
      <c r="B372" s="103" t="s">
        <v>26041</v>
      </c>
      <c r="C372" s="104" t="s">
        <v>79</v>
      </c>
      <c r="D372" s="105">
        <v>1.0</v>
      </c>
      <c r="E372" s="131"/>
      <c r="F372" s="105" t="str">
        <f t="shared" ref="F372:F377" si="45">IF(E372="","", ROUND(D372*E372,2))</f>
        <v/>
      </c>
    </row>
    <row r="373">
      <c r="A373" s="103" t="s">
        <v>26169</v>
      </c>
      <c r="B373" s="103" t="s">
        <v>26170</v>
      </c>
      <c r="C373" s="104" t="s">
        <v>79</v>
      </c>
      <c r="D373" s="105">
        <v>1.0</v>
      </c>
      <c r="E373" s="131"/>
      <c r="F373" s="105" t="str">
        <f t="shared" si="45"/>
        <v/>
      </c>
    </row>
    <row r="374">
      <c r="A374" s="103" t="s">
        <v>26171</v>
      </c>
      <c r="B374" s="103" t="s">
        <v>26043</v>
      </c>
      <c r="C374" s="104" t="s">
        <v>79</v>
      </c>
      <c r="D374" s="105">
        <v>1.0</v>
      </c>
      <c r="E374" s="131"/>
      <c r="F374" s="105" t="str">
        <f t="shared" si="45"/>
        <v/>
      </c>
    </row>
    <row r="375">
      <c r="A375" s="103" t="s">
        <v>26172</v>
      </c>
      <c r="B375" s="103" t="s">
        <v>26045</v>
      </c>
      <c r="C375" s="104" t="s">
        <v>79</v>
      </c>
      <c r="D375" s="105">
        <v>3.0</v>
      </c>
      <c r="E375" s="131"/>
      <c r="F375" s="105" t="str">
        <f t="shared" si="45"/>
        <v/>
      </c>
    </row>
    <row r="376">
      <c r="A376" s="103" t="s">
        <v>26173</v>
      </c>
      <c r="B376" s="103" t="s">
        <v>26049</v>
      </c>
      <c r="C376" s="104" t="s">
        <v>79</v>
      </c>
      <c r="D376" s="105">
        <v>3.0</v>
      </c>
      <c r="E376" s="131"/>
      <c r="F376" s="105" t="str">
        <f t="shared" si="45"/>
        <v/>
      </c>
    </row>
    <row r="377">
      <c r="A377" s="103" t="s">
        <v>26174</v>
      </c>
      <c r="B377" s="103" t="s">
        <v>26051</v>
      </c>
      <c r="C377" s="104" t="s">
        <v>79</v>
      </c>
      <c r="D377" s="105">
        <v>3.0</v>
      </c>
      <c r="E377" s="131"/>
      <c r="F377" s="105" t="str">
        <f t="shared" si="45"/>
        <v/>
      </c>
    </row>
    <row r="378">
      <c r="A378" s="99" t="s">
        <v>26175</v>
      </c>
      <c r="B378" s="99" t="s">
        <v>26053</v>
      </c>
      <c r="C378" s="100"/>
      <c r="D378" s="101"/>
      <c r="E378" s="101"/>
      <c r="F378" s="102">
        <f>SUM(F379:F381)</f>
        <v>0</v>
      </c>
    </row>
    <row r="379">
      <c r="A379" s="103" t="s">
        <v>26176</v>
      </c>
      <c r="B379" s="103" t="s">
        <v>26177</v>
      </c>
      <c r="C379" s="104" t="s">
        <v>79</v>
      </c>
      <c r="D379" s="105">
        <v>1.0</v>
      </c>
      <c r="E379" s="131"/>
      <c r="F379" s="105" t="str">
        <f t="shared" ref="F379:F381" si="46">IF(E379="","", ROUND(D379*E379,2))</f>
        <v/>
      </c>
    </row>
    <row r="380">
      <c r="A380" s="103" t="s">
        <v>26178</v>
      </c>
      <c r="B380" s="103" t="s">
        <v>26179</v>
      </c>
      <c r="C380" s="104" t="s">
        <v>79</v>
      </c>
      <c r="D380" s="105">
        <v>1.0</v>
      </c>
      <c r="E380" s="131"/>
      <c r="F380" s="105" t="str">
        <f t="shared" si="46"/>
        <v/>
      </c>
    </row>
    <row r="381">
      <c r="A381" s="103" t="s">
        <v>26180</v>
      </c>
      <c r="B381" s="103" t="s">
        <v>26059</v>
      </c>
      <c r="C381" s="104" t="s">
        <v>79</v>
      </c>
      <c r="D381" s="105">
        <v>1.0</v>
      </c>
      <c r="E381" s="131"/>
      <c r="F381" s="105" t="str">
        <f t="shared" si="46"/>
        <v/>
      </c>
    </row>
    <row r="382">
      <c r="A382" s="99" t="s">
        <v>26181</v>
      </c>
      <c r="B382" s="99" t="s">
        <v>25751</v>
      </c>
      <c r="C382" s="100"/>
      <c r="D382" s="101"/>
      <c r="E382" s="101"/>
      <c r="F382" s="102">
        <f>SUM(F383:F387)</f>
        <v>0</v>
      </c>
    </row>
    <row r="383">
      <c r="A383" s="103" t="s">
        <v>26182</v>
      </c>
      <c r="B383" s="103" t="s">
        <v>26062</v>
      </c>
      <c r="C383" s="104" t="s">
        <v>79</v>
      </c>
      <c r="D383" s="105">
        <v>7.0</v>
      </c>
      <c r="E383" s="131"/>
      <c r="F383" s="105" t="str">
        <f t="shared" ref="F383:F387" si="47">IF(E383="","", ROUND(D383*E383,2))</f>
        <v/>
      </c>
    </row>
    <row r="384">
      <c r="A384" s="103" t="s">
        <v>26183</v>
      </c>
      <c r="B384" s="103" t="s">
        <v>25753</v>
      </c>
      <c r="C384" s="104" t="s">
        <v>79</v>
      </c>
      <c r="D384" s="105">
        <v>2.0</v>
      </c>
      <c r="E384" s="131"/>
      <c r="F384" s="105" t="str">
        <f t="shared" si="47"/>
        <v/>
      </c>
    </row>
    <row r="385">
      <c r="A385" s="103" t="s">
        <v>26184</v>
      </c>
      <c r="B385" s="103" t="s">
        <v>26185</v>
      </c>
      <c r="C385" s="104" t="s">
        <v>159</v>
      </c>
      <c r="D385" s="105">
        <v>24.62</v>
      </c>
      <c r="E385" s="131"/>
      <c r="F385" s="105" t="str">
        <f t="shared" si="47"/>
        <v/>
      </c>
    </row>
    <row r="386">
      <c r="A386" s="103" t="s">
        <v>26186</v>
      </c>
      <c r="B386" s="103" t="s">
        <v>26187</v>
      </c>
      <c r="C386" s="104" t="s">
        <v>79</v>
      </c>
      <c r="D386" s="105">
        <v>1.0</v>
      </c>
      <c r="E386" s="131"/>
      <c r="F386" s="105" t="str">
        <f t="shared" si="47"/>
        <v/>
      </c>
    </row>
    <row r="387">
      <c r="A387" s="103" t="s">
        <v>26188</v>
      </c>
      <c r="B387" s="103" t="s">
        <v>26189</v>
      </c>
      <c r="C387" s="104" t="s">
        <v>79</v>
      </c>
      <c r="D387" s="105">
        <v>1.0</v>
      </c>
      <c r="E387" s="131"/>
      <c r="F387" s="105" t="str">
        <f t="shared" si="47"/>
        <v/>
      </c>
    </row>
    <row r="388">
      <c r="A388" s="99" t="s">
        <v>26190</v>
      </c>
      <c r="B388" s="99" t="s">
        <v>26191</v>
      </c>
      <c r="C388" s="100"/>
      <c r="D388" s="101"/>
      <c r="E388" s="101"/>
      <c r="F388" s="102">
        <f>F389+F397+F439+F446+F449+F453+F456+F474+F477+F479+F487</f>
        <v>0</v>
      </c>
    </row>
    <row r="389">
      <c r="A389" s="99" t="s">
        <v>26192</v>
      </c>
      <c r="B389" s="99" t="s">
        <v>458</v>
      </c>
      <c r="C389" s="100"/>
      <c r="D389" s="101"/>
      <c r="E389" s="101"/>
      <c r="F389" s="102">
        <f>SUM(F390:F396)</f>
        <v>0</v>
      </c>
    </row>
    <row r="390">
      <c r="A390" s="103" t="s">
        <v>26193</v>
      </c>
      <c r="B390" s="103" t="s">
        <v>1770</v>
      </c>
      <c r="C390" s="104" t="s">
        <v>529</v>
      </c>
      <c r="D390" s="105">
        <v>4.79</v>
      </c>
      <c r="E390" s="131"/>
      <c r="F390" s="105" t="str">
        <f t="shared" ref="F390:F396" si="48">IF(E390="","", ROUND(D390*E390,2))</f>
        <v/>
      </c>
    </row>
    <row r="391">
      <c r="A391" s="103" t="s">
        <v>26194</v>
      </c>
      <c r="B391" s="103" t="s">
        <v>1772</v>
      </c>
      <c r="C391" s="104" t="s">
        <v>529</v>
      </c>
      <c r="D391" s="105">
        <v>4.79</v>
      </c>
      <c r="E391" s="131"/>
      <c r="F391" s="105" t="str">
        <f t="shared" si="48"/>
        <v/>
      </c>
    </row>
    <row r="392">
      <c r="A392" s="103" t="s">
        <v>26195</v>
      </c>
      <c r="B392" s="103" t="s">
        <v>25646</v>
      </c>
      <c r="C392" s="104" t="s">
        <v>159</v>
      </c>
      <c r="D392" s="105">
        <v>9580.16</v>
      </c>
      <c r="E392" s="131"/>
      <c r="F392" s="105" t="str">
        <f t="shared" si="48"/>
        <v/>
      </c>
    </row>
    <row r="393">
      <c r="A393" s="103" t="s">
        <v>26196</v>
      </c>
      <c r="B393" s="103" t="s">
        <v>25648</v>
      </c>
      <c r="C393" s="104" t="s">
        <v>159</v>
      </c>
      <c r="D393" s="105">
        <v>9580.16</v>
      </c>
      <c r="E393" s="131"/>
      <c r="F393" s="105" t="str">
        <f t="shared" si="48"/>
        <v/>
      </c>
    </row>
    <row r="394">
      <c r="A394" s="103" t="s">
        <v>26197</v>
      </c>
      <c r="B394" s="103" t="s">
        <v>25650</v>
      </c>
      <c r="C394" s="104" t="s">
        <v>79</v>
      </c>
      <c r="D394" s="105">
        <v>96.0</v>
      </c>
      <c r="E394" s="131"/>
      <c r="F394" s="105" t="str">
        <f t="shared" si="48"/>
        <v/>
      </c>
    </row>
    <row r="395">
      <c r="A395" s="103" t="s">
        <v>26198</v>
      </c>
      <c r="B395" s="103" t="s">
        <v>25652</v>
      </c>
      <c r="C395" s="104" t="s">
        <v>79</v>
      </c>
      <c r="D395" s="105">
        <v>48.0</v>
      </c>
      <c r="E395" s="131"/>
      <c r="F395" s="105" t="str">
        <f t="shared" si="48"/>
        <v/>
      </c>
    </row>
    <row r="396">
      <c r="A396" s="103" t="s">
        <v>26199</v>
      </c>
      <c r="B396" s="103" t="s">
        <v>25654</v>
      </c>
      <c r="C396" s="104" t="s">
        <v>159</v>
      </c>
      <c r="D396" s="105">
        <v>4790.08</v>
      </c>
      <c r="E396" s="131"/>
      <c r="F396" s="105" t="str">
        <f t="shared" si="48"/>
        <v/>
      </c>
    </row>
    <row r="397">
      <c r="A397" s="99" t="s">
        <v>26200</v>
      </c>
      <c r="B397" s="99" t="s">
        <v>110</v>
      </c>
      <c r="C397" s="100"/>
      <c r="D397" s="101"/>
      <c r="E397" s="101"/>
      <c r="F397" s="102">
        <f>SUM(F398:F438)</f>
        <v>0</v>
      </c>
    </row>
    <row r="398">
      <c r="A398" s="103" t="s">
        <v>26201</v>
      </c>
      <c r="B398" s="103" t="s">
        <v>25898</v>
      </c>
      <c r="C398" s="104" t="s">
        <v>159</v>
      </c>
      <c r="D398" s="105">
        <v>45.22</v>
      </c>
      <c r="E398" s="131"/>
      <c r="F398" s="105" t="str">
        <f t="shared" ref="F398:F438" si="49">IF(E398="","", ROUND(D398*E398,2))</f>
        <v/>
      </c>
    </row>
    <row r="399">
      <c r="A399" s="103" t="s">
        <v>26202</v>
      </c>
      <c r="B399" s="103" t="s">
        <v>25900</v>
      </c>
      <c r="C399" s="104" t="s">
        <v>159</v>
      </c>
      <c r="D399" s="105">
        <v>55.370000000000005</v>
      </c>
      <c r="E399" s="131"/>
      <c r="F399" s="105" t="str">
        <f t="shared" si="49"/>
        <v/>
      </c>
    </row>
    <row r="400">
      <c r="A400" s="103" t="s">
        <v>26203</v>
      </c>
      <c r="B400" s="103" t="s">
        <v>25902</v>
      </c>
      <c r="C400" s="104" t="s">
        <v>159</v>
      </c>
      <c r="D400" s="105">
        <v>776.32</v>
      </c>
      <c r="E400" s="131"/>
      <c r="F400" s="105" t="str">
        <f t="shared" si="49"/>
        <v/>
      </c>
    </row>
    <row r="401">
      <c r="A401" s="103" t="s">
        <v>26204</v>
      </c>
      <c r="B401" s="103" t="s">
        <v>25904</v>
      </c>
      <c r="C401" s="104" t="s">
        <v>159</v>
      </c>
      <c r="D401" s="105">
        <v>807.25</v>
      </c>
      <c r="E401" s="131"/>
      <c r="F401" s="105" t="str">
        <f t="shared" si="49"/>
        <v/>
      </c>
    </row>
    <row r="402">
      <c r="A402" s="103" t="s">
        <v>26205</v>
      </c>
      <c r="B402" s="103" t="s">
        <v>25906</v>
      </c>
      <c r="C402" s="104" t="s">
        <v>159</v>
      </c>
      <c r="D402" s="105">
        <v>740.69</v>
      </c>
      <c r="E402" s="131"/>
      <c r="F402" s="105" t="str">
        <f t="shared" si="49"/>
        <v/>
      </c>
    </row>
    <row r="403">
      <c r="A403" s="103" t="s">
        <v>26206</v>
      </c>
      <c r="B403" s="103" t="s">
        <v>25908</v>
      </c>
      <c r="C403" s="104" t="s">
        <v>159</v>
      </c>
      <c r="D403" s="105">
        <v>144.27</v>
      </c>
      <c r="E403" s="131"/>
      <c r="F403" s="105" t="str">
        <f t="shared" si="49"/>
        <v/>
      </c>
    </row>
    <row r="404">
      <c r="A404" s="103" t="s">
        <v>26207</v>
      </c>
      <c r="B404" s="103" t="s">
        <v>26208</v>
      </c>
      <c r="C404" s="104" t="s">
        <v>159</v>
      </c>
      <c r="D404" s="105">
        <v>15.32</v>
      </c>
      <c r="E404" s="131"/>
      <c r="F404" s="105" t="str">
        <f t="shared" si="49"/>
        <v/>
      </c>
    </row>
    <row r="405">
      <c r="A405" s="103" t="s">
        <v>26209</v>
      </c>
      <c r="B405" s="103" t="s">
        <v>25914</v>
      </c>
      <c r="C405" s="104" t="s">
        <v>159</v>
      </c>
      <c r="D405" s="105">
        <v>200.26</v>
      </c>
      <c r="E405" s="131"/>
      <c r="F405" s="105" t="str">
        <f t="shared" si="49"/>
        <v/>
      </c>
    </row>
    <row r="406">
      <c r="A406" s="103" t="s">
        <v>26210</v>
      </c>
      <c r="B406" s="103" t="s">
        <v>25916</v>
      </c>
      <c r="C406" s="104" t="s">
        <v>159</v>
      </c>
      <c r="D406" s="105">
        <v>566.0</v>
      </c>
      <c r="E406" s="131"/>
      <c r="F406" s="105" t="str">
        <f t="shared" si="49"/>
        <v/>
      </c>
    </row>
    <row r="407">
      <c r="A407" s="103" t="s">
        <v>26211</v>
      </c>
      <c r="B407" s="103" t="s">
        <v>25918</v>
      </c>
      <c r="C407" s="104" t="s">
        <v>159</v>
      </c>
      <c r="D407" s="105">
        <v>86.49</v>
      </c>
      <c r="E407" s="131"/>
      <c r="F407" s="105" t="str">
        <f t="shared" si="49"/>
        <v/>
      </c>
    </row>
    <row r="408">
      <c r="A408" s="103" t="s">
        <v>26212</v>
      </c>
      <c r="B408" s="103" t="s">
        <v>25922</v>
      </c>
      <c r="C408" s="104" t="s">
        <v>159</v>
      </c>
      <c r="D408" s="105">
        <v>288.13</v>
      </c>
      <c r="E408" s="131"/>
      <c r="F408" s="105" t="str">
        <f t="shared" si="49"/>
        <v/>
      </c>
    </row>
    <row r="409">
      <c r="A409" s="103" t="s">
        <v>26213</v>
      </c>
      <c r="B409" s="103" t="s">
        <v>25924</v>
      </c>
      <c r="C409" s="104" t="s">
        <v>159</v>
      </c>
      <c r="D409" s="105">
        <v>648.3000000000001</v>
      </c>
      <c r="E409" s="131"/>
      <c r="F409" s="105" t="str">
        <f t="shared" si="49"/>
        <v/>
      </c>
    </row>
    <row r="410">
      <c r="A410" s="103" t="s">
        <v>26214</v>
      </c>
      <c r="B410" s="103" t="s">
        <v>25926</v>
      </c>
      <c r="C410" s="104" t="s">
        <v>159</v>
      </c>
      <c r="D410" s="105">
        <v>248.4</v>
      </c>
      <c r="E410" s="131"/>
      <c r="F410" s="105" t="str">
        <f t="shared" si="49"/>
        <v/>
      </c>
    </row>
    <row r="411">
      <c r="A411" s="103" t="s">
        <v>26215</v>
      </c>
      <c r="B411" s="103" t="s">
        <v>25928</v>
      </c>
      <c r="C411" s="104" t="s">
        <v>159</v>
      </c>
      <c r="D411" s="105">
        <v>168.05</v>
      </c>
      <c r="E411" s="131"/>
      <c r="F411" s="105" t="str">
        <f t="shared" si="49"/>
        <v/>
      </c>
    </row>
    <row r="412">
      <c r="A412" s="103" t="s">
        <v>26216</v>
      </c>
      <c r="B412" s="103" t="s">
        <v>25934</v>
      </c>
      <c r="C412" s="104" t="s">
        <v>159</v>
      </c>
      <c r="D412" s="105">
        <v>2569.12</v>
      </c>
      <c r="E412" s="131"/>
      <c r="F412" s="105" t="str">
        <f t="shared" si="49"/>
        <v/>
      </c>
    </row>
    <row r="413">
      <c r="A413" s="103" t="s">
        <v>26217</v>
      </c>
      <c r="B413" s="103" t="s">
        <v>25938</v>
      </c>
      <c r="C413" s="104" t="s">
        <v>159</v>
      </c>
      <c r="D413" s="105">
        <v>868.07</v>
      </c>
      <c r="E413" s="131"/>
      <c r="F413" s="105" t="str">
        <f t="shared" si="49"/>
        <v/>
      </c>
    </row>
    <row r="414">
      <c r="A414" s="103" t="s">
        <v>26218</v>
      </c>
      <c r="B414" s="103" t="s">
        <v>25940</v>
      </c>
      <c r="C414" s="104" t="s">
        <v>159</v>
      </c>
      <c r="D414" s="105">
        <v>1352.88</v>
      </c>
      <c r="E414" s="131"/>
      <c r="F414" s="105" t="str">
        <f t="shared" si="49"/>
        <v/>
      </c>
    </row>
    <row r="415">
      <c r="A415" s="103" t="s">
        <v>26219</v>
      </c>
      <c r="B415" s="103" t="s">
        <v>25942</v>
      </c>
      <c r="C415" s="104" t="s">
        <v>159</v>
      </c>
      <c r="D415" s="105">
        <v>45.22</v>
      </c>
      <c r="E415" s="131"/>
      <c r="F415" s="105" t="str">
        <f t="shared" si="49"/>
        <v/>
      </c>
    </row>
    <row r="416">
      <c r="A416" s="103" t="s">
        <v>26220</v>
      </c>
      <c r="B416" s="103" t="s">
        <v>25944</v>
      </c>
      <c r="C416" s="104" t="s">
        <v>159</v>
      </c>
      <c r="D416" s="105">
        <v>55.370000000000005</v>
      </c>
      <c r="E416" s="131"/>
      <c r="F416" s="105" t="str">
        <f t="shared" si="49"/>
        <v/>
      </c>
    </row>
    <row r="417">
      <c r="A417" s="103" t="s">
        <v>26221</v>
      </c>
      <c r="B417" s="103" t="s">
        <v>25946</v>
      </c>
      <c r="C417" s="104" t="s">
        <v>159</v>
      </c>
      <c r="D417" s="105">
        <v>776.32</v>
      </c>
      <c r="E417" s="131"/>
      <c r="F417" s="105" t="str">
        <f t="shared" si="49"/>
        <v/>
      </c>
    </row>
    <row r="418">
      <c r="A418" s="103" t="s">
        <v>26222</v>
      </c>
      <c r="B418" s="103" t="s">
        <v>25948</v>
      </c>
      <c r="C418" s="104" t="s">
        <v>159</v>
      </c>
      <c r="D418" s="105">
        <v>807.25</v>
      </c>
      <c r="E418" s="131"/>
      <c r="F418" s="105" t="str">
        <f t="shared" si="49"/>
        <v/>
      </c>
    </row>
    <row r="419">
      <c r="A419" s="103" t="s">
        <v>26223</v>
      </c>
      <c r="B419" s="103" t="s">
        <v>25950</v>
      </c>
      <c r="C419" s="104" t="s">
        <v>159</v>
      </c>
      <c r="D419" s="105">
        <v>740.69</v>
      </c>
      <c r="E419" s="131"/>
      <c r="F419" s="105" t="str">
        <f t="shared" si="49"/>
        <v/>
      </c>
    </row>
    <row r="420">
      <c r="A420" s="103" t="s">
        <v>26224</v>
      </c>
      <c r="B420" s="103" t="s">
        <v>25952</v>
      </c>
      <c r="C420" s="104" t="s">
        <v>159</v>
      </c>
      <c r="D420" s="105">
        <v>144.27</v>
      </c>
      <c r="E420" s="131"/>
      <c r="F420" s="105" t="str">
        <f t="shared" si="49"/>
        <v/>
      </c>
    </row>
    <row r="421">
      <c r="A421" s="103" t="s">
        <v>26225</v>
      </c>
      <c r="B421" s="103" t="s">
        <v>26226</v>
      </c>
      <c r="C421" s="104" t="s">
        <v>159</v>
      </c>
      <c r="D421" s="105">
        <v>15.32</v>
      </c>
      <c r="E421" s="131"/>
      <c r="F421" s="105" t="str">
        <f t="shared" si="49"/>
        <v/>
      </c>
    </row>
    <row r="422">
      <c r="A422" s="103" t="s">
        <v>26227</v>
      </c>
      <c r="B422" s="103" t="s">
        <v>25958</v>
      </c>
      <c r="C422" s="104" t="s">
        <v>159</v>
      </c>
      <c r="D422" s="105">
        <v>200.26</v>
      </c>
      <c r="E422" s="131"/>
      <c r="F422" s="105" t="str">
        <f t="shared" si="49"/>
        <v/>
      </c>
    </row>
    <row r="423">
      <c r="A423" s="103" t="s">
        <v>26228</v>
      </c>
      <c r="B423" s="103" t="s">
        <v>25960</v>
      </c>
      <c r="C423" s="104" t="s">
        <v>159</v>
      </c>
      <c r="D423" s="105">
        <v>566.0</v>
      </c>
      <c r="E423" s="131"/>
      <c r="F423" s="105" t="str">
        <f t="shared" si="49"/>
        <v/>
      </c>
    </row>
    <row r="424">
      <c r="A424" s="103" t="s">
        <v>26229</v>
      </c>
      <c r="B424" s="103" t="s">
        <v>25962</v>
      </c>
      <c r="C424" s="104" t="s">
        <v>159</v>
      </c>
      <c r="D424" s="105">
        <v>86.49</v>
      </c>
      <c r="E424" s="131"/>
      <c r="F424" s="105" t="str">
        <f t="shared" si="49"/>
        <v/>
      </c>
    </row>
    <row r="425">
      <c r="A425" s="103" t="s">
        <v>26230</v>
      </c>
      <c r="B425" s="103" t="s">
        <v>25966</v>
      </c>
      <c r="C425" s="104" t="s">
        <v>159</v>
      </c>
      <c r="D425" s="105">
        <v>288.13</v>
      </c>
      <c r="E425" s="131"/>
      <c r="F425" s="105" t="str">
        <f t="shared" si="49"/>
        <v/>
      </c>
    </row>
    <row r="426">
      <c r="A426" s="103" t="s">
        <v>26231</v>
      </c>
      <c r="B426" s="103" t="s">
        <v>25968</v>
      </c>
      <c r="C426" s="104" t="s">
        <v>159</v>
      </c>
      <c r="D426" s="105">
        <v>648.3000000000001</v>
      </c>
      <c r="E426" s="131"/>
      <c r="F426" s="105" t="str">
        <f t="shared" si="49"/>
        <v/>
      </c>
    </row>
    <row r="427">
      <c r="A427" s="103" t="s">
        <v>26232</v>
      </c>
      <c r="B427" s="103" t="s">
        <v>25970</v>
      </c>
      <c r="C427" s="104" t="s">
        <v>159</v>
      </c>
      <c r="D427" s="105">
        <v>248.4</v>
      </c>
      <c r="E427" s="131"/>
      <c r="F427" s="105" t="str">
        <f t="shared" si="49"/>
        <v/>
      </c>
    </row>
    <row r="428">
      <c r="A428" s="103" t="s">
        <v>26233</v>
      </c>
      <c r="B428" s="103" t="s">
        <v>25972</v>
      </c>
      <c r="C428" s="104" t="s">
        <v>159</v>
      </c>
      <c r="D428" s="105">
        <v>168.05</v>
      </c>
      <c r="E428" s="131"/>
      <c r="F428" s="105" t="str">
        <f t="shared" si="49"/>
        <v/>
      </c>
    </row>
    <row r="429">
      <c r="A429" s="103" t="s">
        <v>26234</v>
      </c>
      <c r="B429" s="103" t="s">
        <v>25978</v>
      </c>
      <c r="C429" s="104" t="s">
        <v>117</v>
      </c>
      <c r="D429" s="105">
        <v>7774.56</v>
      </c>
      <c r="E429" s="131"/>
      <c r="F429" s="105" t="str">
        <f t="shared" si="49"/>
        <v/>
      </c>
    </row>
    <row r="430">
      <c r="A430" s="103" t="s">
        <v>26235</v>
      </c>
      <c r="B430" s="103" t="s">
        <v>25980</v>
      </c>
      <c r="C430" s="104" t="s">
        <v>159</v>
      </c>
      <c r="D430" s="105">
        <v>2569.12</v>
      </c>
      <c r="E430" s="131"/>
      <c r="F430" s="105" t="str">
        <f t="shared" si="49"/>
        <v/>
      </c>
    </row>
    <row r="431">
      <c r="A431" s="103" t="s">
        <v>26236</v>
      </c>
      <c r="B431" s="103" t="s">
        <v>26237</v>
      </c>
      <c r="C431" s="104" t="s">
        <v>159</v>
      </c>
      <c r="D431" s="105">
        <v>15.32</v>
      </c>
      <c r="E431" s="131"/>
      <c r="F431" s="105" t="str">
        <f t="shared" si="49"/>
        <v/>
      </c>
    </row>
    <row r="432">
      <c r="A432" s="103" t="s">
        <v>26238</v>
      </c>
      <c r="B432" s="103" t="s">
        <v>25983</v>
      </c>
      <c r="C432" s="104" t="s">
        <v>159</v>
      </c>
      <c r="D432" s="105">
        <v>200.26</v>
      </c>
      <c r="E432" s="131"/>
      <c r="F432" s="105" t="str">
        <f t="shared" si="49"/>
        <v/>
      </c>
    </row>
    <row r="433">
      <c r="A433" s="103" t="s">
        <v>26239</v>
      </c>
      <c r="B433" s="103" t="s">
        <v>25985</v>
      </c>
      <c r="C433" s="104" t="s">
        <v>159</v>
      </c>
      <c r="D433" s="105">
        <v>566.0</v>
      </c>
      <c r="E433" s="131"/>
      <c r="F433" s="105" t="str">
        <f t="shared" si="49"/>
        <v/>
      </c>
    </row>
    <row r="434">
      <c r="A434" s="103" t="s">
        <v>26240</v>
      </c>
      <c r="B434" s="103" t="s">
        <v>25987</v>
      </c>
      <c r="C434" s="104" t="s">
        <v>159</v>
      </c>
      <c r="D434" s="105">
        <v>86.49</v>
      </c>
      <c r="E434" s="131"/>
      <c r="F434" s="105" t="str">
        <f t="shared" si="49"/>
        <v/>
      </c>
    </row>
    <row r="435">
      <c r="A435" s="103" t="s">
        <v>26241</v>
      </c>
      <c r="B435" s="103" t="s">
        <v>25991</v>
      </c>
      <c r="C435" s="104" t="s">
        <v>159</v>
      </c>
      <c r="D435" s="105">
        <v>288.13</v>
      </c>
      <c r="E435" s="131"/>
      <c r="F435" s="105" t="str">
        <f t="shared" si="49"/>
        <v/>
      </c>
    </row>
    <row r="436">
      <c r="A436" s="103" t="s">
        <v>26242</v>
      </c>
      <c r="B436" s="103" t="s">
        <v>25993</v>
      </c>
      <c r="C436" s="104" t="s">
        <v>159</v>
      </c>
      <c r="D436" s="105">
        <v>648.3000000000001</v>
      </c>
      <c r="E436" s="131"/>
      <c r="F436" s="105" t="str">
        <f t="shared" si="49"/>
        <v/>
      </c>
    </row>
    <row r="437">
      <c r="A437" s="103" t="s">
        <v>26243</v>
      </c>
      <c r="B437" s="103" t="s">
        <v>25995</v>
      </c>
      <c r="C437" s="104" t="s">
        <v>159</v>
      </c>
      <c r="D437" s="105">
        <v>248.4</v>
      </c>
      <c r="E437" s="131"/>
      <c r="F437" s="105" t="str">
        <f t="shared" si="49"/>
        <v/>
      </c>
    </row>
    <row r="438">
      <c r="A438" s="103" t="s">
        <v>26244</v>
      </c>
      <c r="B438" s="103" t="s">
        <v>25997</v>
      </c>
      <c r="C438" s="104" t="s">
        <v>159</v>
      </c>
      <c r="D438" s="105">
        <v>168.05</v>
      </c>
      <c r="E438" s="131"/>
      <c r="F438" s="105" t="str">
        <f t="shared" si="49"/>
        <v/>
      </c>
    </row>
    <row r="439">
      <c r="A439" s="99" t="s">
        <v>26245</v>
      </c>
      <c r="B439" s="99" t="s">
        <v>25699</v>
      </c>
      <c r="C439" s="100"/>
      <c r="D439" s="101"/>
      <c r="E439" s="101"/>
      <c r="F439" s="102">
        <f>SUM(F440:F445)</f>
        <v>0</v>
      </c>
    </row>
    <row r="440">
      <c r="A440" s="103" t="s">
        <v>26246</v>
      </c>
      <c r="B440" s="103" t="s">
        <v>1925</v>
      </c>
      <c r="C440" s="104" t="s">
        <v>159</v>
      </c>
      <c r="D440" s="105">
        <v>348.68</v>
      </c>
      <c r="E440" s="131"/>
      <c r="F440" s="105" t="str">
        <f t="shared" ref="F440:F445" si="50">IF(E440="","", ROUND(D440*E440,2))</f>
        <v/>
      </c>
    </row>
    <row r="441">
      <c r="A441" s="103" t="s">
        <v>26247</v>
      </c>
      <c r="B441" s="103" t="s">
        <v>25704</v>
      </c>
      <c r="C441" s="104" t="s">
        <v>159</v>
      </c>
      <c r="D441" s="105">
        <v>903.94</v>
      </c>
      <c r="E441" s="131"/>
      <c r="F441" s="105" t="str">
        <f t="shared" si="50"/>
        <v/>
      </c>
    </row>
    <row r="442">
      <c r="A442" s="103" t="s">
        <v>26248</v>
      </c>
      <c r="B442" s="103" t="s">
        <v>1927</v>
      </c>
      <c r="C442" s="104" t="s">
        <v>159</v>
      </c>
      <c r="D442" s="105">
        <v>1590.72</v>
      </c>
      <c r="E442" s="131"/>
      <c r="F442" s="105" t="str">
        <f t="shared" si="50"/>
        <v/>
      </c>
    </row>
    <row r="443">
      <c r="A443" s="103" t="s">
        <v>26249</v>
      </c>
      <c r="B443" s="103" t="s">
        <v>1929</v>
      </c>
      <c r="C443" s="104" t="s">
        <v>159</v>
      </c>
      <c r="D443" s="105">
        <v>1061.79</v>
      </c>
      <c r="E443" s="131"/>
      <c r="F443" s="105" t="str">
        <f t="shared" si="50"/>
        <v/>
      </c>
    </row>
    <row r="444">
      <c r="A444" s="103" t="s">
        <v>26250</v>
      </c>
      <c r="B444" s="103" t="s">
        <v>25708</v>
      </c>
      <c r="C444" s="104" t="s">
        <v>159</v>
      </c>
      <c r="D444" s="105">
        <v>740.69</v>
      </c>
      <c r="E444" s="131"/>
      <c r="F444" s="105" t="str">
        <f t="shared" si="50"/>
        <v/>
      </c>
    </row>
    <row r="445">
      <c r="A445" s="103" t="s">
        <v>26251</v>
      </c>
      <c r="B445" s="103" t="s">
        <v>1419</v>
      </c>
      <c r="C445" s="104" t="s">
        <v>159</v>
      </c>
      <c r="D445" s="105">
        <v>144.27</v>
      </c>
      <c r="E445" s="131"/>
      <c r="F445" s="105" t="str">
        <f t="shared" si="50"/>
        <v/>
      </c>
    </row>
    <row r="446">
      <c r="A446" s="99" t="s">
        <v>26252</v>
      </c>
      <c r="B446" s="99" t="s">
        <v>1807</v>
      </c>
      <c r="C446" s="100"/>
      <c r="D446" s="101"/>
      <c r="E446" s="101"/>
      <c r="F446" s="102">
        <f>SUM(F447:F448)</f>
        <v>0</v>
      </c>
    </row>
    <row r="447">
      <c r="A447" s="103" t="s">
        <v>26253</v>
      </c>
      <c r="B447" s="103" t="s">
        <v>25874</v>
      </c>
      <c r="C447" s="104" t="s">
        <v>159</v>
      </c>
      <c r="D447" s="105">
        <v>4790.08</v>
      </c>
      <c r="E447" s="131"/>
      <c r="F447" s="105" t="str">
        <f t="shared" ref="F447:F448" si="51">IF(E447="","", ROUND(D447*E447,2))</f>
        <v/>
      </c>
    </row>
    <row r="448">
      <c r="A448" s="103" t="s">
        <v>26254</v>
      </c>
      <c r="B448" s="103" t="s">
        <v>25876</v>
      </c>
      <c r="C448" s="104" t="s">
        <v>159</v>
      </c>
      <c r="D448" s="105">
        <v>4790.08</v>
      </c>
      <c r="E448" s="131"/>
      <c r="F448" s="105" t="str">
        <f t="shared" si="51"/>
        <v/>
      </c>
    </row>
    <row r="449">
      <c r="A449" s="99" t="s">
        <v>26255</v>
      </c>
      <c r="B449" s="99" t="s">
        <v>1829</v>
      </c>
      <c r="C449" s="100"/>
      <c r="D449" s="101"/>
      <c r="E449" s="101"/>
      <c r="F449" s="102">
        <f>SUM(F450:F452)</f>
        <v>0</v>
      </c>
    </row>
    <row r="450">
      <c r="A450" s="103" t="s">
        <v>26256</v>
      </c>
      <c r="B450" s="103" t="s">
        <v>26017</v>
      </c>
      <c r="C450" s="104" t="s">
        <v>79</v>
      </c>
      <c r="D450" s="105">
        <v>8.0</v>
      </c>
      <c r="E450" s="131"/>
      <c r="F450" s="105" t="str">
        <f t="shared" ref="F450:F452" si="52">IF(E450="","", ROUND(D450*E450,2))</f>
        <v/>
      </c>
    </row>
    <row r="451">
      <c r="A451" s="103" t="s">
        <v>26257</v>
      </c>
      <c r="B451" s="103" t="s">
        <v>26019</v>
      </c>
      <c r="C451" s="104" t="s">
        <v>79</v>
      </c>
      <c r="D451" s="105">
        <v>13.0</v>
      </c>
      <c r="E451" s="131"/>
      <c r="F451" s="105" t="str">
        <f t="shared" si="52"/>
        <v/>
      </c>
    </row>
    <row r="452">
      <c r="A452" s="103" t="s">
        <v>26258</v>
      </c>
      <c r="B452" s="103" t="s">
        <v>25881</v>
      </c>
      <c r="C452" s="104" t="s">
        <v>79</v>
      </c>
      <c r="D452" s="105">
        <v>21.0</v>
      </c>
      <c r="E452" s="131"/>
      <c r="F452" s="105" t="str">
        <f t="shared" si="52"/>
        <v/>
      </c>
    </row>
    <row r="453">
      <c r="A453" s="99" t="s">
        <v>26259</v>
      </c>
      <c r="B453" s="99" t="s">
        <v>1865</v>
      </c>
      <c r="C453" s="100"/>
      <c r="D453" s="101"/>
      <c r="E453" s="101"/>
      <c r="F453" s="102">
        <f>SUM(F454:F455)</f>
        <v>0</v>
      </c>
    </row>
    <row r="454">
      <c r="A454" s="103" t="s">
        <v>26260</v>
      </c>
      <c r="B454" s="103" t="s">
        <v>1867</v>
      </c>
      <c r="C454" s="104" t="s">
        <v>79</v>
      </c>
      <c r="D454" s="105">
        <v>96.0</v>
      </c>
      <c r="E454" s="131"/>
      <c r="F454" s="105" t="str">
        <f t="shared" ref="F454:F455" si="53">IF(E454="","", ROUND(D454*E454,2))</f>
        <v/>
      </c>
    </row>
    <row r="455">
      <c r="A455" s="103" t="s">
        <v>26261</v>
      </c>
      <c r="B455" s="103" t="s">
        <v>25885</v>
      </c>
      <c r="C455" s="104" t="s">
        <v>159</v>
      </c>
      <c r="D455" s="105">
        <v>4790.08</v>
      </c>
      <c r="E455" s="131"/>
      <c r="F455" s="105" t="str">
        <f t="shared" si="53"/>
        <v/>
      </c>
    </row>
    <row r="456">
      <c r="A456" s="99" t="s">
        <v>26262</v>
      </c>
      <c r="B456" s="99" t="s">
        <v>437</v>
      </c>
      <c r="C456" s="100"/>
      <c r="D456" s="101"/>
      <c r="E456" s="101"/>
      <c r="F456" s="102">
        <f>F457+F464+F470</f>
        <v>0</v>
      </c>
    </row>
    <row r="457">
      <c r="A457" s="99" t="s">
        <v>26263</v>
      </c>
      <c r="B457" s="99" t="s">
        <v>26264</v>
      </c>
      <c r="C457" s="100"/>
      <c r="D457" s="101"/>
      <c r="E457" s="101"/>
      <c r="F457" s="102">
        <f>SUM(F458:F463)</f>
        <v>0</v>
      </c>
    </row>
    <row r="458">
      <c r="A458" s="103" t="s">
        <v>26265</v>
      </c>
      <c r="B458" s="103" t="s">
        <v>26029</v>
      </c>
      <c r="C458" s="104" t="s">
        <v>79</v>
      </c>
      <c r="D458" s="105">
        <v>1.0</v>
      </c>
      <c r="E458" s="131"/>
      <c r="F458" s="105" t="str">
        <f t="shared" ref="F458:F463" si="54">IF(E458="","", ROUND(D458*E458,2))</f>
        <v/>
      </c>
    </row>
    <row r="459">
      <c r="A459" s="103" t="s">
        <v>26266</v>
      </c>
      <c r="B459" s="103" t="s">
        <v>25727</v>
      </c>
      <c r="C459" s="104" t="s">
        <v>79</v>
      </c>
      <c r="D459" s="105">
        <v>3.0</v>
      </c>
      <c r="E459" s="131"/>
      <c r="F459" s="105" t="str">
        <f t="shared" si="54"/>
        <v/>
      </c>
    </row>
    <row r="460">
      <c r="A460" s="103" t="s">
        <v>26267</v>
      </c>
      <c r="B460" s="103" t="s">
        <v>25729</v>
      </c>
      <c r="C460" s="104" t="s">
        <v>79</v>
      </c>
      <c r="D460" s="105">
        <v>4.0</v>
      </c>
      <c r="E460" s="131"/>
      <c r="F460" s="105" t="str">
        <f t="shared" si="54"/>
        <v/>
      </c>
    </row>
    <row r="461">
      <c r="A461" s="103" t="s">
        <v>26268</v>
      </c>
      <c r="B461" s="103" t="s">
        <v>26034</v>
      </c>
      <c r="C461" s="104" t="s">
        <v>79</v>
      </c>
      <c r="D461" s="105">
        <v>1.0</v>
      </c>
      <c r="E461" s="131"/>
      <c r="F461" s="105" t="str">
        <f t="shared" si="54"/>
        <v/>
      </c>
    </row>
    <row r="462">
      <c r="A462" s="103" t="s">
        <v>26269</v>
      </c>
      <c r="B462" s="103" t="s">
        <v>26036</v>
      </c>
      <c r="C462" s="104" t="s">
        <v>79</v>
      </c>
      <c r="D462" s="105">
        <v>3.0</v>
      </c>
      <c r="E462" s="131"/>
      <c r="F462" s="105" t="str">
        <f t="shared" si="54"/>
        <v/>
      </c>
    </row>
    <row r="463">
      <c r="A463" s="103" t="s">
        <v>26270</v>
      </c>
      <c r="B463" s="103" t="s">
        <v>25733</v>
      </c>
      <c r="C463" s="104" t="s">
        <v>79</v>
      </c>
      <c r="D463" s="105">
        <v>4.0</v>
      </c>
      <c r="E463" s="131"/>
      <c r="F463" s="105" t="str">
        <f t="shared" si="54"/>
        <v/>
      </c>
    </row>
    <row r="464">
      <c r="A464" s="99" t="s">
        <v>26271</v>
      </c>
      <c r="B464" s="99" t="s">
        <v>26167</v>
      </c>
      <c r="C464" s="100"/>
      <c r="D464" s="101"/>
      <c r="E464" s="101"/>
      <c r="F464" s="102">
        <f>SUM(F465:F469)</f>
        <v>0</v>
      </c>
    </row>
    <row r="465">
      <c r="A465" s="103" t="s">
        <v>26272</v>
      </c>
      <c r="B465" s="103" t="s">
        <v>26170</v>
      </c>
      <c r="C465" s="104" t="s">
        <v>79</v>
      </c>
      <c r="D465" s="105">
        <v>2.0</v>
      </c>
      <c r="E465" s="131"/>
      <c r="F465" s="105" t="str">
        <f t="shared" ref="F465:F469" si="55">IF(E465="","", ROUND(D465*E465,2))</f>
        <v/>
      </c>
    </row>
    <row r="466">
      <c r="A466" s="103" t="s">
        <v>26273</v>
      </c>
      <c r="B466" s="103" t="s">
        <v>26274</v>
      </c>
      <c r="C466" s="104" t="s">
        <v>79</v>
      </c>
      <c r="D466" s="105">
        <v>1.0</v>
      </c>
      <c r="E466" s="131"/>
      <c r="F466" s="105" t="str">
        <f t="shared" si="55"/>
        <v/>
      </c>
    </row>
    <row r="467">
      <c r="A467" s="103" t="s">
        <v>26275</v>
      </c>
      <c r="B467" s="103" t="s">
        <v>26045</v>
      </c>
      <c r="C467" s="104" t="s">
        <v>79</v>
      </c>
      <c r="D467" s="105">
        <v>3.0</v>
      </c>
      <c r="E467" s="131"/>
      <c r="F467" s="105" t="str">
        <f t="shared" si="55"/>
        <v/>
      </c>
    </row>
    <row r="468">
      <c r="A468" s="103" t="s">
        <v>26276</v>
      </c>
      <c r="B468" s="103" t="s">
        <v>26049</v>
      </c>
      <c r="C468" s="104" t="s">
        <v>79</v>
      </c>
      <c r="D468" s="105">
        <v>3.0</v>
      </c>
      <c r="E468" s="131"/>
      <c r="F468" s="105" t="str">
        <f t="shared" si="55"/>
        <v/>
      </c>
    </row>
    <row r="469">
      <c r="A469" s="103" t="s">
        <v>26277</v>
      </c>
      <c r="B469" s="103" t="s">
        <v>26278</v>
      </c>
      <c r="C469" s="104" t="s">
        <v>79</v>
      </c>
      <c r="D469" s="105">
        <v>3.0</v>
      </c>
      <c r="E469" s="131"/>
      <c r="F469" s="105" t="str">
        <f t="shared" si="55"/>
        <v/>
      </c>
    </row>
    <row r="470">
      <c r="A470" s="99" t="s">
        <v>26279</v>
      </c>
      <c r="B470" s="99" t="s">
        <v>26053</v>
      </c>
      <c r="C470" s="100"/>
      <c r="D470" s="101"/>
      <c r="E470" s="101"/>
      <c r="F470" s="102">
        <f>SUM(F471:F473)</f>
        <v>0</v>
      </c>
    </row>
    <row r="471">
      <c r="A471" s="103" t="s">
        <v>26280</v>
      </c>
      <c r="B471" s="103" t="s">
        <v>26281</v>
      </c>
      <c r="C471" s="104" t="s">
        <v>79</v>
      </c>
      <c r="D471" s="105">
        <v>1.0</v>
      </c>
      <c r="E471" s="131"/>
      <c r="F471" s="105" t="str">
        <f t="shared" ref="F471:F473" si="56">IF(E471="","", ROUND(D471*E471,2))</f>
        <v/>
      </c>
    </row>
    <row r="472">
      <c r="A472" s="103" t="s">
        <v>26282</v>
      </c>
      <c r="B472" s="103" t="s">
        <v>26283</v>
      </c>
      <c r="C472" s="104" t="s">
        <v>79</v>
      </c>
      <c r="D472" s="105">
        <v>1.0</v>
      </c>
      <c r="E472" s="131"/>
      <c r="F472" s="105" t="str">
        <f t="shared" si="56"/>
        <v/>
      </c>
    </row>
    <row r="473">
      <c r="A473" s="103" t="s">
        <v>26284</v>
      </c>
      <c r="B473" s="103" t="s">
        <v>26059</v>
      </c>
      <c r="C473" s="104" t="s">
        <v>79</v>
      </c>
      <c r="D473" s="105">
        <v>1.0</v>
      </c>
      <c r="E473" s="131"/>
      <c r="F473" s="105" t="str">
        <f t="shared" si="56"/>
        <v/>
      </c>
    </row>
    <row r="474">
      <c r="A474" s="99" t="s">
        <v>26285</v>
      </c>
      <c r="B474" s="99" t="s">
        <v>25751</v>
      </c>
      <c r="C474" s="100"/>
      <c r="D474" s="101"/>
      <c r="E474" s="101"/>
      <c r="F474" s="102">
        <f>SUM(F475:F476)</f>
        <v>0</v>
      </c>
    </row>
    <row r="475">
      <c r="A475" s="103" t="s">
        <v>26286</v>
      </c>
      <c r="B475" s="103" t="s">
        <v>26062</v>
      </c>
      <c r="C475" s="104" t="s">
        <v>79</v>
      </c>
      <c r="D475" s="105">
        <v>7.0</v>
      </c>
      <c r="E475" s="131"/>
      <c r="F475" s="105" t="str">
        <f t="shared" ref="F475:F476" si="57">IF(E475="","", ROUND(D475*E475,2))</f>
        <v/>
      </c>
    </row>
    <row r="476">
      <c r="A476" s="103" t="s">
        <v>26287</v>
      </c>
      <c r="B476" s="103" t="s">
        <v>25753</v>
      </c>
      <c r="C476" s="104" t="s">
        <v>79</v>
      </c>
      <c r="D476" s="105">
        <v>2.0</v>
      </c>
      <c r="E476" s="131"/>
      <c r="F476" s="105" t="str">
        <f t="shared" si="57"/>
        <v/>
      </c>
    </row>
    <row r="477">
      <c r="A477" s="99" t="s">
        <v>26288</v>
      </c>
      <c r="B477" s="99" t="s">
        <v>26071</v>
      </c>
      <c r="C477" s="100"/>
      <c r="D477" s="101"/>
      <c r="E477" s="101"/>
      <c r="F477" s="102">
        <f>SUM(F478)</f>
        <v>0</v>
      </c>
    </row>
    <row r="478">
      <c r="A478" s="103" t="s">
        <v>26289</v>
      </c>
      <c r="B478" s="103" t="s">
        <v>26073</v>
      </c>
      <c r="C478" s="104" t="s">
        <v>108</v>
      </c>
      <c r="D478" s="105">
        <v>6532.56</v>
      </c>
      <c r="E478" s="131"/>
      <c r="F478" s="105" t="str">
        <f>IF(E478="","", ROUND(D478*E478,2))</f>
        <v/>
      </c>
    </row>
    <row r="479">
      <c r="A479" s="99" t="s">
        <v>26290</v>
      </c>
      <c r="B479" s="99" t="s">
        <v>26291</v>
      </c>
      <c r="C479" s="100"/>
      <c r="D479" s="101"/>
      <c r="E479" s="101"/>
      <c r="F479" s="102">
        <f>SUM(F480:F486)</f>
        <v>0</v>
      </c>
    </row>
    <row r="480">
      <c r="A480" s="103" t="s">
        <v>26292</v>
      </c>
      <c r="B480" s="103" t="s">
        <v>26293</v>
      </c>
      <c r="C480" s="104" t="s">
        <v>117</v>
      </c>
      <c r="D480" s="105">
        <v>6339.55</v>
      </c>
      <c r="E480" s="131"/>
      <c r="F480" s="105" t="str">
        <f t="shared" ref="F480:F486" si="58">IF(E480="","", ROUND(D480*E480,2))</f>
        <v/>
      </c>
    </row>
    <row r="481">
      <c r="A481" s="103" t="s">
        <v>26294</v>
      </c>
      <c r="B481" s="103" t="s">
        <v>4261</v>
      </c>
      <c r="C481" s="104" t="s">
        <v>117</v>
      </c>
      <c r="D481" s="105">
        <v>3135.0</v>
      </c>
      <c r="E481" s="131"/>
      <c r="F481" s="105" t="str">
        <f t="shared" si="58"/>
        <v/>
      </c>
    </row>
    <row r="482">
      <c r="A482" s="103" t="s">
        <v>26295</v>
      </c>
      <c r="B482" s="103" t="s">
        <v>26296</v>
      </c>
      <c r="C482" s="104" t="s">
        <v>108</v>
      </c>
      <c r="D482" s="105">
        <v>705.7</v>
      </c>
      <c r="E482" s="131"/>
      <c r="F482" s="105" t="str">
        <f t="shared" si="58"/>
        <v/>
      </c>
    </row>
    <row r="483">
      <c r="A483" s="103" t="s">
        <v>26297</v>
      </c>
      <c r="B483" s="103" t="s">
        <v>3382</v>
      </c>
      <c r="C483" s="104" t="s">
        <v>108</v>
      </c>
      <c r="D483" s="105">
        <v>280.0</v>
      </c>
      <c r="E483" s="131"/>
      <c r="F483" s="105" t="str">
        <f t="shared" si="58"/>
        <v/>
      </c>
    </row>
    <row r="484">
      <c r="A484" s="103" t="s">
        <v>26298</v>
      </c>
      <c r="B484" s="103" t="s">
        <v>26299</v>
      </c>
      <c r="C484" s="104" t="s">
        <v>117</v>
      </c>
      <c r="D484" s="105">
        <v>2314.3</v>
      </c>
      <c r="E484" s="131"/>
      <c r="F484" s="105" t="str">
        <f t="shared" si="58"/>
        <v/>
      </c>
    </row>
    <row r="485">
      <c r="A485" s="103" t="s">
        <v>26300</v>
      </c>
      <c r="B485" s="103" t="s">
        <v>26301</v>
      </c>
      <c r="C485" s="104" t="s">
        <v>117</v>
      </c>
      <c r="D485" s="105">
        <v>6339.55</v>
      </c>
      <c r="E485" s="131"/>
      <c r="F485" s="105" t="str">
        <f t="shared" si="58"/>
        <v/>
      </c>
    </row>
    <row r="486">
      <c r="A486" s="103" t="s">
        <v>26302</v>
      </c>
      <c r="B486" s="103" t="s">
        <v>26303</v>
      </c>
      <c r="C486" s="104" t="s">
        <v>117</v>
      </c>
      <c r="D486" s="105">
        <v>3135.0</v>
      </c>
      <c r="E486" s="131"/>
      <c r="F486" s="105" t="str">
        <f t="shared" si="58"/>
        <v/>
      </c>
    </row>
    <row r="487">
      <c r="A487" s="99" t="s">
        <v>26304</v>
      </c>
      <c r="B487" s="99" t="s">
        <v>127</v>
      </c>
      <c r="C487" s="100"/>
      <c r="D487" s="101"/>
      <c r="E487" s="101"/>
      <c r="F487" s="102">
        <f>SUM(F488:F499)</f>
        <v>0</v>
      </c>
    </row>
    <row r="488">
      <c r="A488" s="103" t="s">
        <v>26305</v>
      </c>
      <c r="B488" s="103" t="s">
        <v>3045</v>
      </c>
      <c r="C488" s="104" t="s">
        <v>117</v>
      </c>
      <c r="D488" s="105">
        <v>98.57000000000001</v>
      </c>
      <c r="E488" s="131"/>
      <c r="F488" s="105" t="str">
        <f t="shared" ref="F488:F499" si="59">IF(E488="","", ROUND(D488*E488,2))</f>
        <v/>
      </c>
    </row>
    <row r="489">
      <c r="A489" s="103" t="s">
        <v>26306</v>
      </c>
      <c r="B489" s="103" t="s">
        <v>1148</v>
      </c>
      <c r="C489" s="104" t="s">
        <v>117</v>
      </c>
      <c r="D489" s="105">
        <v>436.28000000000003</v>
      </c>
      <c r="E489" s="131"/>
      <c r="F489" s="105" t="str">
        <f t="shared" si="59"/>
        <v/>
      </c>
    </row>
    <row r="490">
      <c r="A490" s="103" t="s">
        <v>26307</v>
      </c>
      <c r="B490" s="103" t="s">
        <v>576</v>
      </c>
      <c r="C490" s="104" t="s">
        <v>108</v>
      </c>
      <c r="D490" s="105">
        <v>265.6</v>
      </c>
      <c r="E490" s="131"/>
      <c r="F490" s="105" t="str">
        <f t="shared" si="59"/>
        <v/>
      </c>
    </row>
    <row r="491">
      <c r="A491" s="103" t="s">
        <v>26308</v>
      </c>
      <c r="B491" s="103" t="s">
        <v>1151</v>
      </c>
      <c r="C491" s="104" t="s">
        <v>150</v>
      </c>
      <c r="D491" s="105">
        <v>34759.9</v>
      </c>
      <c r="E491" s="131"/>
      <c r="F491" s="105" t="str">
        <f t="shared" si="59"/>
        <v/>
      </c>
    </row>
    <row r="492">
      <c r="A492" s="103" t="s">
        <v>26309</v>
      </c>
      <c r="B492" s="103" t="s">
        <v>1154</v>
      </c>
      <c r="C492" s="104" t="s">
        <v>117</v>
      </c>
      <c r="D492" s="105">
        <v>557.37</v>
      </c>
      <c r="E492" s="131"/>
      <c r="F492" s="105" t="str">
        <f t="shared" si="59"/>
        <v/>
      </c>
    </row>
    <row r="493">
      <c r="A493" s="103" t="s">
        <v>26310</v>
      </c>
      <c r="B493" s="103" t="s">
        <v>244</v>
      </c>
      <c r="C493" s="104" t="s">
        <v>108</v>
      </c>
      <c r="D493" s="105">
        <v>2576.4</v>
      </c>
      <c r="E493" s="131"/>
      <c r="F493" s="105" t="str">
        <f t="shared" si="59"/>
        <v/>
      </c>
    </row>
    <row r="494">
      <c r="A494" s="103" t="s">
        <v>26311</v>
      </c>
      <c r="B494" s="103" t="s">
        <v>1158</v>
      </c>
      <c r="C494" s="104" t="s">
        <v>150</v>
      </c>
      <c r="D494" s="105">
        <v>49967.950000000004</v>
      </c>
      <c r="E494" s="131"/>
      <c r="F494" s="105" t="str">
        <f t="shared" si="59"/>
        <v/>
      </c>
    </row>
    <row r="495">
      <c r="A495" s="103" t="s">
        <v>26312</v>
      </c>
      <c r="B495" s="103" t="s">
        <v>270</v>
      </c>
      <c r="C495" s="104" t="s">
        <v>108</v>
      </c>
      <c r="D495" s="105">
        <v>2842.0</v>
      </c>
      <c r="E495" s="131"/>
      <c r="F495" s="105" t="str">
        <f t="shared" si="59"/>
        <v/>
      </c>
    </row>
    <row r="496">
      <c r="A496" s="103" t="s">
        <v>26313</v>
      </c>
      <c r="B496" s="103" t="s">
        <v>272</v>
      </c>
      <c r="C496" s="104" t="s">
        <v>79</v>
      </c>
      <c r="D496" s="105">
        <v>53.0</v>
      </c>
      <c r="E496" s="131"/>
      <c r="F496" s="105" t="str">
        <f t="shared" si="59"/>
        <v/>
      </c>
    </row>
    <row r="497">
      <c r="A497" s="103" t="s">
        <v>26314</v>
      </c>
      <c r="B497" s="103" t="s">
        <v>1518</v>
      </c>
      <c r="C497" s="104" t="s">
        <v>108</v>
      </c>
      <c r="D497" s="105">
        <v>2576.4</v>
      </c>
      <c r="E497" s="131"/>
      <c r="F497" s="105" t="str">
        <f t="shared" si="59"/>
        <v/>
      </c>
    </row>
    <row r="498">
      <c r="A498" s="103" t="s">
        <v>26315</v>
      </c>
      <c r="B498" s="103" t="s">
        <v>26316</v>
      </c>
      <c r="C498" s="104" t="s">
        <v>159</v>
      </c>
      <c r="D498" s="105">
        <v>170.0</v>
      </c>
      <c r="E498" s="131"/>
      <c r="F498" s="105" t="str">
        <f t="shared" si="59"/>
        <v/>
      </c>
    </row>
    <row r="499">
      <c r="A499" s="103" t="s">
        <v>26317</v>
      </c>
      <c r="B499" s="103" t="s">
        <v>26318</v>
      </c>
      <c r="C499" s="104" t="s">
        <v>108</v>
      </c>
      <c r="D499" s="105">
        <v>44.54</v>
      </c>
      <c r="E499" s="131"/>
      <c r="F499" s="105" t="str">
        <f t="shared" si="59"/>
        <v/>
      </c>
    </row>
    <row r="500">
      <c r="A500" s="99" t="s">
        <v>26319</v>
      </c>
      <c r="B500" s="99" t="s">
        <v>26320</v>
      </c>
      <c r="C500" s="100"/>
      <c r="D500" s="101"/>
      <c r="E500" s="101"/>
      <c r="F500" s="102">
        <f>F501+F509+F550+F559+F563+F568+F571+F591+F598</f>
        <v>0</v>
      </c>
    </row>
    <row r="501">
      <c r="A501" s="99" t="s">
        <v>26321</v>
      </c>
      <c r="B501" s="99" t="s">
        <v>458</v>
      </c>
      <c r="C501" s="100"/>
      <c r="D501" s="101"/>
      <c r="E501" s="101"/>
      <c r="F501" s="102">
        <f>SUM(F502:F508)</f>
        <v>0</v>
      </c>
    </row>
    <row r="502">
      <c r="A502" s="103" t="s">
        <v>26322</v>
      </c>
      <c r="B502" s="103" t="s">
        <v>1770</v>
      </c>
      <c r="C502" s="104" t="s">
        <v>529</v>
      </c>
      <c r="D502" s="105">
        <v>5.94</v>
      </c>
      <c r="E502" s="131"/>
      <c r="F502" s="105" t="str">
        <f t="shared" ref="F502:F508" si="60">IF(E502="","", ROUND(D502*E502,2))</f>
        <v/>
      </c>
    </row>
    <row r="503">
      <c r="A503" s="103" t="s">
        <v>26323</v>
      </c>
      <c r="B503" s="103" t="s">
        <v>1772</v>
      </c>
      <c r="C503" s="104" t="s">
        <v>529</v>
      </c>
      <c r="D503" s="105">
        <v>5.94</v>
      </c>
      <c r="E503" s="131"/>
      <c r="F503" s="105" t="str">
        <f t="shared" si="60"/>
        <v/>
      </c>
    </row>
    <row r="504">
      <c r="A504" s="103" t="s">
        <v>26324</v>
      </c>
      <c r="B504" s="103" t="s">
        <v>25646</v>
      </c>
      <c r="C504" s="104" t="s">
        <v>159</v>
      </c>
      <c r="D504" s="105">
        <v>11871.16</v>
      </c>
      <c r="E504" s="131"/>
      <c r="F504" s="105" t="str">
        <f t="shared" si="60"/>
        <v/>
      </c>
    </row>
    <row r="505">
      <c r="A505" s="103" t="s">
        <v>26325</v>
      </c>
      <c r="B505" s="103" t="s">
        <v>25648</v>
      </c>
      <c r="C505" s="104" t="s">
        <v>159</v>
      </c>
      <c r="D505" s="105">
        <v>11871.16</v>
      </c>
      <c r="E505" s="131"/>
      <c r="F505" s="105" t="str">
        <f t="shared" si="60"/>
        <v/>
      </c>
    </row>
    <row r="506">
      <c r="A506" s="103" t="s">
        <v>26326</v>
      </c>
      <c r="B506" s="103" t="s">
        <v>25650</v>
      </c>
      <c r="C506" s="104" t="s">
        <v>79</v>
      </c>
      <c r="D506" s="105">
        <v>119.0</v>
      </c>
      <c r="E506" s="131"/>
      <c r="F506" s="105" t="str">
        <f t="shared" si="60"/>
        <v/>
      </c>
    </row>
    <row r="507">
      <c r="A507" s="103" t="s">
        <v>26327</v>
      </c>
      <c r="B507" s="103" t="s">
        <v>25652</v>
      </c>
      <c r="C507" s="104" t="s">
        <v>79</v>
      </c>
      <c r="D507" s="105">
        <v>59.0</v>
      </c>
      <c r="E507" s="131"/>
      <c r="F507" s="105" t="str">
        <f t="shared" si="60"/>
        <v/>
      </c>
    </row>
    <row r="508">
      <c r="A508" s="103" t="s">
        <v>26328</v>
      </c>
      <c r="B508" s="103" t="s">
        <v>25654</v>
      </c>
      <c r="C508" s="104" t="s">
        <v>159</v>
      </c>
      <c r="D508" s="105">
        <v>5935.58</v>
      </c>
      <c r="E508" s="131"/>
      <c r="F508" s="105" t="str">
        <f t="shared" si="60"/>
        <v/>
      </c>
    </row>
    <row r="509">
      <c r="A509" s="99" t="s">
        <v>26329</v>
      </c>
      <c r="B509" s="99" t="s">
        <v>110</v>
      </c>
      <c r="C509" s="100"/>
      <c r="D509" s="101"/>
      <c r="E509" s="101"/>
      <c r="F509" s="102">
        <f>SUM(F510:F549)</f>
        <v>0</v>
      </c>
    </row>
    <row r="510">
      <c r="A510" s="103" t="s">
        <v>26330</v>
      </c>
      <c r="B510" s="103" t="s">
        <v>25898</v>
      </c>
      <c r="C510" s="104" t="s">
        <v>159</v>
      </c>
      <c r="D510" s="105">
        <v>952.99</v>
      </c>
      <c r="E510" s="131"/>
      <c r="F510" s="105" t="str">
        <f t="shared" ref="F510:F549" si="61">IF(E510="","", ROUND(D510*E510,2))</f>
        <v/>
      </c>
    </row>
    <row r="511">
      <c r="A511" s="103" t="s">
        <v>26331</v>
      </c>
      <c r="B511" s="103" t="s">
        <v>25900</v>
      </c>
      <c r="C511" s="104" t="s">
        <v>159</v>
      </c>
      <c r="D511" s="105">
        <v>473.22</v>
      </c>
      <c r="E511" s="131"/>
      <c r="F511" s="105" t="str">
        <f t="shared" si="61"/>
        <v/>
      </c>
    </row>
    <row r="512">
      <c r="A512" s="103" t="s">
        <v>26332</v>
      </c>
      <c r="B512" s="103" t="s">
        <v>25902</v>
      </c>
      <c r="C512" s="104" t="s">
        <v>159</v>
      </c>
      <c r="D512" s="105">
        <v>726.38</v>
      </c>
      <c r="E512" s="131"/>
      <c r="F512" s="105" t="str">
        <f t="shared" si="61"/>
        <v/>
      </c>
    </row>
    <row r="513">
      <c r="A513" s="103" t="s">
        <v>26333</v>
      </c>
      <c r="B513" s="103" t="s">
        <v>25904</v>
      </c>
      <c r="C513" s="104" t="s">
        <v>159</v>
      </c>
      <c r="D513" s="105">
        <v>381.45</v>
      </c>
      <c r="E513" s="131"/>
      <c r="F513" s="105" t="str">
        <f t="shared" si="61"/>
        <v/>
      </c>
    </row>
    <row r="514">
      <c r="A514" s="103" t="s">
        <v>26334</v>
      </c>
      <c r="B514" s="103" t="s">
        <v>25906</v>
      </c>
      <c r="C514" s="104" t="s">
        <v>159</v>
      </c>
      <c r="D514" s="105">
        <v>83.95</v>
      </c>
      <c r="E514" s="131"/>
      <c r="F514" s="105" t="str">
        <f t="shared" si="61"/>
        <v/>
      </c>
    </row>
    <row r="515">
      <c r="A515" s="103" t="s">
        <v>26335</v>
      </c>
      <c r="B515" s="103" t="s">
        <v>25908</v>
      </c>
      <c r="C515" s="104" t="s">
        <v>159</v>
      </c>
      <c r="D515" s="105">
        <v>25.37</v>
      </c>
      <c r="E515" s="131"/>
      <c r="F515" s="105" t="str">
        <f t="shared" si="61"/>
        <v/>
      </c>
    </row>
    <row r="516">
      <c r="A516" s="103" t="s">
        <v>26336</v>
      </c>
      <c r="B516" s="103" t="s">
        <v>25920</v>
      </c>
      <c r="C516" s="104" t="s">
        <v>159</v>
      </c>
      <c r="D516" s="105">
        <v>11.83</v>
      </c>
      <c r="E516" s="131"/>
      <c r="F516" s="105" t="str">
        <f t="shared" si="61"/>
        <v/>
      </c>
    </row>
    <row r="517">
      <c r="A517" s="103" t="s">
        <v>26337</v>
      </c>
      <c r="B517" s="103" t="s">
        <v>25922</v>
      </c>
      <c r="C517" s="104" t="s">
        <v>159</v>
      </c>
      <c r="D517" s="105">
        <v>385.39</v>
      </c>
      <c r="E517" s="131"/>
      <c r="F517" s="105" t="str">
        <f t="shared" si="61"/>
        <v/>
      </c>
    </row>
    <row r="518">
      <c r="A518" s="103" t="s">
        <v>26338</v>
      </c>
      <c r="B518" s="103" t="s">
        <v>25924</v>
      </c>
      <c r="C518" s="104" t="s">
        <v>159</v>
      </c>
      <c r="D518" s="105">
        <v>821.53</v>
      </c>
      <c r="E518" s="131"/>
      <c r="F518" s="105" t="str">
        <f t="shared" si="61"/>
        <v/>
      </c>
    </row>
    <row r="519">
      <c r="A519" s="103" t="s">
        <v>26339</v>
      </c>
      <c r="B519" s="103" t="s">
        <v>25926</v>
      </c>
      <c r="C519" s="104" t="s">
        <v>159</v>
      </c>
      <c r="D519" s="105">
        <v>1393.02</v>
      </c>
      <c r="E519" s="131"/>
      <c r="F519" s="105" t="str">
        <f t="shared" si="61"/>
        <v/>
      </c>
    </row>
    <row r="520">
      <c r="A520" s="103" t="s">
        <v>26340</v>
      </c>
      <c r="B520" s="103" t="s">
        <v>25928</v>
      </c>
      <c r="C520" s="104" t="s">
        <v>159</v>
      </c>
      <c r="D520" s="105">
        <v>578.19</v>
      </c>
      <c r="E520" s="131"/>
      <c r="F520" s="105" t="str">
        <f t="shared" si="61"/>
        <v/>
      </c>
    </row>
    <row r="521">
      <c r="A521" s="103" t="s">
        <v>26341</v>
      </c>
      <c r="B521" s="103" t="s">
        <v>25930</v>
      </c>
      <c r="C521" s="104" t="s">
        <v>159</v>
      </c>
      <c r="D521" s="105">
        <v>63.31</v>
      </c>
      <c r="E521" s="131"/>
      <c r="F521" s="105" t="str">
        <f t="shared" si="61"/>
        <v/>
      </c>
    </row>
    <row r="522">
      <c r="A522" s="103" t="s">
        <v>26342</v>
      </c>
      <c r="B522" s="103" t="s">
        <v>25932</v>
      </c>
      <c r="C522" s="104" t="s">
        <v>159</v>
      </c>
      <c r="D522" s="105">
        <v>26.01</v>
      </c>
      <c r="E522" s="131"/>
      <c r="F522" s="105" t="str">
        <f t="shared" si="61"/>
        <v/>
      </c>
    </row>
    <row r="523">
      <c r="A523" s="103" t="s">
        <v>26343</v>
      </c>
      <c r="B523" s="103" t="s">
        <v>26344</v>
      </c>
      <c r="C523" s="104" t="s">
        <v>159</v>
      </c>
      <c r="D523" s="105">
        <v>12.93</v>
      </c>
      <c r="E523" s="131"/>
      <c r="F523" s="105" t="str">
        <f t="shared" si="61"/>
        <v/>
      </c>
    </row>
    <row r="524">
      <c r="A524" s="103" t="s">
        <v>26345</v>
      </c>
      <c r="B524" s="103" t="s">
        <v>25934</v>
      </c>
      <c r="C524" s="104" t="s">
        <v>159</v>
      </c>
      <c r="D524" s="105">
        <v>2643.36</v>
      </c>
      <c r="E524" s="131"/>
      <c r="F524" s="105" t="str">
        <f t="shared" si="61"/>
        <v/>
      </c>
    </row>
    <row r="525">
      <c r="A525" s="103" t="s">
        <v>26346</v>
      </c>
      <c r="B525" s="103" t="s">
        <v>25940</v>
      </c>
      <c r="C525" s="104" t="s">
        <v>159</v>
      </c>
      <c r="D525" s="105">
        <v>3292.2200000000003</v>
      </c>
      <c r="E525" s="131"/>
      <c r="F525" s="105" t="str">
        <f t="shared" si="61"/>
        <v/>
      </c>
    </row>
    <row r="526">
      <c r="A526" s="103" t="s">
        <v>26347</v>
      </c>
      <c r="B526" s="103" t="s">
        <v>25942</v>
      </c>
      <c r="C526" s="104" t="s">
        <v>159</v>
      </c>
      <c r="D526" s="105">
        <v>952.99</v>
      </c>
      <c r="E526" s="131"/>
      <c r="F526" s="105" t="str">
        <f t="shared" si="61"/>
        <v/>
      </c>
    </row>
    <row r="527">
      <c r="A527" s="103" t="s">
        <v>26348</v>
      </c>
      <c r="B527" s="103" t="s">
        <v>25944</v>
      </c>
      <c r="C527" s="104" t="s">
        <v>159</v>
      </c>
      <c r="D527" s="105">
        <v>473.22</v>
      </c>
      <c r="E527" s="131"/>
      <c r="F527" s="105" t="str">
        <f t="shared" si="61"/>
        <v/>
      </c>
    </row>
    <row r="528">
      <c r="A528" s="103" t="s">
        <v>26349</v>
      </c>
      <c r="B528" s="103" t="s">
        <v>25946</v>
      </c>
      <c r="C528" s="104" t="s">
        <v>159</v>
      </c>
      <c r="D528" s="105">
        <v>726.38</v>
      </c>
      <c r="E528" s="131"/>
      <c r="F528" s="105" t="str">
        <f t="shared" si="61"/>
        <v/>
      </c>
    </row>
    <row r="529">
      <c r="A529" s="103" t="s">
        <v>26350</v>
      </c>
      <c r="B529" s="103" t="s">
        <v>25948</v>
      </c>
      <c r="C529" s="104" t="s">
        <v>159</v>
      </c>
      <c r="D529" s="105">
        <v>381.45</v>
      </c>
      <c r="E529" s="131"/>
      <c r="F529" s="105" t="str">
        <f t="shared" si="61"/>
        <v/>
      </c>
    </row>
    <row r="530">
      <c r="A530" s="103" t="s">
        <v>26351</v>
      </c>
      <c r="B530" s="103" t="s">
        <v>25950</v>
      </c>
      <c r="C530" s="104" t="s">
        <v>159</v>
      </c>
      <c r="D530" s="105">
        <v>83.95</v>
      </c>
      <c r="E530" s="131"/>
      <c r="F530" s="105" t="str">
        <f t="shared" si="61"/>
        <v/>
      </c>
    </row>
    <row r="531">
      <c r="A531" s="103" t="s">
        <v>26352</v>
      </c>
      <c r="B531" s="103" t="s">
        <v>25952</v>
      </c>
      <c r="C531" s="104" t="s">
        <v>159</v>
      </c>
      <c r="D531" s="105">
        <v>25.37</v>
      </c>
      <c r="E531" s="131"/>
      <c r="F531" s="105" t="str">
        <f t="shared" si="61"/>
        <v/>
      </c>
    </row>
    <row r="532">
      <c r="A532" s="103" t="s">
        <v>26353</v>
      </c>
      <c r="B532" s="103" t="s">
        <v>25964</v>
      </c>
      <c r="C532" s="104" t="s">
        <v>159</v>
      </c>
      <c r="D532" s="105">
        <v>11.83</v>
      </c>
      <c r="E532" s="131"/>
      <c r="F532" s="105" t="str">
        <f t="shared" si="61"/>
        <v/>
      </c>
    </row>
    <row r="533">
      <c r="A533" s="103" t="s">
        <v>26354</v>
      </c>
      <c r="B533" s="103" t="s">
        <v>25966</v>
      </c>
      <c r="C533" s="104" t="s">
        <v>159</v>
      </c>
      <c r="D533" s="105">
        <v>385.39</v>
      </c>
      <c r="E533" s="131"/>
      <c r="F533" s="105" t="str">
        <f t="shared" si="61"/>
        <v/>
      </c>
    </row>
    <row r="534">
      <c r="A534" s="103" t="s">
        <v>26355</v>
      </c>
      <c r="B534" s="103" t="s">
        <v>25968</v>
      </c>
      <c r="C534" s="104" t="s">
        <v>159</v>
      </c>
      <c r="D534" s="105">
        <v>821.53</v>
      </c>
      <c r="E534" s="131"/>
      <c r="F534" s="105" t="str">
        <f t="shared" si="61"/>
        <v/>
      </c>
    </row>
    <row r="535">
      <c r="A535" s="103" t="s">
        <v>26356</v>
      </c>
      <c r="B535" s="103" t="s">
        <v>25970</v>
      </c>
      <c r="C535" s="104" t="s">
        <v>159</v>
      </c>
      <c r="D535" s="105">
        <v>1393.02</v>
      </c>
      <c r="E535" s="131"/>
      <c r="F535" s="105" t="str">
        <f t="shared" si="61"/>
        <v/>
      </c>
    </row>
    <row r="536">
      <c r="A536" s="103" t="s">
        <v>26357</v>
      </c>
      <c r="B536" s="103" t="s">
        <v>25972</v>
      </c>
      <c r="C536" s="104" t="s">
        <v>159</v>
      </c>
      <c r="D536" s="105">
        <v>578.19</v>
      </c>
      <c r="E536" s="131"/>
      <c r="F536" s="105" t="str">
        <f t="shared" si="61"/>
        <v/>
      </c>
    </row>
    <row r="537">
      <c r="A537" s="103" t="s">
        <v>26358</v>
      </c>
      <c r="B537" s="103" t="s">
        <v>25974</v>
      </c>
      <c r="C537" s="104" t="s">
        <v>159</v>
      </c>
      <c r="D537" s="105">
        <v>63.31</v>
      </c>
      <c r="E537" s="131"/>
      <c r="F537" s="105" t="str">
        <f t="shared" si="61"/>
        <v/>
      </c>
    </row>
    <row r="538">
      <c r="A538" s="103" t="s">
        <v>26359</v>
      </c>
      <c r="B538" s="103" t="s">
        <v>25976</v>
      </c>
      <c r="C538" s="104" t="s">
        <v>159</v>
      </c>
      <c r="D538" s="105">
        <v>26.01</v>
      </c>
      <c r="E538" s="131"/>
      <c r="F538" s="105" t="str">
        <f t="shared" si="61"/>
        <v/>
      </c>
    </row>
    <row r="539">
      <c r="A539" s="103" t="s">
        <v>26360</v>
      </c>
      <c r="B539" s="103" t="s">
        <v>26361</v>
      </c>
      <c r="C539" s="104" t="s">
        <v>159</v>
      </c>
      <c r="D539" s="105">
        <v>12.93</v>
      </c>
      <c r="E539" s="131"/>
      <c r="F539" s="105" t="str">
        <f t="shared" si="61"/>
        <v/>
      </c>
    </row>
    <row r="540">
      <c r="A540" s="103" t="s">
        <v>26362</v>
      </c>
      <c r="B540" s="103" t="s">
        <v>25978</v>
      </c>
      <c r="C540" s="104" t="s">
        <v>117</v>
      </c>
      <c r="D540" s="105">
        <v>22404.45</v>
      </c>
      <c r="E540" s="131"/>
      <c r="F540" s="105" t="str">
        <f t="shared" si="61"/>
        <v/>
      </c>
    </row>
    <row r="541">
      <c r="A541" s="103" t="s">
        <v>26363</v>
      </c>
      <c r="B541" s="103" t="s">
        <v>25980</v>
      </c>
      <c r="C541" s="104" t="s">
        <v>159</v>
      </c>
      <c r="D541" s="105">
        <v>2643.36</v>
      </c>
      <c r="E541" s="131"/>
      <c r="F541" s="105" t="str">
        <f t="shared" si="61"/>
        <v/>
      </c>
    </row>
    <row r="542">
      <c r="A542" s="103" t="s">
        <v>26364</v>
      </c>
      <c r="B542" s="103" t="s">
        <v>25989</v>
      </c>
      <c r="C542" s="104" t="s">
        <v>159</v>
      </c>
      <c r="D542" s="105">
        <v>11.83</v>
      </c>
      <c r="E542" s="131"/>
      <c r="F542" s="105" t="str">
        <f t="shared" si="61"/>
        <v/>
      </c>
    </row>
    <row r="543">
      <c r="A543" s="103" t="s">
        <v>26365</v>
      </c>
      <c r="B543" s="103" t="s">
        <v>25991</v>
      </c>
      <c r="C543" s="104" t="s">
        <v>159</v>
      </c>
      <c r="D543" s="105">
        <v>385.39</v>
      </c>
      <c r="E543" s="131"/>
      <c r="F543" s="105" t="str">
        <f t="shared" si="61"/>
        <v/>
      </c>
    </row>
    <row r="544">
      <c r="A544" s="103" t="s">
        <v>26366</v>
      </c>
      <c r="B544" s="103" t="s">
        <v>25993</v>
      </c>
      <c r="C544" s="104" t="s">
        <v>159</v>
      </c>
      <c r="D544" s="105">
        <v>821.53</v>
      </c>
      <c r="E544" s="131"/>
      <c r="F544" s="105" t="str">
        <f t="shared" si="61"/>
        <v/>
      </c>
    </row>
    <row r="545">
      <c r="A545" s="103" t="s">
        <v>26367</v>
      </c>
      <c r="B545" s="103" t="s">
        <v>25995</v>
      </c>
      <c r="C545" s="104" t="s">
        <v>159</v>
      </c>
      <c r="D545" s="105">
        <v>1393.02</v>
      </c>
      <c r="E545" s="131"/>
      <c r="F545" s="105" t="str">
        <f t="shared" si="61"/>
        <v/>
      </c>
    </row>
    <row r="546">
      <c r="A546" s="103" t="s">
        <v>26368</v>
      </c>
      <c r="B546" s="103" t="s">
        <v>25997</v>
      </c>
      <c r="C546" s="104" t="s">
        <v>159</v>
      </c>
      <c r="D546" s="105">
        <v>578.19</v>
      </c>
      <c r="E546" s="131"/>
      <c r="F546" s="105" t="str">
        <f t="shared" si="61"/>
        <v/>
      </c>
    </row>
    <row r="547">
      <c r="A547" s="103" t="s">
        <v>26369</v>
      </c>
      <c r="B547" s="103" t="s">
        <v>25999</v>
      </c>
      <c r="C547" s="104" t="s">
        <v>159</v>
      </c>
      <c r="D547" s="105">
        <v>63.31</v>
      </c>
      <c r="E547" s="131"/>
      <c r="F547" s="105" t="str">
        <f t="shared" si="61"/>
        <v/>
      </c>
    </row>
    <row r="548">
      <c r="A548" s="103" t="s">
        <v>26370</v>
      </c>
      <c r="B548" s="103" t="s">
        <v>26001</v>
      </c>
      <c r="C548" s="104" t="s">
        <v>159</v>
      </c>
      <c r="D548" s="105">
        <v>26.01</v>
      </c>
      <c r="E548" s="131"/>
      <c r="F548" s="105" t="str">
        <f t="shared" si="61"/>
        <v/>
      </c>
    </row>
    <row r="549">
      <c r="A549" s="103" t="s">
        <v>26371</v>
      </c>
      <c r="B549" s="103" t="s">
        <v>26372</v>
      </c>
      <c r="C549" s="104" t="s">
        <v>159</v>
      </c>
      <c r="D549" s="105">
        <v>12.93</v>
      </c>
      <c r="E549" s="131"/>
      <c r="F549" s="105" t="str">
        <f t="shared" si="61"/>
        <v/>
      </c>
    </row>
    <row r="550">
      <c r="A550" s="99" t="s">
        <v>26373</v>
      </c>
      <c r="B550" s="99" t="s">
        <v>25699</v>
      </c>
      <c r="C550" s="100"/>
      <c r="D550" s="101"/>
      <c r="E550" s="101"/>
      <c r="F550" s="102">
        <f>SUM(F551:F558)</f>
        <v>0</v>
      </c>
    </row>
    <row r="551">
      <c r="A551" s="103" t="s">
        <v>26374</v>
      </c>
      <c r="B551" s="103" t="s">
        <v>25701</v>
      </c>
      <c r="C551" s="104" t="s">
        <v>159</v>
      </c>
      <c r="D551" s="105">
        <v>11.83</v>
      </c>
      <c r="E551" s="131"/>
      <c r="F551" s="105" t="str">
        <f t="shared" ref="F551:F558" si="62">IF(E551="","", ROUND(D551*E551,2))</f>
        <v/>
      </c>
    </row>
    <row r="552">
      <c r="A552" s="103" t="s">
        <v>26375</v>
      </c>
      <c r="B552" s="103" t="s">
        <v>1925</v>
      </c>
      <c r="C552" s="104" t="s">
        <v>159</v>
      </c>
      <c r="D552" s="105">
        <v>1338.38</v>
      </c>
      <c r="E552" s="131"/>
      <c r="F552" s="105" t="str">
        <f t="shared" si="62"/>
        <v/>
      </c>
    </row>
    <row r="553">
      <c r="A553" s="103" t="s">
        <v>26376</v>
      </c>
      <c r="B553" s="103" t="s">
        <v>25704</v>
      </c>
      <c r="C553" s="104" t="s">
        <v>159</v>
      </c>
      <c r="D553" s="105">
        <v>1294.75</v>
      </c>
      <c r="E553" s="131"/>
      <c r="F553" s="105" t="str">
        <f t="shared" si="62"/>
        <v/>
      </c>
    </row>
    <row r="554">
      <c r="A554" s="103" t="s">
        <v>26377</v>
      </c>
      <c r="B554" s="103" t="s">
        <v>1927</v>
      </c>
      <c r="C554" s="104" t="s">
        <v>159</v>
      </c>
      <c r="D554" s="105">
        <v>2119.4</v>
      </c>
      <c r="E554" s="131"/>
      <c r="F554" s="105" t="str">
        <f t="shared" si="62"/>
        <v/>
      </c>
    </row>
    <row r="555">
      <c r="A555" s="103" t="s">
        <v>26378</v>
      </c>
      <c r="B555" s="103" t="s">
        <v>1929</v>
      </c>
      <c r="C555" s="104" t="s">
        <v>159</v>
      </c>
      <c r="D555" s="105">
        <v>959.64</v>
      </c>
      <c r="E555" s="131"/>
      <c r="F555" s="105" t="str">
        <f t="shared" si="62"/>
        <v/>
      </c>
    </row>
    <row r="556">
      <c r="A556" s="103" t="s">
        <v>26379</v>
      </c>
      <c r="B556" s="103" t="s">
        <v>25708</v>
      </c>
      <c r="C556" s="104" t="s">
        <v>159</v>
      </c>
      <c r="D556" s="105">
        <v>147.27</v>
      </c>
      <c r="E556" s="131"/>
      <c r="F556" s="105" t="str">
        <f t="shared" si="62"/>
        <v/>
      </c>
    </row>
    <row r="557">
      <c r="A557" s="103" t="s">
        <v>26380</v>
      </c>
      <c r="B557" s="103" t="s">
        <v>1419</v>
      </c>
      <c r="C557" s="104" t="s">
        <v>159</v>
      </c>
      <c r="D557" s="105">
        <v>51.38</v>
      </c>
      <c r="E557" s="131"/>
      <c r="F557" s="105" t="str">
        <f t="shared" si="62"/>
        <v/>
      </c>
    </row>
    <row r="558">
      <c r="A558" s="103" t="s">
        <v>26381</v>
      </c>
      <c r="B558" s="103" t="s">
        <v>26137</v>
      </c>
      <c r="C558" s="104" t="s">
        <v>159</v>
      </c>
      <c r="D558" s="105">
        <v>12.93</v>
      </c>
      <c r="E558" s="131"/>
      <c r="F558" s="105" t="str">
        <f t="shared" si="62"/>
        <v/>
      </c>
    </row>
    <row r="559">
      <c r="A559" s="99" t="s">
        <v>26382</v>
      </c>
      <c r="B559" s="99" t="s">
        <v>1807</v>
      </c>
      <c r="C559" s="100"/>
      <c r="D559" s="101"/>
      <c r="E559" s="101"/>
      <c r="F559" s="102">
        <f>SUM(F560:F562)</f>
        <v>0</v>
      </c>
    </row>
    <row r="560">
      <c r="A560" s="103" t="s">
        <v>26383</v>
      </c>
      <c r="B560" s="103" t="s">
        <v>25874</v>
      </c>
      <c r="C560" s="104" t="s">
        <v>159</v>
      </c>
      <c r="D560" s="105">
        <v>5474.27</v>
      </c>
      <c r="E560" s="131"/>
      <c r="F560" s="105" t="str">
        <f t="shared" ref="F560:F562" si="63">IF(E560="","", ROUND(D560*E560,2))</f>
        <v/>
      </c>
    </row>
    <row r="561">
      <c r="A561" s="103" t="s">
        <v>26384</v>
      </c>
      <c r="B561" s="103" t="s">
        <v>26012</v>
      </c>
      <c r="C561" s="104" t="s">
        <v>159</v>
      </c>
      <c r="D561" s="105">
        <v>461.31</v>
      </c>
      <c r="E561" s="131"/>
      <c r="F561" s="105" t="str">
        <f t="shared" si="63"/>
        <v/>
      </c>
    </row>
    <row r="562">
      <c r="A562" s="103" t="s">
        <v>26385</v>
      </c>
      <c r="B562" s="103" t="s">
        <v>25876</v>
      </c>
      <c r="C562" s="104" t="s">
        <v>159</v>
      </c>
      <c r="D562" s="105">
        <v>5935.58</v>
      </c>
      <c r="E562" s="131"/>
      <c r="F562" s="105" t="str">
        <f t="shared" si="63"/>
        <v/>
      </c>
    </row>
    <row r="563">
      <c r="A563" s="99" t="s">
        <v>26386</v>
      </c>
      <c r="B563" s="99" t="s">
        <v>1829</v>
      </c>
      <c r="C563" s="100"/>
      <c r="D563" s="101"/>
      <c r="E563" s="101"/>
      <c r="F563" s="102">
        <f>SUM(F564:F567)</f>
        <v>0</v>
      </c>
    </row>
    <row r="564">
      <c r="A564" s="103" t="s">
        <v>26387</v>
      </c>
      <c r="B564" s="103" t="s">
        <v>25879</v>
      </c>
      <c r="C564" s="104" t="s">
        <v>79</v>
      </c>
      <c r="D564" s="105">
        <v>8.0</v>
      </c>
      <c r="E564" s="131"/>
      <c r="F564" s="105" t="str">
        <f t="shared" ref="F564:F567" si="64">IF(E564="","", ROUND(D564*E564,2))</f>
        <v/>
      </c>
    </row>
    <row r="565">
      <c r="A565" s="103" t="s">
        <v>26388</v>
      </c>
      <c r="B565" s="103" t="s">
        <v>26017</v>
      </c>
      <c r="C565" s="104" t="s">
        <v>79</v>
      </c>
      <c r="D565" s="105">
        <v>19.0</v>
      </c>
      <c r="E565" s="131"/>
      <c r="F565" s="105" t="str">
        <f t="shared" si="64"/>
        <v/>
      </c>
    </row>
    <row r="566">
      <c r="A566" s="103" t="s">
        <v>26389</v>
      </c>
      <c r="B566" s="103" t="s">
        <v>26019</v>
      </c>
      <c r="C566" s="104" t="s">
        <v>79</v>
      </c>
      <c r="D566" s="105">
        <v>9.0</v>
      </c>
      <c r="E566" s="131"/>
      <c r="F566" s="105" t="str">
        <f t="shared" si="64"/>
        <v/>
      </c>
    </row>
    <row r="567">
      <c r="A567" s="103" t="s">
        <v>26390</v>
      </c>
      <c r="B567" s="103" t="s">
        <v>25881</v>
      </c>
      <c r="C567" s="104" t="s">
        <v>79</v>
      </c>
      <c r="D567" s="105">
        <v>36.0</v>
      </c>
      <c r="E567" s="131"/>
      <c r="F567" s="105" t="str">
        <f t="shared" si="64"/>
        <v/>
      </c>
    </row>
    <row r="568">
      <c r="A568" s="99" t="s">
        <v>26391</v>
      </c>
      <c r="B568" s="99" t="s">
        <v>1865</v>
      </c>
      <c r="C568" s="100"/>
      <c r="D568" s="101"/>
      <c r="E568" s="101"/>
      <c r="F568" s="102">
        <f>SUM(F569:F570)</f>
        <v>0</v>
      </c>
    </row>
    <row r="569">
      <c r="A569" s="103" t="s">
        <v>26392</v>
      </c>
      <c r="B569" s="103" t="s">
        <v>1867</v>
      </c>
      <c r="C569" s="104" t="s">
        <v>79</v>
      </c>
      <c r="D569" s="105">
        <v>119.0</v>
      </c>
      <c r="E569" s="131"/>
      <c r="F569" s="105" t="str">
        <f t="shared" ref="F569:F570" si="65">IF(E569="","", ROUND(D569*E569,2))</f>
        <v/>
      </c>
    </row>
    <row r="570">
      <c r="A570" s="103" t="s">
        <v>26393</v>
      </c>
      <c r="B570" s="103" t="s">
        <v>25885</v>
      </c>
      <c r="C570" s="104" t="s">
        <v>159</v>
      </c>
      <c r="D570" s="105">
        <v>5935.58</v>
      </c>
      <c r="E570" s="131"/>
      <c r="F570" s="105" t="str">
        <f t="shared" si="65"/>
        <v/>
      </c>
    </row>
    <row r="571">
      <c r="A571" s="99" t="s">
        <v>26394</v>
      </c>
      <c r="B571" s="99" t="s">
        <v>437</v>
      </c>
      <c r="C571" s="100"/>
      <c r="D571" s="101"/>
      <c r="E571" s="101"/>
      <c r="F571" s="102">
        <f>F572+F581+F587</f>
        <v>0</v>
      </c>
    </row>
    <row r="572">
      <c r="A572" s="99" t="s">
        <v>26395</v>
      </c>
      <c r="B572" s="99" t="s">
        <v>26264</v>
      </c>
      <c r="C572" s="100"/>
      <c r="D572" s="101"/>
      <c r="E572" s="101"/>
      <c r="F572" s="102">
        <f>SUM(F573:F580)</f>
        <v>0</v>
      </c>
    </row>
    <row r="573">
      <c r="A573" s="103" t="s">
        <v>26396</v>
      </c>
      <c r="B573" s="103" t="s">
        <v>26029</v>
      </c>
      <c r="C573" s="104" t="s">
        <v>79</v>
      </c>
      <c r="D573" s="105">
        <v>1.0</v>
      </c>
      <c r="E573" s="131"/>
      <c r="F573" s="105" t="str">
        <f t="shared" ref="F573:F580" si="66">IF(E573="","", ROUND(D573*E573,2))</f>
        <v/>
      </c>
    </row>
    <row r="574">
      <c r="A574" s="103" t="s">
        <v>26397</v>
      </c>
      <c r="B574" s="103" t="s">
        <v>26158</v>
      </c>
      <c r="C574" s="104" t="s">
        <v>79</v>
      </c>
      <c r="D574" s="105">
        <v>1.0</v>
      </c>
      <c r="E574" s="131"/>
      <c r="F574" s="105" t="str">
        <f t="shared" si="66"/>
        <v/>
      </c>
    </row>
    <row r="575">
      <c r="A575" s="103" t="s">
        <v>26398</v>
      </c>
      <c r="B575" s="103" t="s">
        <v>25727</v>
      </c>
      <c r="C575" s="104" t="s">
        <v>79</v>
      </c>
      <c r="D575" s="105">
        <v>1.0</v>
      </c>
      <c r="E575" s="131"/>
      <c r="F575" s="105" t="str">
        <f t="shared" si="66"/>
        <v/>
      </c>
    </row>
    <row r="576">
      <c r="A576" s="103" t="s">
        <v>26399</v>
      </c>
      <c r="B576" s="103" t="s">
        <v>26400</v>
      </c>
      <c r="C576" s="104" t="s">
        <v>79</v>
      </c>
      <c r="D576" s="105">
        <v>1.0</v>
      </c>
      <c r="E576" s="131"/>
      <c r="F576" s="105" t="str">
        <f t="shared" si="66"/>
        <v/>
      </c>
    </row>
    <row r="577">
      <c r="A577" s="103" t="s">
        <v>26401</v>
      </c>
      <c r="B577" s="103" t="s">
        <v>25729</v>
      </c>
      <c r="C577" s="104" t="s">
        <v>79</v>
      </c>
      <c r="D577" s="105">
        <v>4.0</v>
      </c>
      <c r="E577" s="131"/>
      <c r="F577" s="105" t="str">
        <f t="shared" si="66"/>
        <v/>
      </c>
    </row>
    <row r="578">
      <c r="A578" s="103" t="s">
        <v>26402</v>
      </c>
      <c r="B578" s="103" t="s">
        <v>26034</v>
      </c>
      <c r="C578" s="104" t="s">
        <v>79</v>
      </c>
      <c r="D578" s="105">
        <v>2.0</v>
      </c>
      <c r="E578" s="131"/>
      <c r="F578" s="105" t="str">
        <f t="shared" si="66"/>
        <v/>
      </c>
    </row>
    <row r="579">
      <c r="A579" s="103" t="s">
        <v>26403</v>
      </c>
      <c r="B579" s="103" t="s">
        <v>26036</v>
      </c>
      <c r="C579" s="104" t="s">
        <v>79</v>
      </c>
      <c r="D579" s="105">
        <v>4.0</v>
      </c>
      <c r="E579" s="131"/>
      <c r="F579" s="105" t="str">
        <f t="shared" si="66"/>
        <v/>
      </c>
    </row>
    <row r="580">
      <c r="A580" s="103" t="s">
        <v>26404</v>
      </c>
      <c r="B580" s="103" t="s">
        <v>25733</v>
      </c>
      <c r="C580" s="104" t="s">
        <v>79</v>
      </c>
      <c r="D580" s="105">
        <v>4.0</v>
      </c>
      <c r="E580" s="131"/>
      <c r="F580" s="105" t="str">
        <f t="shared" si="66"/>
        <v/>
      </c>
    </row>
    <row r="581">
      <c r="A581" s="99" t="s">
        <v>26405</v>
      </c>
      <c r="B581" s="99" t="s">
        <v>26039</v>
      </c>
      <c r="C581" s="100"/>
      <c r="D581" s="101"/>
      <c r="E581" s="101"/>
      <c r="F581" s="102">
        <f>SUM(F582:F586)</f>
        <v>0</v>
      </c>
    </row>
    <row r="582">
      <c r="A582" s="103" t="s">
        <v>26406</v>
      </c>
      <c r="B582" s="103" t="s">
        <v>26170</v>
      </c>
      <c r="C582" s="104" t="s">
        <v>79</v>
      </c>
      <c r="D582" s="105">
        <v>1.0</v>
      </c>
      <c r="E582" s="131"/>
      <c r="F582" s="105" t="str">
        <f t="shared" ref="F582:F586" si="67">IF(E582="","", ROUND(D582*E582,2))</f>
        <v/>
      </c>
    </row>
    <row r="583">
      <c r="A583" s="103" t="s">
        <v>26407</v>
      </c>
      <c r="B583" s="103" t="s">
        <v>26408</v>
      </c>
      <c r="C583" s="104" t="s">
        <v>79</v>
      </c>
      <c r="D583" s="105">
        <v>1.0</v>
      </c>
      <c r="E583" s="131"/>
      <c r="F583" s="105" t="str">
        <f t="shared" si="67"/>
        <v/>
      </c>
    </row>
    <row r="584">
      <c r="A584" s="103" t="s">
        <v>26409</v>
      </c>
      <c r="B584" s="103" t="s">
        <v>12892</v>
      </c>
      <c r="C584" s="104" t="s">
        <v>79</v>
      </c>
      <c r="D584" s="105">
        <v>2.0</v>
      </c>
      <c r="E584" s="131"/>
      <c r="F584" s="105" t="str">
        <f t="shared" si="67"/>
        <v/>
      </c>
    </row>
    <row r="585">
      <c r="A585" s="103" t="s">
        <v>26410</v>
      </c>
      <c r="B585" s="103" t="s">
        <v>26049</v>
      </c>
      <c r="C585" s="104" t="s">
        <v>79</v>
      </c>
      <c r="D585" s="105">
        <v>2.0</v>
      </c>
      <c r="E585" s="131"/>
      <c r="F585" s="105" t="str">
        <f t="shared" si="67"/>
        <v/>
      </c>
    </row>
    <row r="586">
      <c r="A586" s="103" t="s">
        <v>26411</v>
      </c>
      <c r="B586" s="103" t="s">
        <v>26278</v>
      </c>
      <c r="C586" s="104" t="s">
        <v>79</v>
      </c>
      <c r="D586" s="105">
        <v>1.0</v>
      </c>
      <c r="E586" s="131"/>
      <c r="F586" s="105" t="str">
        <f t="shared" si="67"/>
        <v/>
      </c>
    </row>
    <row r="587">
      <c r="A587" s="99" t="s">
        <v>26412</v>
      </c>
      <c r="B587" s="99" t="s">
        <v>26413</v>
      </c>
      <c r="C587" s="100"/>
      <c r="D587" s="101"/>
      <c r="E587" s="101"/>
      <c r="F587" s="102">
        <f>SUM(F588:F590)</f>
        <v>0</v>
      </c>
    </row>
    <row r="588">
      <c r="A588" s="103" t="s">
        <v>26414</v>
      </c>
      <c r="B588" s="103" t="s">
        <v>26415</v>
      </c>
      <c r="C588" s="104" t="s">
        <v>79</v>
      </c>
      <c r="D588" s="105">
        <v>1.0</v>
      </c>
      <c r="E588" s="131"/>
      <c r="F588" s="105" t="str">
        <f t="shared" ref="F588:F590" si="68">IF(E588="","", ROUND(D588*E588,2))</f>
        <v/>
      </c>
    </row>
    <row r="589">
      <c r="A589" s="103" t="s">
        <v>26416</v>
      </c>
      <c r="B589" s="103" t="s">
        <v>26417</v>
      </c>
      <c r="C589" s="104" t="s">
        <v>79</v>
      </c>
      <c r="D589" s="105">
        <v>1.0</v>
      </c>
      <c r="E589" s="131"/>
      <c r="F589" s="105" t="str">
        <f t="shared" si="68"/>
        <v/>
      </c>
    </row>
    <row r="590">
      <c r="A590" s="103" t="s">
        <v>26418</v>
      </c>
      <c r="B590" s="103" t="s">
        <v>26419</v>
      </c>
      <c r="C590" s="104" t="s">
        <v>79</v>
      </c>
      <c r="D590" s="105">
        <v>1.0</v>
      </c>
      <c r="E590" s="131"/>
      <c r="F590" s="105" t="str">
        <f t="shared" si="68"/>
        <v/>
      </c>
    </row>
    <row r="591">
      <c r="A591" s="99" t="s">
        <v>26420</v>
      </c>
      <c r="B591" s="99" t="s">
        <v>25751</v>
      </c>
      <c r="C591" s="100"/>
      <c r="D591" s="101"/>
      <c r="E591" s="101"/>
      <c r="F591" s="102">
        <f>SUM(F592:F597)</f>
        <v>0</v>
      </c>
    </row>
    <row r="592">
      <c r="A592" s="103" t="s">
        <v>26421</v>
      </c>
      <c r="B592" s="103" t="s">
        <v>26062</v>
      </c>
      <c r="C592" s="104" t="s">
        <v>79</v>
      </c>
      <c r="D592" s="105">
        <v>8.0</v>
      </c>
      <c r="E592" s="131"/>
      <c r="F592" s="105" t="str">
        <f t="shared" ref="F592:F597" si="69">IF(E592="","", ROUND(D592*E592,2))</f>
        <v/>
      </c>
    </row>
    <row r="593">
      <c r="A593" s="103" t="s">
        <v>26422</v>
      </c>
      <c r="B593" s="103" t="s">
        <v>26423</v>
      </c>
      <c r="C593" s="104" t="s">
        <v>79</v>
      </c>
      <c r="D593" s="105">
        <v>3.0</v>
      </c>
      <c r="E593" s="131"/>
      <c r="F593" s="105" t="str">
        <f t="shared" si="69"/>
        <v/>
      </c>
    </row>
    <row r="594">
      <c r="A594" s="103" t="s">
        <v>26424</v>
      </c>
      <c r="B594" s="103" t="s">
        <v>26185</v>
      </c>
      <c r="C594" s="104" t="s">
        <v>159</v>
      </c>
      <c r="D594" s="105">
        <v>15.0</v>
      </c>
      <c r="E594" s="131"/>
      <c r="F594" s="105" t="str">
        <f t="shared" si="69"/>
        <v/>
      </c>
    </row>
    <row r="595">
      <c r="A595" s="103" t="s">
        <v>26425</v>
      </c>
      <c r="B595" s="103" t="s">
        <v>26426</v>
      </c>
      <c r="C595" s="104" t="s">
        <v>159</v>
      </c>
      <c r="D595" s="105">
        <v>15.0</v>
      </c>
      <c r="E595" s="131"/>
      <c r="F595" s="105" t="str">
        <f t="shared" si="69"/>
        <v/>
      </c>
    </row>
    <row r="596">
      <c r="A596" s="103" t="s">
        <v>26427</v>
      </c>
      <c r="B596" s="103" t="s">
        <v>26428</v>
      </c>
      <c r="C596" s="104" t="s">
        <v>159</v>
      </c>
      <c r="D596" s="105">
        <v>15.0</v>
      </c>
      <c r="E596" s="131"/>
      <c r="F596" s="105" t="str">
        <f t="shared" si="69"/>
        <v/>
      </c>
    </row>
    <row r="597">
      <c r="A597" s="103" t="s">
        <v>26429</v>
      </c>
      <c r="B597" s="103" t="s">
        <v>26430</v>
      </c>
      <c r="C597" s="104" t="s">
        <v>159</v>
      </c>
      <c r="D597" s="105">
        <v>15.0</v>
      </c>
      <c r="E597" s="131"/>
      <c r="F597" s="105" t="str">
        <f t="shared" si="69"/>
        <v/>
      </c>
    </row>
    <row r="598">
      <c r="A598" s="99" t="s">
        <v>26431</v>
      </c>
      <c r="B598" s="99" t="s">
        <v>26071</v>
      </c>
      <c r="C598" s="100"/>
      <c r="D598" s="101"/>
      <c r="E598" s="101"/>
      <c r="F598" s="102">
        <f>SUM(F599)</f>
        <v>0</v>
      </c>
    </row>
    <row r="599">
      <c r="A599" s="103" t="s">
        <v>26432</v>
      </c>
      <c r="B599" s="103" t="s">
        <v>26073</v>
      </c>
      <c r="C599" s="104" t="s">
        <v>108</v>
      </c>
      <c r="D599" s="105">
        <v>5490.27</v>
      </c>
      <c r="E599" s="131"/>
      <c r="F599" s="105" t="str">
        <f>IF(E599="","", ROUND(D599*E599,2))</f>
        <v/>
      </c>
    </row>
    <row r="600">
      <c r="A600" s="99" t="s">
        <v>26433</v>
      </c>
      <c r="B600" s="99" t="s">
        <v>26434</v>
      </c>
      <c r="C600" s="100"/>
      <c r="D600" s="101"/>
      <c r="E600" s="101"/>
      <c r="F600" s="102">
        <f>SUM(F601+F609+F640+F646+F650+F655+F658+F678+F682)</f>
        <v>0</v>
      </c>
    </row>
    <row r="601">
      <c r="A601" s="99" t="s">
        <v>26435</v>
      </c>
      <c r="B601" s="99" t="s">
        <v>458</v>
      </c>
      <c r="C601" s="100"/>
      <c r="D601" s="101"/>
      <c r="E601" s="101"/>
      <c r="F601" s="102">
        <f>SUM(F602:F608)</f>
        <v>0</v>
      </c>
    </row>
    <row r="602">
      <c r="A602" s="103" t="s">
        <v>26436</v>
      </c>
      <c r="B602" s="103" t="s">
        <v>1770</v>
      </c>
      <c r="C602" s="104" t="s">
        <v>529</v>
      </c>
      <c r="D602" s="105">
        <v>7.390000000000001</v>
      </c>
      <c r="E602" s="131"/>
      <c r="F602" s="105" t="str">
        <f t="shared" ref="F602:F608" si="70">IF(E602="","", ROUND(D602*E602,2))</f>
        <v/>
      </c>
    </row>
    <row r="603">
      <c r="A603" s="103" t="s">
        <v>26437</v>
      </c>
      <c r="B603" s="103" t="s">
        <v>1772</v>
      </c>
      <c r="C603" s="104" t="s">
        <v>529</v>
      </c>
      <c r="D603" s="105">
        <v>7.390000000000001</v>
      </c>
      <c r="E603" s="131"/>
      <c r="F603" s="105" t="str">
        <f t="shared" si="70"/>
        <v/>
      </c>
    </row>
    <row r="604">
      <c r="A604" s="103" t="s">
        <v>26438</v>
      </c>
      <c r="B604" s="103" t="s">
        <v>25646</v>
      </c>
      <c r="C604" s="104" t="s">
        <v>159</v>
      </c>
      <c r="D604" s="105">
        <v>14775.41</v>
      </c>
      <c r="E604" s="131"/>
      <c r="F604" s="105" t="str">
        <f t="shared" si="70"/>
        <v/>
      </c>
    </row>
    <row r="605">
      <c r="A605" s="103" t="s">
        <v>26439</v>
      </c>
      <c r="B605" s="103" t="s">
        <v>25648</v>
      </c>
      <c r="C605" s="104" t="s">
        <v>159</v>
      </c>
      <c r="D605" s="105">
        <v>14775.41</v>
      </c>
      <c r="E605" s="131"/>
      <c r="F605" s="105" t="str">
        <f t="shared" si="70"/>
        <v/>
      </c>
    </row>
    <row r="606">
      <c r="A606" s="103" t="s">
        <v>26440</v>
      </c>
      <c r="B606" s="103" t="s">
        <v>25650</v>
      </c>
      <c r="C606" s="104" t="s">
        <v>79</v>
      </c>
      <c r="D606" s="105">
        <v>148.0</v>
      </c>
      <c r="E606" s="131"/>
      <c r="F606" s="105" t="str">
        <f t="shared" si="70"/>
        <v/>
      </c>
    </row>
    <row r="607">
      <c r="A607" s="103" t="s">
        <v>26441</v>
      </c>
      <c r="B607" s="103" t="s">
        <v>25652</v>
      </c>
      <c r="C607" s="104" t="s">
        <v>79</v>
      </c>
      <c r="D607" s="105">
        <v>74.0</v>
      </c>
      <c r="E607" s="131"/>
      <c r="F607" s="105" t="str">
        <f t="shared" si="70"/>
        <v/>
      </c>
    </row>
    <row r="608">
      <c r="A608" s="103" t="s">
        <v>26442</v>
      </c>
      <c r="B608" s="103" t="s">
        <v>25654</v>
      </c>
      <c r="C608" s="104" t="s">
        <v>159</v>
      </c>
      <c r="D608" s="105">
        <v>7387.71</v>
      </c>
      <c r="E608" s="131"/>
      <c r="F608" s="105" t="str">
        <f t="shared" si="70"/>
        <v/>
      </c>
    </row>
    <row r="609">
      <c r="A609" s="99" t="s">
        <v>26443</v>
      </c>
      <c r="B609" s="99" t="s">
        <v>110</v>
      </c>
      <c r="C609" s="100"/>
      <c r="D609" s="101"/>
      <c r="E609" s="101"/>
      <c r="F609" s="102">
        <f>SUM(F610:F639)</f>
        <v>0</v>
      </c>
    </row>
    <row r="610">
      <c r="A610" s="103" t="s">
        <v>26444</v>
      </c>
      <c r="B610" s="103" t="s">
        <v>25898</v>
      </c>
      <c r="C610" s="104" t="s">
        <v>159</v>
      </c>
      <c r="D610" s="105">
        <v>115.57000000000001</v>
      </c>
      <c r="E610" s="131"/>
      <c r="F610" s="105" t="str">
        <f t="shared" ref="F610:F639" si="71">IF(E610="","", ROUND(D610*E610,2))</f>
        <v/>
      </c>
    </row>
    <row r="611">
      <c r="A611" s="103" t="s">
        <v>26445</v>
      </c>
      <c r="B611" s="103" t="s">
        <v>25900</v>
      </c>
      <c r="C611" s="104" t="s">
        <v>159</v>
      </c>
      <c r="D611" s="105">
        <v>276.87</v>
      </c>
      <c r="E611" s="131"/>
      <c r="F611" s="105" t="str">
        <f t="shared" si="71"/>
        <v/>
      </c>
    </row>
    <row r="612">
      <c r="A612" s="103" t="s">
        <v>26446</v>
      </c>
      <c r="B612" s="103" t="s">
        <v>25902</v>
      </c>
      <c r="C612" s="104" t="s">
        <v>159</v>
      </c>
      <c r="D612" s="105">
        <v>1307.9</v>
      </c>
      <c r="E612" s="131"/>
      <c r="F612" s="105" t="str">
        <f t="shared" si="71"/>
        <v/>
      </c>
    </row>
    <row r="613">
      <c r="A613" s="103" t="s">
        <v>26447</v>
      </c>
      <c r="B613" s="103" t="s">
        <v>25904</v>
      </c>
      <c r="C613" s="104" t="s">
        <v>159</v>
      </c>
      <c r="D613" s="105">
        <v>297.08</v>
      </c>
      <c r="E613" s="131"/>
      <c r="F613" s="105" t="str">
        <f t="shared" si="71"/>
        <v/>
      </c>
    </row>
    <row r="614">
      <c r="A614" s="103" t="s">
        <v>26448</v>
      </c>
      <c r="B614" s="103" t="s">
        <v>26449</v>
      </c>
      <c r="C614" s="104" t="s">
        <v>159</v>
      </c>
      <c r="D614" s="105">
        <v>0.04</v>
      </c>
      <c r="E614" s="131"/>
      <c r="F614" s="105" t="str">
        <f t="shared" si="71"/>
        <v/>
      </c>
    </row>
    <row r="615">
      <c r="A615" s="103" t="s">
        <v>26450</v>
      </c>
      <c r="B615" s="103" t="s">
        <v>25920</v>
      </c>
      <c r="C615" s="104" t="s">
        <v>159</v>
      </c>
      <c r="D615" s="105">
        <v>47.83</v>
      </c>
      <c r="E615" s="131"/>
      <c r="F615" s="105" t="str">
        <f t="shared" si="71"/>
        <v/>
      </c>
    </row>
    <row r="616">
      <c r="A616" s="103" t="s">
        <v>26451</v>
      </c>
      <c r="B616" s="103" t="s">
        <v>25922</v>
      </c>
      <c r="C616" s="104" t="s">
        <v>159</v>
      </c>
      <c r="D616" s="105">
        <v>257.96</v>
      </c>
      <c r="E616" s="131"/>
      <c r="F616" s="105" t="str">
        <f t="shared" si="71"/>
        <v/>
      </c>
    </row>
    <row r="617">
      <c r="A617" s="103" t="s">
        <v>26452</v>
      </c>
      <c r="B617" s="103" t="s">
        <v>25924</v>
      </c>
      <c r="C617" s="104" t="s">
        <v>159</v>
      </c>
      <c r="D617" s="105">
        <v>962.4</v>
      </c>
      <c r="E617" s="131"/>
      <c r="F617" s="105" t="str">
        <f t="shared" si="71"/>
        <v/>
      </c>
    </row>
    <row r="618">
      <c r="A618" s="103" t="s">
        <v>26453</v>
      </c>
      <c r="B618" s="103" t="s">
        <v>25926</v>
      </c>
      <c r="C618" s="104" t="s">
        <v>159</v>
      </c>
      <c r="D618" s="105">
        <v>3697.17</v>
      </c>
      <c r="E618" s="131"/>
      <c r="F618" s="105" t="str">
        <f t="shared" si="71"/>
        <v/>
      </c>
    </row>
    <row r="619">
      <c r="A619" s="103" t="s">
        <v>26454</v>
      </c>
      <c r="B619" s="103" t="s">
        <v>25928</v>
      </c>
      <c r="C619" s="104" t="s">
        <v>159</v>
      </c>
      <c r="D619" s="105">
        <v>424.88</v>
      </c>
      <c r="E619" s="131"/>
      <c r="F619" s="105" t="str">
        <f t="shared" si="71"/>
        <v/>
      </c>
    </row>
    <row r="620">
      <c r="A620" s="103" t="s">
        <v>26455</v>
      </c>
      <c r="B620" s="103" t="s">
        <v>25934</v>
      </c>
      <c r="C620" s="104" t="s">
        <v>159</v>
      </c>
      <c r="D620" s="105">
        <v>1997.46</v>
      </c>
      <c r="E620" s="131"/>
      <c r="F620" s="105" t="str">
        <f t="shared" si="71"/>
        <v/>
      </c>
    </row>
    <row r="621">
      <c r="A621" s="103" t="s">
        <v>26456</v>
      </c>
      <c r="B621" s="103" t="s">
        <v>25940</v>
      </c>
      <c r="C621" s="104" t="s">
        <v>159</v>
      </c>
      <c r="D621" s="105">
        <v>5390.28</v>
      </c>
      <c r="E621" s="131"/>
      <c r="F621" s="105" t="str">
        <f t="shared" si="71"/>
        <v/>
      </c>
    </row>
    <row r="622">
      <c r="A622" s="103" t="s">
        <v>26457</v>
      </c>
      <c r="B622" s="103" t="s">
        <v>25942</v>
      </c>
      <c r="C622" s="104" t="s">
        <v>159</v>
      </c>
      <c r="D622" s="105">
        <v>115.57000000000001</v>
      </c>
      <c r="E622" s="131"/>
      <c r="F622" s="105" t="str">
        <f t="shared" si="71"/>
        <v/>
      </c>
    </row>
    <row r="623">
      <c r="A623" s="103" t="s">
        <v>26458</v>
      </c>
      <c r="B623" s="103" t="s">
        <v>25944</v>
      </c>
      <c r="C623" s="104" t="s">
        <v>159</v>
      </c>
      <c r="D623" s="105">
        <v>276.87</v>
      </c>
      <c r="E623" s="131"/>
      <c r="F623" s="105" t="str">
        <f t="shared" si="71"/>
        <v/>
      </c>
    </row>
    <row r="624">
      <c r="A624" s="103" t="s">
        <v>26459</v>
      </c>
      <c r="B624" s="103" t="s">
        <v>25946</v>
      </c>
      <c r="C624" s="104" t="s">
        <v>159</v>
      </c>
      <c r="D624" s="105">
        <v>1307.9</v>
      </c>
      <c r="E624" s="131"/>
      <c r="F624" s="105" t="str">
        <f t="shared" si="71"/>
        <v/>
      </c>
    </row>
    <row r="625">
      <c r="A625" s="103" t="s">
        <v>26460</v>
      </c>
      <c r="B625" s="103" t="s">
        <v>25948</v>
      </c>
      <c r="C625" s="104" t="s">
        <v>159</v>
      </c>
      <c r="D625" s="105">
        <v>297.08</v>
      </c>
      <c r="E625" s="131"/>
      <c r="F625" s="105" t="str">
        <f t="shared" si="71"/>
        <v/>
      </c>
    </row>
    <row r="626">
      <c r="A626" s="103" t="s">
        <v>26461</v>
      </c>
      <c r="B626" s="103" t="s">
        <v>26462</v>
      </c>
      <c r="C626" s="104" t="s">
        <v>159</v>
      </c>
      <c r="D626" s="105">
        <v>0.04</v>
      </c>
      <c r="E626" s="131"/>
      <c r="F626" s="105" t="str">
        <f t="shared" si="71"/>
        <v/>
      </c>
    </row>
    <row r="627">
      <c r="A627" s="103" t="s">
        <v>26463</v>
      </c>
      <c r="B627" s="103" t="s">
        <v>25964</v>
      </c>
      <c r="C627" s="104" t="s">
        <v>159</v>
      </c>
      <c r="D627" s="105">
        <v>47.83</v>
      </c>
      <c r="E627" s="131"/>
      <c r="F627" s="105" t="str">
        <f t="shared" si="71"/>
        <v/>
      </c>
    </row>
    <row r="628">
      <c r="A628" s="103" t="s">
        <v>26464</v>
      </c>
      <c r="B628" s="103" t="s">
        <v>25966</v>
      </c>
      <c r="C628" s="104" t="s">
        <v>159</v>
      </c>
      <c r="D628" s="105">
        <v>257.96</v>
      </c>
      <c r="E628" s="131"/>
      <c r="F628" s="105" t="str">
        <f t="shared" si="71"/>
        <v/>
      </c>
    </row>
    <row r="629">
      <c r="A629" s="103" t="s">
        <v>26465</v>
      </c>
      <c r="B629" s="103" t="s">
        <v>25968</v>
      </c>
      <c r="C629" s="104" t="s">
        <v>159</v>
      </c>
      <c r="D629" s="105">
        <v>962.4</v>
      </c>
      <c r="E629" s="131"/>
      <c r="F629" s="105" t="str">
        <f t="shared" si="71"/>
        <v/>
      </c>
    </row>
    <row r="630">
      <c r="A630" s="103" t="s">
        <v>26466</v>
      </c>
      <c r="B630" s="103" t="s">
        <v>25970</v>
      </c>
      <c r="C630" s="104" t="s">
        <v>159</v>
      </c>
      <c r="D630" s="105">
        <v>3697.17</v>
      </c>
      <c r="E630" s="131"/>
      <c r="F630" s="105" t="str">
        <f t="shared" si="71"/>
        <v/>
      </c>
    </row>
    <row r="631">
      <c r="A631" s="103" t="s">
        <v>26467</v>
      </c>
      <c r="B631" s="103" t="s">
        <v>25972</v>
      </c>
      <c r="C631" s="104" t="s">
        <v>159</v>
      </c>
      <c r="D631" s="105">
        <v>424.88</v>
      </c>
      <c r="E631" s="131"/>
      <c r="F631" s="105" t="str">
        <f t="shared" si="71"/>
        <v/>
      </c>
    </row>
    <row r="632">
      <c r="A632" s="103" t="s">
        <v>26468</v>
      </c>
      <c r="B632" s="103" t="s">
        <v>25978</v>
      </c>
      <c r="C632" s="104" t="s">
        <v>117</v>
      </c>
      <c r="D632" s="105">
        <v>36075.01</v>
      </c>
      <c r="E632" s="131"/>
      <c r="F632" s="105" t="str">
        <f t="shared" si="71"/>
        <v/>
      </c>
    </row>
    <row r="633">
      <c r="A633" s="103" t="s">
        <v>26469</v>
      </c>
      <c r="B633" s="103" t="s">
        <v>25980</v>
      </c>
      <c r="C633" s="104" t="s">
        <v>159</v>
      </c>
      <c r="D633" s="105">
        <v>1997.46</v>
      </c>
      <c r="E633" s="131"/>
      <c r="F633" s="105" t="str">
        <f t="shared" si="71"/>
        <v/>
      </c>
    </row>
    <row r="634">
      <c r="A634" s="103" t="s">
        <v>26470</v>
      </c>
      <c r="B634" s="103" t="s">
        <v>26471</v>
      </c>
      <c r="C634" s="104" t="s">
        <v>159</v>
      </c>
      <c r="D634" s="105">
        <v>0.04</v>
      </c>
      <c r="E634" s="131"/>
      <c r="F634" s="105" t="str">
        <f t="shared" si="71"/>
        <v/>
      </c>
    </row>
    <row r="635">
      <c r="A635" s="103" t="s">
        <v>26472</v>
      </c>
      <c r="B635" s="103" t="s">
        <v>25989</v>
      </c>
      <c r="C635" s="104" t="s">
        <v>159</v>
      </c>
      <c r="D635" s="105">
        <v>47.83</v>
      </c>
      <c r="E635" s="131"/>
      <c r="F635" s="105" t="str">
        <f t="shared" si="71"/>
        <v/>
      </c>
    </row>
    <row r="636">
      <c r="A636" s="103" t="s">
        <v>26473</v>
      </c>
      <c r="B636" s="103" t="s">
        <v>25991</v>
      </c>
      <c r="C636" s="104" t="s">
        <v>159</v>
      </c>
      <c r="D636" s="105">
        <v>257.96</v>
      </c>
      <c r="E636" s="131"/>
      <c r="F636" s="105" t="str">
        <f t="shared" si="71"/>
        <v/>
      </c>
    </row>
    <row r="637">
      <c r="A637" s="103" t="s">
        <v>26474</v>
      </c>
      <c r="B637" s="103" t="s">
        <v>25993</v>
      </c>
      <c r="C637" s="104" t="s">
        <v>159</v>
      </c>
      <c r="D637" s="105">
        <v>962.4</v>
      </c>
      <c r="E637" s="131"/>
      <c r="F637" s="105" t="str">
        <f t="shared" si="71"/>
        <v/>
      </c>
    </row>
    <row r="638">
      <c r="A638" s="103" t="s">
        <v>26475</v>
      </c>
      <c r="B638" s="103" t="s">
        <v>25995</v>
      </c>
      <c r="C638" s="104" t="s">
        <v>159</v>
      </c>
      <c r="D638" s="105">
        <v>3697.17</v>
      </c>
      <c r="E638" s="131"/>
      <c r="F638" s="105" t="str">
        <f t="shared" si="71"/>
        <v/>
      </c>
    </row>
    <row r="639">
      <c r="A639" s="103" t="s">
        <v>26476</v>
      </c>
      <c r="B639" s="103" t="s">
        <v>25997</v>
      </c>
      <c r="C639" s="104" t="s">
        <v>159</v>
      </c>
      <c r="D639" s="105">
        <v>424.88</v>
      </c>
      <c r="E639" s="131"/>
      <c r="F639" s="105" t="str">
        <f t="shared" si="71"/>
        <v/>
      </c>
    </row>
    <row r="640">
      <c r="A640" s="99" t="s">
        <v>26477</v>
      </c>
      <c r="B640" s="99" t="s">
        <v>25699</v>
      </c>
      <c r="C640" s="100"/>
      <c r="D640" s="101"/>
      <c r="E640" s="101"/>
      <c r="F640" s="102">
        <f>SUM(F641:F645)</f>
        <v>0</v>
      </c>
    </row>
    <row r="641">
      <c r="A641" s="103" t="s">
        <v>26478</v>
      </c>
      <c r="B641" s="103" t="s">
        <v>25701</v>
      </c>
      <c r="C641" s="104" t="s">
        <v>159</v>
      </c>
      <c r="D641" s="105">
        <v>47.83</v>
      </c>
      <c r="E641" s="131"/>
      <c r="F641" s="105" t="str">
        <f t="shared" ref="F641:F645" si="72">IF(E641="","", ROUND(D641*E641,2))</f>
        <v/>
      </c>
    </row>
    <row r="642">
      <c r="A642" s="103" t="s">
        <v>26479</v>
      </c>
      <c r="B642" s="103" t="s">
        <v>1925</v>
      </c>
      <c r="C642" s="104" t="s">
        <v>159</v>
      </c>
      <c r="D642" s="105">
        <v>257.96</v>
      </c>
      <c r="E642" s="131"/>
      <c r="F642" s="105" t="str">
        <f t="shared" si="72"/>
        <v/>
      </c>
    </row>
    <row r="643">
      <c r="A643" s="103" t="s">
        <v>26480</v>
      </c>
      <c r="B643" s="103" t="s">
        <v>25704</v>
      </c>
      <c r="C643" s="104" t="s">
        <v>159</v>
      </c>
      <c r="D643" s="105">
        <v>1239.27</v>
      </c>
      <c r="E643" s="131"/>
      <c r="F643" s="105" t="str">
        <f t="shared" si="72"/>
        <v/>
      </c>
    </row>
    <row r="644">
      <c r="A644" s="103" t="s">
        <v>26481</v>
      </c>
      <c r="B644" s="103" t="s">
        <v>1927</v>
      </c>
      <c r="C644" s="104" t="s">
        <v>159</v>
      </c>
      <c r="D644" s="105">
        <v>5005.07</v>
      </c>
      <c r="E644" s="131"/>
      <c r="F644" s="105" t="str">
        <f t="shared" si="72"/>
        <v/>
      </c>
    </row>
    <row r="645">
      <c r="A645" s="103" t="s">
        <v>26482</v>
      </c>
      <c r="B645" s="103" t="s">
        <v>1929</v>
      </c>
      <c r="C645" s="104" t="s">
        <v>159</v>
      </c>
      <c r="D645" s="105">
        <v>721.96</v>
      </c>
      <c r="E645" s="131"/>
      <c r="F645" s="105" t="str">
        <f t="shared" si="72"/>
        <v/>
      </c>
    </row>
    <row r="646">
      <c r="A646" s="99" t="s">
        <v>26483</v>
      </c>
      <c r="B646" s="99" t="s">
        <v>1807</v>
      </c>
      <c r="C646" s="100"/>
      <c r="D646" s="101"/>
      <c r="E646" s="101"/>
      <c r="F646" s="102">
        <f>SUM(F647:F649)</f>
        <v>0</v>
      </c>
    </row>
    <row r="647">
      <c r="A647" s="103" t="s">
        <v>26484</v>
      </c>
      <c r="B647" s="103" t="s">
        <v>25874</v>
      </c>
      <c r="C647" s="104" t="s">
        <v>159</v>
      </c>
      <c r="D647" s="105">
        <v>6493.88</v>
      </c>
      <c r="E647" s="131"/>
      <c r="F647" s="105" t="str">
        <f t="shared" ref="F647:F649" si="73">IF(E647="","", ROUND(D647*E647,2))</f>
        <v/>
      </c>
    </row>
    <row r="648">
      <c r="A648" s="103" t="s">
        <v>26485</v>
      </c>
      <c r="B648" s="103" t="s">
        <v>26012</v>
      </c>
      <c r="C648" s="104" t="s">
        <v>159</v>
      </c>
      <c r="D648" s="105">
        <v>893.83</v>
      </c>
      <c r="E648" s="131"/>
      <c r="F648" s="105" t="str">
        <f t="shared" si="73"/>
        <v/>
      </c>
    </row>
    <row r="649">
      <c r="A649" s="103" t="s">
        <v>26486</v>
      </c>
      <c r="B649" s="103" t="s">
        <v>25876</v>
      </c>
      <c r="C649" s="104" t="s">
        <v>159</v>
      </c>
      <c r="D649" s="105">
        <v>7387.71</v>
      </c>
      <c r="E649" s="131"/>
      <c r="F649" s="105" t="str">
        <f t="shared" si="73"/>
        <v/>
      </c>
    </row>
    <row r="650">
      <c r="A650" s="99" t="s">
        <v>26487</v>
      </c>
      <c r="B650" s="99" t="s">
        <v>1829</v>
      </c>
      <c r="C650" s="100"/>
      <c r="D650" s="101"/>
      <c r="E650" s="101"/>
      <c r="F650" s="102">
        <f>SUM(F651:F654)</f>
        <v>0</v>
      </c>
    </row>
    <row r="651">
      <c r="A651" s="103" t="s">
        <v>26488</v>
      </c>
      <c r="B651" s="103" t="s">
        <v>26019</v>
      </c>
      <c r="C651" s="104" t="s">
        <v>79</v>
      </c>
      <c r="D651" s="105">
        <v>8.0</v>
      </c>
      <c r="E651" s="131"/>
      <c r="F651" s="105" t="str">
        <f t="shared" ref="F651:F654" si="74">IF(E651="","", ROUND(D651*E651,2))</f>
        <v/>
      </c>
    </row>
    <row r="652">
      <c r="A652" s="103" t="s">
        <v>26489</v>
      </c>
      <c r="B652" s="103" t="s">
        <v>25879</v>
      </c>
      <c r="C652" s="104" t="s">
        <v>79</v>
      </c>
      <c r="D652" s="105">
        <v>6.0</v>
      </c>
      <c r="E652" s="131"/>
      <c r="F652" s="105" t="str">
        <f t="shared" si="74"/>
        <v/>
      </c>
    </row>
    <row r="653">
      <c r="A653" s="103" t="s">
        <v>26490</v>
      </c>
      <c r="B653" s="103" t="s">
        <v>26017</v>
      </c>
      <c r="C653" s="104" t="s">
        <v>79</v>
      </c>
      <c r="D653" s="105">
        <v>32.0</v>
      </c>
      <c r="E653" s="131"/>
      <c r="F653" s="105" t="str">
        <f t="shared" si="74"/>
        <v/>
      </c>
    </row>
    <row r="654">
      <c r="A654" s="103" t="s">
        <v>26491</v>
      </c>
      <c r="B654" s="103" t="s">
        <v>25881</v>
      </c>
      <c r="C654" s="104" t="s">
        <v>79</v>
      </c>
      <c r="D654" s="105">
        <v>46.0</v>
      </c>
      <c r="E654" s="131"/>
      <c r="F654" s="105" t="str">
        <f t="shared" si="74"/>
        <v/>
      </c>
    </row>
    <row r="655">
      <c r="A655" s="99" t="s">
        <v>26492</v>
      </c>
      <c r="B655" s="99" t="s">
        <v>1865</v>
      </c>
      <c r="C655" s="100"/>
      <c r="D655" s="101"/>
      <c r="E655" s="101"/>
      <c r="F655" s="102">
        <f>SUM(F656:F657)</f>
        <v>0</v>
      </c>
    </row>
    <row r="656">
      <c r="A656" s="103" t="s">
        <v>26493</v>
      </c>
      <c r="B656" s="103" t="s">
        <v>1867</v>
      </c>
      <c r="C656" s="104" t="s">
        <v>79</v>
      </c>
      <c r="D656" s="105">
        <v>148.0</v>
      </c>
      <c r="E656" s="131"/>
      <c r="F656" s="105" t="str">
        <f t="shared" ref="F656:F657" si="75">IF(E656="","", ROUND(D656*E656,2))</f>
        <v/>
      </c>
    </row>
    <row r="657">
      <c r="A657" s="103" t="s">
        <v>26494</v>
      </c>
      <c r="B657" s="103" t="s">
        <v>25885</v>
      </c>
      <c r="C657" s="104" t="s">
        <v>159</v>
      </c>
      <c r="D657" s="105">
        <v>7387.71</v>
      </c>
      <c r="E657" s="131"/>
      <c r="F657" s="105" t="str">
        <f t="shared" si="75"/>
        <v/>
      </c>
    </row>
    <row r="658">
      <c r="A658" s="99" t="s">
        <v>26495</v>
      </c>
      <c r="B658" s="99" t="s">
        <v>437</v>
      </c>
      <c r="C658" s="100"/>
      <c r="D658" s="101"/>
      <c r="E658" s="101"/>
      <c r="F658" s="102">
        <f>F659+F667+F674</f>
        <v>0</v>
      </c>
    </row>
    <row r="659">
      <c r="A659" s="99" t="s">
        <v>26496</v>
      </c>
      <c r="B659" s="99" t="s">
        <v>26497</v>
      </c>
      <c r="C659" s="100"/>
      <c r="D659" s="101"/>
      <c r="E659" s="101"/>
      <c r="F659" s="102">
        <f>SUM(F660:F666)</f>
        <v>0</v>
      </c>
    </row>
    <row r="660">
      <c r="A660" s="103" t="s">
        <v>26498</v>
      </c>
      <c r="B660" s="103" t="s">
        <v>25727</v>
      </c>
      <c r="C660" s="104" t="s">
        <v>79</v>
      </c>
      <c r="D660" s="105">
        <v>2.0</v>
      </c>
      <c r="E660" s="131"/>
      <c r="F660" s="105" t="str">
        <f t="shared" ref="F660:F666" si="76">IF(E660="","", ROUND(D660*E660,2))</f>
        <v/>
      </c>
    </row>
    <row r="661">
      <c r="A661" s="103" t="s">
        <v>26499</v>
      </c>
      <c r="B661" s="103" t="s">
        <v>26029</v>
      </c>
      <c r="C661" s="104" t="s">
        <v>79</v>
      </c>
      <c r="D661" s="105">
        <v>1.0</v>
      </c>
      <c r="E661" s="131"/>
      <c r="F661" s="105" t="str">
        <f t="shared" si="76"/>
        <v/>
      </c>
    </row>
    <row r="662">
      <c r="A662" s="103" t="s">
        <v>26500</v>
      </c>
      <c r="B662" s="103" t="s">
        <v>26158</v>
      </c>
      <c r="C662" s="104" t="s">
        <v>79</v>
      </c>
      <c r="D662" s="105">
        <v>2.0</v>
      </c>
      <c r="E662" s="131"/>
      <c r="F662" s="105" t="str">
        <f t="shared" si="76"/>
        <v/>
      </c>
    </row>
    <row r="663">
      <c r="A663" s="103" t="s">
        <v>26501</v>
      </c>
      <c r="B663" s="103" t="s">
        <v>25729</v>
      </c>
      <c r="C663" s="104" t="s">
        <v>79</v>
      </c>
      <c r="D663" s="105">
        <v>5.0</v>
      </c>
      <c r="E663" s="131"/>
      <c r="F663" s="105" t="str">
        <f t="shared" si="76"/>
        <v/>
      </c>
    </row>
    <row r="664">
      <c r="A664" s="103" t="s">
        <v>26502</v>
      </c>
      <c r="B664" s="103" t="s">
        <v>26034</v>
      </c>
      <c r="C664" s="104" t="s">
        <v>79</v>
      </c>
      <c r="D664" s="105">
        <v>3.0</v>
      </c>
      <c r="E664" s="131"/>
      <c r="F664" s="105" t="str">
        <f t="shared" si="76"/>
        <v/>
      </c>
    </row>
    <row r="665">
      <c r="A665" s="103" t="s">
        <v>26503</v>
      </c>
      <c r="B665" s="103" t="s">
        <v>26036</v>
      </c>
      <c r="C665" s="104" t="s">
        <v>79</v>
      </c>
      <c r="D665" s="105">
        <v>2.0</v>
      </c>
      <c r="E665" s="131"/>
      <c r="F665" s="105" t="str">
        <f t="shared" si="76"/>
        <v/>
      </c>
    </row>
    <row r="666">
      <c r="A666" s="103" t="s">
        <v>26504</v>
      </c>
      <c r="B666" s="103" t="s">
        <v>25733</v>
      </c>
      <c r="C666" s="104" t="s">
        <v>79</v>
      </c>
      <c r="D666" s="105">
        <v>5.0</v>
      </c>
      <c r="E666" s="131"/>
      <c r="F666" s="105" t="str">
        <f t="shared" si="76"/>
        <v/>
      </c>
    </row>
    <row r="667">
      <c r="A667" s="99" t="s">
        <v>26505</v>
      </c>
      <c r="B667" s="99" t="s">
        <v>26167</v>
      </c>
      <c r="C667" s="100"/>
      <c r="D667" s="101"/>
      <c r="E667" s="101"/>
      <c r="F667" s="102">
        <f>SUM(F668:F673)</f>
        <v>0</v>
      </c>
    </row>
    <row r="668">
      <c r="A668" s="103" t="s">
        <v>26506</v>
      </c>
      <c r="B668" s="103" t="s">
        <v>26170</v>
      </c>
      <c r="C668" s="104" t="s">
        <v>79</v>
      </c>
      <c r="D668" s="105">
        <v>1.0</v>
      </c>
      <c r="E668" s="131"/>
      <c r="F668" s="105" t="str">
        <f t="shared" ref="F668:F673" si="77">IF(E668="","", ROUND(D668*E668,2))</f>
        <v/>
      </c>
    </row>
    <row r="669">
      <c r="A669" s="103" t="s">
        <v>26507</v>
      </c>
      <c r="B669" s="103" t="s">
        <v>26043</v>
      </c>
      <c r="C669" s="104" t="s">
        <v>79</v>
      </c>
      <c r="D669" s="105">
        <v>2.0</v>
      </c>
      <c r="E669" s="131"/>
      <c r="F669" s="105" t="str">
        <f t="shared" si="77"/>
        <v/>
      </c>
    </row>
    <row r="670">
      <c r="A670" s="103" t="s">
        <v>26508</v>
      </c>
      <c r="B670" s="103" t="s">
        <v>12892</v>
      </c>
      <c r="C670" s="104" t="s">
        <v>79</v>
      </c>
      <c r="D670" s="105">
        <v>3.0</v>
      </c>
      <c r="E670" s="131"/>
      <c r="F670" s="105" t="str">
        <f t="shared" si="77"/>
        <v/>
      </c>
    </row>
    <row r="671">
      <c r="A671" s="103" t="s">
        <v>26509</v>
      </c>
      <c r="B671" s="103" t="s">
        <v>26047</v>
      </c>
      <c r="C671" s="104" t="s">
        <v>79</v>
      </c>
      <c r="D671" s="105">
        <v>1.0</v>
      </c>
      <c r="E671" s="131"/>
      <c r="F671" s="105" t="str">
        <f t="shared" si="77"/>
        <v/>
      </c>
    </row>
    <row r="672">
      <c r="A672" s="103" t="s">
        <v>26510</v>
      </c>
      <c r="B672" s="103" t="s">
        <v>26049</v>
      </c>
      <c r="C672" s="104" t="s">
        <v>79</v>
      </c>
      <c r="D672" s="105">
        <v>2.0</v>
      </c>
      <c r="E672" s="131"/>
      <c r="F672" s="105" t="str">
        <f t="shared" si="77"/>
        <v/>
      </c>
    </row>
    <row r="673">
      <c r="A673" s="103" t="s">
        <v>26511</v>
      </c>
      <c r="B673" s="103" t="s">
        <v>26051</v>
      </c>
      <c r="C673" s="104" t="s">
        <v>79</v>
      </c>
      <c r="D673" s="105">
        <v>3.0</v>
      </c>
      <c r="E673" s="131"/>
      <c r="F673" s="105" t="str">
        <f t="shared" si="77"/>
        <v/>
      </c>
    </row>
    <row r="674">
      <c r="A674" s="99" t="s">
        <v>26512</v>
      </c>
      <c r="B674" s="99" t="s">
        <v>26053</v>
      </c>
      <c r="C674" s="100"/>
      <c r="D674" s="101"/>
      <c r="E674" s="101"/>
      <c r="F674" s="102">
        <f>SUM(F675:F677)</f>
        <v>0</v>
      </c>
    </row>
    <row r="675">
      <c r="A675" s="103" t="s">
        <v>26513</v>
      </c>
      <c r="B675" s="103" t="s">
        <v>26514</v>
      </c>
      <c r="C675" s="104" t="s">
        <v>79</v>
      </c>
      <c r="D675" s="105">
        <v>1.0</v>
      </c>
      <c r="E675" s="131"/>
      <c r="F675" s="105" t="str">
        <f t="shared" ref="F675:F677" si="78">IF(E675="","", ROUND(D675*E675,2))</f>
        <v/>
      </c>
    </row>
    <row r="676">
      <c r="A676" s="103" t="s">
        <v>26515</v>
      </c>
      <c r="B676" s="103" t="s">
        <v>26516</v>
      </c>
      <c r="C676" s="104" t="s">
        <v>79</v>
      </c>
      <c r="D676" s="105">
        <v>1.0</v>
      </c>
      <c r="E676" s="131"/>
      <c r="F676" s="105" t="str">
        <f t="shared" si="78"/>
        <v/>
      </c>
    </row>
    <row r="677">
      <c r="A677" s="103" t="s">
        <v>26517</v>
      </c>
      <c r="B677" s="103" t="s">
        <v>26059</v>
      </c>
      <c r="C677" s="104" t="s">
        <v>79</v>
      </c>
      <c r="D677" s="105">
        <v>1.0</v>
      </c>
      <c r="E677" s="131"/>
      <c r="F677" s="105" t="str">
        <f t="shared" si="78"/>
        <v/>
      </c>
    </row>
    <row r="678">
      <c r="A678" s="99" t="s">
        <v>26518</v>
      </c>
      <c r="B678" s="99" t="s">
        <v>25751</v>
      </c>
      <c r="C678" s="100"/>
      <c r="D678" s="101"/>
      <c r="E678" s="101"/>
      <c r="F678" s="102">
        <f>SUM(F679:F681)</f>
        <v>0</v>
      </c>
    </row>
    <row r="679">
      <c r="A679" s="103" t="s">
        <v>26519</v>
      </c>
      <c r="B679" s="103" t="s">
        <v>26062</v>
      </c>
      <c r="C679" s="104" t="s">
        <v>79</v>
      </c>
      <c r="D679" s="105">
        <v>13.0</v>
      </c>
      <c r="E679" s="131"/>
      <c r="F679" s="105" t="str">
        <f t="shared" ref="F679:F681" si="79">IF(E679="","", ROUND(D679*E679,2))</f>
        <v/>
      </c>
    </row>
    <row r="680">
      <c r="A680" s="103" t="s">
        <v>26520</v>
      </c>
      <c r="B680" s="103" t="s">
        <v>26062</v>
      </c>
      <c r="C680" s="104" t="s">
        <v>79</v>
      </c>
      <c r="D680" s="105">
        <v>1.0</v>
      </c>
      <c r="E680" s="131"/>
      <c r="F680" s="105" t="str">
        <f t="shared" si="79"/>
        <v/>
      </c>
    </row>
    <row r="681">
      <c r="A681" s="103" t="s">
        <v>26521</v>
      </c>
      <c r="B681" s="103" t="s">
        <v>26522</v>
      </c>
      <c r="C681" s="104" t="s">
        <v>79</v>
      </c>
      <c r="D681" s="105">
        <v>2.0</v>
      </c>
      <c r="E681" s="131"/>
      <c r="F681" s="105" t="str">
        <f t="shared" si="79"/>
        <v/>
      </c>
    </row>
    <row r="682">
      <c r="A682" s="99" t="s">
        <v>26523</v>
      </c>
      <c r="B682" s="99" t="s">
        <v>26071</v>
      </c>
      <c r="C682" s="100"/>
      <c r="D682" s="101"/>
      <c r="E682" s="101"/>
      <c r="F682" s="102">
        <f>SUM(F683)</f>
        <v>0</v>
      </c>
    </row>
    <row r="683">
      <c r="A683" s="103" t="s">
        <v>26524</v>
      </c>
      <c r="B683" s="103" t="s">
        <v>26073</v>
      </c>
      <c r="C683" s="104" t="s">
        <v>108</v>
      </c>
      <c r="D683" s="105">
        <v>2093.4</v>
      </c>
      <c r="E683" s="131"/>
      <c r="F683" s="105" t="str">
        <f>IF(E683="","", ROUND(D683*E683,2))</f>
        <v/>
      </c>
    </row>
    <row r="684">
      <c r="A684" s="99" t="s">
        <v>26525</v>
      </c>
      <c r="B684" s="99" t="s">
        <v>26526</v>
      </c>
      <c r="C684" s="100"/>
      <c r="D684" s="101"/>
      <c r="E684" s="101"/>
      <c r="F684" s="102">
        <f>F685+F693+F711+F717+F721+F724+F727</f>
        <v>0</v>
      </c>
    </row>
    <row r="685">
      <c r="A685" s="99" t="s">
        <v>26527</v>
      </c>
      <c r="B685" s="99" t="s">
        <v>458</v>
      </c>
      <c r="C685" s="100"/>
      <c r="D685" s="101"/>
      <c r="E685" s="101"/>
      <c r="F685" s="102">
        <f>SUM(F686:F692)</f>
        <v>0</v>
      </c>
    </row>
    <row r="686">
      <c r="A686" s="103" t="s">
        <v>26528</v>
      </c>
      <c r="B686" s="103" t="s">
        <v>1770</v>
      </c>
      <c r="C686" s="104" t="s">
        <v>529</v>
      </c>
      <c r="D686" s="105">
        <v>9.4</v>
      </c>
      <c r="E686" s="131"/>
      <c r="F686" s="105" t="str">
        <f t="shared" ref="F686:F692" si="80">IF(E686="","", ROUND(D686*E686,2))</f>
        <v/>
      </c>
    </row>
    <row r="687">
      <c r="A687" s="103" t="s">
        <v>26529</v>
      </c>
      <c r="B687" s="103" t="s">
        <v>1772</v>
      </c>
      <c r="C687" s="104" t="s">
        <v>529</v>
      </c>
      <c r="D687" s="105">
        <v>9.4</v>
      </c>
      <c r="E687" s="131"/>
      <c r="F687" s="105" t="str">
        <f t="shared" si="80"/>
        <v/>
      </c>
    </row>
    <row r="688">
      <c r="A688" s="103" t="s">
        <v>26530</v>
      </c>
      <c r="B688" s="103" t="s">
        <v>25646</v>
      </c>
      <c r="C688" s="104" t="s">
        <v>159</v>
      </c>
      <c r="D688" s="105">
        <v>18796.0</v>
      </c>
      <c r="E688" s="131"/>
      <c r="F688" s="105" t="str">
        <f t="shared" si="80"/>
        <v/>
      </c>
    </row>
    <row r="689">
      <c r="A689" s="103" t="s">
        <v>26531</v>
      </c>
      <c r="B689" s="103" t="s">
        <v>25648</v>
      </c>
      <c r="C689" s="104" t="s">
        <v>159</v>
      </c>
      <c r="D689" s="105">
        <v>18796.0</v>
      </c>
      <c r="E689" s="131"/>
      <c r="F689" s="105" t="str">
        <f t="shared" si="80"/>
        <v/>
      </c>
    </row>
    <row r="690">
      <c r="A690" s="103" t="s">
        <v>26532</v>
      </c>
      <c r="B690" s="103" t="s">
        <v>25650</v>
      </c>
      <c r="C690" s="104" t="s">
        <v>79</v>
      </c>
      <c r="D690" s="105">
        <v>188.0</v>
      </c>
      <c r="E690" s="131"/>
      <c r="F690" s="105" t="str">
        <f t="shared" si="80"/>
        <v/>
      </c>
    </row>
    <row r="691">
      <c r="A691" s="103" t="s">
        <v>26533</v>
      </c>
      <c r="B691" s="103" t="s">
        <v>25652</v>
      </c>
      <c r="C691" s="104" t="s">
        <v>79</v>
      </c>
      <c r="D691" s="105">
        <v>94.0</v>
      </c>
      <c r="E691" s="131"/>
      <c r="F691" s="105" t="str">
        <f t="shared" si="80"/>
        <v/>
      </c>
    </row>
    <row r="692">
      <c r="A692" s="103" t="s">
        <v>26534</v>
      </c>
      <c r="B692" s="103" t="s">
        <v>25654</v>
      </c>
      <c r="C692" s="104" t="s">
        <v>159</v>
      </c>
      <c r="D692" s="105">
        <v>9398.0</v>
      </c>
      <c r="E692" s="131"/>
      <c r="F692" s="105" t="str">
        <f t="shared" si="80"/>
        <v/>
      </c>
    </row>
    <row r="693">
      <c r="A693" s="99" t="s">
        <v>26535</v>
      </c>
      <c r="B693" s="99" t="s">
        <v>110</v>
      </c>
      <c r="C693" s="100"/>
      <c r="D693" s="101"/>
      <c r="E693" s="101"/>
      <c r="F693" s="102">
        <f>SUM(F694:F710)</f>
        <v>0</v>
      </c>
    </row>
    <row r="694">
      <c r="A694" s="103" t="s">
        <v>26536</v>
      </c>
      <c r="B694" s="103" t="s">
        <v>25920</v>
      </c>
      <c r="C694" s="104" t="s">
        <v>159</v>
      </c>
      <c r="D694" s="105">
        <v>10.05</v>
      </c>
      <c r="E694" s="131"/>
      <c r="F694" s="105" t="str">
        <f t="shared" ref="F694:F710" si="81">IF(E694="","", ROUND(D694*E694,2))</f>
        <v/>
      </c>
    </row>
    <row r="695">
      <c r="A695" s="103" t="s">
        <v>26537</v>
      </c>
      <c r="B695" s="103" t="s">
        <v>25922</v>
      </c>
      <c r="C695" s="104" t="s">
        <v>159</v>
      </c>
      <c r="D695" s="105">
        <v>358.38</v>
      </c>
      <c r="E695" s="131"/>
      <c r="F695" s="105" t="str">
        <f t="shared" si="81"/>
        <v/>
      </c>
    </row>
    <row r="696">
      <c r="A696" s="103" t="s">
        <v>26538</v>
      </c>
      <c r="B696" s="103" t="s">
        <v>25924</v>
      </c>
      <c r="C696" s="104" t="s">
        <v>159</v>
      </c>
      <c r="D696" s="105">
        <v>2529.87</v>
      </c>
      <c r="E696" s="131"/>
      <c r="F696" s="105" t="str">
        <f t="shared" si="81"/>
        <v/>
      </c>
    </row>
    <row r="697">
      <c r="A697" s="103" t="s">
        <v>26539</v>
      </c>
      <c r="B697" s="103" t="s">
        <v>25926</v>
      </c>
      <c r="C697" s="104" t="s">
        <v>159</v>
      </c>
      <c r="D697" s="105">
        <v>6355.34</v>
      </c>
      <c r="E697" s="131"/>
      <c r="F697" s="105" t="str">
        <f t="shared" si="81"/>
        <v/>
      </c>
    </row>
    <row r="698">
      <c r="A698" s="103" t="s">
        <v>26540</v>
      </c>
      <c r="B698" s="103" t="s">
        <v>25928</v>
      </c>
      <c r="C698" s="104" t="s">
        <v>159</v>
      </c>
      <c r="D698" s="105">
        <v>144.36</v>
      </c>
      <c r="E698" s="131"/>
      <c r="F698" s="105" t="str">
        <f t="shared" si="81"/>
        <v/>
      </c>
    </row>
    <row r="699">
      <c r="A699" s="103" t="s">
        <v>26541</v>
      </c>
      <c r="B699" s="103" t="s">
        <v>25940</v>
      </c>
      <c r="C699" s="104" t="s">
        <v>159</v>
      </c>
      <c r="D699" s="105">
        <v>9398.0</v>
      </c>
      <c r="E699" s="131"/>
      <c r="F699" s="105" t="str">
        <f t="shared" si="81"/>
        <v/>
      </c>
    </row>
    <row r="700">
      <c r="A700" s="103" t="s">
        <v>26542</v>
      </c>
      <c r="B700" s="103" t="s">
        <v>25964</v>
      </c>
      <c r="C700" s="104" t="s">
        <v>159</v>
      </c>
      <c r="D700" s="105">
        <v>10.05</v>
      </c>
      <c r="E700" s="131"/>
      <c r="F700" s="105" t="str">
        <f t="shared" si="81"/>
        <v/>
      </c>
    </row>
    <row r="701">
      <c r="A701" s="103" t="s">
        <v>26543</v>
      </c>
      <c r="B701" s="103" t="s">
        <v>25966</v>
      </c>
      <c r="C701" s="104" t="s">
        <v>159</v>
      </c>
      <c r="D701" s="105">
        <v>358.38</v>
      </c>
      <c r="E701" s="131"/>
      <c r="F701" s="105" t="str">
        <f t="shared" si="81"/>
        <v/>
      </c>
    </row>
    <row r="702">
      <c r="A702" s="103" t="s">
        <v>26544</v>
      </c>
      <c r="B702" s="103" t="s">
        <v>25968</v>
      </c>
      <c r="C702" s="104" t="s">
        <v>159</v>
      </c>
      <c r="D702" s="105">
        <v>2529.87</v>
      </c>
      <c r="E702" s="131"/>
      <c r="F702" s="105" t="str">
        <f t="shared" si="81"/>
        <v/>
      </c>
    </row>
    <row r="703">
      <c r="A703" s="103" t="s">
        <v>26545</v>
      </c>
      <c r="B703" s="103" t="s">
        <v>25970</v>
      </c>
      <c r="C703" s="104" t="s">
        <v>159</v>
      </c>
      <c r="D703" s="105">
        <v>6355.34</v>
      </c>
      <c r="E703" s="131"/>
      <c r="F703" s="105" t="str">
        <f t="shared" si="81"/>
        <v/>
      </c>
    </row>
    <row r="704">
      <c r="A704" s="103" t="s">
        <v>26546</v>
      </c>
      <c r="B704" s="103" t="s">
        <v>25972</v>
      </c>
      <c r="C704" s="104" t="s">
        <v>159</v>
      </c>
      <c r="D704" s="105">
        <v>144.36</v>
      </c>
      <c r="E704" s="131"/>
      <c r="F704" s="105" t="str">
        <f t="shared" si="81"/>
        <v/>
      </c>
    </row>
    <row r="705">
      <c r="A705" s="103" t="s">
        <v>26547</v>
      </c>
      <c r="B705" s="103" t="s">
        <v>25978</v>
      </c>
      <c r="C705" s="104" t="s">
        <v>117</v>
      </c>
      <c r="D705" s="105">
        <v>60365.86</v>
      </c>
      <c r="E705" s="131"/>
      <c r="F705" s="105" t="str">
        <f t="shared" si="81"/>
        <v/>
      </c>
    </row>
    <row r="706">
      <c r="A706" s="103" t="s">
        <v>26548</v>
      </c>
      <c r="B706" s="103" t="s">
        <v>25989</v>
      </c>
      <c r="C706" s="104" t="s">
        <v>159</v>
      </c>
      <c r="D706" s="105">
        <v>10.05</v>
      </c>
      <c r="E706" s="131"/>
      <c r="F706" s="105" t="str">
        <f t="shared" si="81"/>
        <v/>
      </c>
    </row>
    <row r="707">
      <c r="A707" s="103" t="s">
        <v>26549</v>
      </c>
      <c r="B707" s="103" t="s">
        <v>25991</v>
      </c>
      <c r="C707" s="104" t="s">
        <v>159</v>
      </c>
      <c r="D707" s="105">
        <v>358.38</v>
      </c>
      <c r="E707" s="131"/>
      <c r="F707" s="105" t="str">
        <f t="shared" si="81"/>
        <v/>
      </c>
    </row>
    <row r="708">
      <c r="A708" s="103" t="s">
        <v>26550</v>
      </c>
      <c r="B708" s="103" t="s">
        <v>25993</v>
      </c>
      <c r="C708" s="104" t="s">
        <v>159</v>
      </c>
      <c r="D708" s="105">
        <v>2529.87</v>
      </c>
      <c r="E708" s="131"/>
      <c r="F708" s="105" t="str">
        <f t="shared" si="81"/>
        <v/>
      </c>
    </row>
    <row r="709">
      <c r="A709" s="103" t="s">
        <v>26551</v>
      </c>
      <c r="B709" s="103" t="s">
        <v>25995</v>
      </c>
      <c r="C709" s="104" t="s">
        <v>159</v>
      </c>
      <c r="D709" s="105">
        <v>6355.34</v>
      </c>
      <c r="E709" s="131"/>
      <c r="F709" s="105" t="str">
        <f t="shared" si="81"/>
        <v/>
      </c>
    </row>
    <row r="710">
      <c r="A710" s="103" t="s">
        <v>26552</v>
      </c>
      <c r="B710" s="103" t="s">
        <v>25997</v>
      </c>
      <c r="C710" s="104" t="s">
        <v>159</v>
      </c>
      <c r="D710" s="105">
        <v>144.36</v>
      </c>
      <c r="E710" s="131"/>
      <c r="F710" s="105" t="str">
        <f t="shared" si="81"/>
        <v/>
      </c>
    </row>
    <row r="711">
      <c r="A711" s="99" t="s">
        <v>26553</v>
      </c>
      <c r="B711" s="99" t="s">
        <v>25699</v>
      </c>
      <c r="C711" s="100"/>
      <c r="D711" s="101"/>
      <c r="E711" s="101"/>
      <c r="F711" s="102">
        <f>SUM(F712:F716)</f>
        <v>0</v>
      </c>
    </row>
    <row r="712">
      <c r="A712" s="103" t="s">
        <v>26554</v>
      </c>
      <c r="B712" s="103" t="s">
        <v>25701</v>
      </c>
      <c r="C712" s="104" t="s">
        <v>159</v>
      </c>
      <c r="D712" s="105">
        <v>10.05</v>
      </c>
      <c r="E712" s="131"/>
      <c r="F712" s="105" t="str">
        <f t="shared" ref="F712:F716" si="82">IF(E712="","", ROUND(D712*E712,2))</f>
        <v/>
      </c>
    </row>
    <row r="713">
      <c r="A713" s="103" t="s">
        <v>26555</v>
      </c>
      <c r="B713" s="103" t="s">
        <v>1925</v>
      </c>
      <c r="C713" s="104" t="s">
        <v>159</v>
      </c>
      <c r="D713" s="105">
        <v>358.38</v>
      </c>
      <c r="E713" s="131"/>
      <c r="F713" s="105" t="str">
        <f t="shared" si="82"/>
        <v/>
      </c>
    </row>
    <row r="714">
      <c r="A714" s="103" t="s">
        <v>26556</v>
      </c>
      <c r="B714" s="103" t="s">
        <v>25704</v>
      </c>
      <c r="C714" s="104" t="s">
        <v>159</v>
      </c>
      <c r="D714" s="105">
        <v>2529.87</v>
      </c>
      <c r="E714" s="131"/>
      <c r="F714" s="105" t="str">
        <f t="shared" si="82"/>
        <v/>
      </c>
    </row>
    <row r="715">
      <c r="A715" s="103" t="s">
        <v>26557</v>
      </c>
      <c r="B715" s="103" t="s">
        <v>1927</v>
      </c>
      <c r="C715" s="104" t="s">
        <v>159</v>
      </c>
      <c r="D715" s="105">
        <v>6355.34</v>
      </c>
      <c r="E715" s="131"/>
      <c r="F715" s="105" t="str">
        <f t="shared" si="82"/>
        <v/>
      </c>
    </row>
    <row r="716">
      <c r="A716" s="103" t="s">
        <v>26558</v>
      </c>
      <c r="B716" s="103" t="s">
        <v>1929</v>
      </c>
      <c r="C716" s="104" t="s">
        <v>159</v>
      </c>
      <c r="D716" s="105">
        <v>144.36</v>
      </c>
      <c r="E716" s="131"/>
      <c r="F716" s="105" t="str">
        <f t="shared" si="82"/>
        <v/>
      </c>
    </row>
    <row r="717">
      <c r="A717" s="99" t="s">
        <v>26559</v>
      </c>
      <c r="B717" s="99" t="s">
        <v>1807</v>
      </c>
      <c r="C717" s="100"/>
      <c r="D717" s="101"/>
      <c r="E717" s="101"/>
      <c r="F717" s="102">
        <f>SUM(F718:F720)</f>
        <v>0</v>
      </c>
    </row>
    <row r="718">
      <c r="A718" s="103" t="s">
        <v>26560</v>
      </c>
      <c r="B718" s="103" t="s">
        <v>25874</v>
      </c>
      <c r="C718" s="104" t="s">
        <v>159</v>
      </c>
      <c r="D718" s="105">
        <v>8218.59</v>
      </c>
      <c r="E718" s="131"/>
      <c r="F718" s="105" t="str">
        <f t="shared" ref="F718:F720" si="83">IF(E718="","", ROUND(D718*E718,2))</f>
        <v/>
      </c>
    </row>
    <row r="719">
      <c r="A719" s="103" t="s">
        <v>26561</v>
      </c>
      <c r="B719" s="103" t="s">
        <v>26012</v>
      </c>
      <c r="C719" s="104" t="s">
        <v>159</v>
      </c>
      <c r="D719" s="105">
        <v>1179.41</v>
      </c>
      <c r="E719" s="131"/>
      <c r="F719" s="105" t="str">
        <f t="shared" si="83"/>
        <v/>
      </c>
    </row>
    <row r="720">
      <c r="A720" s="103" t="s">
        <v>26562</v>
      </c>
      <c r="B720" s="103" t="s">
        <v>25876</v>
      </c>
      <c r="C720" s="104" t="s">
        <v>159</v>
      </c>
      <c r="D720" s="105">
        <v>9398.0</v>
      </c>
      <c r="E720" s="131"/>
      <c r="F720" s="105" t="str">
        <f t="shared" si="83"/>
        <v/>
      </c>
    </row>
    <row r="721">
      <c r="A721" s="99" t="s">
        <v>26563</v>
      </c>
      <c r="B721" s="99" t="s">
        <v>1829</v>
      </c>
      <c r="C721" s="100"/>
      <c r="D721" s="101"/>
      <c r="E721" s="101"/>
      <c r="F721" s="102">
        <f>SUM(F722:F723)</f>
        <v>0</v>
      </c>
    </row>
    <row r="722">
      <c r="A722" s="103" t="s">
        <v>26564</v>
      </c>
      <c r="B722" s="103" t="s">
        <v>26017</v>
      </c>
      <c r="C722" s="104" t="s">
        <v>79</v>
      </c>
      <c r="D722" s="105">
        <v>22.0</v>
      </c>
      <c r="E722" s="131"/>
      <c r="F722" s="105" t="str">
        <f t="shared" ref="F722:F723" si="84">IF(E722="","", ROUND(D722*E722,2))</f>
        <v/>
      </c>
    </row>
    <row r="723">
      <c r="A723" s="103" t="s">
        <v>26565</v>
      </c>
      <c r="B723" s="103" t="s">
        <v>25881</v>
      </c>
      <c r="C723" s="104" t="s">
        <v>79</v>
      </c>
      <c r="D723" s="105">
        <v>22.0</v>
      </c>
      <c r="E723" s="131"/>
      <c r="F723" s="105" t="str">
        <f t="shared" si="84"/>
        <v/>
      </c>
    </row>
    <row r="724">
      <c r="A724" s="99" t="s">
        <v>26566</v>
      </c>
      <c r="B724" s="99" t="s">
        <v>1865</v>
      </c>
      <c r="C724" s="100"/>
      <c r="D724" s="101"/>
      <c r="E724" s="101"/>
      <c r="F724" s="102">
        <f>SUM(F725:F726)</f>
        <v>0</v>
      </c>
    </row>
    <row r="725">
      <c r="A725" s="103" t="s">
        <v>26567</v>
      </c>
      <c r="B725" s="103" t="s">
        <v>1867</v>
      </c>
      <c r="C725" s="104" t="s">
        <v>79</v>
      </c>
      <c r="D725" s="105">
        <v>188.0</v>
      </c>
      <c r="E725" s="131"/>
      <c r="F725" s="105" t="str">
        <f t="shared" ref="F725:F726" si="85">IF(E725="","", ROUND(D725*E725,2))</f>
        <v/>
      </c>
    </row>
    <row r="726">
      <c r="A726" s="103" t="s">
        <v>26568</v>
      </c>
      <c r="B726" s="103" t="s">
        <v>25885</v>
      </c>
      <c r="C726" s="104" t="s">
        <v>159</v>
      </c>
      <c r="D726" s="105">
        <v>9398.0</v>
      </c>
      <c r="E726" s="131"/>
      <c r="F726" s="105" t="str">
        <f t="shared" si="85"/>
        <v/>
      </c>
    </row>
    <row r="727">
      <c r="A727" s="99" t="s">
        <v>26569</v>
      </c>
      <c r="B727" s="99" t="s">
        <v>437</v>
      </c>
      <c r="C727" s="100"/>
      <c r="D727" s="101"/>
      <c r="E727" s="101"/>
      <c r="F727" s="102">
        <f>F728+F735+F740+F744</f>
        <v>0</v>
      </c>
    </row>
    <row r="728">
      <c r="A728" s="99" t="s">
        <v>26570</v>
      </c>
      <c r="B728" s="99" t="s">
        <v>26264</v>
      </c>
      <c r="C728" s="100"/>
      <c r="D728" s="101"/>
      <c r="E728" s="101"/>
      <c r="F728" s="102">
        <f>SUM(F729:F734)</f>
        <v>0</v>
      </c>
    </row>
    <row r="729">
      <c r="A729" s="103" t="s">
        <v>26571</v>
      </c>
      <c r="B729" s="103" t="s">
        <v>26029</v>
      </c>
      <c r="C729" s="104" t="s">
        <v>79</v>
      </c>
      <c r="D729" s="105">
        <v>1.0</v>
      </c>
      <c r="E729" s="131"/>
      <c r="F729" s="105" t="str">
        <f t="shared" ref="F729:F734" si="86">IF(E729="","", ROUND(D729*E729,2))</f>
        <v/>
      </c>
    </row>
    <row r="730">
      <c r="A730" s="103" t="s">
        <v>26572</v>
      </c>
      <c r="B730" s="103" t="s">
        <v>25727</v>
      </c>
      <c r="C730" s="104" t="s">
        <v>79</v>
      </c>
      <c r="D730" s="105">
        <v>3.0</v>
      </c>
      <c r="E730" s="131"/>
      <c r="F730" s="105" t="str">
        <f t="shared" si="86"/>
        <v/>
      </c>
    </row>
    <row r="731">
      <c r="A731" s="103" t="s">
        <v>26573</v>
      </c>
      <c r="B731" s="103" t="s">
        <v>25729</v>
      </c>
      <c r="C731" s="104" t="s">
        <v>79</v>
      </c>
      <c r="D731" s="105">
        <v>4.0</v>
      </c>
      <c r="E731" s="131"/>
      <c r="F731" s="105" t="str">
        <f t="shared" si="86"/>
        <v/>
      </c>
    </row>
    <row r="732">
      <c r="A732" s="103" t="s">
        <v>26574</v>
      </c>
      <c r="B732" s="103" t="s">
        <v>26034</v>
      </c>
      <c r="C732" s="104" t="s">
        <v>79</v>
      </c>
      <c r="D732" s="105">
        <v>1.0</v>
      </c>
      <c r="E732" s="131"/>
      <c r="F732" s="105" t="str">
        <f t="shared" si="86"/>
        <v/>
      </c>
    </row>
    <row r="733">
      <c r="A733" s="103" t="s">
        <v>26575</v>
      </c>
      <c r="B733" s="103" t="s">
        <v>26036</v>
      </c>
      <c r="C733" s="104" t="s">
        <v>79</v>
      </c>
      <c r="D733" s="105">
        <v>3.0</v>
      </c>
      <c r="E733" s="131"/>
      <c r="F733" s="105" t="str">
        <f t="shared" si="86"/>
        <v/>
      </c>
    </row>
    <row r="734">
      <c r="A734" s="103" t="s">
        <v>26576</v>
      </c>
      <c r="B734" s="103" t="s">
        <v>25733</v>
      </c>
      <c r="C734" s="104" t="s">
        <v>79</v>
      </c>
      <c r="D734" s="105">
        <v>4.0</v>
      </c>
      <c r="E734" s="131"/>
      <c r="F734" s="105" t="str">
        <f t="shared" si="86"/>
        <v/>
      </c>
    </row>
    <row r="735">
      <c r="A735" s="99" t="s">
        <v>26577</v>
      </c>
      <c r="B735" s="99" t="s">
        <v>26167</v>
      </c>
      <c r="C735" s="100"/>
      <c r="D735" s="101"/>
      <c r="E735" s="101"/>
      <c r="F735" s="102">
        <f>SUM(F736:F739)</f>
        <v>0</v>
      </c>
    </row>
    <row r="736">
      <c r="A736" s="103" t="s">
        <v>26578</v>
      </c>
      <c r="B736" s="103" t="s">
        <v>26043</v>
      </c>
      <c r="C736" s="104" t="s">
        <v>79</v>
      </c>
      <c r="D736" s="105">
        <v>3.0</v>
      </c>
      <c r="E736" s="131"/>
      <c r="F736" s="105" t="str">
        <f t="shared" ref="F736:F739" si="87">IF(E736="","", ROUND(D736*E736,2))</f>
        <v/>
      </c>
    </row>
    <row r="737">
      <c r="A737" s="103" t="s">
        <v>26579</v>
      </c>
      <c r="B737" s="103" t="s">
        <v>26045</v>
      </c>
      <c r="C737" s="104" t="s">
        <v>79</v>
      </c>
      <c r="D737" s="105">
        <v>3.0</v>
      </c>
      <c r="E737" s="131"/>
      <c r="F737" s="105" t="str">
        <f t="shared" si="87"/>
        <v/>
      </c>
    </row>
    <row r="738">
      <c r="A738" s="103" t="s">
        <v>26580</v>
      </c>
      <c r="B738" s="103" t="s">
        <v>26049</v>
      </c>
      <c r="C738" s="104" t="s">
        <v>79</v>
      </c>
      <c r="D738" s="105">
        <v>3.0</v>
      </c>
      <c r="E738" s="131"/>
      <c r="F738" s="105" t="str">
        <f t="shared" si="87"/>
        <v/>
      </c>
    </row>
    <row r="739">
      <c r="A739" s="103" t="s">
        <v>26581</v>
      </c>
      <c r="B739" s="103" t="s">
        <v>26051</v>
      </c>
      <c r="C739" s="104" t="s">
        <v>79</v>
      </c>
      <c r="D739" s="105">
        <v>3.0</v>
      </c>
      <c r="E739" s="131"/>
      <c r="F739" s="105" t="str">
        <f t="shared" si="87"/>
        <v/>
      </c>
    </row>
    <row r="740">
      <c r="A740" s="99" t="s">
        <v>26582</v>
      </c>
      <c r="B740" s="99" t="s">
        <v>26413</v>
      </c>
      <c r="C740" s="100"/>
      <c r="D740" s="101"/>
      <c r="E740" s="101"/>
      <c r="F740" s="102">
        <f>SUM(F741:F743)</f>
        <v>0</v>
      </c>
    </row>
    <row r="741">
      <c r="A741" s="103" t="s">
        <v>26583</v>
      </c>
      <c r="B741" s="103" t="s">
        <v>26584</v>
      </c>
      <c r="C741" s="104" t="s">
        <v>79</v>
      </c>
      <c r="D741" s="105">
        <v>1.0</v>
      </c>
      <c r="E741" s="131"/>
      <c r="F741" s="105" t="str">
        <f t="shared" ref="F741:F743" si="88">IF(E741="","", ROUND(D741*E741,2))</f>
        <v/>
      </c>
    </row>
    <row r="742">
      <c r="A742" s="103" t="s">
        <v>26585</v>
      </c>
      <c r="B742" s="103" t="s">
        <v>26586</v>
      </c>
      <c r="C742" s="104" t="s">
        <v>79</v>
      </c>
      <c r="D742" s="105">
        <v>1.0</v>
      </c>
      <c r="E742" s="131"/>
      <c r="F742" s="105" t="str">
        <f t="shared" si="88"/>
        <v/>
      </c>
    </row>
    <row r="743">
      <c r="A743" s="103" t="s">
        <v>26587</v>
      </c>
      <c r="B743" s="103" t="s">
        <v>26588</v>
      </c>
      <c r="C743" s="104" t="s">
        <v>79</v>
      </c>
      <c r="D743" s="105">
        <v>1.0</v>
      </c>
      <c r="E743" s="131"/>
      <c r="F743" s="105" t="str">
        <f t="shared" si="88"/>
        <v/>
      </c>
    </row>
    <row r="744">
      <c r="A744" s="99" t="s">
        <v>26589</v>
      </c>
      <c r="B744" s="99" t="s">
        <v>25751</v>
      </c>
      <c r="C744" s="100"/>
      <c r="D744" s="101"/>
      <c r="E744" s="101"/>
      <c r="F744" s="102">
        <f>SUM(F745)</f>
        <v>0</v>
      </c>
    </row>
    <row r="745">
      <c r="A745" s="103" t="s">
        <v>26590</v>
      </c>
      <c r="B745" s="103" t="s">
        <v>26423</v>
      </c>
      <c r="C745" s="104" t="s">
        <v>79</v>
      </c>
      <c r="D745" s="105">
        <v>1.0</v>
      </c>
      <c r="E745" s="131"/>
      <c r="F745" s="105" t="str">
        <f>IF(E745="","", ROUND(D745*E745,2))</f>
        <v/>
      </c>
    </row>
    <row r="746">
      <c r="A746" s="99" t="s">
        <v>26591</v>
      </c>
      <c r="B746" s="99" t="s">
        <v>26592</v>
      </c>
      <c r="C746" s="100"/>
      <c r="D746" s="101"/>
      <c r="E746" s="101"/>
      <c r="F746" s="102">
        <f>F747+F755+F770+F775+F779+F783+F786+F801</f>
        <v>0</v>
      </c>
    </row>
    <row r="747">
      <c r="A747" s="99" t="s">
        <v>26593</v>
      </c>
      <c r="B747" s="99" t="s">
        <v>458</v>
      </c>
      <c r="C747" s="100"/>
      <c r="D747" s="101"/>
      <c r="E747" s="101"/>
      <c r="F747" s="102">
        <f>SUM(F748:F754)</f>
        <v>0</v>
      </c>
    </row>
    <row r="748">
      <c r="A748" s="103" t="s">
        <v>26594</v>
      </c>
      <c r="B748" s="103" t="s">
        <v>1770</v>
      </c>
      <c r="C748" s="104" t="s">
        <v>529</v>
      </c>
      <c r="D748" s="105">
        <v>1.8</v>
      </c>
      <c r="E748" s="131"/>
      <c r="F748" s="105" t="str">
        <f t="shared" ref="F748:F754" si="89">IF(E748="","", ROUND(D748*E748,2))</f>
        <v/>
      </c>
    </row>
    <row r="749">
      <c r="A749" s="103" t="s">
        <v>26595</v>
      </c>
      <c r="B749" s="103" t="s">
        <v>1772</v>
      </c>
      <c r="C749" s="104" t="s">
        <v>529</v>
      </c>
      <c r="D749" s="105">
        <v>1.8</v>
      </c>
      <c r="E749" s="131"/>
      <c r="F749" s="105" t="str">
        <f t="shared" si="89"/>
        <v/>
      </c>
    </row>
    <row r="750">
      <c r="A750" s="103" t="s">
        <v>26596</v>
      </c>
      <c r="B750" s="103" t="s">
        <v>25646</v>
      </c>
      <c r="C750" s="104" t="s">
        <v>159</v>
      </c>
      <c r="D750" s="105">
        <v>3601.0</v>
      </c>
      <c r="E750" s="131"/>
      <c r="F750" s="105" t="str">
        <f t="shared" si="89"/>
        <v/>
      </c>
    </row>
    <row r="751">
      <c r="A751" s="103" t="s">
        <v>26597</v>
      </c>
      <c r="B751" s="103" t="s">
        <v>25648</v>
      </c>
      <c r="C751" s="104" t="s">
        <v>159</v>
      </c>
      <c r="D751" s="105">
        <v>3601.0</v>
      </c>
      <c r="E751" s="131"/>
      <c r="F751" s="105" t="str">
        <f t="shared" si="89"/>
        <v/>
      </c>
    </row>
    <row r="752">
      <c r="A752" s="103" t="s">
        <v>26598</v>
      </c>
      <c r="B752" s="103" t="s">
        <v>25650</v>
      </c>
      <c r="C752" s="104" t="s">
        <v>79</v>
      </c>
      <c r="D752" s="105">
        <v>36.0</v>
      </c>
      <c r="E752" s="131"/>
      <c r="F752" s="105" t="str">
        <f t="shared" si="89"/>
        <v/>
      </c>
    </row>
    <row r="753">
      <c r="A753" s="103" t="s">
        <v>26599</v>
      </c>
      <c r="B753" s="103" t="s">
        <v>25652</v>
      </c>
      <c r="C753" s="104" t="s">
        <v>79</v>
      </c>
      <c r="D753" s="105">
        <v>18.0</v>
      </c>
      <c r="E753" s="131"/>
      <c r="F753" s="105" t="str">
        <f t="shared" si="89"/>
        <v/>
      </c>
    </row>
    <row r="754">
      <c r="A754" s="103" t="s">
        <v>26600</v>
      </c>
      <c r="B754" s="103" t="s">
        <v>25654</v>
      </c>
      <c r="C754" s="104" t="s">
        <v>159</v>
      </c>
      <c r="D754" s="105">
        <v>1800.5</v>
      </c>
      <c r="E754" s="131"/>
      <c r="F754" s="105" t="str">
        <f t="shared" si="89"/>
        <v/>
      </c>
    </row>
    <row r="755">
      <c r="A755" s="99" t="s">
        <v>26601</v>
      </c>
      <c r="B755" s="99" t="s">
        <v>110</v>
      </c>
      <c r="C755" s="100"/>
      <c r="D755" s="101"/>
      <c r="E755" s="101"/>
      <c r="F755" s="102">
        <f>SUM(F756:F769)</f>
        <v>0</v>
      </c>
    </row>
    <row r="756">
      <c r="A756" s="103" t="s">
        <v>26602</v>
      </c>
      <c r="B756" s="103" t="s">
        <v>26603</v>
      </c>
      <c r="C756" s="104" t="s">
        <v>159</v>
      </c>
      <c r="D756" s="105">
        <v>9.8</v>
      </c>
      <c r="E756" s="131"/>
      <c r="F756" s="105" t="str">
        <f t="shared" ref="F756:F769" si="90">IF(E756="","", ROUND(D756*E756,2))</f>
        <v/>
      </c>
    </row>
    <row r="757">
      <c r="A757" s="103" t="s">
        <v>26604</v>
      </c>
      <c r="B757" s="103" t="s">
        <v>26605</v>
      </c>
      <c r="C757" s="104" t="s">
        <v>159</v>
      </c>
      <c r="D757" s="105">
        <v>433.81</v>
      </c>
      <c r="E757" s="131"/>
      <c r="F757" s="105" t="str">
        <f t="shared" si="90"/>
        <v/>
      </c>
    </row>
    <row r="758">
      <c r="A758" s="103" t="s">
        <v>26606</v>
      </c>
      <c r="B758" s="103" t="s">
        <v>26607</v>
      </c>
      <c r="C758" s="104" t="s">
        <v>159</v>
      </c>
      <c r="D758" s="105">
        <v>816.03</v>
      </c>
      <c r="E758" s="131"/>
      <c r="F758" s="105" t="str">
        <f t="shared" si="90"/>
        <v/>
      </c>
    </row>
    <row r="759">
      <c r="A759" s="103" t="s">
        <v>26608</v>
      </c>
      <c r="B759" s="103" t="s">
        <v>26609</v>
      </c>
      <c r="C759" s="104" t="s">
        <v>159</v>
      </c>
      <c r="D759" s="105">
        <v>540.85</v>
      </c>
      <c r="E759" s="131"/>
      <c r="F759" s="105" t="str">
        <f t="shared" si="90"/>
        <v/>
      </c>
    </row>
    <row r="760">
      <c r="A760" s="103" t="s">
        <v>26610</v>
      </c>
      <c r="B760" s="103" t="s">
        <v>1789</v>
      </c>
      <c r="C760" s="104" t="s">
        <v>159</v>
      </c>
      <c r="D760" s="105">
        <v>1800.5</v>
      </c>
      <c r="E760" s="131"/>
      <c r="F760" s="105" t="str">
        <f t="shared" si="90"/>
        <v/>
      </c>
    </row>
    <row r="761">
      <c r="A761" s="103" t="s">
        <v>26611</v>
      </c>
      <c r="B761" s="103" t="s">
        <v>26612</v>
      </c>
      <c r="C761" s="104" t="s">
        <v>159</v>
      </c>
      <c r="D761" s="105">
        <v>9.8</v>
      </c>
      <c r="E761" s="131"/>
      <c r="F761" s="105" t="str">
        <f t="shared" si="90"/>
        <v/>
      </c>
    </row>
    <row r="762">
      <c r="A762" s="103" t="s">
        <v>26613</v>
      </c>
      <c r="B762" s="103" t="s">
        <v>26614</v>
      </c>
      <c r="C762" s="104" t="s">
        <v>159</v>
      </c>
      <c r="D762" s="105">
        <v>433.81</v>
      </c>
      <c r="E762" s="131"/>
      <c r="F762" s="105" t="str">
        <f t="shared" si="90"/>
        <v/>
      </c>
    </row>
    <row r="763">
      <c r="A763" s="103" t="s">
        <v>26615</v>
      </c>
      <c r="B763" s="103" t="s">
        <v>26616</v>
      </c>
      <c r="C763" s="104" t="s">
        <v>159</v>
      </c>
      <c r="D763" s="105">
        <v>816.03</v>
      </c>
      <c r="E763" s="131"/>
      <c r="F763" s="105" t="str">
        <f t="shared" si="90"/>
        <v/>
      </c>
    </row>
    <row r="764">
      <c r="A764" s="103" t="s">
        <v>26617</v>
      </c>
      <c r="B764" s="103" t="s">
        <v>26618</v>
      </c>
      <c r="C764" s="104" t="s">
        <v>159</v>
      </c>
      <c r="D764" s="105">
        <v>540.85</v>
      </c>
      <c r="E764" s="131"/>
      <c r="F764" s="105" t="str">
        <f t="shared" si="90"/>
        <v/>
      </c>
    </row>
    <row r="765">
      <c r="A765" s="103" t="s">
        <v>26619</v>
      </c>
      <c r="B765" s="103" t="s">
        <v>25978</v>
      </c>
      <c r="C765" s="104" t="s">
        <v>117</v>
      </c>
      <c r="D765" s="105">
        <v>9335.32</v>
      </c>
      <c r="E765" s="131"/>
      <c r="F765" s="105" t="str">
        <f t="shared" si="90"/>
        <v/>
      </c>
    </row>
    <row r="766">
      <c r="A766" s="103" t="s">
        <v>26620</v>
      </c>
      <c r="B766" s="103" t="s">
        <v>26621</v>
      </c>
      <c r="C766" s="104" t="s">
        <v>159</v>
      </c>
      <c r="D766" s="105">
        <v>9.8</v>
      </c>
      <c r="E766" s="131"/>
      <c r="F766" s="105" t="str">
        <f t="shared" si="90"/>
        <v/>
      </c>
    </row>
    <row r="767">
      <c r="A767" s="103" t="s">
        <v>26622</v>
      </c>
      <c r="B767" s="103" t="s">
        <v>26623</v>
      </c>
      <c r="C767" s="104" t="s">
        <v>159</v>
      </c>
      <c r="D767" s="105">
        <v>433.81</v>
      </c>
      <c r="E767" s="131"/>
      <c r="F767" s="105" t="str">
        <f t="shared" si="90"/>
        <v/>
      </c>
    </row>
    <row r="768">
      <c r="A768" s="103" t="s">
        <v>26624</v>
      </c>
      <c r="B768" s="103" t="s">
        <v>26625</v>
      </c>
      <c r="C768" s="104" t="s">
        <v>159</v>
      </c>
      <c r="D768" s="105">
        <v>816.03</v>
      </c>
      <c r="E768" s="131"/>
      <c r="F768" s="105" t="str">
        <f t="shared" si="90"/>
        <v/>
      </c>
    </row>
    <row r="769">
      <c r="A769" s="103" t="s">
        <v>26626</v>
      </c>
      <c r="B769" s="103" t="s">
        <v>26627</v>
      </c>
      <c r="C769" s="104" t="s">
        <v>159</v>
      </c>
      <c r="D769" s="105">
        <v>540.85</v>
      </c>
      <c r="E769" s="131"/>
      <c r="F769" s="105" t="str">
        <f t="shared" si="90"/>
        <v/>
      </c>
    </row>
    <row r="770">
      <c r="A770" s="99" t="s">
        <v>26628</v>
      </c>
      <c r="B770" s="99" t="s">
        <v>25699</v>
      </c>
      <c r="C770" s="100"/>
      <c r="D770" s="101"/>
      <c r="E770" s="101"/>
      <c r="F770" s="102">
        <f>SUM(F771:F774)</f>
        <v>0</v>
      </c>
    </row>
    <row r="771">
      <c r="A771" s="103" t="s">
        <v>26629</v>
      </c>
      <c r="B771" s="103" t="s">
        <v>25701</v>
      </c>
      <c r="C771" s="104" t="s">
        <v>159</v>
      </c>
      <c r="D771" s="105">
        <v>9.8</v>
      </c>
      <c r="E771" s="131"/>
      <c r="F771" s="105" t="str">
        <f t="shared" ref="F771:F774" si="91">IF(E771="","", ROUND(D771*E771,2))</f>
        <v/>
      </c>
    </row>
    <row r="772">
      <c r="A772" s="103" t="s">
        <v>26630</v>
      </c>
      <c r="B772" s="103" t="s">
        <v>1925</v>
      </c>
      <c r="C772" s="104" t="s">
        <v>159</v>
      </c>
      <c r="D772" s="105">
        <v>433.81</v>
      </c>
      <c r="E772" s="131"/>
      <c r="F772" s="105" t="str">
        <f t="shared" si="91"/>
        <v/>
      </c>
    </row>
    <row r="773">
      <c r="A773" s="103" t="s">
        <v>26631</v>
      </c>
      <c r="B773" s="103" t="s">
        <v>25704</v>
      </c>
      <c r="C773" s="104" t="s">
        <v>159</v>
      </c>
      <c r="D773" s="105">
        <v>816.03</v>
      </c>
      <c r="E773" s="131"/>
      <c r="F773" s="105" t="str">
        <f t="shared" si="91"/>
        <v/>
      </c>
    </row>
    <row r="774">
      <c r="A774" s="103" t="s">
        <v>26632</v>
      </c>
      <c r="B774" s="103" t="s">
        <v>1927</v>
      </c>
      <c r="C774" s="104" t="s">
        <v>159</v>
      </c>
      <c r="D774" s="105">
        <v>540.85</v>
      </c>
      <c r="E774" s="131"/>
      <c r="F774" s="105" t="str">
        <f t="shared" si="91"/>
        <v/>
      </c>
    </row>
    <row r="775">
      <c r="A775" s="99" t="s">
        <v>26633</v>
      </c>
      <c r="B775" s="99" t="s">
        <v>1807</v>
      </c>
      <c r="C775" s="100"/>
      <c r="D775" s="101"/>
      <c r="E775" s="101"/>
      <c r="F775" s="102">
        <f>SUM(F776:F778)</f>
        <v>0</v>
      </c>
    </row>
    <row r="776">
      <c r="A776" s="103" t="s">
        <v>26634</v>
      </c>
      <c r="B776" s="103" t="s">
        <v>1815</v>
      </c>
      <c r="C776" s="104" t="s">
        <v>159</v>
      </c>
      <c r="D776" s="105">
        <v>1548.8</v>
      </c>
      <c r="E776" s="131"/>
      <c r="F776" s="105" t="str">
        <f t="shared" ref="F776:F778" si="92">IF(E776="","", ROUND(D776*E776,2))</f>
        <v/>
      </c>
    </row>
    <row r="777">
      <c r="A777" s="103" t="s">
        <v>26635</v>
      </c>
      <c r="B777" s="103" t="s">
        <v>25712</v>
      </c>
      <c r="C777" s="104" t="s">
        <v>159</v>
      </c>
      <c r="D777" s="105">
        <v>251.70000000000002</v>
      </c>
      <c r="E777" s="131"/>
      <c r="F777" s="105" t="str">
        <f t="shared" si="92"/>
        <v/>
      </c>
    </row>
    <row r="778">
      <c r="A778" s="103" t="s">
        <v>26636</v>
      </c>
      <c r="B778" s="103" t="s">
        <v>1825</v>
      </c>
      <c r="C778" s="104" t="s">
        <v>159</v>
      </c>
      <c r="D778" s="105">
        <v>1800.5</v>
      </c>
      <c r="E778" s="131"/>
      <c r="F778" s="105" t="str">
        <f t="shared" si="92"/>
        <v/>
      </c>
    </row>
    <row r="779">
      <c r="A779" s="99" t="s">
        <v>26637</v>
      </c>
      <c r="B779" s="99" t="s">
        <v>1829</v>
      </c>
      <c r="C779" s="100"/>
      <c r="D779" s="101"/>
      <c r="E779" s="101"/>
      <c r="F779" s="102">
        <f>SUM(F780:F782)</f>
        <v>0</v>
      </c>
    </row>
    <row r="780">
      <c r="A780" s="103" t="s">
        <v>26638</v>
      </c>
      <c r="B780" s="103" t="s">
        <v>25717</v>
      </c>
      <c r="C780" s="104" t="s">
        <v>79</v>
      </c>
      <c r="D780" s="105">
        <v>2.0</v>
      </c>
      <c r="E780" s="131"/>
      <c r="F780" s="105" t="str">
        <f t="shared" ref="F780:F782" si="93">IF(E780="","", ROUND(D780*E780,2))</f>
        <v/>
      </c>
    </row>
    <row r="781">
      <c r="A781" s="103" t="s">
        <v>26639</v>
      </c>
      <c r="B781" s="103" t="s">
        <v>26640</v>
      </c>
      <c r="C781" s="104" t="s">
        <v>79</v>
      </c>
      <c r="D781" s="105">
        <v>8.0</v>
      </c>
      <c r="E781" s="131"/>
      <c r="F781" s="105" t="str">
        <f t="shared" si="93"/>
        <v/>
      </c>
    </row>
    <row r="782">
      <c r="A782" s="103" t="s">
        <v>26641</v>
      </c>
      <c r="B782" s="103" t="s">
        <v>25881</v>
      </c>
      <c r="C782" s="104" t="s">
        <v>79</v>
      </c>
      <c r="D782" s="105">
        <v>10.0</v>
      </c>
      <c r="E782" s="131"/>
      <c r="F782" s="105" t="str">
        <f t="shared" si="93"/>
        <v/>
      </c>
    </row>
    <row r="783">
      <c r="A783" s="99" t="s">
        <v>26642</v>
      </c>
      <c r="B783" s="99" t="s">
        <v>1865</v>
      </c>
      <c r="C783" s="100"/>
      <c r="D783" s="101"/>
      <c r="E783" s="101"/>
      <c r="F783" s="102">
        <f>SUM(F784:F785)</f>
        <v>0</v>
      </c>
    </row>
    <row r="784">
      <c r="A784" s="103" t="s">
        <v>26643</v>
      </c>
      <c r="B784" s="103" t="s">
        <v>1867</v>
      </c>
      <c r="C784" s="104" t="s">
        <v>79</v>
      </c>
      <c r="D784" s="105">
        <v>36.0</v>
      </c>
      <c r="E784" s="131"/>
      <c r="F784" s="105" t="str">
        <f t="shared" ref="F784:F785" si="94">IF(E784="","", ROUND(D784*E784,2))</f>
        <v/>
      </c>
    </row>
    <row r="785">
      <c r="A785" s="103" t="s">
        <v>26644</v>
      </c>
      <c r="B785" s="103" t="s">
        <v>25722</v>
      </c>
      <c r="C785" s="104" t="s">
        <v>159</v>
      </c>
      <c r="D785" s="105">
        <v>1800.5</v>
      </c>
      <c r="E785" s="131"/>
      <c r="F785" s="105" t="str">
        <f t="shared" si="94"/>
        <v/>
      </c>
    </row>
    <row r="786">
      <c r="A786" s="99" t="s">
        <v>26645</v>
      </c>
      <c r="B786" s="99" t="s">
        <v>437</v>
      </c>
      <c r="C786" s="100"/>
      <c r="D786" s="101"/>
      <c r="E786" s="101"/>
      <c r="F786" s="102">
        <f>F787+F792+F797</f>
        <v>0</v>
      </c>
    </row>
    <row r="787">
      <c r="A787" s="99" t="s">
        <v>26646</v>
      </c>
      <c r="B787" s="99" t="s">
        <v>26647</v>
      </c>
      <c r="C787" s="100"/>
      <c r="D787" s="101"/>
      <c r="E787" s="101"/>
      <c r="F787" s="102">
        <f>SUM(F788:F791)</f>
        <v>0</v>
      </c>
    </row>
    <row r="788">
      <c r="A788" s="103" t="s">
        <v>26648</v>
      </c>
      <c r="B788" s="103" t="s">
        <v>25727</v>
      </c>
      <c r="C788" s="104" t="s">
        <v>79</v>
      </c>
      <c r="D788" s="105">
        <v>1.0</v>
      </c>
      <c r="E788" s="131"/>
      <c r="F788" s="105" t="str">
        <f t="shared" ref="F788:F791" si="95">IF(E788="","", ROUND(D788*E788,2))</f>
        <v/>
      </c>
    </row>
    <row r="789">
      <c r="A789" s="103" t="s">
        <v>26649</v>
      </c>
      <c r="B789" s="103" t="s">
        <v>25729</v>
      </c>
      <c r="C789" s="104" t="s">
        <v>79</v>
      </c>
      <c r="D789" s="105">
        <v>1.0</v>
      </c>
      <c r="E789" s="131"/>
      <c r="F789" s="105" t="str">
        <f t="shared" si="95"/>
        <v/>
      </c>
    </row>
    <row r="790">
      <c r="A790" s="103" t="s">
        <v>26650</v>
      </c>
      <c r="B790" s="103" t="s">
        <v>26651</v>
      </c>
      <c r="C790" s="104" t="s">
        <v>79</v>
      </c>
      <c r="D790" s="105">
        <v>1.0</v>
      </c>
      <c r="E790" s="131"/>
      <c r="F790" s="105" t="str">
        <f t="shared" si="95"/>
        <v/>
      </c>
    </row>
    <row r="791">
      <c r="A791" s="103" t="s">
        <v>26652</v>
      </c>
      <c r="B791" s="103" t="s">
        <v>25733</v>
      </c>
      <c r="C791" s="104" t="s">
        <v>79</v>
      </c>
      <c r="D791" s="105">
        <v>1.0</v>
      </c>
      <c r="E791" s="131"/>
      <c r="F791" s="105" t="str">
        <f t="shared" si="95"/>
        <v/>
      </c>
    </row>
    <row r="792">
      <c r="A792" s="99" t="s">
        <v>26653</v>
      </c>
      <c r="B792" s="99" t="s">
        <v>26654</v>
      </c>
      <c r="C792" s="100"/>
      <c r="D792" s="101"/>
      <c r="E792" s="101"/>
      <c r="F792" s="102">
        <f>SUM(F793:F796)</f>
        <v>0</v>
      </c>
    </row>
    <row r="793">
      <c r="A793" s="103" t="s">
        <v>26655</v>
      </c>
      <c r="B793" s="103" t="s">
        <v>26041</v>
      </c>
      <c r="C793" s="104" t="s">
        <v>79</v>
      </c>
      <c r="D793" s="105">
        <v>1.0</v>
      </c>
      <c r="E793" s="131"/>
      <c r="F793" s="105" t="str">
        <f t="shared" ref="F793:F796" si="96">IF(E793="","", ROUND(D793*E793,2))</f>
        <v/>
      </c>
    </row>
    <row r="794">
      <c r="A794" s="103" t="s">
        <v>26656</v>
      </c>
      <c r="B794" s="103" t="s">
        <v>26045</v>
      </c>
      <c r="C794" s="104" t="s">
        <v>79</v>
      </c>
      <c r="D794" s="105">
        <v>1.0</v>
      </c>
      <c r="E794" s="131"/>
      <c r="F794" s="105" t="str">
        <f t="shared" si="96"/>
        <v/>
      </c>
    </row>
    <row r="795">
      <c r="A795" s="103" t="s">
        <v>26657</v>
      </c>
      <c r="B795" s="103" t="s">
        <v>26049</v>
      </c>
      <c r="C795" s="104" t="s">
        <v>79</v>
      </c>
      <c r="D795" s="105">
        <v>1.0</v>
      </c>
      <c r="E795" s="131"/>
      <c r="F795" s="105" t="str">
        <f t="shared" si="96"/>
        <v/>
      </c>
    </row>
    <row r="796">
      <c r="A796" s="103" t="s">
        <v>26658</v>
      </c>
      <c r="B796" s="103" t="s">
        <v>26278</v>
      </c>
      <c r="C796" s="104" t="s">
        <v>79</v>
      </c>
      <c r="D796" s="105">
        <v>1.0</v>
      </c>
      <c r="E796" s="131"/>
      <c r="F796" s="105" t="str">
        <f t="shared" si="96"/>
        <v/>
      </c>
    </row>
    <row r="797">
      <c r="A797" s="99" t="s">
        <v>26659</v>
      </c>
      <c r="B797" s="99" t="s">
        <v>26053</v>
      </c>
      <c r="C797" s="100"/>
      <c r="D797" s="101"/>
      <c r="E797" s="101"/>
      <c r="F797" s="102">
        <f>SUM(F798:F800)</f>
        <v>0</v>
      </c>
    </row>
    <row r="798">
      <c r="A798" s="103" t="s">
        <v>26660</v>
      </c>
      <c r="B798" s="103" t="s">
        <v>26661</v>
      </c>
      <c r="C798" s="104" t="s">
        <v>79</v>
      </c>
      <c r="D798" s="105">
        <v>1.0</v>
      </c>
      <c r="E798" s="131"/>
      <c r="F798" s="105" t="str">
        <f t="shared" ref="F798:F800" si="97">IF(E798="","", ROUND(D798*E798,2))</f>
        <v/>
      </c>
    </row>
    <row r="799">
      <c r="A799" s="103" t="s">
        <v>26662</v>
      </c>
      <c r="B799" s="103" t="s">
        <v>26663</v>
      </c>
      <c r="C799" s="104" t="s">
        <v>79</v>
      </c>
      <c r="D799" s="105">
        <v>1.0</v>
      </c>
      <c r="E799" s="131"/>
      <c r="F799" s="105" t="str">
        <f t="shared" si="97"/>
        <v/>
      </c>
    </row>
    <row r="800">
      <c r="A800" s="103" t="s">
        <v>26664</v>
      </c>
      <c r="B800" s="103" t="s">
        <v>26059</v>
      </c>
      <c r="C800" s="104" t="s">
        <v>79</v>
      </c>
      <c r="D800" s="105">
        <v>1.0</v>
      </c>
      <c r="E800" s="131"/>
      <c r="F800" s="105" t="str">
        <f t="shared" si="97"/>
        <v/>
      </c>
    </row>
    <row r="801">
      <c r="A801" s="99" t="s">
        <v>26665</v>
      </c>
      <c r="B801" s="99" t="s">
        <v>25751</v>
      </c>
      <c r="C801" s="100"/>
      <c r="D801" s="101"/>
      <c r="E801" s="101"/>
      <c r="F801" s="102">
        <f>SUM(F802)</f>
        <v>0</v>
      </c>
    </row>
    <row r="802">
      <c r="A802" s="103" t="s">
        <v>26666</v>
      </c>
      <c r="B802" s="103" t="s">
        <v>26062</v>
      </c>
      <c r="C802" s="104" t="s">
        <v>79</v>
      </c>
      <c r="D802" s="105">
        <v>2.0</v>
      </c>
      <c r="E802" s="131"/>
      <c r="F802" s="105" t="str">
        <f>IF(E802="","", ROUND(D802*E802,2))</f>
        <v/>
      </c>
    </row>
    <row r="803">
      <c r="A803" s="99" t="s">
        <v>26667</v>
      </c>
      <c r="B803" s="99" t="s">
        <v>26668</v>
      </c>
      <c r="C803" s="100"/>
      <c r="D803" s="101"/>
      <c r="E803" s="101"/>
      <c r="F803" s="102">
        <f>F804+F812+F860+F869+F873+F878+F881+F896+F899+F901</f>
        <v>0</v>
      </c>
    </row>
    <row r="804">
      <c r="A804" s="99" t="s">
        <v>26669</v>
      </c>
      <c r="B804" s="99" t="s">
        <v>458</v>
      </c>
      <c r="C804" s="100"/>
      <c r="D804" s="101"/>
      <c r="E804" s="101"/>
      <c r="F804" s="102">
        <f>SUM(F805:F811)</f>
        <v>0</v>
      </c>
    </row>
    <row r="805">
      <c r="A805" s="103" t="s">
        <v>26670</v>
      </c>
      <c r="B805" s="103" t="s">
        <v>1770</v>
      </c>
      <c r="C805" s="104" t="s">
        <v>529</v>
      </c>
      <c r="D805" s="105">
        <v>7.48</v>
      </c>
      <c r="E805" s="131"/>
      <c r="F805" s="105" t="str">
        <f t="shared" ref="F805:F811" si="98">IF(E805="","", ROUND(D805*E805,2))</f>
        <v/>
      </c>
    </row>
    <row r="806">
      <c r="A806" s="103" t="s">
        <v>26671</v>
      </c>
      <c r="B806" s="103" t="s">
        <v>1772</v>
      </c>
      <c r="C806" s="104" t="s">
        <v>529</v>
      </c>
      <c r="D806" s="105">
        <v>7.48</v>
      </c>
      <c r="E806" s="131"/>
      <c r="F806" s="105" t="str">
        <f t="shared" si="98"/>
        <v/>
      </c>
    </row>
    <row r="807">
      <c r="A807" s="103" t="s">
        <v>26672</v>
      </c>
      <c r="B807" s="103" t="s">
        <v>25646</v>
      </c>
      <c r="C807" s="104" t="s">
        <v>159</v>
      </c>
      <c r="D807" s="105">
        <v>14965.4</v>
      </c>
      <c r="E807" s="131"/>
      <c r="F807" s="105" t="str">
        <f t="shared" si="98"/>
        <v/>
      </c>
    </row>
    <row r="808">
      <c r="A808" s="103" t="s">
        <v>26673</v>
      </c>
      <c r="B808" s="103" t="s">
        <v>25648</v>
      </c>
      <c r="C808" s="104" t="s">
        <v>159</v>
      </c>
      <c r="D808" s="105">
        <v>14965.4</v>
      </c>
      <c r="E808" s="131"/>
      <c r="F808" s="105" t="str">
        <f t="shared" si="98"/>
        <v/>
      </c>
    </row>
    <row r="809">
      <c r="A809" s="103" t="s">
        <v>26674</v>
      </c>
      <c r="B809" s="103" t="s">
        <v>25650</v>
      </c>
      <c r="C809" s="104" t="s">
        <v>79</v>
      </c>
      <c r="D809" s="105">
        <v>150.0</v>
      </c>
      <c r="E809" s="131"/>
      <c r="F809" s="105" t="str">
        <f t="shared" si="98"/>
        <v/>
      </c>
    </row>
    <row r="810">
      <c r="A810" s="103" t="s">
        <v>26675</v>
      </c>
      <c r="B810" s="103" t="s">
        <v>25652</v>
      </c>
      <c r="C810" s="104" t="s">
        <v>79</v>
      </c>
      <c r="D810" s="105">
        <v>75.0</v>
      </c>
      <c r="E810" s="131"/>
      <c r="F810" s="105" t="str">
        <f t="shared" si="98"/>
        <v/>
      </c>
    </row>
    <row r="811">
      <c r="A811" s="103" t="s">
        <v>26676</v>
      </c>
      <c r="B811" s="103" t="s">
        <v>25654</v>
      </c>
      <c r="C811" s="104" t="s">
        <v>159</v>
      </c>
      <c r="D811" s="105">
        <v>7482.7</v>
      </c>
      <c r="E811" s="131"/>
      <c r="F811" s="105" t="str">
        <f t="shared" si="98"/>
        <v/>
      </c>
    </row>
    <row r="812">
      <c r="A812" s="99" t="s">
        <v>26677</v>
      </c>
      <c r="B812" s="99" t="s">
        <v>110</v>
      </c>
      <c r="C812" s="100"/>
      <c r="D812" s="101"/>
      <c r="E812" s="101"/>
      <c r="F812" s="102">
        <f>SUM(F813:F859)</f>
        <v>0</v>
      </c>
    </row>
    <row r="813">
      <c r="A813" s="103" t="s">
        <v>26678</v>
      </c>
      <c r="B813" s="103" t="s">
        <v>26679</v>
      </c>
      <c r="C813" s="104" t="s">
        <v>159</v>
      </c>
      <c r="D813" s="105">
        <v>1.3800000000000001</v>
      </c>
      <c r="E813" s="131"/>
      <c r="F813" s="105" t="str">
        <f t="shared" ref="F813:F859" si="99">IF(E813="","", ROUND(D813*E813,2))</f>
        <v/>
      </c>
    </row>
    <row r="814">
      <c r="A814" s="103" t="s">
        <v>26680</v>
      </c>
      <c r="B814" s="103" t="s">
        <v>25657</v>
      </c>
      <c r="C814" s="104" t="s">
        <v>159</v>
      </c>
      <c r="D814" s="105">
        <v>2.54</v>
      </c>
      <c r="E814" s="131"/>
      <c r="F814" s="105" t="str">
        <f t="shared" si="99"/>
        <v/>
      </c>
    </row>
    <row r="815">
      <c r="A815" s="103" t="s">
        <v>26681</v>
      </c>
      <c r="B815" s="103" t="s">
        <v>1781</v>
      </c>
      <c r="C815" s="104" t="s">
        <v>159</v>
      </c>
      <c r="D815" s="105">
        <v>147.6</v>
      </c>
      <c r="E815" s="131"/>
      <c r="F815" s="105" t="str">
        <f t="shared" si="99"/>
        <v/>
      </c>
    </row>
    <row r="816">
      <c r="A816" s="103" t="s">
        <v>26682</v>
      </c>
      <c r="B816" s="103" t="s">
        <v>25660</v>
      </c>
      <c r="C816" s="104" t="s">
        <v>159</v>
      </c>
      <c r="D816" s="105">
        <v>261.98</v>
      </c>
      <c r="E816" s="131"/>
      <c r="F816" s="105" t="str">
        <f t="shared" si="99"/>
        <v/>
      </c>
    </row>
    <row r="817">
      <c r="A817" s="103" t="s">
        <v>26683</v>
      </c>
      <c r="B817" s="103" t="s">
        <v>25662</v>
      </c>
      <c r="C817" s="104" t="s">
        <v>159</v>
      </c>
      <c r="D817" s="105">
        <v>205.56</v>
      </c>
      <c r="E817" s="131"/>
      <c r="F817" s="105" t="str">
        <f t="shared" si="99"/>
        <v/>
      </c>
    </row>
    <row r="818">
      <c r="A818" s="103" t="s">
        <v>26684</v>
      </c>
      <c r="B818" s="103" t="s">
        <v>25664</v>
      </c>
      <c r="C818" s="104" t="s">
        <v>159</v>
      </c>
      <c r="D818" s="105">
        <v>75.51</v>
      </c>
      <c r="E818" s="131"/>
      <c r="F818" s="105" t="str">
        <f t="shared" si="99"/>
        <v/>
      </c>
    </row>
    <row r="819">
      <c r="A819" s="103" t="s">
        <v>26685</v>
      </c>
      <c r="B819" s="103" t="s">
        <v>26686</v>
      </c>
      <c r="C819" s="104" t="s">
        <v>159</v>
      </c>
      <c r="D819" s="105">
        <v>70.98</v>
      </c>
      <c r="E819" s="131"/>
      <c r="F819" s="105" t="str">
        <f t="shared" si="99"/>
        <v/>
      </c>
    </row>
    <row r="820">
      <c r="A820" s="103" t="s">
        <v>26687</v>
      </c>
      <c r="B820" s="103" t="s">
        <v>26688</v>
      </c>
      <c r="C820" s="104" t="s">
        <v>159</v>
      </c>
      <c r="D820" s="105">
        <v>77.49</v>
      </c>
      <c r="E820" s="131"/>
      <c r="F820" s="105" t="str">
        <f t="shared" si="99"/>
        <v/>
      </c>
    </row>
    <row r="821">
      <c r="A821" s="103" t="s">
        <v>26689</v>
      </c>
      <c r="B821" s="103" t="s">
        <v>26690</v>
      </c>
      <c r="C821" s="104" t="s">
        <v>159</v>
      </c>
      <c r="D821" s="105">
        <v>16.46</v>
      </c>
      <c r="E821" s="131"/>
      <c r="F821" s="105" t="str">
        <f t="shared" si="99"/>
        <v/>
      </c>
    </row>
    <row r="822">
      <c r="A822" s="103" t="s">
        <v>26691</v>
      </c>
      <c r="B822" s="103" t="s">
        <v>26692</v>
      </c>
      <c r="C822" s="104" t="s">
        <v>1705</v>
      </c>
      <c r="D822" s="105">
        <v>14.81</v>
      </c>
      <c r="E822" s="131"/>
      <c r="F822" s="105" t="str">
        <f t="shared" si="99"/>
        <v/>
      </c>
    </row>
    <row r="823">
      <c r="A823" s="103" t="s">
        <v>26693</v>
      </c>
      <c r="B823" s="103" t="s">
        <v>26603</v>
      </c>
      <c r="C823" s="104" t="s">
        <v>159</v>
      </c>
      <c r="D823" s="105">
        <v>33.2</v>
      </c>
      <c r="E823" s="131"/>
      <c r="F823" s="105" t="str">
        <f t="shared" si="99"/>
        <v/>
      </c>
    </row>
    <row r="824">
      <c r="A824" s="103" t="s">
        <v>26694</v>
      </c>
      <c r="B824" s="103" t="s">
        <v>26605</v>
      </c>
      <c r="C824" s="104" t="s">
        <v>159</v>
      </c>
      <c r="D824" s="105">
        <v>360.63</v>
      </c>
      <c r="E824" s="131"/>
      <c r="F824" s="105" t="str">
        <f t="shared" si="99"/>
        <v/>
      </c>
    </row>
    <row r="825">
      <c r="A825" s="103" t="s">
        <v>26695</v>
      </c>
      <c r="B825" s="103" t="s">
        <v>25924</v>
      </c>
      <c r="C825" s="104" t="s">
        <v>159</v>
      </c>
      <c r="D825" s="105">
        <v>1175.76</v>
      </c>
      <c r="E825" s="131"/>
      <c r="F825" s="105" t="str">
        <f t="shared" si="99"/>
        <v/>
      </c>
    </row>
    <row r="826">
      <c r="A826" s="103" t="s">
        <v>26696</v>
      </c>
      <c r="B826" s="103" t="s">
        <v>26609</v>
      </c>
      <c r="C826" s="104" t="s">
        <v>159</v>
      </c>
      <c r="D826" s="105">
        <v>4523.650000000001</v>
      </c>
      <c r="E826" s="131"/>
      <c r="F826" s="105" t="str">
        <f t="shared" si="99"/>
        <v/>
      </c>
    </row>
    <row r="827">
      <c r="A827" s="103" t="s">
        <v>26697</v>
      </c>
      <c r="B827" s="103" t="s">
        <v>26698</v>
      </c>
      <c r="C827" s="104" t="s">
        <v>159</v>
      </c>
      <c r="D827" s="105">
        <v>474.91</v>
      </c>
      <c r="E827" s="131"/>
      <c r="F827" s="105" t="str">
        <f t="shared" si="99"/>
        <v/>
      </c>
    </row>
    <row r="828">
      <c r="A828" s="103" t="s">
        <v>26699</v>
      </c>
      <c r="B828" s="103" t="s">
        <v>26700</v>
      </c>
      <c r="C828" s="104" t="s">
        <v>159</v>
      </c>
      <c r="D828" s="105">
        <v>40.230000000000004</v>
      </c>
      <c r="E828" s="131"/>
      <c r="F828" s="105" t="str">
        <f t="shared" si="99"/>
        <v/>
      </c>
    </row>
    <row r="829">
      <c r="A829" s="103" t="s">
        <v>26701</v>
      </c>
      <c r="B829" s="103" t="s">
        <v>25674</v>
      </c>
      <c r="C829" s="104" t="s">
        <v>159</v>
      </c>
      <c r="D829" s="105">
        <v>694.57</v>
      </c>
      <c r="E829" s="131"/>
      <c r="F829" s="105" t="str">
        <f t="shared" si="99"/>
        <v/>
      </c>
    </row>
    <row r="830">
      <c r="A830" s="103" t="s">
        <v>26702</v>
      </c>
      <c r="B830" s="103" t="s">
        <v>26703</v>
      </c>
      <c r="C830" s="104" t="s">
        <v>159</v>
      </c>
      <c r="D830" s="105">
        <v>179.74</v>
      </c>
      <c r="E830" s="131"/>
      <c r="F830" s="105" t="str">
        <f t="shared" si="99"/>
        <v/>
      </c>
    </row>
    <row r="831">
      <c r="A831" s="103" t="s">
        <v>26704</v>
      </c>
      <c r="B831" s="103" t="s">
        <v>1789</v>
      </c>
      <c r="C831" s="104" t="s">
        <v>159</v>
      </c>
      <c r="D831" s="105">
        <v>6608.39</v>
      </c>
      <c r="E831" s="131"/>
      <c r="F831" s="105" t="str">
        <f t="shared" si="99"/>
        <v/>
      </c>
    </row>
    <row r="832">
      <c r="A832" s="103" t="s">
        <v>26705</v>
      </c>
      <c r="B832" s="103" t="s">
        <v>26706</v>
      </c>
      <c r="C832" s="104" t="s">
        <v>159</v>
      </c>
      <c r="D832" s="105">
        <v>1.3800000000000001</v>
      </c>
      <c r="E832" s="131"/>
      <c r="F832" s="105" t="str">
        <f t="shared" si="99"/>
        <v/>
      </c>
    </row>
    <row r="833">
      <c r="A833" s="103" t="s">
        <v>26707</v>
      </c>
      <c r="B833" s="103" t="s">
        <v>25678</v>
      </c>
      <c r="C833" s="104" t="s">
        <v>159</v>
      </c>
      <c r="D833" s="105">
        <v>2.54</v>
      </c>
      <c r="E833" s="131"/>
      <c r="F833" s="105" t="str">
        <f t="shared" si="99"/>
        <v/>
      </c>
    </row>
    <row r="834">
      <c r="A834" s="103" t="s">
        <v>26708</v>
      </c>
      <c r="B834" s="103" t="s">
        <v>25680</v>
      </c>
      <c r="C834" s="104" t="s">
        <v>159</v>
      </c>
      <c r="D834" s="105">
        <v>147.6</v>
      </c>
      <c r="E834" s="131"/>
      <c r="F834" s="105" t="str">
        <f t="shared" si="99"/>
        <v/>
      </c>
    </row>
    <row r="835">
      <c r="A835" s="103" t="s">
        <v>26709</v>
      </c>
      <c r="B835" s="103" t="s">
        <v>25682</v>
      </c>
      <c r="C835" s="104" t="s">
        <v>159</v>
      </c>
      <c r="D835" s="105">
        <v>261.98</v>
      </c>
      <c r="E835" s="131"/>
      <c r="F835" s="105" t="str">
        <f t="shared" si="99"/>
        <v/>
      </c>
    </row>
    <row r="836">
      <c r="A836" s="103" t="s">
        <v>26710</v>
      </c>
      <c r="B836" s="103" t="s">
        <v>25684</v>
      </c>
      <c r="C836" s="104" t="s">
        <v>159</v>
      </c>
      <c r="D836" s="105">
        <v>205.56</v>
      </c>
      <c r="E836" s="131"/>
      <c r="F836" s="105" t="str">
        <f t="shared" si="99"/>
        <v/>
      </c>
    </row>
    <row r="837">
      <c r="A837" s="103" t="s">
        <v>26711</v>
      </c>
      <c r="B837" s="103" t="s">
        <v>25686</v>
      </c>
      <c r="C837" s="104" t="s">
        <v>159</v>
      </c>
      <c r="D837" s="105">
        <v>75.51</v>
      </c>
      <c r="E837" s="131"/>
      <c r="F837" s="105" t="str">
        <f t="shared" si="99"/>
        <v/>
      </c>
    </row>
    <row r="838">
      <c r="A838" s="103" t="s">
        <v>26712</v>
      </c>
      <c r="B838" s="103" t="s">
        <v>26713</v>
      </c>
      <c r="C838" s="104" t="s">
        <v>159</v>
      </c>
      <c r="D838" s="105">
        <v>70.98</v>
      </c>
      <c r="E838" s="131"/>
      <c r="F838" s="105" t="str">
        <f t="shared" si="99"/>
        <v/>
      </c>
    </row>
    <row r="839">
      <c r="A839" s="103" t="s">
        <v>26714</v>
      </c>
      <c r="B839" s="103" t="s">
        <v>26715</v>
      </c>
      <c r="C839" s="104" t="s">
        <v>159</v>
      </c>
      <c r="D839" s="105">
        <v>77.49</v>
      </c>
      <c r="E839" s="131"/>
      <c r="F839" s="105" t="str">
        <f t="shared" si="99"/>
        <v/>
      </c>
    </row>
    <row r="840">
      <c r="A840" s="103" t="s">
        <v>26716</v>
      </c>
      <c r="B840" s="103" t="s">
        <v>26717</v>
      </c>
      <c r="C840" s="104" t="s">
        <v>159</v>
      </c>
      <c r="D840" s="105">
        <v>16.46</v>
      </c>
      <c r="E840" s="131"/>
      <c r="F840" s="105" t="str">
        <f t="shared" si="99"/>
        <v/>
      </c>
    </row>
    <row r="841">
      <c r="A841" s="103" t="s">
        <v>26718</v>
      </c>
      <c r="B841" s="103" t="s">
        <v>26719</v>
      </c>
      <c r="C841" s="104" t="s">
        <v>159</v>
      </c>
      <c r="D841" s="105">
        <v>14.81</v>
      </c>
      <c r="E841" s="131"/>
      <c r="F841" s="105" t="str">
        <f t="shared" si="99"/>
        <v/>
      </c>
    </row>
    <row r="842">
      <c r="A842" s="103" t="s">
        <v>26720</v>
      </c>
      <c r="B842" s="103" t="s">
        <v>26612</v>
      </c>
      <c r="C842" s="104" t="s">
        <v>159</v>
      </c>
      <c r="D842" s="105">
        <v>33.2</v>
      </c>
      <c r="E842" s="131"/>
      <c r="F842" s="105" t="str">
        <f t="shared" si="99"/>
        <v/>
      </c>
    </row>
    <row r="843">
      <c r="A843" s="103" t="s">
        <v>26721</v>
      </c>
      <c r="B843" s="103" t="s">
        <v>26614</v>
      </c>
      <c r="C843" s="104" t="s">
        <v>159</v>
      </c>
      <c r="D843" s="105">
        <v>360.63</v>
      </c>
      <c r="E843" s="131"/>
      <c r="F843" s="105" t="str">
        <f t="shared" si="99"/>
        <v/>
      </c>
    </row>
    <row r="844">
      <c r="A844" s="103" t="s">
        <v>26722</v>
      </c>
      <c r="B844" s="103" t="s">
        <v>26616</v>
      </c>
      <c r="C844" s="104" t="s">
        <v>159</v>
      </c>
      <c r="D844" s="105">
        <v>1175.76</v>
      </c>
      <c r="E844" s="131"/>
      <c r="F844" s="105" t="str">
        <f t="shared" si="99"/>
        <v/>
      </c>
    </row>
    <row r="845">
      <c r="A845" s="103" t="s">
        <v>26723</v>
      </c>
      <c r="B845" s="103" t="s">
        <v>26618</v>
      </c>
      <c r="C845" s="104" t="s">
        <v>159</v>
      </c>
      <c r="D845" s="105">
        <v>4523.650000000001</v>
      </c>
      <c r="E845" s="131"/>
      <c r="F845" s="105" t="str">
        <f t="shared" si="99"/>
        <v/>
      </c>
    </row>
    <row r="846">
      <c r="A846" s="103" t="s">
        <v>26724</v>
      </c>
      <c r="B846" s="103" t="s">
        <v>26725</v>
      </c>
      <c r="C846" s="104" t="s">
        <v>159</v>
      </c>
      <c r="D846" s="105">
        <v>474.91</v>
      </c>
      <c r="E846" s="131"/>
      <c r="F846" s="105" t="str">
        <f t="shared" si="99"/>
        <v/>
      </c>
    </row>
    <row r="847">
      <c r="A847" s="103" t="s">
        <v>26726</v>
      </c>
      <c r="B847" s="103" t="s">
        <v>26727</v>
      </c>
      <c r="C847" s="104" t="s">
        <v>159</v>
      </c>
      <c r="D847" s="105">
        <v>40.230000000000004</v>
      </c>
      <c r="E847" s="131"/>
      <c r="F847" s="105" t="str">
        <f t="shared" si="99"/>
        <v/>
      </c>
    </row>
    <row r="848">
      <c r="A848" s="103" t="s">
        <v>26728</v>
      </c>
      <c r="B848" s="103" t="s">
        <v>25978</v>
      </c>
      <c r="C848" s="104" t="s">
        <v>117</v>
      </c>
      <c r="D848" s="105">
        <v>42058.03</v>
      </c>
      <c r="E848" s="131"/>
      <c r="F848" s="105" t="str">
        <f t="shared" si="99"/>
        <v/>
      </c>
    </row>
    <row r="849">
      <c r="A849" s="103" t="s">
        <v>26729</v>
      </c>
      <c r="B849" s="103" t="s">
        <v>1805</v>
      </c>
      <c r="C849" s="104" t="s">
        <v>159</v>
      </c>
      <c r="D849" s="105">
        <v>694.57</v>
      </c>
      <c r="E849" s="131"/>
      <c r="F849" s="105" t="str">
        <f t="shared" si="99"/>
        <v/>
      </c>
    </row>
    <row r="850">
      <c r="A850" s="103" t="s">
        <v>26730</v>
      </c>
      <c r="B850" s="103" t="s">
        <v>26731</v>
      </c>
      <c r="C850" s="104" t="s">
        <v>159</v>
      </c>
      <c r="D850" s="105">
        <v>70.98</v>
      </c>
      <c r="E850" s="131"/>
      <c r="F850" s="105" t="str">
        <f t="shared" si="99"/>
        <v/>
      </c>
    </row>
    <row r="851">
      <c r="A851" s="103" t="s">
        <v>26732</v>
      </c>
      <c r="B851" s="103" t="s">
        <v>26733</v>
      </c>
      <c r="C851" s="104" t="s">
        <v>159</v>
      </c>
      <c r="D851" s="105">
        <v>77.49</v>
      </c>
      <c r="E851" s="131"/>
      <c r="F851" s="105" t="str">
        <f t="shared" si="99"/>
        <v/>
      </c>
    </row>
    <row r="852">
      <c r="A852" s="103" t="s">
        <v>26734</v>
      </c>
      <c r="B852" s="103" t="s">
        <v>26735</v>
      </c>
      <c r="C852" s="104" t="s">
        <v>159</v>
      </c>
      <c r="D852" s="105">
        <v>16.46</v>
      </c>
      <c r="E852" s="131"/>
      <c r="F852" s="105" t="str">
        <f t="shared" si="99"/>
        <v/>
      </c>
    </row>
    <row r="853">
      <c r="A853" s="103" t="s">
        <v>26736</v>
      </c>
      <c r="B853" s="103" t="s">
        <v>26737</v>
      </c>
      <c r="C853" s="104" t="s">
        <v>159</v>
      </c>
      <c r="D853" s="105">
        <v>14.81</v>
      </c>
      <c r="E853" s="131"/>
      <c r="F853" s="105" t="str">
        <f t="shared" si="99"/>
        <v/>
      </c>
    </row>
    <row r="854">
      <c r="A854" s="103" t="s">
        <v>26738</v>
      </c>
      <c r="B854" s="103" t="s">
        <v>26621</v>
      </c>
      <c r="C854" s="104" t="s">
        <v>159</v>
      </c>
      <c r="D854" s="105">
        <v>33.2</v>
      </c>
      <c r="E854" s="131"/>
      <c r="F854" s="105" t="str">
        <f t="shared" si="99"/>
        <v/>
      </c>
    </row>
    <row r="855">
      <c r="A855" s="103" t="s">
        <v>26739</v>
      </c>
      <c r="B855" s="103" t="s">
        <v>26623</v>
      </c>
      <c r="C855" s="104" t="s">
        <v>159</v>
      </c>
      <c r="D855" s="105">
        <v>360.63</v>
      </c>
      <c r="E855" s="131"/>
      <c r="F855" s="105" t="str">
        <f t="shared" si="99"/>
        <v/>
      </c>
    </row>
    <row r="856">
      <c r="A856" s="103" t="s">
        <v>26740</v>
      </c>
      <c r="B856" s="103" t="s">
        <v>26625</v>
      </c>
      <c r="C856" s="104" t="s">
        <v>159</v>
      </c>
      <c r="D856" s="105">
        <v>1175.76</v>
      </c>
      <c r="E856" s="131"/>
      <c r="F856" s="105" t="str">
        <f t="shared" si="99"/>
        <v/>
      </c>
    </row>
    <row r="857">
      <c r="A857" s="103" t="s">
        <v>26741</v>
      </c>
      <c r="B857" s="103" t="s">
        <v>26627</v>
      </c>
      <c r="C857" s="104" t="s">
        <v>159</v>
      </c>
      <c r="D857" s="105">
        <v>4523.650000000001</v>
      </c>
      <c r="E857" s="131"/>
      <c r="F857" s="105" t="str">
        <f t="shared" si="99"/>
        <v/>
      </c>
    </row>
    <row r="858">
      <c r="A858" s="103" t="s">
        <v>26742</v>
      </c>
      <c r="B858" s="103" t="s">
        <v>26743</v>
      </c>
      <c r="C858" s="104" t="s">
        <v>159</v>
      </c>
      <c r="D858" s="105">
        <v>474.91</v>
      </c>
      <c r="E858" s="131"/>
      <c r="F858" s="105" t="str">
        <f t="shared" si="99"/>
        <v/>
      </c>
    </row>
    <row r="859">
      <c r="A859" s="103" t="s">
        <v>26744</v>
      </c>
      <c r="B859" s="103" t="s">
        <v>26745</v>
      </c>
      <c r="C859" s="104" t="s">
        <v>159</v>
      </c>
      <c r="D859" s="105">
        <v>40.230000000000004</v>
      </c>
      <c r="E859" s="131"/>
      <c r="F859" s="105" t="str">
        <f t="shared" si="99"/>
        <v/>
      </c>
    </row>
    <row r="860">
      <c r="A860" s="99" t="s">
        <v>26746</v>
      </c>
      <c r="B860" s="99" t="s">
        <v>25699</v>
      </c>
      <c r="C860" s="100"/>
      <c r="D860" s="101"/>
      <c r="E860" s="101"/>
      <c r="F860" s="102">
        <f>SUM(F861:F868)</f>
        <v>0</v>
      </c>
    </row>
    <row r="861">
      <c r="A861" s="103" t="s">
        <v>26747</v>
      </c>
      <c r="B861" s="103" t="s">
        <v>25797</v>
      </c>
      <c r="C861" s="104" t="s">
        <v>159</v>
      </c>
      <c r="D861" s="105">
        <v>1.3800000000000001</v>
      </c>
      <c r="E861" s="131"/>
      <c r="F861" s="105" t="str">
        <f t="shared" ref="F861:F868" si="100">IF(E861="","", ROUND(D861*E861,2))</f>
        <v/>
      </c>
    </row>
    <row r="862">
      <c r="A862" s="103" t="s">
        <v>26748</v>
      </c>
      <c r="B862" s="103" t="s">
        <v>25701</v>
      </c>
      <c r="C862" s="104" t="s">
        <v>159</v>
      </c>
      <c r="D862" s="105">
        <v>35.74</v>
      </c>
      <c r="E862" s="131"/>
      <c r="F862" s="105" t="str">
        <f t="shared" si="100"/>
        <v/>
      </c>
    </row>
    <row r="863">
      <c r="A863" s="103" t="s">
        <v>26749</v>
      </c>
      <c r="B863" s="103" t="s">
        <v>1925</v>
      </c>
      <c r="C863" s="104" t="s">
        <v>159</v>
      </c>
      <c r="D863" s="105">
        <v>508.23</v>
      </c>
      <c r="E863" s="131"/>
      <c r="F863" s="105" t="str">
        <f t="shared" si="100"/>
        <v/>
      </c>
    </row>
    <row r="864">
      <c r="A864" s="103" t="s">
        <v>26750</v>
      </c>
      <c r="B864" s="103" t="s">
        <v>25704</v>
      </c>
      <c r="C864" s="104" t="s">
        <v>159</v>
      </c>
      <c r="D864" s="105">
        <v>1437.74</v>
      </c>
      <c r="E864" s="131"/>
      <c r="F864" s="105" t="str">
        <f t="shared" si="100"/>
        <v/>
      </c>
    </row>
    <row r="865">
      <c r="A865" s="103" t="s">
        <v>26751</v>
      </c>
      <c r="B865" s="103" t="s">
        <v>1927</v>
      </c>
      <c r="C865" s="104" t="s">
        <v>159</v>
      </c>
      <c r="D865" s="105">
        <v>4800.1900000000005</v>
      </c>
      <c r="E865" s="131"/>
      <c r="F865" s="105" t="str">
        <f t="shared" si="100"/>
        <v/>
      </c>
    </row>
    <row r="866">
      <c r="A866" s="103" t="s">
        <v>26752</v>
      </c>
      <c r="B866" s="103" t="s">
        <v>1929</v>
      </c>
      <c r="C866" s="104" t="s">
        <v>159</v>
      </c>
      <c r="D866" s="105">
        <v>627.92</v>
      </c>
      <c r="E866" s="131"/>
      <c r="F866" s="105" t="str">
        <f t="shared" si="100"/>
        <v/>
      </c>
    </row>
    <row r="867">
      <c r="A867" s="103" t="s">
        <v>26753</v>
      </c>
      <c r="B867" s="103" t="s">
        <v>25708</v>
      </c>
      <c r="C867" s="104" t="s">
        <v>159</v>
      </c>
      <c r="D867" s="105">
        <v>56.69</v>
      </c>
      <c r="E867" s="131"/>
      <c r="F867" s="105" t="str">
        <f t="shared" si="100"/>
        <v/>
      </c>
    </row>
    <row r="868">
      <c r="A868" s="103" t="s">
        <v>26754</v>
      </c>
      <c r="B868" s="103" t="s">
        <v>1419</v>
      </c>
      <c r="C868" s="104" t="s">
        <v>159</v>
      </c>
      <c r="D868" s="105">
        <v>14.81</v>
      </c>
      <c r="E868" s="131"/>
      <c r="F868" s="105" t="str">
        <f t="shared" si="100"/>
        <v/>
      </c>
    </row>
    <row r="869">
      <c r="A869" s="99" t="s">
        <v>26755</v>
      </c>
      <c r="B869" s="99" t="s">
        <v>1807</v>
      </c>
      <c r="C869" s="100"/>
      <c r="D869" s="101"/>
      <c r="E869" s="101"/>
      <c r="F869" s="102">
        <f>SUM(F870:F872)</f>
        <v>0</v>
      </c>
    </row>
    <row r="870">
      <c r="A870" s="103" t="s">
        <v>26756</v>
      </c>
      <c r="B870" s="103" t="s">
        <v>1815</v>
      </c>
      <c r="C870" s="104" t="s">
        <v>159</v>
      </c>
      <c r="D870" s="105">
        <v>6429.25</v>
      </c>
      <c r="E870" s="131"/>
      <c r="F870" s="105" t="str">
        <f t="shared" ref="F870:F872" si="101">IF(E870="","", ROUND(D870*E870,2))</f>
        <v/>
      </c>
    </row>
    <row r="871">
      <c r="A871" s="103" t="s">
        <v>26757</v>
      </c>
      <c r="B871" s="103" t="s">
        <v>25712</v>
      </c>
      <c r="C871" s="104" t="s">
        <v>159</v>
      </c>
      <c r="D871" s="105">
        <v>1053.45</v>
      </c>
      <c r="E871" s="131"/>
      <c r="F871" s="105" t="str">
        <f t="shared" si="101"/>
        <v/>
      </c>
    </row>
    <row r="872">
      <c r="A872" s="103" t="s">
        <v>26758</v>
      </c>
      <c r="B872" s="103" t="s">
        <v>1825</v>
      </c>
      <c r="C872" s="104" t="s">
        <v>159</v>
      </c>
      <c r="D872" s="105">
        <v>7482.7</v>
      </c>
      <c r="E872" s="131"/>
      <c r="F872" s="105" t="str">
        <f t="shared" si="101"/>
        <v/>
      </c>
    </row>
    <row r="873">
      <c r="A873" s="99" t="s">
        <v>26759</v>
      </c>
      <c r="B873" s="99" t="s">
        <v>1829</v>
      </c>
      <c r="C873" s="100"/>
      <c r="D873" s="101"/>
      <c r="E873" s="101"/>
      <c r="F873" s="102">
        <f>SUM(F874:F877)</f>
        <v>0</v>
      </c>
    </row>
    <row r="874">
      <c r="A874" s="103" t="s">
        <v>26760</v>
      </c>
      <c r="B874" s="103" t="s">
        <v>25717</v>
      </c>
      <c r="C874" s="104" t="s">
        <v>79</v>
      </c>
      <c r="D874" s="105">
        <v>4.0</v>
      </c>
      <c r="E874" s="131"/>
      <c r="F874" s="105" t="str">
        <f t="shared" ref="F874:F877" si="102">IF(E874="","", ROUND(D874*E874,2))</f>
        <v/>
      </c>
    </row>
    <row r="875">
      <c r="A875" s="103" t="s">
        <v>26761</v>
      </c>
      <c r="B875" s="103" t="s">
        <v>26640</v>
      </c>
      <c r="C875" s="104" t="s">
        <v>79</v>
      </c>
      <c r="D875" s="105">
        <v>38.0</v>
      </c>
      <c r="E875" s="131"/>
      <c r="F875" s="105" t="str">
        <f t="shared" si="102"/>
        <v/>
      </c>
    </row>
    <row r="876">
      <c r="A876" s="103" t="s">
        <v>26762</v>
      </c>
      <c r="B876" s="103" t="s">
        <v>26763</v>
      </c>
      <c r="C876" s="104" t="s">
        <v>79</v>
      </c>
      <c r="D876" s="105">
        <v>14.0</v>
      </c>
      <c r="E876" s="131"/>
      <c r="F876" s="105" t="str">
        <f t="shared" si="102"/>
        <v/>
      </c>
    </row>
    <row r="877">
      <c r="A877" s="103" t="s">
        <v>26764</v>
      </c>
      <c r="B877" s="103" t="s">
        <v>1853</v>
      </c>
      <c r="C877" s="104" t="s">
        <v>79</v>
      </c>
      <c r="D877" s="105">
        <v>56.0</v>
      </c>
      <c r="E877" s="131"/>
      <c r="F877" s="105" t="str">
        <f t="shared" si="102"/>
        <v/>
      </c>
    </row>
    <row r="878">
      <c r="A878" s="99" t="s">
        <v>26765</v>
      </c>
      <c r="B878" s="99" t="s">
        <v>1865</v>
      </c>
      <c r="C878" s="100"/>
      <c r="D878" s="101"/>
      <c r="E878" s="101"/>
      <c r="F878" s="102">
        <f>SUM(F879:F880)</f>
        <v>0</v>
      </c>
    </row>
    <row r="879">
      <c r="A879" s="103" t="s">
        <v>26766</v>
      </c>
      <c r="B879" s="103" t="s">
        <v>1867</v>
      </c>
      <c r="C879" s="104" t="s">
        <v>79</v>
      </c>
      <c r="D879" s="105">
        <v>150.0</v>
      </c>
      <c r="E879" s="131"/>
      <c r="F879" s="105" t="str">
        <f t="shared" ref="F879:F880" si="103">IF(E879="","", ROUND(D879*E879,2))</f>
        <v/>
      </c>
    </row>
    <row r="880">
      <c r="A880" s="103" t="s">
        <v>26767</v>
      </c>
      <c r="B880" s="103" t="s">
        <v>25722</v>
      </c>
      <c r="C880" s="104" t="s">
        <v>159</v>
      </c>
      <c r="D880" s="105">
        <v>7482.7</v>
      </c>
      <c r="E880" s="131"/>
      <c r="F880" s="105" t="str">
        <f t="shared" si="103"/>
        <v/>
      </c>
    </row>
    <row r="881">
      <c r="A881" s="99" t="s">
        <v>26768</v>
      </c>
      <c r="B881" s="99" t="s">
        <v>437</v>
      </c>
      <c r="C881" s="100"/>
      <c r="D881" s="101"/>
      <c r="E881" s="101"/>
      <c r="F881" s="102">
        <f>F882+F889</f>
        <v>0</v>
      </c>
    </row>
    <row r="882">
      <c r="A882" s="99" t="s">
        <v>26769</v>
      </c>
      <c r="B882" s="99" t="s">
        <v>26264</v>
      </c>
      <c r="C882" s="100"/>
      <c r="D882" s="101"/>
      <c r="E882" s="101"/>
      <c r="F882" s="102">
        <f>SUM(F883:F888)</f>
        <v>0</v>
      </c>
    </row>
    <row r="883">
      <c r="A883" s="103" t="s">
        <v>26770</v>
      </c>
      <c r="B883" s="103" t="s">
        <v>25727</v>
      </c>
      <c r="C883" s="104" t="s">
        <v>79</v>
      </c>
      <c r="D883" s="105">
        <v>2.0</v>
      </c>
      <c r="E883" s="131"/>
      <c r="F883" s="105" t="str">
        <f t="shared" ref="F883:F888" si="104">IF(E883="","", ROUND(D883*E883,2))</f>
        <v/>
      </c>
    </row>
    <row r="884">
      <c r="A884" s="103" t="s">
        <v>26771</v>
      </c>
      <c r="B884" s="103" t="s">
        <v>26029</v>
      </c>
      <c r="C884" s="104" t="s">
        <v>79</v>
      </c>
      <c r="D884" s="105">
        <v>2.0</v>
      </c>
      <c r="E884" s="131"/>
      <c r="F884" s="105" t="str">
        <f t="shared" si="104"/>
        <v/>
      </c>
    </row>
    <row r="885">
      <c r="A885" s="103" t="s">
        <v>26772</v>
      </c>
      <c r="B885" s="103" t="s">
        <v>25729</v>
      </c>
      <c r="C885" s="104" t="s">
        <v>79</v>
      </c>
      <c r="D885" s="105">
        <v>4.0</v>
      </c>
      <c r="E885" s="131"/>
      <c r="F885" s="105" t="str">
        <f t="shared" si="104"/>
        <v/>
      </c>
    </row>
    <row r="886">
      <c r="A886" s="103" t="s">
        <v>26773</v>
      </c>
      <c r="B886" s="103" t="s">
        <v>25731</v>
      </c>
      <c r="C886" s="104" t="s">
        <v>79</v>
      </c>
      <c r="D886" s="105">
        <v>2.0</v>
      </c>
      <c r="E886" s="131"/>
      <c r="F886" s="105" t="str">
        <f t="shared" si="104"/>
        <v/>
      </c>
    </row>
    <row r="887">
      <c r="A887" s="103" t="s">
        <v>26774</v>
      </c>
      <c r="B887" s="103" t="s">
        <v>26651</v>
      </c>
      <c r="C887" s="104" t="s">
        <v>79</v>
      </c>
      <c r="D887" s="105">
        <v>2.0</v>
      </c>
      <c r="E887" s="131"/>
      <c r="F887" s="105" t="str">
        <f t="shared" si="104"/>
        <v/>
      </c>
    </row>
    <row r="888">
      <c r="A888" s="103" t="s">
        <v>26775</v>
      </c>
      <c r="B888" s="103" t="s">
        <v>25733</v>
      </c>
      <c r="C888" s="104" t="s">
        <v>79</v>
      </c>
      <c r="D888" s="105">
        <v>4.0</v>
      </c>
      <c r="E888" s="131"/>
      <c r="F888" s="105" t="str">
        <f t="shared" si="104"/>
        <v/>
      </c>
    </row>
    <row r="889">
      <c r="A889" s="99" t="s">
        <v>26776</v>
      </c>
      <c r="B889" s="99" t="s">
        <v>26777</v>
      </c>
      <c r="C889" s="100"/>
      <c r="D889" s="101"/>
      <c r="E889" s="101"/>
      <c r="F889" s="102">
        <f>SUM(F890:F895)</f>
        <v>0</v>
      </c>
    </row>
    <row r="890">
      <c r="A890" s="103" t="s">
        <v>26778</v>
      </c>
      <c r="B890" s="103" t="s">
        <v>26041</v>
      </c>
      <c r="C890" s="104" t="s">
        <v>79</v>
      </c>
      <c r="D890" s="105">
        <v>1.0</v>
      </c>
      <c r="E890" s="131"/>
      <c r="F890" s="105" t="str">
        <f t="shared" ref="F890:F895" si="105">IF(E890="","", ROUND(D890*E890,2))</f>
        <v/>
      </c>
    </row>
    <row r="891">
      <c r="A891" s="103" t="s">
        <v>26779</v>
      </c>
      <c r="B891" s="103" t="s">
        <v>26170</v>
      </c>
      <c r="C891" s="104" t="s">
        <v>79</v>
      </c>
      <c r="D891" s="105">
        <v>2.0</v>
      </c>
      <c r="E891" s="131"/>
      <c r="F891" s="105" t="str">
        <f t="shared" si="105"/>
        <v/>
      </c>
    </row>
    <row r="892">
      <c r="A892" s="103" t="s">
        <v>26780</v>
      </c>
      <c r="B892" s="103" t="s">
        <v>26043</v>
      </c>
      <c r="C892" s="104" t="s">
        <v>79</v>
      </c>
      <c r="D892" s="105">
        <v>1.0</v>
      </c>
      <c r="E892" s="131"/>
      <c r="F892" s="105" t="str">
        <f t="shared" si="105"/>
        <v/>
      </c>
    </row>
    <row r="893">
      <c r="A893" s="103" t="s">
        <v>26781</v>
      </c>
      <c r="B893" s="103" t="s">
        <v>26045</v>
      </c>
      <c r="C893" s="104" t="s">
        <v>79</v>
      </c>
      <c r="D893" s="105">
        <v>4.0</v>
      </c>
      <c r="E893" s="131"/>
      <c r="F893" s="105" t="str">
        <f t="shared" si="105"/>
        <v/>
      </c>
    </row>
    <row r="894">
      <c r="A894" s="103" t="s">
        <v>26782</v>
      </c>
      <c r="B894" s="103" t="s">
        <v>26049</v>
      </c>
      <c r="C894" s="104" t="s">
        <v>79</v>
      </c>
      <c r="D894" s="105">
        <v>4.0</v>
      </c>
      <c r="E894" s="131"/>
      <c r="F894" s="105" t="str">
        <f t="shared" si="105"/>
        <v/>
      </c>
    </row>
    <row r="895">
      <c r="A895" s="103" t="s">
        <v>26783</v>
      </c>
      <c r="B895" s="103" t="s">
        <v>26278</v>
      </c>
      <c r="C895" s="104" t="s">
        <v>79</v>
      </c>
      <c r="D895" s="105">
        <v>4.0</v>
      </c>
      <c r="E895" s="131"/>
      <c r="F895" s="105" t="str">
        <f t="shared" si="105"/>
        <v/>
      </c>
    </row>
    <row r="896">
      <c r="A896" s="99" t="s">
        <v>26784</v>
      </c>
      <c r="B896" s="99" t="s">
        <v>25751</v>
      </c>
      <c r="C896" s="100"/>
      <c r="D896" s="101"/>
      <c r="E896" s="101"/>
      <c r="F896" s="102">
        <f>SUM(F897:F898)</f>
        <v>0</v>
      </c>
    </row>
    <row r="897">
      <c r="A897" s="103" t="s">
        <v>26785</v>
      </c>
      <c r="B897" s="103" t="s">
        <v>26062</v>
      </c>
      <c r="C897" s="104" t="s">
        <v>79</v>
      </c>
      <c r="D897" s="105">
        <v>4.0</v>
      </c>
      <c r="E897" s="131"/>
      <c r="F897" s="105" t="str">
        <f t="shared" ref="F897:F898" si="106">IF(E897="","", ROUND(D897*E897,2))</f>
        <v/>
      </c>
    </row>
    <row r="898">
      <c r="A898" s="103" t="s">
        <v>26786</v>
      </c>
      <c r="B898" s="103" t="s">
        <v>26062</v>
      </c>
      <c r="C898" s="104" t="s">
        <v>79</v>
      </c>
      <c r="D898" s="105">
        <v>7.0</v>
      </c>
      <c r="E898" s="131"/>
      <c r="F898" s="105" t="str">
        <f t="shared" si="106"/>
        <v/>
      </c>
    </row>
    <row r="899">
      <c r="A899" s="99" t="s">
        <v>26787</v>
      </c>
      <c r="B899" s="99" t="s">
        <v>26071</v>
      </c>
      <c r="C899" s="100"/>
      <c r="D899" s="101"/>
      <c r="E899" s="101"/>
      <c r="F899" s="102">
        <f>SUM(F900)</f>
        <v>0</v>
      </c>
    </row>
    <row r="900">
      <c r="A900" s="103" t="s">
        <v>26788</v>
      </c>
      <c r="B900" s="103" t="s">
        <v>26073</v>
      </c>
      <c r="C900" s="104" t="s">
        <v>108</v>
      </c>
      <c r="D900" s="105">
        <v>187.20000000000002</v>
      </c>
      <c r="E900" s="131"/>
      <c r="F900" s="105" t="str">
        <f>IF(E900="","", ROUND(D900*E900,2))</f>
        <v/>
      </c>
    </row>
    <row r="901">
      <c r="A901" s="99" t="s">
        <v>26789</v>
      </c>
      <c r="B901" s="99" t="s">
        <v>26790</v>
      </c>
      <c r="C901" s="100"/>
      <c r="D901" s="101"/>
      <c r="E901" s="101"/>
      <c r="F901" s="102">
        <f>SUM(F902:F903)</f>
        <v>0</v>
      </c>
    </row>
    <row r="902">
      <c r="A902" s="103" t="s">
        <v>26791</v>
      </c>
      <c r="B902" s="103" t="s">
        <v>4261</v>
      </c>
      <c r="C902" s="104" t="s">
        <v>117</v>
      </c>
      <c r="D902" s="105">
        <v>1906.31</v>
      </c>
      <c r="E902" s="131"/>
      <c r="F902" s="105" t="str">
        <f t="shared" ref="F902:F903" si="107">IF(E902="","", ROUND(D902*E902,2))</f>
        <v/>
      </c>
    </row>
    <row r="903">
      <c r="A903" s="103" t="s">
        <v>26792</v>
      </c>
      <c r="B903" s="103" t="s">
        <v>26303</v>
      </c>
      <c r="C903" s="104" t="s">
        <v>117</v>
      </c>
      <c r="D903" s="105">
        <v>1906.31</v>
      </c>
      <c r="E903" s="131"/>
      <c r="F903" s="105" t="str">
        <f t="shared" si="107"/>
        <v/>
      </c>
    </row>
    <row r="904">
      <c r="A904" s="99" t="s">
        <v>26793</v>
      </c>
      <c r="B904" s="99" t="s">
        <v>26794</v>
      </c>
      <c r="C904" s="100"/>
      <c r="D904" s="101"/>
      <c r="E904" s="101"/>
      <c r="F904" s="102">
        <f>F905+F987+F1030+F1102+F1188+F1253+F1332+F1377+F1434+F1497+F1545+F1626+F1679+F1768+F1805+F1871+F1902+F1946+F2008+F2046+F2107+F2169+F2254+F2284</f>
        <v>0</v>
      </c>
    </row>
    <row r="905">
      <c r="A905" s="99" t="s">
        <v>26795</v>
      </c>
      <c r="B905" s="99" t="s">
        <v>26796</v>
      </c>
      <c r="C905" s="100"/>
      <c r="D905" s="101"/>
      <c r="E905" s="101"/>
      <c r="F905" s="102">
        <f>F906+F914+F944+F952+F956+F961+F964+F978+F984</f>
        <v>0</v>
      </c>
    </row>
    <row r="906">
      <c r="A906" s="99" t="s">
        <v>26797</v>
      </c>
      <c r="B906" s="99" t="s">
        <v>458</v>
      </c>
      <c r="C906" s="100"/>
      <c r="D906" s="101"/>
      <c r="E906" s="101"/>
      <c r="F906" s="102">
        <f>SUM(F907:F913)</f>
        <v>0</v>
      </c>
    </row>
    <row r="907">
      <c r="A907" s="103" t="s">
        <v>26798</v>
      </c>
      <c r="B907" s="103" t="s">
        <v>1770</v>
      </c>
      <c r="C907" s="104" t="s">
        <v>529</v>
      </c>
      <c r="D907" s="105">
        <v>3.4</v>
      </c>
      <c r="E907" s="131"/>
      <c r="F907" s="105" t="str">
        <f t="shared" ref="F907:F913" si="108">IF(E907="","", ROUND(D907*E907,2))</f>
        <v/>
      </c>
    </row>
    <row r="908">
      <c r="A908" s="103" t="s">
        <v>26799</v>
      </c>
      <c r="B908" s="103" t="s">
        <v>1772</v>
      </c>
      <c r="C908" s="104" t="s">
        <v>529</v>
      </c>
      <c r="D908" s="105">
        <v>3.4</v>
      </c>
      <c r="E908" s="131"/>
      <c r="F908" s="105" t="str">
        <f t="shared" si="108"/>
        <v/>
      </c>
    </row>
    <row r="909">
      <c r="A909" s="103" t="s">
        <v>26800</v>
      </c>
      <c r="B909" s="103" t="s">
        <v>25646</v>
      </c>
      <c r="C909" s="104" t="s">
        <v>159</v>
      </c>
      <c r="D909" s="105">
        <v>6807.75</v>
      </c>
      <c r="E909" s="131"/>
      <c r="F909" s="105" t="str">
        <f t="shared" si="108"/>
        <v/>
      </c>
    </row>
    <row r="910">
      <c r="A910" s="103" t="s">
        <v>26801</v>
      </c>
      <c r="B910" s="103" t="s">
        <v>25648</v>
      </c>
      <c r="C910" s="104" t="s">
        <v>159</v>
      </c>
      <c r="D910" s="105">
        <v>6807.75</v>
      </c>
      <c r="E910" s="131"/>
      <c r="F910" s="105" t="str">
        <f t="shared" si="108"/>
        <v/>
      </c>
    </row>
    <row r="911">
      <c r="A911" s="103" t="s">
        <v>26802</v>
      </c>
      <c r="B911" s="103" t="s">
        <v>25650</v>
      </c>
      <c r="C911" s="104" t="s">
        <v>79</v>
      </c>
      <c r="D911" s="105">
        <v>68.0</v>
      </c>
      <c r="E911" s="131"/>
      <c r="F911" s="105" t="str">
        <f t="shared" si="108"/>
        <v/>
      </c>
    </row>
    <row r="912">
      <c r="A912" s="103" t="s">
        <v>26803</v>
      </c>
      <c r="B912" s="103" t="s">
        <v>25652</v>
      </c>
      <c r="C912" s="104" t="s">
        <v>79</v>
      </c>
      <c r="D912" s="105">
        <v>34.0</v>
      </c>
      <c r="E912" s="131"/>
      <c r="F912" s="105" t="str">
        <f t="shared" si="108"/>
        <v/>
      </c>
    </row>
    <row r="913">
      <c r="A913" s="103" t="s">
        <v>26804</v>
      </c>
      <c r="B913" s="103" t="s">
        <v>25654</v>
      </c>
      <c r="C913" s="104" t="s">
        <v>159</v>
      </c>
      <c r="D913" s="105">
        <v>3403.88</v>
      </c>
      <c r="E913" s="131"/>
      <c r="F913" s="105" t="str">
        <f t="shared" si="108"/>
        <v/>
      </c>
    </row>
    <row r="914">
      <c r="A914" s="99" t="s">
        <v>26805</v>
      </c>
      <c r="B914" s="99" t="s">
        <v>110</v>
      </c>
      <c r="C914" s="100"/>
      <c r="D914" s="101"/>
      <c r="E914" s="101"/>
      <c r="F914" s="102">
        <f>SUM(F915:F943)</f>
        <v>0</v>
      </c>
    </row>
    <row r="915">
      <c r="A915" s="103" t="s">
        <v>26806</v>
      </c>
      <c r="B915" s="103" t="s">
        <v>26807</v>
      </c>
      <c r="C915" s="104" t="s">
        <v>159</v>
      </c>
      <c r="D915" s="105">
        <v>14.46</v>
      </c>
      <c r="E915" s="131"/>
      <c r="F915" s="105" t="str">
        <f t="shared" ref="F915:F943" si="109">IF(E915="","", ROUND(D915*E915,2))</f>
        <v/>
      </c>
    </row>
    <row r="916">
      <c r="A916" s="103" t="s">
        <v>26808</v>
      </c>
      <c r="B916" s="103" t="s">
        <v>26809</v>
      </c>
      <c r="C916" s="104" t="s">
        <v>159</v>
      </c>
      <c r="D916" s="105">
        <v>21.03</v>
      </c>
      <c r="E916" s="131"/>
      <c r="F916" s="105" t="str">
        <f t="shared" si="109"/>
        <v/>
      </c>
    </row>
    <row r="917">
      <c r="A917" s="103" t="s">
        <v>26810</v>
      </c>
      <c r="B917" s="103" t="s">
        <v>26811</v>
      </c>
      <c r="C917" s="104" t="s">
        <v>159</v>
      </c>
      <c r="D917" s="105">
        <v>58.82</v>
      </c>
      <c r="E917" s="131"/>
      <c r="F917" s="105" t="str">
        <f t="shared" si="109"/>
        <v/>
      </c>
    </row>
    <row r="918">
      <c r="A918" s="103" t="s">
        <v>26812</v>
      </c>
      <c r="B918" s="103" t="s">
        <v>26813</v>
      </c>
      <c r="C918" s="104" t="s">
        <v>159</v>
      </c>
      <c r="D918" s="105">
        <v>432.2</v>
      </c>
      <c r="E918" s="131"/>
      <c r="F918" s="105" t="str">
        <f t="shared" si="109"/>
        <v/>
      </c>
    </row>
    <row r="919">
      <c r="A919" s="103" t="s">
        <v>26814</v>
      </c>
      <c r="B919" s="103" t="s">
        <v>26815</v>
      </c>
      <c r="C919" s="104" t="s">
        <v>159</v>
      </c>
      <c r="D919" s="105">
        <v>1629.2</v>
      </c>
      <c r="E919" s="131"/>
      <c r="F919" s="105" t="str">
        <f t="shared" si="109"/>
        <v/>
      </c>
    </row>
    <row r="920">
      <c r="A920" s="103" t="s">
        <v>26816</v>
      </c>
      <c r="B920" s="103" t="s">
        <v>26817</v>
      </c>
      <c r="C920" s="104" t="s">
        <v>159</v>
      </c>
      <c r="D920" s="105">
        <v>649.62</v>
      </c>
      <c r="E920" s="131"/>
      <c r="F920" s="105" t="str">
        <f t="shared" si="109"/>
        <v/>
      </c>
    </row>
    <row r="921">
      <c r="A921" s="103" t="s">
        <v>26818</v>
      </c>
      <c r="B921" s="103" t="s">
        <v>26819</v>
      </c>
      <c r="C921" s="104" t="s">
        <v>159</v>
      </c>
      <c r="D921" s="105">
        <v>363.03000000000003</v>
      </c>
      <c r="E921" s="131"/>
      <c r="F921" s="105" t="str">
        <f t="shared" si="109"/>
        <v/>
      </c>
    </row>
    <row r="922">
      <c r="A922" s="103" t="s">
        <v>26820</v>
      </c>
      <c r="B922" s="103" t="s">
        <v>26821</v>
      </c>
      <c r="C922" s="104" t="s">
        <v>159</v>
      </c>
      <c r="D922" s="105">
        <v>101.68</v>
      </c>
      <c r="E922" s="131"/>
      <c r="F922" s="105" t="str">
        <f t="shared" si="109"/>
        <v/>
      </c>
    </row>
    <row r="923">
      <c r="A923" s="103" t="s">
        <v>26822</v>
      </c>
      <c r="B923" s="103" t="s">
        <v>26823</v>
      </c>
      <c r="C923" s="104" t="s">
        <v>159</v>
      </c>
      <c r="D923" s="105">
        <v>133.84</v>
      </c>
      <c r="E923" s="131"/>
      <c r="F923" s="105" t="str">
        <f t="shared" si="109"/>
        <v/>
      </c>
    </row>
    <row r="924">
      <c r="A924" s="103" t="s">
        <v>26824</v>
      </c>
      <c r="B924" s="103" t="s">
        <v>26825</v>
      </c>
      <c r="C924" s="104" t="s">
        <v>159</v>
      </c>
      <c r="D924" s="105">
        <v>3403.88</v>
      </c>
      <c r="E924" s="131"/>
      <c r="F924" s="105" t="str">
        <f t="shared" si="109"/>
        <v/>
      </c>
    </row>
    <row r="925">
      <c r="A925" s="103" t="s">
        <v>26826</v>
      </c>
      <c r="B925" s="103" t="s">
        <v>26827</v>
      </c>
      <c r="C925" s="104" t="s">
        <v>159</v>
      </c>
      <c r="D925" s="105">
        <v>14.46</v>
      </c>
      <c r="E925" s="131"/>
      <c r="F925" s="105" t="str">
        <f t="shared" si="109"/>
        <v/>
      </c>
    </row>
    <row r="926">
      <c r="A926" s="103" t="s">
        <v>26828</v>
      </c>
      <c r="B926" s="103" t="s">
        <v>26829</v>
      </c>
      <c r="C926" s="104" t="s">
        <v>159</v>
      </c>
      <c r="D926" s="105">
        <v>21.03</v>
      </c>
      <c r="E926" s="131"/>
      <c r="F926" s="105" t="str">
        <f t="shared" si="109"/>
        <v/>
      </c>
    </row>
    <row r="927">
      <c r="A927" s="103" t="s">
        <v>26830</v>
      </c>
      <c r="B927" s="103" t="s">
        <v>26831</v>
      </c>
      <c r="C927" s="104" t="s">
        <v>159</v>
      </c>
      <c r="D927" s="105">
        <v>58.82</v>
      </c>
      <c r="E927" s="131"/>
      <c r="F927" s="105" t="str">
        <f t="shared" si="109"/>
        <v/>
      </c>
    </row>
    <row r="928">
      <c r="A928" s="103" t="s">
        <v>26832</v>
      </c>
      <c r="B928" s="103" t="s">
        <v>26833</v>
      </c>
      <c r="C928" s="104" t="s">
        <v>159</v>
      </c>
      <c r="D928" s="105">
        <v>432.2</v>
      </c>
      <c r="E928" s="131"/>
      <c r="F928" s="105" t="str">
        <f t="shared" si="109"/>
        <v/>
      </c>
    </row>
    <row r="929">
      <c r="A929" s="103" t="s">
        <v>26834</v>
      </c>
      <c r="B929" s="103" t="s">
        <v>26835</v>
      </c>
      <c r="C929" s="104" t="s">
        <v>159</v>
      </c>
      <c r="D929" s="105">
        <v>1629.2</v>
      </c>
      <c r="E929" s="131"/>
      <c r="F929" s="105" t="str">
        <f t="shared" si="109"/>
        <v/>
      </c>
    </row>
    <row r="930">
      <c r="A930" s="103" t="s">
        <v>26836</v>
      </c>
      <c r="B930" s="103" t="s">
        <v>26837</v>
      </c>
      <c r="C930" s="104" t="s">
        <v>159</v>
      </c>
      <c r="D930" s="105">
        <v>649.62</v>
      </c>
      <c r="E930" s="131"/>
      <c r="F930" s="105" t="str">
        <f t="shared" si="109"/>
        <v/>
      </c>
    </row>
    <row r="931">
      <c r="A931" s="103" t="s">
        <v>26838</v>
      </c>
      <c r="B931" s="103" t="s">
        <v>26839</v>
      </c>
      <c r="C931" s="104" t="s">
        <v>159</v>
      </c>
      <c r="D931" s="105">
        <v>363.03000000000003</v>
      </c>
      <c r="E931" s="131"/>
      <c r="F931" s="105" t="str">
        <f t="shared" si="109"/>
        <v/>
      </c>
    </row>
    <row r="932">
      <c r="A932" s="103" t="s">
        <v>26840</v>
      </c>
      <c r="B932" s="103" t="s">
        <v>26841</v>
      </c>
      <c r="C932" s="104" t="s">
        <v>159</v>
      </c>
      <c r="D932" s="105">
        <v>101.68</v>
      </c>
      <c r="E932" s="131"/>
      <c r="F932" s="105" t="str">
        <f t="shared" si="109"/>
        <v/>
      </c>
    </row>
    <row r="933">
      <c r="A933" s="103" t="s">
        <v>26842</v>
      </c>
      <c r="B933" s="103" t="s">
        <v>26843</v>
      </c>
      <c r="C933" s="104" t="s">
        <v>159</v>
      </c>
      <c r="D933" s="105">
        <v>133.84</v>
      </c>
      <c r="E933" s="131"/>
      <c r="F933" s="105" t="str">
        <f t="shared" si="109"/>
        <v/>
      </c>
    </row>
    <row r="934">
      <c r="A934" s="103" t="s">
        <v>26844</v>
      </c>
      <c r="B934" s="103" t="s">
        <v>25978</v>
      </c>
      <c r="C934" s="104" t="s">
        <v>117</v>
      </c>
      <c r="D934" s="105">
        <v>5972.09</v>
      </c>
      <c r="E934" s="131"/>
      <c r="F934" s="105" t="str">
        <f t="shared" si="109"/>
        <v/>
      </c>
    </row>
    <row r="935">
      <c r="A935" s="103" t="s">
        <v>26845</v>
      </c>
      <c r="B935" s="103" t="s">
        <v>26846</v>
      </c>
      <c r="C935" s="104" t="s">
        <v>159</v>
      </c>
      <c r="D935" s="105">
        <v>14.46</v>
      </c>
      <c r="E935" s="131"/>
      <c r="F935" s="105" t="str">
        <f t="shared" si="109"/>
        <v/>
      </c>
    </row>
    <row r="936">
      <c r="A936" s="103" t="s">
        <v>26847</v>
      </c>
      <c r="B936" s="103" t="s">
        <v>26848</v>
      </c>
      <c r="C936" s="104" t="s">
        <v>159</v>
      </c>
      <c r="D936" s="105">
        <v>21.03</v>
      </c>
      <c r="E936" s="131"/>
      <c r="F936" s="105" t="str">
        <f t="shared" si="109"/>
        <v/>
      </c>
    </row>
    <row r="937">
      <c r="A937" s="103" t="s">
        <v>26849</v>
      </c>
      <c r="B937" s="103" t="s">
        <v>26850</v>
      </c>
      <c r="C937" s="104" t="s">
        <v>159</v>
      </c>
      <c r="D937" s="105">
        <v>58.82</v>
      </c>
      <c r="E937" s="131"/>
      <c r="F937" s="105" t="str">
        <f t="shared" si="109"/>
        <v/>
      </c>
    </row>
    <row r="938">
      <c r="A938" s="103" t="s">
        <v>26851</v>
      </c>
      <c r="B938" s="103" t="s">
        <v>26852</v>
      </c>
      <c r="C938" s="104" t="s">
        <v>159</v>
      </c>
      <c r="D938" s="105">
        <v>432.2</v>
      </c>
      <c r="E938" s="131"/>
      <c r="F938" s="105" t="str">
        <f t="shared" si="109"/>
        <v/>
      </c>
    </row>
    <row r="939">
      <c r="A939" s="103" t="s">
        <v>26853</v>
      </c>
      <c r="B939" s="103" t="s">
        <v>26854</v>
      </c>
      <c r="C939" s="104" t="s">
        <v>159</v>
      </c>
      <c r="D939" s="105">
        <v>1629.2</v>
      </c>
      <c r="E939" s="131"/>
      <c r="F939" s="105" t="str">
        <f t="shared" si="109"/>
        <v/>
      </c>
    </row>
    <row r="940">
      <c r="A940" s="103" t="s">
        <v>26855</v>
      </c>
      <c r="B940" s="103" t="s">
        <v>26856</v>
      </c>
      <c r="C940" s="104" t="s">
        <v>159</v>
      </c>
      <c r="D940" s="105">
        <v>649.62</v>
      </c>
      <c r="E940" s="131"/>
      <c r="F940" s="105" t="str">
        <f t="shared" si="109"/>
        <v/>
      </c>
    </row>
    <row r="941">
      <c r="A941" s="103" t="s">
        <v>26857</v>
      </c>
      <c r="B941" s="103" t="s">
        <v>26858</v>
      </c>
      <c r="C941" s="104" t="s">
        <v>159</v>
      </c>
      <c r="D941" s="105">
        <v>363.03000000000003</v>
      </c>
      <c r="E941" s="131"/>
      <c r="F941" s="105" t="str">
        <f t="shared" si="109"/>
        <v/>
      </c>
    </row>
    <row r="942">
      <c r="A942" s="103" t="s">
        <v>26859</v>
      </c>
      <c r="B942" s="103" t="s">
        <v>26860</v>
      </c>
      <c r="C942" s="104" t="s">
        <v>159</v>
      </c>
      <c r="D942" s="105">
        <v>101.68</v>
      </c>
      <c r="E942" s="131"/>
      <c r="F942" s="105" t="str">
        <f t="shared" si="109"/>
        <v/>
      </c>
    </row>
    <row r="943">
      <c r="A943" s="103" t="s">
        <v>26861</v>
      </c>
      <c r="B943" s="103" t="s">
        <v>26862</v>
      </c>
      <c r="C943" s="104" t="s">
        <v>159</v>
      </c>
      <c r="D943" s="105">
        <v>133.84</v>
      </c>
      <c r="E943" s="131"/>
      <c r="F943" s="105" t="str">
        <f t="shared" si="109"/>
        <v/>
      </c>
    </row>
    <row r="944">
      <c r="A944" s="99" t="s">
        <v>26863</v>
      </c>
      <c r="B944" s="99" t="s">
        <v>25699</v>
      </c>
      <c r="C944" s="100"/>
      <c r="D944" s="101"/>
      <c r="E944" s="101"/>
      <c r="F944" s="102">
        <f>SUM(F945:F951)</f>
        <v>0</v>
      </c>
    </row>
    <row r="945">
      <c r="A945" s="103" t="s">
        <v>26864</v>
      </c>
      <c r="B945" s="103" t="s">
        <v>26865</v>
      </c>
      <c r="C945" s="104" t="s">
        <v>159</v>
      </c>
      <c r="D945" s="105">
        <v>94.31</v>
      </c>
      <c r="E945" s="131"/>
      <c r="F945" s="105" t="str">
        <f t="shared" ref="F945:F951" si="110">IF(E945="","", ROUND(D945*E945,2))</f>
        <v/>
      </c>
    </row>
    <row r="946">
      <c r="A946" s="103" t="s">
        <v>26866</v>
      </c>
      <c r="B946" s="103" t="s">
        <v>26867</v>
      </c>
      <c r="C946" s="104" t="s">
        <v>159</v>
      </c>
      <c r="D946" s="105">
        <v>432.2</v>
      </c>
      <c r="E946" s="131"/>
      <c r="F946" s="105" t="str">
        <f t="shared" si="110"/>
        <v/>
      </c>
    </row>
    <row r="947">
      <c r="A947" s="103" t="s">
        <v>26868</v>
      </c>
      <c r="B947" s="103" t="s">
        <v>25797</v>
      </c>
      <c r="C947" s="104" t="s">
        <v>159</v>
      </c>
      <c r="D947" s="105">
        <v>1629.2</v>
      </c>
      <c r="E947" s="131"/>
      <c r="F947" s="105" t="str">
        <f t="shared" si="110"/>
        <v/>
      </c>
    </row>
    <row r="948">
      <c r="A948" s="103" t="s">
        <v>26869</v>
      </c>
      <c r="B948" s="103" t="s">
        <v>25701</v>
      </c>
      <c r="C948" s="104" t="s">
        <v>159</v>
      </c>
      <c r="D948" s="105">
        <v>649.62</v>
      </c>
      <c r="E948" s="131"/>
      <c r="F948" s="105" t="str">
        <f t="shared" si="110"/>
        <v/>
      </c>
    </row>
    <row r="949">
      <c r="A949" s="103" t="s">
        <v>26870</v>
      </c>
      <c r="B949" s="103" t="s">
        <v>1925</v>
      </c>
      <c r="C949" s="104" t="s">
        <v>159</v>
      </c>
      <c r="D949" s="105">
        <v>363.03000000000003</v>
      </c>
      <c r="E949" s="131"/>
      <c r="F949" s="105" t="str">
        <f t="shared" si="110"/>
        <v/>
      </c>
    </row>
    <row r="950">
      <c r="A950" s="103" t="s">
        <v>26871</v>
      </c>
      <c r="B950" s="103" t="s">
        <v>25704</v>
      </c>
      <c r="C950" s="104" t="s">
        <v>159</v>
      </c>
      <c r="D950" s="105">
        <v>101.68</v>
      </c>
      <c r="E950" s="131"/>
      <c r="F950" s="105" t="str">
        <f t="shared" si="110"/>
        <v/>
      </c>
    </row>
    <row r="951">
      <c r="A951" s="103" t="s">
        <v>26872</v>
      </c>
      <c r="B951" s="103" t="s">
        <v>1927</v>
      </c>
      <c r="C951" s="104" t="s">
        <v>159</v>
      </c>
      <c r="D951" s="105">
        <v>133.84</v>
      </c>
      <c r="E951" s="131"/>
      <c r="F951" s="105" t="str">
        <f t="shared" si="110"/>
        <v/>
      </c>
    </row>
    <row r="952">
      <c r="A952" s="99" t="s">
        <v>26873</v>
      </c>
      <c r="B952" s="99" t="s">
        <v>1807</v>
      </c>
      <c r="C952" s="100"/>
      <c r="D952" s="101"/>
      <c r="E952" s="101"/>
      <c r="F952" s="102">
        <f>SUM(F953:F955)</f>
        <v>0</v>
      </c>
    </row>
    <row r="953">
      <c r="A953" s="103" t="s">
        <v>26874</v>
      </c>
      <c r="B953" s="103" t="s">
        <v>12535</v>
      </c>
      <c r="C953" s="104" t="s">
        <v>159</v>
      </c>
      <c r="D953" s="105">
        <v>3380.69</v>
      </c>
      <c r="E953" s="131"/>
      <c r="F953" s="105" t="str">
        <f t="shared" ref="F953:F955" si="111">IF(E953="","", ROUND(D953*E953,2))</f>
        <v/>
      </c>
    </row>
    <row r="954">
      <c r="A954" s="103" t="s">
        <v>26875</v>
      </c>
      <c r="B954" s="103" t="s">
        <v>26876</v>
      </c>
      <c r="C954" s="104" t="s">
        <v>1705</v>
      </c>
      <c r="D954" s="105">
        <v>23.18</v>
      </c>
      <c r="E954" s="131"/>
      <c r="F954" s="105" t="str">
        <f t="shared" si="111"/>
        <v/>
      </c>
    </row>
    <row r="955">
      <c r="A955" s="103" t="s">
        <v>26877</v>
      </c>
      <c r="B955" s="103" t="s">
        <v>26878</v>
      </c>
      <c r="C955" s="104" t="s">
        <v>159</v>
      </c>
      <c r="D955" s="105">
        <v>3403.88</v>
      </c>
      <c r="E955" s="131"/>
      <c r="F955" s="105" t="str">
        <f t="shared" si="111"/>
        <v/>
      </c>
    </row>
    <row r="956">
      <c r="A956" s="99" t="s">
        <v>26879</v>
      </c>
      <c r="B956" s="99" t="s">
        <v>1829</v>
      </c>
      <c r="C956" s="100"/>
      <c r="D956" s="101"/>
      <c r="E956" s="101"/>
      <c r="F956" s="102">
        <f>SUM(F957:F960)</f>
        <v>0</v>
      </c>
    </row>
    <row r="957">
      <c r="A957" s="103" t="s">
        <v>26880</v>
      </c>
      <c r="B957" s="103" t="s">
        <v>26881</v>
      </c>
      <c r="C957" s="104" t="s">
        <v>79</v>
      </c>
      <c r="D957" s="105">
        <v>6.0</v>
      </c>
      <c r="E957" s="131"/>
      <c r="F957" s="105" t="str">
        <f t="shared" ref="F957:F960" si="112">IF(E957="","", ROUND(D957*E957,2))</f>
        <v/>
      </c>
    </row>
    <row r="958">
      <c r="A958" s="103" t="s">
        <v>26882</v>
      </c>
      <c r="B958" s="103" t="s">
        <v>26883</v>
      </c>
      <c r="C958" s="104" t="s">
        <v>79</v>
      </c>
      <c r="D958" s="105">
        <v>1.0</v>
      </c>
      <c r="E958" s="131"/>
      <c r="F958" s="105" t="str">
        <f t="shared" si="112"/>
        <v/>
      </c>
    </row>
    <row r="959">
      <c r="A959" s="103" t="s">
        <v>26884</v>
      </c>
      <c r="B959" s="103" t="s">
        <v>26885</v>
      </c>
      <c r="C959" s="104" t="s">
        <v>79</v>
      </c>
      <c r="D959" s="105">
        <v>14.0</v>
      </c>
      <c r="E959" s="131"/>
      <c r="F959" s="105" t="str">
        <f t="shared" si="112"/>
        <v/>
      </c>
    </row>
    <row r="960">
      <c r="A960" s="103" t="s">
        <v>26886</v>
      </c>
      <c r="B960" s="103" t="s">
        <v>26887</v>
      </c>
      <c r="C960" s="104" t="s">
        <v>79</v>
      </c>
      <c r="D960" s="105">
        <v>21.0</v>
      </c>
      <c r="E960" s="131"/>
      <c r="F960" s="105" t="str">
        <f t="shared" si="112"/>
        <v/>
      </c>
    </row>
    <row r="961">
      <c r="A961" s="99" t="s">
        <v>26888</v>
      </c>
      <c r="B961" s="99" t="s">
        <v>1865</v>
      </c>
      <c r="C961" s="100"/>
      <c r="D961" s="101"/>
      <c r="E961" s="101"/>
      <c r="F961" s="102">
        <f>SUM(F962:F963)</f>
        <v>0</v>
      </c>
    </row>
    <row r="962">
      <c r="A962" s="103" t="s">
        <v>26889</v>
      </c>
      <c r="B962" s="103" t="s">
        <v>1867</v>
      </c>
      <c r="C962" s="104" t="s">
        <v>79</v>
      </c>
      <c r="D962" s="105">
        <v>68.0</v>
      </c>
      <c r="E962" s="131"/>
      <c r="F962" s="105" t="str">
        <f t="shared" ref="F962:F963" si="113">IF(E962="","", ROUND(D962*E962,2))</f>
        <v/>
      </c>
    </row>
    <row r="963">
      <c r="A963" s="103" t="s">
        <v>26890</v>
      </c>
      <c r="B963" s="103" t="s">
        <v>26891</v>
      </c>
      <c r="C963" s="104" t="s">
        <v>159</v>
      </c>
      <c r="D963" s="105">
        <v>3403.88</v>
      </c>
      <c r="E963" s="131"/>
      <c r="F963" s="105" t="str">
        <f t="shared" si="113"/>
        <v/>
      </c>
    </row>
    <row r="964">
      <c r="A964" s="99" t="s">
        <v>26892</v>
      </c>
      <c r="B964" s="99" t="s">
        <v>437</v>
      </c>
      <c r="C964" s="100"/>
      <c r="D964" s="101"/>
      <c r="E964" s="101"/>
      <c r="F964" s="102">
        <f>F965+F970+F974</f>
        <v>0</v>
      </c>
    </row>
    <row r="965">
      <c r="A965" s="99" t="s">
        <v>26893</v>
      </c>
      <c r="B965" s="99" t="s">
        <v>26894</v>
      </c>
      <c r="C965" s="100"/>
      <c r="D965" s="101"/>
      <c r="E965" s="101"/>
      <c r="F965" s="102">
        <f>SUM(F966:F969)</f>
        <v>0</v>
      </c>
    </row>
    <row r="966">
      <c r="A966" s="103" t="s">
        <v>26895</v>
      </c>
      <c r="B966" s="103" t="s">
        <v>26896</v>
      </c>
      <c r="C966" s="104" t="s">
        <v>79</v>
      </c>
      <c r="D966" s="105">
        <v>1.0</v>
      </c>
      <c r="E966" s="131"/>
      <c r="F966" s="105" t="str">
        <f t="shared" ref="F966:F969" si="114">IF(E966="","", ROUND(D966*E966,2))</f>
        <v/>
      </c>
    </row>
    <row r="967">
      <c r="A967" s="103" t="s">
        <v>26897</v>
      </c>
      <c r="B967" s="103" t="s">
        <v>26898</v>
      </c>
      <c r="C967" s="104" t="s">
        <v>79</v>
      </c>
      <c r="D967" s="105">
        <v>1.0</v>
      </c>
      <c r="E967" s="131"/>
      <c r="F967" s="105" t="str">
        <f t="shared" si="114"/>
        <v/>
      </c>
    </row>
    <row r="968">
      <c r="A968" s="103" t="s">
        <v>26899</v>
      </c>
      <c r="B968" s="103" t="s">
        <v>26900</v>
      </c>
      <c r="C968" s="104" t="s">
        <v>79</v>
      </c>
      <c r="D968" s="105">
        <v>1.0</v>
      </c>
      <c r="E968" s="131"/>
      <c r="F968" s="105" t="str">
        <f t="shared" si="114"/>
        <v/>
      </c>
    </row>
    <row r="969">
      <c r="A969" s="103" t="s">
        <v>26901</v>
      </c>
      <c r="B969" s="103" t="s">
        <v>26902</v>
      </c>
      <c r="C969" s="104" t="s">
        <v>79</v>
      </c>
      <c r="D969" s="105">
        <v>1.0</v>
      </c>
      <c r="E969" s="131"/>
      <c r="F969" s="105" t="str">
        <f t="shared" si="114"/>
        <v/>
      </c>
    </row>
    <row r="970">
      <c r="A970" s="99" t="s">
        <v>26903</v>
      </c>
      <c r="B970" s="99" t="s">
        <v>26654</v>
      </c>
      <c r="C970" s="100"/>
      <c r="D970" s="101"/>
      <c r="E970" s="101"/>
      <c r="F970" s="102">
        <f>SUM(F971:F973)</f>
        <v>0</v>
      </c>
    </row>
    <row r="971">
      <c r="A971" s="103" t="s">
        <v>26904</v>
      </c>
      <c r="B971" s="103" t="s">
        <v>26041</v>
      </c>
      <c r="C971" s="104" t="s">
        <v>79</v>
      </c>
      <c r="D971" s="105">
        <v>1.0</v>
      </c>
      <c r="E971" s="131"/>
      <c r="F971" s="105" t="str">
        <f t="shared" ref="F971:F973" si="115">IF(E971="","", ROUND(D971*E971,2))</f>
        <v/>
      </c>
    </row>
    <row r="972">
      <c r="A972" s="103" t="s">
        <v>26905</v>
      </c>
      <c r="B972" s="103" t="s">
        <v>26906</v>
      </c>
      <c r="C972" s="104" t="s">
        <v>79</v>
      </c>
      <c r="D972" s="105">
        <v>1.0</v>
      </c>
      <c r="E972" s="131"/>
      <c r="F972" s="105" t="str">
        <f t="shared" si="115"/>
        <v/>
      </c>
    </row>
    <row r="973">
      <c r="A973" s="103" t="s">
        <v>26907</v>
      </c>
      <c r="B973" s="103" t="s">
        <v>26908</v>
      </c>
      <c r="C973" s="104" t="s">
        <v>79</v>
      </c>
      <c r="D973" s="105">
        <v>1.0</v>
      </c>
      <c r="E973" s="131"/>
      <c r="F973" s="105" t="str">
        <f t="shared" si="115"/>
        <v/>
      </c>
    </row>
    <row r="974">
      <c r="A974" s="99" t="s">
        <v>26909</v>
      </c>
      <c r="B974" s="99" t="s">
        <v>26910</v>
      </c>
      <c r="C974" s="100"/>
      <c r="D974" s="101"/>
      <c r="E974" s="101"/>
      <c r="F974" s="102">
        <f>SUM(F975:F977)</f>
        <v>0</v>
      </c>
    </row>
    <row r="975">
      <c r="A975" s="103" t="s">
        <v>26911</v>
      </c>
      <c r="B975" s="103" t="s">
        <v>26912</v>
      </c>
      <c r="C975" s="104" t="s">
        <v>79</v>
      </c>
      <c r="D975" s="105">
        <v>1.0</v>
      </c>
      <c r="E975" s="131"/>
      <c r="F975" s="105" t="str">
        <f t="shared" ref="F975:F977" si="116">IF(E975="","", ROUND(D975*E975,2))</f>
        <v/>
      </c>
    </row>
    <row r="976">
      <c r="A976" s="103" t="s">
        <v>26913</v>
      </c>
      <c r="B976" s="103" t="s">
        <v>26914</v>
      </c>
      <c r="C976" s="104" t="s">
        <v>79</v>
      </c>
      <c r="D976" s="105">
        <v>1.0</v>
      </c>
      <c r="E976" s="131"/>
      <c r="F976" s="105" t="str">
        <f t="shared" si="116"/>
        <v/>
      </c>
    </row>
    <row r="977">
      <c r="A977" s="103" t="s">
        <v>26915</v>
      </c>
      <c r="B977" s="103" t="s">
        <v>26916</v>
      </c>
      <c r="C977" s="104" t="s">
        <v>79</v>
      </c>
      <c r="D977" s="105">
        <v>1.0</v>
      </c>
      <c r="E977" s="131"/>
      <c r="F977" s="105" t="str">
        <f t="shared" si="116"/>
        <v/>
      </c>
    </row>
    <row r="978">
      <c r="A978" s="99" t="s">
        <v>26917</v>
      </c>
      <c r="B978" s="99" t="s">
        <v>25751</v>
      </c>
      <c r="C978" s="100"/>
      <c r="D978" s="101"/>
      <c r="E978" s="101"/>
      <c r="F978" s="102">
        <f>SUM(F979:F983)</f>
        <v>0</v>
      </c>
    </row>
    <row r="979">
      <c r="A979" s="103" t="s">
        <v>26918</v>
      </c>
      <c r="B979" s="103" t="s">
        <v>26919</v>
      </c>
      <c r="C979" s="104" t="s">
        <v>79</v>
      </c>
      <c r="D979" s="105">
        <v>6.0</v>
      </c>
      <c r="E979" s="131"/>
      <c r="F979" s="105" t="str">
        <f t="shared" ref="F979:F983" si="117">IF(E979="","", ROUND(D979*E979,2))</f>
        <v/>
      </c>
    </row>
    <row r="980">
      <c r="A980" s="103" t="s">
        <v>26920</v>
      </c>
      <c r="B980" s="103" t="s">
        <v>26921</v>
      </c>
      <c r="C980" s="104" t="s">
        <v>79</v>
      </c>
      <c r="D980" s="105">
        <v>3.0</v>
      </c>
      <c r="E980" s="131"/>
      <c r="F980" s="105" t="str">
        <f t="shared" si="117"/>
        <v/>
      </c>
    </row>
    <row r="981">
      <c r="A981" s="103" t="s">
        <v>26922</v>
      </c>
      <c r="B981" s="103" t="s">
        <v>26923</v>
      </c>
      <c r="C981" s="104" t="s">
        <v>159</v>
      </c>
      <c r="D981" s="105">
        <v>12.0</v>
      </c>
      <c r="E981" s="131"/>
      <c r="F981" s="105" t="str">
        <f t="shared" si="117"/>
        <v/>
      </c>
    </row>
    <row r="982">
      <c r="A982" s="103" t="s">
        <v>26924</v>
      </c>
      <c r="B982" s="103" t="s">
        <v>26925</v>
      </c>
      <c r="C982" s="104" t="s">
        <v>79</v>
      </c>
      <c r="D982" s="105">
        <v>1.0</v>
      </c>
      <c r="E982" s="131"/>
      <c r="F982" s="105" t="str">
        <f t="shared" si="117"/>
        <v/>
      </c>
    </row>
    <row r="983">
      <c r="A983" s="103" t="s">
        <v>26926</v>
      </c>
      <c r="B983" s="103" t="s">
        <v>26927</v>
      </c>
      <c r="C983" s="104" t="s">
        <v>79</v>
      </c>
      <c r="D983" s="105">
        <v>1.0</v>
      </c>
      <c r="E983" s="131"/>
      <c r="F983" s="105" t="str">
        <f t="shared" si="117"/>
        <v/>
      </c>
    </row>
    <row r="984">
      <c r="A984" s="99" t="s">
        <v>26928</v>
      </c>
      <c r="B984" s="99" t="s">
        <v>26071</v>
      </c>
      <c r="C984" s="100"/>
      <c r="D984" s="101"/>
      <c r="E984" s="101"/>
      <c r="F984" s="102">
        <f>SUM(F985:F986)</f>
        <v>0</v>
      </c>
    </row>
    <row r="985">
      <c r="A985" s="103" t="s">
        <v>26929</v>
      </c>
      <c r="B985" s="103" t="s">
        <v>26073</v>
      </c>
      <c r="C985" s="104" t="s">
        <v>108</v>
      </c>
      <c r="D985" s="105">
        <v>297.31</v>
      </c>
      <c r="E985" s="131"/>
      <c r="F985" s="105" t="str">
        <f t="shared" ref="F985:F986" si="118">IF(E985="","", ROUND(D985*E985,2))</f>
        <v/>
      </c>
    </row>
    <row r="986">
      <c r="A986" s="103" t="s">
        <v>26930</v>
      </c>
      <c r="B986" s="103" t="s">
        <v>26931</v>
      </c>
      <c r="C986" s="104" t="s">
        <v>108</v>
      </c>
      <c r="D986" s="105">
        <v>21.37</v>
      </c>
      <c r="E986" s="131"/>
      <c r="F986" s="105" t="str">
        <f t="shared" si="118"/>
        <v/>
      </c>
    </row>
    <row r="987">
      <c r="A987" s="99" t="s">
        <v>26932</v>
      </c>
      <c r="B987" s="99" t="s">
        <v>26933</v>
      </c>
      <c r="C987" s="100"/>
      <c r="D987" s="101"/>
      <c r="E987" s="101"/>
      <c r="F987" s="102">
        <f>F988+F996+F1005+F1008+F1012+F1015+F1018+F1028</f>
        <v>0</v>
      </c>
    </row>
    <row r="988">
      <c r="A988" s="99" t="s">
        <v>26934</v>
      </c>
      <c r="B988" s="99" t="s">
        <v>458</v>
      </c>
      <c r="C988" s="100"/>
      <c r="D988" s="101"/>
      <c r="E988" s="101"/>
      <c r="F988" s="102">
        <f>SUM(F989:F995)</f>
        <v>0</v>
      </c>
    </row>
    <row r="989">
      <c r="A989" s="103" t="s">
        <v>26935</v>
      </c>
      <c r="B989" s="103" t="s">
        <v>1770</v>
      </c>
      <c r="C989" s="104" t="s">
        <v>529</v>
      </c>
      <c r="D989" s="105">
        <v>0.73</v>
      </c>
      <c r="E989" s="131"/>
      <c r="F989" s="105" t="str">
        <f t="shared" ref="F989:F995" si="119">IF(E989="","", ROUND(D989*E989,2))</f>
        <v/>
      </c>
    </row>
    <row r="990">
      <c r="A990" s="103" t="s">
        <v>26936</v>
      </c>
      <c r="B990" s="103" t="s">
        <v>1772</v>
      </c>
      <c r="C990" s="104" t="s">
        <v>529</v>
      </c>
      <c r="D990" s="105">
        <v>0.73</v>
      </c>
      <c r="E990" s="131"/>
      <c r="F990" s="105" t="str">
        <f t="shared" si="119"/>
        <v/>
      </c>
    </row>
    <row r="991">
      <c r="A991" s="103" t="s">
        <v>26937</v>
      </c>
      <c r="B991" s="103" t="s">
        <v>25646</v>
      </c>
      <c r="C991" s="104" t="s">
        <v>159</v>
      </c>
      <c r="D991" s="105">
        <v>1452.04</v>
      </c>
      <c r="E991" s="131"/>
      <c r="F991" s="105" t="str">
        <f t="shared" si="119"/>
        <v/>
      </c>
    </row>
    <row r="992">
      <c r="A992" s="103" t="s">
        <v>26938</v>
      </c>
      <c r="B992" s="103" t="s">
        <v>25648</v>
      </c>
      <c r="C992" s="104" t="s">
        <v>159</v>
      </c>
      <c r="D992" s="105">
        <v>1452.04</v>
      </c>
      <c r="E992" s="131"/>
      <c r="F992" s="105" t="str">
        <f t="shared" si="119"/>
        <v/>
      </c>
    </row>
    <row r="993">
      <c r="A993" s="103" t="s">
        <v>26939</v>
      </c>
      <c r="B993" s="103" t="s">
        <v>25650</v>
      </c>
      <c r="C993" s="104" t="s">
        <v>79</v>
      </c>
      <c r="D993" s="105">
        <v>15.0</v>
      </c>
      <c r="E993" s="131"/>
      <c r="F993" s="105" t="str">
        <f t="shared" si="119"/>
        <v/>
      </c>
    </row>
    <row r="994">
      <c r="A994" s="103" t="s">
        <v>26940</v>
      </c>
      <c r="B994" s="103" t="s">
        <v>25652</v>
      </c>
      <c r="C994" s="104" t="s">
        <v>79</v>
      </c>
      <c r="D994" s="105">
        <v>7.0</v>
      </c>
      <c r="E994" s="131"/>
      <c r="F994" s="105" t="str">
        <f t="shared" si="119"/>
        <v/>
      </c>
    </row>
    <row r="995">
      <c r="A995" s="103" t="s">
        <v>26941</v>
      </c>
      <c r="B995" s="103" t="s">
        <v>25654</v>
      </c>
      <c r="C995" s="104" t="s">
        <v>159</v>
      </c>
      <c r="D995" s="105">
        <v>726.02</v>
      </c>
      <c r="E995" s="131"/>
      <c r="F995" s="105" t="str">
        <f t="shared" si="119"/>
        <v/>
      </c>
    </row>
    <row r="996">
      <c r="A996" s="99" t="s">
        <v>26942</v>
      </c>
      <c r="B996" s="99" t="s">
        <v>110</v>
      </c>
      <c r="C996" s="100"/>
      <c r="D996" s="101"/>
      <c r="E996" s="101"/>
      <c r="F996" s="102">
        <f>SUM(F997:F1004)</f>
        <v>0</v>
      </c>
    </row>
    <row r="997">
      <c r="A997" s="103" t="s">
        <v>26943</v>
      </c>
      <c r="B997" s="103" t="s">
        <v>26944</v>
      </c>
      <c r="C997" s="104" t="s">
        <v>159</v>
      </c>
      <c r="D997" s="105">
        <v>560.32</v>
      </c>
      <c r="E997" s="131"/>
      <c r="F997" s="105" t="str">
        <f t="shared" ref="F997:F1004" si="120">IF(E997="","", ROUND(D997*E997,2))</f>
        <v/>
      </c>
    </row>
    <row r="998">
      <c r="A998" s="103" t="s">
        <v>26945</v>
      </c>
      <c r="B998" s="103" t="s">
        <v>26946</v>
      </c>
      <c r="C998" s="104" t="s">
        <v>159</v>
      </c>
      <c r="D998" s="105">
        <v>165.70000000000002</v>
      </c>
      <c r="E998" s="131"/>
      <c r="F998" s="105" t="str">
        <f t="shared" si="120"/>
        <v/>
      </c>
    </row>
    <row r="999">
      <c r="A999" s="103" t="s">
        <v>26947</v>
      </c>
      <c r="B999" s="103" t="s">
        <v>26948</v>
      </c>
      <c r="C999" s="104" t="s">
        <v>159</v>
      </c>
      <c r="D999" s="105">
        <v>726.02</v>
      </c>
      <c r="E999" s="131"/>
      <c r="F999" s="105" t="str">
        <f t="shared" si="120"/>
        <v/>
      </c>
    </row>
    <row r="1000">
      <c r="A1000" s="103" t="s">
        <v>26949</v>
      </c>
      <c r="B1000" s="103" t="s">
        <v>26950</v>
      </c>
      <c r="C1000" s="104" t="s">
        <v>159</v>
      </c>
      <c r="D1000" s="105">
        <v>560.32</v>
      </c>
      <c r="E1000" s="131"/>
      <c r="F1000" s="105" t="str">
        <f t="shared" si="120"/>
        <v/>
      </c>
    </row>
    <row r="1001">
      <c r="A1001" s="103" t="s">
        <v>26951</v>
      </c>
      <c r="B1001" s="103" t="s">
        <v>26952</v>
      </c>
      <c r="C1001" s="104" t="s">
        <v>159</v>
      </c>
      <c r="D1001" s="105">
        <v>165.70000000000002</v>
      </c>
      <c r="E1001" s="131"/>
      <c r="F1001" s="105" t="str">
        <f t="shared" si="120"/>
        <v/>
      </c>
    </row>
    <row r="1002">
      <c r="A1002" s="103" t="s">
        <v>26953</v>
      </c>
      <c r="B1002" s="103" t="s">
        <v>25978</v>
      </c>
      <c r="C1002" s="104" t="s">
        <v>117</v>
      </c>
      <c r="D1002" s="105">
        <v>3005.13</v>
      </c>
      <c r="E1002" s="131"/>
      <c r="F1002" s="105" t="str">
        <f t="shared" si="120"/>
        <v/>
      </c>
    </row>
    <row r="1003">
      <c r="A1003" s="103" t="s">
        <v>26954</v>
      </c>
      <c r="B1003" s="103" t="s">
        <v>26955</v>
      </c>
      <c r="C1003" s="104" t="s">
        <v>159</v>
      </c>
      <c r="D1003" s="105">
        <v>560.32</v>
      </c>
      <c r="E1003" s="131"/>
      <c r="F1003" s="105" t="str">
        <f t="shared" si="120"/>
        <v/>
      </c>
    </row>
    <row r="1004">
      <c r="A1004" s="103" t="s">
        <v>26956</v>
      </c>
      <c r="B1004" s="103" t="s">
        <v>26957</v>
      </c>
      <c r="C1004" s="104" t="s">
        <v>159</v>
      </c>
      <c r="D1004" s="105">
        <v>165.70000000000002</v>
      </c>
      <c r="E1004" s="131"/>
      <c r="F1004" s="105" t="str">
        <f t="shared" si="120"/>
        <v/>
      </c>
    </row>
    <row r="1005">
      <c r="A1005" s="99" t="s">
        <v>26958</v>
      </c>
      <c r="B1005" s="99" t="s">
        <v>25699</v>
      </c>
      <c r="C1005" s="100"/>
      <c r="D1005" s="101"/>
      <c r="E1005" s="101"/>
      <c r="F1005" s="102">
        <f>SUM(F1006:F1007)</f>
        <v>0</v>
      </c>
    </row>
    <row r="1006">
      <c r="A1006" s="103" t="s">
        <v>26959</v>
      </c>
      <c r="B1006" s="103" t="s">
        <v>1925</v>
      </c>
      <c r="C1006" s="104" t="s">
        <v>159</v>
      </c>
      <c r="D1006" s="105">
        <v>560.32</v>
      </c>
      <c r="E1006" s="131"/>
      <c r="F1006" s="105" t="str">
        <f t="shared" ref="F1006:F1007" si="121">IF(E1006="","", ROUND(D1006*E1006,2))</f>
        <v/>
      </c>
    </row>
    <row r="1007">
      <c r="A1007" s="103" t="s">
        <v>26960</v>
      </c>
      <c r="B1007" s="103" t="s">
        <v>25704</v>
      </c>
      <c r="C1007" s="104" t="s">
        <v>159</v>
      </c>
      <c r="D1007" s="105">
        <v>165.70000000000002</v>
      </c>
      <c r="E1007" s="131"/>
      <c r="F1007" s="105" t="str">
        <f t="shared" si="121"/>
        <v/>
      </c>
    </row>
    <row r="1008">
      <c r="A1008" s="99" t="s">
        <v>26961</v>
      </c>
      <c r="B1008" s="99" t="s">
        <v>1807</v>
      </c>
      <c r="C1008" s="100"/>
      <c r="D1008" s="101"/>
      <c r="E1008" s="101"/>
      <c r="F1008" s="102">
        <f>SUM(F1009:F1011)</f>
        <v>0</v>
      </c>
    </row>
    <row r="1009">
      <c r="A1009" s="103" t="s">
        <v>26962</v>
      </c>
      <c r="B1009" s="103" t="s">
        <v>26963</v>
      </c>
      <c r="C1009" s="104" t="s">
        <v>1705</v>
      </c>
      <c r="D1009" s="105">
        <v>645.9300000000001</v>
      </c>
      <c r="E1009" s="131"/>
      <c r="F1009" s="105" t="str">
        <f t="shared" ref="F1009:F1011" si="122">IF(E1009="","", ROUND(D1009*E1009,2))</f>
        <v/>
      </c>
    </row>
    <row r="1010">
      <c r="A1010" s="103" t="s">
        <v>26964</v>
      </c>
      <c r="B1010" s="103" t="s">
        <v>26965</v>
      </c>
      <c r="C1010" s="104" t="s">
        <v>1705</v>
      </c>
      <c r="D1010" s="105">
        <v>80.09</v>
      </c>
      <c r="E1010" s="131"/>
      <c r="F1010" s="105" t="str">
        <f t="shared" si="122"/>
        <v/>
      </c>
    </row>
    <row r="1011">
      <c r="A1011" s="103" t="s">
        <v>26966</v>
      </c>
      <c r="B1011" s="103" t="s">
        <v>26967</v>
      </c>
      <c r="C1011" s="104" t="s">
        <v>159</v>
      </c>
      <c r="D1011" s="105">
        <v>726.02</v>
      </c>
      <c r="E1011" s="131"/>
      <c r="F1011" s="105" t="str">
        <f t="shared" si="122"/>
        <v/>
      </c>
    </row>
    <row r="1012">
      <c r="A1012" s="99" t="s">
        <v>26968</v>
      </c>
      <c r="B1012" s="99" t="s">
        <v>1829</v>
      </c>
      <c r="C1012" s="100"/>
      <c r="D1012" s="101"/>
      <c r="E1012" s="101"/>
      <c r="F1012" s="102">
        <f>SUM(F1013:F1014)</f>
        <v>0</v>
      </c>
    </row>
    <row r="1013">
      <c r="A1013" s="103" t="s">
        <v>26969</v>
      </c>
      <c r="B1013" s="103" t="s">
        <v>26970</v>
      </c>
      <c r="C1013" s="104" t="s">
        <v>79</v>
      </c>
      <c r="D1013" s="105">
        <v>2.0</v>
      </c>
      <c r="E1013" s="131"/>
      <c r="F1013" s="105" t="str">
        <f t="shared" ref="F1013:F1014" si="123">IF(E1013="","", ROUND(D1013*E1013,2))</f>
        <v/>
      </c>
    </row>
    <row r="1014">
      <c r="A1014" s="103" t="s">
        <v>26971</v>
      </c>
      <c r="B1014" s="103" t="s">
        <v>26972</v>
      </c>
      <c r="C1014" s="104" t="s">
        <v>79</v>
      </c>
      <c r="D1014" s="105">
        <v>2.0</v>
      </c>
      <c r="E1014" s="131"/>
      <c r="F1014" s="105" t="str">
        <f t="shared" si="123"/>
        <v/>
      </c>
    </row>
    <row r="1015">
      <c r="A1015" s="99" t="s">
        <v>26973</v>
      </c>
      <c r="B1015" s="99" t="s">
        <v>1865</v>
      </c>
      <c r="C1015" s="100"/>
      <c r="D1015" s="101"/>
      <c r="E1015" s="101"/>
      <c r="F1015" s="102">
        <f>SUM(F1016:F1017)</f>
        <v>0</v>
      </c>
    </row>
    <row r="1016">
      <c r="A1016" s="103" t="s">
        <v>26974</v>
      </c>
      <c r="B1016" s="103" t="s">
        <v>1867</v>
      </c>
      <c r="C1016" s="104" t="s">
        <v>79</v>
      </c>
      <c r="D1016" s="105">
        <v>15.0</v>
      </c>
      <c r="E1016" s="131"/>
      <c r="F1016" s="105" t="str">
        <f t="shared" ref="F1016:F1017" si="124">IF(E1016="","", ROUND(D1016*E1016,2))</f>
        <v/>
      </c>
    </row>
    <row r="1017">
      <c r="A1017" s="103" t="s">
        <v>26975</v>
      </c>
      <c r="B1017" s="103" t="s">
        <v>26976</v>
      </c>
      <c r="C1017" s="104" t="s">
        <v>159</v>
      </c>
      <c r="D1017" s="105">
        <v>726.02</v>
      </c>
      <c r="E1017" s="131"/>
      <c r="F1017" s="105" t="str">
        <f t="shared" si="124"/>
        <v/>
      </c>
    </row>
    <row r="1018">
      <c r="A1018" s="99" t="s">
        <v>26977</v>
      </c>
      <c r="B1018" s="99" t="s">
        <v>437</v>
      </c>
      <c r="C1018" s="100"/>
      <c r="D1018" s="101"/>
      <c r="E1018" s="101"/>
      <c r="F1018" s="102">
        <f>F1019+F1024</f>
        <v>0</v>
      </c>
    </row>
    <row r="1019">
      <c r="A1019" s="99" t="s">
        <v>26978</v>
      </c>
      <c r="B1019" s="99" t="s">
        <v>26647</v>
      </c>
      <c r="C1019" s="100"/>
      <c r="D1019" s="101"/>
      <c r="E1019" s="101"/>
      <c r="F1019" s="102">
        <f>SUM(F1020:F1023)</f>
        <v>0</v>
      </c>
    </row>
    <row r="1020">
      <c r="A1020" s="103" t="s">
        <v>26979</v>
      </c>
      <c r="B1020" s="103" t="s">
        <v>25727</v>
      </c>
      <c r="C1020" s="104" t="s">
        <v>79</v>
      </c>
      <c r="D1020" s="105">
        <v>1.0</v>
      </c>
      <c r="E1020" s="131"/>
      <c r="F1020" s="105" t="str">
        <f t="shared" ref="F1020:F1023" si="125">IF(E1020="","", ROUND(D1020*E1020,2))</f>
        <v/>
      </c>
    </row>
    <row r="1021">
      <c r="A1021" s="103" t="s">
        <v>26980</v>
      </c>
      <c r="B1021" s="103" t="s">
        <v>26981</v>
      </c>
      <c r="C1021" s="104" t="s">
        <v>79</v>
      </c>
      <c r="D1021" s="105">
        <v>1.0</v>
      </c>
      <c r="E1021" s="131"/>
      <c r="F1021" s="105" t="str">
        <f t="shared" si="125"/>
        <v/>
      </c>
    </row>
    <row r="1022">
      <c r="A1022" s="103" t="s">
        <v>26982</v>
      </c>
      <c r="B1022" s="103" t="s">
        <v>26983</v>
      </c>
      <c r="C1022" s="104" t="s">
        <v>79</v>
      </c>
      <c r="D1022" s="105">
        <v>1.0</v>
      </c>
      <c r="E1022" s="131"/>
      <c r="F1022" s="105" t="str">
        <f t="shared" si="125"/>
        <v/>
      </c>
    </row>
    <row r="1023">
      <c r="A1023" s="103" t="s">
        <v>26984</v>
      </c>
      <c r="B1023" s="103" t="s">
        <v>26985</v>
      </c>
      <c r="C1023" s="104" t="s">
        <v>79</v>
      </c>
      <c r="D1023" s="105">
        <v>1.0</v>
      </c>
      <c r="E1023" s="131"/>
      <c r="F1023" s="105" t="str">
        <f t="shared" si="125"/>
        <v/>
      </c>
    </row>
    <row r="1024">
      <c r="A1024" s="99" t="s">
        <v>26986</v>
      </c>
      <c r="B1024" s="99" t="s">
        <v>26987</v>
      </c>
      <c r="C1024" s="100"/>
      <c r="D1024" s="101"/>
      <c r="E1024" s="101"/>
      <c r="F1024" s="102">
        <f>SUM(F1025:F1027)</f>
        <v>0</v>
      </c>
    </row>
    <row r="1025">
      <c r="A1025" s="103" t="s">
        <v>26988</v>
      </c>
      <c r="B1025" s="103" t="s">
        <v>26989</v>
      </c>
      <c r="C1025" s="104" t="s">
        <v>79</v>
      </c>
      <c r="D1025" s="105">
        <v>1.0</v>
      </c>
      <c r="E1025" s="131"/>
      <c r="F1025" s="105" t="str">
        <f t="shared" ref="F1025:F1027" si="126">IF(E1025="","", ROUND(D1025*E1025,2))</f>
        <v/>
      </c>
    </row>
    <row r="1026">
      <c r="A1026" s="103" t="s">
        <v>26990</v>
      </c>
      <c r="B1026" s="103" t="s">
        <v>26991</v>
      </c>
      <c r="C1026" s="104" t="s">
        <v>79</v>
      </c>
      <c r="D1026" s="105">
        <v>1.0</v>
      </c>
      <c r="E1026" s="131"/>
      <c r="F1026" s="105" t="str">
        <f t="shared" si="126"/>
        <v/>
      </c>
    </row>
    <row r="1027">
      <c r="A1027" s="103" t="s">
        <v>26992</v>
      </c>
      <c r="B1027" s="103" t="s">
        <v>26993</v>
      </c>
      <c r="C1027" s="104" t="s">
        <v>79</v>
      </c>
      <c r="D1027" s="105">
        <v>1.0</v>
      </c>
      <c r="E1027" s="131"/>
      <c r="F1027" s="105" t="str">
        <f t="shared" si="126"/>
        <v/>
      </c>
    </row>
    <row r="1028">
      <c r="A1028" s="99" t="s">
        <v>26994</v>
      </c>
      <c r="B1028" s="99" t="s">
        <v>26071</v>
      </c>
      <c r="C1028" s="100"/>
      <c r="D1028" s="101"/>
      <c r="E1028" s="101"/>
      <c r="F1028" s="102">
        <f>SUM(F1029)</f>
        <v>0</v>
      </c>
    </row>
    <row r="1029">
      <c r="A1029" s="103" t="s">
        <v>26995</v>
      </c>
      <c r="B1029" s="103" t="s">
        <v>26073</v>
      </c>
      <c r="C1029" s="104" t="s">
        <v>108</v>
      </c>
      <c r="D1029" s="105">
        <v>870.4300000000001</v>
      </c>
      <c r="E1029" s="131"/>
      <c r="F1029" s="105" t="str">
        <f>IF(E1029="","", ROUND(D1029*E1029,2))</f>
        <v/>
      </c>
    </row>
    <row r="1030">
      <c r="A1030" s="99" t="s">
        <v>26996</v>
      </c>
      <c r="B1030" s="99" t="s">
        <v>26997</v>
      </c>
      <c r="C1030" s="100"/>
      <c r="D1030" s="101"/>
      <c r="E1030" s="101"/>
      <c r="F1030" s="102">
        <f>F1031+F1039+F1054+F1059+F1063+F1067+F1070+F1087+F1100</f>
        <v>0</v>
      </c>
    </row>
    <row r="1031">
      <c r="A1031" s="99" t="s">
        <v>26998</v>
      </c>
      <c r="B1031" s="99" t="s">
        <v>458</v>
      </c>
      <c r="C1031" s="100"/>
      <c r="D1031" s="101"/>
      <c r="E1031" s="101"/>
      <c r="F1031" s="102">
        <f>SUM(F1032:F1038)</f>
        <v>0</v>
      </c>
    </row>
    <row r="1032">
      <c r="A1032" s="103" t="s">
        <v>26999</v>
      </c>
      <c r="B1032" s="103" t="s">
        <v>1770</v>
      </c>
      <c r="C1032" s="104" t="s">
        <v>529</v>
      </c>
      <c r="D1032" s="105">
        <v>2.46</v>
      </c>
      <c r="E1032" s="131"/>
      <c r="F1032" s="105" t="str">
        <f t="shared" ref="F1032:F1038" si="127">IF(E1032="","", ROUND(D1032*E1032,2))</f>
        <v/>
      </c>
    </row>
    <row r="1033">
      <c r="A1033" s="103" t="s">
        <v>27000</v>
      </c>
      <c r="B1033" s="103" t="s">
        <v>1772</v>
      </c>
      <c r="C1033" s="104" t="s">
        <v>529</v>
      </c>
      <c r="D1033" s="105">
        <v>2.46</v>
      </c>
      <c r="E1033" s="131"/>
      <c r="F1033" s="105" t="str">
        <f t="shared" si="127"/>
        <v/>
      </c>
    </row>
    <row r="1034">
      <c r="A1034" s="103" t="s">
        <v>27001</v>
      </c>
      <c r="B1034" s="103" t="s">
        <v>25646</v>
      </c>
      <c r="C1034" s="104" t="s">
        <v>159</v>
      </c>
      <c r="D1034" s="105">
        <v>4912.39</v>
      </c>
      <c r="E1034" s="131"/>
      <c r="F1034" s="105" t="str">
        <f t="shared" si="127"/>
        <v/>
      </c>
    </row>
    <row r="1035">
      <c r="A1035" s="103" t="s">
        <v>27002</v>
      </c>
      <c r="B1035" s="103" t="s">
        <v>25648</v>
      </c>
      <c r="C1035" s="104" t="s">
        <v>159</v>
      </c>
      <c r="D1035" s="105">
        <v>4912.39</v>
      </c>
      <c r="E1035" s="131"/>
      <c r="F1035" s="105" t="str">
        <f t="shared" si="127"/>
        <v/>
      </c>
    </row>
    <row r="1036">
      <c r="A1036" s="103" t="s">
        <v>27003</v>
      </c>
      <c r="B1036" s="103" t="s">
        <v>25650</v>
      </c>
      <c r="C1036" s="104" t="s">
        <v>79</v>
      </c>
      <c r="D1036" s="105">
        <v>49.0</v>
      </c>
      <c r="E1036" s="131"/>
      <c r="F1036" s="105" t="str">
        <f t="shared" si="127"/>
        <v/>
      </c>
    </row>
    <row r="1037">
      <c r="A1037" s="103" t="s">
        <v>27004</v>
      </c>
      <c r="B1037" s="103" t="s">
        <v>25652</v>
      </c>
      <c r="C1037" s="104" t="s">
        <v>79</v>
      </c>
      <c r="D1037" s="105">
        <v>25.0</v>
      </c>
      <c r="E1037" s="131"/>
      <c r="F1037" s="105" t="str">
        <f t="shared" si="127"/>
        <v/>
      </c>
    </row>
    <row r="1038">
      <c r="A1038" s="103" t="s">
        <v>27005</v>
      </c>
      <c r="B1038" s="103" t="s">
        <v>25654</v>
      </c>
      <c r="C1038" s="104" t="s">
        <v>159</v>
      </c>
      <c r="D1038" s="105">
        <v>2456.2000000000003</v>
      </c>
      <c r="E1038" s="131"/>
      <c r="F1038" s="105" t="str">
        <f t="shared" si="127"/>
        <v/>
      </c>
    </row>
    <row r="1039">
      <c r="A1039" s="99" t="s">
        <v>27006</v>
      </c>
      <c r="B1039" s="99" t="s">
        <v>110</v>
      </c>
      <c r="C1039" s="100"/>
      <c r="D1039" s="101"/>
      <c r="E1039" s="101"/>
      <c r="F1039" s="102">
        <f>SUM(F1040:F1053)</f>
        <v>0</v>
      </c>
    </row>
    <row r="1040">
      <c r="A1040" s="103" t="s">
        <v>27007</v>
      </c>
      <c r="B1040" s="103" t="s">
        <v>27008</v>
      </c>
      <c r="C1040" s="104" t="s">
        <v>159</v>
      </c>
      <c r="D1040" s="105">
        <v>271.09000000000003</v>
      </c>
      <c r="E1040" s="131"/>
      <c r="F1040" s="105" t="str">
        <f t="shared" ref="F1040:F1053" si="128">IF(E1040="","", ROUND(D1040*E1040,2))</f>
        <v/>
      </c>
    </row>
    <row r="1041">
      <c r="A1041" s="103" t="s">
        <v>27009</v>
      </c>
      <c r="B1041" s="103" t="s">
        <v>26944</v>
      </c>
      <c r="C1041" s="104" t="s">
        <v>159</v>
      </c>
      <c r="D1041" s="105">
        <v>769.95</v>
      </c>
      <c r="E1041" s="131"/>
      <c r="F1041" s="105" t="str">
        <f t="shared" si="128"/>
        <v/>
      </c>
    </row>
    <row r="1042">
      <c r="A1042" s="103" t="s">
        <v>27010</v>
      </c>
      <c r="B1042" s="103" t="s">
        <v>26946</v>
      </c>
      <c r="C1042" s="104" t="s">
        <v>159</v>
      </c>
      <c r="D1042" s="105">
        <v>661.57</v>
      </c>
      <c r="E1042" s="131"/>
      <c r="F1042" s="105" t="str">
        <f t="shared" si="128"/>
        <v/>
      </c>
    </row>
    <row r="1043">
      <c r="A1043" s="103" t="s">
        <v>27011</v>
      </c>
      <c r="B1043" s="103" t="s">
        <v>27012</v>
      </c>
      <c r="C1043" s="104" t="s">
        <v>159</v>
      </c>
      <c r="D1043" s="105">
        <v>753.59</v>
      </c>
      <c r="E1043" s="131"/>
      <c r="F1043" s="105" t="str">
        <f t="shared" si="128"/>
        <v/>
      </c>
    </row>
    <row r="1044">
      <c r="A1044" s="103" t="s">
        <v>27013</v>
      </c>
      <c r="B1044" s="103" t="s">
        <v>26948</v>
      </c>
      <c r="C1044" s="104" t="s">
        <v>159</v>
      </c>
      <c r="D1044" s="105">
        <v>2456.2000000000003</v>
      </c>
      <c r="E1044" s="131"/>
      <c r="F1044" s="105" t="str">
        <f t="shared" si="128"/>
        <v/>
      </c>
    </row>
    <row r="1045">
      <c r="A1045" s="103" t="s">
        <v>27014</v>
      </c>
      <c r="B1045" s="103" t="s">
        <v>27015</v>
      </c>
      <c r="C1045" s="104" t="s">
        <v>159</v>
      </c>
      <c r="D1045" s="105">
        <v>271.09000000000003</v>
      </c>
      <c r="E1045" s="131"/>
      <c r="F1045" s="105" t="str">
        <f t="shared" si="128"/>
        <v/>
      </c>
    </row>
    <row r="1046">
      <c r="A1046" s="103" t="s">
        <v>27016</v>
      </c>
      <c r="B1046" s="103" t="s">
        <v>26950</v>
      </c>
      <c r="C1046" s="104" t="s">
        <v>159</v>
      </c>
      <c r="D1046" s="105">
        <v>769.95</v>
      </c>
      <c r="E1046" s="131"/>
      <c r="F1046" s="105" t="str">
        <f t="shared" si="128"/>
        <v/>
      </c>
    </row>
    <row r="1047">
      <c r="A1047" s="103" t="s">
        <v>27017</v>
      </c>
      <c r="B1047" s="103" t="s">
        <v>26952</v>
      </c>
      <c r="C1047" s="104" t="s">
        <v>159</v>
      </c>
      <c r="D1047" s="105">
        <v>661.57</v>
      </c>
      <c r="E1047" s="131"/>
      <c r="F1047" s="105" t="str">
        <f t="shared" si="128"/>
        <v/>
      </c>
    </row>
    <row r="1048">
      <c r="A1048" s="103" t="s">
        <v>27018</v>
      </c>
      <c r="B1048" s="103" t="s">
        <v>27019</v>
      </c>
      <c r="C1048" s="104" t="s">
        <v>159</v>
      </c>
      <c r="D1048" s="105">
        <v>753.59</v>
      </c>
      <c r="E1048" s="131"/>
      <c r="F1048" s="105" t="str">
        <f t="shared" si="128"/>
        <v/>
      </c>
    </row>
    <row r="1049">
      <c r="A1049" s="103" t="s">
        <v>27020</v>
      </c>
      <c r="B1049" s="103" t="s">
        <v>25978</v>
      </c>
      <c r="C1049" s="104" t="s">
        <v>117</v>
      </c>
      <c r="D1049" s="105">
        <v>11923.37</v>
      </c>
      <c r="E1049" s="131"/>
      <c r="F1049" s="105" t="str">
        <f t="shared" si="128"/>
        <v/>
      </c>
    </row>
    <row r="1050">
      <c r="A1050" s="103" t="s">
        <v>27021</v>
      </c>
      <c r="B1050" s="103" t="s">
        <v>27022</v>
      </c>
      <c r="C1050" s="104" t="s">
        <v>159</v>
      </c>
      <c r="D1050" s="105">
        <v>271.09000000000003</v>
      </c>
      <c r="E1050" s="131"/>
      <c r="F1050" s="105" t="str">
        <f t="shared" si="128"/>
        <v/>
      </c>
    </row>
    <row r="1051">
      <c r="A1051" s="103" t="s">
        <v>27023</v>
      </c>
      <c r="B1051" s="103" t="s">
        <v>26955</v>
      </c>
      <c r="C1051" s="104" t="s">
        <v>159</v>
      </c>
      <c r="D1051" s="105">
        <v>769.95</v>
      </c>
      <c r="E1051" s="131"/>
      <c r="F1051" s="105" t="str">
        <f t="shared" si="128"/>
        <v/>
      </c>
    </row>
    <row r="1052">
      <c r="A1052" s="103" t="s">
        <v>27024</v>
      </c>
      <c r="B1052" s="103" t="s">
        <v>26957</v>
      </c>
      <c r="C1052" s="104" t="s">
        <v>159</v>
      </c>
      <c r="D1052" s="105">
        <v>661.57</v>
      </c>
      <c r="E1052" s="131"/>
      <c r="F1052" s="105" t="str">
        <f t="shared" si="128"/>
        <v/>
      </c>
    </row>
    <row r="1053">
      <c r="A1053" s="103" t="s">
        <v>27025</v>
      </c>
      <c r="B1053" s="103" t="s">
        <v>27026</v>
      </c>
      <c r="C1053" s="104" t="s">
        <v>159</v>
      </c>
      <c r="D1053" s="105">
        <v>753.59</v>
      </c>
      <c r="E1053" s="131"/>
      <c r="F1053" s="105" t="str">
        <f t="shared" si="128"/>
        <v/>
      </c>
    </row>
    <row r="1054">
      <c r="A1054" s="99" t="s">
        <v>27027</v>
      </c>
      <c r="B1054" s="99" t="s">
        <v>25699</v>
      </c>
      <c r="C1054" s="100"/>
      <c r="D1054" s="101"/>
      <c r="E1054" s="101"/>
      <c r="F1054" s="102">
        <f>SUM(F1055:F1058)</f>
        <v>0</v>
      </c>
    </row>
    <row r="1055">
      <c r="A1055" s="103" t="s">
        <v>27028</v>
      </c>
      <c r="B1055" s="103" t="s">
        <v>25701</v>
      </c>
      <c r="C1055" s="104" t="s">
        <v>159</v>
      </c>
      <c r="D1055" s="105">
        <v>271.09000000000003</v>
      </c>
      <c r="E1055" s="131"/>
      <c r="F1055" s="105" t="str">
        <f t="shared" ref="F1055:F1058" si="129">IF(E1055="","", ROUND(D1055*E1055,2))</f>
        <v/>
      </c>
    </row>
    <row r="1056">
      <c r="A1056" s="103" t="s">
        <v>27029</v>
      </c>
      <c r="B1056" s="103" t="s">
        <v>1925</v>
      </c>
      <c r="C1056" s="104" t="s">
        <v>159</v>
      </c>
      <c r="D1056" s="105">
        <v>769.95</v>
      </c>
      <c r="E1056" s="131"/>
      <c r="F1056" s="105" t="str">
        <f t="shared" si="129"/>
        <v/>
      </c>
    </row>
    <row r="1057">
      <c r="A1057" s="103" t="s">
        <v>27030</v>
      </c>
      <c r="B1057" s="103" t="s">
        <v>25704</v>
      </c>
      <c r="C1057" s="104" t="s">
        <v>159</v>
      </c>
      <c r="D1057" s="105">
        <v>661.57</v>
      </c>
      <c r="E1057" s="131"/>
      <c r="F1057" s="105" t="str">
        <f t="shared" si="129"/>
        <v/>
      </c>
    </row>
    <row r="1058">
      <c r="A1058" s="103" t="s">
        <v>27031</v>
      </c>
      <c r="B1058" s="103" t="s">
        <v>1927</v>
      </c>
      <c r="C1058" s="104" t="s">
        <v>159</v>
      </c>
      <c r="D1058" s="105">
        <v>753.59</v>
      </c>
      <c r="E1058" s="131"/>
      <c r="F1058" s="105" t="str">
        <f t="shared" si="129"/>
        <v/>
      </c>
    </row>
    <row r="1059">
      <c r="A1059" s="99" t="s">
        <v>27032</v>
      </c>
      <c r="B1059" s="99" t="s">
        <v>1807</v>
      </c>
      <c r="C1059" s="100"/>
      <c r="D1059" s="101"/>
      <c r="E1059" s="101"/>
      <c r="F1059" s="102">
        <f>SUM(F1060:F1062)</f>
        <v>0</v>
      </c>
    </row>
    <row r="1060">
      <c r="A1060" s="103" t="s">
        <v>27033</v>
      </c>
      <c r="B1060" s="103" t="s">
        <v>27034</v>
      </c>
      <c r="C1060" s="104" t="s">
        <v>159</v>
      </c>
      <c r="D1060" s="105">
        <v>2257.89</v>
      </c>
      <c r="E1060" s="131"/>
      <c r="F1060" s="105" t="str">
        <f t="shared" ref="F1060:F1062" si="130">IF(E1060="","", ROUND(D1060*E1060,2))</f>
        <v/>
      </c>
    </row>
    <row r="1061">
      <c r="A1061" s="103" t="s">
        <v>27035</v>
      </c>
      <c r="B1061" s="103" t="s">
        <v>27036</v>
      </c>
      <c r="C1061" s="104" t="s">
        <v>1705</v>
      </c>
      <c r="D1061" s="105">
        <v>198.3</v>
      </c>
      <c r="E1061" s="131"/>
      <c r="F1061" s="105" t="str">
        <f t="shared" si="130"/>
        <v/>
      </c>
    </row>
    <row r="1062">
      <c r="A1062" s="103" t="s">
        <v>27037</v>
      </c>
      <c r="B1062" s="103" t="s">
        <v>26967</v>
      </c>
      <c r="C1062" s="104" t="s">
        <v>159</v>
      </c>
      <c r="D1062" s="105">
        <v>2456.2000000000003</v>
      </c>
      <c r="E1062" s="131"/>
      <c r="F1062" s="105" t="str">
        <f t="shared" si="130"/>
        <v/>
      </c>
    </row>
    <row r="1063">
      <c r="A1063" s="99" t="s">
        <v>27038</v>
      </c>
      <c r="B1063" s="99" t="s">
        <v>1829</v>
      </c>
      <c r="C1063" s="100"/>
      <c r="D1063" s="101"/>
      <c r="E1063" s="101"/>
      <c r="F1063" s="102">
        <f>SUM(F1064:F1066)</f>
        <v>0</v>
      </c>
    </row>
    <row r="1064">
      <c r="A1064" s="103" t="s">
        <v>27039</v>
      </c>
      <c r="B1064" s="103" t="s">
        <v>27040</v>
      </c>
      <c r="C1064" s="104" t="s">
        <v>79</v>
      </c>
      <c r="D1064" s="105">
        <v>7.0</v>
      </c>
      <c r="E1064" s="131"/>
      <c r="F1064" s="105" t="str">
        <f t="shared" ref="F1064:F1066" si="131">IF(E1064="","", ROUND(D1064*E1064,2))</f>
        <v/>
      </c>
    </row>
    <row r="1065">
      <c r="A1065" s="103" t="s">
        <v>27041</v>
      </c>
      <c r="B1065" s="103" t="s">
        <v>27042</v>
      </c>
      <c r="C1065" s="104" t="s">
        <v>79</v>
      </c>
      <c r="D1065" s="105">
        <v>9.0</v>
      </c>
      <c r="E1065" s="131"/>
      <c r="F1065" s="105" t="str">
        <f t="shared" si="131"/>
        <v/>
      </c>
    </row>
    <row r="1066">
      <c r="A1066" s="103" t="s">
        <v>27043</v>
      </c>
      <c r="B1066" s="103" t="s">
        <v>26972</v>
      </c>
      <c r="C1066" s="104" t="s">
        <v>79</v>
      </c>
      <c r="D1066" s="105">
        <v>16.0</v>
      </c>
      <c r="E1066" s="131"/>
      <c r="F1066" s="105" t="str">
        <f t="shared" si="131"/>
        <v/>
      </c>
    </row>
    <row r="1067">
      <c r="A1067" s="99" t="s">
        <v>27044</v>
      </c>
      <c r="B1067" s="99" t="s">
        <v>1865</v>
      </c>
      <c r="C1067" s="100"/>
      <c r="D1067" s="101"/>
      <c r="E1067" s="101"/>
      <c r="F1067" s="102">
        <f>SUM(F1068:F1069)</f>
        <v>0</v>
      </c>
    </row>
    <row r="1068">
      <c r="A1068" s="103" t="s">
        <v>27045</v>
      </c>
      <c r="B1068" s="103" t="s">
        <v>1867</v>
      </c>
      <c r="C1068" s="104" t="s">
        <v>79</v>
      </c>
      <c r="D1068" s="105">
        <v>49.0</v>
      </c>
      <c r="E1068" s="131"/>
      <c r="F1068" s="105" t="str">
        <f t="shared" ref="F1068:F1069" si="132">IF(E1068="","", ROUND(D1068*E1068,2))</f>
        <v/>
      </c>
    </row>
    <row r="1069">
      <c r="A1069" s="103" t="s">
        <v>27046</v>
      </c>
      <c r="B1069" s="103" t="s">
        <v>27047</v>
      </c>
      <c r="C1069" s="104" t="s">
        <v>159</v>
      </c>
      <c r="D1069" s="105">
        <v>2456.2000000000003</v>
      </c>
      <c r="E1069" s="131"/>
      <c r="F1069" s="105" t="str">
        <f t="shared" si="132"/>
        <v/>
      </c>
    </row>
    <row r="1070">
      <c r="A1070" s="99" t="s">
        <v>27048</v>
      </c>
      <c r="B1070" s="99" t="s">
        <v>437</v>
      </c>
      <c r="C1070" s="100"/>
      <c r="D1070" s="101"/>
      <c r="E1070" s="101"/>
      <c r="F1070" s="102">
        <f>F1071+F1077+F1083</f>
        <v>0</v>
      </c>
    </row>
    <row r="1071">
      <c r="A1071" s="99" t="s">
        <v>27049</v>
      </c>
      <c r="B1071" s="99" t="s">
        <v>26894</v>
      </c>
      <c r="C1071" s="100"/>
      <c r="D1071" s="101"/>
      <c r="E1071" s="101"/>
      <c r="F1071" s="102">
        <f>SUM(F1072:F1076)</f>
        <v>0</v>
      </c>
    </row>
    <row r="1072">
      <c r="A1072" s="103" t="s">
        <v>27050</v>
      </c>
      <c r="B1072" s="103" t="s">
        <v>27051</v>
      </c>
      <c r="C1072" s="104" t="s">
        <v>79</v>
      </c>
      <c r="D1072" s="105">
        <v>1.0</v>
      </c>
      <c r="E1072" s="131"/>
      <c r="F1072" s="105" t="str">
        <f t="shared" ref="F1072:F1076" si="133">IF(E1072="","", ROUND(D1072*E1072,2))</f>
        <v/>
      </c>
    </row>
    <row r="1073">
      <c r="A1073" s="103" t="s">
        <v>27052</v>
      </c>
      <c r="B1073" s="103" t="s">
        <v>27053</v>
      </c>
      <c r="C1073" s="104" t="s">
        <v>79</v>
      </c>
      <c r="D1073" s="105">
        <v>2.0</v>
      </c>
      <c r="E1073" s="131"/>
      <c r="F1073" s="105" t="str">
        <f t="shared" si="133"/>
        <v/>
      </c>
    </row>
    <row r="1074">
      <c r="A1074" s="103" t="s">
        <v>27054</v>
      </c>
      <c r="B1074" s="103" t="s">
        <v>26981</v>
      </c>
      <c r="C1074" s="104" t="s">
        <v>79</v>
      </c>
      <c r="D1074" s="105">
        <v>3.0</v>
      </c>
      <c r="E1074" s="131"/>
      <c r="F1074" s="105" t="str">
        <f t="shared" si="133"/>
        <v/>
      </c>
    </row>
    <row r="1075">
      <c r="A1075" s="103" t="s">
        <v>27055</v>
      </c>
      <c r="B1075" s="103" t="s">
        <v>27056</v>
      </c>
      <c r="C1075" s="104" t="s">
        <v>79</v>
      </c>
      <c r="D1075" s="105">
        <v>3.0</v>
      </c>
      <c r="E1075" s="131"/>
      <c r="F1075" s="105" t="str">
        <f t="shared" si="133"/>
        <v/>
      </c>
    </row>
    <row r="1076">
      <c r="A1076" s="103" t="s">
        <v>27057</v>
      </c>
      <c r="B1076" s="103" t="s">
        <v>26985</v>
      </c>
      <c r="C1076" s="104" t="s">
        <v>79</v>
      </c>
      <c r="D1076" s="105">
        <v>3.0</v>
      </c>
      <c r="E1076" s="131"/>
      <c r="F1076" s="105" t="str">
        <f t="shared" si="133"/>
        <v/>
      </c>
    </row>
    <row r="1077">
      <c r="A1077" s="99" t="s">
        <v>27058</v>
      </c>
      <c r="B1077" s="99" t="s">
        <v>26167</v>
      </c>
      <c r="C1077" s="100"/>
      <c r="D1077" s="101"/>
      <c r="E1077" s="101"/>
      <c r="F1077" s="102">
        <f>SUM(F1078:F1082)</f>
        <v>0</v>
      </c>
    </row>
    <row r="1078">
      <c r="A1078" s="103" t="s">
        <v>27059</v>
      </c>
      <c r="B1078" s="103" t="s">
        <v>26170</v>
      </c>
      <c r="C1078" s="104" t="s">
        <v>79</v>
      </c>
      <c r="D1078" s="105">
        <v>1.0</v>
      </c>
      <c r="E1078" s="131"/>
      <c r="F1078" s="105" t="str">
        <f t="shared" ref="F1078:F1082" si="134">IF(E1078="","", ROUND(D1078*E1078,2))</f>
        <v/>
      </c>
    </row>
    <row r="1079">
      <c r="A1079" s="103" t="s">
        <v>27060</v>
      </c>
      <c r="B1079" s="103" t="s">
        <v>26043</v>
      </c>
      <c r="C1079" s="104" t="s">
        <v>79</v>
      </c>
      <c r="D1079" s="105">
        <v>2.0</v>
      </c>
      <c r="E1079" s="131"/>
      <c r="F1079" s="105" t="str">
        <f t="shared" si="134"/>
        <v/>
      </c>
    </row>
    <row r="1080">
      <c r="A1080" s="103" t="s">
        <v>27061</v>
      </c>
      <c r="B1080" s="103" t="s">
        <v>26045</v>
      </c>
      <c r="C1080" s="104" t="s">
        <v>79</v>
      </c>
      <c r="D1080" s="105">
        <v>3.0</v>
      </c>
      <c r="E1080" s="131"/>
      <c r="F1080" s="105" t="str">
        <f t="shared" si="134"/>
        <v/>
      </c>
    </row>
    <row r="1081">
      <c r="A1081" s="103" t="s">
        <v>27062</v>
      </c>
      <c r="B1081" s="103" t="s">
        <v>27063</v>
      </c>
      <c r="C1081" s="104" t="s">
        <v>79</v>
      </c>
      <c r="D1081" s="105">
        <v>3.0</v>
      </c>
      <c r="E1081" s="131"/>
      <c r="F1081" s="105" t="str">
        <f t="shared" si="134"/>
        <v/>
      </c>
    </row>
    <row r="1082">
      <c r="A1082" s="103" t="s">
        <v>27064</v>
      </c>
      <c r="B1082" s="103" t="s">
        <v>26051</v>
      </c>
      <c r="C1082" s="104" t="s">
        <v>79</v>
      </c>
      <c r="D1082" s="105">
        <v>3.0</v>
      </c>
      <c r="E1082" s="131"/>
      <c r="F1082" s="105" t="str">
        <f t="shared" si="134"/>
        <v/>
      </c>
    </row>
    <row r="1083">
      <c r="A1083" s="99" t="s">
        <v>27065</v>
      </c>
      <c r="B1083" s="99" t="s">
        <v>26413</v>
      </c>
      <c r="C1083" s="100"/>
      <c r="D1083" s="101"/>
      <c r="E1083" s="101"/>
      <c r="F1083" s="102">
        <f>SUM(F1084:F1086)</f>
        <v>0</v>
      </c>
    </row>
    <row r="1084">
      <c r="A1084" s="103" t="s">
        <v>27066</v>
      </c>
      <c r="B1084" s="103" t="s">
        <v>27067</v>
      </c>
      <c r="C1084" s="104" t="s">
        <v>79</v>
      </c>
      <c r="D1084" s="105">
        <v>1.0</v>
      </c>
      <c r="E1084" s="131"/>
      <c r="F1084" s="105" t="str">
        <f t="shared" ref="F1084:F1086" si="135">IF(E1084="","", ROUND(D1084*E1084,2))</f>
        <v/>
      </c>
    </row>
    <row r="1085">
      <c r="A1085" s="103" t="s">
        <v>27068</v>
      </c>
      <c r="B1085" s="103" t="s">
        <v>27069</v>
      </c>
      <c r="C1085" s="104" t="s">
        <v>79</v>
      </c>
      <c r="D1085" s="105">
        <v>1.0</v>
      </c>
      <c r="E1085" s="131"/>
      <c r="F1085" s="105" t="str">
        <f t="shared" si="135"/>
        <v/>
      </c>
    </row>
    <row r="1086">
      <c r="A1086" s="103" t="s">
        <v>27070</v>
      </c>
      <c r="B1086" s="103" t="s">
        <v>27071</v>
      </c>
      <c r="C1086" s="104" t="s">
        <v>79</v>
      </c>
      <c r="D1086" s="105">
        <v>1.0</v>
      </c>
      <c r="E1086" s="131"/>
      <c r="F1086" s="105" t="str">
        <f t="shared" si="135"/>
        <v/>
      </c>
    </row>
    <row r="1087">
      <c r="A1087" s="99" t="s">
        <v>27072</v>
      </c>
      <c r="B1087" s="99" t="s">
        <v>25751</v>
      </c>
      <c r="C1087" s="100"/>
      <c r="D1087" s="101"/>
      <c r="E1087" s="101"/>
      <c r="F1087" s="102">
        <f>SUM(F1088:F1099)</f>
        <v>0</v>
      </c>
    </row>
    <row r="1088">
      <c r="A1088" s="103" t="s">
        <v>27073</v>
      </c>
      <c r="B1088" s="103" t="s">
        <v>27074</v>
      </c>
      <c r="C1088" s="104" t="s">
        <v>79</v>
      </c>
      <c r="D1088" s="105">
        <v>1.0</v>
      </c>
      <c r="E1088" s="131"/>
      <c r="F1088" s="105" t="str">
        <f t="shared" ref="F1088:F1099" si="136">IF(E1088="","", ROUND(D1088*E1088,2))</f>
        <v/>
      </c>
    </row>
    <row r="1089">
      <c r="A1089" s="103" t="s">
        <v>27075</v>
      </c>
      <c r="B1089" s="103" t="s">
        <v>26919</v>
      </c>
      <c r="C1089" s="104" t="s">
        <v>79</v>
      </c>
      <c r="D1089" s="105">
        <v>7.0</v>
      </c>
      <c r="E1089" s="131"/>
      <c r="F1089" s="105" t="str">
        <f t="shared" si="136"/>
        <v/>
      </c>
    </row>
    <row r="1090">
      <c r="A1090" s="103" t="s">
        <v>27076</v>
      </c>
      <c r="B1090" s="103" t="s">
        <v>27077</v>
      </c>
      <c r="C1090" s="104" t="s">
        <v>79</v>
      </c>
      <c r="D1090" s="105">
        <v>3.0</v>
      </c>
      <c r="E1090" s="131"/>
      <c r="F1090" s="105" t="str">
        <f t="shared" si="136"/>
        <v/>
      </c>
    </row>
    <row r="1091">
      <c r="A1091" s="103" t="s">
        <v>27078</v>
      </c>
      <c r="B1091" s="103" t="s">
        <v>27079</v>
      </c>
      <c r="C1091" s="104" t="s">
        <v>79</v>
      </c>
      <c r="D1091" s="105">
        <v>1.0</v>
      </c>
      <c r="E1091" s="131"/>
      <c r="F1091" s="105" t="str">
        <f t="shared" si="136"/>
        <v/>
      </c>
    </row>
    <row r="1092">
      <c r="A1092" s="103" t="s">
        <v>27080</v>
      </c>
      <c r="B1092" s="103" t="s">
        <v>27081</v>
      </c>
      <c r="C1092" s="104" t="s">
        <v>79</v>
      </c>
      <c r="D1092" s="105">
        <v>3.0</v>
      </c>
      <c r="E1092" s="131"/>
      <c r="F1092" s="105" t="str">
        <f t="shared" si="136"/>
        <v/>
      </c>
    </row>
    <row r="1093">
      <c r="A1093" s="103" t="s">
        <v>27082</v>
      </c>
      <c r="B1093" s="103" t="s">
        <v>27083</v>
      </c>
      <c r="C1093" s="104" t="s">
        <v>79</v>
      </c>
      <c r="D1093" s="105">
        <v>7.0</v>
      </c>
      <c r="E1093" s="131"/>
      <c r="F1093" s="105" t="str">
        <f t="shared" si="136"/>
        <v/>
      </c>
    </row>
    <row r="1094">
      <c r="A1094" s="103" t="s">
        <v>27084</v>
      </c>
      <c r="B1094" s="103" t="s">
        <v>27085</v>
      </c>
      <c r="C1094" s="104" t="s">
        <v>79</v>
      </c>
      <c r="D1094" s="105">
        <v>8.0</v>
      </c>
      <c r="E1094" s="131"/>
      <c r="F1094" s="105" t="str">
        <f t="shared" si="136"/>
        <v/>
      </c>
    </row>
    <row r="1095">
      <c r="A1095" s="103" t="s">
        <v>27086</v>
      </c>
      <c r="B1095" s="103" t="s">
        <v>27087</v>
      </c>
      <c r="C1095" s="104" t="s">
        <v>79</v>
      </c>
      <c r="D1095" s="105">
        <v>1.0</v>
      </c>
      <c r="E1095" s="131"/>
      <c r="F1095" s="105" t="str">
        <f t="shared" si="136"/>
        <v/>
      </c>
    </row>
    <row r="1096">
      <c r="A1096" s="103" t="s">
        <v>27088</v>
      </c>
      <c r="B1096" s="103" t="s">
        <v>27089</v>
      </c>
      <c r="C1096" s="104" t="s">
        <v>159</v>
      </c>
      <c r="D1096" s="105">
        <v>55.47</v>
      </c>
      <c r="E1096" s="131"/>
      <c r="F1096" s="105" t="str">
        <f t="shared" si="136"/>
        <v/>
      </c>
    </row>
    <row r="1097">
      <c r="A1097" s="103" t="s">
        <v>27090</v>
      </c>
      <c r="B1097" s="103" t="s">
        <v>27091</v>
      </c>
      <c r="C1097" s="104" t="s">
        <v>159</v>
      </c>
      <c r="D1097" s="105">
        <v>20.23</v>
      </c>
      <c r="E1097" s="131"/>
      <c r="F1097" s="105" t="str">
        <f t="shared" si="136"/>
        <v/>
      </c>
    </row>
    <row r="1098">
      <c r="A1098" s="103" t="s">
        <v>27092</v>
      </c>
      <c r="B1098" s="103" t="s">
        <v>27093</v>
      </c>
      <c r="C1098" s="104" t="s">
        <v>79</v>
      </c>
      <c r="D1098" s="105">
        <v>1.0</v>
      </c>
      <c r="E1098" s="131"/>
      <c r="F1098" s="105" t="str">
        <f t="shared" si="136"/>
        <v/>
      </c>
    </row>
    <row r="1099">
      <c r="A1099" s="103" t="s">
        <v>27094</v>
      </c>
      <c r="B1099" s="103" t="s">
        <v>27095</v>
      </c>
      <c r="C1099" s="104" t="s">
        <v>79</v>
      </c>
      <c r="D1099" s="105">
        <v>1.0</v>
      </c>
      <c r="E1099" s="131"/>
      <c r="F1099" s="105" t="str">
        <f t="shared" si="136"/>
        <v/>
      </c>
    </row>
    <row r="1100">
      <c r="A1100" s="99" t="s">
        <v>27096</v>
      </c>
      <c r="B1100" s="99" t="s">
        <v>26071</v>
      </c>
      <c r="C1100" s="100"/>
      <c r="D1100" s="101"/>
      <c r="E1100" s="101"/>
      <c r="F1100" s="102">
        <f>SUM(F1101)</f>
        <v>0</v>
      </c>
    </row>
    <row r="1101">
      <c r="A1101" s="103" t="s">
        <v>27097</v>
      </c>
      <c r="B1101" s="103" t="s">
        <v>26073</v>
      </c>
      <c r="C1101" s="104" t="s">
        <v>108</v>
      </c>
      <c r="D1101" s="105">
        <v>5743.83</v>
      </c>
      <c r="E1101" s="131"/>
      <c r="F1101" s="105" t="str">
        <f>IF(E1101="","", ROUND(D1101*E1101,2))</f>
        <v/>
      </c>
    </row>
    <row r="1102">
      <c r="A1102" s="99" t="s">
        <v>27098</v>
      </c>
      <c r="B1102" s="99" t="s">
        <v>27099</v>
      </c>
      <c r="C1102" s="100"/>
      <c r="D1102" s="101"/>
      <c r="E1102" s="101"/>
      <c r="F1102" s="102">
        <f>F1103+F1111+F1142+F1152+F1156+F1162+F1165+F1180+F1185</f>
        <v>0</v>
      </c>
    </row>
    <row r="1103">
      <c r="A1103" s="99" t="s">
        <v>27100</v>
      </c>
      <c r="B1103" s="99" t="s">
        <v>458</v>
      </c>
      <c r="C1103" s="100"/>
      <c r="D1103" s="101"/>
      <c r="E1103" s="101"/>
      <c r="F1103" s="102">
        <f>SUM(F1104:F1110)</f>
        <v>0</v>
      </c>
    </row>
    <row r="1104">
      <c r="A1104" s="103" t="s">
        <v>27101</v>
      </c>
      <c r="B1104" s="103" t="s">
        <v>1770</v>
      </c>
      <c r="C1104" s="104" t="s">
        <v>529</v>
      </c>
      <c r="D1104" s="105">
        <v>1.34</v>
      </c>
      <c r="E1104" s="131"/>
      <c r="F1104" s="105" t="str">
        <f t="shared" ref="F1104:F1110" si="137">IF(E1104="","", ROUND(D1104*E1104,2))</f>
        <v/>
      </c>
    </row>
    <row r="1105">
      <c r="A1105" s="103" t="s">
        <v>27102</v>
      </c>
      <c r="B1105" s="103" t="s">
        <v>1772</v>
      </c>
      <c r="C1105" s="104" t="s">
        <v>529</v>
      </c>
      <c r="D1105" s="105">
        <v>1.34</v>
      </c>
      <c r="E1105" s="131"/>
      <c r="F1105" s="105" t="str">
        <f t="shared" si="137"/>
        <v/>
      </c>
    </row>
    <row r="1106">
      <c r="A1106" s="103" t="s">
        <v>27103</v>
      </c>
      <c r="B1106" s="103" t="s">
        <v>25646</v>
      </c>
      <c r="C1106" s="104" t="s">
        <v>159</v>
      </c>
      <c r="D1106" s="105">
        <v>2670.2400000000002</v>
      </c>
      <c r="E1106" s="131"/>
      <c r="F1106" s="105" t="str">
        <f t="shared" si="137"/>
        <v/>
      </c>
    </row>
    <row r="1107">
      <c r="A1107" s="103" t="s">
        <v>27104</v>
      </c>
      <c r="B1107" s="103" t="s">
        <v>25648</v>
      </c>
      <c r="C1107" s="104" t="s">
        <v>159</v>
      </c>
      <c r="D1107" s="105">
        <v>2670.2400000000002</v>
      </c>
      <c r="E1107" s="131"/>
      <c r="F1107" s="105" t="str">
        <f t="shared" si="137"/>
        <v/>
      </c>
    </row>
    <row r="1108">
      <c r="A1108" s="103" t="s">
        <v>27105</v>
      </c>
      <c r="B1108" s="103" t="s">
        <v>25650</v>
      </c>
      <c r="C1108" s="104" t="s">
        <v>79</v>
      </c>
      <c r="D1108" s="105">
        <v>27.0</v>
      </c>
      <c r="E1108" s="131"/>
      <c r="F1108" s="105" t="str">
        <f t="shared" si="137"/>
        <v/>
      </c>
    </row>
    <row r="1109">
      <c r="A1109" s="103" t="s">
        <v>27106</v>
      </c>
      <c r="B1109" s="103" t="s">
        <v>25652</v>
      </c>
      <c r="C1109" s="104" t="s">
        <v>79</v>
      </c>
      <c r="D1109" s="105">
        <v>13.0</v>
      </c>
      <c r="E1109" s="131"/>
      <c r="F1109" s="105" t="str">
        <f t="shared" si="137"/>
        <v/>
      </c>
    </row>
    <row r="1110">
      <c r="A1110" s="103" t="s">
        <v>27107</v>
      </c>
      <c r="B1110" s="103" t="s">
        <v>25654</v>
      </c>
      <c r="C1110" s="104" t="s">
        <v>159</v>
      </c>
      <c r="D1110" s="105">
        <v>1335.1200000000001</v>
      </c>
      <c r="E1110" s="131"/>
      <c r="F1110" s="105" t="str">
        <f t="shared" si="137"/>
        <v/>
      </c>
    </row>
    <row r="1111">
      <c r="A1111" s="99" t="s">
        <v>27108</v>
      </c>
      <c r="B1111" s="99" t="s">
        <v>110</v>
      </c>
      <c r="C1111" s="100"/>
      <c r="D1111" s="101"/>
      <c r="E1111" s="101"/>
      <c r="F1111" s="102">
        <f>SUM(F1112:F1141)</f>
        <v>0</v>
      </c>
    </row>
    <row r="1112">
      <c r="A1112" s="103" t="s">
        <v>27109</v>
      </c>
      <c r="B1112" s="103" t="s">
        <v>27110</v>
      </c>
      <c r="C1112" s="104" t="s">
        <v>159</v>
      </c>
      <c r="D1112" s="105">
        <v>2.54</v>
      </c>
      <c r="E1112" s="131"/>
      <c r="F1112" s="105" t="str">
        <f t="shared" ref="F1112:F1141" si="138">IF(E1112="","", ROUND(D1112*E1112,2))</f>
        <v/>
      </c>
    </row>
    <row r="1113">
      <c r="A1113" s="103" t="s">
        <v>27111</v>
      </c>
      <c r="B1113" s="103" t="s">
        <v>27112</v>
      </c>
      <c r="C1113" s="104" t="s">
        <v>159</v>
      </c>
      <c r="D1113" s="105">
        <v>36.71</v>
      </c>
      <c r="E1113" s="131"/>
      <c r="F1113" s="105" t="str">
        <f t="shared" si="138"/>
        <v/>
      </c>
    </row>
    <row r="1114">
      <c r="A1114" s="103" t="s">
        <v>27113</v>
      </c>
      <c r="B1114" s="103" t="s">
        <v>27114</v>
      </c>
      <c r="C1114" s="104" t="s">
        <v>159</v>
      </c>
      <c r="D1114" s="105">
        <v>276.56</v>
      </c>
      <c r="E1114" s="131"/>
      <c r="F1114" s="105" t="str">
        <f t="shared" si="138"/>
        <v/>
      </c>
    </row>
    <row r="1115">
      <c r="A1115" s="103" t="s">
        <v>27115</v>
      </c>
      <c r="B1115" s="103" t="s">
        <v>27116</v>
      </c>
      <c r="C1115" s="104" t="s">
        <v>159</v>
      </c>
      <c r="D1115" s="105">
        <v>484.5</v>
      </c>
      <c r="E1115" s="131"/>
      <c r="F1115" s="105" t="str">
        <f t="shared" si="138"/>
        <v/>
      </c>
    </row>
    <row r="1116">
      <c r="A1116" s="103" t="s">
        <v>27117</v>
      </c>
      <c r="B1116" s="103" t="s">
        <v>27118</v>
      </c>
      <c r="C1116" s="104" t="s">
        <v>159</v>
      </c>
      <c r="D1116" s="105">
        <v>349.01</v>
      </c>
      <c r="E1116" s="131"/>
      <c r="F1116" s="105" t="str">
        <f t="shared" si="138"/>
        <v/>
      </c>
    </row>
    <row r="1117">
      <c r="A1117" s="103" t="s">
        <v>27119</v>
      </c>
      <c r="B1117" s="103" t="s">
        <v>27120</v>
      </c>
      <c r="C1117" s="104" t="s">
        <v>159</v>
      </c>
      <c r="D1117" s="105">
        <v>126.48</v>
      </c>
      <c r="E1117" s="131"/>
      <c r="F1117" s="105" t="str">
        <f t="shared" si="138"/>
        <v/>
      </c>
    </row>
    <row r="1118">
      <c r="A1118" s="103" t="s">
        <v>27121</v>
      </c>
      <c r="B1118" s="103" t="s">
        <v>27122</v>
      </c>
      <c r="C1118" s="104" t="s">
        <v>159</v>
      </c>
      <c r="D1118" s="105">
        <v>39.33</v>
      </c>
      <c r="E1118" s="131"/>
      <c r="F1118" s="105" t="str">
        <f t="shared" si="138"/>
        <v/>
      </c>
    </row>
    <row r="1119">
      <c r="A1119" s="103" t="s">
        <v>27123</v>
      </c>
      <c r="B1119" s="103" t="s">
        <v>27124</v>
      </c>
      <c r="C1119" s="104" t="s">
        <v>159</v>
      </c>
      <c r="D1119" s="105">
        <v>14.55</v>
      </c>
      <c r="E1119" s="131"/>
      <c r="F1119" s="105" t="str">
        <f t="shared" si="138"/>
        <v/>
      </c>
    </row>
    <row r="1120">
      <c r="A1120" s="103" t="s">
        <v>27125</v>
      </c>
      <c r="B1120" s="103" t="s">
        <v>27126</v>
      </c>
      <c r="C1120" s="104" t="s">
        <v>159</v>
      </c>
      <c r="D1120" s="105">
        <v>4.37</v>
      </c>
      <c r="E1120" s="131"/>
      <c r="F1120" s="105" t="str">
        <f t="shared" si="138"/>
        <v/>
      </c>
    </row>
    <row r="1121">
      <c r="A1121" s="103" t="s">
        <v>27127</v>
      </c>
      <c r="B1121" s="103" t="s">
        <v>27128</v>
      </c>
      <c r="C1121" s="104" t="s">
        <v>159</v>
      </c>
      <c r="D1121" s="105">
        <v>1334.04</v>
      </c>
      <c r="E1121" s="131"/>
      <c r="F1121" s="105" t="str">
        <f t="shared" si="138"/>
        <v/>
      </c>
    </row>
    <row r="1122">
      <c r="A1122" s="103" t="s">
        <v>27129</v>
      </c>
      <c r="B1122" s="103" t="s">
        <v>27130</v>
      </c>
      <c r="C1122" s="104" t="s">
        <v>159</v>
      </c>
      <c r="D1122" s="105">
        <v>2.54</v>
      </c>
      <c r="E1122" s="131"/>
      <c r="F1122" s="105" t="str">
        <f t="shared" si="138"/>
        <v/>
      </c>
    </row>
    <row r="1123">
      <c r="A1123" s="103" t="s">
        <v>27131</v>
      </c>
      <c r="B1123" s="103" t="s">
        <v>27132</v>
      </c>
      <c r="C1123" s="104" t="s">
        <v>159</v>
      </c>
      <c r="D1123" s="105">
        <v>36.71</v>
      </c>
      <c r="E1123" s="131"/>
      <c r="F1123" s="105" t="str">
        <f t="shared" si="138"/>
        <v/>
      </c>
    </row>
    <row r="1124">
      <c r="A1124" s="103" t="s">
        <v>27133</v>
      </c>
      <c r="B1124" s="103" t="s">
        <v>27134</v>
      </c>
      <c r="C1124" s="104" t="s">
        <v>159</v>
      </c>
      <c r="D1124" s="105">
        <v>276.56</v>
      </c>
      <c r="E1124" s="131"/>
      <c r="F1124" s="105" t="str">
        <f t="shared" si="138"/>
        <v/>
      </c>
    </row>
    <row r="1125">
      <c r="A1125" s="103" t="s">
        <v>27135</v>
      </c>
      <c r="B1125" s="103" t="s">
        <v>27136</v>
      </c>
      <c r="C1125" s="104" t="s">
        <v>159</v>
      </c>
      <c r="D1125" s="105">
        <v>484.5</v>
      </c>
      <c r="E1125" s="131"/>
      <c r="F1125" s="105" t="str">
        <f t="shared" si="138"/>
        <v/>
      </c>
    </row>
    <row r="1126">
      <c r="A1126" s="103" t="s">
        <v>27137</v>
      </c>
      <c r="B1126" s="103" t="s">
        <v>27138</v>
      </c>
      <c r="C1126" s="104" t="s">
        <v>159</v>
      </c>
      <c r="D1126" s="105">
        <v>349.01</v>
      </c>
      <c r="E1126" s="131"/>
      <c r="F1126" s="105" t="str">
        <f t="shared" si="138"/>
        <v/>
      </c>
    </row>
    <row r="1127">
      <c r="A1127" s="103" t="s">
        <v>27139</v>
      </c>
      <c r="B1127" s="103" t="s">
        <v>27140</v>
      </c>
      <c r="C1127" s="104" t="s">
        <v>159</v>
      </c>
      <c r="D1127" s="105">
        <v>3.56</v>
      </c>
      <c r="E1127" s="131"/>
      <c r="F1127" s="105" t="str">
        <f t="shared" si="138"/>
        <v/>
      </c>
    </row>
    <row r="1128">
      <c r="A1128" s="103" t="s">
        <v>27141</v>
      </c>
      <c r="B1128" s="103" t="s">
        <v>27142</v>
      </c>
      <c r="C1128" s="104" t="s">
        <v>159</v>
      </c>
      <c r="D1128" s="105">
        <v>126.48</v>
      </c>
      <c r="E1128" s="131"/>
      <c r="F1128" s="105" t="str">
        <f t="shared" si="138"/>
        <v/>
      </c>
    </row>
    <row r="1129">
      <c r="A1129" s="103" t="s">
        <v>27143</v>
      </c>
      <c r="B1129" s="103" t="s">
        <v>27144</v>
      </c>
      <c r="C1129" s="104" t="s">
        <v>159</v>
      </c>
      <c r="D1129" s="105">
        <v>39.33</v>
      </c>
      <c r="E1129" s="131"/>
      <c r="F1129" s="105" t="str">
        <f t="shared" si="138"/>
        <v/>
      </c>
    </row>
    <row r="1130">
      <c r="A1130" s="103" t="s">
        <v>27145</v>
      </c>
      <c r="B1130" s="103" t="s">
        <v>27146</v>
      </c>
      <c r="C1130" s="104" t="s">
        <v>159</v>
      </c>
      <c r="D1130" s="105">
        <v>14.55</v>
      </c>
      <c r="E1130" s="131"/>
      <c r="F1130" s="105" t="str">
        <f t="shared" si="138"/>
        <v/>
      </c>
    </row>
    <row r="1131">
      <c r="A1131" s="103" t="s">
        <v>27147</v>
      </c>
      <c r="B1131" s="103" t="s">
        <v>27148</v>
      </c>
      <c r="C1131" s="104" t="s">
        <v>159</v>
      </c>
      <c r="D1131" s="105">
        <v>4.37</v>
      </c>
      <c r="E1131" s="131"/>
      <c r="F1131" s="105" t="str">
        <f t="shared" si="138"/>
        <v/>
      </c>
    </row>
    <row r="1132">
      <c r="A1132" s="103" t="s">
        <v>27149</v>
      </c>
      <c r="B1132" s="103" t="s">
        <v>25978</v>
      </c>
      <c r="C1132" s="104" t="s">
        <v>117</v>
      </c>
      <c r="D1132" s="105">
        <v>3746.62</v>
      </c>
      <c r="E1132" s="131"/>
      <c r="F1132" s="105" t="str">
        <f t="shared" si="138"/>
        <v/>
      </c>
    </row>
    <row r="1133">
      <c r="A1133" s="103" t="s">
        <v>27150</v>
      </c>
      <c r="B1133" s="103" t="s">
        <v>27151</v>
      </c>
      <c r="C1133" s="104" t="s">
        <v>159</v>
      </c>
      <c r="D1133" s="105">
        <v>2.54</v>
      </c>
      <c r="E1133" s="131"/>
      <c r="F1133" s="105" t="str">
        <f t="shared" si="138"/>
        <v/>
      </c>
    </row>
    <row r="1134">
      <c r="A1134" s="103" t="s">
        <v>27152</v>
      </c>
      <c r="B1134" s="103" t="s">
        <v>27153</v>
      </c>
      <c r="C1134" s="104" t="s">
        <v>159</v>
      </c>
      <c r="D1134" s="105">
        <v>36.71</v>
      </c>
      <c r="E1134" s="131"/>
      <c r="F1134" s="105" t="str">
        <f t="shared" si="138"/>
        <v/>
      </c>
    </row>
    <row r="1135">
      <c r="A1135" s="103" t="s">
        <v>27154</v>
      </c>
      <c r="B1135" s="103" t="s">
        <v>27155</v>
      </c>
      <c r="C1135" s="104" t="s">
        <v>159</v>
      </c>
      <c r="D1135" s="105">
        <v>276.56</v>
      </c>
      <c r="E1135" s="131"/>
      <c r="F1135" s="105" t="str">
        <f t="shared" si="138"/>
        <v/>
      </c>
    </row>
    <row r="1136">
      <c r="A1136" s="103" t="s">
        <v>27156</v>
      </c>
      <c r="B1136" s="103" t="s">
        <v>27157</v>
      </c>
      <c r="C1136" s="104" t="s">
        <v>159</v>
      </c>
      <c r="D1136" s="105">
        <v>484.5</v>
      </c>
      <c r="E1136" s="131"/>
      <c r="F1136" s="105" t="str">
        <f t="shared" si="138"/>
        <v/>
      </c>
    </row>
    <row r="1137">
      <c r="A1137" s="103" t="s">
        <v>27158</v>
      </c>
      <c r="B1137" s="103" t="s">
        <v>27159</v>
      </c>
      <c r="C1137" s="104" t="s">
        <v>159</v>
      </c>
      <c r="D1137" s="105">
        <v>349.01</v>
      </c>
      <c r="E1137" s="131"/>
      <c r="F1137" s="105" t="str">
        <f t="shared" si="138"/>
        <v/>
      </c>
    </row>
    <row r="1138">
      <c r="A1138" s="103" t="s">
        <v>27160</v>
      </c>
      <c r="B1138" s="103" t="s">
        <v>27161</v>
      </c>
      <c r="C1138" s="104" t="s">
        <v>159</v>
      </c>
      <c r="D1138" s="105">
        <v>126.48</v>
      </c>
      <c r="E1138" s="131"/>
      <c r="F1138" s="105" t="str">
        <f t="shared" si="138"/>
        <v/>
      </c>
    </row>
    <row r="1139">
      <c r="A1139" s="103" t="s">
        <v>27162</v>
      </c>
      <c r="B1139" s="103" t="s">
        <v>27163</v>
      </c>
      <c r="C1139" s="104" t="s">
        <v>159</v>
      </c>
      <c r="D1139" s="105">
        <v>39.33</v>
      </c>
      <c r="E1139" s="131"/>
      <c r="F1139" s="105" t="str">
        <f t="shared" si="138"/>
        <v/>
      </c>
    </row>
    <row r="1140">
      <c r="A1140" s="103" t="s">
        <v>27164</v>
      </c>
      <c r="B1140" s="103" t="s">
        <v>27165</v>
      </c>
      <c r="C1140" s="104" t="s">
        <v>159</v>
      </c>
      <c r="D1140" s="105">
        <v>14.55</v>
      </c>
      <c r="E1140" s="131"/>
      <c r="F1140" s="105" t="str">
        <f t="shared" si="138"/>
        <v/>
      </c>
    </row>
    <row r="1141">
      <c r="A1141" s="103" t="s">
        <v>27166</v>
      </c>
      <c r="B1141" s="103" t="s">
        <v>27167</v>
      </c>
      <c r="C1141" s="104" t="s">
        <v>159</v>
      </c>
      <c r="D1141" s="105">
        <v>4.37</v>
      </c>
      <c r="E1141" s="131"/>
      <c r="F1141" s="105" t="str">
        <f t="shared" si="138"/>
        <v/>
      </c>
    </row>
    <row r="1142">
      <c r="A1142" s="99" t="s">
        <v>27168</v>
      </c>
      <c r="B1142" s="99" t="s">
        <v>25699</v>
      </c>
      <c r="C1142" s="100"/>
      <c r="D1142" s="101"/>
      <c r="E1142" s="101"/>
      <c r="F1142" s="102">
        <f>SUM(F1143:F1151)</f>
        <v>0</v>
      </c>
    </row>
    <row r="1143">
      <c r="A1143" s="103" t="s">
        <v>27169</v>
      </c>
      <c r="B1143" s="103" t="s">
        <v>26865</v>
      </c>
      <c r="C1143" s="104" t="s">
        <v>159</v>
      </c>
      <c r="D1143" s="105">
        <v>2.54</v>
      </c>
      <c r="E1143" s="131"/>
      <c r="F1143" s="105" t="str">
        <f t="shared" ref="F1143:F1151" si="139">IF(E1143="","", ROUND(D1143*E1143,2))</f>
        <v/>
      </c>
    </row>
    <row r="1144">
      <c r="A1144" s="103" t="s">
        <v>27170</v>
      </c>
      <c r="B1144" s="103" t="s">
        <v>26867</v>
      </c>
      <c r="C1144" s="104" t="s">
        <v>159</v>
      </c>
      <c r="D1144" s="105">
        <v>36.71</v>
      </c>
      <c r="E1144" s="131"/>
      <c r="F1144" s="105" t="str">
        <f t="shared" si="139"/>
        <v/>
      </c>
    </row>
    <row r="1145">
      <c r="A1145" s="103" t="s">
        <v>27171</v>
      </c>
      <c r="B1145" s="103" t="s">
        <v>25797</v>
      </c>
      <c r="C1145" s="104" t="s">
        <v>159</v>
      </c>
      <c r="D1145" s="105">
        <v>276.56</v>
      </c>
      <c r="E1145" s="131"/>
      <c r="F1145" s="105" t="str">
        <f t="shared" si="139"/>
        <v/>
      </c>
    </row>
    <row r="1146">
      <c r="A1146" s="103" t="s">
        <v>27172</v>
      </c>
      <c r="B1146" s="103" t="s">
        <v>25701</v>
      </c>
      <c r="C1146" s="104" t="s">
        <v>159</v>
      </c>
      <c r="D1146" s="105">
        <v>484.5</v>
      </c>
      <c r="E1146" s="131"/>
      <c r="F1146" s="105" t="str">
        <f t="shared" si="139"/>
        <v/>
      </c>
    </row>
    <row r="1147">
      <c r="A1147" s="103" t="s">
        <v>27173</v>
      </c>
      <c r="B1147" s="103" t="s">
        <v>1925</v>
      </c>
      <c r="C1147" s="104" t="s">
        <v>159</v>
      </c>
      <c r="D1147" s="105">
        <v>349.01</v>
      </c>
      <c r="E1147" s="131"/>
      <c r="F1147" s="105" t="str">
        <f t="shared" si="139"/>
        <v/>
      </c>
    </row>
    <row r="1148">
      <c r="A1148" s="103" t="s">
        <v>27174</v>
      </c>
      <c r="B1148" s="103" t="s">
        <v>25704</v>
      </c>
      <c r="C1148" s="104" t="s">
        <v>159</v>
      </c>
      <c r="D1148" s="105">
        <v>126.48</v>
      </c>
      <c r="E1148" s="131"/>
      <c r="F1148" s="105" t="str">
        <f t="shared" si="139"/>
        <v/>
      </c>
    </row>
    <row r="1149">
      <c r="A1149" s="103" t="s">
        <v>27175</v>
      </c>
      <c r="B1149" s="103" t="s">
        <v>1927</v>
      </c>
      <c r="C1149" s="104" t="s">
        <v>159</v>
      </c>
      <c r="D1149" s="105">
        <v>39.33</v>
      </c>
      <c r="E1149" s="131"/>
      <c r="F1149" s="105" t="str">
        <f t="shared" si="139"/>
        <v/>
      </c>
    </row>
    <row r="1150">
      <c r="A1150" s="103" t="s">
        <v>27176</v>
      </c>
      <c r="B1150" s="103" t="s">
        <v>1929</v>
      </c>
      <c r="C1150" s="104" t="s">
        <v>159</v>
      </c>
      <c r="D1150" s="105">
        <v>14.55</v>
      </c>
      <c r="E1150" s="131"/>
      <c r="F1150" s="105" t="str">
        <f t="shared" si="139"/>
        <v/>
      </c>
    </row>
    <row r="1151">
      <c r="A1151" s="103" t="s">
        <v>27177</v>
      </c>
      <c r="B1151" s="103" t="s">
        <v>25708</v>
      </c>
      <c r="C1151" s="104" t="s">
        <v>159</v>
      </c>
      <c r="D1151" s="105">
        <v>4.37</v>
      </c>
      <c r="E1151" s="131"/>
      <c r="F1151" s="105" t="str">
        <f t="shared" si="139"/>
        <v/>
      </c>
    </row>
    <row r="1152">
      <c r="A1152" s="99" t="s">
        <v>27178</v>
      </c>
      <c r="B1152" s="99" t="s">
        <v>1807</v>
      </c>
      <c r="C1152" s="100"/>
      <c r="D1152" s="101"/>
      <c r="E1152" s="101"/>
      <c r="F1152" s="102">
        <f>SUM(F1153:F1155)</f>
        <v>0</v>
      </c>
    </row>
    <row r="1153">
      <c r="A1153" s="103" t="s">
        <v>27179</v>
      </c>
      <c r="B1153" s="103" t="s">
        <v>27180</v>
      </c>
      <c r="C1153" s="104" t="s">
        <v>159</v>
      </c>
      <c r="D1153" s="105">
        <v>1104.6100000000001</v>
      </c>
      <c r="E1153" s="131"/>
      <c r="F1153" s="105" t="str">
        <f t="shared" ref="F1153:F1155" si="140">IF(E1153="","", ROUND(D1153*E1153,2))</f>
        <v/>
      </c>
    </row>
    <row r="1154">
      <c r="A1154" s="103" t="s">
        <v>27181</v>
      </c>
      <c r="B1154" s="103" t="s">
        <v>27182</v>
      </c>
      <c r="C1154" s="104" t="s">
        <v>1705</v>
      </c>
      <c r="D1154" s="105">
        <v>230.51</v>
      </c>
      <c r="E1154" s="131"/>
      <c r="F1154" s="105" t="str">
        <f t="shared" si="140"/>
        <v/>
      </c>
    </row>
    <row r="1155">
      <c r="A1155" s="103" t="s">
        <v>27183</v>
      </c>
      <c r="B1155" s="103" t="s">
        <v>27184</v>
      </c>
      <c r="C1155" s="104" t="s">
        <v>159</v>
      </c>
      <c r="D1155" s="105">
        <v>1335.1200000000001</v>
      </c>
      <c r="E1155" s="131"/>
      <c r="F1155" s="105" t="str">
        <f t="shared" si="140"/>
        <v/>
      </c>
    </row>
    <row r="1156">
      <c r="A1156" s="99" t="s">
        <v>27185</v>
      </c>
      <c r="B1156" s="99" t="s">
        <v>1829</v>
      </c>
      <c r="C1156" s="100"/>
      <c r="D1156" s="101"/>
      <c r="E1156" s="101"/>
      <c r="F1156" s="102">
        <f>SUM(F1157:F1161)</f>
        <v>0</v>
      </c>
    </row>
    <row r="1157">
      <c r="A1157" s="103" t="s">
        <v>27186</v>
      </c>
      <c r="B1157" s="103" t="s">
        <v>27187</v>
      </c>
      <c r="C1157" s="104" t="s">
        <v>79</v>
      </c>
      <c r="D1157" s="105">
        <v>1.0</v>
      </c>
      <c r="E1157" s="131"/>
      <c r="F1157" s="105" t="str">
        <f t="shared" ref="F1157:F1161" si="141">IF(E1157="","", ROUND(D1157*E1157,2))</f>
        <v/>
      </c>
    </row>
    <row r="1158">
      <c r="A1158" s="103" t="s">
        <v>27188</v>
      </c>
      <c r="B1158" s="103" t="s">
        <v>27189</v>
      </c>
      <c r="C1158" s="104" t="s">
        <v>79</v>
      </c>
      <c r="D1158" s="105">
        <v>16.0</v>
      </c>
      <c r="E1158" s="131"/>
      <c r="F1158" s="105" t="str">
        <f t="shared" si="141"/>
        <v/>
      </c>
    </row>
    <row r="1159">
      <c r="A1159" s="103" t="s">
        <v>27190</v>
      </c>
      <c r="B1159" s="103" t="s">
        <v>27191</v>
      </c>
      <c r="C1159" s="104" t="s">
        <v>79</v>
      </c>
      <c r="D1159" s="105">
        <v>3.0</v>
      </c>
      <c r="E1159" s="131"/>
      <c r="F1159" s="105" t="str">
        <f t="shared" si="141"/>
        <v/>
      </c>
    </row>
    <row r="1160">
      <c r="A1160" s="103" t="s">
        <v>27192</v>
      </c>
      <c r="B1160" s="103" t="s">
        <v>27193</v>
      </c>
      <c r="C1160" s="104" t="s">
        <v>79</v>
      </c>
      <c r="D1160" s="105">
        <v>11.0</v>
      </c>
      <c r="E1160" s="131"/>
      <c r="F1160" s="105" t="str">
        <f t="shared" si="141"/>
        <v/>
      </c>
    </row>
    <row r="1161">
      <c r="A1161" s="103" t="s">
        <v>27194</v>
      </c>
      <c r="B1161" s="103" t="s">
        <v>27195</v>
      </c>
      <c r="C1161" s="104" t="s">
        <v>79</v>
      </c>
      <c r="D1161" s="105">
        <v>31.0</v>
      </c>
      <c r="E1161" s="131"/>
      <c r="F1161" s="105" t="str">
        <f t="shared" si="141"/>
        <v/>
      </c>
    </row>
    <row r="1162">
      <c r="A1162" s="99" t="s">
        <v>27196</v>
      </c>
      <c r="B1162" s="99" t="s">
        <v>1865</v>
      </c>
      <c r="C1162" s="100"/>
      <c r="D1162" s="101"/>
      <c r="E1162" s="101"/>
      <c r="F1162" s="102">
        <f>SUM(F1163:F1164)</f>
        <v>0</v>
      </c>
    </row>
    <row r="1163">
      <c r="A1163" s="103" t="s">
        <v>27197</v>
      </c>
      <c r="B1163" s="103" t="s">
        <v>1867</v>
      </c>
      <c r="C1163" s="104" t="s">
        <v>79</v>
      </c>
      <c r="D1163" s="105">
        <v>27.0</v>
      </c>
      <c r="E1163" s="131"/>
      <c r="F1163" s="105" t="str">
        <f t="shared" ref="F1163:F1164" si="142">IF(E1163="","", ROUND(D1163*E1163,2))</f>
        <v/>
      </c>
    </row>
    <row r="1164">
      <c r="A1164" s="103" t="s">
        <v>27198</v>
      </c>
      <c r="B1164" s="103" t="s">
        <v>27199</v>
      </c>
      <c r="C1164" s="104" t="s">
        <v>159</v>
      </c>
      <c r="D1164" s="105">
        <v>1335.1200000000001</v>
      </c>
      <c r="E1164" s="131"/>
      <c r="F1164" s="105" t="str">
        <f t="shared" si="142"/>
        <v/>
      </c>
    </row>
    <row r="1165">
      <c r="A1165" s="99" t="s">
        <v>27200</v>
      </c>
      <c r="B1165" s="99" t="s">
        <v>27201</v>
      </c>
      <c r="C1165" s="100"/>
      <c r="D1165" s="101"/>
      <c r="E1165" s="101"/>
      <c r="F1165" s="102">
        <f>F1166+F1171+F1176</f>
        <v>0</v>
      </c>
    </row>
    <row r="1166">
      <c r="A1166" s="99" t="s">
        <v>27202</v>
      </c>
      <c r="B1166" s="99" t="s">
        <v>25725</v>
      </c>
      <c r="C1166" s="100"/>
      <c r="D1166" s="101"/>
      <c r="E1166" s="101"/>
      <c r="F1166" s="102">
        <f>SUM(F1167:F1170)</f>
        <v>0</v>
      </c>
    </row>
    <row r="1167">
      <c r="A1167" s="103" t="s">
        <v>27203</v>
      </c>
      <c r="B1167" s="103" t="s">
        <v>27204</v>
      </c>
      <c r="C1167" s="104" t="s">
        <v>79</v>
      </c>
      <c r="D1167" s="105">
        <v>2.0</v>
      </c>
      <c r="E1167" s="131"/>
      <c r="F1167" s="105" t="str">
        <f t="shared" ref="F1167:F1170" si="143">IF(E1167="","", ROUND(D1167*E1167,2))</f>
        <v/>
      </c>
    </row>
    <row r="1168">
      <c r="A1168" s="103" t="s">
        <v>27205</v>
      </c>
      <c r="B1168" s="103" t="s">
        <v>27206</v>
      </c>
      <c r="C1168" s="104" t="s">
        <v>79</v>
      </c>
      <c r="D1168" s="105">
        <v>2.0</v>
      </c>
      <c r="E1168" s="131"/>
      <c r="F1168" s="105" t="str">
        <f t="shared" si="143"/>
        <v/>
      </c>
    </row>
    <row r="1169">
      <c r="A1169" s="103" t="s">
        <v>27207</v>
      </c>
      <c r="B1169" s="103" t="s">
        <v>27208</v>
      </c>
      <c r="C1169" s="104" t="s">
        <v>79</v>
      </c>
      <c r="D1169" s="105">
        <v>2.0</v>
      </c>
      <c r="E1169" s="131"/>
      <c r="F1169" s="105" t="str">
        <f t="shared" si="143"/>
        <v/>
      </c>
    </row>
    <row r="1170">
      <c r="A1170" s="103" t="s">
        <v>27209</v>
      </c>
      <c r="B1170" s="103" t="s">
        <v>27210</v>
      </c>
      <c r="C1170" s="104" t="s">
        <v>79</v>
      </c>
      <c r="D1170" s="105">
        <v>2.0</v>
      </c>
      <c r="E1170" s="131"/>
      <c r="F1170" s="105" t="str">
        <f t="shared" si="143"/>
        <v/>
      </c>
    </row>
    <row r="1171">
      <c r="A1171" s="99" t="s">
        <v>27211</v>
      </c>
      <c r="B1171" s="99" t="s">
        <v>26654</v>
      </c>
      <c r="C1171" s="100"/>
      <c r="D1171" s="101"/>
      <c r="E1171" s="101"/>
      <c r="F1171" s="102">
        <f>SUM(F1172:F1175)</f>
        <v>0</v>
      </c>
    </row>
    <row r="1172">
      <c r="A1172" s="103" t="s">
        <v>27212</v>
      </c>
      <c r="B1172" s="103" t="s">
        <v>27213</v>
      </c>
      <c r="C1172" s="104" t="s">
        <v>79</v>
      </c>
      <c r="D1172" s="105">
        <v>1.0</v>
      </c>
      <c r="E1172" s="131"/>
      <c r="F1172" s="105" t="str">
        <f t="shared" ref="F1172:F1175" si="144">IF(E1172="","", ROUND(D1172*E1172,2))</f>
        <v/>
      </c>
    </row>
    <row r="1173">
      <c r="A1173" s="103" t="s">
        <v>27214</v>
      </c>
      <c r="B1173" s="103" t="s">
        <v>12901</v>
      </c>
      <c r="C1173" s="104" t="s">
        <v>79</v>
      </c>
      <c r="D1173" s="105">
        <v>1.0</v>
      </c>
      <c r="E1173" s="131"/>
      <c r="F1173" s="105" t="str">
        <f t="shared" si="144"/>
        <v/>
      </c>
    </row>
    <row r="1174">
      <c r="A1174" s="103" t="s">
        <v>27215</v>
      </c>
      <c r="B1174" s="103" t="s">
        <v>27216</v>
      </c>
      <c r="C1174" s="104" t="s">
        <v>79</v>
      </c>
      <c r="D1174" s="105">
        <v>1.0</v>
      </c>
      <c r="E1174" s="131"/>
      <c r="F1174" s="105" t="str">
        <f t="shared" si="144"/>
        <v/>
      </c>
    </row>
    <row r="1175">
      <c r="A1175" s="103" t="s">
        <v>27217</v>
      </c>
      <c r="B1175" s="103" t="s">
        <v>27218</v>
      </c>
      <c r="C1175" s="104" t="s">
        <v>79</v>
      </c>
      <c r="D1175" s="105">
        <v>1.0</v>
      </c>
      <c r="E1175" s="131"/>
      <c r="F1175" s="105" t="str">
        <f t="shared" si="144"/>
        <v/>
      </c>
    </row>
    <row r="1176">
      <c r="A1176" s="99" t="s">
        <v>27219</v>
      </c>
      <c r="B1176" s="99" t="s">
        <v>27220</v>
      </c>
      <c r="C1176" s="100"/>
      <c r="D1176" s="101"/>
      <c r="E1176" s="101"/>
      <c r="F1176" s="102">
        <f>SUM(F1177:F1179)</f>
        <v>0</v>
      </c>
    </row>
    <row r="1177">
      <c r="A1177" s="103" t="s">
        <v>27221</v>
      </c>
      <c r="B1177" s="103" t="s">
        <v>27222</v>
      </c>
      <c r="C1177" s="104" t="s">
        <v>79</v>
      </c>
      <c r="D1177" s="105">
        <v>1.0</v>
      </c>
      <c r="E1177" s="131"/>
      <c r="F1177" s="105" t="str">
        <f t="shared" ref="F1177:F1179" si="145">IF(E1177="","", ROUND(D1177*E1177,2))</f>
        <v/>
      </c>
    </row>
    <row r="1178">
      <c r="A1178" s="103" t="s">
        <v>27223</v>
      </c>
      <c r="B1178" s="103" t="s">
        <v>27224</v>
      </c>
      <c r="C1178" s="104" t="s">
        <v>79</v>
      </c>
      <c r="D1178" s="105">
        <v>1.0</v>
      </c>
      <c r="E1178" s="131"/>
      <c r="F1178" s="105" t="str">
        <f t="shared" si="145"/>
        <v/>
      </c>
    </row>
    <row r="1179">
      <c r="A1179" s="103" t="s">
        <v>27225</v>
      </c>
      <c r="B1179" s="103" t="s">
        <v>27226</v>
      </c>
      <c r="C1179" s="104" t="s">
        <v>79</v>
      </c>
      <c r="D1179" s="105">
        <v>1.0</v>
      </c>
      <c r="E1179" s="131"/>
      <c r="F1179" s="105" t="str">
        <f t="shared" si="145"/>
        <v/>
      </c>
    </row>
    <row r="1180">
      <c r="A1180" s="99" t="s">
        <v>27227</v>
      </c>
      <c r="B1180" s="99" t="s">
        <v>25751</v>
      </c>
      <c r="C1180" s="100"/>
      <c r="D1180" s="101"/>
      <c r="E1180" s="101"/>
      <c r="F1180" s="102">
        <f>SUM(F1181:F1184)</f>
        <v>0</v>
      </c>
    </row>
    <row r="1181">
      <c r="A1181" s="103" t="s">
        <v>27228</v>
      </c>
      <c r="B1181" s="103" t="s">
        <v>27074</v>
      </c>
      <c r="C1181" s="104" t="s">
        <v>79</v>
      </c>
      <c r="D1181" s="105">
        <v>2.0</v>
      </c>
      <c r="E1181" s="131"/>
      <c r="F1181" s="105" t="str">
        <f t="shared" ref="F1181:F1184" si="146">IF(E1181="","", ROUND(D1181*E1181,2))</f>
        <v/>
      </c>
    </row>
    <row r="1182">
      <c r="A1182" s="103" t="s">
        <v>27229</v>
      </c>
      <c r="B1182" s="103" t="s">
        <v>26919</v>
      </c>
      <c r="C1182" s="104" t="s">
        <v>79</v>
      </c>
      <c r="D1182" s="105">
        <v>3.0</v>
      </c>
      <c r="E1182" s="131"/>
      <c r="F1182" s="105" t="str">
        <f t="shared" si="146"/>
        <v/>
      </c>
    </row>
    <row r="1183">
      <c r="A1183" s="103" t="s">
        <v>27230</v>
      </c>
      <c r="B1183" s="103" t="s">
        <v>27077</v>
      </c>
      <c r="C1183" s="104" t="s">
        <v>79</v>
      </c>
      <c r="D1183" s="105">
        <v>7.0</v>
      </c>
      <c r="E1183" s="131"/>
      <c r="F1183" s="105" t="str">
        <f t="shared" si="146"/>
        <v/>
      </c>
    </row>
    <row r="1184">
      <c r="A1184" s="103" t="s">
        <v>27231</v>
      </c>
      <c r="B1184" s="103" t="s">
        <v>27085</v>
      </c>
      <c r="C1184" s="104" t="s">
        <v>79</v>
      </c>
      <c r="D1184" s="105">
        <v>4.0</v>
      </c>
      <c r="E1184" s="131"/>
      <c r="F1184" s="105" t="str">
        <f t="shared" si="146"/>
        <v/>
      </c>
    </row>
    <row r="1185">
      <c r="A1185" s="99" t="s">
        <v>27232</v>
      </c>
      <c r="B1185" s="99" t="s">
        <v>26071</v>
      </c>
      <c r="C1185" s="100"/>
      <c r="D1185" s="101"/>
      <c r="E1185" s="101"/>
      <c r="F1185" s="102">
        <f>SUM(F1186:F1187)</f>
        <v>0</v>
      </c>
    </row>
    <row r="1186">
      <c r="A1186" s="103" t="s">
        <v>27233</v>
      </c>
      <c r="B1186" s="103" t="s">
        <v>26073</v>
      </c>
      <c r="C1186" s="104" t="s">
        <v>108</v>
      </c>
      <c r="D1186" s="105">
        <v>1009.1700000000001</v>
      </c>
      <c r="E1186" s="131"/>
      <c r="F1186" s="105" t="str">
        <f t="shared" ref="F1186:F1187" si="147">IF(E1186="","", ROUND(D1186*E1186,2))</f>
        <v/>
      </c>
    </row>
    <row r="1187">
      <c r="A1187" s="103" t="s">
        <v>27234</v>
      </c>
      <c r="B1187" s="103" t="s">
        <v>26931</v>
      </c>
      <c r="C1187" s="104" t="s">
        <v>108</v>
      </c>
      <c r="D1187" s="105">
        <v>400.51</v>
      </c>
      <c r="E1187" s="131"/>
      <c r="F1187" s="105" t="str">
        <f t="shared" si="147"/>
        <v/>
      </c>
    </row>
    <row r="1188">
      <c r="A1188" s="99" t="s">
        <v>27235</v>
      </c>
      <c r="B1188" s="99" t="s">
        <v>27236</v>
      </c>
      <c r="C1188" s="100"/>
      <c r="D1188" s="101"/>
      <c r="E1188" s="101"/>
      <c r="F1188" s="102">
        <f>F1189+F1197+F1212+F1217+F1221+F1226+F1229+F1244+F1251</f>
        <v>0</v>
      </c>
    </row>
    <row r="1189">
      <c r="A1189" s="99" t="s">
        <v>27237</v>
      </c>
      <c r="B1189" s="99" t="s">
        <v>458</v>
      </c>
      <c r="C1189" s="100"/>
      <c r="D1189" s="101"/>
      <c r="E1189" s="101"/>
      <c r="F1189" s="102">
        <f>SUM(F1190:F1196)</f>
        <v>0</v>
      </c>
    </row>
    <row r="1190">
      <c r="A1190" s="103" t="s">
        <v>27238</v>
      </c>
      <c r="B1190" s="103" t="s">
        <v>1770</v>
      </c>
      <c r="C1190" s="104" t="s">
        <v>529</v>
      </c>
      <c r="D1190" s="105">
        <v>1.46</v>
      </c>
      <c r="E1190" s="131"/>
      <c r="F1190" s="105" t="str">
        <f t="shared" ref="F1190:F1196" si="148">IF(E1190="","", ROUND(D1190*E1190,2))</f>
        <v/>
      </c>
    </row>
    <row r="1191">
      <c r="A1191" s="103" t="s">
        <v>27239</v>
      </c>
      <c r="B1191" s="103" t="s">
        <v>1772</v>
      </c>
      <c r="C1191" s="104" t="s">
        <v>529</v>
      </c>
      <c r="D1191" s="105">
        <v>1.46</v>
      </c>
      <c r="E1191" s="131"/>
      <c r="F1191" s="105" t="str">
        <f t="shared" si="148"/>
        <v/>
      </c>
    </row>
    <row r="1192">
      <c r="A1192" s="103" t="s">
        <v>27240</v>
      </c>
      <c r="B1192" s="103" t="s">
        <v>25646</v>
      </c>
      <c r="C1192" s="104" t="s">
        <v>159</v>
      </c>
      <c r="D1192" s="105">
        <v>2910.73</v>
      </c>
      <c r="E1192" s="131"/>
      <c r="F1192" s="105" t="str">
        <f t="shared" si="148"/>
        <v/>
      </c>
    </row>
    <row r="1193">
      <c r="A1193" s="103" t="s">
        <v>27241</v>
      </c>
      <c r="B1193" s="103" t="s">
        <v>25648</v>
      </c>
      <c r="C1193" s="104" t="s">
        <v>159</v>
      </c>
      <c r="D1193" s="105">
        <v>2910.73</v>
      </c>
      <c r="E1193" s="131"/>
      <c r="F1193" s="105" t="str">
        <f t="shared" si="148"/>
        <v/>
      </c>
    </row>
    <row r="1194">
      <c r="A1194" s="103" t="s">
        <v>27242</v>
      </c>
      <c r="B1194" s="103" t="s">
        <v>25650</v>
      </c>
      <c r="C1194" s="104" t="s">
        <v>79</v>
      </c>
      <c r="D1194" s="105">
        <v>29.0</v>
      </c>
      <c r="E1194" s="131"/>
      <c r="F1194" s="105" t="str">
        <f t="shared" si="148"/>
        <v/>
      </c>
    </row>
    <row r="1195">
      <c r="A1195" s="103" t="s">
        <v>27243</v>
      </c>
      <c r="B1195" s="103" t="s">
        <v>25652</v>
      </c>
      <c r="C1195" s="104" t="s">
        <v>79</v>
      </c>
      <c r="D1195" s="105">
        <v>15.0</v>
      </c>
      <c r="E1195" s="131"/>
      <c r="F1195" s="105" t="str">
        <f t="shared" si="148"/>
        <v/>
      </c>
    </row>
    <row r="1196">
      <c r="A1196" s="103" t="s">
        <v>27244</v>
      </c>
      <c r="B1196" s="103" t="s">
        <v>25654</v>
      </c>
      <c r="C1196" s="104" t="s">
        <v>159</v>
      </c>
      <c r="D1196" s="105">
        <v>1455.3700000000001</v>
      </c>
      <c r="E1196" s="131"/>
      <c r="F1196" s="105" t="str">
        <f t="shared" si="148"/>
        <v/>
      </c>
    </row>
    <row r="1197">
      <c r="A1197" s="99" t="s">
        <v>27245</v>
      </c>
      <c r="B1197" s="99" t="s">
        <v>110</v>
      </c>
      <c r="C1197" s="100"/>
      <c r="D1197" s="101"/>
      <c r="E1197" s="101"/>
      <c r="F1197" s="102">
        <f>SUM(F1198:F1211)</f>
        <v>0</v>
      </c>
    </row>
    <row r="1198">
      <c r="A1198" s="103" t="s">
        <v>27246</v>
      </c>
      <c r="B1198" s="103" t="s">
        <v>27247</v>
      </c>
      <c r="C1198" s="104" t="s">
        <v>159</v>
      </c>
      <c r="D1198" s="105">
        <v>754.34</v>
      </c>
      <c r="E1198" s="131"/>
      <c r="F1198" s="105" t="str">
        <f t="shared" ref="F1198:F1211" si="149">IF(E1198="","", ROUND(D1198*E1198,2))</f>
        <v/>
      </c>
    </row>
    <row r="1199">
      <c r="A1199" s="103" t="s">
        <v>27248</v>
      </c>
      <c r="B1199" s="103" t="s">
        <v>27249</v>
      </c>
      <c r="C1199" s="104" t="s">
        <v>159</v>
      </c>
      <c r="D1199" s="105">
        <v>528.53</v>
      </c>
      <c r="E1199" s="131"/>
      <c r="F1199" s="105" t="str">
        <f t="shared" si="149"/>
        <v/>
      </c>
    </row>
    <row r="1200">
      <c r="A1200" s="103" t="s">
        <v>27250</v>
      </c>
      <c r="B1200" s="103" t="s">
        <v>27251</v>
      </c>
      <c r="C1200" s="104" t="s">
        <v>159</v>
      </c>
      <c r="D1200" s="105">
        <v>100.51</v>
      </c>
      <c r="E1200" s="131"/>
      <c r="F1200" s="105" t="str">
        <f t="shared" si="149"/>
        <v/>
      </c>
    </row>
    <row r="1201">
      <c r="A1201" s="103" t="s">
        <v>27252</v>
      </c>
      <c r="B1201" s="103" t="s">
        <v>27253</v>
      </c>
      <c r="C1201" s="104" t="s">
        <v>159</v>
      </c>
      <c r="D1201" s="105">
        <v>71.98</v>
      </c>
      <c r="E1201" s="131"/>
      <c r="F1201" s="105" t="str">
        <f t="shared" si="149"/>
        <v/>
      </c>
    </row>
    <row r="1202">
      <c r="A1202" s="103" t="s">
        <v>27254</v>
      </c>
      <c r="B1202" s="103" t="s">
        <v>27255</v>
      </c>
      <c r="C1202" s="104" t="s">
        <v>159</v>
      </c>
      <c r="D1202" s="105">
        <v>1455.3700000000001</v>
      </c>
      <c r="E1202" s="131"/>
      <c r="F1202" s="105" t="str">
        <f t="shared" si="149"/>
        <v/>
      </c>
    </row>
    <row r="1203">
      <c r="A1203" s="103" t="s">
        <v>27256</v>
      </c>
      <c r="B1203" s="103" t="s">
        <v>27257</v>
      </c>
      <c r="C1203" s="104" t="s">
        <v>159</v>
      </c>
      <c r="D1203" s="105">
        <v>754.34</v>
      </c>
      <c r="E1203" s="131"/>
      <c r="F1203" s="105" t="str">
        <f t="shared" si="149"/>
        <v/>
      </c>
    </row>
    <row r="1204">
      <c r="A1204" s="103" t="s">
        <v>27258</v>
      </c>
      <c r="B1204" s="103" t="s">
        <v>27259</v>
      </c>
      <c r="C1204" s="104" t="s">
        <v>159</v>
      </c>
      <c r="D1204" s="105">
        <v>528.53</v>
      </c>
      <c r="E1204" s="131"/>
      <c r="F1204" s="105" t="str">
        <f t="shared" si="149"/>
        <v/>
      </c>
    </row>
    <row r="1205">
      <c r="A1205" s="103" t="s">
        <v>27260</v>
      </c>
      <c r="B1205" s="103" t="s">
        <v>27261</v>
      </c>
      <c r="C1205" s="104" t="s">
        <v>159</v>
      </c>
      <c r="D1205" s="105">
        <v>100.51</v>
      </c>
      <c r="E1205" s="131"/>
      <c r="F1205" s="105" t="str">
        <f t="shared" si="149"/>
        <v/>
      </c>
    </row>
    <row r="1206">
      <c r="A1206" s="103" t="s">
        <v>27262</v>
      </c>
      <c r="B1206" s="103" t="s">
        <v>27263</v>
      </c>
      <c r="C1206" s="104" t="s">
        <v>159</v>
      </c>
      <c r="D1206" s="105">
        <v>71.98</v>
      </c>
      <c r="E1206" s="131"/>
      <c r="F1206" s="105" t="str">
        <f t="shared" si="149"/>
        <v/>
      </c>
    </row>
    <row r="1207">
      <c r="A1207" s="103" t="s">
        <v>27264</v>
      </c>
      <c r="B1207" s="103" t="s">
        <v>25978</v>
      </c>
      <c r="C1207" s="104" t="s">
        <v>117</v>
      </c>
      <c r="D1207" s="105">
        <v>3443.0</v>
      </c>
      <c r="E1207" s="131"/>
      <c r="F1207" s="105" t="str">
        <f t="shared" si="149"/>
        <v/>
      </c>
    </row>
    <row r="1208">
      <c r="A1208" s="103" t="s">
        <v>27265</v>
      </c>
      <c r="B1208" s="103" t="s">
        <v>27266</v>
      </c>
      <c r="C1208" s="104" t="s">
        <v>159</v>
      </c>
      <c r="D1208" s="105">
        <v>754.34</v>
      </c>
      <c r="E1208" s="131"/>
      <c r="F1208" s="105" t="str">
        <f t="shared" si="149"/>
        <v/>
      </c>
    </row>
    <row r="1209">
      <c r="A1209" s="103" t="s">
        <v>27267</v>
      </c>
      <c r="B1209" s="103" t="s">
        <v>27268</v>
      </c>
      <c r="C1209" s="104" t="s">
        <v>159</v>
      </c>
      <c r="D1209" s="105">
        <v>528.53</v>
      </c>
      <c r="E1209" s="131"/>
      <c r="F1209" s="105" t="str">
        <f t="shared" si="149"/>
        <v/>
      </c>
    </row>
    <row r="1210">
      <c r="A1210" s="103" t="s">
        <v>27269</v>
      </c>
      <c r="B1210" s="103" t="s">
        <v>27270</v>
      </c>
      <c r="C1210" s="104" t="s">
        <v>159</v>
      </c>
      <c r="D1210" s="105">
        <v>100.51</v>
      </c>
      <c r="E1210" s="131"/>
      <c r="F1210" s="105" t="str">
        <f t="shared" si="149"/>
        <v/>
      </c>
    </row>
    <row r="1211">
      <c r="A1211" s="103" t="s">
        <v>27271</v>
      </c>
      <c r="B1211" s="103" t="s">
        <v>27272</v>
      </c>
      <c r="C1211" s="104" t="s">
        <v>159</v>
      </c>
      <c r="D1211" s="105">
        <v>71.98</v>
      </c>
      <c r="E1211" s="131"/>
      <c r="F1211" s="105" t="str">
        <f t="shared" si="149"/>
        <v/>
      </c>
    </row>
    <row r="1212">
      <c r="A1212" s="99" t="s">
        <v>27273</v>
      </c>
      <c r="B1212" s="99" t="s">
        <v>25699</v>
      </c>
      <c r="C1212" s="100"/>
      <c r="D1212" s="101"/>
      <c r="E1212" s="101"/>
      <c r="F1212" s="102">
        <f>SUM(F1213:F1216)</f>
        <v>0</v>
      </c>
    </row>
    <row r="1213">
      <c r="A1213" s="103" t="s">
        <v>27274</v>
      </c>
      <c r="B1213" s="103" t="s">
        <v>25797</v>
      </c>
      <c r="C1213" s="104" t="s">
        <v>159</v>
      </c>
      <c r="D1213" s="105">
        <v>754.34</v>
      </c>
      <c r="E1213" s="131"/>
      <c r="F1213" s="105" t="str">
        <f t="shared" ref="F1213:F1216" si="150">IF(E1213="","", ROUND(D1213*E1213,2))</f>
        <v/>
      </c>
    </row>
    <row r="1214">
      <c r="A1214" s="103" t="s">
        <v>27275</v>
      </c>
      <c r="B1214" s="103" t="s">
        <v>25701</v>
      </c>
      <c r="C1214" s="104" t="s">
        <v>159</v>
      </c>
      <c r="D1214" s="105">
        <v>528.53</v>
      </c>
      <c r="E1214" s="131"/>
      <c r="F1214" s="105" t="str">
        <f t="shared" si="150"/>
        <v/>
      </c>
    </row>
    <row r="1215">
      <c r="A1215" s="103" t="s">
        <v>27276</v>
      </c>
      <c r="B1215" s="103" t="s">
        <v>1925</v>
      </c>
      <c r="C1215" s="104" t="s">
        <v>159</v>
      </c>
      <c r="D1215" s="105">
        <v>100.51</v>
      </c>
      <c r="E1215" s="131"/>
      <c r="F1215" s="105" t="str">
        <f t="shared" si="150"/>
        <v/>
      </c>
    </row>
    <row r="1216">
      <c r="A1216" s="103" t="s">
        <v>27277</v>
      </c>
      <c r="B1216" s="103" t="s">
        <v>25704</v>
      </c>
      <c r="C1216" s="104" t="s">
        <v>159</v>
      </c>
      <c r="D1216" s="105">
        <v>71.98</v>
      </c>
      <c r="E1216" s="131"/>
      <c r="F1216" s="105" t="str">
        <f t="shared" si="150"/>
        <v/>
      </c>
    </row>
    <row r="1217">
      <c r="A1217" s="99" t="s">
        <v>27278</v>
      </c>
      <c r="B1217" s="99" t="s">
        <v>1807</v>
      </c>
      <c r="C1217" s="100"/>
      <c r="D1217" s="101"/>
      <c r="E1217" s="101"/>
      <c r="F1217" s="102">
        <f>SUM(F1218:F1220)</f>
        <v>0</v>
      </c>
    </row>
    <row r="1218">
      <c r="A1218" s="103" t="s">
        <v>27279</v>
      </c>
      <c r="B1218" s="103" t="s">
        <v>27280</v>
      </c>
      <c r="C1218" s="104" t="s">
        <v>159</v>
      </c>
      <c r="D1218" s="105">
        <v>1347.3700000000001</v>
      </c>
      <c r="E1218" s="131"/>
      <c r="F1218" s="105" t="str">
        <f t="shared" ref="F1218:F1220" si="151">IF(E1218="","", ROUND(D1218*E1218,2))</f>
        <v/>
      </c>
    </row>
    <row r="1219">
      <c r="A1219" s="103" t="s">
        <v>27281</v>
      </c>
      <c r="B1219" s="103" t="s">
        <v>27282</v>
      </c>
      <c r="C1219" s="104" t="s">
        <v>1705</v>
      </c>
      <c r="D1219" s="105">
        <v>108.0</v>
      </c>
      <c r="E1219" s="131"/>
      <c r="F1219" s="105" t="str">
        <f t="shared" si="151"/>
        <v/>
      </c>
    </row>
    <row r="1220">
      <c r="A1220" s="103" t="s">
        <v>27283</v>
      </c>
      <c r="B1220" s="103" t="s">
        <v>27284</v>
      </c>
      <c r="C1220" s="104" t="s">
        <v>159</v>
      </c>
      <c r="D1220" s="105">
        <v>1455.3700000000001</v>
      </c>
      <c r="E1220" s="131"/>
      <c r="F1220" s="105" t="str">
        <f t="shared" si="151"/>
        <v/>
      </c>
    </row>
    <row r="1221">
      <c r="A1221" s="99" t="s">
        <v>27285</v>
      </c>
      <c r="B1221" s="99" t="s">
        <v>1829</v>
      </c>
      <c r="C1221" s="100"/>
      <c r="D1221" s="101"/>
      <c r="E1221" s="101"/>
      <c r="F1221" s="102">
        <f>SUM(F1222:F1225)</f>
        <v>0</v>
      </c>
    </row>
    <row r="1222">
      <c r="A1222" s="103" t="s">
        <v>27286</v>
      </c>
      <c r="B1222" s="103" t="s">
        <v>27287</v>
      </c>
      <c r="C1222" s="104" t="s">
        <v>79</v>
      </c>
      <c r="D1222" s="105">
        <v>2.0</v>
      </c>
      <c r="E1222" s="131"/>
      <c r="F1222" s="105" t="str">
        <f t="shared" ref="F1222:F1225" si="152">IF(E1222="","", ROUND(D1222*E1222,2))</f>
        <v/>
      </c>
    </row>
    <row r="1223">
      <c r="A1223" s="103" t="s">
        <v>27288</v>
      </c>
      <c r="B1223" s="103" t="s">
        <v>27289</v>
      </c>
      <c r="C1223" s="104" t="s">
        <v>79</v>
      </c>
      <c r="D1223" s="105">
        <v>6.0</v>
      </c>
      <c r="E1223" s="131"/>
      <c r="F1223" s="105" t="str">
        <f t="shared" si="152"/>
        <v/>
      </c>
    </row>
    <row r="1224">
      <c r="A1224" s="103" t="s">
        <v>27290</v>
      </c>
      <c r="B1224" s="103" t="s">
        <v>27291</v>
      </c>
      <c r="C1224" s="104" t="s">
        <v>79</v>
      </c>
      <c r="D1224" s="105">
        <v>2.0</v>
      </c>
      <c r="E1224" s="131"/>
      <c r="F1224" s="105" t="str">
        <f t="shared" si="152"/>
        <v/>
      </c>
    </row>
    <row r="1225">
      <c r="A1225" s="103" t="s">
        <v>27292</v>
      </c>
      <c r="B1225" s="103" t="s">
        <v>1849</v>
      </c>
      <c r="C1225" s="104" t="s">
        <v>79</v>
      </c>
      <c r="D1225" s="105">
        <v>10.0</v>
      </c>
      <c r="E1225" s="131"/>
      <c r="F1225" s="105" t="str">
        <f t="shared" si="152"/>
        <v/>
      </c>
    </row>
    <row r="1226">
      <c r="A1226" s="99" t="s">
        <v>27293</v>
      </c>
      <c r="B1226" s="99" t="s">
        <v>1865</v>
      </c>
      <c r="C1226" s="100"/>
      <c r="D1226" s="101"/>
      <c r="E1226" s="101"/>
      <c r="F1226" s="102">
        <f>SUM(F1227:F1228)</f>
        <v>0</v>
      </c>
    </row>
    <row r="1227">
      <c r="A1227" s="103" t="s">
        <v>27294</v>
      </c>
      <c r="B1227" s="103" t="s">
        <v>1867</v>
      </c>
      <c r="C1227" s="104" t="s">
        <v>79</v>
      </c>
      <c r="D1227" s="105">
        <v>29.0</v>
      </c>
      <c r="E1227" s="131"/>
      <c r="F1227" s="105" t="str">
        <f t="shared" ref="F1227:F1228" si="153">IF(E1227="","", ROUND(D1227*E1227,2))</f>
        <v/>
      </c>
    </row>
    <row r="1228">
      <c r="A1228" s="103" t="s">
        <v>27295</v>
      </c>
      <c r="B1228" s="103" t="s">
        <v>1871</v>
      </c>
      <c r="C1228" s="104" t="s">
        <v>159</v>
      </c>
      <c r="D1228" s="105">
        <v>1455.3700000000001</v>
      </c>
      <c r="E1228" s="131"/>
      <c r="F1228" s="105" t="str">
        <f t="shared" si="153"/>
        <v/>
      </c>
    </row>
    <row r="1229">
      <c r="A1229" s="99" t="s">
        <v>27296</v>
      </c>
      <c r="B1229" s="99" t="s">
        <v>437</v>
      </c>
      <c r="C1229" s="100"/>
      <c r="D1229" s="101"/>
      <c r="E1229" s="101"/>
      <c r="F1229" s="102">
        <f>F1230+F1235+F1240</f>
        <v>0</v>
      </c>
    </row>
    <row r="1230">
      <c r="A1230" s="99" t="s">
        <v>27297</v>
      </c>
      <c r="B1230" s="99" t="s">
        <v>26647</v>
      </c>
      <c r="C1230" s="100"/>
      <c r="D1230" s="101"/>
      <c r="E1230" s="101"/>
      <c r="F1230" s="102">
        <f>SUM(F1231:F1234)</f>
        <v>0</v>
      </c>
    </row>
    <row r="1231">
      <c r="A1231" s="103" t="s">
        <v>27298</v>
      </c>
      <c r="B1231" s="103" t="s">
        <v>27299</v>
      </c>
      <c r="C1231" s="104" t="s">
        <v>79</v>
      </c>
      <c r="D1231" s="105">
        <v>1.0</v>
      </c>
      <c r="E1231" s="131"/>
      <c r="F1231" s="105" t="str">
        <f t="shared" ref="F1231:F1234" si="154">IF(E1231="","", ROUND(D1231*E1231,2))</f>
        <v/>
      </c>
    </row>
    <row r="1232">
      <c r="A1232" s="103" t="s">
        <v>27300</v>
      </c>
      <c r="B1232" s="103" t="s">
        <v>27301</v>
      </c>
      <c r="C1232" s="104" t="s">
        <v>79</v>
      </c>
      <c r="D1232" s="105">
        <v>1.0</v>
      </c>
      <c r="E1232" s="131"/>
      <c r="F1232" s="105" t="str">
        <f t="shared" si="154"/>
        <v/>
      </c>
    </row>
    <row r="1233">
      <c r="A1233" s="103" t="s">
        <v>27302</v>
      </c>
      <c r="B1233" s="103" t="s">
        <v>27303</v>
      </c>
      <c r="C1233" s="104" t="s">
        <v>79</v>
      </c>
      <c r="D1233" s="105">
        <v>1.0</v>
      </c>
      <c r="E1233" s="131"/>
      <c r="F1233" s="105" t="str">
        <f t="shared" si="154"/>
        <v/>
      </c>
    </row>
    <row r="1234">
      <c r="A1234" s="103" t="s">
        <v>27304</v>
      </c>
      <c r="B1234" s="103" t="s">
        <v>27305</v>
      </c>
      <c r="C1234" s="104" t="s">
        <v>79</v>
      </c>
      <c r="D1234" s="105">
        <v>1.0</v>
      </c>
      <c r="E1234" s="131"/>
      <c r="F1234" s="105" t="str">
        <f t="shared" si="154"/>
        <v/>
      </c>
    </row>
    <row r="1235">
      <c r="A1235" s="99" t="s">
        <v>27306</v>
      </c>
      <c r="B1235" s="99" t="s">
        <v>26039</v>
      </c>
      <c r="C1235" s="100"/>
      <c r="D1235" s="101"/>
      <c r="E1235" s="101"/>
      <c r="F1235" s="102">
        <f>SUM(F1236:F1239)</f>
        <v>0</v>
      </c>
    </row>
    <row r="1236">
      <c r="A1236" s="103" t="s">
        <v>27307</v>
      </c>
      <c r="B1236" s="103" t="s">
        <v>27213</v>
      </c>
      <c r="C1236" s="104" t="s">
        <v>79</v>
      </c>
      <c r="D1236" s="105">
        <v>2.0</v>
      </c>
      <c r="E1236" s="131"/>
      <c r="F1236" s="105" t="str">
        <f t="shared" ref="F1236:F1239" si="155">IF(E1236="","", ROUND(D1236*E1236,2))</f>
        <v/>
      </c>
    </row>
    <row r="1237">
      <c r="A1237" s="103" t="s">
        <v>27308</v>
      </c>
      <c r="B1237" s="103" t="s">
        <v>12901</v>
      </c>
      <c r="C1237" s="104" t="s">
        <v>79</v>
      </c>
      <c r="D1237" s="105">
        <v>2.0</v>
      </c>
      <c r="E1237" s="131"/>
      <c r="F1237" s="105" t="str">
        <f t="shared" si="155"/>
        <v/>
      </c>
    </row>
    <row r="1238">
      <c r="A1238" s="103" t="s">
        <v>27309</v>
      </c>
      <c r="B1238" s="103" t="s">
        <v>27310</v>
      </c>
      <c r="C1238" s="104" t="s">
        <v>79</v>
      </c>
      <c r="D1238" s="105">
        <v>2.0</v>
      </c>
      <c r="E1238" s="131"/>
      <c r="F1238" s="105" t="str">
        <f t="shared" si="155"/>
        <v/>
      </c>
    </row>
    <row r="1239">
      <c r="A1239" s="103" t="s">
        <v>27311</v>
      </c>
      <c r="B1239" s="103" t="s">
        <v>27218</v>
      </c>
      <c r="C1239" s="104" t="s">
        <v>79</v>
      </c>
      <c r="D1239" s="105">
        <v>2.0</v>
      </c>
      <c r="E1239" s="131"/>
      <c r="F1239" s="105" t="str">
        <f t="shared" si="155"/>
        <v/>
      </c>
    </row>
    <row r="1240">
      <c r="A1240" s="99" t="s">
        <v>27312</v>
      </c>
      <c r="B1240" s="99" t="s">
        <v>27313</v>
      </c>
      <c r="C1240" s="100"/>
      <c r="D1240" s="101"/>
      <c r="E1240" s="101"/>
      <c r="F1240" s="102">
        <f>SUM(F1241:F1243)</f>
        <v>0</v>
      </c>
    </row>
    <row r="1241">
      <c r="A1241" s="103" t="s">
        <v>27314</v>
      </c>
      <c r="B1241" s="103" t="s">
        <v>27315</v>
      </c>
      <c r="C1241" s="104" t="s">
        <v>79</v>
      </c>
      <c r="D1241" s="105">
        <v>1.0</v>
      </c>
      <c r="E1241" s="131"/>
      <c r="F1241" s="105" t="str">
        <f t="shared" ref="F1241:F1243" si="156">IF(E1241="","", ROUND(D1241*E1241,2))</f>
        <v/>
      </c>
    </row>
    <row r="1242">
      <c r="A1242" s="103" t="s">
        <v>27316</v>
      </c>
      <c r="B1242" s="103" t="s">
        <v>27317</v>
      </c>
      <c r="C1242" s="104" t="s">
        <v>79</v>
      </c>
      <c r="D1242" s="105">
        <v>1.0</v>
      </c>
      <c r="E1242" s="131"/>
      <c r="F1242" s="105" t="str">
        <f t="shared" si="156"/>
        <v/>
      </c>
    </row>
    <row r="1243">
      <c r="A1243" s="103" t="s">
        <v>27318</v>
      </c>
      <c r="B1243" s="103" t="s">
        <v>27319</v>
      </c>
      <c r="C1243" s="104" t="s">
        <v>79</v>
      </c>
      <c r="D1243" s="105">
        <v>1.0</v>
      </c>
      <c r="E1243" s="131"/>
      <c r="F1243" s="105" t="str">
        <f t="shared" si="156"/>
        <v/>
      </c>
    </row>
    <row r="1244">
      <c r="A1244" s="99" t="s">
        <v>27320</v>
      </c>
      <c r="B1244" s="99" t="s">
        <v>25751</v>
      </c>
      <c r="C1244" s="100"/>
      <c r="D1244" s="101"/>
      <c r="E1244" s="101"/>
      <c r="F1244" s="102">
        <f>SUM(F1245:F1250)</f>
        <v>0</v>
      </c>
    </row>
    <row r="1245">
      <c r="A1245" s="103" t="s">
        <v>27321</v>
      </c>
      <c r="B1245" s="103" t="s">
        <v>26919</v>
      </c>
      <c r="C1245" s="104" t="s">
        <v>79</v>
      </c>
      <c r="D1245" s="105">
        <v>2.0</v>
      </c>
      <c r="E1245" s="131"/>
      <c r="F1245" s="105" t="str">
        <f t="shared" ref="F1245:F1250" si="157">IF(E1245="","", ROUND(D1245*E1245,2))</f>
        <v/>
      </c>
    </row>
    <row r="1246">
      <c r="A1246" s="103" t="s">
        <v>27322</v>
      </c>
      <c r="B1246" s="103" t="s">
        <v>27083</v>
      </c>
      <c r="C1246" s="104" t="s">
        <v>79</v>
      </c>
      <c r="D1246" s="105">
        <v>2.0</v>
      </c>
      <c r="E1246" s="131"/>
      <c r="F1246" s="105" t="str">
        <f t="shared" si="157"/>
        <v/>
      </c>
    </row>
    <row r="1247">
      <c r="A1247" s="103" t="s">
        <v>27323</v>
      </c>
      <c r="B1247" s="103" t="s">
        <v>27324</v>
      </c>
      <c r="C1247" s="104" t="s">
        <v>79</v>
      </c>
      <c r="D1247" s="105">
        <v>1.0</v>
      </c>
      <c r="E1247" s="131"/>
      <c r="F1247" s="105" t="str">
        <f t="shared" si="157"/>
        <v/>
      </c>
    </row>
    <row r="1248">
      <c r="A1248" s="103" t="s">
        <v>27325</v>
      </c>
      <c r="B1248" s="103" t="s">
        <v>27326</v>
      </c>
      <c r="C1248" s="104" t="s">
        <v>159</v>
      </c>
      <c r="D1248" s="105">
        <v>50.0</v>
      </c>
      <c r="E1248" s="131"/>
      <c r="F1248" s="105" t="str">
        <f t="shared" si="157"/>
        <v/>
      </c>
    </row>
    <row r="1249">
      <c r="A1249" s="103" t="s">
        <v>27327</v>
      </c>
      <c r="B1249" s="103" t="s">
        <v>27328</v>
      </c>
      <c r="C1249" s="104" t="s">
        <v>79</v>
      </c>
      <c r="D1249" s="105">
        <v>1.0</v>
      </c>
      <c r="E1249" s="131"/>
      <c r="F1249" s="105" t="str">
        <f t="shared" si="157"/>
        <v/>
      </c>
    </row>
    <row r="1250">
      <c r="A1250" s="103" t="s">
        <v>27329</v>
      </c>
      <c r="B1250" s="103" t="s">
        <v>27330</v>
      </c>
      <c r="C1250" s="104" t="s">
        <v>79</v>
      </c>
      <c r="D1250" s="105">
        <v>1.0</v>
      </c>
      <c r="E1250" s="131"/>
      <c r="F1250" s="105" t="str">
        <f t="shared" si="157"/>
        <v/>
      </c>
    </row>
    <row r="1251">
      <c r="A1251" s="99" t="s">
        <v>27331</v>
      </c>
      <c r="B1251" s="99" t="s">
        <v>26071</v>
      </c>
      <c r="C1251" s="100"/>
      <c r="D1251" s="101"/>
      <c r="E1251" s="101"/>
      <c r="F1251" s="102">
        <f>SUM(F1252)</f>
        <v>0</v>
      </c>
    </row>
    <row r="1252">
      <c r="A1252" s="103" t="s">
        <v>27332</v>
      </c>
      <c r="B1252" s="103" t="s">
        <v>26073</v>
      </c>
      <c r="C1252" s="104" t="s">
        <v>108</v>
      </c>
      <c r="D1252" s="105">
        <v>206.17000000000002</v>
      </c>
      <c r="E1252" s="131"/>
      <c r="F1252" s="105" t="str">
        <f>IF(E1252="","", ROUND(D1252*E1252,2))</f>
        <v/>
      </c>
    </row>
    <row r="1253">
      <c r="A1253" s="99" t="s">
        <v>27333</v>
      </c>
      <c r="B1253" s="99" t="s">
        <v>27334</v>
      </c>
      <c r="C1253" s="100"/>
      <c r="D1253" s="101"/>
      <c r="E1253" s="101"/>
      <c r="F1253" s="102">
        <f>F1254+F1262+F1275+F1281+F1285+F1290+F1293+F1314+F1330</f>
        <v>0</v>
      </c>
    </row>
    <row r="1254">
      <c r="A1254" s="99" t="s">
        <v>27335</v>
      </c>
      <c r="B1254" s="99" t="s">
        <v>458</v>
      </c>
      <c r="C1254" s="100"/>
      <c r="D1254" s="101"/>
      <c r="E1254" s="101"/>
      <c r="F1254" s="102">
        <f>SUM(F1255:F1261)</f>
        <v>0</v>
      </c>
    </row>
    <row r="1255">
      <c r="A1255" s="103" t="s">
        <v>27336</v>
      </c>
      <c r="B1255" s="103" t="s">
        <v>1770</v>
      </c>
      <c r="C1255" s="104" t="s">
        <v>529</v>
      </c>
      <c r="D1255" s="105">
        <v>4.46</v>
      </c>
      <c r="E1255" s="131"/>
      <c r="F1255" s="105" t="str">
        <f t="shared" ref="F1255:F1261" si="158">IF(E1255="","", ROUND(D1255*E1255,2))</f>
        <v/>
      </c>
    </row>
    <row r="1256">
      <c r="A1256" s="103" t="s">
        <v>27337</v>
      </c>
      <c r="B1256" s="103" t="s">
        <v>1772</v>
      </c>
      <c r="C1256" s="104" t="s">
        <v>529</v>
      </c>
      <c r="D1256" s="105">
        <v>4.46</v>
      </c>
      <c r="E1256" s="131"/>
      <c r="F1256" s="105" t="str">
        <f t="shared" si="158"/>
        <v/>
      </c>
    </row>
    <row r="1257">
      <c r="A1257" s="103" t="s">
        <v>27338</v>
      </c>
      <c r="B1257" s="103" t="s">
        <v>25646</v>
      </c>
      <c r="C1257" s="104" t="s">
        <v>159</v>
      </c>
      <c r="D1257" s="105">
        <v>8920.18</v>
      </c>
      <c r="E1257" s="131"/>
      <c r="F1257" s="105" t="str">
        <f t="shared" si="158"/>
        <v/>
      </c>
    </row>
    <row r="1258">
      <c r="A1258" s="103" t="s">
        <v>27339</v>
      </c>
      <c r="B1258" s="103" t="s">
        <v>25648</v>
      </c>
      <c r="C1258" s="104" t="s">
        <v>159</v>
      </c>
      <c r="D1258" s="105">
        <v>8920.18</v>
      </c>
      <c r="E1258" s="131"/>
      <c r="F1258" s="105" t="str">
        <f t="shared" si="158"/>
        <v/>
      </c>
    </row>
    <row r="1259">
      <c r="A1259" s="103" t="s">
        <v>27340</v>
      </c>
      <c r="B1259" s="103" t="s">
        <v>25650</v>
      </c>
      <c r="C1259" s="104" t="s">
        <v>79</v>
      </c>
      <c r="D1259" s="105">
        <v>89.0</v>
      </c>
      <c r="E1259" s="131"/>
      <c r="F1259" s="105" t="str">
        <f t="shared" si="158"/>
        <v/>
      </c>
    </row>
    <row r="1260">
      <c r="A1260" s="103" t="s">
        <v>27341</v>
      </c>
      <c r="B1260" s="103" t="s">
        <v>25652</v>
      </c>
      <c r="C1260" s="104" t="s">
        <v>79</v>
      </c>
      <c r="D1260" s="105">
        <v>45.0</v>
      </c>
      <c r="E1260" s="131"/>
      <c r="F1260" s="105" t="str">
        <f t="shared" si="158"/>
        <v/>
      </c>
    </row>
    <row r="1261">
      <c r="A1261" s="103" t="s">
        <v>27342</v>
      </c>
      <c r="B1261" s="103" t="s">
        <v>25654</v>
      </c>
      <c r="C1261" s="104" t="s">
        <v>159</v>
      </c>
      <c r="D1261" s="105">
        <v>4460.09</v>
      </c>
      <c r="E1261" s="131"/>
      <c r="F1261" s="105" t="str">
        <f t="shared" si="158"/>
        <v/>
      </c>
    </row>
    <row r="1262">
      <c r="A1262" s="99" t="s">
        <v>27343</v>
      </c>
      <c r="B1262" s="99" t="s">
        <v>110</v>
      </c>
      <c r="C1262" s="100"/>
      <c r="D1262" s="101"/>
      <c r="E1262" s="101"/>
      <c r="F1262" s="102">
        <f>SUM(F1263:F1274)</f>
        <v>0</v>
      </c>
    </row>
    <row r="1263">
      <c r="A1263" s="103" t="s">
        <v>27344</v>
      </c>
      <c r="B1263" s="103" t="s">
        <v>27345</v>
      </c>
      <c r="C1263" s="104" t="s">
        <v>159</v>
      </c>
      <c r="D1263" s="105">
        <v>1540.96</v>
      </c>
      <c r="E1263" s="131"/>
      <c r="F1263" s="105" t="str">
        <f t="shared" ref="F1263:F1274" si="159">IF(E1263="","", ROUND(D1263*E1263,2))</f>
        <v/>
      </c>
    </row>
    <row r="1264">
      <c r="A1264" s="103" t="s">
        <v>27346</v>
      </c>
      <c r="B1264" s="103" t="s">
        <v>27347</v>
      </c>
      <c r="C1264" s="104" t="s">
        <v>159</v>
      </c>
      <c r="D1264" s="105">
        <v>1008.64</v>
      </c>
      <c r="E1264" s="131"/>
      <c r="F1264" s="105" t="str">
        <f t="shared" si="159"/>
        <v/>
      </c>
    </row>
    <row r="1265">
      <c r="A1265" s="103" t="s">
        <v>27348</v>
      </c>
      <c r="B1265" s="103" t="s">
        <v>27349</v>
      </c>
      <c r="C1265" s="104" t="s">
        <v>159</v>
      </c>
      <c r="D1265" s="105">
        <v>960.84</v>
      </c>
      <c r="E1265" s="131"/>
      <c r="F1265" s="105" t="str">
        <f t="shared" si="159"/>
        <v/>
      </c>
    </row>
    <row r="1266">
      <c r="A1266" s="103" t="s">
        <v>27350</v>
      </c>
      <c r="B1266" s="103" t="s">
        <v>27351</v>
      </c>
      <c r="C1266" s="104" t="s">
        <v>159</v>
      </c>
      <c r="D1266" s="105">
        <v>846.51</v>
      </c>
      <c r="E1266" s="131"/>
      <c r="F1266" s="105" t="str">
        <f t="shared" si="159"/>
        <v/>
      </c>
    </row>
    <row r="1267">
      <c r="A1267" s="103" t="s">
        <v>27352</v>
      </c>
      <c r="B1267" s="103" t="s">
        <v>27353</v>
      </c>
      <c r="C1267" s="104" t="s">
        <v>159</v>
      </c>
      <c r="D1267" s="105">
        <v>103.13</v>
      </c>
      <c r="E1267" s="131"/>
      <c r="F1267" s="105" t="str">
        <f t="shared" si="159"/>
        <v/>
      </c>
    </row>
    <row r="1268">
      <c r="A1268" s="103" t="s">
        <v>27354</v>
      </c>
      <c r="B1268" s="103" t="s">
        <v>1787</v>
      </c>
      <c r="C1268" s="104" t="s">
        <v>159</v>
      </c>
      <c r="D1268" s="105">
        <v>4460.09</v>
      </c>
      <c r="E1268" s="131"/>
      <c r="F1268" s="105" t="str">
        <f t="shared" si="159"/>
        <v/>
      </c>
    </row>
    <row r="1269">
      <c r="A1269" s="103" t="s">
        <v>27355</v>
      </c>
      <c r="B1269" s="103" t="s">
        <v>27356</v>
      </c>
      <c r="C1269" s="104" t="s">
        <v>159</v>
      </c>
      <c r="D1269" s="105">
        <v>1540.96</v>
      </c>
      <c r="E1269" s="131"/>
      <c r="F1269" s="105" t="str">
        <f t="shared" si="159"/>
        <v/>
      </c>
    </row>
    <row r="1270">
      <c r="A1270" s="103" t="s">
        <v>27357</v>
      </c>
      <c r="B1270" s="103" t="s">
        <v>27358</v>
      </c>
      <c r="C1270" s="104" t="s">
        <v>159</v>
      </c>
      <c r="D1270" s="105">
        <v>1008.64</v>
      </c>
      <c r="E1270" s="131"/>
      <c r="F1270" s="105" t="str">
        <f t="shared" si="159"/>
        <v/>
      </c>
    </row>
    <row r="1271">
      <c r="A1271" s="103" t="s">
        <v>27359</v>
      </c>
      <c r="B1271" s="103" t="s">
        <v>27360</v>
      </c>
      <c r="C1271" s="104" t="s">
        <v>159</v>
      </c>
      <c r="D1271" s="105">
        <v>960.84</v>
      </c>
      <c r="E1271" s="131"/>
      <c r="F1271" s="105" t="str">
        <f t="shared" si="159"/>
        <v/>
      </c>
    </row>
    <row r="1272">
      <c r="A1272" s="103" t="s">
        <v>27361</v>
      </c>
      <c r="B1272" s="103" t="s">
        <v>27362</v>
      </c>
      <c r="C1272" s="104" t="s">
        <v>159</v>
      </c>
      <c r="D1272" s="105">
        <v>846.51</v>
      </c>
      <c r="E1272" s="131"/>
      <c r="F1272" s="105" t="str">
        <f t="shared" si="159"/>
        <v/>
      </c>
    </row>
    <row r="1273">
      <c r="A1273" s="103" t="s">
        <v>27363</v>
      </c>
      <c r="B1273" s="103" t="s">
        <v>27364</v>
      </c>
      <c r="C1273" s="104" t="s">
        <v>159</v>
      </c>
      <c r="D1273" s="105">
        <v>103.13</v>
      </c>
      <c r="E1273" s="131"/>
      <c r="F1273" s="105" t="str">
        <f t="shared" si="159"/>
        <v/>
      </c>
    </row>
    <row r="1274">
      <c r="A1274" s="103" t="s">
        <v>27365</v>
      </c>
      <c r="B1274" s="103" t="s">
        <v>1803</v>
      </c>
      <c r="C1274" s="104" t="s">
        <v>159</v>
      </c>
      <c r="D1274" s="105">
        <v>4460.09</v>
      </c>
      <c r="E1274" s="131"/>
      <c r="F1274" s="105" t="str">
        <f t="shared" si="159"/>
        <v/>
      </c>
    </row>
    <row r="1275">
      <c r="A1275" s="99" t="s">
        <v>27366</v>
      </c>
      <c r="B1275" s="99" t="s">
        <v>25699</v>
      </c>
      <c r="C1275" s="100"/>
      <c r="D1275" s="101"/>
      <c r="E1275" s="101"/>
      <c r="F1275" s="102">
        <f>SUM(F1276:F1280)</f>
        <v>0</v>
      </c>
    </row>
    <row r="1276">
      <c r="A1276" s="103" t="s">
        <v>27367</v>
      </c>
      <c r="B1276" s="103" t="s">
        <v>25701</v>
      </c>
      <c r="C1276" s="104" t="s">
        <v>159</v>
      </c>
      <c r="D1276" s="105">
        <v>1540.96</v>
      </c>
      <c r="E1276" s="131"/>
      <c r="F1276" s="105" t="str">
        <f t="shared" ref="F1276:F1280" si="160">IF(E1276="","", ROUND(D1276*E1276,2))</f>
        <v/>
      </c>
    </row>
    <row r="1277">
      <c r="A1277" s="103" t="s">
        <v>27368</v>
      </c>
      <c r="B1277" s="103" t="s">
        <v>1925</v>
      </c>
      <c r="C1277" s="104" t="s">
        <v>159</v>
      </c>
      <c r="D1277" s="105">
        <v>1008.64</v>
      </c>
      <c r="E1277" s="131"/>
      <c r="F1277" s="105" t="str">
        <f t="shared" si="160"/>
        <v/>
      </c>
    </row>
    <row r="1278">
      <c r="A1278" s="103" t="s">
        <v>27369</v>
      </c>
      <c r="B1278" s="103" t="s">
        <v>25704</v>
      </c>
      <c r="C1278" s="104" t="s">
        <v>159</v>
      </c>
      <c r="D1278" s="105">
        <v>960.84</v>
      </c>
      <c r="E1278" s="131"/>
      <c r="F1278" s="105" t="str">
        <f t="shared" si="160"/>
        <v/>
      </c>
    </row>
    <row r="1279">
      <c r="A1279" s="103" t="s">
        <v>27370</v>
      </c>
      <c r="B1279" s="103" t="s">
        <v>1927</v>
      </c>
      <c r="C1279" s="104" t="s">
        <v>159</v>
      </c>
      <c r="D1279" s="105">
        <v>846.51</v>
      </c>
      <c r="E1279" s="131"/>
      <c r="F1279" s="105" t="str">
        <f t="shared" si="160"/>
        <v/>
      </c>
    </row>
    <row r="1280">
      <c r="A1280" s="103" t="s">
        <v>27371</v>
      </c>
      <c r="B1280" s="103" t="s">
        <v>1929</v>
      </c>
      <c r="C1280" s="104" t="s">
        <v>159</v>
      </c>
      <c r="D1280" s="105">
        <v>103.13</v>
      </c>
      <c r="E1280" s="131"/>
      <c r="F1280" s="105" t="str">
        <f t="shared" si="160"/>
        <v/>
      </c>
    </row>
    <row r="1281">
      <c r="A1281" s="99" t="s">
        <v>27372</v>
      </c>
      <c r="B1281" s="99" t="s">
        <v>1807</v>
      </c>
      <c r="C1281" s="100"/>
      <c r="D1281" s="101"/>
      <c r="E1281" s="101"/>
      <c r="F1281" s="102">
        <f>SUM(F1282:F1284)</f>
        <v>0</v>
      </c>
    </row>
    <row r="1282">
      <c r="A1282" s="103" t="s">
        <v>27373</v>
      </c>
      <c r="B1282" s="103" t="s">
        <v>27374</v>
      </c>
      <c r="C1282" s="104" t="s">
        <v>159</v>
      </c>
      <c r="D1282" s="105">
        <v>4065.81</v>
      </c>
      <c r="E1282" s="131"/>
      <c r="F1282" s="105" t="str">
        <f t="shared" ref="F1282:F1284" si="161">IF(E1282="","", ROUND(D1282*E1282,2))</f>
        <v/>
      </c>
    </row>
    <row r="1283">
      <c r="A1283" s="103" t="s">
        <v>27375</v>
      </c>
      <c r="B1283" s="103" t="s">
        <v>27376</v>
      </c>
      <c r="C1283" s="104" t="s">
        <v>1705</v>
      </c>
      <c r="D1283" s="105">
        <v>394.28000000000003</v>
      </c>
      <c r="E1283" s="131"/>
      <c r="F1283" s="105" t="str">
        <f t="shared" si="161"/>
        <v/>
      </c>
    </row>
    <row r="1284">
      <c r="A1284" s="103" t="s">
        <v>27377</v>
      </c>
      <c r="B1284" s="103" t="s">
        <v>1823</v>
      </c>
      <c r="C1284" s="104" t="s">
        <v>159</v>
      </c>
      <c r="D1284" s="105">
        <v>4460.09</v>
      </c>
      <c r="E1284" s="131"/>
      <c r="F1284" s="105" t="str">
        <f t="shared" si="161"/>
        <v/>
      </c>
    </row>
    <row r="1285">
      <c r="A1285" s="99" t="s">
        <v>27378</v>
      </c>
      <c r="B1285" s="99" t="s">
        <v>1829</v>
      </c>
      <c r="C1285" s="100"/>
      <c r="D1285" s="101"/>
      <c r="E1285" s="101"/>
      <c r="F1285" s="102">
        <f>SUM(F1286:F1289)</f>
        <v>0</v>
      </c>
    </row>
    <row r="1286">
      <c r="A1286" s="103" t="s">
        <v>27379</v>
      </c>
      <c r="B1286" s="103" t="s">
        <v>27380</v>
      </c>
      <c r="C1286" s="104" t="s">
        <v>79</v>
      </c>
      <c r="D1286" s="105">
        <v>16.0</v>
      </c>
      <c r="E1286" s="131"/>
      <c r="F1286" s="105" t="str">
        <f t="shared" ref="F1286:F1289" si="162">IF(E1286="","", ROUND(D1286*E1286,2))</f>
        <v/>
      </c>
    </row>
    <row r="1287">
      <c r="A1287" s="103" t="s">
        <v>27381</v>
      </c>
      <c r="B1287" s="103" t="s">
        <v>27382</v>
      </c>
      <c r="C1287" s="104" t="s">
        <v>79</v>
      </c>
      <c r="D1287" s="105">
        <v>2.0</v>
      </c>
      <c r="E1287" s="131"/>
      <c r="F1287" s="105" t="str">
        <f t="shared" si="162"/>
        <v/>
      </c>
    </row>
    <row r="1288">
      <c r="A1288" s="103" t="s">
        <v>27383</v>
      </c>
      <c r="B1288" s="103" t="s">
        <v>27384</v>
      </c>
      <c r="C1288" s="104" t="s">
        <v>79</v>
      </c>
      <c r="D1288" s="105">
        <v>7.0</v>
      </c>
      <c r="E1288" s="131"/>
      <c r="F1288" s="105" t="str">
        <f t="shared" si="162"/>
        <v/>
      </c>
    </row>
    <row r="1289">
      <c r="A1289" s="103" t="s">
        <v>27385</v>
      </c>
      <c r="B1289" s="103" t="s">
        <v>1851</v>
      </c>
      <c r="C1289" s="104" t="s">
        <v>79</v>
      </c>
      <c r="D1289" s="105">
        <v>25.0</v>
      </c>
      <c r="E1289" s="131"/>
      <c r="F1289" s="105" t="str">
        <f t="shared" si="162"/>
        <v/>
      </c>
    </row>
    <row r="1290">
      <c r="A1290" s="99" t="s">
        <v>27386</v>
      </c>
      <c r="B1290" s="99" t="s">
        <v>1865</v>
      </c>
      <c r="C1290" s="100"/>
      <c r="D1290" s="101"/>
      <c r="E1290" s="101"/>
      <c r="F1290" s="102">
        <f>SUM(F1291:F1292)</f>
        <v>0</v>
      </c>
    </row>
    <row r="1291">
      <c r="A1291" s="103" t="s">
        <v>27387</v>
      </c>
      <c r="B1291" s="103" t="s">
        <v>1867</v>
      </c>
      <c r="C1291" s="104" t="s">
        <v>79</v>
      </c>
      <c r="D1291" s="105">
        <v>89.0</v>
      </c>
      <c r="E1291" s="131"/>
      <c r="F1291" s="105" t="str">
        <f t="shared" ref="F1291:F1292" si="163">IF(E1291="","", ROUND(D1291*E1291,2))</f>
        <v/>
      </c>
    </row>
    <row r="1292">
      <c r="A1292" s="103" t="s">
        <v>27388</v>
      </c>
      <c r="B1292" s="103" t="s">
        <v>1875</v>
      </c>
      <c r="C1292" s="104" t="s">
        <v>159</v>
      </c>
      <c r="D1292" s="105">
        <v>4460.09</v>
      </c>
      <c r="E1292" s="131"/>
      <c r="F1292" s="105" t="str">
        <f t="shared" si="163"/>
        <v/>
      </c>
    </row>
    <row r="1293">
      <c r="A1293" s="99" t="s">
        <v>27389</v>
      </c>
      <c r="B1293" s="99" t="s">
        <v>437</v>
      </c>
      <c r="C1293" s="100"/>
      <c r="D1293" s="101"/>
      <c r="E1293" s="101"/>
      <c r="F1293" s="102">
        <f>F1294+F1304+F1310</f>
        <v>0</v>
      </c>
    </row>
    <row r="1294">
      <c r="A1294" s="99" t="s">
        <v>27390</v>
      </c>
      <c r="B1294" s="99" t="s">
        <v>26497</v>
      </c>
      <c r="C1294" s="100"/>
      <c r="D1294" s="101"/>
      <c r="E1294" s="101"/>
      <c r="F1294" s="102">
        <f>SUM(F1295:F1303)</f>
        <v>0</v>
      </c>
    </row>
    <row r="1295">
      <c r="A1295" s="103" t="s">
        <v>27391</v>
      </c>
      <c r="B1295" s="103" t="s">
        <v>27392</v>
      </c>
      <c r="C1295" s="104" t="s">
        <v>79</v>
      </c>
      <c r="D1295" s="105">
        <v>1.0</v>
      </c>
      <c r="E1295" s="131"/>
      <c r="F1295" s="105" t="str">
        <f t="shared" ref="F1295:F1303" si="164">IF(E1295="","", ROUND(D1295*E1295,2))</f>
        <v/>
      </c>
    </row>
    <row r="1296">
      <c r="A1296" s="103" t="s">
        <v>27393</v>
      </c>
      <c r="B1296" s="103" t="s">
        <v>27051</v>
      </c>
      <c r="C1296" s="104" t="s">
        <v>79</v>
      </c>
      <c r="D1296" s="105">
        <v>3.0</v>
      </c>
      <c r="E1296" s="131"/>
      <c r="F1296" s="105" t="str">
        <f t="shared" si="164"/>
        <v/>
      </c>
    </row>
    <row r="1297">
      <c r="A1297" s="103" t="s">
        <v>27394</v>
      </c>
      <c r="B1297" s="103" t="s">
        <v>27053</v>
      </c>
      <c r="C1297" s="104" t="s">
        <v>79</v>
      </c>
      <c r="D1297" s="105">
        <v>2.0</v>
      </c>
      <c r="E1297" s="131"/>
      <c r="F1297" s="105" t="str">
        <f t="shared" si="164"/>
        <v/>
      </c>
    </row>
    <row r="1298">
      <c r="A1298" s="103" t="s">
        <v>27395</v>
      </c>
      <c r="B1298" s="103" t="s">
        <v>26898</v>
      </c>
      <c r="C1298" s="104" t="s">
        <v>79</v>
      </c>
      <c r="D1298" s="105">
        <v>2.0</v>
      </c>
      <c r="E1298" s="131"/>
      <c r="F1298" s="105" t="str">
        <f t="shared" si="164"/>
        <v/>
      </c>
    </row>
    <row r="1299">
      <c r="A1299" s="103" t="s">
        <v>27396</v>
      </c>
      <c r="B1299" s="103" t="s">
        <v>26981</v>
      </c>
      <c r="C1299" s="104" t="s">
        <v>79</v>
      </c>
      <c r="D1299" s="105">
        <v>4.0</v>
      </c>
      <c r="E1299" s="131"/>
      <c r="F1299" s="105" t="str">
        <f t="shared" si="164"/>
        <v/>
      </c>
    </row>
    <row r="1300">
      <c r="A1300" s="103" t="s">
        <v>27397</v>
      </c>
      <c r="B1300" s="103" t="s">
        <v>27398</v>
      </c>
      <c r="C1300" s="104" t="s">
        <v>79</v>
      </c>
      <c r="D1300" s="105">
        <v>2.0</v>
      </c>
      <c r="E1300" s="131"/>
      <c r="F1300" s="105" t="str">
        <f t="shared" si="164"/>
        <v/>
      </c>
    </row>
    <row r="1301">
      <c r="A1301" s="103" t="s">
        <v>27399</v>
      </c>
      <c r="B1301" s="103" t="s">
        <v>27400</v>
      </c>
      <c r="C1301" s="104" t="s">
        <v>79</v>
      </c>
      <c r="D1301" s="105">
        <v>4.0</v>
      </c>
      <c r="E1301" s="131"/>
      <c r="F1301" s="105" t="str">
        <f t="shared" si="164"/>
        <v/>
      </c>
    </row>
    <row r="1302">
      <c r="A1302" s="103" t="s">
        <v>27401</v>
      </c>
      <c r="B1302" s="103" t="s">
        <v>26902</v>
      </c>
      <c r="C1302" s="104" t="s">
        <v>79</v>
      </c>
      <c r="D1302" s="105">
        <v>2.0</v>
      </c>
      <c r="E1302" s="131"/>
      <c r="F1302" s="105" t="str">
        <f t="shared" si="164"/>
        <v/>
      </c>
    </row>
    <row r="1303">
      <c r="A1303" s="103" t="s">
        <v>27402</v>
      </c>
      <c r="B1303" s="103" t="s">
        <v>26985</v>
      </c>
      <c r="C1303" s="104" t="s">
        <v>79</v>
      </c>
      <c r="D1303" s="105">
        <v>4.0</v>
      </c>
      <c r="E1303" s="131"/>
      <c r="F1303" s="105" t="str">
        <f t="shared" si="164"/>
        <v/>
      </c>
    </row>
    <row r="1304">
      <c r="A1304" s="99" t="s">
        <v>27403</v>
      </c>
      <c r="B1304" s="99" t="s">
        <v>26777</v>
      </c>
      <c r="C1304" s="100"/>
      <c r="D1304" s="101"/>
      <c r="E1304" s="101"/>
      <c r="F1304" s="102">
        <f>SUM(F1305:F1309)</f>
        <v>0</v>
      </c>
    </row>
    <row r="1305">
      <c r="A1305" s="103" t="s">
        <v>27404</v>
      </c>
      <c r="B1305" s="103" t="s">
        <v>26170</v>
      </c>
      <c r="C1305" s="104" t="s">
        <v>79</v>
      </c>
      <c r="D1305" s="105">
        <v>1.0</v>
      </c>
      <c r="E1305" s="131"/>
      <c r="F1305" s="105" t="str">
        <f t="shared" ref="F1305:F1309" si="165">IF(E1305="","", ROUND(D1305*E1305,2))</f>
        <v/>
      </c>
    </row>
    <row r="1306">
      <c r="A1306" s="103" t="s">
        <v>27405</v>
      </c>
      <c r="B1306" s="103" t="s">
        <v>26043</v>
      </c>
      <c r="C1306" s="104" t="s">
        <v>79</v>
      </c>
      <c r="D1306" s="105">
        <v>3.0</v>
      </c>
      <c r="E1306" s="131"/>
      <c r="F1306" s="105" t="str">
        <f t="shared" si="165"/>
        <v/>
      </c>
    </row>
    <row r="1307">
      <c r="A1307" s="103" t="s">
        <v>27406</v>
      </c>
      <c r="B1307" s="103" t="s">
        <v>12892</v>
      </c>
      <c r="C1307" s="104" t="s">
        <v>79</v>
      </c>
      <c r="D1307" s="105">
        <v>4.0</v>
      </c>
      <c r="E1307" s="131"/>
      <c r="F1307" s="105" t="str">
        <f t="shared" si="165"/>
        <v/>
      </c>
    </row>
    <row r="1308">
      <c r="A1308" s="103" t="s">
        <v>27407</v>
      </c>
      <c r="B1308" s="103" t="s">
        <v>27408</v>
      </c>
      <c r="C1308" s="104" t="s">
        <v>79</v>
      </c>
      <c r="D1308" s="105">
        <v>4.0</v>
      </c>
      <c r="E1308" s="131"/>
      <c r="F1308" s="105" t="str">
        <f t="shared" si="165"/>
        <v/>
      </c>
    </row>
    <row r="1309">
      <c r="A1309" s="103" t="s">
        <v>27409</v>
      </c>
      <c r="B1309" s="103" t="s">
        <v>26278</v>
      </c>
      <c r="C1309" s="104" t="s">
        <v>79</v>
      </c>
      <c r="D1309" s="105">
        <v>4.0</v>
      </c>
      <c r="E1309" s="131"/>
      <c r="F1309" s="105" t="str">
        <f t="shared" si="165"/>
        <v/>
      </c>
    </row>
    <row r="1310">
      <c r="A1310" s="99" t="s">
        <v>27410</v>
      </c>
      <c r="B1310" s="99" t="s">
        <v>27411</v>
      </c>
      <c r="C1310" s="100"/>
      <c r="D1310" s="101"/>
      <c r="E1310" s="101"/>
      <c r="F1310" s="102">
        <f>SUM(F1311:F1313)</f>
        <v>0</v>
      </c>
    </row>
    <row r="1311">
      <c r="A1311" s="103" t="s">
        <v>27412</v>
      </c>
      <c r="B1311" s="103" t="s">
        <v>27413</v>
      </c>
      <c r="C1311" s="104" t="s">
        <v>79</v>
      </c>
      <c r="D1311" s="105">
        <v>1.0</v>
      </c>
      <c r="E1311" s="131"/>
      <c r="F1311" s="105" t="str">
        <f t="shared" ref="F1311:F1313" si="166">IF(E1311="","", ROUND(D1311*E1311,2))</f>
        <v/>
      </c>
    </row>
    <row r="1312">
      <c r="A1312" s="103" t="s">
        <v>27414</v>
      </c>
      <c r="B1312" s="103" t="s">
        <v>27415</v>
      </c>
      <c r="C1312" s="104" t="s">
        <v>79</v>
      </c>
      <c r="D1312" s="105">
        <v>1.0</v>
      </c>
      <c r="E1312" s="131"/>
      <c r="F1312" s="105" t="str">
        <f t="shared" si="166"/>
        <v/>
      </c>
    </row>
    <row r="1313">
      <c r="A1313" s="103" t="s">
        <v>27416</v>
      </c>
      <c r="B1313" s="103" t="s">
        <v>27417</v>
      </c>
      <c r="C1313" s="104" t="s">
        <v>79</v>
      </c>
      <c r="D1313" s="105">
        <v>1.0</v>
      </c>
      <c r="E1313" s="131"/>
      <c r="F1313" s="105" t="str">
        <f t="shared" si="166"/>
        <v/>
      </c>
    </row>
    <row r="1314">
      <c r="A1314" s="99" t="s">
        <v>27418</v>
      </c>
      <c r="B1314" s="99" t="s">
        <v>25751</v>
      </c>
      <c r="C1314" s="100"/>
      <c r="D1314" s="101"/>
      <c r="E1314" s="101"/>
      <c r="F1314" s="102">
        <f>SUM(F1315:F1329)</f>
        <v>0</v>
      </c>
    </row>
    <row r="1315">
      <c r="A1315" s="103" t="s">
        <v>27419</v>
      </c>
      <c r="B1315" s="103" t="s">
        <v>26919</v>
      </c>
      <c r="C1315" s="104" t="s">
        <v>79</v>
      </c>
      <c r="D1315" s="105">
        <v>17.0</v>
      </c>
      <c r="E1315" s="131"/>
      <c r="F1315" s="105" t="str">
        <f t="shared" ref="F1315:F1329" si="167">IF(E1315="","", ROUND(D1315*E1315,2))</f>
        <v/>
      </c>
    </row>
    <row r="1316">
      <c r="A1316" s="103" t="s">
        <v>27420</v>
      </c>
      <c r="B1316" s="103" t="s">
        <v>27077</v>
      </c>
      <c r="C1316" s="104" t="s">
        <v>79</v>
      </c>
      <c r="D1316" s="105">
        <v>3.0</v>
      </c>
      <c r="E1316" s="131"/>
      <c r="F1316" s="105" t="str">
        <f t="shared" si="167"/>
        <v/>
      </c>
    </row>
    <row r="1317">
      <c r="A1317" s="103" t="s">
        <v>27421</v>
      </c>
      <c r="B1317" s="103" t="s">
        <v>27079</v>
      </c>
      <c r="C1317" s="104" t="s">
        <v>79</v>
      </c>
      <c r="D1317" s="105">
        <v>1.0</v>
      </c>
      <c r="E1317" s="131"/>
      <c r="F1317" s="105" t="str">
        <f t="shared" si="167"/>
        <v/>
      </c>
    </row>
    <row r="1318">
      <c r="A1318" s="103" t="s">
        <v>27422</v>
      </c>
      <c r="B1318" s="103" t="s">
        <v>27423</v>
      </c>
      <c r="C1318" s="104" t="s">
        <v>79</v>
      </c>
      <c r="D1318" s="105">
        <v>1.0</v>
      </c>
      <c r="E1318" s="131"/>
      <c r="F1318" s="105" t="str">
        <f t="shared" si="167"/>
        <v/>
      </c>
    </row>
    <row r="1319">
      <c r="A1319" s="103" t="s">
        <v>27424</v>
      </c>
      <c r="B1319" s="103" t="s">
        <v>27081</v>
      </c>
      <c r="C1319" s="104" t="s">
        <v>79</v>
      </c>
      <c r="D1319" s="105">
        <v>3.0</v>
      </c>
      <c r="E1319" s="131"/>
      <c r="F1319" s="105" t="str">
        <f t="shared" si="167"/>
        <v/>
      </c>
    </row>
    <row r="1320">
      <c r="A1320" s="103" t="s">
        <v>27425</v>
      </c>
      <c r="B1320" s="103" t="s">
        <v>27083</v>
      </c>
      <c r="C1320" s="104" t="s">
        <v>79</v>
      </c>
      <c r="D1320" s="105">
        <v>12.0</v>
      </c>
      <c r="E1320" s="131"/>
      <c r="F1320" s="105" t="str">
        <f t="shared" si="167"/>
        <v/>
      </c>
    </row>
    <row r="1321">
      <c r="A1321" s="103" t="s">
        <v>27426</v>
      </c>
      <c r="B1321" s="103" t="s">
        <v>27324</v>
      </c>
      <c r="C1321" s="104" t="s">
        <v>79</v>
      </c>
      <c r="D1321" s="105">
        <v>5.0</v>
      </c>
      <c r="E1321" s="131"/>
      <c r="F1321" s="105" t="str">
        <f t="shared" si="167"/>
        <v/>
      </c>
    </row>
    <row r="1322">
      <c r="A1322" s="103" t="s">
        <v>27427</v>
      </c>
      <c r="B1322" s="103" t="s">
        <v>27428</v>
      </c>
      <c r="C1322" s="104" t="s">
        <v>159</v>
      </c>
      <c r="D1322" s="105">
        <v>22.0</v>
      </c>
      <c r="E1322" s="131"/>
      <c r="F1322" s="105" t="str">
        <f t="shared" si="167"/>
        <v/>
      </c>
    </row>
    <row r="1323">
      <c r="A1323" s="103" t="s">
        <v>27429</v>
      </c>
      <c r="B1323" s="103" t="s">
        <v>27430</v>
      </c>
      <c r="C1323" s="104" t="s">
        <v>159</v>
      </c>
      <c r="D1323" s="105">
        <v>19.0</v>
      </c>
      <c r="E1323" s="131"/>
      <c r="F1323" s="105" t="str">
        <f t="shared" si="167"/>
        <v/>
      </c>
    </row>
    <row r="1324">
      <c r="A1324" s="103" t="s">
        <v>27431</v>
      </c>
      <c r="B1324" s="103" t="s">
        <v>27432</v>
      </c>
      <c r="C1324" s="104" t="s">
        <v>159</v>
      </c>
      <c r="D1324" s="105">
        <v>55.0</v>
      </c>
      <c r="E1324" s="131"/>
      <c r="F1324" s="105" t="str">
        <f t="shared" si="167"/>
        <v/>
      </c>
    </row>
    <row r="1325">
      <c r="A1325" s="103" t="s">
        <v>27433</v>
      </c>
      <c r="B1325" s="103" t="s">
        <v>27434</v>
      </c>
      <c r="C1325" s="104" t="s">
        <v>79</v>
      </c>
      <c r="D1325" s="105">
        <v>1.0</v>
      </c>
      <c r="E1325" s="131"/>
      <c r="F1325" s="105" t="str">
        <f t="shared" si="167"/>
        <v/>
      </c>
    </row>
    <row r="1326">
      <c r="A1326" s="103" t="s">
        <v>27435</v>
      </c>
      <c r="B1326" s="103" t="s">
        <v>27436</v>
      </c>
      <c r="C1326" s="104" t="s">
        <v>79</v>
      </c>
      <c r="D1326" s="105">
        <v>1.0</v>
      </c>
      <c r="E1326" s="131"/>
      <c r="F1326" s="105" t="str">
        <f t="shared" si="167"/>
        <v/>
      </c>
    </row>
    <row r="1327">
      <c r="A1327" s="103" t="s">
        <v>27437</v>
      </c>
      <c r="B1327" s="103" t="s">
        <v>27438</v>
      </c>
      <c r="C1327" s="104" t="s">
        <v>159</v>
      </c>
      <c r="D1327" s="105">
        <v>12.0</v>
      </c>
      <c r="E1327" s="131"/>
      <c r="F1327" s="105" t="str">
        <f t="shared" si="167"/>
        <v/>
      </c>
    </row>
    <row r="1328">
      <c r="A1328" s="103" t="s">
        <v>27439</v>
      </c>
      <c r="B1328" s="103" t="s">
        <v>27440</v>
      </c>
      <c r="C1328" s="104" t="s">
        <v>79</v>
      </c>
      <c r="D1328" s="105">
        <v>1.0</v>
      </c>
      <c r="E1328" s="131"/>
      <c r="F1328" s="105" t="str">
        <f t="shared" si="167"/>
        <v/>
      </c>
    </row>
    <row r="1329">
      <c r="A1329" s="103" t="s">
        <v>27441</v>
      </c>
      <c r="B1329" s="103" t="s">
        <v>27442</v>
      </c>
      <c r="C1329" s="104" t="s">
        <v>79</v>
      </c>
      <c r="D1329" s="105">
        <v>1.0</v>
      </c>
      <c r="E1329" s="131"/>
      <c r="F1329" s="105" t="str">
        <f t="shared" si="167"/>
        <v/>
      </c>
    </row>
    <row r="1330">
      <c r="A1330" s="99" t="s">
        <v>27443</v>
      </c>
      <c r="B1330" s="99" t="s">
        <v>26071</v>
      </c>
      <c r="C1330" s="100"/>
      <c r="D1330" s="101"/>
      <c r="E1330" s="101"/>
      <c r="F1330" s="102">
        <f>SUM(F1331)</f>
        <v>0</v>
      </c>
    </row>
    <row r="1331">
      <c r="A1331" s="103" t="s">
        <v>27444</v>
      </c>
      <c r="B1331" s="103" t="s">
        <v>26073</v>
      </c>
      <c r="C1331" s="104" t="s">
        <v>108</v>
      </c>
      <c r="D1331" s="105">
        <v>9589.19</v>
      </c>
      <c r="E1331" s="131"/>
      <c r="F1331" s="105" t="str">
        <f>IF(E1331="","", ROUND(D1331*E1331,2))</f>
        <v/>
      </c>
    </row>
    <row r="1332">
      <c r="A1332" s="99" t="s">
        <v>27445</v>
      </c>
      <c r="B1332" s="99" t="s">
        <v>27446</v>
      </c>
      <c r="C1332" s="100"/>
      <c r="D1332" s="101"/>
      <c r="E1332" s="101"/>
      <c r="F1332" s="102">
        <f>F1333+F1341+F1353+F1357+F1361+F1364+F1368+F1372+F1375</f>
        <v>0</v>
      </c>
    </row>
    <row r="1333">
      <c r="A1333" s="99" t="s">
        <v>27447</v>
      </c>
      <c r="B1333" s="99" t="s">
        <v>458</v>
      </c>
      <c r="C1333" s="100"/>
      <c r="D1333" s="101"/>
      <c r="E1333" s="101"/>
      <c r="F1333" s="102">
        <f>SUM(F1334:F1340)</f>
        <v>0</v>
      </c>
    </row>
    <row r="1334">
      <c r="A1334" s="103" t="s">
        <v>27448</v>
      </c>
      <c r="B1334" s="103" t="s">
        <v>1770</v>
      </c>
      <c r="C1334" s="104" t="s">
        <v>529</v>
      </c>
      <c r="D1334" s="105">
        <v>0.24</v>
      </c>
      <c r="E1334" s="131"/>
      <c r="F1334" s="105" t="str">
        <f t="shared" ref="F1334:F1340" si="168">IF(E1334="","", ROUND(D1334*E1334,2))</f>
        <v/>
      </c>
    </row>
    <row r="1335">
      <c r="A1335" s="103" t="s">
        <v>27449</v>
      </c>
      <c r="B1335" s="103" t="s">
        <v>1772</v>
      </c>
      <c r="C1335" s="104" t="s">
        <v>529</v>
      </c>
      <c r="D1335" s="105">
        <v>0.24</v>
      </c>
      <c r="E1335" s="131"/>
      <c r="F1335" s="105" t="str">
        <f t="shared" si="168"/>
        <v/>
      </c>
    </row>
    <row r="1336">
      <c r="A1336" s="103" t="s">
        <v>27450</v>
      </c>
      <c r="B1336" s="103" t="s">
        <v>25646</v>
      </c>
      <c r="C1336" s="104" t="s">
        <v>159</v>
      </c>
      <c r="D1336" s="105">
        <v>484.47</v>
      </c>
      <c r="E1336" s="131"/>
      <c r="F1336" s="105" t="str">
        <f t="shared" si="168"/>
        <v/>
      </c>
    </row>
    <row r="1337">
      <c r="A1337" s="103" t="s">
        <v>27451</v>
      </c>
      <c r="B1337" s="103" t="s">
        <v>25648</v>
      </c>
      <c r="C1337" s="104" t="s">
        <v>159</v>
      </c>
      <c r="D1337" s="105">
        <v>484.47</v>
      </c>
      <c r="E1337" s="131"/>
      <c r="F1337" s="105" t="str">
        <f t="shared" si="168"/>
        <v/>
      </c>
    </row>
    <row r="1338">
      <c r="A1338" s="103" t="s">
        <v>27452</v>
      </c>
      <c r="B1338" s="103" t="s">
        <v>25650</v>
      </c>
      <c r="C1338" s="104" t="s">
        <v>79</v>
      </c>
      <c r="D1338" s="105">
        <v>5.0</v>
      </c>
      <c r="E1338" s="131"/>
      <c r="F1338" s="105" t="str">
        <f t="shared" si="168"/>
        <v/>
      </c>
    </row>
    <row r="1339">
      <c r="A1339" s="103" t="s">
        <v>27453</v>
      </c>
      <c r="B1339" s="103" t="s">
        <v>25652</v>
      </c>
      <c r="C1339" s="104" t="s">
        <v>79</v>
      </c>
      <c r="D1339" s="105">
        <v>2.0</v>
      </c>
      <c r="E1339" s="131"/>
      <c r="F1339" s="105" t="str">
        <f t="shared" si="168"/>
        <v/>
      </c>
    </row>
    <row r="1340">
      <c r="A1340" s="103" t="s">
        <v>27454</v>
      </c>
      <c r="B1340" s="103" t="s">
        <v>25654</v>
      </c>
      <c r="C1340" s="104" t="s">
        <v>159</v>
      </c>
      <c r="D1340" s="105">
        <v>242.24</v>
      </c>
      <c r="E1340" s="131"/>
      <c r="F1340" s="105" t="str">
        <f t="shared" si="168"/>
        <v/>
      </c>
    </row>
    <row r="1341">
      <c r="A1341" s="99" t="s">
        <v>27455</v>
      </c>
      <c r="B1341" s="99" t="s">
        <v>110</v>
      </c>
      <c r="C1341" s="100"/>
      <c r="D1341" s="101"/>
      <c r="E1341" s="101"/>
      <c r="F1341" s="102">
        <f>SUM(F1342:F1352)</f>
        <v>0</v>
      </c>
    </row>
    <row r="1342">
      <c r="A1342" s="103" t="s">
        <v>27456</v>
      </c>
      <c r="B1342" s="103" t="s">
        <v>27249</v>
      </c>
      <c r="C1342" s="104" t="s">
        <v>159</v>
      </c>
      <c r="D1342" s="105">
        <v>60.31</v>
      </c>
      <c r="E1342" s="131"/>
      <c r="F1342" s="105" t="str">
        <f t="shared" ref="F1342:F1352" si="169">IF(E1342="","", ROUND(D1342*E1342,2))</f>
        <v/>
      </c>
    </row>
    <row r="1343">
      <c r="A1343" s="103" t="s">
        <v>27457</v>
      </c>
      <c r="B1343" s="103" t="s">
        <v>27251</v>
      </c>
      <c r="C1343" s="104" t="s">
        <v>159</v>
      </c>
      <c r="D1343" s="105">
        <v>171.24</v>
      </c>
      <c r="E1343" s="131"/>
      <c r="F1343" s="105" t="str">
        <f t="shared" si="169"/>
        <v/>
      </c>
    </row>
    <row r="1344">
      <c r="A1344" s="103" t="s">
        <v>27458</v>
      </c>
      <c r="B1344" s="103" t="s">
        <v>27253</v>
      </c>
      <c r="C1344" s="104" t="s">
        <v>159</v>
      </c>
      <c r="D1344" s="105">
        <v>10.69</v>
      </c>
      <c r="E1344" s="131"/>
      <c r="F1344" s="105" t="str">
        <f t="shared" si="169"/>
        <v/>
      </c>
    </row>
    <row r="1345">
      <c r="A1345" s="103" t="s">
        <v>27459</v>
      </c>
      <c r="B1345" s="103" t="s">
        <v>27255</v>
      </c>
      <c r="C1345" s="104" t="s">
        <v>159</v>
      </c>
      <c r="D1345" s="105">
        <v>242.24</v>
      </c>
      <c r="E1345" s="131"/>
      <c r="F1345" s="105" t="str">
        <f t="shared" si="169"/>
        <v/>
      </c>
    </row>
    <row r="1346">
      <c r="A1346" s="103" t="s">
        <v>27460</v>
      </c>
      <c r="B1346" s="103" t="s">
        <v>27259</v>
      </c>
      <c r="C1346" s="104" t="s">
        <v>159</v>
      </c>
      <c r="D1346" s="105">
        <v>60.31</v>
      </c>
      <c r="E1346" s="131"/>
      <c r="F1346" s="105" t="str">
        <f t="shared" si="169"/>
        <v/>
      </c>
    </row>
    <row r="1347">
      <c r="A1347" s="103" t="s">
        <v>27461</v>
      </c>
      <c r="B1347" s="103" t="s">
        <v>27261</v>
      </c>
      <c r="C1347" s="104" t="s">
        <v>159</v>
      </c>
      <c r="D1347" s="105">
        <v>171.24</v>
      </c>
      <c r="E1347" s="131"/>
      <c r="F1347" s="105" t="str">
        <f t="shared" si="169"/>
        <v/>
      </c>
    </row>
    <row r="1348">
      <c r="A1348" s="103" t="s">
        <v>27462</v>
      </c>
      <c r="B1348" s="103" t="s">
        <v>27263</v>
      </c>
      <c r="C1348" s="104" t="s">
        <v>159</v>
      </c>
      <c r="D1348" s="105">
        <v>10.69</v>
      </c>
      <c r="E1348" s="131"/>
      <c r="F1348" s="105" t="str">
        <f t="shared" si="169"/>
        <v/>
      </c>
    </row>
    <row r="1349">
      <c r="A1349" s="103" t="s">
        <v>27463</v>
      </c>
      <c r="B1349" s="103" t="s">
        <v>25978</v>
      </c>
      <c r="C1349" s="104" t="s">
        <v>117</v>
      </c>
      <c r="D1349" s="105">
        <v>776.3100000000001</v>
      </c>
      <c r="E1349" s="131"/>
      <c r="F1349" s="105" t="str">
        <f t="shared" si="169"/>
        <v/>
      </c>
    </row>
    <row r="1350">
      <c r="A1350" s="103" t="s">
        <v>27464</v>
      </c>
      <c r="B1350" s="103" t="s">
        <v>27268</v>
      </c>
      <c r="C1350" s="104" t="s">
        <v>159</v>
      </c>
      <c r="D1350" s="105">
        <v>60.31</v>
      </c>
      <c r="E1350" s="131"/>
      <c r="F1350" s="105" t="str">
        <f t="shared" si="169"/>
        <v/>
      </c>
    </row>
    <row r="1351">
      <c r="A1351" s="103" t="s">
        <v>27465</v>
      </c>
      <c r="B1351" s="103" t="s">
        <v>27270</v>
      </c>
      <c r="C1351" s="104" t="s">
        <v>159</v>
      </c>
      <c r="D1351" s="105">
        <v>171.24</v>
      </c>
      <c r="E1351" s="131"/>
      <c r="F1351" s="105" t="str">
        <f t="shared" si="169"/>
        <v/>
      </c>
    </row>
    <row r="1352">
      <c r="A1352" s="103" t="s">
        <v>27466</v>
      </c>
      <c r="B1352" s="103" t="s">
        <v>27272</v>
      </c>
      <c r="C1352" s="104" t="s">
        <v>159</v>
      </c>
      <c r="D1352" s="105">
        <v>10.69</v>
      </c>
      <c r="E1352" s="131"/>
      <c r="F1352" s="105" t="str">
        <f t="shared" si="169"/>
        <v/>
      </c>
    </row>
    <row r="1353">
      <c r="A1353" s="99" t="s">
        <v>27467</v>
      </c>
      <c r="B1353" s="99" t="s">
        <v>25699</v>
      </c>
      <c r="C1353" s="100"/>
      <c r="D1353" s="101"/>
      <c r="E1353" s="101"/>
      <c r="F1353" s="102">
        <f>SUM(F1354:F1356)</f>
        <v>0</v>
      </c>
    </row>
    <row r="1354">
      <c r="A1354" s="103" t="s">
        <v>27468</v>
      </c>
      <c r="B1354" s="103" t="s">
        <v>25701</v>
      </c>
      <c r="C1354" s="104" t="s">
        <v>159</v>
      </c>
      <c r="D1354" s="105">
        <v>60.31</v>
      </c>
      <c r="E1354" s="131"/>
      <c r="F1354" s="105" t="str">
        <f t="shared" ref="F1354:F1356" si="170">IF(E1354="","", ROUND(D1354*E1354,2))</f>
        <v/>
      </c>
    </row>
    <row r="1355">
      <c r="A1355" s="103" t="s">
        <v>27469</v>
      </c>
      <c r="B1355" s="103" t="s">
        <v>1925</v>
      </c>
      <c r="C1355" s="104" t="s">
        <v>159</v>
      </c>
      <c r="D1355" s="105">
        <v>171.24</v>
      </c>
      <c r="E1355" s="131"/>
      <c r="F1355" s="105" t="str">
        <f t="shared" si="170"/>
        <v/>
      </c>
    </row>
    <row r="1356">
      <c r="A1356" s="103" t="s">
        <v>27470</v>
      </c>
      <c r="B1356" s="103" t="s">
        <v>25704</v>
      </c>
      <c r="C1356" s="104" t="s">
        <v>159</v>
      </c>
      <c r="D1356" s="105">
        <v>10.69</v>
      </c>
      <c r="E1356" s="131"/>
      <c r="F1356" s="105" t="str">
        <f t="shared" si="170"/>
        <v/>
      </c>
    </row>
    <row r="1357">
      <c r="A1357" s="99" t="s">
        <v>27471</v>
      </c>
      <c r="B1357" s="99" t="s">
        <v>1807</v>
      </c>
      <c r="C1357" s="100"/>
      <c r="D1357" s="101"/>
      <c r="E1357" s="101"/>
      <c r="F1357" s="102">
        <f>SUM(F1358:F1360)</f>
        <v>0</v>
      </c>
    </row>
    <row r="1358">
      <c r="A1358" s="103" t="s">
        <v>27472</v>
      </c>
      <c r="B1358" s="103" t="s">
        <v>27473</v>
      </c>
      <c r="C1358" s="104" t="s">
        <v>159</v>
      </c>
      <c r="D1358" s="105">
        <v>195.36</v>
      </c>
      <c r="E1358" s="131"/>
      <c r="F1358" s="105" t="str">
        <f t="shared" ref="F1358:F1360" si="171">IF(E1358="","", ROUND(D1358*E1358,2))</f>
        <v/>
      </c>
    </row>
    <row r="1359">
      <c r="A1359" s="103" t="s">
        <v>27474</v>
      </c>
      <c r="B1359" s="103" t="s">
        <v>27475</v>
      </c>
      <c r="C1359" s="104" t="s">
        <v>1705</v>
      </c>
      <c r="D1359" s="105">
        <v>46.88</v>
      </c>
      <c r="E1359" s="131"/>
      <c r="F1359" s="105" t="str">
        <f t="shared" si="171"/>
        <v/>
      </c>
    </row>
    <row r="1360">
      <c r="A1360" s="103" t="s">
        <v>27476</v>
      </c>
      <c r="B1360" s="103" t="s">
        <v>1821</v>
      </c>
      <c r="C1360" s="104" t="s">
        <v>159</v>
      </c>
      <c r="D1360" s="105">
        <v>242.24</v>
      </c>
      <c r="E1360" s="131"/>
      <c r="F1360" s="105" t="str">
        <f t="shared" si="171"/>
        <v/>
      </c>
    </row>
    <row r="1361">
      <c r="A1361" s="99" t="s">
        <v>27477</v>
      </c>
      <c r="B1361" s="99" t="s">
        <v>1865</v>
      </c>
      <c r="C1361" s="100"/>
      <c r="D1361" s="101"/>
      <c r="E1361" s="101"/>
      <c r="F1361" s="102">
        <f>SUM(F1362:F1363)</f>
        <v>0</v>
      </c>
    </row>
    <row r="1362">
      <c r="A1362" s="103" t="s">
        <v>27478</v>
      </c>
      <c r="B1362" s="103" t="s">
        <v>1867</v>
      </c>
      <c r="C1362" s="104" t="s">
        <v>79</v>
      </c>
      <c r="D1362" s="105">
        <v>5.0</v>
      </c>
      <c r="E1362" s="131"/>
      <c r="F1362" s="105" t="str">
        <f t="shared" ref="F1362:F1363" si="172">IF(E1362="","", ROUND(D1362*E1362,2))</f>
        <v/>
      </c>
    </row>
    <row r="1363">
      <c r="A1363" s="103" t="s">
        <v>27479</v>
      </c>
      <c r="B1363" s="103" t="s">
        <v>1873</v>
      </c>
      <c r="C1363" s="104" t="s">
        <v>159</v>
      </c>
      <c r="D1363" s="105">
        <v>242.24</v>
      </c>
      <c r="E1363" s="131"/>
      <c r="F1363" s="105" t="str">
        <f t="shared" si="172"/>
        <v/>
      </c>
    </row>
    <row r="1364">
      <c r="A1364" s="99" t="s">
        <v>27480</v>
      </c>
      <c r="B1364" s="99" t="s">
        <v>1829</v>
      </c>
      <c r="C1364" s="100"/>
      <c r="D1364" s="101"/>
      <c r="E1364" s="101"/>
      <c r="F1364" s="102">
        <f>SUM(F1365:F1367)</f>
        <v>0</v>
      </c>
    </row>
    <row r="1365">
      <c r="A1365" s="103" t="s">
        <v>27481</v>
      </c>
      <c r="B1365" s="103" t="s">
        <v>27482</v>
      </c>
      <c r="C1365" s="104" t="s">
        <v>79</v>
      </c>
      <c r="D1365" s="105">
        <v>4.0</v>
      </c>
      <c r="E1365" s="131"/>
      <c r="F1365" s="105" t="str">
        <f t="shared" ref="F1365:F1367" si="173">IF(E1365="","", ROUND(D1365*E1365,2))</f>
        <v/>
      </c>
    </row>
    <row r="1366">
      <c r="A1366" s="103" t="s">
        <v>27483</v>
      </c>
      <c r="B1366" s="103" t="s">
        <v>27484</v>
      </c>
      <c r="C1366" s="104" t="s">
        <v>79</v>
      </c>
      <c r="D1366" s="105">
        <v>2.0</v>
      </c>
      <c r="E1366" s="131"/>
      <c r="F1366" s="105" t="str">
        <f t="shared" si="173"/>
        <v/>
      </c>
    </row>
    <row r="1367">
      <c r="A1367" s="103" t="s">
        <v>27485</v>
      </c>
      <c r="B1367" s="103" t="s">
        <v>1849</v>
      </c>
      <c r="C1367" s="104" t="s">
        <v>79</v>
      </c>
      <c r="D1367" s="105">
        <v>6.0</v>
      </c>
      <c r="E1367" s="131"/>
      <c r="F1367" s="105" t="str">
        <f t="shared" si="173"/>
        <v/>
      </c>
    </row>
    <row r="1368">
      <c r="A1368" s="99" t="s">
        <v>27486</v>
      </c>
      <c r="B1368" s="99" t="s">
        <v>27487</v>
      </c>
      <c r="C1368" s="100"/>
      <c r="D1368" s="101"/>
      <c r="E1368" s="101"/>
      <c r="F1368" s="102">
        <f>SUM(F1369:F1371)</f>
        <v>0</v>
      </c>
    </row>
    <row r="1369">
      <c r="A1369" s="103" t="s">
        <v>27488</v>
      </c>
      <c r="B1369" s="103" t="s">
        <v>27489</v>
      </c>
      <c r="C1369" s="104" t="s">
        <v>79</v>
      </c>
      <c r="D1369" s="105">
        <v>1.0</v>
      </c>
      <c r="E1369" s="131"/>
      <c r="F1369" s="105" t="str">
        <f t="shared" ref="F1369:F1371" si="174">IF(E1369="","", ROUND(D1369*E1369,2))</f>
        <v/>
      </c>
    </row>
    <row r="1370">
      <c r="A1370" s="103" t="s">
        <v>27490</v>
      </c>
      <c r="B1370" s="103" t="s">
        <v>27491</v>
      </c>
      <c r="C1370" s="104" t="s">
        <v>79</v>
      </c>
      <c r="D1370" s="105">
        <v>1.0</v>
      </c>
      <c r="E1370" s="131"/>
      <c r="F1370" s="105" t="str">
        <f t="shared" si="174"/>
        <v/>
      </c>
    </row>
    <row r="1371">
      <c r="A1371" s="103" t="s">
        <v>27492</v>
      </c>
      <c r="B1371" s="103" t="s">
        <v>27493</v>
      </c>
      <c r="C1371" s="104" t="s">
        <v>79</v>
      </c>
      <c r="D1371" s="105">
        <v>1.0</v>
      </c>
      <c r="E1371" s="131"/>
      <c r="F1371" s="105" t="str">
        <f t="shared" si="174"/>
        <v/>
      </c>
    </row>
    <row r="1372">
      <c r="A1372" s="99" t="s">
        <v>27494</v>
      </c>
      <c r="B1372" s="99" t="s">
        <v>25751</v>
      </c>
      <c r="C1372" s="100"/>
      <c r="D1372" s="101"/>
      <c r="E1372" s="101"/>
      <c r="F1372" s="102">
        <f>SUM(F1373:F1374)</f>
        <v>0</v>
      </c>
    </row>
    <row r="1373">
      <c r="A1373" s="103" t="s">
        <v>27495</v>
      </c>
      <c r="B1373" s="103" t="s">
        <v>26919</v>
      </c>
      <c r="C1373" s="104" t="s">
        <v>79</v>
      </c>
      <c r="D1373" s="105">
        <v>4.0</v>
      </c>
      <c r="E1373" s="131"/>
      <c r="F1373" s="105" t="str">
        <f t="shared" ref="F1373:F1374" si="175">IF(E1373="","", ROUND(D1373*E1373,2))</f>
        <v/>
      </c>
    </row>
    <row r="1374">
      <c r="A1374" s="103" t="s">
        <v>27496</v>
      </c>
      <c r="B1374" s="103" t="s">
        <v>27083</v>
      </c>
      <c r="C1374" s="104" t="s">
        <v>79</v>
      </c>
      <c r="D1374" s="105">
        <v>3.0</v>
      </c>
      <c r="E1374" s="131"/>
      <c r="F1374" s="105" t="str">
        <f t="shared" si="175"/>
        <v/>
      </c>
    </row>
    <row r="1375">
      <c r="A1375" s="99" t="s">
        <v>27497</v>
      </c>
      <c r="B1375" s="99" t="s">
        <v>26071</v>
      </c>
      <c r="C1375" s="100"/>
      <c r="D1375" s="101"/>
      <c r="E1375" s="101"/>
      <c r="F1375" s="102">
        <f>SUM(F1376)</f>
        <v>0</v>
      </c>
    </row>
    <row r="1376">
      <c r="A1376" s="103" t="s">
        <v>27498</v>
      </c>
      <c r="B1376" s="103" t="s">
        <v>26073</v>
      </c>
      <c r="C1376" s="104" t="s">
        <v>108</v>
      </c>
      <c r="D1376" s="105">
        <v>427.54</v>
      </c>
      <c r="E1376" s="131"/>
      <c r="F1376" s="105" t="str">
        <f>IF(E1376="","", ROUND(D1376*E1376,2))</f>
        <v/>
      </c>
    </row>
    <row r="1377">
      <c r="A1377" s="99" t="s">
        <v>27499</v>
      </c>
      <c r="B1377" s="99" t="s">
        <v>27500</v>
      </c>
      <c r="C1377" s="100"/>
      <c r="D1377" s="101"/>
      <c r="E1377" s="101"/>
      <c r="F1377" s="102">
        <f>F1378+F1386+F1405+F1413+F1417+F1422+F1425+F1430</f>
        <v>0</v>
      </c>
    </row>
    <row r="1378">
      <c r="A1378" s="99" t="s">
        <v>27501</v>
      </c>
      <c r="B1378" s="99" t="s">
        <v>458</v>
      </c>
      <c r="C1378" s="100"/>
      <c r="D1378" s="101"/>
      <c r="E1378" s="101"/>
      <c r="F1378" s="102">
        <f>SUM(F1379:F1385)</f>
        <v>0</v>
      </c>
    </row>
    <row r="1379">
      <c r="A1379" s="103" t="s">
        <v>27502</v>
      </c>
      <c r="B1379" s="103" t="s">
        <v>1770</v>
      </c>
      <c r="C1379" s="104" t="s">
        <v>529</v>
      </c>
      <c r="D1379" s="105">
        <v>0.39</v>
      </c>
      <c r="E1379" s="131"/>
      <c r="F1379" s="105" t="str">
        <f t="shared" ref="F1379:F1385" si="176">IF(E1379="","", ROUND(D1379*E1379,2))</f>
        <v/>
      </c>
    </row>
    <row r="1380">
      <c r="A1380" s="103" t="s">
        <v>27503</v>
      </c>
      <c r="B1380" s="103" t="s">
        <v>1772</v>
      </c>
      <c r="C1380" s="104" t="s">
        <v>529</v>
      </c>
      <c r="D1380" s="105">
        <v>0.39</v>
      </c>
      <c r="E1380" s="131"/>
      <c r="F1380" s="105" t="str">
        <f t="shared" si="176"/>
        <v/>
      </c>
    </row>
    <row r="1381">
      <c r="A1381" s="103" t="s">
        <v>27504</v>
      </c>
      <c r="B1381" s="103" t="s">
        <v>25646</v>
      </c>
      <c r="C1381" s="104" t="s">
        <v>159</v>
      </c>
      <c r="D1381" s="105">
        <v>776.79</v>
      </c>
      <c r="E1381" s="131"/>
      <c r="F1381" s="105" t="str">
        <f t="shared" si="176"/>
        <v/>
      </c>
    </row>
    <row r="1382">
      <c r="A1382" s="103" t="s">
        <v>27505</v>
      </c>
      <c r="B1382" s="103" t="s">
        <v>25648</v>
      </c>
      <c r="C1382" s="104" t="s">
        <v>159</v>
      </c>
      <c r="D1382" s="105">
        <v>776.79</v>
      </c>
      <c r="E1382" s="131"/>
      <c r="F1382" s="105" t="str">
        <f t="shared" si="176"/>
        <v/>
      </c>
    </row>
    <row r="1383">
      <c r="A1383" s="103" t="s">
        <v>27506</v>
      </c>
      <c r="B1383" s="103" t="s">
        <v>25650</v>
      </c>
      <c r="C1383" s="104" t="s">
        <v>79</v>
      </c>
      <c r="D1383" s="105">
        <v>8.0</v>
      </c>
      <c r="E1383" s="131"/>
      <c r="F1383" s="105" t="str">
        <f t="shared" si="176"/>
        <v/>
      </c>
    </row>
    <row r="1384">
      <c r="A1384" s="103" t="s">
        <v>27507</v>
      </c>
      <c r="B1384" s="103" t="s">
        <v>25652</v>
      </c>
      <c r="C1384" s="104" t="s">
        <v>79</v>
      </c>
      <c r="D1384" s="105">
        <v>4.0</v>
      </c>
      <c r="E1384" s="131"/>
      <c r="F1384" s="105" t="str">
        <f t="shared" si="176"/>
        <v/>
      </c>
    </row>
    <row r="1385">
      <c r="A1385" s="103" t="s">
        <v>27508</v>
      </c>
      <c r="B1385" s="103" t="s">
        <v>25654</v>
      </c>
      <c r="C1385" s="104" t="s">
        <v>159</v>
      </c>
      <c r="D1385" s="105">
        <v>388.39</v>
      </c>
      <c r="E1385" s="131"/>
      <c r="F1385" s="105" t="str">
        <f t="shared" si="176"/>
        <v/>
      </c>
    </row>
    <row r="1386">
      <c r="A1386" s="99" t="s">
        <v>27509</v>
      </c>
      <c r="B1386" s="99" t="s">
        <v>110</v>
      </c>
      <c r="C1386" s="100"/>
      <c r="D1386" s="101"/>
      <c r="E1386" s="101"/>
      <c r="F1386" s="102">
        <f>SUM(F1387:F1404)</f>
        <v>0</v>
      </c>
    </row>
    <row r="1387">
      <c r="A1387" s="103" t="s">
        <v>27510</v>
      </c>
      <c r="B1387" s="103" t="s">
        <v>27511</v>
      </c>
      <c r="C1387" s="104" t="s">
        <v>159</v>
      </c>
      <c r="D1387" s="105">
        <v>1.6400000000000001</v>
      </c>
      <c r="E1387" s="131"/>
      <c r="F1387" s="105" t="str">
        <f t="shared" ref="F1387:F1404" si="177">IF(E1387="","", ROUND(D1387*E1387,2))</f>
        <v/>
      </c>
    </row>
    <row r="1388">
      <c r="A1388" s="103" t="s">
        <v>27512</v>
      </c>
      <c r="B1388" s="103" t="s">
        <v>1775</v>
      </c>
      <c r="C1388" s="104" t="s">
        <v>159</v>
      </c>
      <c r="D1388" s="105">
        <v>5.04</v>
      </c>
      <c r="E1388" s="131"/>
      <c r="F1388" s="105" t="str">
        <f t="shared" si="177"/>
        <v/>
      </c>
    </row>
    <row r="1389">
      <c r="A1389" s="103" t="s">
        <v>27513</v>
      </c>
      <c r="B1389" s="103" t="s">
        <v>27514</v>
      </c>
      <c r="C1389" s="104" t="s">
        <v>159</v>
      </c>
      <c r="D1389" s="105">
        <v>26.59</v>
      </c>
      <c r="E1389" s="131"/>
      <c r="F1389" s="105" t="str">
        <f t="shared" si="177"/>
        <v/>
      </c>
    </row>
    <row r="1390">
      <c r="A1390" s="103" t="s">
        <v>27515</v>
      </c>
      <c r="B1390" s="103" t="s">
        <v>27516</v>
      </c>
      <c r="C1390" s="104" t="s">
        <v>159</v>
      </c>
      <c r="D1390" s="105">
        <v>166.18</v>
      </c>
      <c r="E1390" s="131"/>
      <c r="F1390" s="105" t="str">
        <f t="shared" si="177"/>
        <v/>
      </c>
    </row>
    <row r="1391">
      <c r="A1391" s="103" t="s">
        <v>27517</v>
      </c>
      <c r="B1391" s="103" t="s">
        <v>27518</v>
      </c>
      <c r="C1391" s="104" t="s">
        <v>159</v>
      </c>
      <c r="D1391" s="105">
        <v>62.690000000000005</v>
      </c>
      <c r="E1391" s="131"/>
      <c r="F1391" s="105" t="str">
        <f t="shared" si="177"/>
        <v/>
      </c>
    </row>
    <row r="1392">
      <c r="A1392" s="103" t="s">
        <v>27519</v>
      </c>
      <c r="B1392" s="103" t="s">
        <v>27520</v>
      </c>
      <c r="C1392" s="104" t="s">
        <v>159</v>
      </c>
      <c r="D1392" s="105">
        <v>92.3</v>
      </c>
      <c r="E1392" s="131"/>
      <c r="F1392" s="105" t="str">
        <f t="shared" si="177"/>
        <v/>
      </c>
    </row>
    <row r="1393">
      <c r="A1393" s="103" t="s">
        <v>27521</v>
      </c>
      <c r="B1393" s="103" t="s">
        <v>27522</v>
      </c>
      <c r="C1393" s="104" t="s">
        <v>159</v>
      </c>
      <c r="D1393" s="105">
        <v>33.480000000000004</v>
      </c>
      <c r="E1393" s="131"/>
      <c r="F1393" s="105" t="str">
        <f t="shared" si="177"/>
        <v/>
      </c>
    </row>
    <row r="1394">
      <c r="A1394" s="103" t="s">
        <v>27523</v>
      </c>
      <c r="B1394" s="103" t="s">
        <v>27524</v>
      </c>
      <c r="C1394" s="104" t="s">
        <v>159</v>
      </c>
      <c r="D1394" s="105">
        <v>0.47000000000000003</v>
      </c>
      <c r="E1394" s="131"/>
      <c r="F1394" s="105" t="str">
        <f t="shared" si="177"/>
        <v/>
      </c>
    </row>
    <row r="1395">
      <c r="A1395" s="103" t="s">
        <v>27525</v>
      </c>
      <c r="B1395" s="103" t="s">
        <v>1783</v>
      </c>
      <c r="C1395" s="104" t="s">
        <v>159</v>
      </c>
      <c r="D1395" s="105">
        <v>388.39</v>
      </c>
      <c r="E1395" s="131"/>
      <c r="F1395" s="105" t="str">
        <f t="shared" si="177"/>
        <v/>
      </c>
    </row>
    <row r="1396">
      <c r="A1396" s="103" t="s">
        <v>27526</v>
      </c>
      <c r="B1396" s="103" t="s">
        <v>27527</v>
      </c>
      <c r="C1396" s="104" t="s">
        <v>159</v>
      </c>
      <c r="D1396" s="105">
        <v>1.6400000000000001</v>
      </c>
      <c r="E1396" s="131"/>
      <c r="F1396" s="105" t="str">
        <f t="shared" si="177"/>
        <v/>
      </c>
    </row>
    <row r="1397">
      <c r="A1397" s="103" t="s">
        <v>27528</v>
      </c>
      <c r="B1397" s="103" t="s">
        <v>27529</v>
      </c>
      <c r="C1397" s="104" t="s">
        <v>159</v>
      </c>
      <c r="D1397" s="105">
        <v>5.04</v>
      </c>
      <c r="E1397" s="131"/>
      <c r="F1397" s="105" t="str">
        <f t="shared" si="177"/>
        <v/>
      </c>
    </row>
    <row r="1398">
      <c r="A1398" s="103" t="s">
        <v>27530</v>
      </c>
      <c r="B1398" s="103" t="s">
        <v>27531</v>
      </c>
      <c r="C1398" s="104" t="s">
        <v>159</v>
      </c>
      <c r="D1398" s="105">
        <v>26.59</v>
      </c>
      <c r="E1398" s="131"/>
      <c r="F1398" s="105" t="str">
        <f t="shared" si="177"/>
        <v/>
      </c>
    </row>
    <row r="1399">
      <c r="A1399" s="103" t="s">
        <v>27532</v>
      </c>
      <c r="B1399" s="103" t="s">
        <v>27533</v>
      </c>
      <c r="C1399" s="104" t="s">
        <v>159</v>
      </c>
      <c r="D1399" s="105">
        <v>166.18</v>
      </c>
      <c r="E1399" s="131"/>
      <c r="F1399" s="105" t="str">
        <f t="shared" si="177"/>
        <v/>
      </c>
    </row>
    <row r="1400">
      <c r="A1400" s="103" t="s">
        <v>27534</v>
      </c>
      <c r="B1400" s="103" t="s">
        <v>27535</v>
      </c>
      <c r="C1400" s="104" t="s">
        <v>159</v>
      </c>
      <c r="D1400" s="105">
        <v>62.690000000000005</v>
      </c>
      <c r="E1400" s="131"/>
      <c r="F1400" s="105" t="str">
        <f t="shared" si="177"/>
        <v/>
      </c>
    </row>
    <row r="1401">
      <c r="A1401" s="103" t="s">
        <v>27536</v>
      </c>
      <c r="B1401" s="103" t="s">
        <v>27537</v>
      </c>
      <c r="C1401" s="104" t="s">
        <v>159</v>
      </c>
      <c r="D1401" s="105">
        <v>92.3</v>
      </c>
      <c r="E1401" s="131"/>
      <c r="F1401" s="105" t="str">
        <f t="shared" si="177"/>
        <v/>
      </c>
    </row>
    <row r="1402">
      <c r="A1402" s="103" t="s">
        <v>27538</v>
      </c>
      <c r="B1402" s="103" t="s">
        <v>27539</v>
      </c>
      <c r="C1402" s="104" t="s">
        <v>159</v>
      </c>
      <c r="D1402" s="105">
        <v>33.480000000000004</v>
      </c>
      <c r="E1402" s="131"/>
      <c r="F1402" s="105" t="str">
        <f t="shared" si="177"/>
        <v/>
      </c>
    </row>
    <row r="1403">
      <c r="A1403" s="103" t="s">
        <v>27540</v>
      </c>
      <c r="B1403" s="103" t="s">
        <v>27541</v>
      </c>
      <c r="C1403" s="104" t="s">
        <v>159</v>
      </c>
      <c r="D1403" s="105">
        <v>0.47000000000000003</v>
      </c>
      <c r="E1403" s="131"/>
      <c r="F1403" s="105" t="str">
        <f t="shared" si="177"/>
        <v/>
      </c>
    </row>
    <row r="1404">
      <c r="A1404" s="103" t="s">
        <v>27542</v>
      </c>
      <c r="B1404" s="103" t="s">
        <v>1799</v>
      </c>
      <c r="C1404" s="104" t="s">
        <v>159</v>
      </c>
      <c r="D1404" s="105">
        <v>388.39</v>
      </c>
      <c r="E1404" s="131"/>
      <c r="F1404" s="105" t="str">
        <f t="shared" si="177"/>
        <v/>
      </c>
    </row>
    <row r="1405">
      <c r="A1405" s="99" t="s">
        <v>27543</v>
      </c>
      <c r="B1405" s="99" t="s">
        <v>25699</v>
      </c>
      <c r="C1405" s="100"/>
      <c r="D1405" s="101"/>
      <c r="E1405" s="101"/>
      <c r="F1405" s="102">
        <f>SUM(F1406:F1412)</f>
        <v>0</v>
      </c>
    </row>
    <row r="1406">
      <c r="A1406" s="103" t="s">
        <v>27544</v>
      </c>
      <c r="B1406" s="103" t="s">
        <v>26865</v>
      </c>
      <c r="C1406" s="104" t="s">
        <v>159</v>
      </c>
      <c r="D1406" s="105">
        <v>5.04</v>
      </c>
      <c r="E1406" s="131"/>
      <c r="F1406" s="105" t="str">
        <f t="shared" ref="F1406:F1412" si="178">IF(E1406="","", ROUND(D1406*E1406,2))</f>
        <v/>
      </c>
    </row>
    <row r="1407">
      <c r="A1407" s="103" t="s">
        <v>27545</v>
      </c>
      <c r="B1407" s="103" t="s">
        <v>26867</v>
      </c>
      <c r="C1407" s="104" t="s">
        <v>159</v>
      </c>
      <c r="D1407" s="105">
        <v>26.59</v>
      </c>
      <c r="E1407" s="131"/>
      <c r="F1407" s="105" t="str">
        <f t="shared" si="178"/>
        <v/>
      </c>
    </row>
    <row r="1408">
      <c r="A1408" s="103" t="s">
        <v>27546</v>
      </c>
      <c r="B1408" s="103" t="s">
        <v>25797</v>
      </c>
      <c r="C1408" s="104" t="s">
        <v>159</v>
      </c>
      <c r="D1408" s="105">
        <v>166.18</v>
      </c>
      <c r="E1408" s="131"/>
      <c r="F1408" s="105" t="str">
        <f t="shared" si="178"/>
        <v/>
      </c>
    </row>
    <row r="1409">
      <c r="A1409" s="103" t="s">
        <v>27547</v>
      </c>
      <c r="B1409" s="103" t="s">
        <v>25701</v>
      </c>
      <c r="C1409" s="104" t="s">
        <v>159</v>
      </c>
      <c r="D1409" s="105">
        <v>62.690000000000005</v>
      </c>
      <c r="E1409" s="131"/>
      <c r="F1409" s="105" t="str">
        <f t="shared" si="178"/>
        <v/>
      </c>
    </row>
    <row r="1410">
      <c r="A1410" s="103" t="s">
        <v>27548</v>
      </c>
      <c r="B1410" s="103" t="s">
        <v>1925</v>
      </c>
      <c r="C1410" s="104" t="s">
        <v>159</v>
      </c>
      <c r="D1410" s="105">
        <v>33.480000000000004</v>
      </c>
      <c r="E1410" s="131"/>
      <c r="F1410" s="105" t="str">
        <f t="shared" si="178"/>
        <v/>
      </c>
    </row>
    <row r="1411">
      <c r="A1411" s="103" t="s">
        <v>27549</v>
      </c>
      <c r="B1411" s="103" t="s">
        <v>25704</v>
      </c>
      <c r="C1411" s="104" t="s">
        <v>159</v>
      </c>
      <c r="D1411" s="105">
        <v>33.480000000000004</v>
      </c>
      <c r="E1411" s="131"/>
      <c r="F1411" s="105" t="str">
        <f t="shared" si="178"/>
        <v/>
      </c>
    </row>
    <row r="1412">
      <c r="A1412" s="103" t="s">
        <v>27550</v>
      </c>
      <c r="B1412" s="103" t="s">
        <v>1927</v>
      </c>
      <c r="C1412" s="104" t="s">
        <v>159</v>
      </c>
      <c r="D1412" s="105">
        <v>0.47000000000000003</v>
      </c>
      <c r="E1412" s="131"/>
      <c r="F1412" s="105" t="str">
        <f t="shared" si="178"/>
        <v/>
      </c>
    </row>
    <row r="1413">
      <c r="A1413" s="99" t="s">
        <v>27551</v>
      </c>
      <c r="B1413" s="99" t="s">
        <v>1807</v>
      </c>
      <c r="C1413" s="100"/>
      <c r="D1413" s="101"/>
      <c r="E1413" s="101"/>
      <c r="F1413" s="102">
        <f>SUM(F1414:F1416)</f>
        <v>0</v>
      </c>
    </row>
    <row r="1414">
      <c r="A1414" s="103" t="s">
        <v>27552</v>
      </c>
      <c r="B1414" s="103" t="s">
        <v>12666</v>
      </c>
      <c r="C1414" s="104" t="s">
        <v>159</v>
      </c>
      <c r="D1414" s="105">
        <v>182.41</v>
      </c>
      <c r="E1414" s="131"/>
      <c r="F1414" s="105" t="str">
        <f t="shared" ref="F1414:F1416" si="179">IF(E1414="","", ROUND(D1414*E1414,2))</f>
        <v/>
      </c>
    </row>
    <row r="1415">
      <c r="A1415" s="103" t="s">
        <v>27553</v>
      </c>
      <c r="B1415" s="103" t="s">
        <v>27554</v>
      </c>
      <c r="C1415" s="104" t="s">
        <v>1705</v>
      </c>
      <c r="D1415" s="105">
        <v>205.98000000000002</v>
      </c>
      <c r="E1415" s="131"/>
      <c r="F1415" s="105" t="str">
        <f t="shared" si="179"/>
        <v/>
      </c>
    </row>
    <row r="1416">
      <c r="A1416" s="103" t="s">
        <v>27555</v>
      </c>
      <c r="B1416" s="103" t="s">
        <v>27556</v>
      </c>
      <c r="C1416" s="104" t="s">
        <v>159</v>
      </c>
      <c r="D1416" s="105">
        <v>388.39</v>
      </c>
      <c r="E1416" s="131"/>
      <c r="F1416" s="105" t="str">
        <f t="shared" si="179"/>
        <v/>
      </c>
    </row>
    <row r="1417">
      <c r="A1417" s="99" t="s">
        <v>27557</v>
      </c>
      <c r="B1417" s="99" t="s">
        <v>1829</v>
      </c>
      <c r="C1417" s="100"/>
      <c r="D1417" s="101"/>
      <c r="E1417" s="101"/>
      <c r="F1417" s="102">
        <f>SUM(F1418:F1421)</f>
        <v>0</v>
      </c>
    </row>
    <row r="1418">
      <c r="A1418" s="103" t="s">
        <v>27558</v>
      </c>
      <c r="B1418" s="103" t="s">
        <v>27559</v>
      </c>
      <c r="C1418" s="104" t="s">
        <v>79</v>
      </c>
      <c r="D1418" s="105">
        <v>7.0</v>
      </c>
      <c r="E1418" s="131"/>
      <c r="F1418" s="105" t="str">
        <f t="shared" ref="F1418:F1421" si="180">IF(E1418="","", ROUND(D1418*E1418,2))</f>
        <v/>
      </c>
    </row>
    <row r="1419">
      <c r="A1419" s="103" t="s">
        <v>27560</v>
      </c>
      <c r="B1419" s="103" t="s">
        <v>27561</v>
      </c>
      <c r="C1419" s="104" t="s">
        <v>79</v>
      </c>
      <c r="D1419" s="105">
        <v>2.0</v>
      </c>
      <c r="E1419" s="131"/>
      <c r="F1419" s="105" t="str">
        <f t="shared" si="180"/>
        <v/>
      </c>
    </row>
    <row r="1420">
      <c r="A1420" s="103" t="s">
        <v>27562</v>
      </c>
      <c r="B1420" s="103" t="s">
        <v>27563</v>
      </c>
      <c r="C1420" s="104" t="s">
        <v>79</v>
      </c>
      <c r="D1420" s="105">
        <v>10.0</v>
      </c>
      <c r="E1420" s="131"/>
      <c r="F1420" s="105" t="str">
        <f t="shared" si="180"/>
        <v/>
      </c>
    </row>
    <row r="1421">
      <c r="A1421" s="103" t="s">
        <v>27564</v>
      </c>
      <c r="B1421" s="103" t="s">
        <v>1847</v>
      </c>
      <c r="C1421" s="104" t="s">
        <v>79</v>
      </c>
      <c r="D1421" s="105">
        <v>19.0</v>
      </c>
      <c r="E1421" s="131"/>
      <c r="F1421" s="105" t="str">
        <f t="shared" si="180"/>
        <v/>
      </c>
    </row>
    <row r="1422">
      <c r="A1422" s="99" t="s">
        <v>27565</v>
      </c>
      <c r="B1422" s="99" t="s">
        <v>1865</v>
      </c>
      <c r="C1422" s="100"/>
      <c r="D1422" s="101"/>
      <c r="E1422" s="101"/>
      <c r="F1422" s="102">
        <f>SUM(F1423:F1424)</f>
        <v>0</v>
      </c>
    </row>
    <row r="1423">
      <c r="A1423" s="103" t="s">
        <v>27566</v>
      </c>
      <c r="B1423" s="103" t="s">
        <v>1867</v>
      </c>
      <c r="C1423" s="104" t="s">
        <v>79</v>
      </c>
      <c r="D1423" s="105">
        <v>8.0</v>
      </c>
      <c r="E1423" s="131"/>
      <c r="F1423" s="105" t="str">
        <f t="shared" ref="F1423:F1424" si="181">IF(E1423="","", ROUND(D1423*E1423,2))</f>
        <v/>
      </c>
    </row>
    <row r="1424">
      <c r="A1424" s="103" t="s">
        <v>27567</v>
      </c>
      <c r="B1424" s="103" t="s">
        <v>27568</v>
      </c>
      <c r="C1424" s="104" t="s">
        <v>159</v>
      </c>
      <c r="D1424" s="105">
        <v>388.39</v>
      </c>
      <c r="E1424" s="131"/>
      <c r="F1424" s="105" t="str">
        <f t="shared" si="181"/>
        <v/>
      </c>
    </row>
    <row r="1425">
      <c r="A1425" s="99" t="s">
        <v>27569</v>
      </c>
      <c r="B1425" s="99" t="s">
        <v>26647</v>
      </c>
      <c r="C1425" s="100"/>
      <c r="D1425" s="101"/>
      <c r="E1425" s="101"/>
      <c r="F1425" s="102">
        <f>SUM(F1426:F1429)</f>
        <v>0</v>
      </c>
    </row>
    <row r="1426">
      <c r="A1426" s="103" t="s">
        <v>27570</v>
      </c>
      <c r="B1426" s="103" t="s">
        <v>27204</v>
      </c>
      <c r="C1426" s="104" t="s">
        <v>79</v>
      </c>
      <c r="D1426" s="105">
        <v>1.0</v>
      </c>
      <c r="E1426" s="131"/>
      <c r="F1426" s="105" t="str">
        <f t="shared" ref="F1426:F1429" si="182">IF(E1426="","", ROUND(D1426*E1426,2))</f>
        <v/>
      </c>
    </row>
    <row r="1427">
      <c r="A1427" s="103" t="s">
        <v>27571</v>
      </c>
      <c r="B1427" s="103" t="s">
        <v>26898</v>
      </c>
      <c r="C1427" s="104" t="s">
        <v>79</v>
      </c>
      <c r="D1427" s="105">
        <v>1.0</v>
      </c>
      <c r="E1427" s="131"/>
      <c r="F1427" s="105" t="str">
        <f t="shared" si="182"/>
        <v/>
      </c>
    </row>
    <row r="1428">
      <c r="A1428" s="103" t="s">
        <v>27572</v>
      </c>
      <c r="B1428" s="103" t="s">
        <v>27573</v>
      </c>
      <c r="C1428" s="104" t="s">
        <v>79</v>
      </c>
      <c r="D1428" s="105">
        <v>1.0</v>
      </c>
      <c r="E1428" s="131"/>
      <c r="F1428" s="105" t="str">
        <f t="shared" si="182"/>
        <v/>
      </c>
    </row>
    <row r="1429">
      <c r="A1429" s="103" t="s">
        <v>27574</v>
      </c>
      <c r="B1429" s="103" t="s">
        <v>26902</v>
      </c>
      <c r="C1429" s="104" t="s">
        <v>79</v>
      </c>
      <c r="D1429" s="105">
        <v>1.0</v>
      </c>
      <c r="E1429" s="131"/>
      <c r="F1429" s="105" t="str">
        <f t="shared" si="182"/>
        <v/>
      </c>
    </row>
    <row r="1430">
      <c r="A1430" s="99" t="s">
        <v>27575</v>
      </c>
      <c r="B1430" s="99" t="s">
        <v>25751</v>
      </c>
      <c r="C1430" s="100"/>
      <c r="D1430" s="101"/>
      <c r="E1430" s="101"/>
      <c r="F1430" s="102">
        <f>SUM(F1431:F1433)</f>
        <v>0</v>
      </c>
    </row>
    <row r="1431">
      <c r="A1431" s="103" t="s">
        <v>27576</v>
      </c>
      <c r="B1431" s="103" t="s">
        <v>27074</v>
      </c>
      <c r="C1431" s="104" t="s">
        <v>79</v>
      </c>
      <c r="D1431" s="105">
        <v>2.0</v>
      </c>
      <c r="E1431" s="131"/>
      <c r="F1431" s="105" t="str">
        <f t="shared" ref="F1431:F1433" si="183">IF(E1431="","", ROUND(D1431*E1431,2))</f>
        <v/>
      </c>
    </row>
    <row r="1432">
      <c r="A1432" s="103" t="s">
        <v>27577</v>
      </c>
      <c r="B1432" s="103" t="s">
        <v>26919</v>
      </c>
      <c r="C1432" s="104" t="s">
        <v>79</v>
      </c>
      <c r="D1432" s="105">
        <v>2.0</v>
      </c>
      <c r="E1432" s="131"/>
      <c r="F1432" s="105" t="str">
        <f t="shared" si="183"/>
        <v/>
      </c>
    </row>
    <row r="1433">
      <c r="A1433" s="103" t="s">
        <v>27578</v>
      </c>
      <c r="B1433" s="103" t="s">
        <v>27081</v>
      </c>
      <c r="C1433" s="104" t="s">
        <v>79</v>
      </c>
      <c r="D1433" s="105">
        <v>2.0</v>
      </c>
      <c r="E1433" s="131"/>
      <c r="F1433" s="105" t="str">
        <f t="shared" si="183"/>
        <v/>
      </c>
    </row>
    <row r="1434">
      <c r="A1434" s="99" t="s">
        <v>27579</v>
      </c>
      <c r="B1434" s="99" t="s">
        <v>27580</v>
      </c>
      <c r="C1434" s="100"/>
      <c r="D1434" s="101"/>
      <c r="E1434" s="101"/>
      <c r="F1434" s="102">
        <f>F1435+F1443+F1456+F1462+F1466+F1471+F1474+F1487+F1493</f>
        <v>0</v>
      </c>
    </row>
    <row r="1435">
      <c r="A1435" s="99" t="s">
        <v>27581</v>
      </c>
      <c r="B1435" s="99" t="s">
        <v>458</v>
      </c>
      <c r="C1435" s="100"/>
      <c r="D1435" s="101"/>
      <c r="E1435" s="101"/>
      <c r="F1435" s="102">
        <f>SUM(F1436:F1442)</f>
        <v>0</v>
      </c>
    </row>
    <row r="1436">
      <c r="A1436" s="103" t="s">
        <v>27582</v>
      </c>
      <c r="B1436" s="103" t="s">
        <v>1770</v>
      </c>
      <c r="C1436" s="104" t="s">
        <v>529</v>
      </c>
      <c r="D1436" s="105">
        <v>0.96</v>
      </c>
      <c r="E1436" s="131"/>
      <c r="F1436" s="105" t="str">
        <f t="shared" ref="F1436:F1442" si="184">IF(E1436="","", ROUND(D1436*E1436,2))</f>
        <v/>
      </c>
    </row>
    <row r="1437">
      <c r="A1437" s="103" t="s">
        <v>27583</v>
      </c>
      <c r="B1437" s="103" t="s">
        <v>1772</v>
      </c>
      <c r="C1437" s="104" t="s">
        <v>529</v>
      </c>
      <c r="D1437" s="105">
        <v>0.96</v>
      </c>
      <c r="E1437" s="131"/>
      <c r="F1437" s="105" t="str">
        <f t="shared" si="184"/>
        <v/>
      </c>
    </row>
    <row r="1438">
      <c r="A1438" s="103" t="s">
        <v>27584</v>
      </c>
      <c r="B1438" s="103" t="s">
        <v>25646</v>
      </c>
      <c r="C1438" s="104" t="s">
        <v>159</v>
      </c>
      <c r="D1438" s="105">
        <v>1912.06</v>
      </c>
      <c r="E1438" s="131"/>
      <c r="F1438" s="105" t="str">
        <f t="shared" si="184"/>
        <v/>
      </c>
    </row>
    <row r="1439">
      <c r="A1439" s="103" t="s">
        <v>27585</v>
      </c>
      <c r="B1439" s="103" t="s">
        <v>25648</v>
      </c>
      <c r="C1439" s="104" t="s">
        <v>159</v>
      </c>
      <c r="D1439" s="105">
        <v>1912.06</v>
      </c>
      <c r="E1439" s="131"/>
      <c r="F1439" s="105" t="str">
        <f t="shared" si="184"/>
        <v/>
      </c>
    </row>
    <row r="1440">
      <c r="A1440" s="103" t="s">
        <v>27586</v>
      </c>
      <c r="B1440" s="103" t="s">
        <v>25650</v>
      </c>
      <c r="C1440" s="104" t="s">
        <v>79</v>
      </c>
      <c r="D1440" s="105">
        <v>19.0</v>
      </c>
      <c r="E1440" s="131"/>
      <c r="F1440" s="105" t="str">
        <f t="shared" si="184"/>
        <v/>
      </c>
    </row>
    <row r="1441">
      <c r="A1441" s="103" t="s">
        <v>27587</v>
      </c>
      <c r="B1441" s="103" t="s">
        <v>25652</v>
      </c>
      <c r="C1441" s="104" t="s">
        <v>79</v>
      </c>
      <c r="D1441" s="105">
        <v>10.0</v>
      </c>
      <c r="E1441" s="131"/>
      <c r="F1441" s="105" t="str">
        <f t="shared" si="184"/>
        <v/>
      </c>
    </row>
    <row r="1442">
      <c r="A1442" s="103" t="s">
        <v>27588</v>
      </c>
      <c r="B1442" s="103" t="s">
        <v>25654</v>
      </c>
      <c r="C1442" s="104" t="s">
        <v>159</v>
      </c>
      <c r="D1442" s="105">
        <v>956.03</v>
      </c>
      <c r="E1442" s="131"/>
      <c r="F1442" s="105" t="str">
        <f t="shared" si="184"/>
        <v/>
      </c>
    </row>
    <row r="1443">
      <c r="A1443" s="99" t="s">
        <v>27589</v>
      </c>
      <c r="B1443" s="99" t="s">
        <v>110</v>
      </c>
      <c r="C1443" s="100"/>
      <c r="D1443" s="101"/>
      <c r="E1443" s="101"/>
      <c r="F1443" s="102">
        <f>SUM(F1444:F1455)</f>
        <v>0</v>
      </c>
    </row>
    <row r="1444">
      <c r="A1444" s="103" t="s">
        <v>27590</v>
      </c>
      <c r="B1444" s="103" t="s">
        <v>1777</v>
      </c>
      <c r="C1444" s="104" t="s">
        <v>159</v>
      </c>
      <c r="D1444" s="105">
        <v>187.3</v>
      </c>
      <c r="E1444" s="131"/>
      <c r="F1444" s="105" t="str">
        <f t="shared" ref="F1444:F1455" si="185">IF(E1444="","", ROUND(D1444*E1444,2))</f>
        <v/>
      </c>
    </row>
    <row r="1445">
      <c r="A1445" s="103" t="s">
        <v>27591</v>
      </c>
      <c r="B1445" s="103" t="s">
        <v>27592</v>
      </c>
      <c r="C1445" s="104" t="s">
        <v>159</v>
      </c>
      <c r="D1445" s="105">
        <v>406.49</v>
      </c>
      <c r="E1445" s="131"/>
      <c r="F1445" s="105" t="str">
        <f t="shared" si="185"/>
        <v/>
      </c>
    </row>
    <row r="1446">
      <c r="A1446" s="103" t="s">
        <v>27593</v>
      </c>
      <c r="B1446" s="103" t="s">
        <v>27594</v>
      </c>
      <c r="C1446" s="104" t="s">
        <v>159</v>
      </c>
      <c r="D1446" s="105">
        <v>246.81</v>
      </c>
      <c r="E1446" s="131"/>
      <c r="F1446" s="105" t="str">
        <f t="shared" si="185"/>
        <v/>
      </c>
    </row>
    <row r="1447">
      <c r="A1447" s="103" t="s">
        <v>27595</v>
      </c>
      <c r="B1447" s="103" t="s">
        <v>27596</v>
      </c>
      <c r="C1447" s="104" t="s">
        <v>159</v>
      </c>
      <c r="D1447" s="105">
        <v>80.68</v>
      </c>
      <c r="E1447" s="131"/>
      <c r="F1447" s="105" t="str">
        <f t="shared" si="185"/>
        <v/>
      </c>
    </row>
    <row r="1448">
      <c r="A1448" s="103" t="s">
        <v>27597</v>
      </c>
      <c r="B1448" s="103" t="s">
        <v>27598</v>
      </c>
      <c r="C1448" s="104" t="s">
        <v>159</v>
      </c>
      <c r="D1448" s="105">
        <v>34.75</v>
      </c>
      <c r="E1448" s="131"/>
      <c r="F1448" s="105" t="str">
        <f t="shared" si="185"/>
        <v/>
      </c>
    </row>
    <row r="1449">
      <c r="A1449" s="103" t="s">
        <v>27599</v>
      </c>
      <c r="B1449" s="103" t="s">
        <v>1785</v>
      </c>
      <c r="C1449" s="104" t="s">
        <v>159</v>
      </c>
      <c r="D1449" s="105">
        <v>956.03</v>
      </c>
      <c r="E1449" s="131"/>
      <c r="F1449" s="105" t="str">
        <f t="shared" si="185"/>
        <v/>
      </c>
    </row>
    <row r="1450">
      <c r="A1450" s="103" t="s">
        <v>27600</v>
      </c>
      <c r="B1450" s="103" t="s">
        <v>27601</v>
      </c>
      <c r="C1450" s="104" t="s">
        <v>159</v>
      </c>
      <c r="D1450" s="105">
        <v>187.3</v>
      </c>
      <c r="E1450" s="131"/>
      <c r="F1450" s="105" t="str">
        <f t="shared" si="185"/>
        <v/>
      </c>
    </row>
    <row r="1451">
      <c r="A1451" s="103" t="s">
        <v>27602</v>
      </c>
      <c r="B1451" s="103" t="s">
        <v>27603</v>
      </c>
      <c r="C1451" s="104" t="s">
        <v>159</v>
      </c>
      <c r="D1451" s="105">
        <v>406.49</v>
      </c>
      <c r="E1451" s="131"/>
      <c r="F1451" s="105" t="str">
        <f t="shared" si="185"/>
        <v/>
      </c>
    </row>
    <row r="1452">
      <c r="A1452" s="103" t="s">
        <v>27604</v>
      </c>
      <c r="B1452" s="103" t="s">
        <v>27605</v>
      </c>
      <c r="C1452" s="104" t="s">
        <v>159</v>
      </c>
      <c r="D1452" s="105">
        <v>246.81</v>
      </c>
      <c r="E1452" s="131"/>
      <c r="F1452" s="105" t="str">
        <f t="shared" si="185"/>
        <v/>
      </c>
    </row>
    <row r="1453">
      <c r="A1453" s="103" t="s">
        <v>27606</v>
      </c>
      <c r="B1453" s="103" t="s">
        <v>27607</v>
      </c>
      <c r="C1453" s="104" t="s">
        <v>159</v>
      </c>
      <c r="D1453" s="105">
        <v>80.68</v>
      </c>
      <c r="E1453" s="131"/>
      <c r="F1453" s="105" t="str">
        <f t="shared" si="185"/>
        <v/>
      </c>
    </row>
    <row r="1454">
      <c r="A1454" s="103" t="s">
        <v>27608</v>
      </c>
      <c r="B1454" s="103" t="s">
        <v>27609</v>
      </c>
      <c r="C1454" s="104" t="s">
        <v>159</v>
      </c>
      <c r="D1454" s="105">
        <v>34.75</v>
      </c>
      <c r="E1454" s="131"/>
      <c r="F1454" s="105" t="str">
        <f t="shared" si="185"/>
        <v/>
      </c>
    </row>
    <row r="1455">
      <c r="A1455" s="103" t="s">
        <v>27610</v>
      </c>
      <c r="B1455" s="103" t="s">
        <v>1801</v>
      </c>
      <c r="C1455" s="104" t="s">
        <v>159</v>
      </c>
      <c r="D1455" s="105">
        <v>956.03</v>
      </c>
      <c r="E1455" s="131"/>
      <c r="F1455" s="105" t="str">
        <f t="shared" si="185"/>
        <v/>
      </c>
    </row>
    <row r="1456">
      <c r="A1456" s="99" t="s">
        <v>27611</v>
      </c>
      <c r="B1456" s="99" t="s">
        <v>25699</v>
      </c>
      <c r="C1456" s="100"/>
      <c r="D1456" s="101"/>
      <c r="E1456" s="101"/>
      <c r="F1456" s="102">
        <f>SUM(F1457:F1461)</f>
        <v>0</v>
      </c>
    </row>
    <row r="1457">
      <c r="A1457" s="103" t="s">
        <v>27612</v>
      </c>
      <c r="B1457" s="103" t="s">
        <v>25797</v>
      </c>
      <c r="C1457" s="104" t="s">
        <v>159</v>
      </c>
      <c r="D1457" s="105">
        <v>187.3</v>
      </c>
      <c r="E1457" s="131"/>
      <c r="F1457" s="105" t="str">
        <f t="shared" ref="F1457:F1461" si="186">IF(E1457="","", ROUND(D1457*E1457,2))</f>
        <v/>
      </c>
    </row>
    <row r="1458">
      <c r="A1458" s="103" t="s">
        <v>27613</v>
      </c>
      <c r="B1458" s="103" t="s">
        <v>25701</v>
      </c>
      <c r="C1458" s="104" t="s">
        <v>159</v>
      </c>
      <c r="D1458" s="105">
        <v>406.49</v>
      </c>
      <c r="E1458" s="131"/>
      <c r="F1458" s="105" t="str">
        <f t="shared" si="186"/>
        <v/>
      </c>
    </row>
    <row r="1459">
      <c r="A1459" s="103" t="s">
        <v>27614</v>
      </c>
      <c r="B1459" s="103" t="s">
        <v>1925</v>
      </c>
      <c r="C1459" s="104" t="s">
        <v>159</v>
      </c>
      <c r="D1459" s="105">
        <v>246.81</v>
      </c>
      <c r="E1459" s="131"/>
      <c r="F1459" s="105" t="str">
        <f t="shared" si="186"/>
        <v/>
      </c>
    </row>
    <row r="1460">
      <c r="A1460" s="103" t="s">
        <v>27615</v>
      </c>
      <c r="B1460" s="103" t="s">
        <v>25704</v>
      </c>
      <c r="C1460" s="104" t="s">
        <v>159</v>
      </c>
      <c r="D1460" s="105">
        <v>80.68</v>
      </c>
      <c r="E1460" s="131"/>
      <c r="F1460" s="105" t="str">
        <f t="shared" si="186"/>
        <v/>
      </c>
    </row>
    <row r="1461">
      <c r="A1461" s="103" t="s">
        <v>27616</v>
      </c>
      <c r="B1461" s="103" t="s">
        <v>1927</v>
      </c>
      <c r="C1461" s="104" t="s">
        <v>159</v>
      </c>
      <c r="D1461" s="105">
        <v>34.75</v>
      </c>
      <c r="E1461" s="131"/>
      <c r="F1461" s="105" t="str">
        <f t="shared" si="186"/>
        <v/>
      </c>
    </row>
    <row r="1462">
      <c r="A1462" s="99" t="s">
        <v>27617</v>
      </c>
      <c r="B1462" s="99" t="s">
        <v>1807</v>
      </c>
      <c r="C1462" s="100"/>
      <c r="D1462" s="101"/>
      <c r="E1462" s="101"/>
      <c r="F1462" s="102">
        <f>SUM(F1463:F1465)</f>
        <v>0</v>
      </c>
    </row>
    <row r="1463">
      <c r="A1463" s="103" t="s">
        <v>27618</v>
      </c>
      <c r="B1463" s="103" t="s">
        <v>27280</v>
      </c>
      <c r="C1463" s="104" t="s">
        <v>159</v>
      </c>
      <c r="D1463" s="105">
        <v>816.53</v>
      </c>
      <c r="E1463" s="131"/>
      <c r="F1463" s="105" t="str">
        <f t="shared" ref="F1463:F1465" si="187">IF(E1463="","", ROUND(D1463*E1463,2))</f>
        <v/>
      </c>
    </row>
    <row r="1464">
      <c r="A1464" s="103" t="s">
        <v>27619</v>
      </c>
      <c r="B1464" s="103" t="s">
        <v>27282</v>
      </c>
      <c r="C1464" s="104" t="s">
        <v>1705</v>
      </c>
      <c r="D1464" s="105">
        <v>139.5</v>
      </c>
      <c r="E1464" s="131"/>
      <c r="F1464" s="105" t="str">
        <f t="shared" si="187"/>
        <v/>
      </c>
    </row>
    <row r="1465">
      <c r="A1465" s="103" t="s">
        <v>27620</v>
      </c>
      <c r="B1465" s="103" t="s">
        <v>27284</v>
      </c>
      <c r="C1465" s="104" t="s">
        <v>159</v>
      </c>
      <c r="D1465" s="105">
        <v>956.03</v>
      </c>
      <c r="E1465" s="131"/>
      <c r="F1465" s="105" t="str">
        <f t="shared" si="187"/>
        <v/>
      </c>
    </row>
    <row r="1466">
      <c r="A1466" s="99" t="s">
        <v>27621</v>
      </c>
      <c r="B1466" s="99" t="s">
        <v>1829</v>
      </c>
      <c r="C1466" s="100"/>
      <c r="D1466" s="101"/>
      <c r="E1466" s="101"/>
      <c r="F1466" s="102">
        <f>SUM(F1467:F1470)</f>
        <v>0</v>
      </c>
    </row>
    <row r="1467">
      <c r="A1467" s="103" t="s">
        <v>27622</v>
      </c>
      <c r="B1467" s="103" t="s">
        <v>27287</v>
      </c>
      <c r="C1467" s="104" t="s">
        <v>79</v>
      </c>
      <c r="D1467" s="105">
        <v>14.0</v>
      </c>
      <c r="E1467" s="131"/>
      <c r="F1467" s="105" t="str">
        <f t="shared" ref="F1467:F1470" si="188">IF(E1467="","", ROUND(D1467*E1467,2))</f>
        <v/>
      </c>
    </row>
    <row r="1468">
      <c r="A1468" s="103" t="s">
        <v>27623</v>
      </c>
      <c r="B1468" s="103" t="s">
        <v>27289</v>
      </c>
      <c r="C1468" s="104" t="s">
        <v>79</v>
      </c>
      <c r="D1468" s="105">
        <v>3.0</v>
      </c>
      <c r="E1468" s="131"/>
      <c r="F1468" s="105" t="str">
        <f t="shared" si="188"/>
        <v/>
      </c>
    </row>
    <row r="1469">
      <c r="A1469" s="103" t="s">
        <v>27624</v>
      </c>
      <c r="B1469" s="103" t="s">
        <v>27291</v>
      </c>
      <c r="C1469" s="104" t="s">
        <v>79</v>
      </c>
      <c r="D1469" s="105">
        <v>4.0</v>
      </c>
      <c r="E1469" s="131"/>
      <c r="F1469" s="105" t="str">
        <f t="shared" si="188"/>
        <v/>
      </c>
    </row>
    <row r="1470">
      <c r="A1470" s="103" t="s">
        <v>27625</v>
      </c>
      <c r="B1470" s="103" t="s">
        <v>1849</v>
      </c>
      <c r="C1470" s="104" t="s">
        <v>79</v>
      </c>
      <c r="D1470" s="105">
        <v>21.0</v>
      </c>
      <c r="E1470" s="131"/>
      <c r="F1470" s="105" t="str">
        <f t="shared" si="188"/>
        <v/>
      </c>
    </row>
    <row r="1471">
      <c r="A1471" s="99" t="s">
        <v>27626</v>
      </c>
      <c r="B1471" s="99" t="s">
        <v>1865</v>
      </c>
      <c r="C1471" s="100"/>
      <c r="D1471" s="101"/>
      <c r="E1471" s="101"/>
      <c r="F1471" s="102">
        <f>SUM(F1472:F1473)</f>
        <v>0</v>
      </c>
    </row>
    <row r="1472">
      <c r="A1472" s="103" t="s">
        <v>27627</v>
      </c>
      <c r="B1472" s="103" t="s">
        <v>1867</v>
      </c>
      <c r="C1472" s="104" t="s">
        <v>79</v>
      </c>
      <c r="D1472" s="105">
        <v>19.0</v>
      </c>
      <c r="E1472" s="131"/>
      <c r="F1472" s="105" t="str">
        <f t="shared" ref="F1472:F1473" si="189">IF(E1472="","", ROUND(D1472*E1472,2))</f>
        <v/>
      </c>
    </row>
    <row r="1473">
      <c r="A1473" s="103" t="s">
        <v>27628</v>
      </c>
      <c r="B1473" s="103" t="s">
        <v>1871</v>
      </c>
      <c r="C1473" s="104" t="s">
        <v>159</v>
      </c>
      <c r="D1473" s="105">
        <v>956.03</v>
      </c>
      <c r="E1473" s="131"/>
      <c r="F1473" s="105" t="str">
        <f t="shared" si="189"/>
        <v/>
      </c>
    </row>
    <row r="1474">
      <c r="A1474" s="99" t="s">
        <v>27629</v>
      </c>
      <c r="B1474" s="99" t="s">
        <v>437</v>
      </c>
      <c r="C1474" s="100"/>
      <c r="D1474" s="101"/>
      <c r="E1474" s="101"/>
      <c r="F1474" s="102">
        <f>F1475+F1481</f>
        <v>0</v>
      </c>
    </row>
    <row r="1475">
      <c r="A1475" s="99" t="s">
        <v>27630</v>
      </c>
      <c r="B1475" s="99" t="s">
        <v>26647</v>
      </c>
      <c r="C1475" s="100"/>
      <c r="D1475" s="101"/>
      <c r="E1475" s="101"/>
      <c r="F1475" s="102">
        <f>SUM(F1476:F1480)</f>
        <v>0</v>
      </c>
    </row>
    <row r="1476">
      <c r="A1476" s="103" t="s">
        <v>27631</v>
      </c>
      <c r="B1476" s="103" t="s">
        <v>27051</v>
      </c>
      <c r="C1476" s="104" t="s">
        <v>79</v>
      </c>
      <c r="D1476" s="105">
        <v>1.0</v>
      </c>
      <c r="E1476" s="131"/>
      <c r="F1476" s="105" t="str">
        <f t="shared" ref="F1476:F1480" si="190">IF(E1476="","", ROUND(D1476*E1476,2))</f>
        <v/>
      </c>
    </row>
    <row r="1477">
      <c r="A1477" s="103" t="s">
        <v>27632</v>
      </c>
      <c r="B1477" s="103" t="s">
        <v>27053</v>
      </c>
      <c r="C1477" s="104" t="s">
        <v>79</v>
      </c>
      <c r="D1477" s="105">
        <v>1.0</v>
      </c>
      <c r="E1477" s="131"/>
      <c r="F1477" s="105" t="str">
        <f t="shared" si="190"/>
        <v/>
      </c>
    </row>
    <row r="1478">
      <c r="A1478" s="103" t="s">
        <v>27633</v>
      </c>
      <c r="B1478" s="103" t="s">
        <v>27301</v>
      </c>
      <c r="C1478" s="104" t="s">
        <v>79</v>
      </c>
      <c r="D1478" s="105">
        <v>1.0</v>
      </c>
      <c r="E1478" s="131"/>
      <c r="F1478" s="105" t="str">
        <f t="shared" si="190"/>
        <v/>
      </c>
    </row>
    <row r="1479">
      <c r="A1479" s="103" t="s">
        <v>27634</v>
      </c>
      <c r="B1479" s="103" t="s">
        <v>27303</v>
      </c>
      <c r="C1479" s="104" t="s">
        <v>79</v>
      </c>
      <c r="D1479" s="105">
        <v>1.0</v>
      </c>
      <c r="E1479" s="131"/>
      <c r="F1479" s="105" t="str">
        <f t="shared" si="190"/>
        <v/>
      </c>
    </row>
    <row r="1480">
      <c r="A1480" s="103" t="s">
        <v>27635</v>
      </c>
      <c r="B1480" s="103" t="s">
        <v>27305</v>
      </c>
      <c r="C1480" s="104" t="s">
        <v>79</v>
      </c>
      <c r="D1480" s="105">
        <v>1.0</v>
      </c>
      <c r="E1480" s="131"/>
      <c r="F1480" s="105" t="str">
        <f t="shared" si="190"/>
        <v/>
      </c>
    </row>
    <row r="1481">
      <c r="A1481" s="99" t="s">
        <v>27636</v>
      </c>
      <c r="B1481" s="99" t="s">
        <v>26039</v>
      </c>
      <c r="C1481" s="100"/>
      <c r="D1481" s="101"/>
      <c r="E1481" s="101"/>
      <c r="F1481" s="102">
        <f>SUM(F1482:F1486)</f>
        <v>0</v>
      </c>
    </row>
    <row r="1482">
      <c r="A1482" s="103" t="s">
        <v>27637</v>
      </c>
      <c r="B1482" s="103" t="s">
        <v>27213</v>
      </c>
      <c r="C1482" s="104" t="s">
        <v>79</v>
      </c>
      <c r="D1482" s="105">
        <v>1.0</v>
      </c>
      <c r="E1482" s="131"/>
      <c r="F1482" s="105" t="str">
        <f t="shared" ref="F1482:F1486" si="191">IF(E1482="","", ROUND(D1482*E1482,2))</f>
        <v/>
      </c>
    </row>
    <row r="1483">
      <c r="A1483" s="103" t="s">
        <v>27638</v>
      </c>
      <c r="B1483" s="103" t="s">
        <v>26170</v>
      </c>
      <c r="C1483" s="104" t="s">
        <v>79</v>
      </c>
      <c r="D1483" s="105">
        <v>1.0</v>
      </c>
      <c r="E1483" s="131"/>
      <c r="F1483" s="105" t="str">
        <f t="shared" si="191"/>
        <v/>
      </c>
    </row>
    <row r="1484">
      <c r="A1484" s="103" t="s">
        <v>27639</v>
      </c>
      <c r="B1484" s="103" t="s">
        <v>12901</v>
      </c>
      <c r="C1484" s="104" t="s">
        <v>79</v>
      </c>
      <c r="D1484" s="105">
        <v>2.0</v>
      </c>
      <c r="E1484" s="131"/>
      <c r="F1484" s="105" t="str">
        <f t="shared" si="191"/>
        <v/>
      </c>
    </row>
    <row r="1485">
      <c r="A1485" s="103" t="s">
        <v>27640</v>
      </c>
      <c r="B1485" s="103" t="s">
        <v>27310</v>
      </c>
      <c r="C1485" s="104" t="s">
        <v>79</v>
      </c>
      <c r="D1485" s="105">
        <v>2.0</v>
      </c>
      <c r="E1485" s="131"/>
      <c r="F1485" s="105" t="str">
        <f t="shared" si="191"/>
        <v/>
      </c>
    </row>
    <row r="1486">
      <c r="A1486" s="103" t="s">
        <v>27641</v>
      </c>
      <c r="B1486" s="103" t="s">
        <v>27218</v>
      </c>
      <c r="C1486" s="104" t="s">
        <v>79</v>
      </c>
      <c r="D1486" s="105">
        <v>2.0</v>
      </c>
      <c r="E1486" s="131"/>
      <c r="F1486" s="105" t="str">
        <f t="shared" si="191"/>
        <v/>
      </c>
    </row>
    <row r="1487">
      <c r="A1487" s="99" t="s">
        <v>27642</v>
      </c>
      <c r="B1487" s="99" t="s">
        <v>25751</v>
      </c>
      <c r="C1487" s="100"/>
      <c r="D1487" s="101"/>
      <c r="E1487" s="101"/>
      <c r="F1487" s="102">
        <f>SUM(F1488:F1492)</f>
        <v>0</v>
      </c>
    </row>
    <row r="1488">
      <c r="A1488" s="103" t="s">
        <v>27643</v>
      </c>
      <c r="B1488" s="103" t="s">
        <v>26919</v>
      </c>
      <c r="C1488" s="104" t="s">
        <v>79</v>
      </c>
      <c r="D1488" s="105">
        <v>6.0</v>
      </c>
      <c r="E1488" s="131"/>
      <c r="F1488" s="105" t="str">
        <f t="shared" ref="F1488:F1492" si="192">IF(E1488="","", ROUND(D1488*E1488,2))</f>
        <v/>
      </c>
    </row>
    <row r="1489">
      <c r="A1489" s="103" t="s">
        <v>27644</v>
      </c>
      <c r="B1489" s="103" t="s">
        <v>27077</v>
      </c>
      <c r="C1489" s="104" t="s">
        <v>79</v>
      </c>
      <c r="D1489" s="105">
        <v>1.0</v>
      </c>
      <c r="E1489" s="131"/>
      <c r="F1489" s="105" t="str">
        <f t="shared" si="192"/>
        <v/>
      </c>
    </row>
    <row r="1490">
      <c r="A1490" s="103" t="s">
        <v>27645</v>
      </c>
      <c r="B1490" s="103" t="s">
        <v>27079</v>
      </c>
      <c r="C1490" s="104" t="s">
        <v>79</v>
      </c>
      <c r="D1490" s="105">
        <v>1.0</v>
      </c>
      <c r="E1490" s="131"/>
      <c r="F1490" s="105" t="str">
        <f t="shared" si="192"/>
        <v/>
      </c>
    </row>
    <row r="1491">
      <c r="A1491" s="103" t="s">
        <v>27646</v>
      </c>
      <c r="B1491" s="103" t="s">
        <v>27083</v>
      </c>
      <c r="C1491" s="104" t="s">
        <v>79</v>
      </c>
      <c r="D1491" s="105">
        <v>7.0</v>
      </c>
      <c r="E1491" s="131"/>
      <c r="F1491" s="105" t="str">
        <f t="shared" si="192"/>
        <v/>
      </c>
    </row>
    <row r="1492">
      <c r="A1492" s="103" t="s">
        <v>27647</v>
      </c>
      <c r="B1492" s="103" t="s">
        <v>27648</v>
      </c>
      <c r="C1492" s="104" t="s">
        <v>159</v>
      </c>
      <c r="D1492" s="105">
        <v>15.0</v>
      </c>
      <c r="E1492" s="131"/>
      <c r="F1492" s="105" t="str">
        <f t="shared" si="192"/>
        <v/>
      </c>
    </row>
    <row r="1493">
      <c r="A1493" s="99" t="s">
        <v>27649</v>
      </c>
      <c r="B1493" s="99" t="s">
        <v>26071</v>
      </c>
      <c r="C1493" s="100"/>
      <c r="D1493" s="101"/>
      <c r="E1493" s="101"/>
      <c r="F1493" s="102">
        <f>SUM(F1494:F1496)</f>
        <v>0</v>
      </c>
    </row>
    <row r="1494">
      <c r="A1494" s="103" t="s">
        <v>27650</v>
      </c>
      <c r="B1494" s="103" t="s">
        <v>26073</v>
      </c>
      <c r="C1494" s="104" t="s">
        <v>108</v>
      </c>
      <c r="D1494" s="105">
        <v>1520.9</v>
      </c>
      <c r="E1494" s="131"/>
      <c r="F1494" s="105" t="str">
        <f t="shared" ref="F1494:F1496" si="193">IF(E1494="","", ROUND(D1494*E1494,2))</f>
        <v/>
      </c>
    </row>
    <row r="1495">
      <c r="A1495" s="103" t="s">
        <v>27651</v>
      </c>
      <c r="B1495" s="103" t="s">
        <v>27652</v>
      </c>
      <c r="C1495" s="104" t="s">
        <v>108</v>
      </c>
      <c r="D1495" s="105">
        <v>63.84</v>
      </c>
      <c r="E1495" s="131"/>
      <c r="F1495" s="105" t="str">
        <f t="shared" si="193"/>
        <v/>
      </c>
    </row>
    <row r="1496">
      <c r="A1496" s="103" t="s">
        <v>27653</v>
      </c>
      <c r="B1496" s="103" t="s">
        <v>27654</v>
      </c>
      <c r="C1496" s="104" t="s">
        <v>108</v>
      </c>
      <c r="D1496" s="105">
        <v>30.490000000000002</v>
      </c>
      <c r="E1496" s="131"/>
      <c r="F1496" s="105" t="str">
        <f t="shared" si="193"/>
        <v/>
      </c>
    </row>
    <row r="1497">
      <c r="A1497" s="99" t="s">
        <v>27655</v>
      </c>
      <c r="B1497" s="99" t="s">
        <v>27656</v>
      </c>
      <c r="C1497" s="100"/>
      <c r="D1497" s="101"/>
      <c r="E1497" s="101"/>
      <c r="F1497" s="102">
        <f>F1498+F1506+F1521+F1526+F1530+F1533+F1536+F1540+F1543</f>
        <v>0</v>
      </c>
    </row>
    <row r="1498">
      <c r="A1498" s="99" t="s">
        <v>27657</v>
      </c>
      <c r="B1498" s="99" t="s">
        <v>458</v>
      </c>
      <c r="C1498" s="100"/>
      <c r="D1498" s="101"/>
      <c r="E1498" s="101"/>
      <c r="F1498" s="102">
        <f>SUM(F1499:F1505)</f>
        <v>0</v>
      </c>
    </row>
    <row r="1499">
      <c r="A1499" s="103" t="s">
        <v>27658</v>
      </c>
      <c r="B1499" s="103" t="s">
        <v>1770</v>
      </c>
      <c r="C1499" s="104" t="s">
        <v>529</v>
      </c>
      <c r="D1499" s="105">
        <v>0.46</v>
      </c>
      <c r="E1499" s="131"/>
      <c r="F1499" s="105" t="str">
        <f t="shared" ref="F1499:F1505" si="194">IF(E1499="","", ROUND(D1499*E1499,2))</f>
        <v/>
      </c>
    </row>
    <row r="1500">
      <c r="A1500" s="103" t="s">
        <v>27659</v>
      </c>
      <c r="B1500" s="103" t="s">
        <v>1772</v>
      </c>
      <c r="C1500" s="104" t="s">
        <v>529</v>
      </c>
      <c r="D1500" s="105">
        <v>0.46</v>
      </c>
      <c r="E1500" s="131"/>
      <c r="F1500" s="105" t="str">
        <f t="shared" si="194"/>
        <v/>
      </c>
    </row>
    <row r="1501">
      <c r="A1501" s="103" t="s">
        <v>27660</v>
      </c>
      <c r="B1501" s="103" t="s">
        <v>25646</v>
      </c>
      <c r="C1501" s="104" t="s">
        <v>159</v>
      </c>
      <c r="D1501" s="105">
        <v>929.54</v>
      </c>
      <c r="E1501" s="131"/>
      <c r="F1501" s="105" t="str">
        <f t="shared" si="194"/>
        <v/>
      </c>
    </row>
    <row r="1502">
      <c r="A1502" s="103" t="s">
        <v>27661</v>
      </c>
      <c r="B1502" s="103" t="s">
        <v>25648</v>
      </c>
      <c r="C1502" s="104" t="s">
        <v>159</v>
      </c>
      <c r="D1502" s="105">
        <v>929.54</v>
      </c>
      <c r="E1502" s="131"/>
      <c r="F1502" s="105" t="str">
        <f t="shared" si="194"/>
        <v/>
      </c>
    </row>
    <row r="1503">
      <c r="A1503" s="103" t="s">
        <v>27662</v>
      </c>
      <c r="B1503" s="103" t="s">
        <v>25650</v>
      </c>
      <c r="C1503" s="104" t="s">
        <v>79</v>
      </c>
      <c r="D1503" s="105">
        <v>9.0</v>
      </c>
      <c r="E1503" s="131"/>
      <c r="F1503" s="105" t="str">
        <f t="shared" si="194"/>
        <v/>
      </c>
    </row>
    <row r="1504">
      <c r="A1504" s="103" t="s">
        <v>27663</v>
      </c>
      <c r="B1504" s="103" t="s">
        <v>25652</v>
      </c>
      <c r="C1504" s="104" t="s">
        <v>79</v>
      </c>
      <c r="D1504" s="105">
        <v>5.0</v>
      </c>
      <c r="E1504" s="131"/>
      <c r="F1504" s="105" t="str">
        <f t="shared" si="194"/>
        <v/>
      </c>
    </row>
    <row r="1505">
      <c r="A1505" s="103" t="s">
        <v>27664</v>
      </c>
      <c r="B1505" s="103" t="s">
        <v>25654</v>
      </c>
      <c r="C1505" s="104" t="s">
        <v>159</v>
      </c>
      <c r="D1505" s="105">
        <v>464.77</v>
      </c>
      <c r="E1505" s="131"/>
      <c r="F1505" s="105" t="str">
        <f t="shared" si="194"/>
        <v/>
      </c>
    </row>
    <row r="1506">
      <c r="A1506" s="99" t="s">
        <v>27665</v>
      </c>
      <c r="B1506" s="99" t="s">
        <v>110</v>
      </c>
      <c r="C1506" s="100"/>
      <c r="D1506" s="101"/>
      <c r="E1506" s="101"/>
      <c r="F1506" s="102">
        <f>SUM(F1507:F1520)</f>
        <v>0</v>
      </c>
    </row>
    <row r="1507">
      <c r="A1507" s="103" t="s">
        <v>27666</v>
      </c>
      <c r="B1507" s="103" t="s">
        <v>27114</v>
      </c>
      <c r="C1507" s="104" t="s">
        <v>159</v>
      </c>
      <c r="D1507" s="105">
        <v>224.77</v>
      </c>
      <c r="E1507" s="131"/>
      <c r="F1507" s="105" t="str">
        <f t="shared" ref="F1507:F1520" si="195">IF(E1507="","", ROUND(D1507*E1507,2))</f>
        <v/>
      </c>
    </row>
    <row r="1508">
      <c r="A1508" s="103" t="s">
        <v>27667</v>
      </c>
      <c r="B1508" s="103" t="s">
        <v>27116</v>
      </c>
      <c r="C1508" s="104" t="s">
        <v>159</v>
      </c>
      <c r="D1508" s="105">
        <v>108.96000000000001</v>
      </c>
      <c r="E1508" s="131"/>
      <c r="F1508" s="105" t="str">
        <f t="shared" si="195"/>
        <v/>
      </c>
    </row>
    <row r="1509">
      <c r="A1509" s="103" t="s">
        <v>27668</v>
      </c>
      <c r="B1509" s="103" t="s">
        <v>27118</v>
      </c>
      <c r="C1509" s="104" t="s">
        <v>159</v>
      </c>
      <c r="D1509" s="105">
        <v>128.57</v>
      </c>
      <c r="E1509" s="131"/>
      <c r="F1509" s="105" t="str">
        <f t="shared" si="195"/>
        <v/>
      </c>
    </row>
    <row r="1510">
      <c r="A1510" s="103" t="s">
        <v>27669</v>
      </c>
      <c r="B1510" s="103" t="s">
        <v>27120</v>
      </c>
      <c r="C1510" s="104" t="s">
        <v>159</v>
      </c>
      <c r="D1510" s="105">
        <v>2.47</v>
      </c>
      <c r="E1510" s="131"/>
      <c r="F1510" s="105" t="str">
        <f t="shared" si="195"/>
        <v/>
      </c>
    </row>
    <row r="1511">
      <c r="A1511" s="103" t="s">
        <v>27670</v>
      </c>
      <c r="B1511" s="103" t="s">
        <v>27128</v>
      </c>
      <c r="C1511" s="104" t="s">
        <v>159</v>
      </c>
      <c r="D1511" s="105">
        <v>464.77</v>
      </c>
      <c r="E1511" s="131"/>
      <c r="F1511" s="105" t="str">
        <f t="shared" si="195"/>
        <v/>
      </c>
    </row>
    <row r="1512">
      <c r="A1512" s="103" t="s">
        <v>27671</v>
      </c>
      <c r="B1512" s="103" t="s">
        <v>27134</v>
      </c>
      <c r="C1512" s="104" t="s">
        <v>159</v>
      </c>
      <c r="D1512" s="105">
        <v>224.77</v>
      </c>
      <c r="E1512" s="131"/>
      <c r="F1512" s="105" t="str">
        <f t="shared" si="195"/>
        <v/>
      </c>
    </row>
    <row r="1513">
      <c r="A1513" s="103" t="s">
        <v>27672</v>
      </c>
      <c r="B1513" s="103" t="s">
        <v>27136</v>
      </c>
      <c r="C1513" s="104" t="s">
        <v>159</v>
      </c>
      <c r="D1513" s="105">
        <v>108.96000000000001</v>
      </c>
      <c r="E1513" s="131"/>
      <c r="F1513" s="105" t="str">
        <f t="shared" si="195"/>
        <v/>
      </c>
    </row>
    <row r="1514">
      <c r="A1514" s="103" t="s">
        <v>27673</v>
      </c>
      <c r="B1514" s="103" t="s">
        <v>27138</v>
      </c>
      <c r="C1514" s="104" t="s">
        <v>159</v>
      </c>
      <c r="D1514" s="105">
        <v>128.57</v>
      </c>
      <c r="E1514" s="131"/>
      <c r="F1514" s="105" t="str">
        <f t="shared" si="195"/>
        <v/>
      </c>
    </row>
    <row r="1515">
      <c r="A1515" s="103" t="s">
        <v>27674</v>
      </c>
      <c r="B1515" s="103" t="s">
        <v>27142</v>
      </c>
      <c r="C1515" s="104" t="s">
        <v>159</v>
      </c>
      <c r="D1515" s="105">
        <v>2.47</v>
      </c>
      <c r="E1515" s="131"/>
      <c r="F1515" s="105" t="str">
        <f t="shared" si="195"/>
        <v/>
      </c>
    </row>
    <row r="1516">
      <c r="A1516" s="103" t="s">
        <v>27675</v>
      </c>
      <c r="B1516" s="103" t="s">
        <v>25978</v>
      </c>
      <c r="C1516" s="104" t="s">
        <v>117</v>
      </c>
      <c r="D1516" s="105">
        <v>1128.08</v>
      </c>
      <c r="E1516" s="131"/>
      <c r="F1516" s="105" t="str">
        <f t="shared" si="195"/>
        <v/>
      </c>
    </row>
    <row r="1517">
      <c r="A1517" s="103" t="s">
        <v>27676</v>
      </c>
      <c r="B1517" s="103" t="s">
        <v>27155</v>
      </c>
      <c r="C1517" s="104" t="s">
        <v>159</v>
      </c>
      <c r="D1517" s="105">
        <v>224.77</v>
      </c>
      <c r="E1517" s="131"/>
      <c r="F1517" s="105" t="str">
        <f t="shared" si="195"/>
        <v/>
      </c>
    </row>
    <row r="1518">
      <c r="A1518" s="103" t="s">
        <v>27677</v>
      </c>
      <c r="B1518" s="103" t="s">
        <v>27157</v>
      </c>
      <c r="C1518" s="104" t="s">
        <v>159</v>
      </c>
      <c r="D1518" s="105">
        <v>108.96000000000001</v>
      </c>
      <c r="E1518" s="131"/>
      <c r="F1518" s="105" t="str">
        <f t="shared" si="195"/>
        <v/>
      </c>
    </row>
    <row r="1519">
      <c r="A1519" s="103" t="s">
        <v>27678</v>
      </c>
      <c r="B1519" s="103" t="s">
        <v>27159</v>
      </c>
      <c r="C1519" s="104" t="s">
        <v>159</v>
      </c>
      <c r="D1519" s="105">
        <v>128.57</v>
      </c>
      <c r="E1519" s="131"/>
      <c r="F1519" s="105" t="str">
        <f t="shared" si="195"/>
        <v/>
      </c>
    </row>
    <row r="1520">
      <c r="A1520" s="103" t="s">
        <v>27679</v>
      </c>
      <c r="B1520" s="103" t="s">
        <v>27161</v>
      </c>
      <c r="C1520" s="104" t="s">
        <v>159</v>
      </c>
      <c r="D1520" s="105">
        <v>2.47</v>
      </c>
      <c r="E1520" s="131"/>
      <c r="F1520" s="105" t="str">
        <f t="shared" si="195"/>
        <v/>
      </c>
    </row>
    <row r="1521">
      <c r="A1521" s="99" t="s">
        <v>27680</v>
      </c>
      <c r="B1521" s="99" t="s">
        <v>25699</v>
      </c>
      <c r="C1521" s="100"/>
      <c r="D1521" s="101"/>
      <c r="E1521" s="101"/>
      <c r="F1521" s="102">
        <f>SUM(F1522:F1525)</f>
        <v>0</v>
      </c>
    </row>
    <row r="1522">
      <c r="A1522" s="103" t="s">
        <v>27681</v>
      </c>
      <c r="B1522" s="103" t="s">
        <v>25797</v>
      </c>
      <c r="C1522" s="104" t="s">
        <v>159</v>
      </c>
      <c r="D1522" s="105">
        <v>224.77</v>
      </c>
      <c r="E1522" s="131"/>
      <c r="F1522" s="105" t="str">
        <f t="shared" ref="F1522:F1525" si="196">IF(E1522="","", ROUND(D1522*E1522,2))</f>
        <v/>
      </c>
    </row>
    <row r="1523">
      <c r="A1523" s="103" t="s">
        <v>27682</v>
      </c>
      <c r="B1523" s="103" t="s">
        <v>25701</v>
      </c>
      <c r="C1523" s="104" t="s">
        <v>159</v>
      </c>
      <c r="D1523" s="105">
        <v>108.96000000000001</v>
      </c>
      <c r="E1523" s="131"/>
      <c r="F1523" s="105" t="str">
        <f t="shared" si="196"/>
        <v/>
      </c>
    </row>
    <row r="1524">
      <c r="A1524" s="103" t="s">
        <v>27683</v>
      </c>
      <c r="B1524" s="103" t="s">
        <v>1925</v>
      </c>
      <c r="C1524" s="104" t="s">
        <v>159</v>
      </c>
      <c r="D1524" s="105">
        <v>128.57</v>
      </c>
      <c r="E1524" s="131"/>
      <c r="F1524" s="105" t="str">
        <f t="shared" si="196"/>
        <v/>
      </c>
    </row>
    <row r="1525">
      <c r="A1525" s="103" t="s">
        <v>27684</v>
      </c>
      <c r="B1525" s="103" t="s">
        <v>25704</v>
      </c>
      <c r="C1525" s="104" t="s">
        <v>159</v>
      </c>
      <c r="D1525" s="105">
        <v>2.47</v>
      </c>
      <c r="E1525" s="131"/>
      <c r="F1525" s="105" t="str">
        <f t="shared" si="196"/>
        <v/>
      </c>
    </row>
    <row r="1526">
      <c r="A1526" s="99" t="s">
        <v>27685</v>
      </c>
      <c r="B1526" s="99" t="s">
        <v>1807</v>
      </c>
      <c r="C1526" s="100"/>
      <c r="D1526" s="101"/>
      <c r="E1526" s="101"/>
      <c r="F1526" s="102">
        <f>SUM(F1527:F1529)</f>
        <v>0</v>
      </c>
    </row>
    <row r="1527">
      <c r="A1527" s="103" t="s">
        <v>27686</v>
      </c>
      <c r="B1527" s="103" t="s">
        <v>27687</v>
      </c>
      <c r="C1527" s="104" t="s">
        <v>159</v>
      </c>
      <c r="D1527" s="105">
        <v>403.19</v>
      </c>
      <c r="E1527" s="131"/>
      <c r="F1527" s="105" t="str">
        <f t="shared" ref="F1527:F1529" si="197">IF(E1527="","", ROUND(D1527*E1527,2))</f>
        <v/>
      </c>
    </row>
    <row r="1528">
      <c r="A1528" s="103" t="s">
        <v>27688</v>
      </c>
      <c r="B1528" s="103" t="s">
        <v>27689</v>
      </c>
      <c r="C1528" s="104" t="s">
        <v>1705</v>
      </c>
      <c r="D1528" s="105">
        <v>61.58</v>
      </c>
      <c r="E1528" s="131"/>
      <c r="F1528" s="105" t="str">
        <f t="shared" si="197"/>
        <v/>
      </c>
    </row>
    <row r="1529">
      <c r="A1529" s="103" t="s">
        <v>27690</v>
      </c>
      <c r="B1529" s="103" t="s">
        <v>27691</v>
      </c>
      <c r="C1529" s="104" t="s">
        <v>159</v>
      </c>
      <c r="D1529" s="105">
        <v>464.77</v>
      </c>
      <c r="E1529" s="131"/>
      <c r="F1529" s="105" t="str">
        <f t="shared" si="197"/>
        <v/>
      </c>
    </row>
    <row r="1530">
      <c r="A1530" s="99" t="s">
        <v>27692</v>
      </c>
      <c r="B1530" s="99" t="s">
        <v>1829</v>
      </c>
      <c r="C1530" s="100"/>
      <c r="D1530" s="101"/>
      <c r="E1530" s="101"/>
      <c r="F1530" s="102">
        <f>SUM(F1531:F1532)</f>
        <v>0</v>
      </c>
    </row>
    <row r="1531">
      <c r="A1531" s="103" t="s">
        <v>27693</v>
      </c>
      <c r="B1531" s="103" t="s">
        <v>27694</v>
      </c>
      <c r="C1531" s="104" t="s">
        <v>79</v>
      </c>
      <c r="D1531" s="105">
        <v>4.0</v>
      </c>
      <c r="E1531" s="131"/>
      <c r="F1531" s="105" t="str">
        <f t="shared" ref="F1531:F1532" si="198">IF(E1531="","", ROUND(D1531*E1531,2))</f>
        <v/>
      </c>
    </row>
    <row r="1532">
      <c r="A1532" s="103" t="s">
        <v>27695</v>
      </c>
      <c r="B1532" s="103" t="s">
        <v>27195</v>
      </c>
      <c r="C1532" s="104" t="s">
        <v>79</v>
      </c>
      <c r="D1532" s="105">
        <v>4.0</v>
      </c>
      <c r="E1532" s="131"/>
      <c r="F1532" s="105" t="str">
        <f t="shared" si="198"/>
        <v/>
      </c>
    </row>
    <row r="1533">
      <c r="A1533" s="99" t="s">
        <v>27696</v>
      </c>
      <c r="B1533" s="99" t="s">
        <v>1865</v>
      </c>
      <c r="C1533" s="100"/>
      <c r="D1533" s="101"/>
      <c r="E1533" s="101"/>
      <c r="F1533" s="102">
        <f>SUM(F1534:F1535)</f>
        <v>0</v>
      </c>
    </row>
    <row r="1534">
      <c r="A1534" s="103" t="s">
        <v>27697</v>
      </c>
      <c r="B1534" s="103" t="s">
        <v>1867</v>
      </c>
      <c r="C1534" s="104" t="s">
        <v>79</v>
      </c>
      <c r="D1534" s="105">
        <v>9.0</v>
      </c>
      <c r="E1534" s="131"/>
      <c r="F1534" s="105" t="str">
        <f t="shared" ref="F1534:F1535" si="199">IF(E1534="","", ROUND(D1534*E1534,2))</f>
        <v/>
      </c>
    </row>
    <row r="1535">
      <c r="A1535" s="103" t="s">
        <v>27698</v>
      </c>
      <c r="B1535" s="103" t="s">
        <v>27699</v>
      </c>
      <c r="C1535" s="104" t="s">
        <v>159</v>
      </c>
      <c r="D1535" s="105">
        <v>464.77</v>
      </c>
      <c r="E1535" s="131"/>
      <c r="F1535" s="105" t="str">
        <f t="shared" si="199"/>
        <v/>
      </c>
    </row>
    <row r="1536">
      <c r="A1536" s="99" t="s">
        <v>27700</v>
      </c>
      <c r="B1536" s="99" t="s">
        <v>27701</v>
      </c>
      <c r="C1536" s="100"/>
      <c r="D1536" s="101"/>
      <c r="E1536" s="101"/>
      <c r="F1536" s="102">
        <f>SUM(F1537:F1539)</f>
        <v>0</v>
      </c>
    </row>
    <row r="1537">
      <c r="A1537" s="103" t="s">
        <v>27702</v>
      </c>
      <c r="B1537" s="103" t="s">
        <v>27703</v>
      </c>
      <c r="C1537" s="104" t="s">
        <v>79</v>
      </c>
      <c r="D1537" s="105">
        <v>1.0</v>
      </c>
      <c r="E1537" s="131"/>
      <c r="F1537" s="105" t="str">
        <f t="shared" ref="F1537:F1539" si="200">IF(E1537="","", ROUND(D1537*E1537,2))</f>
        <v/>
      </c>
    </row>
    <row r="1538">
      <c r="A1538" s="103" t="s">
        <v>27704</v>
      </c>
      <c r="B1538" s="103" t="s">
        <v>27705</v>
      </c>
      <c r="C1538" s="104" t="s">
        <v>79</v>
      </c>
      <c r="D1538" s="105">
        <v>1.0</v>
      </c>
      <c r="E1538" s="131"/>
      <c r="F1538" s="105" t="str">
        <f t="shared" si="200"/>
        <v/>
      </c>
    </row>
    <row r="1539">
      <c r="A1539" s="103" t="s">
        <v>27706</v>
      </c>
      <c r="B1539" s="103" t="s">
        <v>27707</v>
      </c>
      <c r="C1539" s="104" t="s">
        <v>79</v>
      </c>
      <c r="D1539" s="105">
        <v>1.0</v>
      </c>
      <c r="E1539" s="131"/>
      <c r="F1539" s="105" t="str">
        <f t="shared" si="200"/>
        <v/>
      </c>
    </row>
    <row r="1540">
      <c r="A1540" s="99" t="s">
        <v>27708</v>
      </c>
      <c r="B1540" s="99" t="s">
        <v>25751</v>
      </c>
      <c r="C1540" s="100"/>
      <c r="D1540" s="101"/>
      <c r="E1540" s="101"/>
      <c r="F1540" s="102">
        <f>SUM(F1541:F1542)</f>
        <v>0</v>
      </c>
    </row>
    <row r="1541">
      <c r="A1541" s="103" t="s">
        <v>27709</v>
      </c>
      <c r="B1541" s="103" t="s">
        <v>26919</v>
      </c>
      <c r="C1541" s="104" t="s">
        <v>79</v>
      </c>
      <c r="D1541" s="105">
        <v>2.0</v>
      </c>
      <c r="E1541" s="131"/>
      <c r="F1541" s="105" t="str">
        <f t="shared" ref="F1541:F1542" si="201">IF(E1541="","", ROUND(D1541*E1541,2))</f>
        <v/>
      </c>
    </row>
    <row r="1542">
      <c r="A1542" s="103" t="s">
        <v>27710</v>
      </c>
      <c r="B1542" s="103" t="s">
        <v>27083</v>
      </c>
      <c r="C1542" s="104" t="s">
        <v>79</v>
      </c>
      <c r="D1542" s="105">
        <v>1.0</v>
      </c>
      <c r="E1542" s="131"/>
      <c r="F1542" s="105" t="str">
        <f t="shared" si="201"/>
        <v/>
      </c>
    </row>
    <row r="1543">
      <c r="A1543" s="99" t="s">
        <v>27711</v>
      </c>
      <c r="B1543" s="99" t="s">
        <v>26071</v>
      </c>
      <c r="C1543" s="100"/>
      <c r="D1543" s="101"/>
      <c r="E1543" s="101"/>
      <c r="F1543" s="102">
        <f>SUM(F1544)</f>
        <v>0</v>
      </c>
    </row>
    <row r="1544">
      <c r="A1544" s="103" t="s">
        <v>27712</v>
      </c>
      <c r="B1544" s="103" t="s">
        <v>26073</v>
      </c>
      <c r="C1544" s="104" t="s">
        <v>108</v>
      </c>
      <c r="D1544" s="105">
        <v>755.25</v>
      </c>
      <c r="E1544" s="131"/>
      <c r="F1544" s="105" t="str">
        <f>IF(E1544="","", ROUND(D1544*E1544,2))</f>
        <v/>
      </c>
    </row>
    <row r="1545">
      <c r="A1545" s="99" t="s">
        <v>27713</v>
      </c>
      <c r="B1545" s="99" t="s">
        <v>27714</v>
      </c>
      <c r="C1545" s="100"/>
      <c r="D1545" s="101"/>
      <c r="E1545" s="101"/>
      <c r="F1545" s="102">
        <f>F1546+F1554+F1597+F1604+F1608+F1613+F1616+F1621+F1624</f>
        <v>0</v>
      </c>
    </row>
    <row r="1546">
      <c r="A1546" s="99" t="s">
        <v>27715</v>
      </c>
      <c r="B1546" s="99" t="s">
        <v>458</v>
      </c>
      <c r="C1546" s="100"/>
      <c r="D1546" s="101"/>
      <c r="E1546" s="101"/>
      <c r="F1546" s="102">
        <f>SUM(F1547:F1553)</f>
        <v>0</v>
      </c>
    </row>
    <row r="1547">
      <c r="A1547" s="103" t="s">
        <v>27716</v>
      </c>
      <c r="B1547" s="103" t="s">
        <v>1770</v>
      </c>
      <c r="C1547" s="104" t="s">
        <v>529</v>
      </c>
      <c r="D1547" s="105">
        <v>0.48</v>
      </c>
      <c r="E1547" s="131"/>
      <c r="F1547" s="105" t="str">
        <f t="shared" ref="F1547:F1553" si="202">IF(E1547="","", ROUND(D1547*E1547,2))</f>
        <v/>
      </c>
    </row>
    <row r="1548">
      <c r="A1548" s="103" t="s">
        <v>27717</v>
      </c>
      <c r="B1548" s="103" t="s">
        <v>1772</v>
      </c>
      <c r="C1548" s="104" t="s">
        <v>529</v>
      </c>
      <c r="D1548" s="105">
        <v>0.48</v>
      </c>
      <c r="E1548" s="131"/>
      <c r="F1548" s="105" t="str">
        <f t="shared" si="202"/>
        <v/>
      </c>
    </row>
    <row r="1549">
      <c r="A1549" s="103" t="s">
        <v>27718</v>
      </c>
      <c r="B1549" s="103" t="s">
        <v>25646</v>
      </c>
      <c r="C1549" s="104" t="s">
        <v>159</v>
      </c>
      <c r="D1549" s="105">
        <v>967.5500000000001</v>
      </c>
      <c r="E1549" s="131"/>
      <c r="F1549" s="105" t="str">
        <f t="shared" si="202"/>
        <v/>
      </c>
    </row>
    <row r="1550">
      <c r="A1550" s="103" t="s">
        <v>27719</v>
      </c>
      <c r="B1550" s="103" t="s">
        <v>25648</v>
      </c>
      <c r="C1550" s="104" t="s">
        <v>159</v>
      </c>
      <c r="D1550" s="105">
        <v>967.5500000000001</v>
      </c>
      <c r="E1550" s="131"/>
      <c r="F1550" s="105" t="str">
        <f t="shared" si="202"/>
        <v/>
      </c>
    </row>
    <row r="1551">
      <c r="A1551" s="103" t="s">
        <v>27720</v>
      </c>
      <c r="B1551" s="103" t="s">
        <v>25650</v>
      </c>
      <c r="C1551" s="104" t="s">
        <v>79</v>
      </c>
      <c r="D1551" s="105">
        <v>10.0</v>
      </c>
      <c r="E1551" s="131"/>
      <c r="F1551" s="105" t="str">
        <f t="shared" si="202"/>
        <v/>
      </c>
    </row>
    <row r="1552">
      <c r="A1552" s="103" t="s">
        <v>27721</v>
      </c>
      <c r="B1552" s="103" t="s">
        <v>25652</v>
      </c>
      <c r="C1552" s="104" t="s">
        <v>79</v>
      </c>
      <c r="D1552" s="105">
        <v>5.0</v>
      </c>
      <c r="E1552" s="131"/>
      <c r="F1552" s="105" t="str">
        <f t="shared" si="202"/>
        <v/>
      </c>
    </row>
    <row r="1553">
      <c r="A1553" s="103" t="s">
        <v>27722</v>
      </c>
      <c r="B1553" s="103" t="s">
        <v>25654</v>
      </c>
      <c r="C1553" s="104" t="s">
        <v>159</v>
      </c>
      <c r="D1553" s="105">
        <v>483.77</v>
      </c>
      <c r="E1553" s="131"/>
      <c r="F1553" s="105" t="str">
        <f t="shared" si="202"/>
        <v/>
      </c>
    </row>
    <row r="1554">
      <c r="A1554" s="99" t="s">
        <v>27723</v>
      </c>
      <c r="B1554" s="99" t="s">
        <v>110</v>
      </c>
      <c r="C1554" s="100"/>
      <c r="D1554" s="101"/>
      <c r="E1554" s="101"/>
      <c r="F1554" s="102">
        <f>SUM(F1555:F1596)</f>
        <v>0</v>
      </c>
    </row>
    <row r="1555">
      <c r="A1555" s="103" t="s">
        <v>27724</v>
      </c>
      <c r="B1555" s="103" t="s">
        <v>27725</v>
      </c>
      <c r="C1555" s="104" t="s">
        <v>159</v>
      </c>
      <c r="D1555" s="105">
        <v>7.5200000000000005</v>
      </c>
      <c r="E1555" s="131"/>
      <c r="F1555" s="105" t="str">
        <f t="shared" ref="F1555:F1596" si="203">IF(E1555="","", ROUND(D1555*E1555,2))</f>
        <v/>
      </c>
    </row>
    <row r="1556">
      <c r="A1556" s="103" t="s">
        <v>27726</v>
      </c>
      <c r="B1556" s="103" t="s">
        <v>27727</v>
      </c>
      <c r="C1556" s="104" t="s">
        <v>159</v>
      </c>
      <c r="D1556" s="105">
        <v>0.25</v>
      </c>
      <c r="E1556" s="131"/>
      <c r="F1556" s="105" t="str">
        <f t="shared" si="203"/>
        <v/>
      </c>
    </row>
    <row r="1557">
      <c r="A1557" s="103" t="s">
        <v>27728</v>
      </c>
      <c r="B1557" s="103" t="s">
        <v>27729</v>
      </c>
      <c r="C1557" s="104" t="s">
        <v>159</v>
      </c>
      <c r="D1557" s="105">
        <v>7.48</v>
      </c>
      <c r="E1557" s="131"/>
      <c r="F1557" s="105" t="str">
        <f t="shared" si="203"/>
        <v/>
      </c>
    </row>
    <row r="1558">
      <c r="A1558" s="103" t="s">
        <v>27730</v>
      </c>
      <c r="B1558" s="103" t="s">
        <v>27731</v>
      </c>
      <c r="C1558" s="104" t="s">
        <v>159</v>
      </c>
      <c r="D1558" s="105">
        <v>5.41</v>
      </c>
      <c r="E1558" s="131"/>
      <c r="F1558" s="105" t="str">
        <f t="shared" si="203"/>
        <v/>
      </c>
    </row>
    <row r="1559">
      <c r="A1559" s="103" t="s">
        <v>27732</v>
      </c>
      <c r="B1559" s="103" t="s">
        <v>27733</v>
      </c>
      <c r="C1559" s="104" t="s">
        <v>159</v>
      </c>
      <c r="D1559" s="105">
        <v>7.96</v>
      </c>
      <c r="E1559" s="131"/>
      <c r="F1559" s="105" t="str">
        <f t="shared" si="203"/>
        <v/>
      </c>
    </row>
    <row r="1560">
      <c r="A1560" s="103" t="s">
        <v>27734</v>
      </c>
      <c r="B1560" s="103" t="s">
        <v>27735</v>
      </c>
      <c r="C1560" s="104" t="s">
        <v>159</v>
      </c>
      <c r="D1560" s="105">
        <v>9.65</v>
      </c>
      <c r="E1560" s="131"/>
      <c r="F1560" s="105" t="str">
        <f t="shared" si="203"/>
        <v/>
      </c>
    </row>
    <row r="1561">
      <c r="A1561" s="103" t="s">
        <v>27736</v>
      </c>
      <c r="B1561" s="103" t="s">
        <v>26809</v>
      </c>
      <c r="C1561" s="104" t="s">
        <v>159</v>
      </c>
      <c r="D1561" s="105">
        <v>0.02</v>
      </c>
      <c r="E1561" s="131"/>
      <c r="F1561" s="105" t="str">
        <f t="shared" si="203"/>
        <v/>
      </c>
    </row>
    <row r="1562">
      <c r="A1562" s="103" t="s">
        <v>27737</v>
      </c>
      <c r="B1562" s="103" t="s">
        <v>26811</v>
      </c>
      <c r="C1562" s="104" t="s">
        <v>159</v>
      </c>
      <c r="D1562" s="105">
        <v>1.51</v>
      </c>
      <c r="E1562" s="131"/>
      <c r="F1562" s="105" t="str">
        <f t="shared" si="203"/>
        <v/>
      </c>
    </row>
    <row r="1563">
      <c r="A1563" s="103" t="s">
        <v>27738</v>
      </c>
      <c r="B1563" s="103" t="s">
        <v>26813</v>
      </c>
      <c r="C1563" s="104" t="s">
        <v>159</v>
      </c>
      <c r="D1563" s="105">
        <v>7.18</v>
      </c>
      <c r="E1563" s="131"/>
      <c r="F1563" s="105" t="str">
        <f t="shared" si="203"/>
        <v/>
      </c>
    </row>
    <row r="1564">
      <c r="A1564" s="103" t="s">
        <v>27739</v>
      </c>
      <c r="B1564" s="103" t="s">
        <v>26815</v>
      </c>
      <c r="C1564" s="104" t="s">
        <v>159</v>
      </c>
      <c r="D1564" s="105">
        <v>111.26</v>
      </c>
      <c r="E1564" s="131"/>
      <c r="F1564" s="105" t="str">
        <f t="shared" si="203"/>
        <v/>
      </c>
    </row>
    <row r="1565">
      <c r="A1565" s="103" t="s">
        <v>27740</v>
      </c>
      <c r="B1565" s="103" t="s">
        <v>26817</v>
      </c>
      <c r="C1565" s="104" t="s">
        <v>159</v>
      </c>
      <c r="D1565" s="105">
        <v>209.97</v>
      </c>
      <c r="E1565" s="131"/>
      <c r="F1565" s="105" t="str">
        <f t="shared" si="203"/>
        <v/>
      </c>
    </row>
    <row r="1566">
      <c r="A1566" s="103" t="s">
        <v>27741</v>
      </c>
      <c r="B1566" s="103" t="s">
        <v>26819</v>
      </c>
      <c r="C1566" s="104" t="s">
        <v>159</v>
      </c>
      <c r="D1566" s="105">
        <v>99.77</v>
      </c>
      <c r="E1566" s="131"/>
      <c r="F1566" s="105" t="str">
        <f t="shared" si="203"/>
        <v/>
      </c>
    </row>
    <row r="1567">
      <c r="A1567" s="103" t="s">
        <v>27742</v>
      </c>
      <c r="B1567" s="103" t="s">
        <v>26821</v>
      </c>
      <c r="C1567" s="104" t="s">
        <v>159</v>
      </c>
      <c r="D1567" s="105">
        <v>8.120000000000001</v>
      </c>
      <c r="E1567" s="131"/>
      <c r="F1567" s="105" t="str">
        <f t="shared" si="203"/>
        <v/>
      </c>
    </row>
    <row r="1568">
      <c r="A1568" s="103" t="s">
        <v>27743</v>
      </c>
      <c r="B1568" s="103" t="s">
        <v>27744</v>
      </c>
      <c r="C1568" s="104" t="s">
        <v>159</v>
      </c>
      <c r="D1568" s="105">
        <v>38.28</v>
      </c>
      <c r="E1568" s="131"/>
      <c r="F1568" s="105" t="str">
        <f t="shared" si="203"/>
        <v/>
      </c>
    </row>
    <row r="1569">
      <c r="A1569" s="103" t="s">
        <v>27745</v>
      </c>
      <c r="B1569" s="103" t="s">
        <v>26825</v>
      </c>
      <c r="C1569" s="104" t="s">
        <v>159</v>
      </c>
      <c r="D1569" s="105">
        <v>437.83</v>
      </c>
      <c r="E1569" s="131"/>
      <c r="F1569" s="105" t="str">
        <f t="shared" si="203"/>
        <v/>
      </c>
    </row>
    <row r="1570">
      <c r="A1570" s="103" t="s">
        <v>27746</v>
      </c>
      <c r="B1570" s="103" t="s">
        <v>27747</v>
      </c>
      <c r="C1570" s="104" t="s">
        <v>159</v>
      </c>
      <c r="D1570" s="105">
        <v>7.5200000000000005</v>
      </c>
      <c r="E1570" s="131"/>
      <c r="F1570" s="105" t="str">
        <f t="shared" si="203"/>
        <v/>
      </c>
    </row>
    <row r="1571">
      <c r="A1571" s="103" t="s">
        <v>27748</v>
      </c>
      <c r="B1571" s="103" t="s">
        <v>27749</v>
      </c>
      <c r="C1571" s="104" t="s">
        <v>159</v>
      </c>
      <c r="D1571" s="105">
        <v>0.25</v>
      </c>
      <c r="E1571" s="131"/>
      <c r="F1571" s="105" t="str">
        <f t="shared" si="203"/>
        <v/>
      </c>
    </row>
    <row r="1572">
      <c r="A1572" s="103" t="s">
        <v>27750</v>
      </c>
      <c r="B1572" s="103" t="s">
        <v>27751</v>
      </c>
      <c r="C1572" s="104" t="s">
        <v>159</v>
      </c>
      <c r="D1572" s="105">
        <v>7.48</v>
      </c>
      <c r="E1572" s="131"/>
      <c r="F1572" s="105" t="str">
        <f t="shared" si="203"/>
        <v/>
      </c>
    </row>
    <row r="1573">
      <c r="A1573" s="103" t="s">
        <v>27752</v>
      </c>
      <c r="B1573" s="103" t="s">
        <v>27753</v>
      </c>
      <c r="C1573" s="104" t="s">
        <v>159</v>
      </c>
      <c r="D1573" s="105">
        <v>5.41</v>
      </c>
      <c r="E1573" s="131"/>
      <c r="F1573" s="105" t="str">
        <f t="shared" si="203"/>
        <v/>
      </c>
    </row>
    <row r="1574">
      <c r="A1574" s="103" t="s">
        <v>27754</v>
      </c>
      <c r="B1574" s="103" t="s">
        <v>27755</v>
      </c>
      <c r="C1574" s="104" t="s">
        <v>159</v>
      </c>
      <c r="D1574" s="105">
        <v>7.96</v>
      </c>
      <c r="E1574" s="131"/>
      <c r="F1574" s="105" t="str">
        <f t="shared" si="203"/>
        <v/>
      </c>
    </row>
    <row r="1575">
      <c r="A1575" s="103" t="s">
        <v>27756</v>
      </c>
      <c r="B1575" s="103" t="s">
        <v>27757</v>
      </c>
      <c r="C1575" s="104" t="s">
        <v>159</v>
      </c>
      <c r="D1575" s="105">
        <v>9.65</v>
      </c>
      <c r="E1575" s="131"/>
      <c r="F1575" s="105" t="str">
        <f t="shared" si="203"/>
        <v/>
      </c>
    </row>
    <row r="1576">
      <c r="A1576" s="103" t="s">
        <v>27758</v>
      </c>
      <c r="B1576" s="103" t="s">
        <v>26829</v>
      </c>
      <c r="C1576" s="104" t="s">
        <v>159</v>
      </c>
      <c r="D1576" s="105">
        <v>0.02</v>
      </c>
      <c r="E1576" s="131"/>
      <c r="F1576" s="105" t="str">
        <f t="shared" si="203"/>
        <v/>
      </c>
    </row>
    <row r="1577">
      <c r="A1577" s="103" t="s">
        <v>27759</v>
      </c>
      <c r="B1577" s="103" t="s">
        <v>26831</v>
      </c>
      <c r="C1577" s="104" t="s">
        <v>159</v>
      </c>
      <c r="D1577" s="105">
        <v>1.51</v>
      </c>
      <c r="E1577" s="131"/>
      <c r="F1577" s="105" t="str">
        <f t="shared" si="203"/>
        <v/>
      </c>
    </row>
    <row r="1578">
      <c r="A1578" s="103" t="s">
        <v>27760</v>
      </c>
      <c r="B1578" s="103" t="s">
        <v>26833</v>
      </c>
      <c r="C1578" s="104" t="s">
        <v>159</v>
      </c>
      <c r="D1578" s="105">
        <v>7.18</v>
      </c>
      <c r="E1578" s="131"/>
      <c r="F1578" s="105" t="str">
        <f t="shared" si="203"/>
        <v/>
      </c>
    </row>
    <row r="1579">
      <c r="A1579" s="103" t="s">
        <v>27761</v>
      </c>
      <c r="B1579" s="103" t="s">
        <v>26835</v>
      </c>
      <c r="C1579" s="104" t="s">
        <v>159</v>
      </c>
      <c r="D1579" s="105">
        <v>111.26</v>
      </c>
      <c r="E1579" s="131"/>
      <c r="F1579" s="105" t="str">
        <f t="shared" si="203"/>
        <v/>
      </c>
    </row>
    <row r="1580">
      <c r="A1580" s="103" t="s">
        <v>27762</v>
      </c>
      <c r="B1580" s="103" t="s">
        <v>26837</v>
      </c>
      <c r="C1580" s="104" t="s">
        <v>159</v>
      </c>
      <c r="D1580" s="105">
        <v>209.97</v>
      </c>
      <c r="E1580" s="131"/>
      <c r="F1580" s="105" t="str">
        <f t="shared" si="203"/>
        <v/>
      </c>
    </row>
    <row r="1581">
      <c r="A1581" s="103" t="s">
        <v>27763</v>
      </c>
      <c r="B1581" s="103" t="s">
        <v>26839</v>
      </c>
      <c r="C1581" s="104" t="s">
        <v>159</v>
      </c>
      <c r="D1581" s="105">
        <v>99.77</v>
      </c>
      <c r="E1581" s="131"/>
      <c r="F1581" s="105" t="str">
        <f t="shared" si="203"/>
        <v/>
      </c>
    </row>
    <row r="1582">
      <c r="A1582" s="103" t="s">
        <v>27764</v>
      </c>
      <c r="B1582" s="103" t="s">
        <v>26841</v>
      </c>
      <c r="C1582" s="104" t="s">
        <v>159</v>
      </c>
      <c r="D1582" s="105">
        <v>8.120000000000001</v>
      </c>
      <c r="E1582" s="131"/>
      <c r="F1582" s="105" t="str">
        <f t="shared" si="203"/>
        <v/>
      </c>
    </row>
    <row r="1583">
      <c r="A1583" s="103" t="s">
        <v>27765</v>
      </c>
      <c r="B1583" s="103" t="s">
        <v>25978</v>
      </c>
      <c r="C1583" s="104" t="s">
        <v>117</v>
      </c>
      <c r="D1583" s="105">
        <v>857.4200000000001</v>
      </c>
      <c r="E1583" s="131"/>
      <c r="F1583" s="105" t="str">
        <f t="shared" si="203"/>
        <v/>
      </c>
    </row>
    <row r="1584">
      <c r="A1584" s="103" t="s">
        <v>27766</v>
      </c>
      <c r="B1584" s="103" t="s">
        <v>27767</v>
      </c>
      <c r="C1584" s="104" t="s">
        <v>159</v>
      </c>
      <c r="D1584" s="105">
        <v>7.5200000000000005</v>
      </c>
      <c r="E1584" s="131"/>
      <c r="F1584" s="105" t="str">
        <f t="shared" si="203"/>
        <v/>
      </c>
    </row>
    <row r="1585">
      <c r="A1585" s="103" t="s">
        <v>27768</v>
      </c>
      <c r="B1585" s="103" t="s">
        <v>27769</v>
      </c>
      <c r="C1585" s="104" t="s">
        <v>159</v>
      </c>
      <c r="D1585" s="105">
        <v>0.25</v>
      </c>
      <c r="E1585" s="131"/>
      <c r="F1585" s="105" t="str">
        <f t="shared" si="203"/>
        <v/>
      </c>
    </row>
    <row r="1586">
      <c r="A1586" s="103" t="s">
        <v>27770</v>
      </c>
      <c r="B1586" s="103" t="s">
        <v>27771</v>
      </c>
      <c r="C1586" s="104" t="s">
        <v>159</v>
      </c>
      <c r="D1586" s="105">
        <v>7.48</v>
      </c>
      <c r="E1586" s="131"/>
      <c r="F1586" s="105" t="str">
        <f t="shared" si="203"/>
        <v/>
      </c>
    </row>
    <row r="1587">
      <c r="A1587" s="103" t="s">
        <v>27772</v>
      </c>
      <c r="B1587" s="103" t="s">
        <v>27773</v>
      </c>
      <c r="C1587" s="104" t="s">
        <v>159</v>
      </c>
      <c r="D1587" s="105">
        <v>5.41</v>
      </c>
      <c r="E1587" s="131"/>
      <c r="F1587" s="105" t="str">
        <f t="shared" si="203"/>
        <v/>
      </c>
    </row>
    <row r="1588">
      <c r="A1588" s="103" t="s">
        <v>27774</v>
      </c>
      <c r="B1588" s="103" t="s">
        <v>27775</v>
      </c>
      <c r="C1588" s="104" t="s">
        <v>159</v>
      </c>
      <c r="D1588" s="105">
        <v>7.96</v>
      </c>
      <c r="E1588" s="131"/>
      <c r="F1588" s="105" t="str">
        <f t="shared" si="203"/>
        <v/>
      </c>
    </row>
    <row r="1589">
      <c r="A1589" s="103" t="s">
        <v>27776</v>
      </c>
      <c r="B1589" s="103" t="s">
        <v>27777</v>
      </c>
      <c r="C1589" s="104" t="s">
        <v>159</v>
      </c>
      <c r="D1589" s="105">
        <v>9.65</v>
      </c>
      <c r="E1589" s="131"/>
      <c r="F1589" s="105" t="str">
        <f t="shared" si="203"/>
        <v/>
      </c>
    </row>
    <row r="1590">
      <c r="A1590" s="103" t="s">
        <v>27778</v>
      </c>
      <c r="B1590" s="103" t="s">
        <v>26848</v>
      </c>
      <c r="C1590" s="104" t="s">
        <v>159</v>
      </c>
      <c r="D1590" s="105">
        <v>0.02</v>
      </c>
      <c r="E1590" s="131"/>
      <c r="F1590" s="105" t="str">
        <f t="shared" si="203"/>
        <v/>
      </c>
    </row>
    <row r="1591">
      <c r="A1591" s="103" t="s">
        <v>27779</v>
      </c>
      <c r="B1591" s="103" t="s">
        <v>26850</v>
      </c>
      <c r="C1591" s="104" t="s">
        <v>159</v>
      </c>
      <c r="D1591" s="105">
        <v>1.51</v>
      </c>
      <c r="E1591" s="131"/>
      <c r="F1591" s="105" t="str">
        <f t="shared" si="203"/>
        <v/>
      </c>
    </row>
    <row r="1592">
      <c r="A1592" s="103" t="s">
        <v>27780</v>
      </c>
      <c r="B1592" s="103" t="s">
        <v>26852</v>
      </c>
      <c r="C1592" s="104" t="s">
        <v>159</v>
      </c>
      <c r="D1592" s="105">
        <v>7.18</v>
      </c>
      <c r="E1592" s="131"/>
      <c r="F1592" s="105" t="str">
        <f t="shared" si="203"/>
        <v/>
      </c>
    </row>
    <row r="1593">
      <c r="A1593" s="103" t="s">
        <v>27781</v>
      </c>
      <c r="B1593" s="103" t="s">
        <v>26854</v>
      </c>
      <c r="C1593" s="104" t="s">
        <v>159</v>
      </c>
      <c r="D1593" s="105">
        <v>111.26</v>
      </c>
      <c r="E1593" s="131"/>
      <c r="F1593" s="105" t="str">
        <f t="shared" si="203"/>
        <v/>
      </c>
    </row>
    <row r="1594">
      <c r="A1594" s="103" t="s">
        <v>27782</v>
      </c>
      <c r="B1594" s="103" t="s">
        <v>26856</v>
      </c>
      <c r="C1594" s="104" t="s">
        <v>159</v>
      </c>
      <c r="D1594" s="105">
        <v>209.97</v>
      </c>
      <c r="E1594" s="131"/>
      <c r="F1594" s="105" t="str">
        <f t="shared" si="203"/>
        <v/>
      </c>
    </row>
    <row r="1595">
      <c r="A1595" s="103" t="s">
        <v>27783</v>
      </c>
      <c r="B1595" s="103" t="s">
        <v>26858</v>
      </c>
      <c r="C1595" s="104" t="s">
        <v>159</v>
      </c>
      <c r="D1595" s="105">
        <v>99.77</v>
      </c>
      <c r="E1595" s="131"/>
      <c r="F1595" s="105" t="str">
        <f t="shared" si="203"/>
        <v/>
      </c>
    </row>
    <row r="1596">
      <c r="A1596" s="103" t="s">
        <v>27784</v>
      </c>
      <c r="B1596" s="103" t="s">
        <v>26860</v>
      </c>
      <c r="C1596" s="104" t="s">
        <v>159</v>
      </c>
      <c r="D1596" s="105">
        <v>8.120000000000001</v>
      </c>
      <c r="E1596" s="131"/>
      <c r="F1596" s="105" t="str">
        <f t="shared" si="203"/>
        <v/>
      </c>
    </row>
    <row r="1597">
      <c r="A1597" s="99" t="s">
        <v>27785</v>
      </c>
      <c r="B1597" s="99" t="s">
        <v>25699</v>
      </c>
      <c r="C1597" s="100"/>
      <c r="D1597" s="101"/>
      <c r="E1597" s="101"/>
      <c r="F1597" s="102">
        <f>SUM(F1598:F1603)</f>
        <v>0</v>
      </c>
    </row>
    <row r="1598">
      <c r="A1598" s="103" t="s">
        <v>27786</v>
      </c>
      <c r="B1598" s="103" t="s">
        <v>26865</v>
      </c>
      <c r="C1598" s="104" t="s">
        <v>159</v>
      </c>
      <c r="D1598" s="105">
        <v>1.53</v>
      </c>
      <c r="E1598" s="131"/>
      <c r="F1598" s="105" t="str">
        <f t="shared" ref="F1598:F1603" si="204">IF(E1598="","", ROUND(D1598*E1598,2))</f>
        <v/>
      </c>
    </row>
    <row r="1599">
      <c r="A1599" s="103" t="s">
        <v>27787</v>
      </c>
      <c r="B1599" s="103" t="s">
        <v>26867</v>
      </c>
      <c r="C1599" s="104" t="s">
        <v>159</v>
      </c>
      <c r="D1599" s="105">
        <v>12.59</v>
      </c>
      <c r="E1599" s="131"/>
      <c r="F1599" s="105" t="str">
        <f t="shared" si="204"/>
        <v/>
      </c>
    </row>
    <row r="1600">
      <c r="A1600" s="103" t="s">
        <v>27788</v>
      </c>
      <c r="B1600" s="103" t="s">
        <v>25797</v>
      </c>
      <c r="C1600" s="104" t="s">
        <v>159</v>
      </c>
      <c r="D1600" s="105">
        <v>120.91</v>
      </c>
      <c r="E1600" s="131"/>
      <c r="F1600" s="105" t="str">
        <f t="shared" si="204"/>
        <v/>
      </c>
    </row>
    <row r="1601">
      <c r="A1601" s="103" t="s">
        <v>27789</v>
      </c>
      <c r="B1601" s="103" t="s">
        <v>25701</v>
      </c>
      <c r="C1601" s="104" t="s">
        <v>159</v>
      </c>
      <c r="D1601" s="105">
        <v>209.97</v>
      </c>
      <c r="E1601" s="131"/>
      <c r="F1601" s="105" t="str">
        <f t="shared" si="204"/>
        <v/>
      </c>
    </row>
    <row r="1602">
      <c r="A1602" s="103" t="s">
        <v>27790</v>
      </c>
      <c r="B1602" s="103" t="s">
        <v>1925</v>
      </c>
      <c r="C1602" s="104" t="s">
        <v>159</v>
      </c>
      <c r="D1602" s="105">
        <v>99.77</v>
      </c>
      <c r="E1602" s="131"/>
      <c r="F1602" s="105" t="str">
        <f t="shared" si="204"/>
        <v/>
      </c>
    </row>
    <row r="1603">
      <c r="A1603" s="103" t="s">
        <v>27791</v>
      </c>
      <c r="B1603" s="103" t="s">
        <v>25704</v>
      </c>
      <c r="C1603" s="104" t="s">
        <v>159</v>
      </c>
      <c r="D1603" s="105">
        <v>8.120000000000001</v>
      </c>
      <c r="E1603" s="131"/>
      <c r="F1603" s="105" t="str">
        <f t="shared" si="204"/>
        <v/>
      </c>
    </row>
    <row r="1604">
      <c r="A1604" s="99" t="s">
        <v>27792</v>
      </c>
      <c r="B1604" s="99" t="s">
        <v>1807</v>
      </c>
      <c r="C1604" s="100"/>
      <c r="D1604" s="101"/>
      <c r="E1604" s="101"/>
      <c r="F1604" s="102">
        <f>SUM(F1605:F1607)</f>
        <v>0</v>
      </c>
    </row>
    <row r="1605">
      <c r="A1605" s="103" t="s">
        <v>27793</v>
      </c>
      <c r="B1605" s="103" t="s">
        <v>12535</v>
      </c>
      <c r="C1605" s="104" t="s">
        <v>159</v>
      </c>
      <c r="D1605" s="105">
        <v>340.92</v>
      </c>
      <c r="E1605" s="131"/>
      <c r="F1605" s="105" t="str">
        <f t="shared" ref="F1605:F1607" si="205">IF(E1605="","", ROUND(D1605*E1605,2))</f>
        <v/>
      </c>
    </row>
    <row r="1606">
      <c r="A1606" s="103" t="s">
        <v>27794</v>
      </c>
      <c r="B1606" s="103" t="s">
        <v>26876</v>
      </c>
      <c r="C1606" s="104" t="s">
        <v>1705</v>
      </c>
      <c r="D1606" s="105">
        <v>142.86</v>
      </c>
      <c r="E1606" s="131"/>
      <c r="F1606" s="105" t="str">
        <f t="shared" si="205"/>
        <v/>
      </c>
    </row>
    <row r="1607">
      <c r="A1607" s="103" t="s">
        <v>27795</v>
      </c>
      <c r="B1607" s="103" t="s">
        <v>26878</v>
      </c>
      <c r="C1607" s="104" t="s">
        <v>159</v>
      </c>
      <c r="D1607" s="105">
        <v>483.77</v>
      </c>
      <c r="E1607" s="131"/>
      <c r="F1607" s="105" t="str">
        <f t="shared" si="205"/>
        <v/>
      </c>
    </row>
    <row r="1608">
      <c r="A1608" s="99" t="s">
        <v>27796</v>
      </c>
      <c r="B1608" s="99" t="s">
        <v>1829</v>
      </c>
      <c r="C1608" s="100"/>
      <c r="D1608" s="101"/>
      <c r="E1608" s="101"/>
      <c r="F1608" s="102">
        <f>SUM(F1609:F1612)</f>
        <v>0</v>
      </c>
    </row>
    <row r="1609">
      <c r="A1609" s="103" t="s">
        <v>27797</v>
      </c>
      <c r="B1609" s="103" t="s">
        <v>26885</v>
      </c>
      <c r="C1609" s="104" t="s">
        <v>79</v>
      </c>
      <c r="D1609" s="105">
        <v>8.0</v>
      </c>
      <c r="E1609" s="131"/>
      <c r="F1609" s="105" t="str">
        <f t="shared" ref="F1609:F1612" si="206">IF(E1609="","", ROUND(D1609*E1609,2))</f>
        <v/>
      </c>
    </row>
    <row r="1610">
      <c r="A1610" s="103" t="s">
        <v>27798</v>
      </c>
      <c r="B1610" s="103" t="s">
        <v>26883</v>
      </c>
      <c r="C1610" s="104" t="s">
        <v>79</v>
      </c>
      <c r="D1610" s="105">
        <v>6.0</v>
      </c>
      <c r="E1610" s="131"/>
      <c r="F1610" s="105" t="str">
        <f t="shared" si="206"/>
        <v/>
      </c>
    </row>
    <row r="1611">
      <c r="A1611" s="103" t="s">
        <v>27799</v>
      </c>
      <c r="B1611" s="103" t="s">
        <v>26881</v>
      </c>
      <c r="C1611" s="104" t="s">
        <v>79</v>
      </c>
      <c r="D1611" s="105">
        <v>4.0</v>
      </c>
      <c r="E1611" s="131"/>
      <c r="F1611" s="105" t="str">
        <f t="shared" si="206"/>
        <v/>
      </c>
    </row>
    <row r="1612">
      <c r="A1612" s="103" t="s">
        <v>27800</v>
      </c>
      <c r="B1612" s="103" t="s">
        <v>26887</v>
      </c>
      <c r="C1612" s="104" t="s">
        <v>79</v>
      </c>
      <c r="D1612" s="105">
        <v>18.0</v>
      </c>
      <c r="E1612" s="131"/>
      <c r="F1612" s="105" t="str">
        <f t="shared" si="206"/>
        <v/>
      </c>
    </row>
    <row r="1613">
      <c r="A1613" s="99" t="s">
        <v>27801</v>
      </c>
      <c r="B1613" s="99" t="s">
        <v>1865</v>
      </c>
      <c r="C1613" s="100"/>
      <c r="D1613" s="101"/>
      <c r="E1613" s="101"/>
      <c r="F1613" s="102">
        <f>SUM(F1614:F1615)</f>
        <v>0</v>
      </c>
    </row>
    <row r="1614">
      <c r="A1614" s="103" t="s">
        <v>27802</v>
      </c>
      <c r="B1614" s="103" t="s">
        <v>1867</v>
      </c>
      <c r="C1614" s="104" t="s">
        <v>79</v>
      </c>
      <c r="D1614" s="105">
        <v>10.0</v>
      </c>
      <c r="E1614" s="131"/>
      <c r="F1614" s="105" t="str">
        <f t="shared" ref="F1614:F1615" si="207">IF(E1614="","", ROUND(D1614*E1614,2))</f>
        <v/>
      </c>
    </row>
    <row r="1615">
      <c r="A1615" s="103" t="s">
        <v>27803</v>
      </c>
      <c r="B1615" s="103" t="s">
        <v>26891</v>
      </c>
      <c r="C1615" s="104" t="s">
        <v>159</v>
      </c>
      <c r="D1615" s="105">
        <v>483.77</v>
      </c>
      <c r="E1615" s="131"/>
      <c r="F1615" s="105" t="str">
        <f t="shared" si="207"/>
        <v/>
      </c>
    </row>
    <row r="1616">
      <c r="A1616" s="99" t="s">
        <v>27804</v>
      </c>
      <c r="B1616" s="99" t="s">
        <v>26654</v>
      </c>
      <c r="C1616" s="100"/>
      <c r="D1616" s="101"/>
      <c r="E1616" s="101"/>
      <c r="F1616" s="102">
        <f>SUM(F1617:F1620)</f>
        <v>0</v>
      </c>
    </row>
    <row r="1617">
      <c r="A1617" s="103" t="s">
        <v>27805</v>
      </c>
      <c r="B1617" s="103" t="s">
        <v>27213</v>
      </c>
      <c r="C1617" s="104" t="s">
        <v>79</v>
      </c>
      <c r="D1617" s="105">
        <v>1.0</v>
      </c>
      <c r="E1617" s="131"/>
      <c r="F1617" s="105" t="str">
        <f t="shared" ref="F1617:F1620" si="208">IF(E1617="","", ROUND(D1617*E1617,2))</f>
        <v/>
      </c>
    </row>
    <row r="1618">
      <c r="A1618" s="103" t="s">
        <v>27806</v>
      </c>
      <c r="B1618" s="103" t="s">
        <v>14226</v>
      </c>
      <c r="C1618" s="104" t="s">
        <v>79</v>
      </c>
      <c r="D1618" s="105">
        <v>1.0</v>
      </c>
      <c r="E1618" s="131"/>
      <c r="F1618" s="105" t="str">
        <f t="shared" si="208"/>
        <v/>
      </c>
    </row>
    <row r="1619">
      <c r="A1619" s="103" t="s">
        <v>27807</v>
      </c>
      <c r="B1619" s="103" t="s">
        <v>26906</v>
      </c>
      <c r="C1619" s="104" t="s">
        <v>79</v>
      </c>
      <c r="D1619" s="105">
        <v>1.0</v>
      </c>
      <c r="E1619" s="131"/>
      <c r="F1619" s="105" t="str">
        <f t="shared" si="208"/>
        <v/>
      </c>
    </row>
    <row r="1620">
      <c r="A1620" s="103" t="s">
        <v>27808</v>
      </c>
      <c r="B1620" s="103" t="s">
        <v>27809</v>
      </c>
      <c r="C1620" s="104" t="s">
        <v>79</v>
      </c>
      <c r="D1620" s="105">
        <v>1.0</v>
      </c>
      <c r="E1620" s="131"/>
      <c r="F1620" s="105" t="str">
        <f t="shared" si="208"/>
        <v/>
      </c>
    </row>
    <row r="1621">
      <c r="A1621" s="99" t="s">
        <v>27810</v>
      </c>
      <c r="B1621" s="99" t="s">
        <v>25751</v>
      </c>
      <c r="C1621" s="100"/>
      <c r="D1621" s="101"/>
      <c r="E1621" s="101"/>
      <c r="F1621" s="102">
        <f>SUM(F1622:F1623)</f>
        <v>0</v>
      </c>
    </row>
    <row r="1622">
      <c r="A1622" s="103" t="s">
        <v>27811</v>
      </c>
      <c r="B1622" s="103" t="s">
        <v>26919</v>
      </c>
      <c r="C1622" s="104" t="s">
        <v>79</v>
      </c>
      <c r="D1622" s="105">
        <v>4.0</v>
      </c>
      <c r="E1622" s="131"/>
      <c r="F1622" s="105" t="str">
        <f t="shared" ref="F1622:F1623" si="209">IF(E1622="","", ROUND(D1622*E1622,2))</f>
        <v/>
      </c>
    </row>
    <row r="1623">
      <c r="A1623" s="103" t="s">
        <v>27812</v>
      </c>
      <c r="B1623" s="103" t="s">
        <v>27083</v>
      </c>
      <c r="C1623" s="104" t="s">
        <v>79</v>
      </c>
      <c r="D1623" s="105">
        <v>3.0</v>
      </c>
      <c r="E1623" s="131"/>
      <c r="F1623" s="105" t="str">
        <f t="shared" si="209"/>
        <v/>
      </c>
    </row>
    <row r="1624">
      <c r="A1624" s="99" t="s">
        <v>27813</v>
      </c>
      <c r="B1624" s="99" t="s">
        <v>26071</v>
      </c>
      <c r="C1624" s="100"/>
      <c r="D1624" s="101"/>
      <c r="E1624" s="101"/>
      <c r="F1624" s="102">
        <f>SUM(F1625)</f>
        <v>0</v>
      </c>
    </row>
    <row r="1625">
      <c r="A1625" s="103" t="s">
        <v>27814</v>
      </c>
      <c r="B1625" s="103" t="s">
        <v>26073</v>
      </c>
      <c r="C1625" s="104" t="s">
        <v>108</v>
      </c>
      <c r="D1625" s="105">
        <v>450.67</v>
      </c>
      <c r="E1625" s="131"/>
      <c r="F1625" s="105" t="str">
        <f>IF(E1625="","", ROUND(D1625*E1625,2))</f>
        <v/>
      </c>
    </row>
    <row r="1626">
      <c r="A1626" s="99" t="s">
        <v>27815</v>
      </c>
      <c r="B1626" s="99" t="s">
        <v>27816</v>
      </c>
      <c r="C1626" s="100"/>
      <c r="D1626" s="101"/>
      <c r="E1626" s="101"/>
      <c r="F1626" s="102">
        <f>F1627+F1635+F1647+F1651+F1654+F1657+F1660+F1675+F1677</f>
        <v>0</v>
      </c>
    </row>
    <row r="1627">
      <c r="A1627" s="99" t="s">
        <v>27817</v>
      </c>
      <c r="B1627" s="99" t="s">
        <v>458</v>
      </c>
      <c r="C1627" s="100"/>
      <c r="D1627" s="101"/>
      <c r="E1627" s="101"/>
      <c r="F1627" s="102">
        <f>SUM(F1628:F1634)</f>
        <v>0</v>
      </c>
    </row>
    <row r="1628">
      <c r="A1628" s="103" t="s">
        <v>27818</v>
      </c>
      <c r="B1628" s="103" t="s">
        <v>1770</v>
      </c>
      <c r="C1628" s="104" t="s">
        <v>529</v>
      </c>
      <c r="D1628" s="105">
        <v>1.4000000000000001</v>
      </c>
      <c r="E1628" s="131"/>
      <c r="F1628" s="105" t="str">
        <f t="shared" ref="F1628:F1634" si="210">IF(E1628="","", ROUND(D1628*E1628,2))</f>
        <v/>
      </c>
    </row>
    <row r="1629">
      <c r="A1629" s="103" t="s">
        <v>27819</v>
      </c>
      <c r="B1629" s="103" t="s">
        <v>1772</v>
      </c>
      <c r="C1629" s="104" t="s">
        <v>529</v>
      </c>
      <c r="D1629" s="105">
        <v>1.4000000000000001</v>
      </c>
      <c r="E1629" s="131"/>
      <c r="F1629" s="105" t="str">
        <f t="shared" si="210"/>
        <v/>
      </c>
    </row>
    <row r="1630">
      <c r="A1630" s="103" t="s">
        <v>27820</v>
      </c>
      <c r="B1630" s="103" t="s">
        <v>25646</v>
      </c>
      <c r="C1630" s="104" t="s">
        <v>159</v>
      </c>
      <c r="D1630" s="105">
        <v>2796.28</v>
      </c>
      <c r="E1630" s="131"/>
      <c r="F1630" s="105" t="str">
        <f t="shared" si="210"/>
        <v/>
      </c>
    </row>
    <row r="1631">
      <c r="A1631" s="103" t="s">
        <v>27821</v>
      </c>
      <c r="B1631" s="103" t="s">
        <v>25648</v>
      </c>
      <c r="C1631" s="104" t="s">
        <v>159</v>
      </c>
      <c r="D1631" s="105">
        <v>2796.28</v>
      </c>
      <c r="E1631" s="131"/>
      <c r="F1631" s="105" t="str">
        <f t="shared" si="210"/>
        <v/>
      </c>
    </row>
    <row r="1632">
      <c r="A1632" s="103" t="s">
        <v>27822</v>
      </c>
      <c r="B1632" s="103" t="s">
        <v>25650</v>
      </c>
      <c r="C1632" s="104" t="s">
        <v>79</v>
      </c>
      <c r="D1632" s="105">
        <v>28.0</v>
      </c>
      <c r="E1632" s="131"/>
      <c r="F1632" s="105" t="str">
        <f t="shared" si="210"/>
        <v/>
      </c>
    </row>
    <row r="1633">
      <c r="A1633" s="103" t="s">
        <v>27823</v>
      </c>
      <c r="B1633" s="103" t="s">
        <v>25652</v>
      </c>
      <c r="C1633" s="104" t="s">
        <v>79</v>
      </c>
      <c r="D1633" s="105">
        <v>14.0</v>
      </c>
      <c r="E1633" s="131"/>
      <c r="F1633" s="105" t="str">
        <f t="shared" si="210"/>
        <v/>
      </c>
    </row>
    <row r="1634">
      <c r="A1634" s="103" t="s">
        <v>27824</v>
      </c>
      <c r="B1634" s="103" t="s">
        <v>25654</v>
      </c>
      <c r="C1634" s="104" t="s">
        <v>159</v>
      </c>
      <c r="D1634" s="105">
        <v>1398.14</v>
      </c>
      <c r="E1634" s="131"/>
      <c r="F1634" s="105" t="str">
        <f t="shared" si="210"/>
        <v/>
      </c>
    </row>
    <row r="1635">
      <c r="A1635" s="99" t="s">
        <v>27825</v>
      </c>
      <c r="B1635" s="99" t="s">
        <v>110</v>
      </c>
      <c r="C1635" s="100"/>
      <c r="D1635" s="101"/>
      <c r="E1635" s="101"/>
      <c r="F1635" s="102">
        <f>SUM(F1636:F1646)</f>
        <v>0</v>
      </c>
    </row>
    <row r="1636">
      <c r="A1636" s="103" t="s">
        <v>27826</v>
      </c>
      <c r="B1636" s="103" t="s">
        <v>27827</v>
      </c>
      <c r="C1636" s="104" t="s">
        <v>159</v>
      </c>
      <c r="D1636" s="105">
        <v>510.65000000000003</v>
      </c>
      <c r="E1636" s="131"/>
      <c r="F1636" s="105" t="str">
        <f t="shared" ref="F1636:F1646" si="211">IF(E1636="","", ROUND(D1636*E1636,2))</f>
        <v/>
      </c>
    </row>
    <row r="1637">
      <c r="A1637" s="103" t="s">
        <v>27828</v>
      </c>
      <c r="B1637" s="103" t="s">
        <v>27829</v>
      </c>
      <c r="C1637" s="104" t="s">
        <v>159</v>
      </c>
      <c r="D1637" s="105">
        <v>747.49</v>
      </c>
      <c r="E1637" s="131"/>
      <c r="F1637" s="105" t="str">
        <f t="shared" si="211"/>
        <v/>
      </c>
    </row>
    <row r="1638">
      <c r="A1638" s="103" t="s">
        <v>27830</v>
      </c>
      <c r="B1638" s="103" t="s">
        <v>27831</v>
      </c>
      <c r="C1638" s="104" t="s">
        <v>159</v>
      </c>
      <c r="D1638" s="105">
        <v>140.0</v>
      </c>
      <c r="E1638" s="131"/>
      <c r="F1638" s="105" t="str">
        <f t="shared" si="211"/>
        <v/>
      </c>
    </row>
    <row r="1639">
      <c r="A1639" s="103" t="s">
        <v>27832</v>
      </c>
      <c r="B1639" s="103" t="s">
        <v>1783</v>
      </c>
      <c r="C1639" s="104" t="s">
        <v>159</v>
      </c>
      <c r="D1639" s="105">
        <v>1398.14</v>
      </c>
      <c r="E1639" s="131"/>
      <c r="F1639" s="105" t="str">
        <f t="shared" si="211"/>
        <v/>
      </c>
    </row>
    <row r="1640">
      <c r="A1640" s="103" t="s">
        <v>27833</v>
      </c>
      <c r="B1640" s="103" t="s">
        <v>27834</v>
      </c>
      <c r="C1640" s="104" t="s">
        <v>159</v>
      </c>
      <c r="D1640" s="105">
        <v>510.65000000000003</v>
      </c>
      <c r="E1640" s="131"/>
      <c r="F1640" s="105" t="str">
        <f t="shared" si="211"/>
        <v/>
      </c>
    </row>
    <row r="1641">
      <c r="A1641" s="103" t="s">
        <v>27835</v>
      </c>
      <c r="B1641" s="103" t="s">
        <v>27836</v>
      </c>
      <c r="C1641" s="104" t="s">
        <v>159</v>
      </c>
      <c r="D1641" s="105">
        <v>747.49</v>
      </c>
      <c r="E1641" s="131"/>
      <c r="F1641" s="105" t="str">
        <f t="shared" si="211"/>
        <v/>
      </c>
    </row>
    <row r="1642">
      <c r="A1642" s="103" t="s">
        <v>27837</v>
      </c>
      <c r="B1642" s="103" t="s">
        <v>27838</v>
      </c>
      <c r="C1642" s="104" t="s">
        <v>159</v>
      </c>
      <c r="D1642" s="105">
        <v>140.0</v>
      </c>
      <c r="E1642" s="131"/>
      <c r="F1642" s="105" t="str">
        <f t="shared" si="211"/>
        <v/>
      </c>
    </row>
    <row r="1643">
      <c r="A1643" s="103" t="s">
        <v>27839</v>
      </c>
      <c r="B1643" s="103" t="s">
        <v>25978</v>
      </c>
      <c r="C1643" s="104" t="s">
        <v>117</v>
      </c>
      <c r="D1643" s="105">
        <v>2719.23</v>
      </c>
      <c r="E1643" s="131"/>
      <c r="F1643" s="105" t="str">
        <f t="shared" si="211"/>
        <v/>
      </c>
    </row>
    <row r="1644">
      <c r="A1644" s="103" t="s">
        <v>27840</v>
      </c>
      <c r="B1644" s="103" t="s">
        <v>27841</v>
      </c>
      <c r="C1644" s="104" t="s">
        <v>159</v>
      </c>
      <c r="D1644" s="105">
        <v>510.65000000000003</v>
      </c>
      <c r="E1644" s="131"/>
      <c r="F1644" s="105" t="str">
        <f t="shared" si="211"/>
        <v/>
      </c>
    </row>
    <row r="1645">
      <c r="A1645" s="103" t="s">
        <v>27842</v>
      </c>
      <c r="B1645" s="103" t="s">
        <v>27843</v>
      </c>
      <c r="C1645" s="104" t="s">
        <v>159</v>
      </c>
      <c r="D1645" s="105">
        <v>747.49</v>
      </c>
      <c r="E1645" s="131"/>
      <c r="F1645" s="105" t="str">
        <f t="shared" si="211"/>
        <v/>
      </c>
    </row>
    <row r="1646">
      <c r="A1646" s="103" t="s">
        <v>27844</v>
      </c>
      <c r="B1646" s="103" t="s">
        <v>27845</v>
      </c>
      <c r="C1646" s="104" t="s">
        <v>159</v>
      </c>
      <c r="D1646" s="105">
        <v>140.0</v>
      </c>
      <c r="E1646" s="131"/>
      <c r="F1646" s="105" t="str">
        <f t="shared" si="211"/>
        <v/>
      </c>
    </row>
    <row r="1647">
      <c r="A1647" s="99" t="s">
        <v>27846</v>
      </c>
      <c r="B1647" s="99" t="s">
        <v>25699</v>
      </c>
      <c r="C1647" s="100"/>
      <c r="D1647" s="101"/>
      <c r="E1647" s="101"/>
      <c r="F1647" s="102">
        <f>SUM(F1648:F1650)</f>
        <v>0</v>
      </c>
    </row>
    <row r="1648">
      <c r="A1648" s="103" t="s">
        <v>27847</v>
      </c>
      <c r="B1648" s="103" t="s">
        <v>25797</v>
      </c>
      <c r="C1648" s="104" t="s">
        <v>159</v>
      </c>
      <c r="D1648" s="105">
        <v>510.65000000000003</v>
      </c>
      <c r="E1648" s="131"/>
      <c r="F1648" s="105" t="str">
        <f t="shared" ref="F1648:F1650" si="212">IF(E1648="","", ROUND(D1648*E1648,2))</f>
        <v/>
      </c>
    </row>
    <row r="1649">
      <c r="A1649" s="103" t="s">
        <v>27848</v>
      </c>
      <c r="B1649" s="103" t="s">
        <v>25701</v>
      </c>
      <c r="C1649" s="104" t="s">
        <v>159</v>
      </c>
      <c r="D1649" s="105">
        <v>747.49</v>
      </c>
      <c r="E1649" s="131"/>
      <c r="F1649" s="105" t="str">
        <f t="shared" si="212"/>
        <v/>
      </c>
    </row>
    <row r="1650">
      <c r="A1650" s="103" t="s">
        <v>27849</v>
      </c>
      <c r="B1650" s="103" t="s">
        <v>1925</v>
      </c>
      <c r="C1650" s="104" t="s">
        <v>159</v>
      </c>
      <c r="D1650" s="105">
        <v>140.0</v>
      </c>
      <c r="E1650" s="131"/>
      <c r="F1650" s="105" t="str">
        <f t="shared" si="212"/>
        <v/>
      </c>
    </row>
    <row r="1651">
      <c r="A1651" s="99" t="s">
        <v>27850</v>
      </c>
      <c r="B1651" s="99" t="s">
        <v>1807</v>
      </c>
      <c r="C1651" s="100"/>
      <c r="D1651" s="101"/>
      <c r="E1651" s="101"/>
      <c r="F1651" s="102">
        <f>SUM(F1652:F1653)</f>
        <v>0</v>
      </c>
    </row>
    <row r="1652">
      <c r="A1652" s="103" t="s">
        <v>27851</v>
      </c>
      <c r="B1652" s="103" t="s">
        <v>1809</v>
      </c>
      <c r="C1652" s="104" t="s">
        <v>159</v>
      </c>
      <c r="D1652" s="105">
        <v>1398.14</v>
      </c>
      <c r="E1652" s="131"/>
      <c r="F1652" s="105" t="str">
        <f t="shared" ref="F1652:F1653" si="213">IF(E1652="","", ROUND(D1652*E1652,2))</f>
        <v/>
      </c>
    </row>
    <row r="1653">
      <c r="A1653" s="103" t="s">
        <v>27852</v>
      </c>
      <c r="B1653" s="103" t="s">
        <v>1819</v>
      </c>
      <c r="C1653" s="104" t="s">
        <v>159</v>
      </c>
      <c r="D1653" s="105">
        <v>1398.14</v>
      </c>
      <c r="E1653" s="131"/>
      <c r="F1653" s="105" t="str">
        <f t="shared" si="213"/>
        <v/>
      </c>
    </row>
    <row r="1654">
      <c r="A1654" s="99" t="s">
        <v>27853</v>
      </c>
      <c r="B1654" s="99" t="s">
        <v>1829</v>
      </c>
      <c r="C1654" s="100"/>
      <c r="D1654" s="101"/>
      <c r="E1654" s="101"/>
      <c r="F1654" s="102">
        <f>SUM(F1655:F1656)</f>
        <v>0</v>
      </c>
    </row>
    <row r="1655">
      <c r="A1655" s="103" t="s">
        <v>27854</v>
      </c>
      <c r="B1655" s="103" t="s">
        <v>27855</v>
      </c>
      <c r="C1655" s="104" t="s">
        <v>79</v>
      </c>
      <c r="D1655" s="105">
        <v>2.0</v>
      </c>
      <c r="E1655" s="131"/>
      <c r="F1655" s="105" t="str">
        <f t="shared" ref="F1655:F1656" si="214">IF(E1655="","", ROUND(D1655*E1655,2))</f>
        <v/>
      </c>
    </row>
    <row r="1656">
      <c r="A1656" s="103" t="s">
        <v>27856</v>
      </c>
      <c r="B1656" s="103" t="s">
        <v>1847</v>
      </c>
      <c r="C1656" s="104" t="s">
        <v>79</v>
      </c>
      <c r="D1656" s="105">
        <v>2.0</v>
      </c>
      <c r="E1656" s="131"/>
      <c r="F1656" s="105" t="str">
        <f t="shared" si="214"/>
        <v/>
      </c>
    </row>
    <row r="1657">
      <c r="A1657" s="99" t="s">
        <v>27857</v>
      </c>
      <c r="B1657" s="99" t="s">
        <v>1865</v>
      </c>
      <c r="C1657" s="100"/>
      <c r="D1657" s="101"/>
      <c r="E1657" s="101"/>
      <c r="F1657" s="102">
        <f>SUM(F1658:F1659)</f>
        <v>0</v>
      </c>
    </row>
    <row r="1658">
      <c r="A1658" s="103" t="s">
        <v>27858</v>
      </c>
      <c r="B1658" s="103" t="s">
        <v>1867</v>
      </c>
      <c r="C1658" s="104" t="s">
        <v>79</v>
      </c>
      <c r="D1658" s="105">
        <v>28.0</v>
      </c>
      <c r="E1658" s="131"/>
      <c r="F1658" s="105" t="str">
        <f t="shared" ref="F1658:F1659" si="215">IF(E1658="","", ROUND(D1658*E1658,2))</f>
        <v/>
      </c>
    </row>
    <row r="1659">
      <c r="A1659" s="103" t="s">
        <v>27859</v>
      </c>
      <c r="B1659" s="103" t="s">
        <v>1869</v>
      </c>
      <c r="C1659" s="104" t="s">
        <v>159</v>
      </c>
      <c r="D1659" s="105">
        <v>1398.14</v>
      </c>
      <c r="E1659" s="131"/>
      <c r="F1659" s="105" t="str">
        <f t="shared" si="215"/>
        <v/>
      </c>
    </row>
    <row r="1660">
      <c r="A1660" s="99" t="s">
        <v>27860</v>
      </c>
      <c r="B1660" s="99" t="s">
        <v>437</v>
      </c>
      <c r="C1660" s="100"/>
      <c r="D1660" s="101"/>
      <c r="E1660" s="101"/>
      <c r="F1660" s="102">
        <f>F1661+F1666+F1671</f>
        <v>0</v>
      </c>
    </row>
    <row r="1661">
      <c r="A1661" s="99" t="s">
        <v>27861</v>
      </c>
      <c r="B1661" s="99" t="s">
        <v>26647</v>
      </c>
      <c r="C1661" s="100"/>
      <c r="D1661" s="101"/>
      <c r="E1661" s="101"/>
      <c r="F1661" s="102">
        <f>SUM(F1662:F1665)</f>
        <v>0</v>
      </c>
    </row>
    <row r="1662">
      <c r="A1662" s="103" t="s">
        <v>27862</v>
      </c>
      <c r="B1662" s="103" t="s">
        <v>27204</v>
      </c>
      <c r="C1662" s="104" t="s">
        <v>79</v>
      </c>
      <c r="D1662" s="105">
        <v>1.0</v>
      </c>
      <c r="E1662" s="131"/>
      <c r="F1662" s="105" t="str">
        <f t="shared" ref="F1662:F1665" si="216">IF(E1662="","", ROUND(D1662*E1662,2))</f>
        <v/>
      </c>
    </row>
    <row r="1663">
      <c r="A1663" s="103" t="s">
        <v>27863</v>
      </c>
      <c r="B1663" s="103" t="s">
        <v>27206</v>
      </c>
      <c r="C1663" s="104" t="s">
        <v>79</v>
      </c>
      <c r="D1663" s="105">
        <v>1.0</v>
      </c>
      <c r="E1663" s="131"/>
      <c r="F1663" s="105" t="str">
        <f t="shared" si="216"/>
        <v/>
      </c>
    </row>
    <row r="1664">
      <c r="A1664" s="103" t="s">
        <v>27864</v>
      </c>
      <c r="B1664" s="103" t="s">
        <v>27865</v>
      </c>
      <c r="C1664" s="104" t="s">
        <v>79</v>
      </c>
      <c r="D1664" s="105">
        <v>1.0</v>
      </c>
      <c r="E1664" s="131"/>
      <c r="F1664" s="105" t="str">
        <f t="shared" si="216"/>
        <v/>
      </c>
    </row>
    <row r="1665">
      <c r="A1665" s="103" t="s">
        <v>27866</v>
      </c>
      <c r="B1665" s="103" t="s">
        <v>27210</v>
      </c>
      <c r="C1665" s="104" t="s">
        <v>79</v>
      </c>
      <c r="D1665" s="105">
        <v>1.0</v>
      </c>
      <c r="E1665" s="131"/>
      <c r="F1665" s="105" t="str">
        <f t="shared" si="216"/>
        <v/>
      </c>
    </row>
    <row r="1666">
      <c r="A1666" s="99" t="s">
        <v>27867</v>
      </c>
      <c r="B1666" s="99" t="s">
        <v>26654</v>
      </c>
      <c r="C1666" s="100"/>
      <c r="D1666" s="101"/>
      <c r="E1666" s="101"/>
      <c r="F1666" s="102">
        <f>SUM(F1667:F1670)</f>
        <v>0</v>
      </c>
    </row>
    <row r="1667">
      <c r="A1667" s="103" t="s">
        <v>27868</v>
      </c>
      <c r="B1667" s="103" t="s">
        <v>27213</v>
      </c>
      <c r="C1667" s="104" t="s">
        <v>79</v>
      </c>
      <c r="D1667" s="105">
        <v>1.0</v>
      </c>
      <c r="E1667" s="131"/>
      <c r="F1667" s="105" t="str">
        <f t="shared" ref="F1667:F1670" si="217">IF(E1667="","", ROUND(D1667*E1667,2))</f>
        <v/>
      </c>
    </row>
    <row r="1668">
      <c r="A1668" s="103" t="s">
        <v>27869</v>
      </c>
      <c r="B1668" s="103" t="s">
        <v>14226</v>
      </c>
      <c r="C1668" s="104" t="s">
        <v>79</v>
      </c>
      <c r="D1668" s="105">
        <v>1.0</v>
      </c>
      <c r="E1668" s="131"/>
      <c r="F1668" s="105" t="str">
        <f t="shared" si="217"/>
        <v/>
      </c>
    </row>
    <row r="1669">
      <c r="A1669" s="103" t="s">
        <v>27870</v>
      </c>
      <c r="B1669" s="103" t="s">
        <v>27871</v>
      </c>
      <c r="C1669" s="104" t="s">
        <v>79</v>
      </c>
      <c r="D1669" s="105">
        <v>1.0</v>
      </c>
      <c r="E1669" s="131"/>
      <c r="F1669" s="105" t="str">
        <f t="shared" si="217"/>
        <v/>
      </c>
    </row>
    <row r="1670">
      <c r="A1670" s="103" t="s">
        <v>27872</v>
      </c>
      <c r="B1670" s="103" t="s">
        <v>26908</v>
      </c>
      <c r="C1670" s="104" t="s">
        <v>79</v>
      </c>
      <c r="D1670" s="105">
        <v>1.0</v>
      </c>
      <c r="E1670" s="131"/>
      <c r="F1670" s="105" t="str">
        <f t="shared" si="217"/>
        <v/>
      </c>
    </row>
    <row r="1671">
      <c r="A1671" s="99" t="s">
        <v>27873</v>
      </c>
      <c r="B1671" s="99" t="s">
        <v>26413</v>
      </c>
      <c r="C1671" s="100"/>
      <c r="D1671" s="101"/>
      <c r="E1671" s="101"/>
      <c r="F1671" s="102">
        <f>SUM(F1672:F1674)</f>
        <v>0</v>
      </c>
    </row>
    <row r="1672">
      <c r="A1672" s="103" t="s">
        <v>27874</v>
      </c>
      <c r="B1672" s="103" t="s">
        <v>27875</v>
      </c>
      <c r="C1672" s="104" t="s">
        <v>79</v>
      </c>
      <c r="D1672" s="105">
        <v>1.0</v>
      </c>
      <c r="E1672" s="131"/>
      <c r="F1672" s="105" t="str">
        <f t="shared" ref="F1672:F1674" si="218">IF(E1672="","", ROUND(D1672*E1672,2))</f>
        <v/>
      </c>
    </row>
    <row r="1673">
      <c r="A1673" s="103" t="s">
        <v>27876</v>
      </c>
      <c r="B1673" s="103" t="s">
        <v>27877</v>
      </c>
      <c r="C1673" s="104" t="s">
        <v>79</v>
      </c>
      <c r="D1673" s="105">
        <v>1.0</v>
      </c>
      <c r="E1673" s="131"/>
      <c r="F1673" s="105" t="str">
        <f t="shared" si="218"/>
        <v/>
      </c>
    </row>
    <row r="1674">
      <c r="A1674" s="103" t="s">
        <v>27878</v>
      </c>
      <c r="B1674" s="103" t="s">
        <v>27879</v>
      </c>
      <c r="C1674" s="104" t="s">
        <v>79</v>
      </c>
      <c r="D1674" s="105">
        <v>1.0</v>
      </c>
      <c r="E1674" s="131"/>
      <c r="F1674" s="105" t="str">
        <f t="shared" si="218"/>
        <v/>
      </c>
    </row>
    <row r="1675">
      <c r="A1675" s="99" t="s">
        <v>27880</v>
      </c>
      <c r="B1675" s="99" t="s">
        <v>25751</v>
      </c>
      <c r="C1675" s="100"/>
      <c r="D1675" s="101"/>
      <c r="E1675" s="101"/>
      <c r="F1675" s="102">
        <f>SUM(F1676)</f>
        <v>0</v>
      </c>
    </row>
    <row r="1676">
      <c r="A1676" s="103" t="s">
        <v>27881</v>
      </c>
      <c r="B1676" s="103" t="s">
        <v>27083</v>
      </c>
      <c r="C1676" s="104" t="s">
        <v>79</v>
      </c>
      <c r="D1676" s="105">
        <v>1.0</v>
      </c>
      <c r="E1676" s="131"/>
      <c r="F1676" s="105" t="str">
        <f>IF(E1676="","", ROUND(D1676*E1676,2))</f>
        <v/>
      </c>
    </row>
    <row r="1677">
      <c r="A1677" s="99" t="s">
        <v>27882</v>
      </c>
      <c r="B1677" s="99" t="s">
        <v>26071</v>
      </c>
      <c r="C1677" s="100"/>
      <c r="D1677" s="101"/>
      <c r="E1677" s="101"/>
      <c r="F1677" s="102">
        <f>SUM(F1678)</f>
        <v>0</v>
      </c>
    </row>
    <row r="1678">
      <c r="A1678" s="103" t="s">
        <v>27883</v>
      </c>
      <c r="B1678" s="103" t="s">
        <v>26073</v>
      </c>
      <c r="C1678" s="104" t="s">
        <v>108</v>
      </c>
      <c r="D1678" s="105">
        <v>1774.68</v>
      </c>
      <c r="E1678" s="131"/>
      <c r="F1678" s="105" t="str">
        <f>IF(E1678="","", ROUND(D1678*E1678,2))</f>
        <v/>
      </c>
    </row>
    <row r="1679">
      <c r="A1679" s="99" t="s">
        <v>27884</v>
      </c>
      <c r="B1679" s="99" t="s">
        <v>27885</v>
      </c>
      <c r="C1679" s="100"/>
      <c r="D1679" s="101"/>
      <c r="E1679" s="101"/>
      <c r="F1679" s="102">
        <f>F1680+F1688+F1728+F1735+F1739+F1744+F1747+F1763+F1766</f>
        <v>0</v>
      </c>
    </row>
    <row r="1680">
      <c r="A1680" s="99" t="s">
        <v>27886</v>
      </c>
      <c r="B1680" s="99" t="s">
        <v>458</v>
      </c>
      <c r="C1680" s="100"/>
      <c r="D1680" s="101"/>
      <c r="E1680" s="101"/>
      <c r="F1680" s="102">
        <f>SUM(F1681:F1687)</f>
        <v>0</v>
      </c>
    </row>
    <row r="1681">
      <c r="A1681" s="103" t="s">
        <v>27887</v>
      </c>
      <c r="B1681" s="103" t="s">
        <v>1770</v>
      </c>
      <c r="C1681" s="104" t="s">
        <v>529</v>
      </c>
      <c r="D1681" s="105">
        <v>2.14</v>
      </c>
      <c r="E1681" s="131"/>
      <c r="F1681" s="105" t="str">
        <f t="shared" ref="F1681:F1687" si="219">IF(E1681="","", ROUND(D1681*E1681,2))</f>
        <v/>
      </c>
    </row>
    <row r="1682">
      <c r="A1682" s="103" t="s">
        <v>27888</v>
      </c>
      <c r="B1682" s="103" t="s">
        <v>1772</v>
      </c>
      <c r="C1682" s="104" t="s">
        <v>529</v>
      </c>
      <c r="D1682" s="105">
        <v>2.14</v>
      </c>
      <c r="E1682" s="131"/>
      <c r="F1682" s="105" t="str">
        <f t="shared" si="219"/>
        <v/>
      </c>
    </row>
    <row r="1683">
      <c r="A1683" s="103" t="s">
        <v>27889</v>
      </c>
      <c r="B1683" s="103" t="s">
        <v>25646</v>
      </c>
      <c r="C1683" s="104" t="s">
        <v>159</v>
      </c>
      <c r="D1683" s="105">
        <v>4283.2300000000005</v>
      </c>
      <c r="E1683" s="131"/>
      <c r="F1683" s="105" t="str">
        <f t="shared" si="219"/>
        <v/>
      </c>
    </row>
    <row r="1684">
      <c r="A1684" s="103" t="s">
        <v>27890</v>
      </c>
      <c r="B1684" s="103" t="s">
        <v>25648</v>
      </c>
      <c r="C1684" s="104" t="s">
        <v>159</v>
      </c>
      <c r="D1684" s="105">
        <v>4283.2300000000005</v>
      </c>
      <c r="E1684" s="131"/>
      <c r="F1684" s="105" t="str">
        <f t="shared" si="219"/>
        <v/>
      </c>
    </row>
    <row r="1685">
      <c r="A1685" s="103" t="s">
        <v>27891</v>
      </c>
      <c r="B1685" s="103" t="s">
        <v>25650</v>
      </c>
      <c r="C1685" s="104" t="s">
        <v>79</v>
      </c>
      <c r="D1685" s="105">
        <v>43.0</v>
      </c>
      <c r="E1685" s="131"/>
      <c r="F1685" s="105" t="str">
        <f t="shared" si="219"/>
        <v/>
      </c>
    </row>
    <row r="1686">
      <c r="A1686" s="103" t="s">
        <v>27892</v>
      </c>
      <c r="B1686" s="103" t="s">
        <v>25652</v>
      </c>
      <c r="C1686" s="104" t="s">
        <v>79</v>
      </c>
      <c r="D1686" s="105">
        <v>21.0</v>
      </c>
      <c r="E1686" s="131"/>
      <c r="F1686" s="105" t="str">
        <f t="shared" si="219"/>
        <v/>
      </c>
    </row>
    <row r="1687">
      <c r="A1687" s="103" t="s">
        <v>27893</v>
      </c>
      <c r="B1687" s="103" t="s">
        <v>25654</v>
      </c>
      <c r="C1687" s="104" t="s">
        <v>159</v>
      </c>
      <c r="D1687" s="105">
        <v>2141.62</v>
      </c>
      <c r="E1687" s="131"/>
      <c r="F1687" s="105" t="str">
        <f t="shared" si="219"/>
        <v/>
      </c>
    </row>
    <row r="1688">
      <c r="A1688" s="99" t="s">
        <v>27894</v>
      </c>
      <c r="B1688" s="99" t="s">
        <v>110</v>
      </c>
      <c r="C1688" s="100"/>
      <c r="D1688" s="101"/>
      <c r="E1688" s="101"/>
      <c r="F1688" s="102">
        <f>SUM(F1689:F1727)</f>
        <v>0</v>
      </c>
    </row>
    <row r="1689">
      <c r="A1689" s="103" t="s">
        <v>27895</v>
      </c>
      <c r="B1689" s="103" t="s">
        <v>27896</v>
      </c>
      <c r="C1689" s="104" t="s">
        <v>159</v>
      </c>
      <c r="D1689" s="105">
        <v>11.61</v>
      </c>
      <c r="E1689" s="131"/>
      <c r="F1689" s="105" t="str">
        <f t="shared" ref="F1689:F1727" si="220">IF(E1689="","", ROUND(D1689*E1689,2))</f>
        <v/>
      </c>
    </row>
    <row r="1690">
      <c r="A1690" s="103" t="s">
        <v>27897</v>
      </c>
      <c r="B1690" s="103" t="s">
        <v>27898</v>
      </c>
      <c r="C1690" s="104" t="s">
        <v>159</v>
      </c>
      <c r="D1690" s="105">
        <v>29.580000000000002</v>
      </c>
      <c r="E1690" s="131"/>
      <c r="F1690" s="105" t="str">
        <f t="shared" si="220"/>
        <v/>
      </c>
    </row>
    <row r="1691">
      <c r="A1691" s="103" t="s">
        <v>27899</v>
      </c>
      <c r="B1691" s="103" t="s">
        <v>27900</v>
      </c>
      <c r="C1691" s="104" t="s">
        <v>159</v>
      </c>
      <c r="D1691" s="105">
        <v>10.41</v>
      </c>
      <c r="E1691" s="131"/>
      <c r="F1691" s="105" t="str">
        <f t="shared" si="220"/>
        <v/>
      </c>
    </row>
    <row r="1692">
      <c r="A1692" s="103" t="s">
        <v>27901</v>
      </c>
      <c r="B1692" s="103" t="s">
        <v>27902</v>
      </c>
      <c r="C1692" s="104" t="s">
        <v>159</v>
      </c>
      <c r="D1692" s="105">
        <v>28.900000000000002</v>
      </c>
      <c r="E1692" s="131"/>
      <c r="F1692" s="105" t="str">
        <f t="shared" si="220"/>
        <v/>
      </c>
    </row>
    <row r="1693">
      <c r="A1693" s="103" t="s">
        <v>27903</v>
      </c>
      <c r="B1693" s="103" t="s">
        <v>27904</v>
      </c>
      <c r="C1693" s="104" t="s">
        <v>159</v>
      </c>
      <c r="D1693" s="105">
        <v>39.480000000000004</v>
      </c>
      <c r="E1693" s="131"/>
      <c r="F1693" s="105" t="str">
        <f t="shared" si="220"/>
        <v/>
      </c>
    </row>
    <row r="1694">
      <c r="A1694" s="103" t="s">
        <v>27905</v>
      </c>
      <c r="B1694" s="103" t="s">
        <v>27906</v>
      </c>
      <c r="C1694" s="104" t="s">
        <v>159</v>
      </c>
      <c r="D1694" s="105">
        <v>22.59</v>
      </c>
      <c r="E1694" s="131"/>
      <c r="F1694" s="105" t="str">
        <f t="shared" si="220"/>
        <v/>
      </c>
    </row>
    <row r="1695">
      <c r="A1695" s="103" t="s">
        <v>27907</v>
      </c>
      <c r="B1695" s="103" t="s">
        <v>27908</v>
      </c>
      <c r="C1695" s="104" t="s">
        <v>159</v>
      </c>
      <c r="D1695" s="105">
        <v>48.47</v>
      </c>
      <c r="E1695" s="131"/>
      <c r="F1695" s="105" t="str">
        <f t="shared" si="220"/>
        <v/>
      </c>
    </row>
    <row r="1696">
      <c r="A1696" s="103" t="s">
        <v>27909</v>
      </c>
      <c r="B1696" s="103" t="s">
        <v>27910</v>
      </c>
      <c r="C1696" s="104" t="s">
        <v>159</v>
      </c>
      <c r="D1696" s="105">
        <v>64.05</v>
      </c>
      <c r="E1696" s="131"/>
      <c r="F1696" s="105" t="str">
        <f t="shared" si="220"/>
        <v/>
      </c>
    </row>
    <row r="1697">
      <c r="A1697" s="103" t="s">
        <v>27911</v>
      </c>
      <c r="B1697" s="103" t="s">
        <v>27827</v>
      </c>
      <c r="C1697" s="104" t="s">
        <v>159</v>
      </c>
      <c r="D1697" s="105">
        <v>1193.06</v>
      </c>
      <c r="E1697" s="131"/>
      <c r="F1697" s="105" t="str">
        <f t="shared" si="220"/>
        <v/>
      </c>
    </row>
    <row r="1698">
      <c r="A1698" s="103" t="s">
        <v>27912</v>
      </c>
      <c r="B1698" s="103" t="s">
        <v>27829</v>
      </c>
      <c r="C1698" s="104" t="s">
        <v>159</v>
      </c>
      <c r="D1698" s="105">
        <v>625.1</v>
      </c>
      <c r="E1698" s="131"/>
      <c r="F1698" s="105" t="str">
        <f t="shared" si="220"/>
        <v/>
      </c>
    </row>
    <row r="1699">
      <c r="A1699" s="103" t="s">
        <v>27913</v>
      </c>
      <c r="B1699" s="103" t="s">
        <v>27831</v>
      </c>
      <c r="C1699" s="104" t="s">
        <v>159</v>
      </c>
      <c r="D1699" s="105">
        <v>64.79</v>
      </c>
      <c r="E1699" s="131"/>
      <c r="F1699" s="105" t="str">
        <f t="shared" si="220"/>
        <v/>
      </c>
    </row>
    <row r="1700">
      <c r="A1700" s="103" t="s">
        <v>27914</v>
      </c>
      <c r="B1700" s="103" t="s">
        <v>27915</v>
      </c>
      <c r="C1700" s="104" t="s">
        <v>159</v>
      </c>
      <c r="D1700" s="105">
        <v>3.56</v>
      </c>
      <c r="E1700" s="131"/>
      <c r="F1700" s="105" t="str">
        <f t="shared" si="220"/>
        <v/>
      </c>
    </row>
    <row r="1701">
      <c r="A1701" s="103" t="s">
        <v>27916</v>
      </c>
      <c r="B1701" s="103" t="s">
        <v>27917</v>
      </c>
      <c r="C1701" s="104" t="s">
        <v>159</v>
      </c>
      <c r="D1701" s="105">
        <v>142.58</v>
      </c>
      <c r="E1701" s="131"/>
      <c r="F1701" s="105" t="str">
        <f t="shared" si="220"/>
        <v/>
      </c>
    </row>
    <row r="1702">
      <c r="A1702" s="103" t="s">
        <v>27918</v>
      </c>
      <c r="B1702" s="103" t="s">
        <v>27919</v>
      </c>
      <c r="C1702" s="104" t="s">
        <v>159</v>
      </c>
      <c r="D1702" s="105">
        <v>1999.04</v>
      </c>
      <c r="E1702" s="131"/>
      <c r="F1702" s="105" t="str">
        <f t="shared" si="220"/>
        <v/>
      </c>
    </row>
    <row r="1703">
      <c r="A1703" s="103" t="s">
        <v>27920</v>
      </c>
      <c r="B1703" s="103" t="s">
        <v>27921</v>
      </c>
      <c r="C1703" s="104" t="s">
        <v>159</v>
      </c>
      <c r="D1703" s="105">
        <v>11.61</v>
      </c>
      <c r="E1703" s="131"/>
      <c r="F1703" s="105" t="str">
        <f t="shared" si="220"/>
        <v/>
      </c>
    </row>
    <row r="1704">
      <c r="A1704" s="103" t="s">
        <v>27922</v>
      </c>
      <c r="B1704" s="103" t="s">
        <v>27923</v>
      </c>
      <c r="C1704" s="104" t="s">
        <v>159</v>
      </c>
      <c r="D1704" s="105">
        <v>29.580000000000002</v>
      </c>
      <c r="E1704" s="131"/>
      <c r="F1704" s="105" t="str">
        <f t="shared" si="220"/>
        <v/>
      </c>
    </row>
    <row r="1705">
      <c r="A1705" s="103" t="s">
        <v>27924</v>
      </c>
      <c r="B1705" s="103" t="s">
        <v>27925</v>
      </c>
      <c r="C1705" s="104" t="s">
        <v>159</v>
      </c>
      <c r="D1705" s="105">
        <v>10.41</v>
      </c>
      <c r="E1705" s="131"/>
      <c r="F1705" s="105" t="str">
        <f t="shared" si="220"/>
        <v/>
      </c>
    </row>
    <row r="1706">
      <c r="A1706" s="103" t="s">
        <v>27926</v>
      </c>
      <c r="B1706" s="103" t="s">
        <v>27927</v>
      </c>
      <c r="C1706" s="104" t="s">
        <v>159</v>
      </c>
      <c r="D1706" s="105">
        <v>28.900000000000002</v>
      </c>
      <c r="E1706" s="131"/>
      <c r="F1706" s="105" t="str">
        <f t="shared" si="220"/>
        <v/>
      </c>
    </row>
    <row r="1707">
      <c r="A1707" s="103" t="s">
        <v>27928</v>
      </c>
      <c r="B1707" s="103" t="s">
        <v>27929</v>
      </c>
      <c r="C1707" s="104" t="s">
        <v>159</v>
      </c>
      <c r="D1707" s="105">
        <v>39.480000000000004</v>
      </c>
      <c r="E1707" s="131"/>
      <c r="F1707" s="105" t="str">
        <f t="shared" si="220"/>
        <v/>
      </c>
    </row>
    <row r="1708">
      <c r="A1708" s="103" t="s">
        <v>27930</v>
      </c>
      <c r="B1708" s="103" t="s">
        <v>27931</v>
      </c>
      <c r="C1708" s="104" t="s">
        <v>159</v>
      </c>
      <c r="D1708" s="105">
        <v>22.59</v>
      </c>
      <c r="E1708" s="131"/>
      <c r="F1708" s="105" t="str">
        <f t="shared" si="220"/>
        <v/>
      </c>
    </row>
    <row r="1709">
      <c r="A1709" s="103" t="s">
        <v>27932</v>
      </c>
      <c r="B1709" s="103" t="s">
        <v>27933</v>
      </c>
      <c r="C1709" s="104" t="s">
        <v>159</v>
      </c>
      <c r="D1709" s="105">
        <v>48.47</v>
      </c>
      <c r="E1709" s="131"/>
      <c r="F1709" s="105" t="str">
        <f t="shared" si="220"/>
        <v/>
      </c>
    </row>
    <row r="1710">
      <c r="A1710" s="103" t="s">
        <v>27934</v>
      </c>
      <c r="B1710" s="103" t="s">
        <v>27935</v>
      </c>
      <c r="C1710" s="104" t="s">
        <v>159</v>
      </c>
      <c r="D1710" s="105">
        <v>64.05</v>
      </c>
      <c r="E1710" s="131"/>
      <c r="F1710" s="105" t="str">
        <f t="shared" si="220"/>
        <v/>
      </c>
    </row>
    <row r="1711">
      <c r="A1711" s="103" t="s">
        <v>27936</v>
      </c>
      <c r="B1711" s="103" t="s">
        <v>27834</v>
      </c>
      <c r="C1711" s="104" t="s">
        <v>159</v>
      </c>
      <c r="D1711" s="105">
        <v>1193.06</v>
      </c>
      <c r="E1711" s="131"/>
      <c r="F1711" s="105" t="str">
        <f t="shared" si="220"/>
        <v/>
      </c>
    </row>
    <row r="1712">
      <c r="A1712" s="103" t="s">
        <v>27937</v>
      </c>
      <c r="B1712" s="103" t="s">
        <v>27836</v>
      </c>
      <c r="C1712" s="104" t="s">
        <v>159</v>
      </c>
      <c r="D1712" s="105">
        <v>625.1</v>
      </c>
      <c r="E1712" s="131"/>
      <c r="F1712" s="105" t="str">
        <f t="shared" si="220"/>
        <v/>
      </c>
    </row>
    <row r="1713">
      <c r="A1713" s="103" t="s">
        <v>27938</v>
      </c>
      <c r="B1713" s="103" t="s">
        <v>27838</v>
      </c>
      <c r="C1713" s="104" t="s">
        <v>159</v>
      </c>
      <c r="D1713" s="105">
        <v>64.79</v>
      </c>
      <c r="E1713" s="131"/>
      <c r="F1713" s="105" t="str">
        <f t="shared" si="220"/>
        <v/>
      </c>
    </row>
    <row r="1714">
      <c r="A1714" s="103" t="s">
        <v>27939</v>
      </c>
      <c r="B1714" s="103" t="s">
        <v>27140</v>
      </c>
      <c r="C1714" s="104" t="s">
        <v>159</v>
      </c>
      <c r="D1714" s="105">
        <v>3.56</v>
      </c>
      <c r="E1714" s="131"/>
      <c r="F1714" s="105" t="str">
        <f t="shared" si="220"/>
        <v/>
      </c>
    </row>
    <row r="1715">
      <c r="A1715" s="103" t="s">
        <v>27940</v>
      </c>
      <c r="B1715" s="103" t="s">
        <v>25978</v>
      </c>
      <c r="C1715" s="104" t="s">
        <v>117</v>
      </c>
      <c r="D1715" s="105">
        <v>3415.55</v>
      </c>
      <c r="E1715" s="131"/>
      <c r="F1715" s="105" t="str">
        <f t="shared" si="220"/>
        <v/>
      </c>
    </row>
    <row r="1716">
      <c r="A1716" s="103" t="s">
        <v>27941</v>
      </c>
      <c r="B1716" s="103" t="s">
        <v>27942</v>
      </c>
      <c r="C1716" s="104" t="s">
        <v>159</v>
      </c>
      <c r="D1716" s="105">
        <v>11.61</v>
      </c>
      <c r="E1716" s="131"/>
      <c r="F1716" s="105" t="str">
        <f t="shared" si="220"/>
        <v/>
      </c>
    </row>
    <row r="1717">
      <c r="A1717" s="103" t="s">
        <v>27943</v>
      </c>
      <c r="B1717" s="103" t="s">
        <v>27944</v>
      </c>
      <c r="C1717" s="104" t="s">
        <v>159</v>
      </c>
      <c r="D1717" s="105">
        <v>29.580000000000002</v>
      </c>
      <c r="E1717" s="131"/>
      <c r="F1717" s="105" t="str">
        <f t="shared" si="220"/>
        <v/>
      </c>
    </row>
    <row r="1718">
      <c r="A1718" s="103" t="s">
        <v>27945</v>
      </c>
      <c r="B1718" s="103" t="s">
        <v>27946</v>
      </c>
      <c r="C1718" s="104" t="s">
        <v>159</v>
      </c>
      <c r="D1718" s="105">
        <v>10.41</v>
      </c>
      <c r="E1718" s="131"/>
      <c r="F1718" s="105" t="str">
        <f t="shared" si="220"/>
        <v/>
      </c>
    </row>
    <row r="1719">
      <c r="A1719" s="103" t="s">
        <v>27947</v>
      </c>
      <c r="B1719" s="103" t="s">
        <v>27948</v>
      </c>
      <c r="C1719" s="104" t="s">
        <v>159</v>
      </c>
      <c r="D1719" s="105">
        <v>28.900000000000002</v>
      </c>
      <c r="E1719" s="131"/>
      <c r="F1719" s="105" t="str">
        <f t="shared" si="220"/>
        <v/>
      </c>
    </row>
    <row r="1720">
      <c r="A1720" s="103" t="s">
        <v>27949</v>
      </c>
      <c r="B1720" s="103" t="s">
        <v>27950</v>
      </c>
      <c r="C1720" s="104" t="s">
        <v>159</v>
      </c>
      <c r="D1720" s="105">
        <v>39.480000000000004</v>
      </c>
      <c r="E1720" s="131"/>
      <c r="F1720" s="105" t="str">
        <f t="shared" si="220"/>
        <v/>
      </c>
    </row>
    <row r="1721">
      <c r="A1721" s="103" t="s">
        <v>27951</v>
      </c>
      <c r="B1721" s="103" t="s">
        <v>27952</v>
      </c>
      <c r="C1721" s="104" t="s">
        <v>159</v>
      </c>
      <c r="D1721" s="105">
        <v>22.59</v>
      </c>
      <c r="E1721" s="131"/>
      <c r="F1721" s="105" t="str">
        <f t="shared" si="220"/>
        <v/>
      </c>
    </row>
    <row r="1722">
      <c r="A1722" s="103" t="s">
        <v>27953</v>
      </c>
      <c r="B1722" s="103" t="s">
        <v>27954</v>
      </c>
      <c r="C1722" s="104" t="s">
        <v>159</v>
      </c>
      <c r="D1722" s="105">
        <v>48.47</v>
      </c>
      <c r="E1722" s="131"/>
      <c r="F1722" s="105" t="str">
        <f t="shared" si="220"/>
        <v/>
      </c>
    </row>
    <row r="1723">
      <c r="A1723" s="103" t="s">
        <v>27955</v>
      </c>
      <c r="B1723" s="103" t="s">
        <v>27956</v>
      </c>
      <c r="C1723" s="104" t="s">
        <v>159</v>
      </c>
      <c r="D1723" s="105">
        <v>64.05</v>
      </c>
      <c r="E1723" s="131"/>
      <c r="F1723" s="105" t="str">
        <f t="shared" si="220"/>
        <v/>
      </c>
    </row>
    <row r="1724">
      <c r="A1724" s="103" t="s">
        <v>27957</v>
      </c>
      <c r="B1724" s="103" t="s">
        <v>27841</v>
      </c>
      <c r="C1724" s="104" t="s">
        <v>159</v>
      </c>
      <c r="D1724" s="105">
        <v>1193.06</v>
      </c>
      <c r="E1724" s="131"/>
      <c r="F1724" s="105" t="str">
        <f t="shared" si="220"/>
        <v/>
      </c>
    </row>
    <row r="1725">
      <c r="A1725" s="103" t="s">
        <v>27958</v>
      </c>
      <c r="B1725" s="103" t="s">
        <v>27843</v>
      </c>
      <c r="C1725" s="104" t="s">
        <v>159</v>
      </c>
      <c r="D1725" s="105">
        <v>625.1</v>
      </c>
      <c r="E1725" s="131"/>
      <c r="F1725" s="105" t="str">
        <f t="shared" si="220"/>
        <v/>
      </c>
    </row>
    <row r="1726">
      <c r="A1726" s="103" t="s">
        <v>27959</v>
      </c>
      <c r="B1726" s="103" t="s">
        <v>27845</v>
      </c>
      <c r="C1726" s="104" t="s">
        <v>159</v>
      </c>
      <c r="D1726" s="105">
        <v>64.79</v>
      </c>
      <c r="E1726" s="131"/>
      <c r="F1726" s="105" t="str">
        <f t="shared" si="220"/>
        <v/>
      </c>
    </row>
    <row r="1727">
      <c r="A1727" s="103" t="s">
        <v>27960</v>
      </c>
      <c r="B1727" s="103" t="s">
        <v>27961</v>
      </c>
      <c r="C1727" s="104" t="s">
        <v>159</v>
      </c>
      <c r="D1727" s="105">
        <v>3.56</v>
      </c>
      <c r="E1727" s="131"/>
      <c r="F1727" s="105" t="str">
        <f t="shared" si="220"/>
        <v/>
      </c>
    </row>
    <row r="1728">
      <c r="A1728" s="99" t="s">
        <v>27962</v>
      </c>
      <c r="B1728" s="99" t="s">
        <v>25699</v>
      </c>
      <c r="C1728" s="100"/>
      <c r="D1728" s="101"/>
      <c r="E1728" s="101"/>
      <c r="F1728" s="102">
        <f>SUM(F1729:F1734)</f>
        <v>0</v>
      </c>
    </row>
    <row r="1729">
      <c r="A1729" s="103" t="s">
        <v>27963</v>
      </c>
      <c r="B1729" s="103" t="s">
        <v>26865</v>
      </c>
      <c r="C1729" s="104" t="s">
        <v>159</v>
      </c>
      <c r="D1729" s="105">
        <v>48.47</v>
      </c>
      <c r="E1729" s="131"/>
      <c r="F1729" s="105" t="str">
        <f t="shared" ref="F1729:F1734" si="221">IF(E1729="","", ROUND(D1729*E1729,2))</f>
        <v/>
      </c>
    </row>
    <row r="1730">
      <c r="A1730" s="103" t="s">
        <v>27964</v>
      </c>
      <c r="B1730" s="103" t="s">
        <v>26867</v>
      </c>
      <c r="C1730" s="104" t="s">
        <v>159</v>
      </c>
      <c r="D1730" s="105">
        <v>74.46000000000001</v>
      </c>
      <c r="E1730" s="131"/>
      <c r="F1730" s="105" t="str">
        <f t="shared" si="221"/>
        <v/>
      </c>
    </row>
    <row r="1731">
      <c r="A1731" s="103" t="s">
        <v>27965</v>
      </c>
      <c r="B1731" s="103" t="s">
        <v>25797</v>
      </c>
      <c r="C1731" s="104" t="s">
        <v>159</v>
      </c>
      <c r="D1731" s="105">
        <v>1221.96</v>
      </c>
      <c r="E1731" s="131"/>
      <c r="F1731" s="105" t="str">
        <f t="shared" si="221"/>
        <v/>
      </c>
    </row>
    <row r="1732">
      <c r="A1732" s="103" t="s">
        <v>27966</v>
      </c>
      <c r="B1732" s="103" t="s">
        <v>25701</v>
      </c>
      <c r="C1732" s="104" t="s">
        <v>159</v>
      </c>
      <c r="D1732" s="105">
        <v>664.58</v>
      </c>
      <c r="E1732" s="131"/>
      <c r="F1732" s="105" t="str">
        <f t="shared" si="221"/>
        <v/>
      </c>
    </row>
    <row r="1733">
      <c r="A1733" s="103" t="s">
        <v>27967</v>
      </c>
      <c r="B1733" s="103" t="s">
        <v>1925</v>
      </c>
      <c r="C1733" s="104" t="s">
        <v>159</v>
      </c>
      <c r="D1733" s="105">
        <v>87.38</v>
      </c>
      <c r="E1733" s="131"/>
      <c r="F1733" s="105" t="str">
        <f t="shared" si="221"/>
        <v/>
      </c>
    </row>
    <row r="1734">
      <c r="A1734" s="103" t="s">
        <v>27968</v>
      </c>
      <c r="B1734" s="103" t="s">
        <v>25704</v>
      </c>
      <c r="C1734" s="104" t="s">
        <v>159</v>
      </c>
      <c r="D1734" s="105">
        <v>3.56</v>
      </c>
      <c r="E1734" s="131"/>
      <c r="F1734" s="105" t="str">
        <f t="shared" si="221"/>
        <v/>
      </c>
    </row>
    <row r="1735">
      <c r="A1735" s="99" t="s">
        <v>27969</v>
      </c>
      <c r="B1735" s="99" t="s">
        <v>1807</v>
      </c>
      <c r="C1735" s="100"/>
      <c r="D1735" s="101"/>
      <c r="E1735" s="101"/>
      <c r="F1735" s="102">
        <f>SUM(F1736:F1738)</f>
        <v>0</v>
      </c>
    </row>
    <row r="1736">
      <c r="A1736" s="103" t="s">
        <v>27970</v>
      </c>
      <c r="B1736" s="103" t="s">
        <v>1809</v>
      </c>
      <c r="C1736" s="104" t="s">
        <v>159</v>
      </c>
      <c r="D1736" s="105">
        <v>1970.82</v>
      </c>
      <c r="E1736" s="131"/>
      <c r="F1736" s="105" t="str">
        <f t="shared" ref="F1736:F1738" si="222">IF(E1736="","", ROUND(D1736*E1736,2))</f>
        <v/>
      </c>
    </row>
    <row r="1737">
      <c r="A1737" s="103" t="s">
        <v>27971</v>
      </c>
      <c r="B1737" s="103" t="s">
        <v>27972</v>
      </c>
      <c r="C1737" s="104" t="s">
        <v>1705</v>
      </c>
      <c r="D1737" s="105">
        <v>170.85</v>
      </c>
      <c r="E1737" s="131"/>
      <c r="F1737" s="105" t="str">
        <f t="shared" si="222"/>
        <v/>
      </c>
    </row>
    <row r="1738">
      <c r="A1738" s="103" t="s">
        <v>27973</v>
      </c>
      <c r="B1738" s="103" t="s">
        <v>1819</v>
      </c>
      <c r="C1738" s="104" t="s">
        <v>159</v>
      </c>
      <c r="D1738" s="105">
        <v>2141.67</v>
      </c>
      <c r="E1738" s="131"/>
      <c r="F1738" s="105" t="str">
        <f t="shared" si="222"/>
        <v/>
      </c>
    </row>
    <row r="1739">
      <c r="A1739" s="99" t="s">
        <v>27974</v>
      </c>
      <c r="B1739" s="99" t="s">
        <v>1829</v>
      </c>
      <c r="C1739" s="100"/>
      <c r="D1739" s="101"/>
      <c r="E1739" s="101"/>
      <c r="F1739" s="102">
        <f>SUM(F1740:F1743)</f>
        <v>0</v>
      </c>
    </row>
    <row r="1740">
      <c r="A1740" s="103" t="s">
        <v>27975</v>
      </c>
      <c r="B1740" s="103" t="s">
        <v>27855</v>
      </c>
      <c r="C1740" s="104" t="s">
        <v>79</v>
      </c>
      <c r="D1740" s="105">
        <v>9.0</v>
      </c>
      <c r="E1740" s="131"/>
      <c r="F1740" s="105" t="str">
        <f t="shared" ref="F1740:F1743" si="223">IF(E1740="","", ROUND(D1740*E1740,2))</f>
        <v/>
      </c>
    </row>
    <row r="1741">
      <c r="A1741" s="103" t="s">
        <v>27976</v>
      </c>
      <c r="B1741" s="103" t="s">
        <v>27977</v>
      </c>
      <c r="C1741" s="104" t="s">
        <v>79</v>
      </c>
      <c r="D1741" s="105">
        <v>2.0</v>
      </c>
      <c r="E1741" s="131"/>
      <c r="F1741" s="105" t="str">
        <f t="shared" si="223"/>
        <v/>
      </c>
    </row>
    <row r="1742">
      <c r="A1742" s="103" t="s">
        <v>27978</v>
      </c>
      <c r="B1742" s="103" t="s">
        <v>27979</v>
      </c>
      <c r="C1742" s="104" t="s">
        <v>79</v>
      </c>
      <c r="D1742" s="105">
        <v>7.0</v>
      </c>
      <c r="E1742" s="131"/>
      <c r="F1742" s="105" t="str">
        <f t="shared" si="223"/>
        <v/>
      </c>
    </row>
    <row r="1743">
      <c r="A1743" s="103" t="s">
        <v>27980</v>
      </c>
      <c r="B1743" s="103" t="s">
        <v>1847</v>
      </c>
      <c r="C1743" s="104" t="s">
        <v>79</v>
      </c>
      <c r="D1743" s="105">
        <v>18.0</v>
      </c>
      <c r="E1743" s="131"/>
      <c r="F1743" s="105" t="str">
        <f t="shared" si="223"/>
        <v/>
      </c>
    </row>
    <row r="1744">
      <c r="A1744" s="99" t="s">
        <v>27981</v>
      </c>
      <c r="B1744" s="99" t="s">
        <v>1865</v>
      </c>
      <c r="C1744" s="100"/>
      <c r="D1744" s="101"/>
      <c r="E1744" s="101"/>
      <c r="F1744" s="102">
        <f>SUM(F1745:F1746)</f>
        <v>0</v>
      </c>
    </row>
    <row r="1745">
      <c r="A1745" s="103" t="s">
        <v>27982</v>
      </c>
      <c r="B1745" s="103" t="s">
        <v>1867</v>
      </c>
      <c r="C1745" s="104" t="s">
        <v>79</v>
      </c>
      <c r="D1745" s="105">
        <v>43.0</v>
      </c>
      <c r="E1745" s="131"/>
      <c r="F1745" s="105" t="str">
        <f t="shared" ref="F1745:F1746" si="224">IF(E1745="","", ROUND(D1745*E1745,2))</f>
        <v/>
      </c>
    </row>
    <row r="1746">
      <c r="A1746" s="103" t="s">
        <v>27983</v>
      </c>
      <c r="B1746" s="103" t="s">
        <v>1869</v>
      </c>
      <c r="C1746" s="104" t="s">
        <v>159</v>
      </c>
      <c r="D1746" s="105">
        <v>2141.62</v>
      </c>
      <c r="E1746" s="131"/>
      <c r="F1746" s="105" t="str">
        <f t="shared" si="224"/>
        <v/>
      </c>
    </row>
    <row r="1747">
      <c r="A1747" s="99" t="s">
        <v>27984</v>
      </c>
      <c r="B1747" s="99" t="s">
        <v>437</v>
      </c>
      <c r="C1747" s="100"/>
      <c r="D1747" s="101"/>
      <c r="E1747" s="101"/>
      <c r="F1747" s="102">
        <f>F1748+F1757</f>
        <v>0</v>
      </c>
    </row>
    <row r="1748">
      <c r="A1748" s="99" t="s">
        <v>27985</v>
      </c>
      <c r="B1748" s="99" t="s">
        <v>26647</v>
      </c>
      <c r="C1748" s="100"/>
      <c r="D1748" s="101"/>
      <c r="E1748" s="101"/>
      <c r="F1748" s="102">
        <f>SUM(F1749:F1756)</f>
        <v>0</v>
      </c>
    </row>
    <row r="1749">
      <c r="A1749" s="103" t="s">
        <v>27986</v>
      </c>
      <c r="B1749" s="103" t="s">
        <v>27299</v>
      </c>
      <c r="C1749" s="104" t="s">
        <v>79</v>
      </c>
      <c r="D1749" s="105">
        <v>2.0</v>
      </c>
      <c r="E1749" s="131"/>
      <c r="F1749" s="105" t="str">
        <f t="shared" ref="F1749:F1756" si="225">IF(E1749="","", ROUND(D1749*E1749,2))</f>
        <v/>
      </c>
    </row>
    <row r="1750">
      <c r="A1750" s="103" t="s">
        <v>27987</v>
      </c>
      <c r="B1750" s="103" t="s">
        <v>27204</v>
      </c>
      <c r="C1750" s="104" t="s">
        <v>79</v>
      </c>
      <c r="D1750" s="105">
        <v>1.0</v>
      </c>
      <c r="E1750" s="131"/>
      <c r="F1750" s="105" t="str">
        <f t="shared" si="225"/>
        <v/>
      </c>
    </row>
    <row r="1751">
      <c r="A1751" s="103" t="s">
        <v>27988</v>
      </c>
      <c r="B1751" s="103" t="s">
        <v>27206</v>
      </c>
      <c r="C1751" s="104" t="s">
        <v>79</v>
      </c>
      <c r="D1751" s="105">
        <v>2.0</v>
      </c>
      <c r="E1751" s="131"/>
      <c r="F1751" s="105" t="str">
        <f t="shared" si="225"/>
        <v/>
      </c>
    </row>
    <row r="1752">
      <c r="A1752" s="103" t="s">
        <v>27989</v>
      </c>
      <c r="B1752" s="103" t="s">
        <v>26898</v>
      </c>
      <c r="C1752" s="104" t="s">
        <v>79</v>
      </c>
      <c r="D1752" s="105">
        <v>1.0</v>
      </c>
      <c r="E1752" s="131"/>
      <c r="F1752" s="105" t="str">
        <f t="shared" si="225"/>
        <v/>
      </c>
    </row>
    <row r="1753">
      <c r="A1753" s="103" t="s">
        <v>27990</v>
      </c>
      <c r="B1753" s="103" t="s">
        <v>27865</v>
      </c>
      <c r="C1753" s="104" t="s">
        <v>79</v>
      </c>
      <c r="D1753" s="105">
        <v>2.0</v>
      </c>
      <c r="E1753" s="131"/>
      <c r="F1753" s="105" t="str">
        <f t="shared" si="225"/>
        <v/>
      </c>
    </row>
    <row r="1754">
      <c r="A1754" s="103" t="s">
        <v>27991</v>
      </c>
      <c r="B1754" s="103" t="s">
        <v>27992</v>
      </c>
      <c r="C1754" s="104" t="s">
        <v>79</v>
      </c>
      <c r="D1754" s="105">
        <v>1.0</v>
      </c>
      <c r="E1754" s="131"/>
      <c r="F1754" s="105" t="str">
        <f t="shared" si="225"/>
        <v/>
      </c>
    </row>
    <row r="1755">
      <c r="A1755" s="103" t="s">
        <v>27993</v>
      </c>
      <c r="B1755" s="103" t="s">
        <v>27210</v>
      </c>
      <c r="C1755" s="104" t="s">
        <v>79</v>
      </c>
      <c r="D1755" s="105">
        <v>2.0</v>
      </c>
      <c r="E1755" s="131"/>
      <c r="F1755" s="105" t="str">
        <f t="shared" si="225"/>
        <v/>
      </c>
    </row>
    <row r="1756">
      <c r="A1756" s="103" t="s">
        <v>27994</v>
      </c>
      <c r="B1756" s="103" t="s">
        <v>26902</v>
      </c>
      <c r="C1756" s="104" t="s">
        <v>79</v>
      </c>
      <c r="D1756" s="105">
        <v>1.0</v>
      </c>
      <c r="E1756" s="131"/>
      <c r="F1756" s="105" t="str">
        <f t="shared" si="225"/>
        <v/>
      </c>
    </row>
    <row r="1757">
      <c r="A1757" s="99" t="s">
        <v>27995</v>
      </c>
      <c r="B1757" s="99" t="s">
        <v>26654</v>
      </c>
      <c r="C1757" s="100"/>
      <c r="D1757" s="101"/>
      <c r="E1757" s="101"/>
      <c r="F1757" s="102">
        <f>SUM(F1758:F1762)</f>
        <v>0</v>
      </c>
    </row>
    <row r="1758">
      <c r="A1758" s="103" t="s">
        <v>27996</v>
      </c>
      <c r="B1758" s="103" t="s">
        <v>27997</v>
      </c>
      <c r="C1758" s="104" t="s">
        <v>79</v>
      </c>
      <c r="D1758" s="105">
        <v>1.0</v>
      </c>
      <c r="E1758" s="131"/>
      <c r="F1758" s="105" t="str">
        <f t="shared" ref="F1758:F1762" si="226">IF(E1758="","", ROUND(D1758*E1758,2))</f>
        <v/>
      </c>
    </row>
    <row r="1759">
      <c r="A1759" s="103" t="s">
        <v>27998</v>
      </c>
      <c r="B1759" s="103" t="s">
        <v>27213</v>
      </c>
      <c r="C1759" s="104" t="s">
        <v>79</v>
      </c>
      <c r="D1759" s="105">
        <v>3.0</v>
      </c>
      <c r="E1759" s="131"/>
      <c r="F1759" s="105" t="str">
        <f t="shared" si="226"/>
        <v/>
      </c>
    </row>
    <row r="1760">
      <c r="A1760" s="103" t="s">
        <v>27999</v>
      </c>
      <c r="B1760" s="103" t="s">
        <v>14226</v>
      </c>
      <c r="C1760" s="104" t="s">
        <v>79</v>
      </c>
      <c r="D1760" s="105">
        <v>4.0</v>
      </c>
      <c r="E1760" s="131"/>
      <c r="F1760" s="105" t="str">
        <f t="shared" si="226"/>
        <v/>
      </c>
    </row>
    <row r="1761">
      <c r="A1761" s="103" t="s">
        <v>28000</v>
      </c>
      <c r="B1761" s="103" t="s">
        <v>27871</v>
      </c>
      <c r="C1761" s="104" t="s">
        <v>79</v>
      </c>
      <c r="D1761" s="105">
        <v>4.0</v>
      </c>
      <c r="E1761" s="131"/>
      <c r="F1761" s="105" t="str">
        <f t="shared" si="226"/>
        <v/>
      </c>
    </row>
    <row r="1762">
      <c r="A1762" s="103" t="s">
        <v>28001</v>
      </c>
      <c r="B1762" s="103" t="s">
        <v>26908</v>
      </c>
      <c r="C1762" s="104" t="s">
        <v>79</v>
      </c>
      <c r="D1762" s="105">
        <v>4.0</v>
      </c>
      <c r="E1762" s="131"/>
      <c r="F1762" s="105" t="str">
        <f t="shared" si="226"/>
        <v/>
      </c>
    </row>
    <row r="1763">
      <c r="A1763" s="99" t="s">
        <v>28002</v>
      </c>
      <c r="B1763" s="99" t="s">
        <v>25751</v>
      </c>
      <c r="C1763" s="100"/>
      <c r="D1763" s="101"/>
      <c r="E1763" s="101"/>
      <c r="F1763" s="102">
        <f>SUM(F1764:F1765)</f>
        <v>0</v>
      </c>
    </row>
    <row r="1764">
      <c r="A1764" s="103" t="s">
        <v>28003</v>
      </c>
      <c r="B1764" s="103" t="s">
        <v>26919</v>
      </c>
      <c r="C1764" s="104" t="s">
        <v>79</v>
      </c>
      <c r="D1764" s="105">
        <v>9.0</v>
      </c>
      <c r="E1764" s="131"/>
      <c r="F1764" s="105" t="str">
        <f t="shared" ref="F1764:F1765" si="227">IF(E1764="","", ROUND(D1764*E1764,2))</f>
        <v/>
      </c>
    </row>
    <row r="1765">
      <c r="A1765" s="103" t="s">
        <v>28004</v>
      </c>
      <c r="B1765" s="103" t="s">
        <v>27083</v>
      </c>
      <c r="C1765" s="104" t="s">
        <v>79</v>
      </c>
      <c r="D1765" s="105">
        <v>18.0</v>
      </c>
      <c r="E1765" s="131"/>
      <c r="F1765" s="105" t="str">
        <f t="shared" si="227"/>
        <v/>
      </c>
    </row>
    <row r="1766">
      <c r="A1766" s="99" t="s">
        <v>28005</v>
      </c>
      <c r="B1766" s="99" t="s">
        <v>26071</v>
      </c>
      <c r="C1766" s="100"/>
      <c r="D1766" s="101"/>
      <c r="E1766" s="101"/>
      <c r="F1766" s="102">
        <f>SUM(F1767)</f>
        <v>0</v>
      </c>
    </row>
    <row r="1767">
      <c r="A1767" s="103" t="s">
        <v>28006</v>
      </c>
      <c r="B1767" s="103" t="s">
        <v>26073</v>
      </c>
      <c r="C1767" s="104" t="s">
        <v>108</v>
      </c>
      <c r="D1767" s="105">
        <v>23.95</v>
      </c>
      <c r="E1767" s="131"/>
      <c r="F1767" s="105" t="str">
        <f>IF(E1767="","", ROUND(D1767*E1767,2))</f>
        <v/>
      </c>
    </row>
    <row r="1768">
      <c r="A1768" s="99" t="s">
        <v>28007</v>
      </c>
      <c r="B1768" s="99" t="s">
        <v>28008</v>
      </c>
      <c r="C1768" s="100"/>
      <c r="D1768" s="101"/>
      <c r="E1768" s="101"/>
      <c r="F1768" s="102">
        <f>F1769+F1777+F1789+F1793+F1796+F1799+F1803</f>
        <v>0</v>
      </c>
    </row>
    <row r="1769">
      <c r="A1769" s="99" t="s">
        <v>28009</v>
      </c>
      <c r="B1769" s="99" t="s">
        <v>458</v>
      </c>
      <c r="C1769" s="100"/>
      <c r="D1769" s="101"/>
      <c r="E1769" s="101"/>
      <c r="F1769" s="102">
        <f>SUM(F1770:F1776)</f>
        <v>0</v>
      </c>
    </row>
    <row r="1770">
      <c r="A1770" s="103" t="s">
        <v>28010</v>
      </c>
      <c r="B1770" s="103" t="s">
        <v>1770</v>
      </c>
      <c r="C1770" s="104" t="s">
        <v>529</v>
      </c>
      <c r="D1770" s="105">
        <v>0.5</v>
      </c>
      <c r="E1770" s="131"/>
      <c r="F1770" s="105" t="str">
        <f t="shared" ref="F1770:F1776" si="228">IF(E1770="","", ROUND(D1770*E1770,2))</f>
        <v/>
      </c>
    </row>
    <row r="1771">
      <c r="A1771" s="103" t="s">
        <v>28011</v>
      </c>
      <c r="B1771" s="103" t="s">
        <v>1772</v>
      </c>
      <c r="C1771" s="104" t="s">
        <v>529</v>
      </c>
      <c r="D1771" s="105">
        <v>0.5</v>
      </c>
      <c r="E1771" s="131"/>
      <c r="F1771" s="105" t="str">
        <f t="shared" si="228"/>
        <v/>
      </c>
    </row>
    <row r="1772">
      <c r="A1772" s="103" t="s">
        <v>28012</v>
      </c>
      <c r="B1772" s="103" t="s">
        <v>25646</v>
      </c>
      <c r="C1772" s="104" t="s">
        <v>159</v>
      </c>
      <c r="D1772" s="105">
        <v>1004.48</v>
      </c>
      <c r="E1772" s="131"/>
      <c r="F1772" s="105" t="str">
        <f t="shared" si="228"/>
        <v/>
      </c>
    </row>
    <row r="1773">
      <c r="A1773" s="103" t="s">
        <v>28013</v>
      </c>
      <c r="B1773" s="103" t="s">
        <v>25648</v>
      </c>
      <c r="C1773" s="104" t="s">
        <v>159</v>
      </c>
      <c r="D1773" s="105">
        <v>1004.48</v>
      </c>
      <c r="E1773" s="131"/>
      <c r="F1773" s="105" t="str">
        <f t="shared" si="228"/>
        <v/>
      </c>
    </row>
    <row r="1774">
      <c r="A1774" s="103" t="s">
        <v>28014</v>
      </c>
      <c r="B1774" s="103" t="s">
        <v>25650</v>
      </c>
      <c r="C1774" s="104" t="s">
        <v>79</v>
      </c>
      <c r="D1774" s="105">
        <v>10.0</v>
      </c>
      <c r="E1774" s="131"/>
      <c r="F1774" s="105" t="str">
        <f t="shared" si="228"/>
        <v/>
      </c>
    </row>
    <row r="1775">
      <c r="A1775" s="103" t="s">
        <v>28015</v>
      </c>
      <c r="B1775" s="103" t="s">
        <v>25652</v>
      </c>
      <c r="C1775" s="104" t="s">
        <v>79</v>
      </c>
      <c r="D1775" s="105">
        <v>5.0</v>
      </c>
      <c r="E1775" s="131"/>
      <c r="F1775" s="105" t="str">
        <f t="shared" si="228"/>
        <v/>
      </c>
    </row>
    <row r="1776">
      <c r="A1776" s="103" t="s">
        <v>28016</v>
      </c>
      <c r="B1776" s="103" t="s">
        <v>25654</v>
      </c>
      <c r="C1776" s="104" t="s">
        <v>159</v>
      </c>
      <c r="D1776" s="105">
        <v>502.24</v>
      </c>
      <c r="E1776" s="131"/>
      <c r="F1776" s="105" t="str">
        <f t="shared" si="228"/>
        <v/>
      </c>
    </row>
    <row r="1777">
      <c r="A1777" s="99" t="s">
        <v>28017</v>
      </c>
      <c r="B1777" s="99" t="s">
        <v>110</v>
      </c>
      <c r="C1777" s="100"/>
      <c r="D1777" s="101"/>
      <c r="E1777" s="101"/>
      <c r="F1777" s="102">
        <f>SUM(F1778:F1788)</f>
        <v>0</v>
      </c>
    </row>
    <row r="1778">
      <c r="A1778" s="103" t="s">
        <v>28018</v>
      </c>
      <c r="B1778" s="103" t="s">
        <v>27910</v>
      </c>
      <c r="C1778" s="104" t="s">
        <v>159</v>
      </c>
      <c r="D1778" s="105">
        <v>29.87</v>
      </c>
      <c r="E1778" s="131"/>
      <c r="F1778" s="105" t="str">
        <f t="shared" ref="F1778:F1788" si="229">IF(E1778="","", ROUND(D1778*E1778,2))</f>
        <v/>
      </c>
    </row>
    <row r="1779">
      <c r="A1779" s="103" t="s">
        <v>28019</v>
      </c>
      <c r="B1779" s="103" t="s">
        <v>27827</v>
      </c>
      <c r="C1779" s="104" t="s">
        <v>159</v>
      </c>
      <c r="D1779" s="105">
        <v>438.16</v>
      </c>
      <c r="E1779" s="131"/>
      <c r="F1779" s="105" t="str">
        <f t="shared" si="229"/>
        <v/>
      </c>
    </row>
    <row r="1780">
      <c r="A1780" s="103" t="s">
        <v>28020</v>
      </c>
      <c r="B1780" s="103" t="s">
        <v>27829</v>
      </c>
      <c r="C1780" s="104" t="s">
        <v>159</v>
      </c>
      <c r="D1780" s="105">
        <v>34.21</v>
      </c>
      <c r="E1780" s="131"/>
      <c r="F1780" s="105" t="str">
        <f t="shared" si="229"/>
        <v/>
      </c>
    </row>
    <row r="1781">
      <c r="A1781" s="103" t="s">
        <v>28021</v>
      </c>
      <c r="B1781" s="103" t="s">
        <v>27919</v>
      </c>
      <c r="C1781" s="104" t="s">
        <v>159</v>
      </c>
      <c r="D1781" s="105">
        <v>502.24</v>
      </c>
      <c r="E1781" s="131"/>
      <c r="F1781" s="105" t="str">
        <f t="shared" si="229"/>
        <v/>
      </c>
    </row>
    <row r="1782">
      <c r="A1782" s="103" t="s">
        <v>28022</v>
      </c>
      <c r="B1782" s="103" t="s">
        <v>27935</v>
      </c>
      <c r="C1782" s="104" t="s">
        <v>159</v>
      </c>
      <c r="D1782" s="105">
        <v>29.87</v>
      </c>
      <c r="E1782" s="131"/>
      <c r="F1782" s="105" t="str">
        <f t="shared" si="229"/>
        <v/>
      </c>
    </row>
    <row r="1783">
      <c r="A1783" s="103" t="s">
        <v>28023</v>
      </c>
      <c r="B1783" s="103" t="s">
        <v>27834</v>
      </c>
      <c r="C1783" s="104" t="s">
        <v>159</v>
      </c>
      <c r="D1783" s="105">
        <v>438.16</v>
      </c>
      <c r="E1783" s="131"/>
      <c r="F1783" s="105" t="str">
        <f t="shared" si="229"/>
        <v/>
      </c>
    </row>
    <row r="1784">
      <c r="A1784" s="103" t="s">
        <v>28024</v>
      </c>
      <c r="B1784" s="103" t="s">
        <v>27836</v>
      </c>
      <c r="C1784" s="104" t="s">
        <v>159</v>
      </c>
      <c r="D1784" s="105">
        <v>34.21</v>
      </c>
      <c r="E1784" s="131"/>
      <c r="F1784" s="105" t="str">
        <f t="shared" si="229"/>
        <v/>
      </c>
    </row>
    <row r="1785">
      <c r="A1785" s="103" t="s">
        <v>28025</v>
      </c>
      <c r="B1785" s="103" t="s">
        <v>25978</v>
      </c>
      <c r="C1785" s="104" t="s">
        <v>117</v>
      </c>
      <c r="D1785" s="105">
        <v>793.69</v>
      </c>
      <c r="E1785" s="131"/>
      <c r="F1785" s="105" t="str">
        <f t="shared" si="229"/>
        <v/>
      </c>
    </row>
    <row r="1786">
      <c r="A1786" s="103" t="s">
        <v>28026</v>
      </c>
      <c r="B1786" s="103" t="s">
        <v>27956</v>
      </c>
      <c r="C1786" s="104" t="s">
        <v>159</v>
      </c>
      <c r="D1786" s="105">
        <v>29.87</v>
      </c>
      <c r="E1786" s="131"/>
      <c r="F1786" s="105" t="str">
        <f t="shared" si="229"/>
        <v/>
      </c>
    </row>
    <row r="1787">
      <c r="A1787" s="103" t="s">
        <v>28027</v>
      </c>
      <c r="B1787" s="103" t="s">
        <v>27841</v>
      </c>
      <c r="C1787" s="104" t="s">
        <v>159</v>
      </c>
      <c r="D1787" s="105">
        <v>438.16</v>
      </c>
      <c r="E1787" s="131"/>
      <c r="F1787" s="105" t="str">
        <f t="shared" si="229"/>
        <v/>
      </c>
    </row>
    <row r="1788">
      <c r="A1788" s="103" t="s">
        <v>28028</v>
      </c>
      <c r="B1788" s="103" t="s">
        <v>27843</v>
      </c>
      <c r="C1788" s="104" t="s">
        <v>159</v>
      </c>
      <c r="D1788" s="105">
        <v>34.21</v>
      </c>
      <c r="E1788" s="131"/>
      <c r="F1788" s="105" t="str">
        <f t="shared" si="229"/>
        <v/>
      </c>
    </row>
    <row r="1789">
      <c r="A1789" s="99" t="s">
        <v>28029</v>
      </c>
      <c r="B1789" s="99" t="s">
        <v>25699</v>
      </c>
      <c r="C1789" s="100"/>
      <c r="D1789" s="101"/>
      <c r="E1789" s="101"/>
      <c r="F1789" s="102">
        <f>SUM(F1790:F1792)</f>
        <v>0</v>
      </c>
    </row>
    <row r="1790">
      <c r="A1790" s="103" t="s">
        <v>28030</v>
      </c>
      <c r="B1790" s="103" t="s">
        <v>26867</v>
      </c>
      <c r="C1790" s="104" t="s">
        <v>159</v>
      </c>
      <c r="D1790" s="105">
        <v>29.87</v>
      </c>
      <c r="E1790" s="131"/>
      <c r="F1790" s="105" t="str">
        <f t="shared" ref="F1790:F1792" si="230">IF(E1790="","", ROUND(D1790*E1790,2))</f>
        <v/>
      </c>
    </row>
    <row r="1791">
      <c r="A1791" s="103" t="s">
        <v>28031</v>
      </c>
      <c r="B1791" s="103" t="s">
        <v>25797</v>
      </c>
      <c r="C1791" s="104" t="s">
        <v>159</v>
      </c>
      <c r="D1791" s="105">
        <v>438.16</v>
      </c>
      <c r="E1791" s="131"/>
      <c r="F1791" s="105" t="str">
        <f t="shared" si="230"/>
        <v/>
      </c>
    </row>
    <row r="1792">
      <c r="A1792" s="103" t="s">
        <v>28032</v>
      </c>
      <c r="B1792" s="103" t="s">
        <v>25701</v>
      </c>
      <c r="C1792" s="104" t="s">
        <v>159</v>
      </c>
      <c r="D1792" s="105">
        <v>34.21</v>
      </c>
      <c r="E1792" s="131"/>
      <c r="F1792" s="105" t="str">
        <f t="shared" si="230"/>
        <v/>
      </c>
    </row>
    <row r="1793">
      <c r="A1793" s="99" t="s">
        <v>28033</v>
      </c>
      <c r="B1793" s="99" t="s">
        <v>1807</v>
      </c>
      <c r="C1793" s="100"/>
      <c r="D1793" s="101"/>
      <c r="E1793" s="101"/>
      <c r="F1793" s="102">
        <f>SUM(F1794:F1795)</f>
        <v>0</v>
      </c>
    </row>
    <row r="1794">
      <c r="A1794" s="103" t="s">
        <v>28034</v>
      </c>
      <c r="B1794" s="103" t="s">
        <v>12666</v>
      </c>
      <c r="C1794" s="104" t="s">
        <v>159</v>
      </c>
      <c r="D1794" s="105">
        <v>502.24</v>
      </c>
      <c r="E1794" s="131"/>
      <c r="F1794" s="105" t="str">
        <f t="shared" ref="F1794:F1795" si="231">IF(E1794="","", ROUND(D1794*E1794,2))</f>
        <v/>
      </c>
    </row>
    <row r="1795">
      <c r="A1795" s="103" t="s">
        <v>28035</v>
      </c>
      <c r="B1795" s="103" t="s">
        <v>27556</v>
      </c>
      <c r="C1795" s="104" t="s">
        <v>159</v>
      </c>
      <c r="D1795" s="105">
        <v>502.24</v>
      </c>
      <c r="E1795" s="131"/>
      <c r="F1795" s="105" t="str">
        <f t="shared" si="231"/>
        <v/>
      </c>
    </row>
    <row r="1796">
      <c r="A1796" s="99" t="s">
        <v>28036</v>
      </c>
      <c r="B1796" s="99" t="s">
        <v>1865</v>
      </c>
      <c r="C1796" s="100"/>
      <c r="D1796" s="101"/>
      <c r="E1796" s="101"/>
      <c r="F1796" s="102">
        <f>SUM(F1797:F1798)</f>
        <v>0</v>
      </c>
    </row>
    <row r="1797">
      <c r="A1797" s="103" t="s">
        <v>28037</v>
      </c>
      <c r="B1797" s="103" t="s">
        <v>1867</v>
      </c>
      <c r="C1797" s="104" t="s">
        <v>79</v>
      </c>
      <c r="D1797" s="105">
        <v>10.0</v>
      </c>
      <c r="E1797" s="131"/>
      <c r="F1797" s="105" t="str">
        <f t="shared" ref="F1797:F1798" si="232">IF(E1797="","", ROUND(D1797*E1797,2))</f>
        <v/>
      </c>
    </row>
    <row r="1798">
      <c r="A1798" s="103" t="s">
        <v>28038</v>
      </c>
      <c r="B1798" s="103" t="s">
        <v>27568</v>
      </c>
      <c r="C1798" s="104" t="s">
        <v>159</v>
      </c>
      <c r="D1798" s="105">
        <v>502.24</v>
      </c>
      <c r="E1798" s="131"/>
      <c r="F1798" s="105" t="str">
        <f t="shared" si="232"/>
        <v/>
      </c>
    </row>
    <row r="1799">
      <c r="A1799" s="99" t="s">
        <v>28039</v>
      </c>
      <c r="B1799" s="99" t="s">
        <v>28040</v>
      </c>
      <c r="C1799" s="100"/>
      <c r="D1799" s="101"/>
      <c r="E1799" s="101"/>
      <c r="F1799" s="102">
        <f>SUM(F1800:F1802)</f>
        <v>0</v>
      </c>
    </row>
    <row r="1800">
      <c r="A1800" s="103" t="s">
        <v>28041</v>
      </c>
      <c r="B1800" s="103" t="s">
        <v>28042</v>
      </c>
      <c r="C1800" s="104" t="s">
        <v>79</v>
      </c>
      <c r="D1800" s="105">
        <v>1.0</v>
      </c>
      <c r="E1800" s="131"/>
      <c r="F1800" s="105" t="str">
        <f t="shared" ref="F1800:F1802" si="233">IF(E1800="","", ROUND(D1800*E1800,2))</f>
        <v/>
      </c>
    </row>
    <row r="1801">
      <c r="A1801" s="103" t="s">
        <v>28043</v>
      </c>
      <c r="B1801" s="103" t="s">
        <v>28044</v>
      </c>
      <c r="C1801" s="104" t="s">
        <v>79</v>
      </c>
      <c r="D1801" s="105">
        <v>1.0</v>
      </c>
      <c r="E1801" s="131"/>
      <c r="F1801" s="105" t="str">
        <f t="shared" si="233"/>
        <v/>
      </c>
    </row>
    <row r="1802">
      <c r="A1802" s="103" t="s">
        <v>28045</v>
      </c>
      <c r="B1802" s="103" t="s">
        <v>28046</v>
      </c>
      <c r="C1802" s="104" t="s">
        <v>79</v>
      </c>
      <c r="D1802" s="105">
        <v>1.0</v>
      </c>
      <c r="E1802" s="131"/>
      <c r="F1802" s="105" t="str">
        <f t="shared" si="233"/>
        <v/>
      </c>
    </row>
    <row r="1803">
      <c r="A1803" s="99" t="s">
        <v>28047</v>
      </c>
      <c r="B1803" s="99" t="s">
        <v>25751</v>
      </c>
      <c r="C1803" s="100"/>
      <c r="D1803" s="101"/>
      <c r="E1803" s="101"/>
      <c r="F1803" s="102">
        <f>SUM(F1804)</f>
        <v>0</v>
      </c>
    </row>
    <row r="1804">
      <c r="A1804" s="103" t="s">
        <v>28048</v>
      </c>
      <c r="B1804" s="103" t="s">
        <v>26919</v>
      </c>
      <c r="C1804" s="104" t="s">
        <v>79</v>
      </c>
      <c r="D1804" s="105">
        <v>1.0</v>
      </c>
      <c r="E1804" s="131"/>
      <c r="F1804" s="105" t="str">
        <f>IF(E1804="","", ROUND(D1804*E1804,2))</f>
        <v/>
      </c>
    </row>
    <row r="1805">
      <c r="A1805" s="99" t="s">
        <v>28049</v>
      </c>
      <c r="B1805" s="99" t="s">
        <v>28050</v>
      </c>
      <c r="C1805" s="100"/>
      <c r="D1805" s="101"/>
      <c r="E1805" s="101"/>
      <c r="F1805" s="102">
        <f>F1806+F1814+F1835+F1841+F1845+F1848+F1851+F1862+F1869</f>
        <v>0</v>
      </c>
    </row>
    <row r="1806">
      <c r="A1806" s="99" t="s">
        <v>28051</v>
      </c>
      <c r="B1806" s="99" t="s">
        <v>458</v>
      </c>
      <c r="C1806" s="100"/>
      <c r="D1806" s="101"/>
      <c r="E1806" s="101"/>
      <c r="F1806" s="102">
        <f>SUM(F1807:F1813)</f>
        <v>0</v>
      </c>
    </row>
    <row r="1807">
      <c r="A1807" s="103" t="s">
        <v>28052</v>
      </c>
      <c r="B1807" s="103" t="s">
        <v>1770</v>
      </c>
      <c r="C1807" s="104" t="s">
        <v>529</v>
      </c>
      <c r="D1807" s="105">
        <v>1.22</v>
      </c>
      <c r="E1807" s="131"/>
      <c r="F1807" s="105" t="str">
        <f t="shared" ref="F1807:F1813" si="234">IF(E1807="","", ROUND(D1807*E1807,2))</f>
        <v/>
      </c>
    </row>
    <row r="1808">
      <c r="A1808" s="103" t="s">
        <v>28053</v>
      </c>
      <c r="B1808" s="103" t="s">
        <v>1772</v>
      </c>
      <c r="C1808" s="104" t="s">
        <v>529</v>
      </c>
      <c r="D1808" s="105">
        <v>1.22</v>
      </c>
      <c r="E1808" s="131"/>
      <c r="F1808" s="105" t="str">
        <f t="shared" si="234"/>
        <v/>
      </c>
    </row>
    <row r="1809">
      <c r="A1809" s="103" t="s">
        <v>28054</v>
      </c>
      <c r="B1809" s="103" t="s">
        <v>25646</v>
      </c>
      <c r="C1809" s="104" t="s">
        <v>159</v>
      </c>
      <c r="D1809" s="105">
        <v>2430.3</v>
      </c>
      <c r="E1809" s="131"/>
      <c r="F1809" s="105" t="str">
        <f t="shared" si="234"/>
        <v/>
      </c>
    </row>
    <row r="1810">
      <c r="A1810" s="103" t="s">
        <v>28055</v>
      </c>
      <c r="B1810" s="103" t="s">
        <v>25648</v>
      </c>
      <c r="C1810" s="104" t="s">
        <v>159</v>
      </c>
      <c r="D1810" s="105">
        <v>2430.3</v>
      </c>
      <c r="E1810" s="131"/>
      <c r="F1810" s="105" t="str">
        <f t="shared" si="234"/>
        <v/>
      </c>
    </row>
    <row r="1811">
      <c r="A1811" s="103" t="s">
        <v>28056</v>
      </c>
      <c r="B1811" s="103" t="s">
        <v>25650</v>
      </c>
      <c r="C1811" s="104" t="s">
        <v>79</v>
      </c>
      <c r="D1811" s="105">
        <v>24.0</v>
      </c>
      <c r="E1811" s="131"/>
      <c r="F1811" s="105" t="str">
        <f t="shared" si="234"/>
        <v/>
      </c>
    </row>
    <row r="1812">
      <c r="A1812" s="103" t="s">
        <v>28057</v>
      </c>
      <c r="B1812" s="103" t="s">
        <v>25652</v>
      </c>
      <c r="C1812" s="104" t="s">
        <v>79</v>
      </c>
      <c r="D1812" s="105">
        <v>12.0</v>
      </c>
      <c r="E1812" s="131"/>
      <c r="F1812" s="105" t="str">
        <f t="shared" si="234"/>
        <v/>
      </c>
    </row>
    <row r="1813">
      <c r="A1813" s="103" t="s">
        <v>28058</v>
      </c>
      <c r="B1813" s="103" t="s">
        <v>25654</v>
      </c>
      <c r="C1813" s="104" t="s">
        <v>159</v>
      </c>
      <c r="D1813" s="105">
        <v>1215.15</v>
      </c>
      <c r="E1813" s="131"/>
      <c r="F1813" s="105" t="str">
        <f t="shared" si="234"/>
        <v/>
      </c>
    </row>
    <row r="1814">
      <c r="A1814" s="99" t="s">
        <v>28059</v>
      </c>
      <c r="B1814" s="99" t="s">
        <v>110</v>
      </c>
      <c r="C1814" s="100"/>
      <c r="D1814" s="101"/>
      <c r="E1814" s="101"/>
      <c r="F1814" s="102">
        <f>SUM(F1815:F1834)</f>
        <v>0</v>
      </c>
    </row>
    <row r="1815">
      <c r="A1815" s="103" t="s">
        <v>28060</v>
      </c>
      <c r="B1815" s="103" t="s">
        <v>26809</v>
      </c>
      <c r="C1815" s="104" t="s">
        <v>159</v>
      </c>
      <c r="D1815" s="105">
        <v>15.72</v>
      </c>
      <c r="E1815" s="131"/>
      <c r="F1815" s="105" t="str">
        <f t="shared" ref="F1815:F1834" si="235">IF(E1815="","", ROUND(D1815*E1815,2))</f>
        <v/>
      </c>
    </row>
    <row r="1816">
      <c r="A1816" s="103" t="s">
        <v>28061</v>
      </c>
      <c r="B1816" s="103" t="s">
        <v>26811</v>
      </c>
      <c r="C1816" s="104" t="s">
        <v>159</v>
      </c>
      <c r="D1816" s="105">
        <v>41.910000000000004</v>
      </c>
      <c r="E1816" s="131"/>
      <c r="F1816" s="105" t="str">
        <f t="shared" si="235"/>
        <v/>
      </c>
    </row>
    <row r="1817">
      <c r="A1817" s="103" t="s">
        <v>28062</v>
      </c>
      <c r="B1817" s="103" t="s">
        <v>26813</v>
      </c>
      <c r="C1817" s="104" t="s">
        <v>159</v>
      </c>
      <c r="D1817" s="105">
        <v>280.27</v>
      </c>
      <c r="E1817" s="131"/>
      <c r="F1817" s="105" t="str">
        <f t="shared" si="235"/>
        <v/>
      </c>
    </row>
    <row r="1818">
      <c r="A1818" s="103" t="s">
        <v>28063</v>
      </c>
      <c r="B1818" s="103" t="s">
        <v>26815</v>
      </c>
      <c r="C1818" s="104" t="s">
        <v>159</v>
      </c>
      <c r="D1818" s="105">
        <v>441.35</v>
      </c>
      <c r="E1818" s="131"/>
      <c r="F1818" s="105" t="str">
        <f t="shared" si="235"/>
        <v/>
      </c>
    </row>
    <row r="1819">
      <c r="A1819" s="103" t="s">
        <v>28064</v>
      </c>
      <c r="B1819" s="103" t="s">
        <v>26817</v>
      </c>
      <c r="C1819" s="104" t="s">
        <v>159</v>
      </c>
      <c r="D1819" s="105">
        <v>434.48</v>
      </c>
      <c r="E1819" s="131"/>
      <c r="F1819" s="105" t="str">
        <f t="shared" si="235"/>
        <v/>
      </c>
    </row>
    <row r="1820">
      <c r="A1820" s="103" t="s">
        <v>28065</v>
      </c>
      <c r="B1820" s="103" t="s">
        <v>26819</v>
      </c>
      <c r="C1820" s="104" t="s">
        <v>159</v>
      </c>
      <c r="D1820" s="105">
        <v>1.42</v>
      </c>
      <c r="E1820" s="131"/>
      <c r="F1820" s="105" t="str">
        <f t="shared" si="235"/>
        <v/>
      </c>
    </row>
    <row r="1821">
      <c r="A1821" s="103" t="s">
        <v>28066</v>
      </c>
      <c r="B1821" s="103" t="s">
        <v>26825</v>
      </c>
      <c r="C1821" s="104" t="s">
        <v>159</v>
      </c>
      <c r="D1821" s="105">
        <v>1215.15</v>
      </c>
      <c r="E1821" s="131"/>
      <c r="F1821" s="105" t="str">
        <f t="shared" si="235"/>
        <v/>
      </c>
    </row>
    <row r="1822">
      <c r="A1822" s="103" t="s">
        <v>28067</v>
      </c>
      <c r="B1822" s="103" t="s">
        <v>26829</v>
      </c>
      <c r="C1822" s="104" t="s">
        <v>159</v>
      </c>
      <c r="D1822" s="105">
        <v>15.72</v>
      </c>
      <c r="E1822" s="131"/>
      <c r="F1822" s="105" t="str">
        <f t="shared" si="235"/>
        <v/>
      </c>
    </row>
    <row r="1823">
      <c r="A1823" s="103" t="s">
        <v>28068</v>
      </c>
      <c r="B1823" s="103" t="s">
        <v>26831</v>
      </c>
      <c r="C1823" s="104" t="s">
        <v>159</v>
      </c>
      <c r="D1823" s="105">
        <v>41.910000000000004</v>
      </c>
      <c r="E1823" s="131"/>
      <c r="F1823" s="105" t="str">
        <f t="shared" si="235"/>
        <v/>
      </c>
    </row>
    <row r="1824">
      <c r="A1824" s="103" t="s">
        <v>28069</v>
      </c>
      <c r="B1824" s="103" t="s">
        <v>26833</v>
      </c>
      <c r="C1824" s="104" t="s">
        <v>159</v>
      </c>
      <c r="D1824" s="105">
        <v>280.27</v>
      </c>
      <c r="E1824" s="131"/>
      <c r="F1824" s="105" t="str">
        <f t="shared" si="235"/>
        <v/>
      </c>
    </row>
    <row r="1825">
      <c r="A1825" s="103" t="s">
        <v>28070</v>
      </c>
      <c r="B1825" s="103" t="s">
        <v>26835</v>
      </c>
      <c r="C1825" s="104" t="s">
        <v>159</v>
      </c>
      <c r="D1825" s="105">
        <v>441.35</v>
      </c>
      <c r="E1825" s="131"/>
      <c r="F1825" s="105" t="str">
        <f t="shared" si="235"/>
        <v/>
      </c>
    </row>
    <row r="1826">
      <c r="A1826" s="103" t="s">
        <v>28071</v>
      </c>
      <c r="B1826" s="103" t="s">
        <v>26837</v>
      </c>
      <c r="C1826" s="104" t="s">
        <v>159</v>
      </c>
      <c r="D1826" s="105">
        <v>434.48</v>
      </c>
      <c r="E1826" s="131"/>
      <c r="F1826" s="105" t="str">
        <f t="shared" si="235"/>
        <v/>
      </c>
    </row>
    <row r="1827">
      <c r="A1827" s="103" t="s">
        <v>28072</v>
      </c>
      <c r="B1827" s="103" t="s">
        <v>26839</v>
      </c>
      <c r="C1827" s="104" t="s">
        <v>159</v>
      </c>
      <c r="D1827" s="105">
        <v>1.42</v>
      </c>
      <c r="E1827" s="131"/>
      <c r="F1827" s="105" t="str">
        <f t="shared" si="235"/>
        <v/>
      </c>
    </row>
    <row r="1828">
      <c r="A1828" s="103" t="s">
        <v>28073</v>
      </c>
      <c r="B1828" s="103" t="s">
        <v>25978</v>
      </c>
      <c r="C1828" s="104" t="s">
        <v>117</v>
      </c>
      <c r="D1828" s="105">
        <v>1900.23</v>
      </c>
      <c r="E1828" s="131"/>
      <c r="F1828" s="105" t="str">
        <f t="shared" si="235"/>
        <v/>
      </c>
    </row>
    <row r="1829">
      <c r="A1829" s="103" t="s">
        <v>28074</v>
      </c>
      <c r="B1829" s="103" t="s">
        <v>26848</v>
      </c>
      <c r="C1829" s="104" t="s">
        <v>159</v>
      </c>
      <c r="D1829" s="105">
        <v>15.72</v>
      </c>
      <c r="E1829" s="131"/>
      <c r="F1829" s="105" t="str">
        <f t="shared" si="235"/>
        <v/>
      </c>
    </row>
    <row r="1830">
      <c r="A1830" s="103" t="s">
        <v>28075</v>
      </c>
      <c r="B1830" s="103" t="s">
        <v>26850</v>
      </c>
      <c r="C1830" s="104" t="s">
        <v>159</v>
      </c>
      <c r="D1830" s="105">
        <v>41.910000000000004</v>
      </c>
      <c r="E1830" s="131"/>
      <c r="F1830" s="105" t="str">
        <f t="shared" si="235"/>
        <v/>
      </c>
    </row>
    <row r="1831">
      <c r="A1831" s="103" t="s">
        <v>28076</v>
      </c>
      <c r="B1831" s="103" t="s">
        <v>26852</v>
      </c>
      <c r="C1831" s="104" t="s">
        <v>159</v>
      </c>
      <c r="D1831" s="105">
        <v>280.27</v>
      </c>
      <c r="E1831" s="131"/>
      <c r="F1831" s="105" t="str">
        <f t="shared" si="235"/>
        <v/>
      </c>
    </row>
    <row r="1832">
      <c r="A1832" s="103" t="s">
        <v>28077</v>
      </c>
      <c r="B1832" s="103" t="s">
        <v>26854</v>
      </c>
      <c r="C1832" s="104" t="s">
        <v>159</v>
      </c>
      <c r="D1832" s="105">
        <v>441.35</v>
      </c>
      <c r="E1832" s="131"/>
      <c r="F1832" s="105" t="str">
        <f t="shared" si="235"/>
        <v/>
      </c>
    </row>
    <row r="1833">
      <c r="A1833" s="103" t="s">
        <v>28078</v>
      </c>
      <c r="B1833" s="103" t="s">
        <v>26856</v>
      </c>
      <c r="C1833" s="104" t="s">
        <v>159</v>
      </c>
      <c r="D1833" s="105">
        <v>434.48</v>
      </c>
      <c r="E1833" s="131"/>
      <c r="F1833" s="105" t="str">
        <f t="shared" si="235"/>
        <v/>
      </c>
    </row>
    <row r="1834">
      <c r="A1834" s="103" t="s">
        <v>28079</v>
      </c>
      <c r="B1834" s="103" t="s">
        <v>26858</v>
      </c>
      <c r="C1834" s="104" t="s">
        <v>159</v>
      </c>
      <c r="D1834" s="105">
        <v>1.42</v>
      </c>
      <c r="E1834" s="131"/>
      <c r="F1834" s="105" t="str">
        <f t="shared" si="235"/>
        <v/>
      </c>
    </row>
    <row r="1835">
      <c r="A1835" s="99" t="s">
        <v>28080</v>
      </c>
      <c r="B1835" s="99" t="s">
        <v>25699</v>
      </c>
      <c r="C1835" s="100"/>
      <c r="D1835" s="101"/>
      <c r="E1835" s="101"/>
      <c r="F1835" s="102">
        <f>SUM(F1836:F1840)</f>
        <v>0</v>
      </c>
    </row>
    <row r="1836">
      <c r="A1836" s="103" t="s">
        <v>28081</v>
      </c>
      <c r="B1836" s="103" t="s">
        <v>26865</v>
      </c>
      <c r="C1836" s="104" t="s">
        <v>159</v>
      </c>
      <c r="D1836" s="105">
        <v>57.63</v>
      </c>
      <c r="E1836" s="131"/>
      <c r="F1836" s="105" t="str">
        <f t="shared" ref="F1836:F1840" si="236">IF(E1836="","", ROUND(D1836*E1836,2))</f>
        <v/>
      </c>
    </row>
    <row r="1837">
      <c r="A1837" s="103" t="s">
        <v>28082</v>
      </c>
      <c r="B1837" s="103" t="s">
        <v>26867</v>
      </c>
      <c r="C1837" s="104" t="s">
        <v>159</v>
      </c>
      <c r="D1837" s="105">
        <v>280.27</v>
      </c>
      <c r="E1837" s="131"/>
      <c r="F1837" s="105" t="str">
        <f t="shared" si="236"/>
        <v/>
      </c>
    </row>
    <row r="1838">
      <c r="A1838" s="103" t="s">
        <v>28083</v>
      </c>
      <c r="B1838" s="103" t="s">
        <v>25797</v>
      </c>
      <c r="C1838" s="104" t="s">
        <v>159</v>
      </c>
      <c r="D1838" s="105">
        <v>441.35</v>
      </c>
      <c r="E1838" s="131"/>
      <c r="F1838" s="105" t="str">
        <f t="shared" si="236"/>
        <v/>
      </c>
    </row>
    <row r="1839">
      <c r="A1839" s="103" t="s">
        <v>28084</v>
      </c>
      <c r="B1839" s="103" t="s">
        <v>25701</v>
      </c>
      <c r="C1839" s="104" t="s">
        <v>159</v>
      </c>
      <c r="D1839" s="105">
        <v>434.48</v>
      </c>
      <c r="E1839" s="131"/>
      <c r="F1839" s="105" t="str">
        <f t="shared" si="236"/>
        <v/>
      </c>
    </row>
    <row r="1840">
      <c r="A1840" s="103" t="s">
        <v>28085</v>
      </c>
      <c r="B1840" s="103" t="s">
        <v>1925</v>
      </c>
      <c r="C1840" s="104" t="s">
        <v>159</v>
      </c>
      <c r="D1840" s="105">
        <v>1.42</v>
      </c>
      <c r="E1840" s="131"/>
      <c r="F1840" s="105" t="str">
        <f t="shared" si="236"/>
        <v/>
      </c>
    </row>
    <row r="1841">
      <c r="A1841" s="99" t="s">
        <v>28086</v>
      </c>
      <c r="B1841" s="99" t="s">
        <v>1807</v>
      </c>
      <c r="C1841" s="100"/>
      <c r="D1841" s="101"/>
      <c r="E1841" s="101"/>
      <c r="F1841" s="102">
        <f>SUM(F1842:F1844)</f>
        <v>0</v>
      </c>
    </row>
    <row r="1842">
      <c r="A1842" s="103" t="s">
        <v>28087</v>
      </c>
      <c r="B1842" s="103" t="s">
        <v>12535</v>
      </c>
      <c r="C1842" s="104" t="s">
        <v>159</v>
      </c>
      <c r="D1842" s="105">
        <v>1173.8500000000001</v>
      </c>
      <c r="E1842" s="131"/>
      <c r="F1842" s="105" t="str">
        <f t="shared" ref="F1842:F1844" si="237">IF(E1842="","", ROUND(D1842*E1842,2))</f>
        <v/>
      </c>
    </row>
    <row r="1843">
      <c r="A1843" s="103" t="s">
        <v>28088</v>
      </c>
      <c r="B1843" s="103" t="s">
        <v>26876</v>
      </c>
      <c r="C1843" s="104" t="s">
        <v>1705</v>
      </c>
      <c r="D1843" s="105">
        <v>41.300000000000004</v>
      </c>
      <c r="E1843" s="131"/>
      <c r="F1843" s="105" t="str">
        <f t="shared" si="237"/>
        <v/>
      </c>
    </row>
    <row r="1844">
      <c r="A1844" s="103" t="s">
        <v>28089</v>
      </c>
      <c r="B1844" s="103" t="s">
        <v>26878</v>
      </c>
      <c r="C1844" s="104" t="s">
        <v>159</v>
      </c>
      <c r="D1844" s="105">
        <v>1215.15</v>
      </c>
      <c r="E1844" s="131"/>
      <c r="F1844" s="105" t="str">
        <f t="shared" si="237"/>
        <v/>
      </c>
    </row>
    <row r="1845">
      <c r="A1845" s="99" t="s">
        <v>28090</v>
      </c>
      <c r="B1845" s="99" t="s">
        <v>1829</v>
      </c>
      <c r="C1845" s="100"/>
      <c r="D1845" s="101"/>
      <c r="E1845" s="101"/>
      <c r="F1845" s="102">
        <f>SUM(F1846:F1847)</f>
        <v>0</v>
      </c>
    </row>
    <row r="1846">
      <c r="A1846" s="103" t="s">
        <v>28091</v>
      </c>
      <c r="B1846" s="103" t="s">
        <v>26885</v>
      </c>
      <c r="C1846" s="104" t="s">
        <v>79</v>
      </c>
      <c r="D1846" s="105">
        <v>6.0</v>
      </c>
      <c r="E1846" s="131"/>
      <c r="F1846" s="105" t="str">
        <f t="shared" ref="F1846:F1847" si="238">IF(E1846="","", ROUND(D1846*E1846,2))</f>
        <v/>
      </c>
    </row>
    <row r="1847">
      <c r="A1847" s="103" t="s">
        <v>28092</v>
      </c>
      <c r="B1847" s="103" t="s">
        <v>26887</v>
      </c>
      <c r="C1847" s="104" t="s">
        <v>79</v>
      </c>
      <c r="D1847" s="105">
        <v>6.0</v>
      </c>
      <c r="E1847" s="131"/>
      <c r="F1847" s="105" t="str">
        <f t="shared" si="238"/>
        <v/>
      </c>
    </row>
    <row r="1848">
      <c r="A1848" s="99" t="s">
        <v>28093</v>
      </c>
      <c r="B1848" s="99" t="s">
        <v>1865</v>
      </c>
      <c r="C1848" s="100"/>
      <c r="D1848" s="101"/>
      <c r="E1848" s="101"/>
      <c r="F1848" s="102">
        <f>SUM(F1849:F1850)</f>
        <v>0</v>
      </c>
    </row>
    <row r="1849">
      <c r="A1849" s="103" t="s">
        <v>28094</v>
      </c>
      <c r="B1849" s="103" t="s">
        <v>1867</v>
      </c>
      <c r="C1849" s="104" t="s">
        <v>79</v>
      </c>
      <c r="D1849" s="105">
        <v>24.0</v>
      </c>
      <c r="E1849" s="131"/>
      <c r="F1849" s="105" t="str">
        <f t="shared" ref="F1849:F1850" si="239">IF(E1849="","", ROUND(D1849*E1849,2))</f>
        <v/>
      </c>
    </row>
    <row r="1850">
      <c r="A1850" s="103" t="s">
        <v>28095</v>
      </c>
      <c r="B1850" s="103" t="s">
        <v>26891</v>
      </c>
      <c r="C1850" s="104" t="s">
        <v>159</v>
      </c>
      <c r="D1850" s="105">
        <v>1215.15</v>
      </c>
      <c r="E1850" s="131"/>
      <c r="F1850" s="105" t="str">
        <f t="shared" si="239"/>
        <v/>
      </c>
    </row>
    <row r="1851">
      <c r="A1851" s="99" t="s">
        <v>28096</v>
      </c>
      <c r="B1851" s="99" t="s">
        <v>437</v>
      </c>
      <c r="C1851" s="100"/>
      <c r="D1851" s="101"/>
      <c r="E1851" s="101"/>
      <c r="F1851" s="102">
        <f>F1852+F1857</f>
        <v>0</v>
      </c>
    </row>
    <row r="1852">
      <c r="A1852" s="99" t="s">
        <v>28097</v>
      </c>
      <c r="B1852" s="99" t="s">
        <v>26647</v>
      </c>
      <c r="C1852" s="100"/>
      <c r="D1852" s="101"/>
      <c r="E1852" s="101"/>
      <c r="F1852" s="102">
        <f>SUM(F1853:F1856)</f>
        <v>0</v>
      </c>
    </row>
    <row r="1853">
      <c r="A1853" s="103" t="s">
        <v>28098</v>
      </c>
      <c r="B1853" s="103" t="s">
        <v>28099</v>
      </c>
      <c r="C1853" s="104" t="s">
        <v>79</v>
      </c>
      <c r="D1853" s="105">
        <v>1.0</v>
      </c>
      <c r="E1853" s="131"/>
      <c r="F1853" s="105" t="str">
        <f t="shared" ref="F1853:F1856" si="240">IF(E1853="","", ROUND(D1853*E1853,2))</f>
        <v/>
      </c>
    </row>
    <row r="1854">
      <c r="A1854" s="103" t="s">
        <v>28100</v>
      </c>
      <c r="B1854" s="103" t="s">
        <v>26898</v>
      </c>
      <c r="C1854" s="104" t="s">
        <v>79</v>
      </c>
      <c r="D1854" s="105">
        <v>1.0</v>
      </c>
      <c r="E1854" s="131"/>
      <c r="F1854" s="105" t="str">
        <f t="shared" si="240"/>
        <v/>
      </c>
    </row>
    <row r="1855">
      <c r="A1855" s="103" t="s">
        <v>28101</v>
      </c>
      <c r="B1855" s="103" t="s">
        <v>26900</v>
      </c>
      <c r="C1855" s="104" t="s">
        <v>79</v>
      </c>
      <c r="D1855" s="105">
        <v>1.0</v>
      </c>
      <c r="E1855" s="131"/>
      <c r="F1855" s="105" t="str">
        <f t="shared" si="240"/>
        <v/>
      </c>
    </row>
    <row r="1856">
      <c r="A1856" s="103" t="s">
        <v>28102</v>
      </c>
      <c r="B1856" s="103" t="s">
        <v>26902</v>
      </c>
      <c r="C1856" s="104" t="s">
        <v>79</v>
      </c>
      <c r="D1856" s="105">
        <v>1.0</v>
      </c>
      <c r="E1856" s="131"/>
      <c r="F1856" s="105" t="str">
        <f t="shared" si="240"/>
        <v/>
      </c>
    </row>
    <row r="1857">
      <c r="A1857" s="99" t="s">
        <v>28103</v>
      </c>
      <c r="B1857" s="99" t="s">
        <v>26654</v>
      </c>
      <c r="C1857" s="100"/>
      <c r="D1857" s="101"/>
      <c r="E1857" s="101"/>
      <c r="F1857" s="102">
        <f>SUM(F1858:F1861)</f>
        <v>0</v>
      </c>
    </row>
    <row r="1858">
      <c r="A1858" s="103" t="s">
        <v>28104</v>
      </c>
      <c r="B1858" s="103" t="s">
        <v>27997</v>
      </c>
      <c r="C1858" s="104" t="s">
        <v>79</v>
      </c>
      <c r="D1858" s="105">
        <v>1.0</v>
      </c>
      <c r="E1858" s="131"/>
      <c r="F1858" s="105" t="str">
        <f t="shared" ref="F1858:F1861" si="241">IF(E1858="","", ROUND(D1858*E1858,2))</f>
        <v/>
      </c>
    </row>
    <row r="1859">
      <c r="A1859" s="103" t="s">
        <v>28105</v>
      </c>
      <c r="B1859" s="103" t="s">
        <v>14226</v>
      </c>
      <c r="C1859" s="104" t="s">
        <v>79</v>
      </c>
      <c r="D1859" s="105">
        <v>1.0</v>
      </c>
      <c r="E1859" s="131"/>
      <c r="F1859" s="105" t="str">
        <f t="shared" si="241"/>
        <v/>
      </c>
    </row>
    <row r="1860">
      <c r="A1860" s="103" t="s">
        <v>28106</v>
      </c>
      <c r="B1860" s="103" t="s">
        <v>26906</v>
      </c>
      <c r="C1860" s="104" t="s">
        <v>79</v>
      </c>
      <c r="D1860" s="105">
        <v>1.0</v>
      </c>
      <c r="E1860" s="131"/>
      <c r="F1860" s="105" t="str">
        <f t="shared" si="241"/>
        <v/>
      </c>
    </row>
    <row r="1861">
      <c r="A1861" s="103" t="s">
        <v>28107</v>
      </c>
      <c r="B1861" s="103" t="s">
        <v>26908</v>
      </c>
      <c r="C1861" s="104" t="s">
        <v>79</v>
      </c>
      <c r="D1861" s="105">
        <v>1.0</v>
      </c>
      <c r="E1861" s="131"/>
      <c r="F1861" s="105" t="str">
        <f t="shared" si="241"/>
        <v/>
      </c>
    </row>
    <row r="1862">
      <c r="A1862" s="99" t="s">
        <v>28108</v>
      </c>
      <c r="B1862" s="99" t="s">
        <v>25751</v>
      </c>
      <c r="C1862" s="100"/>
      <c r="D1862" s="101"/>
      <c r="E1862" s="101"/>
      <c r="F1862" s="102">
        <f>SUM(F1863:F1868)</f>
        <v>0</v>
      </c>
    </row>
    <row r="1863">
      <c r="A1863" s="103" t="s">
        <v>28109</v>
      </c>
      <c r="B1863" s="103" t="s">
        <v>27074</v>
      </c>
      <c r="C1863" s="104" t="s">
        <v>79</v>
      </c>
      <c r="D1863" s="105">
        <v>2.0</v>
      </c>
      <c r="E1863" s="131"/>
      <c r="F1863" s="105" t="str">
        <f t="shared" ref="F1863:F1868" si="242">IF(E1863="","", ROUND(D1863*E1863,2))</f>
        <v/>
      </c>
    </row>
    <row r="1864">
      <c r="A1864" s="103" t="s">
        <v>28110</v>
      </c>
      <c r="B1864" s="103" t="s">
        <v>26919</v>
      </c>
      <c r="C1864" s="104" t="s">
        <v>79</v>
      </c>
      <c r="D1864" s="105">
        <v>2.0</v>
      </c>
      <c r="E1864" s="131"/>
      <c r="F1864" s="105" t="str">
        <f t="shared" si="242"/>
        <v/>
      </c>
    </row>
    <row r="1865">
      <c r="A1865" s="103" t="s">
        <v>28111</v>
      </c>
      <c r="B1865" s="103" t="s">
        <v>27077</v>
      </c>
      <c r="C1865" s="104" t="s">
        <v>79</v>
      </c>
      <c r="D1865" s="105">
        <v>2.0</v>
      </c>
      <c r="E1865" s="131"/>
      <c r="F1865" s="105" t="str">
        <f t="shared" si="242"/>
        <v/>
      </c>
    </row>
    <row r="1866">
      <c r="A1866" s="103" t="s">
        <v>28112</v>
      </c>
      <c r="B1866" s="103" t="s">
        <v>26923</v>
      </c>
      <c r="C1866" s="104" t="s">
        <v>159</v>
      </c>
      <c r="D1866" s="105">
        <v>62.63</v>
      </c>
      <c r="E1866" s="131"/>
      <c r="F1866" s="105" t="str">
        <f t="shared" si="242"/>
        <v/>
      </c>
    </row>
    <row r="1867">
      <c r="A1867" s="103" t="s">
        <v>28113</v>
      </c>
      <c r="B1867" s="103" t="s">
        <v>28114</v>
      </c>
      <c r="C1867" s="104" t="s">
        <v>79</v>
      </c>
      <c r="D1867" s="105">
        <v>1.0</v>
      </c>
      <c r="E1867" s="131"/>
      <c r="F1867" s="105" t="str">
        <f t="shared" si="242"/>
        <v/>
      </c>
    </row>
    <row r="1868">
      <c r="A1868" s="103" t="s">
        <v>28115</v>
      </c>
      <c r="B1868" s="103" t="s">
        <v>27442</v>
      </c>
      <c r="C1868" s="104" t="s">
        <v>79</v>
      </c>
      <c r="D1868" s="105">
        <v>1.0</v>
      </c>
      <c r="E1868" s="131"/>
      <c r="F1868" s="105" t="str">
        <f t="shared" si="242"/>
        <v/>
      </c>
    </row>
    <row r="1869">
      <c r="A1869" s="99" t="s">
        <v>28116</v>
      </c>
      <c r="B1869" s="99" t="s">
        <v>26071</v>
      </c>
      <c r="C1869" s="100"/>
      <c r="D1869" s="101"/>
      <c r="E1869" s="101"/>
      <c r="F1869" s="102">
        <f>SUM(F1870)</f>
        <v>0</v>
      </c>
    </row>
    <row r="1870">
      <c r="A1870" s="103" t="s">
        <v>28117</v>
      </c>
      <c r="B1870" s="103" t="s">
        <v>26073</v>
      </c>
      <c r="C1870" s="104" t="s">
        <v>108</v>
      </c>
      <c r="D1870" s="105">
        <v>45.730000000000004</v>
      </c>
      <c r="E1870" s="131"/>
      <c r="F1870" s="105" t="str">
        <f>IF(E1870="","", ROUND(D1870*E1870,2))</f>
        <v/>
      </c>
    </row>
    <row r="1871">
      <c r="A1871" s="99" t="s">
        <v>28118</v>
      </c>
      <c r="B1871" s="99" t="s">
        <v>28119</v>
      </c>
      <c r="C1871" s="100"/>
      <c r="D1871" s="101"/>
      <c r="E1871" s="101"/>
      <c r="F1871" s="102">
        <f>F1872+F1880+F1889+F1892+F1895+F1898</f>
        <v>0</v>
      </c>
    </row>
    <row r="1872">
      <c r="A1872" s="99" t="s">
        <v>28120</v>
      </c>
      <c r="B1872" s="99" t="s">
        <v>458</v>
      </c>
      <c r="C1872" s="100"/>
      <c r="D1872" s="101"/>
      <c r="E1872" s="101"/>
      <c r="F1872" s="102">
        <f>SUM(F1873:F1879)</f>
        <v>0</v>
      </c>
    </row>
    <row r="1873">
      <c r="A1873" s="103" t="s">
        <v>28121</v>
      </c>
      <c r="B1873" s="103" t="s">
        <v>1770</v>
      </c>
      <c r="C1873" s="104" t="s">
        <v>529</v>
      </c>
      <c r="D1873" s="105">
        <v>0.12</v>
      </c>
      <c r="E1873" s="131"/>
      <c r="F1873" s="105" t="str">
        <f t="shared" ref="F1873:F1879" si="243">IF(E1873="","", ROUND(D1873*E1873,2))</f>
        <v/>
      </c>
    </row>
    <row r="1874">
      <c r="A1874" s="103" t="s">
        <v>28122</v>
      </c>
      <c r="B1874" s="103" t="s">
        <v>1772</v>
      </c>
      <c r="C1874" s="104" t="s">
        <v>529</v>
      </c>
      <c r="D1874" s="105">
        <v>0.12</v>
      </c>
      <c r="E1874" s="131"/>
      <c r="F1874" s="105" t="str">
        <f t="shared" si="243"/>
        <v/>
      </c>
    </row>
    <row r="1875">
      <c r="A1875" s="103" t="s">
        <v>28123</v>
      </c>
      <c r="B1875" s="103" t="s">
        <v>25646</v>
      </c>
      <c r="C1875" s="104" t="s">
        <v>159</v>
      </c>
      <c r="D1875" s="105">
        <v>231.16</v>
      </c>
      <c r="E1875" s="131"/>
      <c r="F1875" s="105" t="str">
        <f t="shared" si="243"/>
        <v/>
      </c>
    </row>
    <row r="1876">
      <c r="A1876" s="103" t="s">
        <v>28124</v>
      </c>
      <c r="B1876" s="103" t="s">
        <v>25648</v>
      </c>
      <c r="C1876" s="104" t="s">
        <v>159</v>
      </c>
      <c r="D1876" s="105">
        <v>231.16</v>
      </c>
      <c r="E1876" s="131"/>
      <c r="F1876" s="105" t="str">
        <f t="shared" si="243"/>
        <v/>
      </c>
    </row>
    <row r="1877">
      <c r="A1877" s="103" t="s">
        <v>28125</v>
      </c>
      <c r="B1877" s="103" t="s">
        <v>25650</v>
      </c>
      <c r="C1877" s="104" t="s">
        <v>79</v>
      </c>
      <c r="D1877" s="105">
        <v>2.0</v>
      </c>
      <c r="E1877" s="131"/>
      <c r="F1877" s="105" t="str">
        <f t="shared" si="243"/>
        <v/>
      </c>
    </row>
    <row r="1878">
      <c r="A1878" s="103" t="s">
        <v>28126</v>
      </c>
      <c r="B1878" s="103" t="s">
        <v>25652</v>
      </c>
      <c r="C1878" s="104" t="s">
        <v>79</v>
      </c>
      <c r="D1878" s="105">
        <v>1.0</v>
      </c>
      <c r="E1878" s="131"/>
      <c r="F1878" s="105" t="str">
        <f t="shared" si="243"/>
        <v/>
      </c>
    </row>
    <row r="1879">
      <c r="A1879" s="103" t="s">
        <v>28127</v>
      </c>
      <c r="B1879" s="103" t="s">
        <v>25654</v>
      </c>
      <c r="C1879" s="104" t="s">
        <v>159</v>
      </c>
      <c r="D1879" s="105">
        <v>115.58</v>
      </c>
      <c r="E1879" s="131"/>
      <c r="F1879" s="105" t="str">
        <f t="shared" si="243"/>
        <v/>
      </c>
    </row>
    <row r="1880">
      <c r="A1880" s="99" t="s">
        <v>28128</v>
      </c>
      <c r="B1880" s="99" t="s">
        <v>110</v>
      </c>
      <c r="C1880" s="100"/>
      <c r="D1880" s="101"/>
      <c r="E1880" s="101"/>
      <c r="F1880" s="102">
        <f>SUM(F1881:F1888)</f>
        <v>0</v>
      </c>
    </row>
    <row r="1881">
      <c r="A1881" s="103" t="s">
        <v>28129</v>
      </c>
      <c r="B1881" s="103" t="s">
        <v>26813</v>
      </c>
      <c r="C1881" s="104" t="s">
        <v>159</v>
      </c>
      <c r="D1881" s="105">
        <v>74.88</v>
      </c>
      <c r="E1881" s="131"/>
      <c r="F1881" s="105" t="str">
        <f t="shared" ref="F1881:F1888" si="244">IF(E1881="","", ROUND(D1881*E1881,2))</f>
        <v/>
      </c>
    </row>
    <row r="1882">
      <c r="A1882" s="103" t="s">
        <v>28130</v>
      </c>
      <c r="B1882" s="103" t="s">
        <v>26815</v>
      </c>
      <c r="C1882" s="104" t="s">
        <v>159</v>
      </c>
      <c r="D1882" s="105">
        <v>40.7</v>
      </c>
      <c r="E1882" s="131"/>
      <c r="F1882" s="105" t="str">
        <f t="shared" si="244"/>
        <v/>
      </c>
    </row>
    <row r="1883">
      <c r="A1883" s="103" t="s">
        <v>28131</v>
      </c>
      <c r="B1883" s="103" t="s">
        <v>26825</v>
      </c>
      <c r="C1883" s="104" t="s">
        <v>159</v>
      </c>
      <c r="D1883" s="105">
        <v>115.58</v>
      </c>
      <c r="E1883" s="131"/>
      <c r="F1883" s="105" t="str">
        <f t="shared" si="244"/>
        <v/>
      </c>
    </row>
    <row r="1884">
      <c r="A1884" s="103" t="s">
        <v>28132</v>
      </c>
      <c r="B1884" s="103" t="s">
        <v>26833</v>
      </c>
      <c r="C1884" s="104" t="s">
        <v>159</v>
      </c>
      <c r="D1884" s="105">
        <v>74.88</v>
      </c>
      <c r="E1884" s="131"/>
      <c r="F1884" s="105" t="str">
        <f t="shared" si="244"/>
        <v/>
      </c>
    </row>
    <row r="1885">
      <c r="A1885" s="103" t="s">
        <v>28133</v>
      </c>
      <c r="B1885" s="103" t="s">
        <v>26835</v>
      </c>
      <c r="C1885" s="104" t="s">
        <v>159</v>
      </c>
      <c r="D1885" s="105">
        <v>40.7</v>
      </c>
      <c r="E1885" s="131"/>
      <c r="F1885" s="105" t="str">
        <f t="shared" si="244"/>
        <v/>
      </c>
    </row>
    <row r="1886">
      <c r="A1886" s="103" t="s">
        <v>28134</v>
      </c>
      <c r="B1886" s="103" t="s">
        <v>25978</v>
      </c>
      <c r="C1886" s="104" t="s">
        <v>117</v>
      </c>
      <c r="D1886" s="105">
        <v>148.29</v>
      </c>
      <c r="E1886" s="131"/>
      <c r="F1886" s="105" t="str">
        <f t="shared" si="244"/>
        <v/>
      </c>
    </row>
    <row r="1887">
      <c r="A1887" s="103" t="s">
        <v>28135</v>
      </c>
      <c r="B1887" s="103" t="s">
        <v>26852</v>
      </c>
      <c r="C1887" s="104" t="s">
        <v>159</v>
      </c>
      <c r="D1887" s="105">
        <v>74.88</v>
      </c>
      <c r="E1887" s="131"/>
      <c r="F1887" s="105" t="str">
        <f t="shared" si="244"/>
        <v/>
      </c>
    </row>
    <row r="1888">
      <c r="A1888" s="103" t="s">
        <v>28136</v>
      </c>
      <c r="B1888" s="103" t="s">
        <v>26854</v>
      </c>
      <c r="C1888" s="104" t="s">
        <v>159</v>
      </c>
      <c r="D1888" s="105">
        <v>40.7</v>
      </c>
      <c r="E1888" s="131"/>
      <c r="F1888" s="105" t="str">
        <f t="shared" si="244"/>
        <v/>
      </c>
    </row>
    <row r="1889">
      <c r="A1889" s="99" t="s">
        <v>28137</v>
      </c>
      <c r="B1889" s="99" t="s">
        <v>25699</v>
      </c>
      <c r="C1889" s="100"/>
      <c r="D1889" s="101"/>
      <c r="E1889" s="101"/>
      <c r="F1889" s="102">
        <f>SUM(F1890:F1891)</f>
        <v>0</v>
      </c>
    </row>
    <row r="1890">
      <c r="A1890" s="103" t="s">
        <v>28138</v>
      </c>
      <c r="B1890" s="103" t="s">
        <v>26867</v>
      </c>
      <c r="C1890" s="104" t="s">
        <v>159</v>
      </c>
      <c r="D1890" s="105">
        <v>74.88</v>
      </c>
      <c r="E1890" s="131"/>
      <c r="F1890" s="105" t="str">
        <f t="shared" ref="F1890:F1891" si="245">IF(E1890="","", ROUND(D1890*E1890,2))</f>
        <v/>
      </c>
    </row>
    <row r="1891">
      <c r="A1891" s="103" t="s">
        <v>28139</v>
      </c>
      <c r="B1891" s="103" t="s">
        <v>25797</v>
      </c>
      <c r="C1891" s="104" t="s">
        <v>159</v>
      </c>
      <c r="D1891" s="105">
        <v>40.7</v>
      </c>
      <c r="E1891" s="131"/>
      <c r="F1891" s="105" t="str">
        <f t="shared" si="245"/>
        <v/>
      </c>
    </row>
    <row r="1892">
      <c r="A1892" s="99" t="s">
        <v>28140</v>
      </c>
      <c r="B1892" s="99" t="s">
        <v>1807</v>
      </c>
      <c r="C1892" s="100"/>
      <c r="D1892" s="101"/>
      <c r="E1892" s="101"/>
      <c r="F1892" s="102">
        <f>SUM(F1893:F1894)</f>
        <v>0</v>
      </c>
    </row>
    <row r="1893">
      <c r="A1893" s="103" t="s">
        <v>28141</v>
      </c>
      <c r="B1893" s="103" t="s">
        <v>12449</v>
      </c>
      <c r="C1893" s="104" t="s">
        <v>159</v>
      </c>
      <c r="D1893" s="105">
        <v>115.58</v>
      </c>
      <c r="E1893" s="131"/>
      <c r="F1893" s="105" t="str">
        <f t="shared" ref="F1893:F1894" si="246">IF(E1893="","", ROUND(D1893*E1893,2))</f>
        <v/>
      </c>
    </row>
    <row r="1894">
      <c r="A1894" s="103" t="s">
        <v>28142</v>
      </c>
      <c r="B1894" s="103" t="s">
        <v>28143</v>
      </c>
      <c r="C1894" s="104" t="s">
        <v>159</v>
      </c>
      <c r="D1894" s="105">
        <v>115.58</v>
      </c>
      <c r="E1894" s="131"/>
      <c r="F1894" s="105" t="str">
        <f t="shared" si="246"/>
        <v/>
      </c>
    </row>
    <row r="1895">
      <c r="A1895" s="99" t="s">
        <v>28144</v>
      </c>
      <c r="B1895" s="99" t="s">
        <v>1865</v>
      </c>
      <c r="C1895" s="100"/>
      <c r="D1895" s="101"/>
      <c r="E1895" s="101"/>
      <c r="F1895" s="102">
        <f>SUM(F1896:F1897)</f>
        <v>0</v>
      </c>
    </row>
    <row r="1896">
      <c r="A1896" s="103" t="s">
        <v>28145</v>
      </c>
      <c r="B1896" s="103" t="s">
        <v>1867</v>
      </c>
      <c r="C1896" s="104" t="s">
        <v>79</v>
      </c>
      <c r="D1896" s="105">
        <v>2.0</v>
      </c>
      <c r="E1896" s="131"/>
      <c r="F1896" s="105" t="str">
        <f t="shared" ref="F1896:F1897" si="247">IF(E1896="","", ROUND(D1896*E1896,2))</f>
        <v/>
      </c>
    </row>
    <row r="1897">
      <c r="A1897" s="103" t="s">
        <v>28146</v>
      </c>
      <c r="B1897" s="103" t="s">
        <v>28147</v>
      </c>
      <c r="C1897" s="104" t="s">
        <v>159</v>
      </c>
      <c r="D1897" s="105">
        <v>115.58</v>
      </c>
      <c r="E1897" s="131"/>
      <c r="F1897" s="105" t="str">
        <f t="shared" si="247"/>
        <v/>
      </c>
    </row>
    <row r="1898">
      <c r="A1898" s="99" t="s">
        <v>28148</v>
      </c>
      <c r="B1898" s="99" t="s">
        <v>28149</v>
      </c>
      <c r="C1898" s="100"/>
      <c r="D1898" s="101"/>
      <c r="E1898" s="101"/>
      <c r="F1898" s="102">
        <f>SUM(F1899:F1901)</f>
        <v>0</v>
      </c>
    </row>
    <row r="1899">
      <c r="A1899" s="103" t="s">
        <v>28150</v>
      </c>
      <c r="B1899" s="103" t="s">
        <v>28151</v>
      </c>
      <c r="C1899" s="104" t="s">
        <v>79</v>
      </c>
      <c r="D1899" s="105">
        <v>1.0</v>
      </c>
      <c r="E1899" s="131"/>
      <c r="F1899" s="105" t="str">
        <f t="shared" ref="F1899:F1901" si="248">IF(E1899="","", ROUND(D1899*E1899,2))</f>
        <v/>
      </c>
    </row>
    <row r="1900">
      <c r="A1900" s="103" t="s">
        <v>28152</v>
      </c>
      <c r="B1900" s="103" t="s">
        <v>28153</v>
      </c>
      <c r="C1900" s="104" t="s">
        <v>79</v>
      </c>
      <c r="D1900" s="105">
        <v>1.0</v>
      </c>
      <c r="E1900" s="131"/>
      <c r="F1900" s="105" t="str">
        <f t="shared" si="248"/>
        <v/>
      </c>
    </row>
    <row r="1901">
      <c r="A1901" s="103" t="s">
        <v>28154</v>
      </c>
      <c r="B1901" s="103" t="s">
        <v>28155</v>
      </c>
      <c r="C1901" s="104" t="s">
        <v>79</v>
      </c>
      <c r="D1901" s="105">
        <v>1.0</v>
      </c>
      <c r="E1901" s="131"/>
      <c r="F1901" s="105" t="str">
        <f t="shared" si="248"/>
        <v/>
      </c>
    </row>
    <row r="1902">
      <c r="A1902" s="99" t="s">
        <v>28156</v>
      </c>
      <c r="B1902" s="99" t="s">
        <v>28157</v>
      </c>
      <c r="C1902" s="100"/>
      <c r="D1902" s="101"/>
      <c r="E1902" s="101"/>
      <c r="F1902" s="102">
        <f>F1903+F1911+F1929+F1934+F1938+F1941+F1944</f>
        <v>0</v>
      </c>
    </row>
    <row r="1903">
      <c r="A1903" s="99" t="s">
        <v>28158</v>
      </c>
      <c r="B1903" s="99" t="s">
        <v>458</v>
      </c>
      <c r="C1903" s="100"/>
      <c r="D1903" s="101"/>
      <c r="E1903" s="101"/>
      <c r="F1903" s="102">
        <f>SUM(F1904:F1910)</f>
        <v>0</v>
      </c>
    </row>
    <row r="1904">
      <c r="A1904" s="103" t="s">
        <v>28159</v>
      </c>
      <c r="B1904" s="103" t="s">
        <v>1770</v>
      </c>
      <c r="C1904" s="104" t="s">
        <v>529</v>
      </c>
      <c r="D1904" s="105">
        <v>0.12</v>
      </c>
      <c r="E1904" s="131"/>
      <c r="F1904" s="105" t="str">
        <f t="shared" ref="F1904:F1910" si="249">IF(E1904="","", ROUND(D1904*E1904,2))</f>
        <v/>
      </c>
    </row>
    <row r="1905">
      <c r="A1905" s="103" t="s">
        <v>28160</v>
      </c>
      <c r="B1905" s="103" t="s">
        <v>1772</v>
      </c>
      <c r="C1905" s="104" t="s">
        <v>529</v>
      </c>
      <c r="D1905" s="105">
        <v>0.12</v>
      </c>
      <c r="E1905" s="131"/>
      <c r="F1905" s="105" t="str">
        <f t="shared" si="249"/>
        <v/>
      </c>
    </row>
    <row r="1906">
      <c r="A1906" s="103" t="s">
        <v>28161</v>
      </c>
      <c r="B1906" s="103" t="s">
        <v>25646</v>
      </c>
      <c r="C1906" s="104" t="s">
        <v>159</v>
      </c>
      <c r="D1906" s="105">
        <v>242.74</v>
      </c>
      <c r="E1906" s="131"/>
      <c r="F1906" s="105" t="str">
        <f t="shared" si="249"/>
        <v/>
      </c>
    </row>
    <row r="1907">
      <c r="A1907" s="103" t="s">
        <v>28162</v>
      </c>
      <c r="B1907" s="103" t="s">
        <v>25648</v>
      </c>
      <c r="C1907" s="104" t="s">
        <v>159</v>
      </c>
      <c r="D1907" s="105">
        <v>242.74</v>
      </c>
      <c r="E1907" s="131"/>
      <c r="F1907" s="105" t="str">
        <f t="shared" si="249"/>
        <v/>
      </c>
    </row>
    <row r="1908">
      <c r="A1908" s="103" t="s">
        <v>28163</v>
      </c>
      <c r="B1908" s="103" t="s">
        <v>25650</v>
      </c>
      <c r="C1908" s="104" t="s">
        <v>79</v>
      </c>
      <c r="D1908" s="105">
        <v>2.0</v>
      </c>
      <c r="E1908" s="131"/>
      <c r="F1908" s="105" t="str">
        <f t="shared" si="249"/>
        <v/>
      </c>
    </row>
    <row r="1909">
      <c r="A1909" s="103" t="s">
        <v>28164</v>
      </c>
      <c r="B1909" s="103" t="s">
        <v>25652</v>
      </c>
      <c r="C1909" s="104" t="s">
        <v>79</v>
      </c>
      <c r="D1909" s="105">
        <v>1.0</v>
      </c>
      <c r="E1909" s="131"/>
      <c r="F1909" s="105" t="str">
        <f t="shared" si="249"/>
        <v/>
      </c>
    </row>
    <row r="1910">
      <c r="A1910" s="103" t="s">
        <v>28165</v>
      </c>
      <c r="B1910" s="103" t="s">
        <v>25654</v>
      </c>
      <c r="C1910" s="104" t="s">
        <v>159</v>
      </c>
      <c r="D1910" s="105">
        <v>121.37</v>
      </c>
      <c r="E1910" s="131"/>
      <c r="F1910" s="105" t="str">
        <f t="shared" si="249"/>
        <v/>
      </c>
    </row>
    <row r="1911">
      <c r="A1911" s="99" t="s">
        <v>28166</v>
      </c>
      <c r="B1911" s="99" t="s">
        <v>110</v>
      </c>
      <c r="C1911" s="100"/>
      <c r="D1911" s="101"/>
      <c r="E1911" s="101"/>
      <c r="F1911" s="102">
        <f>SUM(F1912:F1928)</f>
        <v>0</v>
      </c>
    </row>
    <row r="1912">
      <c r="A1912" s="103" t="s">
        <v>28167</v>
      </c>
      <c r="B1912" s="103" t="s">
        <v>26807</v>
      </c>
      <c r="C1912" s="104" t="s">
        <v>159</v>
      </c>
      <c r="D1912" s="105">
        <v>0.28</v>
      </c>
      <c r="E1912" s="131"/>
      <c r="F1912" s="105" t="str">
        <f t="shared" ref="F1912:F1928" si="250">IF(E1912="","", ROUND(D1912*E1912,2))</f>
        <v/>
      </c>
    </row>
    <row r="1913">
      <c r="A1913" s="103" t="s">
        <v>28168</v>
      </c>
      <c r="B1913" s="103" t="s">
        <v>26811</v>
      </c>
      <c r="C1913" s="104" t="s">
        <v>159</v>
      </c>
      <c r="D1913" s="105">
        <v>1.21</v>
      </c>
      <c r="E1913" s="131"/>
      <c r="F1913" s="105" t="str">
        <f t="shared" si="250"/>
        <v/>
      </c>
    </row>
    <row r="1914">
      <c r="A1914" s="103" t="s">
        <v>28169</v>
      </c>
      <c r="B1914" s="103" t="s">
        <v>26813</v>
      </c>
      <c r="C1914" s="104" t="s">
        <v>159</v>
      </c>
      <c r="D1914" s="105">
        <v>12.34</v>
      </c>
      <c r="E1914" s="131"/>
      <c r="F1914" s="105" t="str">
        <f t="shared" si="250"/>
        <v/>
      </c>
    </row>
    <row r="1915">
      <c r="A1915" s="103" t="s">
        <v>28170</v>
      </c>
      <c r="B1915" s="103" t="s">
        <v>26815</v>
      </c>
      <c r="C1915" s="104" t="s">
        <v>159</v>
      </c>
      <c r="D1915" s="105">
        <v>99.38</v>
      </c>
      <c r="E1915" s="131"/>
      <c r="F1915" s="105" t="str">
        <f t="shared" si="250"/>
        <v/>
      </c>
    </row>
    <row r="1916">
      <c r="A1916" s="103" t="s">
        <v>28171</v>
      </c>
      <c r="B1916" s="103" t="s">
        <v>26817</v>
      </c>
      <c r="C1916" s="104" t="s">
        <v>159</v>
      </c>
      <c r="D1916" s="105">
        <v>1.55</v>
      </c>
      <c r="E1916" s="131"/>
      <c r="F1916" s="105" t="str">
        <f t="shared" si="250"/>
        <v/>
      </c>
    </row>
    <row r="1917">
      <c r="A1917" s="103" t="s">
        <v>28172</v>
      </c>
      <c r="B1917" s="103" t="s">
        <v>26825</v>
      </c>
      <c r="C1917" s="104" t="s">
        <v>159</v>
      </c>
      <c r="D1917" s="105">
        <v>121.37</v>
      </c>
      <c r="E1917" s="131"/>
      <c r="F1917" s="105" t="str">
        <f t="shared" si="250"/>
        <v/>
      </c>
    </row>
    <row r="1918">
      <c r="A1918" s="103" t="s">
        <v>28173</v>
      </c>
      <c r="B1918" s="103" t="s">
        <v>26827</v>
      </c>
      <c r="C1918" s="104" t="s">
        <v>159</v>
      </c>
      <c r="D1918" s="105">
        <v>0.28</v>
      </c>
      <c r="E1918" s="131"/>
      <c r="F1918" s="105" t="str">
        <f t="shared" si="250"/>
        <v/>
      </c>
    </row>
    <row r="1919">
      <c r="A1919" s="103" t="s">
        <v>28174</v>
      </c>
      <c r="B1919" s="103" t="s">
        <v>26831</v>
      </c>
      <c r="C1919" s="104" t="s">
        <v>159</v>
      </c>
      <c r="D1919" s="105">
        <v>1.21</v>
      </c>
      <c r="E1919" s="131"/>
      <c r="F1919" s="105" t="str">
        <f t="shared" si="250"/>
        <v/>
      </c>
    </row>
    <row r="1920">
      <c r="A1920" s="103" t="s">
        <v>28175</v>
      </c>
      <c r="B1920" s="103" t="s">
        <v>26833</v>
      </c>
      <c r="C1920" s="104" t="s">
        <v>159</v>
      </c>
      <c r="D1920" s="105">
        <v>12.34</v>
      </c>
      <c r="E1920" s="131"/>
      <c r="F1920" s="105" t="str">
        <f t="shared" si="250"/>
        <v/>
      </c>
    </row>
    <row r="1921">
      <c r="A1921" s="103" t="s">
        <v>28176</v>
      </c>
      <c r="B1921" s="103" t="s">
        <v>26835</v>
      </c>
      <c r="C1921" s="104" t="s">
        <v>159</v>
      </c>
      <c r="D1921" s="105">
        <v>99.38</v>
      </c>
      <c r="E1921" s="131"/>
      <c r="F1921" s="105" t="str">
        <f t="shared" si="250"/>
        <v/>
      </c>
    </row>
    <row r="1922">
      <c r="A1922" s="103" t="s">
        <v>28177</v>
      </c>
      <c r="B1922" s="103" t="s">
        <v>26837</v>
      </c>
      <c r="C1922" s="104" t="s">
        <v>159</v>
      </c>
      <c r="D1922" s="105">
        <v>1.55</v>
      </c>
      <c r="E1922" s="131"/>
      <c r="F1922" s="105" t="str">
        <f t="shared" si="250"/>
        <v/>
      </c>
    </row>
    <row r="1923">
      <c r="A1923" s="103" t="s">
        <v>28178</v>
      </c>
      <c r="B1923" s="103" t="s">
        <v>25978</v>
      </c>
      <c r="C1923" s="104" t="s">
        <v>117</v>
      </c>
      <c r="D1923" s="105">
        <v>168.47</v>
      </c>
      <c r="E1923" s="131"/>
      <c r="F1923" s="105" t="str">
        <f t="shared" si="250"/>
        <v/>
      </c>
    </row>
    <row r="1924">
      <c r="A1924" s="103" t="s">
        <v>28179</v>
      </c>
      <c r="B1924" s="103" t="s">
        <v>26846</v>
      </c>
      <c r="C1924" s="104" t="s">
        <v>159</v>
      </c>
      <c r="D1924" s="105">
        <v>0.28</v>
      </c>
      <c r="E1924" s="131"/>
      <c r="F1924" s="105" t="str">
        <f t="shared" si="250"/>
        <v/>
      </c>
    </row>
    <row r="1925">
      <c r="A1925" s="103" t="s">
        <v>28180</v>
      </c>
      <c r="B1925" s="103" t="s">
        <v>26850</v>
      </c>
      <c r="C1925" s="104" t="s">
        <v>159</v>
      </c>
      <c r="D1925" s="105">
        <v>1.21</v>
      </c>
      <c r="E1925" s="131"/>
      <c r="F1925" s="105" t="str">
        <f t="shared" si="250"/>
        <v/>
      </c>
    </row>
    <row r="1926">
      <c r="A1926" s="103" t="s">
        <v>28181</v>
      </c>
      <c r="B1926" s="103" t="s">
        <v>26852</v>
      </c>
      <c r="C1926" s="104" t="s">
        <v>159</v>
      </c>
      <c r="D1926" s="105">
        <v>12.34</v>
      </c>
      <c r="E1926" s="131"/>
      <c r="F1926" s="105" t="str">
        <f t="shared" si="250"/>
        <v/>
      </c>
    </row>
    <row r="1927">
      <c r="A1927" s="103" t="s">
        <v>28182</v>
      </c>
      <c r="B1927" s="103" t="s">
        <v>26854</v>
      </c>
      <c r="C1927" s="104" t="s">
        <v>159</v>
      </c>
      <c r="D1927" s="105">
        <v>99.38</v>
      </c>
      <c r="E1927" s="131"/>
      <c r="F1927" s="105" t="str">
        <f t="shared" si="250"/>
        <v/>
      </c>
    </row>
    <row r="1928">
      <c r="A1928" s="103" t="s">
        <v>28183</v>
      </c>
      <c r="B1928" s="103" t="s">
        <v>26856</v>
      </c>
      <c r="C1928" s="104" t="s">
        <v>159</v>
      </c>
      <c r="D1928" s="105">
        <v>1.55</v>
      </c>
      <c r="E1928" s="131"/>
      <c r="F1928" s="105" t="str">
        <f t="shared" si="250"/>
        <v/>
      </c>
    </row>
    <row r="1929">
      <c r="A1929" s="99" t="s">
        <v>28184</v>
      </c>
      <c r="B1929" s="99" t="s">
        <v>25699</v>
      </c>
      <c r="C1929" s="100"/>
      <c r="D1929" s="101"/>
      <c r="E1929" s="101"/>
      <c r="F1929" s="102">
        <f>SUM(F1930:F1933)</f>
        <v>0</v>
      </c>
    </row>
    <row r="1930">
      <c r="A1930" s="103" t="s">
        <v>28185</v>
      </c>
      <c r="B1930" s="103" t="s">
        <v>26865</v>
      </c>
      <c r="C1930" s="104" t="s">
        <v>159</v>
      </c>
      <c r="D1930" s="105">
        <v>1.49</v>
      </c>
      <c r="E1930" s="131"/>
      <c r="F1930" s="105" t="str">
        <f t="shared" ref="F1930:F1933" si="251">IF(E1930="","", ROUND(D1930*E1930,2))</f>
        <v/>
      </c>
    </row>
    <row r="1931">
      <c r="A1931" s="103" t="s">
        <v>28186</v>
      </c>
      <c r="B1931" s="103" t="s">
        <v>26867</v>
      </c>
      <c r="C1931" s="104" t="s">
        <v>159</v>
      </c>
      <c r="D1931" s="105">
        <v>12.34</v>
      </c>
      <c r="E1931" s="131"/>
      <c r="F1931" s="105" t="str">
        <f t="shared" si="251"/>
        <v/>
      </c>
    </row>
    <row r="1932">
      <c r="A1932" s="103" t="s">
        <v>28187</v>
      </c>
      <c r="B1932" s="103" t="s">
        <v>25797</v>
      </c>
      <c r="C1932" s="104" t="s">
        <v>159</v>
      </c>
      <c r="D1932" s="105">
        <v>99.38</v>
      </c>
      <c r="E1932" s="131"/>
      <c r="F1932" s="105" t="str">
        <f t="shared" si="251"/>
        <v/>
      </c>
    </row>
    <row r="1933">
      <c r="A1933" s="103" t="s">
        <v>28188</v>
      </c>
      <c r="B1933" s="103" t="s">
        <v>25701</v>
      </c>
      <c r="C1933" s="104" t="s">
        <v>159</v>
      </c>
      <c r="D1933" s="105">
        <v>1.55</v>
      </c>
      <c r="E1933" s="131"/>
      <c r="F1933" s="105" t="str">
        <f t="shared" si="251"/>
        <v/>
      </c>
    </row>
    <row r="1934">
      <c r="A1934" s="99" t="s">
        <v>28189</v>
      </c>
      <c r="B1934" s="99" t="s">
        <v>1807</v>
      </c>
      <c r="C1934" s="100"/>
      <c r="D1934" s="101"/>
      <c r="E1934" s="101"/>
      <c r="F1934" s="102">
        <f>SUM(F1935:F1937)</f>
        <v>0</v>
      </c>
    </row>
    <row r="1935">
      <c r="A1935" s="103" t="s">
        <v>28190</v>
      </c>
      <c r="B1935" s="103" t="s">
        <v>12449</v>
      </c>
      <c r="C1935" s="104" t="s">
        <v>159</v>
      </c>
      <c r="D1935" s="105">
        <v>98.05</v>
      </c>
      <c r="E1935" s="131"/>
      <c r="F1935" s="105" t="str">
        <f t="shared" ref="F1935:F1937" si="252">IF(E1935="","", ROUND(D1935*E1935,2))</f>
        <v/>
      </c>
    </row>
    <row r="1936">
      <c r="A1936" s="103" t="s">
        <v>28191</v>
      </c>
      <c r="B1936" s="103" t="s">
        <v>28192</v>
      </c>
      <c r="C1936" s="104" t="s">
        <v>1705</v>
      </c>
      <c r="D1936" s="105">
        <v>23.32</v>
      </c>
      <c r="E1936" s="131"/>
      <c r="F1936" s="105" t="str">
        <f t="shared" si="252"/>
        <v/>
      </c>
    </row>
    <row r="1937">
      <c r="A1937" s="103" t="s">
        <v>28193</v>
      </c>
      <c r="B1937" s="103" t="s">
        <v>28143</v>
      </c>
      <c r="C1937" s="104" t="s">
        <v>159</v>
      </c>
      <c r="D1937" s="105">
        <v>121.37</v>
      </c>
      <c r="E1937" s="131"/>
      <c r="F1937" s="105" t="str">
        <f t="shared" si="252"/>
        <v/>
      </c>
    </row>
    <row r="1938">
      <c r="A1938" s="99" t="s">
        <v>28194</v>
      </c>
      <c r="B1938" s="99" t="s">
        <v>1829</v>
      </c>
      <c r="C1938" s="100"/>
      <c r="D1938" s="101"/>
      <c r="E1938" s="101"/>
      <c r="F1938" s="102">
        <f>SUM(F1939:F1940)</f>
        <v>0</v>
      </c>
    </row>
    <row r="1939">
      <c r="A1939" s="103" t="s">
        <v>28195</v>
      </c>
      <c r="B1939" s="103" t="s">
        <v>28196</v>
      </c>
      <c r="C1939" s="104" t="s">
        <v>79</v>
      </c>
      <c r="D1939" s="105">
        <v>4.0</v>
      </c>
      <c r="E1939" s="131"/>
      <c r="F1939" s="105" t="str">
        <f t="shared" ref="F1939:F1940" si="253">IF(E1939="","", ROUND(D1939*E1939,2))</f>
        <v/>
      </c>
    </row>
    <row r="1940">
      <c r="A1940" s="103" t="s">
        <v>28197</v>
      </c>
      <c r="B1940" s="103" t="s">
        <v>26887</v>
      </c>
      <c r="C1940" s="104" t="s">
        <v>79</v>
      </c>
      <c r="D1940" s="105">
        <v>4.0</v>
      </c>
      <c r="E1940" s="131"/>
      <c r="F1940" s="105" t="str">
        <f t="shared" si="253"/>
        <v/>
      </c>
    </row>
    <row r="1941">
      <c r="A1941" s="99" t="s">
        <v>28198</v>
      </c>
      <c r="B1941" s="99" t="s">
        <v>1865</v>
      </c>
      <c r="C1941" s="100"/>
      <c r="D1941" s="101"/>
      <c r="E1941" s="101"/>
      <c r="F1941" s="102">
        <f>SUM(F1942:F1943)</f>
        <v>0</v>
      </c>
    </row>
    <row r="1942">
      <c r="A1942" s="103" t="s">
        <v>28199</v>
      </c>
      <c r="B1942" s="103" t="s">
        <v>1867</v>
      </c>
      <c r="C1942" s="104" t="s">
        <v>79</v>
      </c>
      <c r="D1942" s="105">
        <v>2.0</v>
      </c>
      <c r="E1942" s="131"/>
      <c r="F1942" s="105" t="str">
        <f t="shared" ref="F1942:F1943" si="254">IF(E1942="","", ROUND(D1942*E1942,2))</f>
        <v/>
      </c>
    </row>
    <row r="1943">
      <c r="A1943" s="103" t="s">
        <v>28200</v>
      </c>
      <c r="B1943" s="103" t="s">
        <v>28147</v>
      </c>
      <c r="C1943" s="104" t="s">
        <v>159</v>
      </c>
      <c r="D1943" s="105">
        <v>121.37</v>
      </c>
      <c r="E1943" s="131"/>
      <c r="F1943" s="105" t="str">
        <f t="shared" si="254"/>
        <v/>
      </c>
    </row>
    <row r="1944">
      <c r="A1944" s="99" t="s">
        <v>28201</v>
      </c>
      <c r="B1944" s="99" t="s">
        <v>25751</v>
      </c>
      <c r="C1944" s="100"/>
      <c r="D1944" s="101"/>
      <c r="E1944" s="101"/>
      <c r="F1944" s="102">
        <f>SUM(F1945)</f>
        <v>0</v>
      </c>
    </row>
    <row r="1945">
      <c r="A1945" s="103" t="s">
        <v>28202</v>
      </c>
      <c r="B1945" s="103" t="s">
        <v>27083</v>
      </c>
      <c r="C1945" s="104" t="s">
        <v>79</v>
      </c>
      <c r="D1945" s="105">
        <v>2.0</v>
      </c>
      <c r="E1945" s="131"/>
      <c r="F1945" s="105" t="str">
        <f>IF(E1945="","", ROUND(D1945*E1945,2))</f>
        <v/>
      </c>
    </row>
    <row r="1946">
      <c r="A1946" s="99" t="s">
        <v>28203</v>
      </c>
      <c r="B1946" s="99" t="s">
        <v>28204</v>
      </c>
      <c r="C1946" s="100"/>
      <c r="D1946" s="101"/>
      <c r="E1946" s="101"/>
      <c r="F1946" s="102">
        <f>F1947+F1955+F1970+F1975+F1979+F1983+F1986+F2002+F2006</f>
        <v>0</v>
      </c>
    </row>
    <row r="1947">
      <c r="A1947" s="99" t="s">
        <v>28205</v>
      </c>
      <c r="B1947" s="99" t="s">
        <v>458</v>
      </c>
      <c r="C1947" s="100"/>
      <c r="D1947" s="101"/>
      <c r="E1947" s="101"/>
      <c r="F1947" s="102">
        <f>SUM(F1948:F1954)</f>
        <v>0</v>
      </c>
    </row>
    <row r="1948">
      <c r="A1948" s="103" t="s">
        <v>28206</v>
      </c>
      <c r="B1948" s="103" t="s">
        <v>1770</v>
      </c>
      <c r="C1948" s="104" t="s">
        <v>529</v>
      </c>
      <c r="D1948" s="105">
        <v>2.38</v>
      </c>
      <c r="E1948" s="131"/>
      <c r="F1948" s="105" t="str">
        <f t="shared" ref="F1948:F1954" si="255">IF(E1948="","", ROUND(D1948*E1948,2))</f>
        <v/>
      </c>
    </row>
    <row r="1949">
      <c r="A1949" s="103" t="s">
        <v>28207</v>
      </c>
      <c r="B1949" s="103" t="s">
        <v>1772</v>
      </c>
      <c r="C1949" s="104" t="s">
        <v>529</v>
      </c>
      <c r="D1949" s="105">
        <v>2.38</v>
      </c>
      <c r="E1949" s="131"/>
      <c r="F1949" s="105" t="str">
        <f t="shared" si="255"/>
        <v/>
      </c>
    </row>
    <row r="1950">
      <c r="A1950" s="103" t="s">
        <v>28208</v>
      </c>
      <c r="B1950" s="103" t="s">
        <v>25646</v>
      </c>
      <c r="C1950" s="104" t="s">
        <v>159</v>
      </c>
      <c r="D1950" s="105">
        <v>4753.97</v>
      </c>
      <c r="E1950" s="131"/>
      <c r="F1950" s="105" t="str">
        <f t="shared" si="255"/>
        <v/>
      </c>
    </row>
    <row r="1951">
      <c r="A1951" s="103" t="s">
        <v>28209</v>
      </c>
      <c r="B1951" s="103" t="s">
        <v>25648</v>
      </c>
      <c r="C1951" s="104" t="s">
        <v>159</v>
      </c>
      <c r="D1951" s="105">
        <v>4753.97</v>
      </c>
      <c r="E1951" s="131"/>
      <c r="F1951" s="105" t="str">
        <f t="shared" si="255"/>
        <v/>
      </c>
    </row>
    <row r="1952">
      <c r="A1952" s="103" t="s">
        <v>28210</v>
      </c>
      <c r="B1952" s="103" t="s">
        <v>25650</v>
      </c>
      <c r="C1952" s="104" t="s">
        <v>79</v>
      </c>
      <c r="D1952" s="105">
        <v>48.0</v>
      </c>
      <c r="E1952" s="131"/>
      <c r="F1952" s="105" t="str">
        <f t="shared" si="255"/>
        <v/>
      </c>
    </row>
    <row r="1953">
      <c r="A1953" s="103" t="s">
        <v>28211</v>
      </c>
      <c r="B1953" s="103" t="s">
        <v>25652</v>
      </c>
      <c r="C1953" s="104" t="s">
        <v>79</v>
      </c>
      <c r="D1953" s="105">
        <v>24.0</v>
      </c>
      <c r="E1953" s="131"/>
      <c r="F1953" s="105" t="str">
        <f t="shared" si="255"/>
        <v/>
      </c>
    </row>
    <row r="1954">
      <c r="A1954" s="103" t="s">
        <v>28212</v>
      </c>
      <c r="B1954" s="103" t="s">
        <v>25654</v>
      </c>
      <c r="C1954" s="104" t="s">
        <v>159</v>
      </c>
      <c r="D1954" s="105">
        <v>2376.98</v>
      </c>
      <c r="E1954" s="131"/>
      <c r="F1954" s="105" t="str">
        <f t="shared" si="255"/>
        <v/>
      </c>
    </row>
    <row r="1955">
      <c r="A1955" s="99" t="s">
        <v>28213</v>
      </c>
      <c r="B1955" s="99" t="s">
        <v>110</v>
      </c>
      <c r="C1955" s="100"/>
      <c r="D1955" s="101"/>
      <c r="E1955" s="101"/>
      <c r="F1955" s="102">
        <f>SUM(F1956:F1969)</f>
        <v>0</v>
      </c>
    </row>
    <row r="1956">
      <c r="A1956" s="103" t="s">
        <v>28214</v>
      </c>
      <c r="B1956" s="103" t="s">
        <v>27114</v>
      </c>
      <c r="C1956" s="104" t="s">
        <v>159</v>
      </c>
      <c r="D1956" s="105">
        <v>609.91</v>
      </c>
      <c r="E1956" s="131"/>
      <c r="F1956" s="105" t="str">
        <f t="shared" ref="F1956:F1969" si="256">IF(E1956="","", ROUND(D1956*E1956,2))</f>
        <v/>
      </c>
    </row>
    <row r="1957">
      <c r="A1957" s="103" t="s">
        <v>28215</v>
      </c>
      <c r="B1957" s="103" t="s">
        <v>27116</v>
      </c>
      <c r="C1957" s="104" t="s">
        <v>159</v>
      </c>
      <c r="D1957" s="105">
        <v>906.83</v>
      </c>
      <c r="E1957" s="131"/>
      <c r="F1957" s="105" t="str">
        <f t="shared" si="256"/>
        <v/>
      </c>
    </row>
    <row r="1958">
      <c r="A1958" s="103" t="s">
        <v>28216</v>
      </c>
      <c r="B1958" s="103" t="s">
        <v>27118</v>
      </c>
      <c r="C1958" s="104" t="s">
        <v>159</v>
      </c>
      <c r="D1958" s="105">
        <v>839.75</v>
      </c>
      <c r="E1958" s="131"/>
      <c r="F1958" s="105" t="str">
        <f t="shared" si="256"/>
        <v/>
      </c>
    </row>
    <row r="1959">
      <c r="A1959" s="103" t="s">
        <v>28217</v>
      </c>
      <c r="B1959" s="103" t="s">
        <v>27120</v>
      </c>
      <c r="C1959" s="104" t="s">
        <v>159</v>
      </c>
      <c r="D1959" s="105">
        <v>20.490000000000002</v>
      </c>
      <c r="E1959" s="131"/>
      <c r="F1959" s="105" t="str">
        <f t="shared" si="256"/>
        <v/>
      </c>
    </row>
    <row r="1960">
      <c r="A1960" s="103" t="s">
        <v>28218</v>
      </c>
      <c r="B1960" s="103" t="s">
        <v>27128</v>
      </c>
      <c r="C1960" s="104" t="s">
        <v>159</v>
      </c>
      <c r="D1960" s="105">
        <v>2376.98</v>
      </c>
      <c r="E1960" s="131"/>
      <c r="F1960" s="105" t="str">
        <f t="shared" si="256"/>
        <v/>
      </c>
    </row>
    <row r="1961">
      <c r="A1961" s="103" t="s">
        <v>28219</v>
      </c>
      <c r="B1961" s="103" t="s">
        <v>27134</v>
      </c>
      <c r="C1961" s="104" t="s">
        <v>159</v>
      </c>
      <c r="D1961" s="105">
        <v>609.91</v>
      </c>
      <c r="E1961" s="131"/>
      <c r="F1961" s="105" t="str">
        <f t="shared" si="256"/>
        <v/>
      </c>
    </row>
    <row r="1962">
      <c r="A1962" s="103" t="s">
        <v>28220</v>
      </c>
      <c r="B1962" s="103" t="s">
        <v>27136</v>
      </c>
      <c r="C1962" s="104" t="s">
        <v>159</v>
      </c>
      <c r="D1962" s="105">
        <v>906.83</v>
      </c>
      <c r="E1962" s="131"/>
      <c r="F1962" s="105" t="str">
        <f t="shared" si="256"/>
        <v/>
      </c>
    </row>
    <row r="1963">
      <c r="A1963" s="103" t="s">
        <v>28221</v>
      </c>
      <c r="B1963" s="103" t="s">
        <v>27138</v>
      </c>
      <c r="C1963" s="104" t="s">
        <v>159</v>
      </c>
      <c r="D1963" s="105">
        <v>839.75</v>
      </c>
      <c r="E1963" s="131"/>
      <c r="F1963" s="105" t="str">
        <f t="shared" si="256"/>
        <v/>
      </c>
    </row>
    <row r="1964">
      <c r="A1964" s="103" t="s">
        <v>28222</v>
      </c>
      <c r="B1964" s="103" t="s">
        <v>27142</v>
      </c>
      <c r="C1964" s="104" t="s">
        <v>159</v>
      </c>
      <c r="D1964" s="105">
        <v>20.490000000000002</v>
      </c>
      <c r="E1964" s="131"/>
      <c r="F1964" s="105" t="str">
        <f t="shared" si="256"/>
        <v/>
      </c>
    </row>
    <row r="1965">
      <c r="A1965" s="103" t="s">
        <v>28223</v>
      </c>
      <c r="B1965" s="103" t="s">
        <v>25978</v>
      </c>
      <c r="C1965" s="104" t="s">
        <v>117</v>
      </c>
      <c r="D1965" s="105">
        <v>6257.96</v>
      </c>
      <c r="E1965" s="131"/>
      <c r="F1965" s="105" t="str">
        <f t="shared" si="256"/>
        <v/>
      </c>
    </row>
    <row r="1966">
      <c r="A1966" s="103" t="s">
        <v>28224</v>
      </c>
      <c r="B1966" s="103" t="s">
        <v>27155</v>
      </c>
      <c r="C1966" s="104" t="s">
        <v>159</v>
      </c>
      <c r="D1966" s="105">
        <v>609.91</v>
      </c>
      <c r="E1966" s="131"/>
      <c r="F1966" s="105" t="str">
        <f t="shared" si="256"/>
        <v/>
      </c>
    </row>
    <row r="1967">
      <c r="A1967" s="103" t="s">
        <v>28225</v>
      </c>
      <c r="B1967" s="103" t="s">
        <v>27157</v>
      </c>
      <c r="C1967" s="104" t="s">
        <v>159</v>
      </c>
      <c r="D1967" s="105">
        <v>906.83</v>
      </c>
      <c r="E1967" s="131"/>
      <c r="F1967" s="105" t="str">
        <f t="shared" si="256"/>
        <v/>
      </c>
    </row>
    <row r="1968">
      <c r="A1968" s="103" t="s">
        <v>28226</v>
      </c>
      <c r="B1968" s="103" t="s">
        <v>27159</v>
      </c>
      <c r="C1968" s="104" t="s">
        <v>159</v>
      </c>
      <c r="D1968" s="105">
        <v>839.75</v>
      </c>
      <c r="E1968" s="131"/>
      <c r="F1968" s="105" t="str">
        <f t="shared" si="256"/>
        <v/>
      </c>
    </row>
    <row r="1969">
      <c r="A1969" s="103" t="s">
        <v>28227</v>
      </c>
      <c r="B1969" s="103" t="s">
        <v>27161</v>
      </c>
      <c r="C1969" s="104" t="s">
        <v>159</v>
      </c>
      <c r="D1969" s="105">
        <v>20.490000000000002</v>
      </c>
      <c r="E1969" s="131"/>
      <c r="F1969" s="105" t="str">
        <f t="shared" si="256"/>
        <v/>
      </c>
    </row>
    <row r="1970">
      <c r="A1970" s="99" t="s">
        <v>28228</v>
      </c>
      <c r="B1970" s="99" t="s">
        <v>25699</v>
      </c>
      <c r="C1970" s="100"/>
      <c r="D1970" s="101"/>
      <c r="E1970" s="101"/>
      <c r="F1970" s="102">
        <f>SUM(F1971:F1974)</f>
        <v>0</v>
      </c>
    </row>
    <row r="1971">
      <c r="A1971" s="103" t="s">
        <v>28229</v>
      </c>
      <c r="B1971" s="103" t="s">
        <v>25797</v>
      </c>
      <c r="C1971" s="104" t="s">
        <v>159</v>
      </c>
      <c r="D1971" s="105">
        <v>609.91</v>
      </c>
      <c r="E1971" s="131"/>
      <c r="F1971" s="105" t="str">
        <f t="shared" ref="F1971:F1974" si="257">IF(E1971="","", ROUND(D1971*E1971,2))</f>
        <v/>
      </c>
    </row>
    <row r="1972">
      <c r="A1972" s="103" t="s">
        <v>28230</v>
      </c>
      <c r="B1972" s="103" t="s">
        <v>25701</v>
      </c>
      <c r="C1972" s="104" t="s">
        <v>159</v>
      </c>
      <c r="D1972" s="105">
        <v>906.83</v>
      </c>
      <c r="E1972" s="131"/>
      <c r="F1972" s="105" t="str">
        <f t="shared" si="257"/>
        <v/>
      </c>
    </row>
    <row r="1973">
      <c r="A1973" s="103" t="s">
        <v>28231</v>
      </c>
      <c r="B1973" s="103" t="s">
        <v>1925</v>
      </c>
      <c r="C1973" s="104" t="s">
        <v>159</v>
      </c>
      <c r="D1973" s="105">
        <v>839.75</v>
      </c>
      <c r="E1973" s="131"/>
      <c r="F1973" s="105" t="str">
        <f t="shared" si="257"/>
        <v/>
      </c>
    </row>
    <row r="1974">
      <c r="A1974" s="103" t="s">
        <v>28232</v>
      </c>
      <c r="B1974" s="103" t="s">
        <v>25704</v>
      </c>
      <c r="C1974" s="104" t="s">
        <v>159</v>
      </c>
      <c r="D1974" s="105">
        <v>20.490000000000002</v>
      </c>
      <c r="E1974" s="131"/>
      <c r="F1974" s="105" t="str">
        <f t="shared" si="257"/>
        <v/>
      </c>
    </row>
    <row r="1975">
      <c r="A1975" s="99" t="s">
        <v>28233</v>
      </c>
      <c r="B1975" s="99" t="s">
        <v>1807</v>
      </c>
      <c r="C1975" s="100"/>
      <c r="D1975" s="101"/>
      <c r="E1975" s="101"/>
      <c r="F1975" s="102">
        <f>SUM(F1976:F1978)</f>
        <v>0</v>
      </c>
    </row>
    <row r="1976">
      <c r="A1976" s="103" t="s">
        <v>28234</v>
      </c>
      <c r="B1976" s="103" t="s">
        <v>27687</v>
      </c>
      <c r="C1976" s="104" t="s">
        <v>159</v>
      </c>
      <c r="D1976" s="105">
        <v>2270.61</v>
      </c>
      <c r="E1976" s="131"/>
      <c r="F1976" s="105" t="str">
        <f t="shared" ref="F1976:F1978" si="258">IF(E1976="","", ROUND(D1976*E1976,2))</f>
        <v/>
      </c>
    </row>
    <row r="1977">
      <c r="A1977" s="103" t="s">
        <v>28235</v>
      </c>
      <c r="B1977" s="103" t="s">
        <v>27689</v>
      </c>
      <c r="C1977" s="104" t="s">
        <v>1705</v>
      </c>
      <c r="D1977" s="105">
        <v>106.37</v>
      </c>
      <c r="E1977" s="131"/>
      <c r="F1977" s="105" t="str">
        <f t="shared" si="258"/>
        <v/>
      </c>
    </row>
    <row r="1978">
      <c r="A1978" s="103" t="s">
        <v>28236</v>
      </c>
      <c r="B1978" s="103" t="s">
        <v>27691</v>
      </c>
      <c r="C1978" s="104" t="s">
        <v>159</v>
      </c>
      <c r="D1978" s="105">
        <v>2376.98</v>
      </c>
      <c r="E1978" s="131"/>
      <c r="F1978" s="105" t="str">
        <f t="shared" si="258"/>
        <v/>
      </c>
    </row>
    <row r="1979">
      <c r="A1979" s="99" t="s">
        <v>28237</v>
      </c>
      <c r="B1979" s="99" t="s">
        <v>1829</v>
      </c>
      <c r="C1979" s="100"/>
      <c r="D1979" s="101"/>
      <c r="E1979" s="101"/>
      <c r="F1979" s="102">
        <f>SUM(F1980:F1982)</f>
        <v>0</v>
      </c>
    </row>
    <row r="1980">
      <c r="A1980" s="103" t="s">
        <v>28238</v>
      </c>
      <c r="B1980" s="103" t="s">
        <v>28239</v>
      </c>
      <c r="C1980" s="104" t="s">
        <v>79</v>
      </c>
      <c r="D1980" s="105">
        <v>8.0</v>
      </c>
      <c r="E1980" s="131"/>
      <c r="F1980" s="105" t="str">
        <f t="shared" ref="F1980:F1982" si="259">IF(E1980="","", ROUND(D1980*E1980,2))</f>
        <v/>
      </c>
    </row>
    <row r="1981">
      <c r="A1981" s="103" t="s">
        <v>28240</v>
      </c>
      <c r="B1981" s="103" t="s">
        <v>27694</v>
      </c>
      <c r="C1981" s="104" t="s">
        <v>79</v>
      </c>
      <c r="D1981" s="105">
        <v>4.0</v>
      </c>
      <c r="E1981" s="131"/>
      <c r="F1981" s="105" t="str">
        <f t="shared" si="259"/>
        <v/>
      </c>
    </row>
    <row r="1982">
      <c r="A1982" s="103" t="s">
        <v>28241</v>
      </c>
      <c r="B1982" s="103" t="s">
        <v>27195</v>
      </c>
      <c r="C1982" s="104" t="s">
        <v>79</v>
      </c>
      <c r="D1982" s="105">
        <v>12.0</v>
      </c>
      <c r="E1982" s="131"/>
      <c r="F1982" s="105" t="str">
        <f t="shared" si="259"/>
        <v/>
      </c>
    </row>
    <row r="1983">
      <c r="A1983" s="99" t="s">
        <v>28242</v>
      </c>
      <c r="B1983" s="99" t="s">
        <v>1865</v>
      </c>
      <c r="C1983" s="100"/>
      <c r="D1983" s="101"/>
      <c r="E1983" s="101"/>
      <c r="F1983" s="102">
        <f>SUM(F1984:F1985)</f>
        <v>0</v>
      </c>
    </row>
    <row r="1984">
      <c r="A1984" s="103" t="s">
        <v>28243</v>
      </c>
      <c r="B1984" s="103" t="s">
        <v>1867</v>
      </c>
      <c r="C1984" s="104" t="s">
        <v>79</v>
      </c>
      <c r="D1984" s="105">
        <v>48.0</v>
      </c>
      <c r="E1984" s="131"/>
      <c r="F1984" s="105" t="str">
        <f t="shared" ref="F1984:F1985" si="260">IF(E1984="","", ROUND(D1984*E1984,2))</f>
        <v/>
      </c>
    </row>
    <row r="1985">
      <c r="A1985" s="103" t="s">
        <v>28244</v>
      </c>
      <c r="B1985" s="103" t="s">
        <v>27699</v>
      </c>
      <c r="C1985" s="104" t="s">
        <v>159</v>
      </c>
      <c r="D1985" s="105">
        <v>2376.98</v>
      </c>
      <c r="E1985" s="131"/>
      <c r="F1985" s="105" t="str">
        <f t="shared" si="260"/>
        <v/>
      </c>
    </row>
    <row r="1986">
      <c r="A1986" s="99" t="s">
        <v>28245</v>
      </c>
      <c r="B1986" s="99" t="s">
        <v>437</v>
      </c>
      <c r="C1986" s="100"/>
      <c r="D1986" s="101"/>
      <c r="E1986" s="101"/>
      <c r="F1986" s="102">
        <f>F1987+F1993+F1998</f>
        <v>0</v>
      </c>
    </row>
    <row r="1987">
      <c r="A1987" s="99" t="s">
        <v>28246</v>
      </c>
      <c r="B1987" s="99" t="s">
        <v>25725</v>
      </c>
      <c r="C1987" s="100"/>
      <c r="D1987" s="101"/>
      <c r="E1987" s="101"/>
      <c r="F1987" s="102">
        <f>SUM(F1988:F1992)</f>
        <v>0</v>
      </c>
    </row>
    <row r="1988">
      <c r="A1988" s="103" t="s">
        <v>28247</v>
      </c>
      <c r="B1988" s="103" t="s">
        <v>27299</v>
      </c>
      <c r="C1988" s="104" t="s">
        <v>79</v>
      </c>
      <c r="D1988" s="105">
        <v>1.0</v>
      </c>
      <c r="E1988" s="131"/>
      <c r="F1988" s="105" t="str">
        <f t="shared" ref="F1988:F1992" si="261">IF(E1988="","", ROUND(D1988*E1988,2))</f>
        <v/>
      </c>
    </row>
    <row r="1989">
      <c r="A1989" s="103" t="s">
        <v>28248</v>
      </c>
      <c r="B1989" s="103" t="s">
        <v>27204</v>
      </c>
      <c r="C1989" s="104" t="s">
        <v>79</v>
      </c>
      <c r="D1989" s="105">
        <v>1.0</v>
      </c>
      <c r="E1989" s="131"/>
      <c r="F1989" s="105" t="str">
        <f t="shared" si="261"/>
        <v/>
      </c>
    </row>
    <row r="1990">
      <c r="A1990" s="103" t="s">
        <v>28249</v>
      </c>
      <c r="B1990" s="103" t="s">
        <v>27206</v>
      </c>
      <c r="C1990" s="104" t="s">
        <v>79</v>
      </c>
      <c r="D1990" s="105">
        <v>2.0</v>
      </c>
      <c r="E1990" s="131"/>
      <c r="F1990" s="105" t="str">
        <f t="shared" si="261"/>
        <v/>
      </c>
    </row>
    <row r="1991">
      <c r="A1991" s="103" t="s">
        <v>28250</v>
      </c>
      <c r="B1991" s="103" t="s">
        <v>28251</v>
      </c>
      <c r="C1991" s="104" t="s">
        <v>79</v>
      </c>
      <c r="D1991" s="105">
        <v>2.0</v>
      </c>
      <c r="E1991" s="131"/>
      <c r="F1991" s="105" t="str">
        <f t="shared" si="261"/>
        <v/>
      </c>
    </row>
    <row r="1992">
      <c r="A1992" s="103" t="s">
        <v>28252</v>
      </c>
      <c r="B1992" s="103" t="s">
        <v>27210</v>
      </c>
      <c r="C1992" s="104" t="s">
        <v>79</v>
      </c>
      <c r="D1992" s="105">
        <v>2.0</v>
      </c>
      <c r="E1992" s="131"/>
      <c r="F1992" s="105" t="str">
        <f t="shared" si="261"/>
        <v/>
      </c>
    </row>
    <row r="1993">
      <c r="A1993" s="99" t="s">
        <v>28253</v>
      </c>
      <c r="B1993" s="99" t="s">
        <v>26039</v>
      </c>
      <c r="C1993" s="100"/>
      <c r="D1993" s="101"/>
      <c r="E1993" s="101"/>
      <c r="F1993" s="102">
        <f>SUM(F1994:F1997)</f>
        <v>0</v>
      </c>
    </row>
    <row r="1994">
      <c r="A1994" s="103" t="s">
        <v>28254</v>
      </c>
      <c r="B1994" s="103" t="s">
        <v>27213</v>
      </c>
      <c r="C1994" s="104" t="s">
        <v>79</v>
      </c>
      <c r="D1994" s="105">
        <v>2.0</v>
      </c>
      <c r="E1994" s="131"/>
      <c r="F1994" s="105" t="str">
        <f t="shared" ref="F1994:F1997" si="262">IF(E1994="","", ROUND(D1994*E1994,2))</f>
        <v/>
      </c>
    </row>
    <row r="1995">
      <c r="A1995" s="103" t="s">
        <v>28255</v>
      </c>
      <c r="B1995" s="103" t="s">
        <v>14226</v>
      </c>
      <c r="C1995" s="104" t="s">
        <v>79</v>
      </c>
      <c r="D1995" s="105">
        <v>2.0</v>
      </c>
      <c r="E1995" s="131"/>
      <c r="F1995" s="105" t="str">
        <f t="shared" si="262"/>
        <v/>
      </c>
    </row>
    <row r="1996">
      <c r="A1996" s="103" t="s">
        <v>28256</v>
      </c>
      <c r="B1996" s="103" t="s">
        <v>28257</v>
      </c>
      <c r="C1996" s="104" t="s">
        <v>79</v>
      </c>
      <c r="D1996" s="105">
        <v>2.0</v>
      </c>
      <c r="E1996" s="131"/>
      <c r="F1996" s="105" t="str">
        <f t="shared" si="262"/>
        <v/>
      </c>
    </row>
    <row r="1997">
      <c r="A1997" s="103" t="s">
        <v>28258</v>
      </c>
      <c r="B1997" s="103" t="s">
        <v>26908</v>
      </c>
      <c r="C1997" s="104" t="s">
        <v>79</v>
      </c>
      <c r="D1997" s="105">
        <v>2.0</v>
      </c>
      <c r="E1997" s="131"/>
      <c r="F1997" s="105" t="str">
        <f t="shared" si="262"/>
        <v/>
      </c>
    </row>
    <row r="1998">
      <c r="A1998" s="99" t="s">
        <v>28259</v>
      </c>
      <c r="B1998" s="99" t="s">
        <v>28260</v>
      </c>
      <c r="C1998" s="100"/>
      <c r="D1998" s="101"/>
      <c r="E1998" s="101"/>
      <c r="F1998" s="102">
        <f>SUM(F1999:F2001)</f>
        <v>0</v>
      </c>
    </row>
    <row r="1999">
      <c r="A1999" s="103" t="s">
        <v>28261</v>
      </c>
      <c r="B1999" s="103" t="s">
        <v>28262</v>
      </c>
      <c r="C1999" s="104" t="s">
        <v>79</v>
      </c>
      <c r="D1999" s="105">
        <v>1.0</v>
      </c>
      <c r="E1999" s="131"/>
      <c r="F1999" s="105" t="str">
        <f t="shared" ref="F1999:F2001" si="263">IF(E1999="","", ROUND(D1999*E1999,2))</f>
        <v/>
      </c>
    </row>
    <row r="2000">
      <c r="A2000" s="103" t="s">
        <v>28263</v>
      </c>
      <c r="B2000" s="103" t="s">
        <v>28264</v>
      </c>
      <c r="C2000" s="104" t="s">
        <v>79</v>
      </c>
      <c r="D2000" s="105">
        <v>1.0</v>
      </c>
      <c r="E2000" s="131"/>
      <c r="F2000" s="105" t="str">
        <f t="shared" si="263"/>
        <v/>
      </c>
    </row>
    <row r="2001">
      <c r="A2001" s="103" t="s">
        <v>28265</v>
      </c>
      <c r="B2001" s="103" t="s">
        <v>28266</v>
      </c>
      <c r="C2001" s="104" t="s">
        <v>79</v>
      </c>
      <c r="D2001" s="105">
        <v>1.0</v>
      </c>
      <c r="E2001" s="131"/>
      <c r="F2001" s="105" t="str">
        <f t="shared" si="263"/>
        <v/>
      </c>
    </row>
    <row r="2002">
      <c r="A2002" s="99" t="s">
        <v>28267</v>
      </c>
      <c r="B2002" s="99" t="s">
        <v>25751</v>
      </c>
      <c r="C2002" s="100"/>
      <c r="D2002" s="101"/>
      <c r="E2002" s="101"/>
      <c r="F2002" s="102">
        <f>SUM(F2003:F2005)</f>
        <v>0</v>
      </c>
    </row>
    <row r="2003">
      <c r="A2003" s="103" t="s">
        <v>28268</v>
      </c>
      <c r="B2003" s="103" t="s">
        <v>27074</v>
      </c>
      <c r="C2003" s="104" t="s">
        <v>79</v>
      </c>
      <c r="D2003" s="105">
        <v>3.0</v>
      </c>
      <c r="E2003" s="131"/>
      <c r="F2003" s="105" t="str">
        <f t="shared" ref="F2003:F2005" si="264">IF(E2003="","", ROUND(D2003*E2003,2))</f>
        <v/>
      </c>
    </row>
    <row r="2004">
      <c r="A2004" s="103" t="s">
        <v>28269</v>
      </c>
      <c r="B2004" s="103" t="s">
        <v>26919</v>
      </c>
      <c r="C2004" s="104" t="s">
        <v>79</v>
      </c>
      <c r="D2004" s="105">
        <v>16.0</v>
      </c>
      <c r="E2004" s="131"/>
      <c r="F2004" s="105" t="str">
        <f t="shared" si="264"/>
        <v/>
      </c>
    </row>
    <row r="2005">
      <c r="A2005" s="103" t="s">
        <v>28270</v>
      </c>
      <c r="B2005" s="103" t="s">
        <v>27083</v>
      </c>
      <c r="C2005" s="104" t="s">
        <v>79</v>
      </c>
      <c r="D2005" s="105">
        <v>21.0</v>
      </c>
      <c r="E2005" s="131"/>
      <c r="F2005" s="105" t="str">
        <f t="shared" si="264"/>
        <v/>
      </c>
    </row>
    <row r="2006">
      <c r="A2006" s="99" t="s">
        <v>28271</v>
      </c>
      <c r="B2006" s="99" t="s">
        <v>26071</v>
      </c>
      <c r="C2006" s="100"/>
      <c r="D2006" s="101"/>
      <c r="E2006" s="101"/>
      <c r="F2006" s="102">
        <f>SUM(F2007)</f>
        <v>0</v>
      </c>
    </row>
    <row r="2007">
      <c r="A2007" s="103" t="s">
        <v>28272</v>
      </c>
      <c r="B2007" s="103" t="s">
        <v>26931</v>
      </c>
      <c r="C2007" s="104" t="s">
        <v>108</v>
      </c>
      <c r="D2007" s="105">
        <v>37.29</v>
      </c>
      <c r="E2007" s="131"/>
      <c r="F2007" s="105" t="str">
        <f>IF(E2007="","", ROUND(D2007*E2007,2))</f>
        <v/>
      </c>
    </row>
    <row r="2008">
      <c r="A2008" s="99" t="s">
        <v>28273</v>
      </c>
      <c r="B2008" s="99" t="s">
        <v>28274</v>
      </c>
      <c r="C2008" s="100"/>
      <c r="D2008" s="101"/>
      <c r="E2008" s="101"/>
      <c r="F2008" s="102">
        <f>F2009+F2017+F2032+F2036+F2040+F2043</f>
        <v>0</v>
      </c>
    </row>
    <row r="2009">
      <c r="A2009" s="99" t="s">
        <v>28275</v>
      </c>
      <c r="B2009" s="99" t="s">
        <v>458</v>
      </c>
      <c r="C2009" s="100"/>
      <c r="D2009" s="101"/>
      <c r="E2009" s="101"/>
      <c r="F2009" s="102">
        <f>SUM(F2010:F2016)</f>
        <v>0</v>
      </c>
    </row>
    <row r="2010">
      <c r="A2010" s="103" t="s">
        <v>28276</v>
      </c>
      <c r="B2010" s="103" t="s">
        <v>1770</v>
      </c>
      <c r="C2010" s="104" t="s">
        <v>529</v>
      </c>
      <c r="D2010" s="105">
        <v>0.45</v>
      </c>
      <c r="E2010" s="131"/>
      <c r="F2010" s="105" t="str">
        <f t="shared" ref="F2010:F2016" si="265">IF(E2010="","", ROUND(D2010*E2010,2))</f>
        <v/>
      </c>
    </row>
    <row r="2011">
      <c r="A2011" s="103" t="s">
        <v>28277</v>
      </c>
      <c r="B2011" s="103" t="s">
        <v>1772</v>
      </c>
      <c r="C2011" s="104" t="s">
        <v>529</v>
      </c>
      <c r="D2011" s="105">
        <v>0.45</v>
      </c>
      <c r="E2011" s="131"/>
      <c r="F2011" s="105" t="str">
        <f t="shared" si="265"/>
        <v/>
      </c>
    </row>
    <row r="2012">
      <c r="A2012" s="103" t="s">
        <v>28278</v>
      </c>
      <c r="B2012" s="103" t="s">
        <v>25646</v>
      </c>
      <c r="C2012" s="104" t="s">
        <v>159</v>
      </c>
      <c r="D2012" s="105">
        <v>890.26</v>
      </c>
      <c r="E2012" s="131"/>
      <c r="F2012" s="105" t="str">
        <f t="shared" si="265"/>
        <v/>
      </c>
    </row>
    <row r="2013">
      <c r="A2013" s="103" t="s">
        <v>28279</v>
      </c>
      <c r="B2013" s="103" t="s">
        <v>25648</v>
      </c>
      <c r="C2013" s="104" t="s">
        <v>159</v>
      </c>
      <c r="D2013" s="105">
        <v>890.26</v>
      </c>
      <c r="E2013" s="131"/>
      <c r="F2013" s="105" t="str">
        <f t="shared" si="265"/>
        <v/>
      </c>
    </row>
    <row r="2014">
      <c r="A2014" s="103" t="s">
        <v>28280</v>
      </c>
      <c r="B2014" s="103" t="s">
        <v>25650</v>
      </c>
      <c r="C2014" s="104" t="s">
        <v>79</v>
      </c>
      <c r="D2014" s="105">
        <v>9.0</v>
      </c>
      <c r="E2014" s="131"/>
      <c r="F2014" s="105" t="str">
        <f t="shared" si="265"/>
        <v/>
      </c>
    </row>
    <row r="2015">
      <c r="A2015" s="103" t="s">
        <v>28281</v>
      </c>
      <c r="B2015" s="103" t="s">
        <v>25652</v>
      </c>
      <c r="C2015" s="104" t="s">
        <v>79</v>
      </c>
      <c r="D2015" s="105">
        <v>4.0</v>
      </c>
      <c r="E2015" s="131"/>
      <c r="F2015" s="105" t="str">
        <f t="shared" si="265"/>
        <v/>
      </c>
    </row>
    <row r="2016">
      <c r="A2016" s="103" t="s">
        <v>28282</v>
      </c>
      <c r="B2016" s="103" t="s">
        <v>25654</v>
      </c>
      <c r="C2016" s="104" t="s">
        <v>159</v>
      </c>
      <c r="D2016" s="105">
        <v>445.13</v>
      </c>
      <c r="E2016" s="131"/>
      <c r="F2016" s="105" t="str">
        <f t="shared" si="265"/>
        <v/>
      </c>
    </row>
    <row r="2017">
      <c r="A2017" s="99" t="s">
        <v>28283</v>
      </c>
      <c r="B2017" s="99" t="s">
        <v>110</v>
      </c>
      <c r="C2017" s="100"/>
      <c r="D2017" s="101"/>
      <c r="E2017" s="101"/>
      <c r="F2017" s="102">
        <f>SUM(F2018:F2031)</f>
        <v>0</v>
      </c>
    </row>
    <row r="2018">
      <c r="A2018" s="103" t="s">
        <v>28284</v>
      </c>
      <c r="B2018" s="103" t="s">
        <v>26809</v>
      </c>
      <c r="C2018" s="104" t="s">
        <v>159</v>
      </c>
      <c r="D2018" s="105">
        <v>67.23</v>
      </c>
      <c r="E2018" s="131"/>
      <c r="F2018" s="105" t="str">
        <f t="shared" ref="F2018:F2031" si="266">IF(E2018="","", ROUND(D2018*E2018,2))</f>
        <v/>
      </c>
    </row>
    <row r="2019">
      <c r="A2019" s="103" t="s">
        <v>28285</v>
      </c>
      <c r="B2019" s="103" t="s">
        <v>26811</v>
      </c>
      <c r="C2019" s="104" t="s">
        <v>159</v>
      </c>
      <c r="D2019" s="105">
        <v>117.0</v>
      </c>
      <c r="E2019" s="131"/>
      <c r="F2019" s="105" t="str">
        <f t="shared" si="266"/>
        <v/>
      </c>
    </row>
    <row r="2020">
      <c r="A2020" s="103" t="s">
        <v>28286</v>
      </c>
      <c r="B2020" s="103" t="s">
        <v>26813</v>
      </c>
      <c r="C2020" s="104" t="s">
        <v>159</v>
      </c>
      <c r="D2020" s="105">
        <v>111.58</v>
      </c>
      <c r="E2020" s="131"/>
      <c r="F2020" s="105" t="str">
        <f t="shared" si="266"/>
        <v/>
      </c>
    </row>
    <row r="2021">
      <c r="A2021" s="103" t="s">
        <v>28287</v>
      </c>
      <c r="B2021" s="103" t="s">
        <v>26815</v>
      </c>
      <c r="C2021" s="104" t="s">
        <v>159</v>
      </c>
      <c r="D2021" s="105">
        <v>149.32</v>
      </c>
      <c r="E2021" s="131"/>
      <c r="F2021" s="105" t="str">
        <f t="shared" si="266"/>
        <v/>
      </c>
    </row>
    <row r="2022">
      <c r="A2022" s="103" t="s">
        <v>28288</v>
      </c>
      <c r="B2022" s="103" t="s">
        <v>26825</v>
      </c>
      <c r="C2022" s="104" t="s">
        <v>159</v>
      </c>
      <c r="D2022" s="105">
        <v>445.13</v>
      </c>
      <c r="E2022" s="131"/>
      <c r="F2022" s="105" t="str">
        <f t="shared" si="266"/>
        <v/>
      </c>
    </row>
    <row r="2023">
      <c r="A2023" s="103" t="s">
        <v>28289</v>
      </c>
      <c r="B2023" s="103" t="s">
        <v>26829</v>
      </c>
      <c r="C2023" s="104" t="s">
        <v>159</v>
      </c>
      <c r="D2023" s="105">
        <v>67.23</v>
      </c>
      <c r="E2023" s="131"/>
      <c r="F2023" s="105" t="str">
        <f t="shared" si="266"/>
        <v/>
      </c>
    </row>
    <row r="2024">
      <c r="A2024" s="103" t="s">
        <v>28290</v>
      </c>
      <c r="B2024" s="103" t="s">
        <v>26831</v>
      </c>
      <c r="C2024" s="104" t="s">
        <v>159</v>
      </c>
      <c r="D2024" s="105">
        <v>117.0</v>
      </c>
      <c r="E2024" s="131"/>
      <c r="F2024" s="105" t="str">
        <f t="shared" si="266"/>
        <v/>
      </c>
    </row>
    <row r="2025">
      <c r="A2025" s="103" t="s">
        <v>28291</v>
      </c>
      <c r="B2025" s="103" t="s">
        <v>26833</v>
      </c>
      <c r="C2025" s="104" t="s">
        <v>159</v>
      </c>
      <c r="D2025" s="105">
        <v>111.58</v>
      </c>
      <c r="E2025" s="131"/>
      <c r="F2025" s="105" t="str">
        <f t="shared" si="266"/>
        <v/>
      </c>
    </row>
    <row r="2026">
      <c r="A2026" s="103" t="s">
        <v>28292</v>
      </c>
      <c r="B2026" s="103" t="s">
        <v>26835</v>
      </c>
      <c r="C2026" s="104" t="s">
        <v>159</v>
      </c>
      <c r="D2026" s="105">
        <v>149.32</v>
      </c>
      <c r="E2026" s="131"/>
      <c r="F2026" s="105" t="str">
        <f t="shared" si="266"/>
        <v/>
      </c>
    </row>
    <row r="2027">
      <c r="A2027" s="103" t="s">
        <v>28293</v>
      </c>
      <c r="B2027" s="103" t="s">
        <v>25978</v>
      </c>
      <c r="C2027" s="104" t="s">
        <v>117</v>
      </c>
      <c r="D2027" s="105">
        <v>510.39</v>
      </c>
      <c r="E2027" s="131"/>
      <c r="F2027" s="105" t="str">
        <f t="shared" si="266"/>
        <v/>
      </c>
    </row>
    <row r="2028">
      <c r="A2028" s="103" t="s">
        <v>28294</v>
      </c>
      <c r="B2028" s="103" t="s">
        <v>26848</v>
      </c>
      <c r="C2028" s="104" t="s">
        <v>159</v>
      </c>
      <c r="D2028" s="105">
        <v>67.23</v>
      </c>
      <c r="E2028" s="131"/>
      <c r="F2028" s="105" t="str">
        <f t="shared" si="266"/>
        <v/>
      </c>
    </row>
    <row r="2029">
      <c r="A2029" s="103" t="s">
        <v>28295</v>
      </c>
      <c r="B2029" s="103" t="s">
        <v>26850</v>
      </c>
      <c r="C2029" s="104" t="s">
        <v>159</v>
      </c>
      <c r="D2029" s="105">
        <v>117.0</v>
      </c>
      <c r="E2029" s="131"/>
      <c r="F2029" s="105" t="str">
        <f t="shared" si="266"/>
        <v/>
      </c>
    </row>
    <row r="2030">
      <c r="A2030" s="103" t="s">
        <v>28296</v>
      </c>
      <c r="B2030" s="103" t="s">
        <v>26852</v>
      </c>
      <c r="C2030" s="104" t="s">
        <v>159</v>
      </c>
      <c r="D2030" s="105">
        <v>111.58</v>
      </c>
      <c r="E2030" s="131"/>
      <c r="F2030" s="105" t="str">
        <f t="shared" si="266"/>
        <v/>
      </c>
    </row>
    <row r="2031">
      <c r="A2031" s="103" t="s">
        <v>28297</v>
      </c>
      <c r="B2031" s="103" t="s">
        <v>26854</v>
      </c>
      <c r="C2031" s="104" t="s">
        <v>159</v>
      </c>
      <c r="D2031" s="105">
        <v>149.32</v>
      </c>
      <c r="E2031" s="131"/>
      <c r="F2031" s="105" t="str">
        <f t="shared" si="266"/>
        <v/>
      </c>
    </row>
    <row r="2032">
      <c r="A2032" s="99" t="s">
        <v>28298</v>
      </c>
      <c r="B2032" s="99" t="s">
        <v>25699</v>
      </c>
      <c r="C2032" s="100"/>
      <c r="D2032" s="101"/>
      <c r="E2032" s="101"/>
      <c r="F2032" s="102">
        <f>SUM(F2033:F2035)</f>
        <v>0</v>
      </c>
    </row>
    <row r="2033">
      <c r="A2033" s="103" t="s">
        <v>28299</v>
      </c>
      <c r="B2033" s="103" t="s">
        <v>26865</v>
      </c>
      <c r="C2033" s="104" t="s">
        <v>159</v>
      </c>
      <c r="D2033" s="105">
        <v>184.23</v>
      </c>
      <c r="E2033" s="131"/>
      <c r="F2033" s="105" t="str">
        <f t="shared" ref="F2033:F2035" si="267">IF(E2033="","", ROUND(D2033*E2033,2))</f>
        <v/>
      </c>
    </row>
    <row r="2034">
      <c r="A2034" s="103" t="s">
        <v>28300</v>
      </c>
      <c r="B2034" s="103" t="s">
        <v>26867</v>
      </c>
      <c r="C2034" s="104" t="s">
        <v>159</v>
      </c>
      <c r="D2034" s="105">
        <v>111.58</v>
      </c>
      <c r="E2034" s="131"/>
      <c r="F2034" s="105" t="str">
        <f t="shared" si="267"/>
        <v/>
      </c>
    </row>
    <row r="2035">
      <c r="A2035" s="103" t="s">
        <v>28301</v>
      </c>
      <c r="B2035" s="103" t="s">
        <v>25797</v>
      </c>
      <c r="C2035" s="104" t="s">
        <v>159</v>
      </c>
      <c r="D2035" s="105">
        <v>149.32</v>
      </c>
      <c r="E2035" s="131"/>
      <c r="F2035" s="105" t="str">
        <f t="shared" si="267"/>
        <v/>
      </c>
    </row>
    <row r="2036">
      <c r="A2036" s="99" t="s">
        <v>28302</v>
      </c>
      <c r="B2036" s="99" t="s">
        <v>1807</v>
      </c>
      <c r="C2036" s="100"/>
      <c r="D2036" s="101"/>
      <c r="E2036" s="101"/>
      <c r="F2036" s="102">
        <f>SUM(F2037:F2039)</f>
        <v>0</v>
      </c>
    </row>
    <row r="2037">
      <c r="A2037" s="103" t="s">
        <v>28303</v>
      </c>
      <c r="B2037" s="103" t="s">
        <v>12535</v>
      </c>
      <c r="C2037" s="104" t="s">
        <v>159</v>
      </c>
      <c r="D2037" s="105">
        <v>416.25</v>
      </c>
      <c r="E2037" s="131"/>
      <c r="F2037" s="105" t="str">
        <f t="shared" ref="F2037:F2039" si="268">IF(E2037="","", ROUND(D2037*E2037,2))</f>
        <v/>
      </c>
    </row>
    <row r="2038">
      <c r="A2038" s="103" t="s">
        <v>28304</v>
      </c>
      <c r="B2038" s="103" t="s">
        <v>26876</v>
      </c>
      <c r="C2038" s="104" t="s">
        <v>1705</v>
      </c>
      <c r="D2038" s="105">
        <v>28.88</v>
      </c>
      <c r="E2038" s="131"/>
      <c r="F2038" s="105" t="str">
        <f t="shared" si="268"/>
        <v/>
      </c>
    </row>
    <row r="2039">
      <c r="A2039" s="103" t="s">
        <v>28305</v>
      </c>
      <c r="B2039" s="103" t="s">
        <v>26878</v>
      </c>
      <c r="C2039" s="104" t="s">
        <v>159</v>
      </c>
      <c r="D2039" s="105">
        <v>445.13</v>
      </c>
      <c r="E2039" s="131"/>
      <c r="F2039" s="105" t="str">
        <f t="shared" si="268"/>
        <v/>
      </c>
    </row>
    <row r="2040">
      <c r="A2040" s="99" t="s">
        <v>28306</v>
      </c>
      <c r="B2040" s="99" t="s">
        <v>1829</v>
      </c>
      <c r="C2040" s="100"/>
      <c r="D2040" s="101"/>
      <c r="E2040" s="101"/>
      <c r="F2040" s="102">
        <f>SUM(F2041:F2042)</f>
        <v>0</v>
      </c>
    </row>
    <row r="2041">
      <c r="A2041" s="103" t="s">
        <v>28307</v>
      </c>
      <c r="B2041" s="103" t="s">
        <v>26885</v>
      </c>
      <c r="C2041" s="104" t="s">
        <v>79</v>
      </c>
      <c r="D2041" s="105">
        <v>8.0</v>
      </c>
      <c r="E2041" s="131"/>
      <c r="F2041" s="105" t="str">
        <f t="shared" ref="F2041:F2042" si="269">IF(E2041="","", ROUND(D2041*E2041,2))</f>
        <v/>
      </c>
    </row>
    <row r="2042">
      <c r="A2042" s="103" t="s">
        <v>28308</v>
      </c>
      <c r="B2042" s="103" t="s">
        <v>26887</v>
      </c>
      <c r="C2042" s="104" t="s">
        <v>79</v>
      </c>
      <c r="D2042" s="105">
        <v>8.0</v>
      </c>
      <c r="E2042" s="131"/>
      <c r="F2042" s="105" t="str">
        <f t="shared" si="269"/>
        <v/>
      </c>
    </row>
    <row r="2043">
      <c r="A2043" s="99" t="s">
        <v>28309</v>
      </c>
      <c r="B2043" s="99" t="s">
        <v>1865</v>
      </c>
      <c r="C2043" s="100"/>
      <c r="D2043" s="101"/>
      <c r="E2043" s="101"/>
      <c r="F2043" s="102">
        <f>SUM(F2044:F2045)</f>
        <v>0</v>
      </c>
    </row>
    <row r="2044">
      <c r="A2044" s="103" t="s">
        <v>28310</v>
      </c>
      <c r="B2044" s="103" t="s">
        <v>1867</v>
      </c>
      <c r="C2044" s="104" t="s">
        <v>79</v>
      </c>
      <c r="D2044" s="105">
        <v>9.0</v>
      </c>
      <c r="E2044" s="131"/>
      <c r="F2044" s="105" t="str">
        <f t="shared" ref="F2044:F2045" si="270">IF(E2044="","", ROUND(D2044*E2044,2))</f>
        <v/>
      </c>
    </row>
    <row r="2045">
      <c r="A2045" s="103" t="s">
        <v>28311</v>
      </c>
      <c r="B2045" s="103" t="s">
        <v>26891</v>
      </c>
      <c r="C2045" s="104" t="s">
        <v>159</v>
      </c>
      <c r="D2045" s="105">
        <v>445.13</v>
      </c>
      <c r="E2045" s="131"/>
      <c r="F2045" s="105" t="str">
        <f t="shared" si="270"/>
        <v/>
      </c>
    </row>
    <row r="2046">
      <c r="A2046" s="99" t="s">
        <v>28312</v>
      </c>
      <c r="B2046" s="99" t="s">
        <v>28313</v>
      </c>
      <c r="C2046" s="100"/>
      <c r="D2046" s="101"/>
      <c r="E2046" s="101"/>
      <c r="F2046" s="102">
        <f>F2047+F2055+F2068+F2073+F2076+F2081+F2084+F2100+F2105</f>
        <v>0</v>
      </c>
    </row>
    <row r="2047">
      <c r="A2047" s="99" t="s">
        <v>28314</v>
      </c>
      <c r="B2047" s="99" t="s">
        <v>458</v>
      </c>
      <c r="C2047" s="100"/>
      <c r="D2047" s="101"/>
      <c r="E2047" s="101"/>
      <c r="F2047" s="102">
        <f>SUM(F2048:F2054)</f>
        <v>0</v>
      </c>
    </row>
    <row r="2048">
      <c r="A2048" s="103" t="s">
        <v>28315</v>
      </c>
      <c r="B2048" s="103" t="s">
        <v>1770</v>
      </c>
      <c r="C2048" s="104" t="s">
        <v>529</v>
      </c>
      <c r="D2048" s="105">
        <v>0.97</v>
      </c>
      <c r="E2048" s="131"/>
      <c r="F2048" s="105" t="str">
        <f t="shared" ref="F2048:F2054" si="271">IF(E2048="","", ROUND(D2048*E2048,2))</f>
        <v/>
      </c>
    </row>
    <row r="2049">
      <c r="A2049" s="103" t="s">
        <v>28316</v>
      </c>
      <c r="B2049" s="103" t="s">
        <v>1772</v>
      </c>
      <c r="C2049" s="104" t="s">
        <v>529</v>
      </c>
      <c r="D2049" s="105">
        <v>0.97</v>
      </c>
      <c r="E2049" s="131"/>
      <c r="F2049" s="105" t="str">
        <f t="shared" si="271"/>
        <v/>
      </c>
    </row>
    <row r="2050">
      <c r="A2050" s="103" t="s">
        <v>28317</v>
      </c>
      <c r="B2050" s="103" t="s">
        <v>25646</v>
      </c>
      <c r="C2050" s="104" t="s">
        <v>159</v>
      </c>
      <c r="D2050" s="105">
        <v>1940.06</v>
      </c>
      <c r="E2050" s="131"/>
      <c r="F2050" s="105" t="str">
        <f t="shared" si="271"/>
        <v/>
      </c>
    </row>
    <row r="2051">
      <c r="A2051" s="103" t="s">
        <v>28318</v>
      </c>
      <c r="B2051" s="103" t="s">
        <v>25648</v>
      </c>
      <c r="C2051" s="104" t="s">
        <v>159</v>
      </c>
      <c r="D2051" s="105">
        <v>1940.06</v>
      </c>
      <c r="E2051" s="131"/>
      <c r="F2051" s="105" t="str">
        <f t="shared" si="271"/>
        <v/>
      </c>
    </row>
    <row r="2052">
      <c r="A2052" s="103" t="s">
        <v>28319</v>
      </c>
      <c r="B2052" s="103" t="s">
        <v>25650</v>
      </c>
      <c r="C2052" s="104" t="s">
        <v>79</v>
      </c>
      <c r="D2052" s="105">
        <v>19.0</v>
      </c>
      <c r="E2052" s="131"/>
      <c r="F2052" s="105" t="str">
        <f t="shared" si="271"/>
        <v/>
      </c>
    </row>
    <row r="2053">
      <c r="A2053" s="103" t="s">
        <v>28320</v>
      </c>
      <c r="B2053" s="103" t="s">
        <v>25652</v>
      </c>
      <c r="C2053" s="104" t="s">
        <v>79</v>
      </c>
      <c r="D2053" s="105">
        <v>10.0</v>
      </c>
      <c r="E2053" s="131"/>
      <c r="F2053" s="105" t="str">
        <f t="shared" si="271"/>
        <v/>
      </c>
    </row>
    <row r="2054">
      <c r="A2054" s="103" t="s">
        <v>28321</v>
      </c>
      <c r="B2054" s="103" t="s">
        <v>25654</v>
      </c>
      <c r="C2054" s="104" t="s">
        <v>159</v>
      </c>
      <c r="D2054" s="105">
        <v>970.03</v>
      </c>
      <c r="E2054" s="131"/>
      <c r="F2054" s="105" t="str">
        <f t="shared" si="271"/>
        <v/>
      </c>
    </row>
    <row r="2055">
      <c r="A2055" s="99" t="s">
        <v>28322</v>
      </c>
      <c r="B2055" s="99" t="s">
        <v>110</v>
      </c>
      <c r="C2055" s="100"/>
      <c r="D2055" s="101"/>
      <c r="E2055" s="101"/>
      <c r="F2055" s="102">
        <f>SUM(F2056:F2067)</f>
        <v>0</v>
      </c>
    </row>
    <row r="2056">
      <c r="A2056" s="103" t="s">
        <v>28323</v>
      </c>
      <c r="B2056" s="103" t="s">
        <v>27827</v>
      </c>
      <c r="C2056" s="104" t="s">
        <v>159</v>
      </c>
      <c r="D2056" s="105">
        <v>322.54</v>
      </c>
      <c r="E2056" s="131"/>
      <c r="F2056" s="105" t="str">
        <f t="shared" ref="F2056:F2067" si="272">IF(E2056="","", ROUND(D2056*E2056,2))</f>
        <v/>
      </c>
    </row>
    <row r="2057">
      <c r="A2057" s="103" t="s">
        <v>28324</v>
      </c>
      <c r="B2057" s="103" t="s">
        <v>27829</v>
      </c>
      <c r="C2057" s="104" t="s">
        <v>159</v>
      </c>
      <c r="D2057" s="105">
        <v>288.64</v>
      </c>
      <c r="E2057" s="131"/>
      <c r="F2057" s="105" t="str">
        <f t="shared" si="272"/>
        <v/>
      </c>
    </row>
    <row r="2058">
      <c r="A2058" s="103" t="s">
        <v>28325</v>
      </c>
      <c r="B2058" s="103" t="s">
        <v>27831</v>
      </c>
      <c r="C2058" s="104" t="s">
        <v>159</v>
      </c>
      <c r="D2058" s="105">
        <v>330.07</v>
      </c>
      <c r="E2058" s="131"/>
      <c r="F2058" s="105" t="str">
        <f t="shared" si="272"/>
        <v/>
      </c>
    </row>
    <row r="2059">
      <c r="A2059" s="103" t="s">
        <v>28326</v>
      </c>
      <c r="B2059" s="103" t="s">
        <v>27915</v>
      </c>
      <c r="C2059" s="104" t="s">
        <v>159</v>
      </c>
      <c r="D2059" s="105">
        <v>28.77</v>
      </c>
      <c r="E2059" s="131"/>
      <c r="F2059" s="105" t="str">
        <f t="shared" si="272"/>
        <v/>
      </c>
    </row>
    <row r="2060">
      <c r="A2060" s="103" t="s">
        <v>28327</v>
      </c>
      <c r="B2060" s="103" t="s">
        <v>27919</v>
      </c>
      <c r="C2060" s="104" t="s">
        <v>159</v>
      </c>
      <c r="D2060" s="105">
        <v>970.03</v>
      </c>
      <c r="E2060" s="131"/>
      <c r="F2060" s="105" t="str">
        <f t="shared" si="272"/>
        <v/>
      </c>
    </row>
    <row r="2061">
      <c r="A2061" s="103" t="s">
        <v>28328</v>
      </c>
      <c r="B2061" s="103" t="s">
        <v>27834</v>
      </c>
      <c r="C2061" s="104" t="s">
        <v>159</v>
      </c>
      <c r="D2061" s="105">
        <v>322.54</v>
      </c>
      <c r="E2061" s="131"/>
      <c r="F2061" s="105" t="str">
        <f t="shared" si="272"/>
        <v/>
      </c>
    </row>
    <row r="2062">
      <c r="A2062" s="103" t="s">
        <v>28329</v>
      </c>
      <c r="B2062" s="103" t="s">
        <v>27836</v>
      </c>
      <c r="C2062" s="104" t="s">
        <v>159</v>
      </c>
      <c r="D2062" s="105">
        <v>288.64</v>
      </c>
      <c r="E2062" s="131"/>
      <c r="F2062" s="105" t="str">
        <f t="shared" si="272"/>
        <v/>
      </c>
    </row>
    <row r="2063">
      <c r="A2063" s="103" t="s">
        <v>28330</v>
      </c>
      <c r="B2063" s="103" t="s">
        <v>27838</v>
      </c>
      <c r="C2063" s="104" t="s">
        <v>159</v>
      </c>
      <c r="D2063" s="105">
        <v>330.07</v>
      </c>
      <c r="E2063" s="131"/>
      <c r="F2063" s="105" t="str">
        <f t="shared" si="272"/>
        <v/>
      </c>
    </row>
    <row r="2064">
      <c r="A2064" s="103" t="s">
        <v>28331</v>
      </c>
      <c r="B2064" s="103" t="s">
        <v>25978</v>
      </c>
      <c r="C2064" s="104" t="s">
        <v>117</v>
      </c>
      <c r="D2064" s="105">
        <v>1962.39</v>
      </c>
      <c r="E2064" s="131"/>
      <c r="F2064" s="105" t="str">
        <f t="shared" si="272"/>
        <v/>
      </c>
    </row>
    <row r="2065">
      <c r="A2065" s="103" t="s">
        <v>28332</v>
      </c>
      <c r="B2065" s="103" t="s">
        <v>27841</v>
      </c>
      <c r="C2065" s="104" t="s">
        <v>159</v>
      </c>
      <c r="D2065" s="105">
        <v>322.54</v>
      </c>
      <c r="E2065" s="131"/>
      <c r="F2065" s="105" t="str">
        <f t="shared" si="272"/>
        <v/>
      </c>
    </row>
    <row r="2066">
      <c r="A2066" s="103" t="s">
        <v>28333</v>
      </c>
      <c r="B2066" s="103" t="s">
        <v>27843</v>
      </c>
      <c r="C2066" s="104" t="s">
        <v>159</v>
      </c>
      <c r="D2066" s="105">
        <v>288.64</v>
      </c>
      <c r="E2066" s="131"/>
      <c r="F2066" s="105" t="str">
        <f t="shared" si="272"/>
        <v/>
      </c>
    </row>
    <row r="2067">
      <c r="A2067" s="103" t="s">
        <v>28334</v>
      </c>
      <c r="B2067" s="103" t="s">
        <v>27845</v>
      </c>
      <c r="C2067" s="104" t="s">
        <v>159</v>
      </c>
      <c r="D2067" s="105">
        <v>330.07</v>
      </c>
      <c r="E2067" s="131"/>
      <c r="F2067" s="105" t="str">
        <f t="shared" si="272"/>
        <v/>
      </c>
    </row>
    <row r="2068">
      <c r="A2068" s="99" t="s">
        <v>28335</v>
      </c>
      <c r="B2068" s="99" t="s">
        <v>25699</v>
      </c>
      <c r="C2068" s="100"/>
      <c r="D2068" s="101"/>
      <c r="E2068" s="101"/>
      <c r="F2068" s="102">
        <f>SUM(F2069:F2072)</f>
        <v>0</v>
      </c>
    </row>
    <row r="2069">
      <c r="A2069" s="103" t="s">
        <v>28336</v>
      </c>
      <c r="B2069" s="103" t="s">
        <v>25797</v>
      </c>
      <c r="C2069" s="104" t="s">
        <v>159</v>
      </c>
      <c r="D2069" s="105">
        <v>322.54</v>
      </c>
      <c r="E2069" s="131"/>
      <c r="F2069" s="105" t="str">
        <f t="shared" ref="F2069:F2072" si="273">IF(E2069="","", ROUND(D2069*E2069,2))</f>
        <v/>
      </c>
    </row>
    <row r="2070">
      <c r="A2070" s="103" t="s">
        <v>28337</v>
      </c>
      <c r="B2070" s="103" t="s">
        <v>25701</v>
      </c>
      <c r="C2070" s="104" t="s">
        <v>159</v>
      </c>
      <c r="D2070" s="105">
        <v>288.64</v>
      </c>
      <c r="E2070" s="131"/>
      <c r="F2070" s="105" t="str">
        <f t="shared" si="273"/>
        <v/>
      </c>
    </row>
    <row r="2071">
      <c r="A2071" s="103" t="s">
        <v>28338</v>
      </c>
      <c r="B2071" s="103" t="s">
        <v>1925</v>
      </c>
      <c r="C2071" s="104" t="s">
        <v>159</v>
      </c>
      <c r="D2071" s="105">
        <v>330.07</v>
      </c>
      <c r="E2071" s="131"/>
      <c r="F2071" s="105" t="str">
        <f t="shared" si="273"/>
        <v/>
      </c>
    </row>
    <row r="2072">
      <c r="A2072" s="103" t="s">
        <v>28339</v>
      </c>
      <c r="B2072" s="103" t="s">
        <v>25704</v>
      </c>
      <c r="C2072" s="104" t="s">
        <v>159</v>
      </c>
      <c r="D2072" s="105">
        <v>28.77</v>
      </c>
      <c r="E2072" s="131"/>
      <c r="F2072" s="105" t="str">
        <f t="shared" si="273"/>
        <v/>
      </c>
    </row>
    <row r="2073">
      <c r="A2073" s="99" t="s">
        <v>28340</v>
      </c>
      <c r="B2073" s="99" t="s">
        <v>1807</v>
      </c>
      <c r="C2073" s="100"/>
      <c r="D2073" s="101"/>
      <c r="E2073" s="101"/>
      <c r="F2073" s="102">
        <f>SUM(F2074:F2075)</f>
        <v>0</v>
      </c>
    </row>
    <row r="2074">
      <c r="A2074" s="103" t="s">
        <v>28341</v>
      </c>
      <c r="B2074" s="103" t="s">
        <v>12666</v>
      </c>
      <c r="C2074" s="104" t="s">
        <v>159</v>
      </c>
      <c r="D2074" s="105">
        <v>970.03</v>
      </c>
      <c r="E2074" s="131"/>
      <c r="F2074" s="105" t="str">
        <f t="shared" ref="F2074:F2075" si="274">IF(E2074="","", ROUND(D2074*E2074,2))</f>
        <v/>
      </c>
    </row>
    <row r="2075">
      <c r="A2075" s="103" t="s">
        <v>28342</v>
      </c>
      <c r="B2075" s="103" t="s">
        <v>27556</v>
      </c>
      <c r="C2075" s="104" t="s">
        <v>159</v>
      </c>
      <c r="D2075" s="105">
        <v>970.03</v>
      </c>
      <c r="E2075" s="131"/>
      <c r="F2075" s="105" t="str">
        <f t="shared" si="274"/>
        <v/>
      </c>
    </row>
    <row r="2076">
      <c r="A2076" s="99" t="s">
        <v>28343</v>
      </c>
      <c r="B2076" s="99" t="s">
        <v>1829</v>
      </c>
      <c r="C2076" s="100"/>
      <c r="D2076" s="101"/>
      <c r="E2076" s="101"/>
      <c r="F2076" s="102">
        <f>SUM(F2077:F2080)</f>
        <v>0</v>
      </c>
    </row>
    <row r="2077">
      <c r="A2077" s="103" t="s">
        <v>28344</v>
      </c>
      <c r="B2077" s="103" t="s">
        <v>27559</v>
      </c>
      <c r="C2077" s="104" t="s">
        <v>79</v>
      </c>
      <c r="D2077" s="105">
        <v>8.0</v>
      </c>
      <c r="E2077" s="131"/>
      <c r="F2077" s="105" t="str">
        <f t="shared" ref="F2077:F2080" si="275">IF(E2077="","", ROUND(D2077*E2077,2))</f>
        <v/>
      </c>
    </row>
    <row r="2078">
      <c r="A2078" s="103" t="s">
        <v>28345</v>
      </c>
      <c r="B2078" s="103" t="s">
        <v>27561</v>
      </c>
      <c r="C2078" s="104" t="s">
        <v>79</v>
      </c>
      <c r="D2078" s="105">
        <v>4.0</v>
      </c>
      <c r="E2078" s="131"/>
      <c r="F2078" s="105" t="str">
        <f t="shared" si="275"/>
        <v/>
      </c>
    </row>
    <row r="2079">
      <c r="A2079" s="103" t="s">
        <v>28346</v>
      </c>
      <c r="B2079" s="103" t="s">
        <v>27563</v>
      </c>
      <c r="C2079" s="104" t="s">
        <v>79</v>
      </c>
      <c r="D2079" s="105">
        <v>2.0</v>
      </c>
      <c r="E2079" s="131"/>
      <c r="F2079" s="105" t="str">
        <f t="shared" si="275"/>
        <v/>
      </c>
    </row>
    <row r="2080">
      <c r="A2080" s="103" t="s">
        <v>28347</v>
      </c>
      <c r="B2080" s="103" t="s">
        <v>1847</v>
      </c>
      <c r="C2080" s="104" t="s">
        <v>79</v>
      </c>
      <c r="D2080" s="105">
        <v>14.0</v>
      </c>
      <c r="E2080" s="131"/>
      <c r="F2080" s="105" t="str">
        <f t="shared" si="275"/>
        <v/>
      </c>
    </row>
    <row r="2081">
      <c r="A2081" s="99" t="s">
        <v>28348</v>
      </c>
      <c r="B2081" s="99" t="s">
        <v>1865</v>
      </c>
      <c r="C2081" s="100"/>
      <c r="D2081" s="101"/>
      <c r="E2081" s="101"/>
      <c r="F2081" s="102">
        <f>SUM(F2082:F2083)</f>
        <v>0</v>
      </c>
    </row>
    <row r="2082">
      <c r="A2082" s="103" t="s">
        <v>28349</v>
      </c>
      <c r="B2082" s="103" t="s">
        <v>1867</v>
      </c>
      <c r="C2082" s="104" t="s">
        <v>79</v>
      </c>
      <c r="D2082" s="105">
        <v>19.0</v>
      </c>
      <c r="E2082" s="131"/>
      <c r="F2082" s="105" t="str">
        <f t="shared" ref="F2082:F2083" si="276">IF(E2082="","", ROUND(D2082*E2082,2))</f>
        <v/>
      </c>
    </row>
    <row r="2083">
      <c r="A2083" s="103" t="s">
        <v>28350</v>
      </c>
      <c r="B2083" s="103" t="s">
        <v>27568</v>
      </c>
      <c r="C2083" s="104" t="s">
        <v>159</v>
      </c>
      <c r="D2083" s="105">
        <v>970.03</v>
      </c>
      <c r="E2083" s="131"/>
      <c r="F2083" s="105" t="str">
        <f t="shared" si="276"/>
        <v/>
      </c>
    </row>
    <row r="2084">
      <c r="A2084" s="99" t="s">
        <v>28351</v>
      </c>
      <c r="B2084" s="99" t="s">
        <v>437</v>
      </c>
      <c r="C2084" s="100"/>
      <c r="D2084" s="101"/>
      <c r="E2084" s="101"/>
      <c r="F2084" s="102">
        <f>F2085+F2091+F2096</f>
        <v>0</v>
      </c>
    </row>
    <row r="2085">
      <c r="A2085" s="99" t="s">
        <v>28352</v>
      </c>
      <c r="B2085" s="99" t="s">
        <v>25725</v>
      </c>
      <c r="C2085" s="100"/>
      <c r="D2085" s="101"/>
      <c r="E2085" s="101"/>
      <c r="F2085" s="102">
        <f>SUM(F2086:F2090)</f>
        <v>0</v>
      </c>
    </row>
    <row r="2086">
      <c r="A2086" s="103" t="s">
        <v>28353</v>
      </c>
      <c r="B2086" s="103" t="s">
        <v>27299</v>
      </c>
      <c r="C2086" s="104" t="s">
        <v>79</v>
      </c>
      <c r="D2086" s="105">
        <v>1.0</v>
      </c>
      <c r="E2086" s="131"/>
      <c r="F2086" s="105" t="str">
        <f t="shared" ref="F2086:F2090" si="277">IF(E2086="","", ROUND(D2086*E2086,2))</f>
        <v/>
      </c>
    </row>
    <row r="2087">
      <c r="A2087" s="103" t="s">
        <v>28354</v>
      </c>
      <c r="B2087" s="103" t="s">
        <v>27204</v>
      </c>
      <c r="C2087" s="104" t="s">
        <v>79</v>
      </c>
      <c r="D2087" s="105">
        <v>1.0</v>
      </c>
      <c r="E2087" s="131"/>
      <c r="F2087" s="105" t="str">
        <f t="shared" si="277"/>
        <v/>
      </c>
    </row>
    <row r="2088">
      <c r="A2088" s="103" t="s">
        <v>28355</v>
      </c>
      <c r="B2088" s="103" t="s">
        <v>27206</v>
      </c>
      <c r="C2088" s="104" t="s">
        <v>79</v>
      </c>
      <c r="D2088" s="105">
        <v>1.0</v>
      </c>
      <c r="E2088" s="131"/>
      <c r="F2088" s="105" t="str">
        <f t="shared" si="277"/>
        <v/>
      </c>
    </row>
    <row r="2089">
      <c r="A2089" s="103" t="s">
        <v>28356</v>
      </c>
      <c r="B2089" s="103" t="s">
        <v>28357</v>
      </c>
      <c r="C2089" s="104" t="s">
        <v>79</v>
      </c>
      <c r="D2089" s="105">
        <v>1.0</v>
      </c>
      <c r="E2089" s="131"/>
      <c r="F2089" s="105" t="str">
        <f t="shared" si="277"/>
        <v/>
      </c>
    </row>
    <row r="2090">
      <c r="A2090" s="103" t="s">
        <v>28358</v>
      </c>
      <c r="B2090" s="103" t="s">
        <v>27210</v>
      </c>
      <c r="C2090" s="104" t="s">
        <v>79</v>
      </c>
      <c r="D2090" s="105">
        <v>1.0</v>
      </c>
      <c r="E2090" s="131"/>
      <c r="F2090" s="105" t="str">
        <f t="shared" si="277"/>
        <v/>
      </c>
    </row>
    <row r="2091">
      <c r="A2091" s="99" t="s">
        <v>28359</v>
      </c>
      <c r="B2091" s="99" t="s">
        <v>26039</v>
      </c>
      <c r="C2091" s="100"/>
      <c r="D2091" s="101"/>
      <c r="E2091" s="101"/>
      <c r="F2091" s="102">
        <f>SUM(F2092:F2095)</f>
        <v>0</v>
      </c>
    </row>
    <row r="2092">
      <c r="A2092" s="103" t="s">
        <v>28360</v>
      </c>
      <c r="B2092" s="103" t="s">
        <v>27213</v>
      </c>
      <c r="C2092" s="104" t="s">
        <v>79</v>
      </c>
      <c r="D2092" s="105">
        <v>2.0</v>
      </c>
      <c r="E2092" s="131"/>
      <c r="F2092" s="105" t="str">
        <f t="shared" ref="F2092:F2095" si="278">IF(E2092="","", ROUND(D2092*E2092,2))</f>
        <v/>
      </c>
    </row>
    <row r="2093">
      <c r="A2093" s="103" t="s">
        <v>28361</v>
      </c>
      <c r="B2093" s="103" t="s">
        <v>14226</v>
      </c>
      <c r="C2093" s="104" t="s">
        <v>79</v>
      </c>
      <c r="D2093" s="105">
        <v>2.0</v>
      </c>
      <c r="E2093" s="131"/>
      <c r="F2093" s="105" t="str">
        <f t="shared" si="278"/>
        <v/>
      </c>
    </row>
    <row r="2094">
      <c r="A2094" s="103" t="s">
        <v>28362</v>
      </c>
      <c r="B2094" s="103" t="s">
        <v>28363</v>
      </c>
      <c r="C2094" s="104" t="s">
        <v>79</v>
      </c>
      <c r="D2094" s="105">
        <v>2.0</v>
      </c>
      <c r="E2094" s="131"/>
      <c r="F2094" s="105" t="str">
        <f t="shared" si="278"/>
        <v/>
      </c>
    </row>
    <row r="2095">
      <c r="A2095" s="103" t="s">
        <v>28364</v>
      </c>
      <c r="B2095" s="103" t="s">
        <v>26908</v>
      </c>
      <c r="C2095" s="104" t="s">
        <v>79</v>
      </c>
      <c r="D2095" s="105">
        <v>2.0</v>
      </c>
      <c r="E2095" s="131"/>
      <c r="F2095" s="105" t="str">
        <f t="shared" si="278"/>
        <v/>
      </c>
    </row>
    <row r="2096">
      <c r="A2096" s="99" t="s">
        <v>28365</v>
      </c>
      <c r="B2096" s="99" t="s">
        <v>28366</v>
      </c>
      <c r="C2096" s="100"/>
      <c r="D2096" s="101"/>
      <c r="E2096" s="101"/>
      <c r="F2096" s="102">
        <f>SUM(F2097:F2099)</f>
        <v>0</v>
      </c>
    </row>
    <row r="2097">
      <c r="A2097" s="103" t="s">
        <v>28367</v>
      </c>
      <c r="B2097" s="103" t="s">
        <v>28368</v>
      </c>
      <c r="C2097" s="104" t="s">
        <v>79</v>
      </c>
      <c r="D2097" s="105">
        <v>1.0</v>
      </c>
      <c r="E2097" s="131"/>
      <c r="F2097" s="105" t="str">
        <f t="shared" ref="F2097:F2099" si="279">IF(E2097="","", ROUND(D2097*E2097,2))</f>
        <v/>
      </c>
    </row>
    <row r="2098">
      <c r="A2098" s="103" t="s">
        <v>28369</v>
      </c>
      <c r="B2098" s="103" t="s">
        <v>28370</v>
      </c>
      <c r="C2098" s="104" t="s">
        <v>79</v>
      </c>
      <c r="D2098" s="105">
        <v>1.0</v>
      </c>
      <c r="E2098" s="131"/>
      <c r="F2098" s="105" t="str">
        <f t="shared" si="279"/>
        <v/>
      </c>
    </row>
    <row r="2099">
      <c r="A2099" s="103" t="s">
        <v>28371</v>
      </c>
      <c r="B2099" s="103" t="s">
        <v>28372</v>
      </c>
      <c r="C2099" s="104" t="s">
        <v>79</v>
      </c>
      <c r="D2099" s="105">
        <v>1.0</v>
      </c>
      <c r="E2099" s="131"/>
      <c r="F2099" s="105" t="str">
        <f t="shared" si="279"/>
        <v/>
      </c>
    </row>
    <row r="2100">
      <c r="A2100" s="99" t="s">
        <v>28373</v>
      </c>
      <c r="B2100" s="99" t="s">
        <v>25751</v>
      </c>
      <c r="C2100" s="100"/>
      <c r="D2100" s="101"/>
      <c r="E2100" s="101"/>
      <c r="F2100" s="102">
        <f>SUM(F2101:F2104)</f>
        <v>0</v>
      </c>
    </row>
    <row r="2101">
      <c r="A2101" s="103" t="s">
        <v>28374</v>
      </c>
      <c r="B2101" s="103" t="s">
        <v>27074</v>
      </c>
      <c r="C2101" s="104" t="s">
        <v>79</v>
      </c>
      <c r="D2101" s="105">
        <v>1.0</v>
      </c>
      <c r="E2101" s="131"/>
      <c r="F2101" s="105" t="str">
        <f t="shared" ref="F2101:F2104" si="280">IF(E2101="","", ROUND(D2101*E2101,2))</f>
        <v/>
      </c>
    </row>
    <row r="2102">
      <c r="A2102" s="103" t="s">
        <v>28375</v>
      </c>
      <c r="B2102" s="103" t="s">
        <v>26919</v>
      </c>
      <c r="C2102" s="104" t="s">
        <v>79</v>
      </c>
      <c r="D2102" s="105">
        <v>12.0</v>
      </c>
      <c r="E2102" s="131"/>
      <c r="F2102" s="105" t="str">
        <f t="shared" si="280"/>
        <v/>
      </c>
    </row>
    <row r="2103">
      <c r="A2103" s="103" t="s">
        <v>28376</v>
      </c>
      <c r="B2103" s="103" t="s">
        <v>27083</v>
      </c>
      <c r="C2103" s="104" t="s">
        <v>79</v>
      </c>
      <c r="D2103" s="105">
        <v>10.0</v>
      </c>
      <c r="E2103" s="131"/>
      <c r="F2103" s="105" t="str">
        <f t="shared" si="280"/>
        <v/>
      </c>
    </row>
    <row r="2104">
      <c r="A2104" s="103" t="s">
        <v>28377</v>
      </c>
      <c r="B2104" s="103" t="s">
        <v>28378</v>
      </c>
      <c r="C2104" s="104" t="s">
        <v>159</v>
      </c>
      <c r="D2104" s="105">
        <v>20.0</v>
      </c>
      <c r="E2104" s="131"/>
      <c r="F2104" s="105" t="str">
        <f t="shared" si="280"/>
        <v/>
      </c>
    </row>
    <row r="2105">
      <c r="A2105" s="99" t="s">
        <v>28379</v>
      </c>
      <c r="B2105" s="99" t="s">
        <v>26071</v>
      </c>
      <c r="C2105" s="100"/>
      <c r="D2105" s="101"/>
      <c r="E2105" s="101"/>
      <c r="F2105" s="102">
        <f>SUM(F2106)</f>
        <v>0</v>
      </c>
    </row>
    <row r="2106">
      <c r="A2106" s="103" t="s">
        <v>28380</v>
      </c>
      <c r="B2106" s="103" t="s">
        <v>26073</v>
      </c>
      <c r="C2106" s="104" t="s">
        <v>108</v>
      </c>
      <c r="D2106" s="105">
        <v>337.97</v>
      </c>
      <c r="E2106" s="131"/>
      <c r="F2106" s="105" t="str">
        <f>IF(E2106="","", ROUND(D2106*E2106,2))</f>
        <v/>
      </c>
    </row>
    <row r="2107">
      <c r="A2107" s="99" t="s">
        <v>28381</v>
      </c>
      <c r="B2107" s="99" t="s">
        <v>28382</v>
      </c>
      <c r="C2107" s="100"/>
      <c r="D2107" s="101"/>
      <c r="E2107" s="101"/>
      <c r="F2107" s="102">
        <f>F2108+F2116+F2134+F2139+F2143+F2148+F2151+F2162+F2167</f>
        <v>0</v>
      </c>
    </row>
    <row r="2108">
      <c r="A2108" s="99" t="s">
        <v>28383</v>
      </c>
      <c r="B2108" s="99" t="s">
        <v>458</v>
      </c>
      <c r="C2108" s="100"/>
      <c r="D2108" s="101"/>
      <c r="E2108" s="101"/>
      <c r="F2108" s="102">
        <f>SUM(F2109:F2115)</f>
        <v>0</v>
      </c>
    </row>
    <row r="2109">
      <c r="A2109" s="103" t="s">
        <v>28384</v>
      </c>
      <c r="B2109" s="103" t="s">
        <v>1770</v>
      </c>
      <c r="C2109" s="104" t="s">
        <v>529</v>
      </c>
      <c r="D2109" s="105">
        <v>1.3900000000000001</v>
      </c>
      <c r="E2109" s="131"/>
      <c r="F2109" s="105" t="str">
        <f t="shared" ref="F2109:F2115" si="281">IF(E2109="","", ROUND(D2109*E2109,2))</f>
        <v/>
      </c>
    </row>
    <row r="2110">
      <c r="A2110" s="103" t="s">
        <v>28385</v>
      </c>
      <c r="B2110" s="103" t="s">
        <v>1772</v>
      </c>
      <c r="C2110" s="104" t="s">
        <v>529</v>
      </c>
      <c r="D2110" s="105">
        <v>1.3900000000000001</v>
      </c>
      <c r="E2110" s="131"/>
      <c r="F2110" s="105" t="str">
        <f t="shared" si="281"/>
        <v/>
      </c>
    </row>
    <row r="2111">
      <c r="A2111" s="103" t="s">
        <v>28386</v>
      </c>
      <c r="B2111" s="103" t="s">
        <v>25646</v>
      </c>
      <c r="C2111" s="104" t="s">
        <v>159</v>
      </c>
      <c r="D2111" s="105">
        <v>2773.77</v>
      </c>
      <c r="E2111" s="131"/>
      <c r="F2111" s="105" t="str">
        <f t="shared" si="281"/>
        <v/>
      </c>
    </row>
    <row r="2112">
      <c r="A2112" s="103" t="s">
        <v>28387</v>
      </c>
      <c r="B2112" s="103" t="s">
        <v>25648</v>
      </c>
      <c r="C2112" s="104" t="s">
        <v>159</v>
      </c>
      <c r="D2112" s="105">
        <v>2773.77</v>
      </c>
      <c r="E2112" s="131"/>
      <c r="F2112" s="105" t="str">
        <f t="shared" si="281"/>
        <v/>
      </c>
    </row>
    <row r="2113">
      <c r="A2113" s="103" t="s">
        <v>28388</v>
      </c>
      <c r="B2113" s="103" t="s">
        <v>25650</v>
      </c>
      <c r="C2113" s="104" t="s">
        <v>79</v>
      </c>
      <c r="D2113" s="105">
        <v>28.0</v>
      </c>
      <c r="E2113" s="131"/>
      <c r="F2113" s="105" t="str">
        <f t="shared" si="281"/>
        <v/>
      </c>
    </row>
    <row r="2114">
      <c r="A2114" s="103" t="s">
        <v>28389</v>
      </c>
      <c r="B2114" s="103" t="s">
        <v>25652</v>
      </c>
      <c r="C2114" s="104" t="s">
        <v>79</v>
      </c>
      <c r="D2114" s="105">
        <v>14.0</v>
      </c>
      <c r="E2114" s="131"/>
      <c r="F2114" s="105" t="str">
        <f t="shared" si="281"/>
        <v/>
      </c>
    </row>
    <row r="2115">
      <c r="A2115" s="103" t="s">
        <v>28390</v>
      </c>
      <c r="B2115" s="103" t="s">
        <v>25654</v>
      </c>
      <c r="C2115" s="104" t="s">
        <v>159</v>
      </c>
      <c r="D2115" s="105">
        <v>1386.88</v>
      </c>
      <c r="E2115" s="131"/>
      <c r="F2115" s="105" t="str">
        <f t="shared" si="281"/>
        <v/>
      </c>
    </row>
    <row r="2116">
      <c r="A2116" s="99" t="s">
        <v>28391</v>
      </c>
      <c r="B2116" s="99" t="s">
        <v>110</v>
      </c>
      <c r="C2116" s="100"/>
      <c r="D2116" s="101"/>
      <c r="E2116" s="101"/>
      <c r="F2116" s="102">
        <f>SUM(F2117:F2133)</f>
        <v>0</v>
      </c>
    </row>
    <row r="2117">
      <c r="A2117" s="103" t="s">
        <v>28392</v>
      </c>
      <c r="B2117" s="103" t="s">
        <v>26809</v>
      </c>
      <c r="C2117" s="104" t="s">
        <v>159</v>
      </c>
      <c r="D2117" s="105">
        <v>7.2700000000000005</v>
      </c>
      <c r="E2117" s="131"/>
      <c r="F2117" s="105" t="str">
        <f t="shared" ref="F2117:F2133" si="282">IF(E2117="","", ROUND(D2117*E2117,2))</f>
        <v/>
      </c>
    </row>
    <row r="2118">
      <c r="A2118" s="103" t="s">
        <v>28393</v>
      </c>
      <c r="B2118" s="103" t="s">
        <v>26811</v>
      </c>
      <c r="C2118" s="104" t="s">
        <v>159</v>
      </c>
      <c r="D2118" s="105">
        <v>107.10000000000001</v>
      </c>
      <c r="E2118" s="131"/>
      <c r="F2118" s="105" t="str">
        <f t="shared" si="282"/>
        <v/>
      </c>
    </row>
    <row r="2119">
      <c r="A2119" s="103" t="s">
        <v>28394</v>
      </c>
      <c r="B2119" s="103" t="s">
        <v>26813</v>
      </c>
      <c r="C2119" s="104" t="s">
        <v>159</v>
      </c>
      <c r="D2119" s="105">
        <v>50.58</v>
      </c>
      <c r="E2119" s="131"/>
      <c r="F2119" s="105" t="str">
        <f t="shared" si="282"/>
        <v/>
      </c>
    </row>
    <row r="2120">
      <c r="A2120" s="103" t="s">
        <v>28395</v>
      </c>
      <c r="B2120" s="103" t="s">
        <v>26815</v>
      </c>
      <c r="C2120" s="104" t="s">
        <v>159</v>
      </c>
      <c r="D2120" s="105">
        <v>649.82</v>
      </c>
      <c r="E2120" s="131"/>
      <c r="F2120" s="105" t="str">
        <f t="shared" si="282"/>
        <v/>
      </c>
    </row>
    <row r="2121">
      <c r="A2121" s="103" t="s">
        <v>28396</v>
      </c>
      <c r="B2121" s="103" t="s">
        <v>26817</v>
      </c>
      <c r="C2121" s="104" t="s">
        <v>159</v>
      </c>
      <c r="D2121" s="105">
        <v>572.11</v>
      </c>
      <c r="E2121" s="131"/>
      <c r="F2121" s="105" t="str">
        <f t="shared" si="282"/>
        <v/>
      </c>
    </row>
    <row r="2122">
      <c r="A2122" s="103" t="s">
        <v>28397</v>
      </c>
      <c r="B2122" s="103" t="s">
        <v>26825</v>
      </c>
      <c r="C2122" s="104" t="s">
        <v>159</v>
      </c>
      <c r="D2122" s="105">
        <v>1386.88</v>
      </c>
      <c r="E2122" s="131"/>
      <c r="F2122" s="105" t="str">
        <f t="shared" si="282"/>
        <v/>
      </c>
    </row>
    <row r="2123">
      <c r="A2123" s="103" t="s">
        <v>28398</v>
      </c>
      <c r="B2123" s="103" t="s">
        <v>26829</v>
      </c>
      <c r="C2123" s="104" t="s">
        <v>159</v>
      </c>
      <c r="D2123" s="105">
        <v>7.2700000000000005</v>
      </c>
      <c r="E2123" s="131"/>
      <c r="F2123" s="105" t="str">
        <f t="shared" si="282"/>
        <v/>
      </c>
    </row>
    <row r="2124">
      <c r="A2124" s="103" t="s">
        <v>28399</v>
      </c>
      <c r="B2124" s="103" t="s">
        <v>26831</v>
      </c>
      <c r="C2124" s="104" t="s">
        <v>159</v>
      </c>
      <c r="D2124" s="105">
        <v>107.10000000000001</v>
      </c>
      <c r="E2124" s="131"/>
      <c r="F2124" s="105" t="str">
        <f t="shared" si="282"/>
        <v/>
      </c>
    </row>
    <row r="2125">
      <c r="A2125" s="103" t="s">
        <v>28400</v>
      </c>
      <c r="B2125" s="103" t="s">
        <v>26833</v>
      </c>
      <c r="C2125" s="104" t="s">
        <v>159</v>
      </c>
      <c r="D2125" s="105">
        <v>50.58</v>
      </c>
      <c r="E2125" s="131"/>
      <c r="F2125" s="105" t="str">
        <f t="shared" si="282"/>
        <v/>
      </c>
    </row>
    <row r="2126">
      <c r="A2126" s="103" t="s">
        <v>28401</v>
      </c>
      <c r="B2126" s="103" t="s">
        <v>26835</v>
      </c>
      <c r="C2126" s="104" t="s">
        <v>159</v>
      </c>
      <c r="D2126" s="105">
        <v>649.82</v>
      </c>
      <c r="E2126" s="131"/>
      <c r="F2126" s="105" t="str">
        <f t="shared" si="282"/>
        <v/>
      </c>
    </row>
    <row r="2127">
      <c r="A2127" s="103" t="s">
        <v>28402</v>
      </c>
      <c r="B2127" s="103" t="s">
        <v>26837</v>
      </c>
      <c r="C2127" s="104" t="s">
        <v>159</v>
      </c>
      <c r="D2127" s="105">
        <v>572.11</v>
      </c>
      <c r="E2127" s="131"/>
      <c r="F2127" s="105" t="str">
        <f t="shared" si="282"/>
        <v/>
      </c>
    </row>
    <row r="2128">
      <c r="A2128" s="103" t="s">
        <v>28403</v>
      </c>
      <c r="B2128" s="103" t="s">
        <v>25978</v>
      </c>
      <c r="C2128" s="104" t="s">
        <v>117</v>
      </c>
      <c r="D2128" s="105">
        <v>2270.33</v>
      </c>
      <c r="E2128" s="131"/>
      <c r="F2128" s="105" t="str">
        <f t="shared" si="282"/>
        <v/>
      </c>
    </row>
    <row r="2129">
      <c r="A2129" s="103" t="s">
        <v>28404</v>
      </c>
      <c r="B2129" s="103" t="s">
        <v>26848</v>
      </c>
      <c r="C2129" s="104" t="s">
        <v>159</v>
      </c>
      <c r="D2129" s="105">
        <v>7.2700000000000005</v>
      </c>
      <c r="E2129" s="131"/>
      <c r="F2129" s="105" t="str">
        <f t="shared" si="282"/>
        <v/>
      </c>
    </row>
    <row r="2130">
      <c r="A2130" s="103" t="s">
        <v>28405</v>
      </c>
      <c r="B2130" s="103" t="s">
        <v>26850</v>
      </c>
      <c r="C2130" s="104" t="s">
        <v>159</v>
      </c>
      <c r="D2130" s="105">
        <v>107.10000000000001</v>
      </c>
      <c r="E2130" s="131"/>
      <c r="F2130" s="105" t="str">
        <f t="shared" si="282"/>
        <v/>
      </c>
    </row>
    <row r="2131">
      <c r="A2131" s="103" t="s">
        <v>28406</v>
      </c>
      <c r="B2131" s="103" t="s">
        <v>26852</v>
      </c>
      <c r="C2131" s="104" t="s">
        <v>159</v>
      </c>
      <c r="D2131" s="105">
        <v>50.58</v>
      </c>
      <c r="E2131" s="131"/>
      <c r="F2131" s="105" t="str">
        <f t="shared" si="282"/>
        <v/>
      </c>
    </row>
    <row r="2132">
      <c r="A2132" s="103" t="s">
        <v>28407</v>
      </c>
      <c r="B2132" s="103" t="s">
        <v>26854</v>
      </c>
      <c r="C2132" s="104" t="s">
        <v>159</v>
      </c>
      <c r="D2132" s="105">
        <v>649.82</v>
      </c>
      <c r="E2132" s="131"/>
      <c r="F2132" s="105" t="str">
        <f t="shared" si="282"/>
        <v/>
      </c>
    </row>
    <row r="2133">
      <c r="A2133" s="103" t="s">
        <v>28408</v>
      </c>
      <c r="B2133" s="103" t="s">
        <v>26856</v>
      </c>
      <c r="C2133" s="104" t="s">
        <v>159</v>
      </c>
      <c r="D2133" s="105">
        <v>572.11</v>
      </c>
      <c r="E2133" s="131"/>
      <c r="F2133" s="105" t="str">
        <f t="shared" si="282"/>
        <v/>
      </c>
    </row>
    <row r="2134">
      <c r="A2134" s="99" t="s">
        <v>28409</v>
      </c>
      <c r="B2134" s="99" t="s">
        <v>25699</v>
      </c>
      <c r="C2134" s="100"/>
      <c r="D2134" s="101"/>
      <c r="E2134" s="101"/>
      <c r="F2134" s="102">
        <f>SUM(F2135:F2138)</f>
        <v>0</v>
      </c>
    </row>
    <row r="2135">
      <c r="A2135" s="103" t="s">
        <v>28410</v>
      </c>
      <c r="B2135" s="103" t="s">
        <v>26865</v>
      </c>
      <c r="C2135" s="104" t="s">
        <v>159</v>
      </c>
      <c r="D2135" s="105">
        <v>114.37</v>
      </c>
      <c r="E2135" s="131"/>
      <c r="F2135" s="105" t="str">
        <f t="shared" ref="F2135:F2138" si="283">IF(E2135="","", ROUND(D2135*E2135,2))</f>
        <v/>
      </c>
    </row>
    <row r="2136">
      <c r="A2136" s="103" t="s">
        <v>28411</v>
      </c>
      <c r="B2136" s="103" t="s">
        <v>26867</v>
      </c>
      <c r="C2136" s="104" t="s">
        <v>159</v>
      </c>
      <c r="D2136" s="105">
        <v>50.58</v>
      </c>
      <c r="E2136" s="131"/>
      <c r="F2136" s="105" t="str">
        <f t="shared" si="283"/>
        <v/>
      </c>
    </row>
    <row r="2137">
      <c r="A2137" s="103" t="s">
        <v>28412</v>
      </c>
      <c r="B2137" s="103" t="s">
        <v>25797</v>
      </c>
      <c r="C2137" s="104" t="s">
        <v>159</v>
      </c>
      <c r="D2137" s="105">
        <v>649.82</v>
      </c>
      <c r="E2137" s="131"/>
      <c r="F2137" s="105" t="str">
        <f t="shared" si="283"/>
        <v/>
      </c>
    </row>
    <row r="2138">
      <c r="A2138" s="103" t="s">
        <v>28413</v>
      </c>
      <c r="B2138" s="103" t="s">
        <v>25701</v>
      </c>
      <c r="C2138" s="104" t="s">
        <v>159</v>
      </c>
      <c r="D2138" s="105">
        <v>572.11</v>
      </c>
      <c r="E2138" s="131"/>
      <c r="F2138" s="105" t="str">
        <f t="shared" si="283"/>
        <v/>
      </c>
    </row>
    <row r="2139">
      <c r="A2139" s="99" t="s">
        <v>28414</v>
      </c>
      <c r="B2139" s="99" t="s">
        <v>1807</v>
      </c>
      <c r="C2139" s="100"/>
      <c r="D2139" s="101"/>
      <c r="E2139" s="101"/>
      <c r="F2139" s="102">
        <f>SUM(F2140:F2142)</f>
        <v>0</v>
      </c>
    </row>
    <row r="2140">
      <c r="A2140" s="103" t="s">
        <v>28415</v>
      </c>
      <c r="B2140" s="103" t="s">
        <v>12535</v>
      </c>
      <c r="C2140" s="104" t="s">
        <v>159</v>
      </c>
      <c r="D2140" s="105">
        <v>1358.24</v>
      </c>
      <c r="E2140" s="131"/>
      <c r="F2140" s="105" t="str">
        <f t="shared" ref="F2140:F2142" si="284">IF(E2140="","", ROUND(D2140*E2140,2))</f>
        <v/>
      </c>
    </row>
    <row r="2141">
      <c r="A2141" s="103" t="s">
        <v>28416</v>
      </c>
      <c r="B2141" s="103" t="s">
        <v>26876</v>
      </c>
      <c r="C2141" s="104" t="s">
        <v>1705</v>
      </c>
      <c r="D2141" s="105">
        <v>28.64</v>
      </c>
      <c r="E2141" s="131"/>
      <c r="F2141" s="105" t="str">
        <f t="shared" si="284"/>
        <v/>
      </c>
    </row>
    <row r="2142">
      <c r="A2142" s="103" t="s">
        <v>28417</v>
      </c>
      <c r="B2142" s="103" t="s">
        <v>26878</v>
      </c>
      <c r="C2142" s="104" t="s">
        <v>159</v>
      </c>
      <c r="D2142" s="105">
        <v>1386.88</v>
      </c>
      <c r="E2142" s="131"/>
      <c r="F2142" s="105" t="str">
        <f t="shared" si="284"/>
        <v/>
      </c>
    </row>
    <row r="2143">
      <c r="A2143" s="99" t="s">
        <v>28418</v>
      </c>
      <c r="B2143" s="99" t="s">
        <v>1829</v>
      </c>
      <c r="C2143" s="100"/>
      <c r="D2143" s="101"/>
      <c r="E2143" s="101"/>
      <c r="F2143" s="102">
        <f>SUM(F2144:F2147)</f>
        <v>0</v>
      </c>
    </row>
    <row r="2144">
      <c r="A2144" s="103" t="s">
        <v>28419</v>
      </c>
      <c r="B2144" s="103" t="s">
        <v>26885</v>
      </c>
      <c r="C2144" s="104" t="s">
        <v>79</v>
      </c>
      <c r="D2144" s="105">
        <v>6.0</v>
      </c>
      <c r="E2144" s="131"/>
      <c r="F2144" s="105" t="str">
        <f t="shared" ref="F2144:F2147" si="285">IF(E2144="","", ROUND(D2144*E2144,2))</f>
        <v/>
      </c>
    </row>
    <row r="2145">
      <c r="A2145" s="103" t="s">
        <v>28420</v>
      </c>
      <c r="B2145" s="103" t="s">
        <v>26883</v>
      </c>
      <c r="C2145" s="104" t="s">
        <v>79</v>
      </c>
      <c r="D2145" s="105">
        <v>1.0</v>
      </c>
      <c r="E2145" s="131"/>
      <c r="F2145" s="105" t="str">
        <f t="shared" si="285"/>
        <v/>
      </c>
    </row>
    <row r="2146">
      <c r="A2146" s="103" t="s">
        <v>28421</v>
      </c>
      <c r="B2146" s="103" t="s">
        <v>26881</v>
      </c>
      <c r="C2146" s="104" t="s">
        <v>79</v>
      </c>
      <c r="D2146" s="105">
        <v>1.0</v>
      </c>
      <c r="E2146" s="131"/>
      <c r="F2146" s="105" t="str">
        <f t="shared" si="285"/>
        <v/>
      </c>
    </row>
    <row r="2147">
      <c r="A2147" s="103" t="s">
        <v>28422</v>
      </c>
      <c r="B2147" s="103" t="s">
        <v>26887</v>
      </c>
      <c r="C2147" s="104" t="s">
        <v>79</v>
      </c>
      <c r="D2147" s="105">
        <v>8.0</v>
      </c>
      <c r="E2147" s="131"/>
      <c r="F2147" s="105" t="str">
        <f t="shared" si="285"/>
        <v/>
      </c>
    </row>
    <row r="2148">
      <c r="A2148" s="99" t="s">
        <v>28423</v>
      </c>
      <c r="B2148" s="99" t="s">
        <v>1865</v>
      </c>
      <c r="C2148" s="100"/>
      <c r="D2148" s="101"/>
      <c r="E2148" s="101"/>
      <c r="F2148" s="102">
        <f>SUM(F2149:F2150)</f>
        <v>0</v>
      </c>
    </row>
    <row r="2149">
      <c r="A2149" s="103" t="s">
        <v>28424</v>
      </c>
      <c r="B2149" s="103" t="s">
        <v>1867</v>
      </c>
      <c r="C2149" s="104" t="s">
        <v>79</v>
      </c>
      <c r="D2149" s="105">
        <v>28.0</v>
      </c>
      <c r="E2149" s="131"/>
      <c r="F2149" s="105" t="str">
        <f t="shared" ref="F2149:F2150" si="286">IF(E2149="","", ROUND(D2149*E2149,2))</f>
        <v/>
      </c>
    </row>
    <row r="2150">
      <c r="A2150" s="103" t="s">
        <v>28425</v>
      </c>
      <c r="B2150" s="103" t="s">
        <v>26891</v>
      </c>
      <c r="C2150" s="104" t="s">
        <v>159</v>
      </c>
      <c r="D2150" s="105">
        <v>1386.88</v>
      </c>
      <c r="E2150" s="131"/>
      <c r="F2150" s="105" t="str">
        <f t="shared" si="286"/>
        <v/>
      </c>
    </row>
    <row r="2151">
      <c r="A2151" s="99" t="s">
        <v>28426</v>
      </c>
      <c r="B2151" s="99" t="s">
        <v>437</v>
      </c>
      <c r="C2151" s="100"/>
      <c r="D2151" s="101"/>
      <c r="E2151" s="101"/>
      <c r="F2151" s="102">
        <f>F2152+F2157</f>
        <v>0</v>
      </c>
    </row>
    <row r="2152">
      <c r="A2152" s="99" t="s">
        <v>28427</v>
      </c>
      <c r="B2152" s="99" t="s">
        <v>26647</v>
      </c>
      <c r="C2152" s="100"/>
      <c r="D2152" s="101"/>
      <c r="E2152" s="101"/>
      <c r="F2152" s="102">
        <f>SUM(F2153:F2156)</f>
        <v>0</v>
      </c>
    </row>
    <row r="2153">
      <c r="A2153" s="103" t="s">
        <v>28428</v>
      </c>
      <c r="B2153" s="103" t="s">
        <v>26896</v>
      </c>
      <c r="C2153" s="104" t="s">
        <v>79</v>
      </c>
      <c r="D2153" s="105">
        <v>1.0</v>
      </c>
      <c r="E2153" s="131"/>
      <c r="F2153" s="105" t="str">
        <f t="shared" ref="F2153:F2156" si="287">IF(E2153="","", ROUND(D2153*E2153,2))</f>
        <v/>
      </c>
    </row>
    <row r="2154">
      <c r="A2154" s="103" t="s">
        <v>28429</v>
      </c>
      <c r="B2154" s="103" t="s">
        <v>26898</v>
      </c>
      <c r="C2154" s="104" t="s">
        <v>79</v>
      </c>
      <c r="D2154" s="105">
        <v>1.0</v>
      </c>
      <c r="E2154" s="131"/>
      <c r="F2154" s="105" t="str">
        <f t="shared" si="287"/>
        <v/>
      </c>
    </row>
    <row r="2155">
      <c r="A2155" s="103" t="s">
        <v>28430</v>
      </c>
      <c r="B2155" s="103" t="s">
        <v>26900</v>
      </c>
      <c r="C2155" s="104" t="s">
        <v>79</v>
      </c>
      <c r="D2155" s="105">
        <v>1.0</v>
      </c>
      <c r="E2155" s="131"/>
      <c r="F2155" s="105" t="str">
        <f t="shared" si="287"/>
        <v/>
      </c>
    </row>
    <row r="2156">
      <c r="A2156" s="103" t="s">
        <v>28431</v>
      </c>
      <c r="B2156" s="103" t="s">
        <v>26902</v>
      </c>
      <c r="C2156" s="104" t="s">
        <v>79</v>
      </c>
      <c r="D2156" s="105">
        <v>1.0</v>
      </c>
      <c r="E2156" s="131"/>
      <c r="F2156" s="105" t="str">
        <f t="shared" si="287"/>
        <v/>
      </c>
    </row>
    <row r="2157">
      <c r="A2157" s="99" t="s">
        <v>28432</v>
      </c>
      <c r="B2157" s="99" t="s">
        <v>26654</v>
      </c>
      <c r="C2157" s="100"/>
      <c r="D2157" s="101"/>
      <c r="E2157" s="101"/>
      <c r="F2157" s="102">
        <f>SUM(F2158:F2161)</f>
        <v>0</v>
      </c>
    </row>
    <row r="2158">
      <c r="A2158" s="103" t="s">
        <v>28433</v>
      </c>
      <c r="B2158" s="103" t="s">
        <v>27213</v>
      </c>
      <c r="C2158" s="104" t="s">
        <v>79</v>
      </c>
      <c r="D2158" s="105">
        <v>1.0</v>
      </c>
      <c r="E2158" s="131"/>
      <c r="F2158" s="105" t="str">
        <f t="shared" ref="F2158:F2161" si="288">IF(E2158="","", ROUND(D2158*E2158,2))</f>
        <v/>
      </c>
    </row>
    <row r="2159">
      <c r="A2159" s="103" t="s">
        <v>28434</v>
      </c>
      <c r="B2159" s="103" t="s">
        <v>14226</v>
      </c>
      <c r="C2159" s="104" t="s">
        <v>79</v>
      </c>
      <c r="D2159" s="105">
        <v>1.0</v>
      </c>
      <c r="E2159" s="131"/>
      <c r="F2159" s="105" t="str">
        <f t="shared" si="288"/>
        <v/>
      </c>
    </row>
    <row r="2160">
      <c r="A2160" s="103" t="s">
        <v>28435</v>
      </c>
      <c r="B2160" s="103" t="s">
        <v>26906</v>
      </c>
      <c r="C2160" s="104" t="s">
        <v>79</v>
      </c>
      <c r="D2160" s="105">
        <v>1.0</v>
      </c>
      <c r="E2160" s="131"/>
      <c r="F2160" s="105" t="str">
        <f t="shared" si="288"/>
        <v/>
      </c>
    </row>
    <row r="2161">
      <c r="A2161" s="103" t="s">
        <v>28436</v>
      </c>
      <c r="B2161" s="103" t="s">
        <v>26908</v>
      </c>
      <c r="C2161" s="104" t="s">
        <v>79</v>
      </c>
      <c r="D2161" s="105">
        <v>1.0</v>
      </c>
      <c r="E2161" s="131"/>
      <c r="F2161" s="105" t="str">
        <f t="shared" si="288"/>
        <v/>
      </c>
    </row>
    <row r="2162">
      <c r="A2162" s="99" t="s">
        <v>28437</v>
      </c>
      <c r="B2162" s="99" t="s">
        <v>25751</v>
      </c>
      <c r="C2162" s="100"/>
      <c r="D2162" s="101"/>
      <c r="E2162" s="101"/>
      <c r="F2162" s="102">
        <f>SUM(F2163:F2166)</f>
        <v>0</v>
      </c>
    </row>
    <row r="2163">
      <c r="A2163" s="103" t="s">
        <v>28438</v>
      </c>
      <c r="B2163" s="103" t="s">
        <v>26919</v>
      </c>
      <c r="C2163" s="104" t="s">
        <v>79</v>
      </c>
      <c r="D2163" s="105">
        <v>4.0</v>
      </c>
      <c r="E2163" s="131"/>
      <c r="F2163" s="105" t="str">
        <f t="shared" ref="F2163:F2166" si="289">IF(E2163="","", ROUND(D2163*E2163,2))</f>
        <v/>
      </c>
    </row>
    <row r="2164">
      <c r="A2164" s="103" t="s">
        <v>28439</v>
      </c>
      <c r="B2164" s="103" t="s">
        <v>27079</v>
      </c>
      <c r="C2164" s="104" t="s">
        <v>79</v>
      </c>
      <c r="D2164" s="105">
        <v>1.0</v>
      </c>
      <c r="E2164" s="131"/>
      <c r="F2164" s="105" t="str">
        <f t="shared" si="289"/>
        <v/>
      </c>
    </row>
    <row r="2165">
      <c r="A2165" s="103" t="s">
        <v>28440</v>
      </c>
      <c r="B2165" s="103" t="s">
        <v>28441</v>
      </c>
      <c r="C2165" s="104" t="s">
        <v>79</v>
      </c>
      <c r="D2165" s="105">
        <v>1.0</v>
      </c>
      <c r="E2165" s="131"/>
      <c r="F2165" s="105" t="str">
        <f t="shared" si="289"/>
        <v/>
      </c>
    </row>
    <row r="2166">
      <c r="A2166" s="103" t="s">
        <v>28442</v>
      </c>
      <c r="B2166" s="103" t="s">
        <v>27083</v>
      </c>
      <c r="C2166" s="104" t="s">
        <v>79</v>
      </c>
      <c r="D2166" s="105">
        <v>2.0</v>
      </c>
      <c r="E2166" s="131"/>
      <c r="F2166" s="105" t="str">
        <f t="shared" si="289"/>
        <v/>
      </c>
    </row>
    <row r="2167">
      <c r="A2167" s="99" t="s">
        <v>28443</v>
      </c>
      <c r="B2167" s="99" t="s">
        <v>26071</v>
      </c>
      <c r="C2167" s="100"/>
      <c r="D2167" s="101"/>
      <c r="E2167" s="101"/>
      <c r="F2167" s="102">
        <f>SUM(F2168)</f>
        <v>0</v>
      </c>
    </row>
    <row r="2168">
      <c r="A2168" s="103" t="s">
        <v>28444</v>
      </c>
      <c r="B2168" s="103" t="s">
        <v>26073</v>
      </c>
      <c r="C2168" s="104" t="s">
        <v>108</v>
      </c>
      <c r="D2168" s="105">
        <v>21.92</v>
      </c>
      <c r="E2168" s="131"/>
      <c r="F2168" s="105" t="str">
        <f>IF(E2168="","", ROUND(D2168*E2168,2))</f>
        <v/>
      </c>
    </row>
    <row r="2169">
      <c r="A2169" s="99" t="s">
        <v>28445</v>
      </c>
      <c r="B2169" s="99" t="s">
        <v>28446</v>
      </c>
      <c r="C2169" s="100"/>
      <c r="D2169" s="101"/>
      <c r="E2169" s="101"/>
      <c r="F2169" s="102">
        <f>F2170+F2178+F2211+F2218+F2222+F2228+F2231+F2243+F2252</f>
        <v>0</v>
      </c>
    </row>
    <row r="2170">
      <c r="A2170" s="99" t="s">
        <v>28447</v>
      </c>
      <c r="B2170" s="99" t="s">
        <v>458</v>
      </c>
      <c r="C2170" s="100"/>
      <c r="D2170" s="101"/>
      <c r="E2170" s="101"/>
      <c r="F2170" s="102">
        <f>SUM(F2171:F2177)</f>
        <v>0</v>
      </c>
    </row>
    <row r="2171">
      <c r="A2171" s="103" t="s">
        <v>28448</v>
      </c>
      <c r="B2171" s="103" t="s">
        <v>1770</v>
      </c>
      <c r="C2171" s="104" t="s">
        <v>529</v>
      </c>
      <c r="D2171" s="105">
        <v>3.16</v>
      </c>
      <c r="E2171" s="131"/>
      <c r="F2171" s="105" t="str">
        <f t="shared" ref="F2171:F2177" si="290">IF(E2171="","", ROUND(D2171*E2171,2))</f>
        <v/>
      </c>
    </row>
    <row r="2172">
      <c r="A2172" s="103" t="s">
        <v>28449</v>
      </c>
      <c r="B2172" s="103" t="s">
        <v>1772</v>
      </c>
      <c r="C2172" s="104" t="s">
        <v>529</v>
      </c>
      <c r="D2172" s="105">
        <v>3.16</v>
      </c>
      <c r="E2172" s="131"/>
      <c r="F2172" s="105" t="str">
        <f t="shared" si="290"/>
        <v/>
      </c>
    </row>
    <row r="2173">
      <c r="A2173" s="103" t="s">
        <v>28450</v>
      </c>
      <c r="B2173" s="103" t="s">
        <v>25646</v>
      </c>
      <c r="C2173" s="104" t="s">
        <v>159</v>
      </c>
      <c r="D2173" s="105">
        <v>6311.95</v>
      </c>
      <c r="E2173" s="131"/>
      <c r="F2173" s="105" t="str">
        <f t="shared" si="290"/>
        <v/>
      </c>
    </row>
    <row r="2174">
      <c r="A2174" s="103" t="s">
        <v>28451</v>
      </c>
      <c r="B2174" s="103" t="s">
        <v>25648</v>
      </c>
      <c r="C2174" s="104" t="s">
        <v>159</v>
      </c>
      <c r="D2174" s="105">
        <v>6311.95</v>
      </c>
      <c r="E2174" s="131"/>
      <c r="F2174" s="105" t="str">
        <f t="shared" si="290"/>
        <v/>
      </c>
    </row>
    <row r="2175">
      <c r="A2175" s="103" t="s">
        <v>28452</v>
      </c>
      <c r="B2175" s="103" t="s">
        <v>25650</v>
      </c>
      <c r="C2175" s="104" t="s">
        <v>79</v>
      </c>
      <c r="D2175" s="105">
        <v>63.0</v>
      </c>
      <c r="E2175" s="131"/>
      <c r="F2175" s="105" t="str">
        <f t="shared" si="290"/>
        <v/>
      </c>
    </row>
    <row r="2176">
      <c r="A2176" s="103" t="s">
        <v>28453</v>
      </c>
      <c r="B2176" s="103" t="s">
        <v>25652</v>
      </c>
      <c r="C2176" s="104" t="s">
        <v>79</v>
      </c>
      <c r="D2176" s="105">
        <v>32.0</v>
      </c>
      <c r="E2176" s="131"/>
      <c r="F2176" s="105" t="str">
        <f t="shared" si="290"/>
        <v/>
      </c>
    </row>
    <row r="2177">
      <c r="A2177" s="103" t="s">
        <v>28454</v>
      </c>
      <c r="B2177" s="103" t="s">
        <v>25654</v>
      </c>
      <c r="C2177" s="104" t="s">
        <v>159</v>
      </c>
      <c r="D2177" s="105">
        <v>3155.98</v>
      </c>
      <c r="E2177" s="131"/>
      <c r="F2177" s="105" t="str">
        <f t="shared" si="290"/>
        <v/>
      </c>
    </row>
    <row r="2178">
      <c r="A2178" s="99" t="s">
        <v>28455</v>
      </c>
      <c r="B2178" s="99" t="s">
        <v>110</v>
      </c>
      <c r="C2178" s="100"/>
      <c r="D2178" s="101"/>
      <c r="E2178" s="101"/>
      <c r="F2178" s="102">
        <f>SUM(F2179:F2210)</f>
        <v>0</v>
      </c>
    </row>
    <row r="2179">
      <c r="A2179" s="103" t="s">
        <v>28456</v>
      </c>
      <c r="B2179" s="103" t="s">
        <v>28457</v>
      </c>
      <c r="C2179" s="104" t="s">
        <v>159</v>
      </c>
      <c r="D2179" s="105">
        <v>18.12</v>
      </c>
      <c r="E2179" s="131"/>
      <c r="F2179" s="105" t="str">
        <f t="shared" ref="F2179:F2210" si="291">IF(E2179="","", ROUND(D2179*E2179,2))</f>
        <v/>
      </c>
    </row>
    <row r="2180">
      <c r="A2180" s="103" t="s">
        <v>28458</v>
      </c>
      <c r="B2180" s="103" t="s">
        <v>28459</v>
      </c>
      <c r="C2180" s="104" t="s">
        <v>159</v>
      </c>
      <c r="D2180" s="105">
        <v>5.6000000000000005</v>
      </c>
      <c r="E2180" s="131"/>
      <c r="F2180" s="105" t="str">
        <f t="shared" si="291"/>
        <v/>
      </c>
    </row>
    <row r="2181">
      <c r="A2181" s="103" t="s">
        <v>28460</v>
      </c>
      <c r="B2181" s="103" t="s">
        <v>26807</v>
      </c>
      <c r="C2181" s="104" t="s">
        <v>159</v>
      </c>
      <c r="D2181" s="105">
        <v>14.05</v>
      </c>
      <c r="E2181" s="131"/>
      <c r="F2181" s="105" t="str">
        <f t="shared" si="291"/>
        <v/>
      </c>
    </row>
    <row r="2182">
      <c r="A2182" s="103" t="s">
        <v>28461</v>
      </c>
      <c r="B2182" s="103" t="s">
        <v>26809</v>
      </c>
      <c r="C2182" s="104" t="s">
        <v>159</v>
      </c>
      <c r="D2182" s="105">
        <v>272.61</v>
      </c>
      <c r="E2182" s="131"/>
      <c r="F2182" s="105" t="str">
        <f t="shared" si="291"/>
        <v/>
      </c>
    </row>
    <row r="2183">
      <c r="A2183" s="103" t="s">
        <v>28462</v>
      </c>
      <c r="B2183" s="103" t="s">
        <v>26811</v>
      </c>
      <c r="C2183" s="104" t="s">
        <v>159</v>
      </c>
      <c r="D2183" s="105">
        <v>283.52</v>
      </c>
      <c r="E2183" s="131"/>
      <c r="F2183" s="105" t="str">
        <f t="shared" si="291"/>
        <v/>
      </c>
    </row>
    <row r="2184">
      <c r="A2184" s="103" t="s">
        <v>28463</v>
      </c>
      <c r="B2184" s="103" t="s">
        <v>26813</v>
      </c>
      <c r="C2184" s="104" t="s">
        <v>159</v>
      </c>
      <c r="D2184" s="105">
        <v>204.58</v>
      </c>
      <c r="E2184" s="131"/>
      <c r="F2184" s="105" t="str">
        <f t="shared" si="291"/>
        <v/>
      </c>
    </row>
    <row r="2185">
      <c r="A2185" s="103" t="s">
        <v>28464</v>
      </c>
      <c r="B2185" s="103" t="s">
        <v>26815</v>
      </c>
      <c r="C2185" s="104" t="s">
        <v>159</v>
      </c>
      <c r="D2185" s="105">
        <v>1073.55</v>
      </c>
      <c r="E2185" s="131"/>
      <c r="F2185" s="105" t="str">
        <f t="shared" si="291"/>
        <v/>
      </c>
    </row>
    <row r="2186">
      <c r="A2186" s="103" t="s">
        <v>28465</v>
      </c>
      <c r="B2186" s="103" t="s">
        <v>26817</v>
      </c>
      <c r="C2186" s="104" t="s">
        <v>159</v>
      </c>
      <c r="D2186" s="105">
        <v>694.97</v>
      </c>
      <c r="E2186" s="131"/>
      <c r="F2186" s="105" t="str">
        <f t="shared" si="291"/>
        <v/>
      </c>
    </row>
    <row r="2187">
      <c r="A2187" s="103" t="s">
        <v>28466</v>
      </c>
      <c r="B2187" s="103" t="s">
        <v>26819</v>
      </c>
      <c r="C2187" s="104" t="s">
        <v>159</v>
      </c>
      <c r="D2187" s="105">
        <v>340.55</v>
      </c>
      <c r="E2187" s="131"/>
      <c r="F2187" s="105" t="str">
        <f t="shared" si="291"/>
        <v/>
      </c>
    </row>
    <row r="2188">
      <c r="A2188" s="103" t="s">
        <v>28467</v>
      </c>
      <c r="B2188" s="103" t="s">
        <v>26821</v>
      </c>
      <c r="C2188" s="104" t="s">
        <v>159</v>
      </c>
      <c r="D2188" s="105">
        <v>35.27</v>
      </c>
      <c r="E2188" s="131"/>
      <c r="F2188" s="105" t="str">
        <f t="shared" si="291"/>
        <v/>
      </c>
    </row>
    <row r="2189">
      <c r="A2189" s="103" t="s">
        <v>28468</v>
      </c>
      <c r="B2189" s="103" t="s">
        <v>26825</v>
      </c>
      <c r="C2189" s="104" t="s">
        <v>159</v>
      </c>
      <c r="D2189" s="105">
        <v>2942.81</v>
      </c>
      <c r="E2189" s="131"/>
      <c r="F2189" s="105" t="str">
        <f t="shared" si="291"/>
        <v/>
      </c>
    </row>
    <row r="2190">
      <c r="A2190" s="103" t="s">
        <v>28469</v>
      </c>
      <c r="B2190" s="103" t="s">
        <v>28470</v>
      </c>
      <c r="C2190" s="104" t="s">
        <v>159</v>
      </c>
      <c r="D2190" s="105">
        <v>18.12</v>
      </c>
      <c r="E2190" s="131"/>
      <c r="F2190" s="105" t="str">
        <f t="shared" si="291"/>
        <v/>
      </c>
    </row>
    <row r="2191">
      <c r="A2191" s="103" t="s">
        <v>28471</v>
      </c>
      <c r="B2191" s="103" t="s">
        <v>28472</v>
      </c>
      <c r="C2191" s="104" t="s">
        <v>159</v>
      </c>
      <c r="D2191" s="105">
        <v>5.6000000000000005</v>
      </c>
      <c r="E2191" s="131"/>
      <c r="F2191" s="105" t="str">
        <f t="shared" si="291"/>
        <v/>
      </c>
    </row>
    <row r="2192">
      <c r="A2192" s="103" t="s">
        <v>28473</v>
      </c>
      <c r="B2192" s="103" t="s">
        <v>26827</v>
      </c>
      <c r="C2192" s="104" t="s">
        <v>159</v>
      </c>
      <c r="D2192" s="105">
        <v>14.05</v>
      </c>
      <c r="E2192" s="131"/>
      <c r="F2192" s="105" t="str">
        <f t="shared" si="291"/>
        <v/>
      </c>
    </row>
    <row r="2193">
      <c r="A2193" s="103" t="s">
        <v>28474</v>
      </c>
      <c r="B2193" s="103" t="s">
        <v>26829</v>
      </c>
      <c r="C2193" s="104" t="s">
        <v>159</v>
      </c>
      <c r="D2193" s="105">
        <v>272.61</v>
      </c>
      <c r="E2193" s="131"/>
      <c r="F2193" s="105" t="str">
        <f t="shared" si="291"/>
        <v/>
      </c>
    </row>
    <row r="2194">
      <c r="A2194" s="103" t="s">
        <v>28475</v>
      </c>
      <c r="B2194" s="103" t="s">
        <v>26831</v>
      </c>
      <c r="C2194" s="104" t="s">
        <v>159</v>
      </c>
      <c r="D2194" s="105">
        <v>283.52</v>
      </c>
      <c r="E2194" s="131"/>
      <c r="F2194" s="105" t="str">
        <f t="shared" si="291"/>
        <v/>
      </c>
    </row>
    <row r="2195">
      <c r="A2195" s="103" t="s">
        <v>28476</v>
      </c>
      <c r="B2195" s="103" t="s">
        <v>26833</v>
      </c>
      <c r="C2195" s="104" t="s">
        <v>159</v>
      </c>
      <c r="D2195" s="105">
        <v>204.58</v>
      </c>
      <c r="E2195" s="131"/>
      <c r="F2195" s="105" t="str">
        <f t="shared" si="291"/>
        <v/>
      </c>
    </row>
    <row r="2196">
      <c r="A2196" s="103" t="s">
        <v>28477</v>
      </c>
      <c r="B2196" s="103" t="s">
        <v>26835</v>
      </c>
      <c r="C2196" s="104" t="s">
        <v>159</v>
      </c>
      <c r="D2196" s="105">
        <v>1073.55</v>
      </c>
      <c r="E2196" s="131"/>
      <c r="F2196" s="105" t="str">
        <f t="shared" si="291"/>
        <v/>
      </c>
    </row>
    <row r="2197">
      <c r="A2197" s="103" t="s">
        <v>28478</v>
      </c>
      <c r="B2197" s="103" t="s">
        <v>26837</v>
      </c>
      <c r="C2197" s="104" t="s">
        <v>159</v>
      </c>
      <c r="D2197" s="105">
        <v>694.97</v>
      </c>
      <c r="E2197" s="131"/>
      <c r="F2197" s="105" t="str">
        <f t="shared" si="291"/>
        <v/>
      </c>
    </row>
    <row r="2198">
      <c r="A2198" s="103" t="s">
        <v>28479</v>
      </c>
      <c r="B2198" s="103" t="s">
        <v>26839</v>
      </c>
      <c r="C2198" s="104" t="s">
        <v>159</v>
      </c>
      <c r="D2198" s="105">
        <v>340.55</v>
      </c>
      <c r="E2198" s="131"/>
      <c r="F2198" s="105" t="str">
        <f t="shared" si="291"/>
        <v/>
      </c>
    </row>
    <row r="2199">
      <c r="A2199" s="103" t="s">
        <v>28480</v>
      </c>
      <c r="B2199" s="103" t="s">
        <v>26841</v>
      </c>
      <c r="C2199" s="104" t="s">
        <v>159</v>
      </c>
      <c r="D2199" s="105">
        <v>35.27</v>
      </c>
      <c r="E2199" s="131"/>
      <c r="F2199" s="105" t="str">
        <f t="shared" si="291"/>
        <v/>
      </c>
    </row>
    <row r="2200">
      <c r="A2200" s="103" t="s">
        <v>28481</v>
      </c>
      <c r="B2200" s="103" t="s">
        <v>25978</v>
      </c>
      <c r="C2200" s="104" t="s">
        <v>117</v>
      </c>
      <c r="D2200" s="105">
        <v>4618.66</v>
      </c>
      <c r="E2200" s="131"/>
      <c r="F2200" s="105" t="str">
        <f t="shared" si="291"/>
        <v/>
      </c>
    </row>
    <row r="2201">
      <c r="A2201" s="103" t="s">
        <v>28482</v>
      </c>
      <c r="B2201" s="103" t="s">
        <v>28483</v>
      </c>
      <c r="C2201" s="104" t="s">
        <v>159</v>
      </c>
      <c r="D2201" s="105">
        <v>18.12</v>
      </c>
      <c r="E2201" s="131"/>
      <c r="F2201" s="105" t="str">
        <f t="shared" si="291"/>
        <v/>
      </c>
    </row>
    <row r="2202">
      <c r="A2202" s="103" t="s">
        <v>28484</v>
      </c>
      <c r="B2202" s="103" t="s">
        <v>28485</v>
      </c>
      <c r="C2202" s="104" t="s">
        <v>159</v>
      </c>
      <c r="D2202" s="105">
        <v>5.6000000000000005</v>
      </c>
      <c r="E2202" s="131"/>
      <c r="F2202" s="105" t="str">
        <f t="shared" si="291"/>
        <v/>
      </c>
    </row>
    <row r="2203">
      <c r="A2203" s="103" t="s">
        <v>28486</v>
      </c>
      <c r="B2203" s="103" t="s">
        <v>26846</v>
      </c>
      <c r="C2203" s="104" t="s">
        <v>159</v>
      </c>
      <c r="D2203" s="105">
        <v>14.05</v>
      </c>
      <c r="E2203" s="131"/>
      <c r="F2203" s="105" t="str">
        <f t="shared" si="291"/>
        <v/>
      </c>
    </row>
    <row r="2204">
      <c r="A2204" s="103" t="s">
        <v>28487</v>
      </c>
      <c r="B2204" s="103" t="s">
        <v>26848</v>
      </c>
      <c r="C2204" s="104" t="s">
        <v>159</v>
      </c>
      <c r="D2204" s="105">
        <v>272.61</v>
      </c>
      <c r="E2204" s="131"/>
      <c r="F2204" s="105" t="str">
        <f t="shared" si="291"/>
        <v/>
      </c>
    </row>
    <row r="2205">
      <c r="A2205" s="103" t="s">
        <v>28488</v>
      </c>
      <c r="B2205" s="103" t="s">
        <v>26850</v>
      </c>
      <c r="C2205" s="104" t="s">
        <v>159</v>
      </c>
      <c r="D2205" s="105">
        <v>283.52</v>
      </c>
      <c r="E2205" s="131"/>
      <c r="F2205" s="105" t="str">
        <f t="shared" si="291"/>
        <v/>
      </c>
    </row>
    <row r="2206">
      <c r="A2206" s="103" t="s">
        <v>28489</v>
      </c>
      <c r="B2206" s="103" t="s">
        <v>26852</v>
      </c>
      <c r="C2206" s="104" t="s">
        <v>159</v>
      </c>
      <c r="D2206" s="105">
        <v>204.58</v>
      </c>
      <c r="E2206" s="131"/>
      <c r="F2206" s="105" t="str">
        <f t="shared" si="291"/>
        <v/>
      </c>
    </row>
    <row r="2207">
      <c r="A2207" s="103" t="s">
        <v>28490</v>
      </c>
      <c r="B2207" s="103" t="s">
        <v>26854</v>
      </c>
      <c r="C2207" s="104" t="s">
        <v>159</v>
      </c>
      <c r="D2207" s="105">
        <v>1073.55</v>
      </c>
      <c r="E2207" s="131"/>
      <c r="F2207" s="105" t="str">
        <f t="shared" si="291"/>
        <v/>
      </c>
    </row>
    <row r="2208">
      <c r="A2208" s="103" t="s">
        <v>28491</v>
      </c>
      <c r="B2208" s="103" t="s">
        <v>26856</v>
      </c>
      <c r="C2208" s="104" t="s">
        <v>159</v>
      </c>
      <c r="D2208" s="105">
        <v>694.97</v>
      </c>
      <c r="E2208" s="131"/>
      <c r="F2208" s="105" t="str">
        <f t="shared" si="291"/>
        <v/>
      </c>
    </row>
    <row r="2209">
      <c r="A2209" s="103" t="s">
        <v>28492</v>
      </c>
      <c r="B2209" s="103" t="s">
        <v>26858</v>
      </c>
      <c r="C2209" s="104" t="s">
        <v>159</v>
      </c>
      <c r="D2209" s="105">
        <v>340.55</v>
      </c>
      <c r="E2209" s="131"/>
      <c r="F2209" s="105" t="str">
        <f t="shared" si="291"/>
        <v/>
      </c>
    </row>
    <row r="2210">
      <c r="A2210" s="103" t="s">
        <v>28493</v>
      </c>
      <c r="B2210" s="103" t="s">
        <v>26860</v>
      </c>
      <c r="C2210" s="104" t="s">
        <v>159</v>
      </c>
      <c r="D2210" s="105">
        <v>35.27</v>
      </c>
      <c r="E2210" s="131"/>
      <c r="F2210" s="105" t="str">
        <f t="shared" si="291"/>
        <v/>
      </c>
    </row>
    <row r="2211">
      <c r="A2211" s="99" t="s">
        <v>28494</v>
      </c>
      <c r="B2211" s="99" t="s">
        <v>25699</v>
      </c>
      <c r="C2211" s="100"/>
      <c r="D2211" s="101"/>
      <c r="E2211" s="101"/>
      <c r="F2211" s="102">
        <f>SUM(F2212:F2217)</f>
        <v>0</v>
      </c>
    </row>
    <row r="2212">
      <c r="A2212" s="103" t="s">
        <v>28495</v>
      </c>
      <c r="B2212" s="103" t="s">
        <v>26865</v>
      </c>
      <c r="C2212" s="104" t="s">
        <v>159</v>
      </c>
      <c r="D2212" s="105">
        <v>593.9</v>
      </c>
      <c r="E2212" s="131"/>
      <c r="F2212" s="105" t="str">
        <f t="shared" ref="F2212:F2217" si="292">IF(E2212="","", ROUND(D2212*E2212,2))</f>
        <v/>
      </c>
    </row>
    <row r="2213">
      <c r="A2213" s="103" t="s">
        <v>28496</v>
      </c>
      <c r="B2213" s="103" t="s">
        <v>26867</v>
      </c>
      <c r="C2213" s="104" t="s">
        <v>159</v>
      </c>
      <c r="D2213" s="105">
        <v>204.58</v>
      </c>
      <c r="E2213" s="131"/>
      <c r="F2213" s="105" t="str">
        <f t="shared" si="292"/>
        <v/>
      </c>
    </row>
    <row r="2214">
      <c r="A2214" s="103" t="s">
        <v>28497</v>
      </c>
      <c r="B2214" s="103" t="s">
        <v>25797</v>
      </c>
      <c r="C2214" s="104" t="s">
        <v>159</v>
      </c>
      <c r="D2214" s="105">
        <v>1073.55</v>
      </c>
      <c r="E2214" s="131"/>
      <c r="F2214" s="105" t="str">
        <f t="shared" si="292"/>
        <v/>
      </c>
    </row>
    <row r="2215">
      <c r="A2215" s="103" t="s">
        <v>28498</v>
      </c>
      <c r="B2215" s="103" t="s">
        <v>25701</v>
      </c>
      <c r="C2215" s="104" t="s">
        <v>159</v>
      </c>
      <c r="D2215" s="105">
        <v>694.97</v>
      </c>
      <c r="E2215" s="131"/>
      <c r="F2215" s="105" t="str">
        <f t="shared" si="292"/>
        <v/>
      </c>
    </row>
    <row r="2216">
      <c r="A2216" s="103" t="s">
        <v>28499</v>
      </c>
      <c r="B2216" s="103" t="s">
        <v>1925</v>
      </c>
      <c r="C2216" s="104" t="s">
        <v>159</v>
      </c>
      <c r="D2216" s="105">
        <v>340.55</v>
      </c>
      <c r="E2216" s="131"/>
      <c r="F2216" s="105" t="str">
        <f t="shared" si="292"/>
        <v/>
      </c>
    </row>
    <row r="2217">
      <c r="A2217" s="103" t="s">
        <v>28500</v>
      </c>
      <c r="B2217" s="103" t="s">
        <v>25704</v>
      </c>
      <c r="C2217" s="104" t="s">
        <v>159</v>
      </c>
      <c r="D2217" s="105">
        <v>35.27</v>
      </c>
      <c r="E2217" s="131"/>
      <c r="F2217" s="105" t="str">
        <f t="shared" si="292"/>
        <v/>
      </c>
    </row>
    <row r="2218">
      <c r="A2218" s="99" t="s">
        <v>28501</v>
      </c>
      <c r="B2218" s="99" t="s">
        <v>1807</v>
      </c>
      <c r="C2218" s="100"/>
      <c r="D2218" s="101"/>
      <c r="E2218" s="101"/>
      <c r="F2218" s="102">
        <f>SUM(F2219:F2221)</f>
        <v>0</v>
      </c>
    </row>
    <row r="2219">
      <c r="A2219" s="103" t="s">
        <v>28502</v>
      </c>
      <c r="B2219" s="103" t="s">
        <v>12449</v>
      </c>
      <c r="C2219" s="104" t="s">
        <v>159</v>
      </c>
      <c r="D2219" s="105">
        <v>3076.25</v>
      </c>
      <c r="E2219" s="131"/>
      <c r="F2219" s="105" t="str">
        <f t="shared" ref="F2219:F2221" si="293">IF(E2219="","", ROUND(D2219*E2219,2))</f>
        <v/>
      </c>
    </row>
    <row r="2220">
      <c r="A2220" s="103" t="s">
        <v>28503</v>
      </c>
      <c r="B2220" s="103" t="s">
        <v>28192</v>
      </c>
      <c r="C2220" s="104" t="s">
        <v>1705</v>
      </c>
      <c r="D2220" s="105">
        <v>79.73</v>
      </c>
      <c r="E2220" s="131"/>
      <c r="F2220" s="105" t="str">
        <f t="shared" si="293"/>
        <v/>
      </c>
    </row>
    <row r="2221">
      <c r="A2221" s="103" t="s">
        <v>28504</v>
      </c>
      <c r="B2221" s="103" t="s">
        <v>28143</v>
      </c>
      <c r="C2221" s="104" t="s">
        <v>159</v>
      </c>
      <c r="D2221" s="105">
        <v>3155.98</v>
      </c>
      <c r="E2221" s="131"/>
      <c r="F2221" s="105" t="str">
        <f t="shared" si="293"/>
        <v/>
      </c>
    </row>
    <row r="2222">
      <c r="A2222" s="99" t="s">
        <v>28505</v>
      </c>
      <c r="B2222" s="99" t="s">
        <v>1829</v>
      </c>
      <c r="C2222" s="100"/>
      <c r="D2222" s="101"/>
      <c r="E2222" s="101"/>
      <c r="F2222" s="102">
        <f>SUM(F2223:F2227)</f>
        <v>0</v>
      </c>
    </row>
    <row r="2223">
      <c r="A2223" s="103" t="s">
        <v>28506</v>
      </c>
      <c r="B2223" s="103" t="s">
        <v>28507</v>
      </c>
      <c r="C2223" s="104" t="s">
        <v>79</v>
      </c>
      <c r="D2223" s="105">
        <v>1.0</v>
      </c>
      <c r="E2223" s="131"/>
      <c r="F2223" s="105" t="str">
        <f t="shared" ref="F2223:F2227" si="294">IF(E2223="","", ROUND(D2223*E2223,2))</f>
        <v/>
      </c>
    </row>
    <row r="2224">
      <c r="A2224" s="103" t="s">
        <v>28508</v>
      </c>
      <c r="B2224" s="103" t="s">
        <v>28196</v>
      </c>
      <c r="C2224" s="104" t="s">
        <v>79</v>
      </c>
      <c r="D2224" s="105">
        <v>23.0</v>
      </c>
      <c r="E2224" s="131"/>
      <c r="F2224" s="105" t="str">
        <f t="shared" si="294"/>
        <v/>
      </c>
    </row>
    <row r="2225">
      <c r="A2225" s="103" t="s">
        <v>28509</v>
      </c>
      <c r="B2225" s="103" t="s">
        <v>28510</v>
      </c>
      <c r="C2225" s="104" t="s">
        <v>79</v>
      </c>
      <c r="D2225" s="105">
        <v>23.0</v>
      </c>
      <c r="E2225" s="131"/>
      <c r="F2225" s="105" t="str">
        <f t="shared" si="294"/>
        <v/>
      </c>
    </row>
    <row r="2226">
      <c r="A2226" s="103" t="s">
        <v>28511</v>
      </c>
      <c r="B2226" s="103" t="s">
        <v>28512</v>
      </c>
      <c r="C2226" s="104" t="s">
        <v>79</v>
      </c>
      <c r="D2226" s="105">
        <v>6.0</v>
      </c>
      <c r="E2226" s="131"/>
      <c r="F2226" s="105" t="str">
        <f t="shared" si="294"/>
        <v/>
      </c>
    </row>
    <row r="2227">
      <c r="A2227" s="103" t="s">
        <v>28513</v>
      </c>
      <c r="B2227" s="103" t="s">
        <v>26887</v>
      </c>
      <c r="C2227" s="104" t="s">
        <v>79</v>
      </c>
      <c r="D2227" s="105">
        <v>53.0</v>
      </c>
      <c r="E2227" s="131"/>
      <c r="F2227" s="105" t="str">
        <f t="shared" si="294"/>
        <v/>
      </c>
    </row>
    <row r="2228">
      <c r="A2228" s="99" t="s">
        <v>28514</v>
      </c>
      <c r="B2228" s="99" t="s">
        <v>1865</v>
      </c>
      <c r="C2228" s="100"/>
      <c r="D2228" s="101"/>
      <c r="E2228" s="101"/>
      <c r="F2228" s="102">
        <f>SUM(F2229:F2230)</f>
        <v>0</v>
      </c>
    </row>
    <row r="2229">
      <c r="A2229" s="103" t="s">
        <v>28515</v>
      </c>
      <c r="B2229" s="103" t="s">
        <v>1867</v>
      </c>
      <c r="C2229" s="104" t="s">
        <v>79</v>
      </c>
      <c r="D2229" s="105">
        <v>63.0</v>
      </c>
      <c r="E2229" s="131"/>
      <c r="F2229" s="105" t="str">
        <f t="shared" ref="F2229:F2230" si="295">IF(E2229="","", ROUND(D2229*E2229,2))</f>
        <v/>
      </c>
    </row>
    <row r="2230">
      <c r="A2230" s="103" t="s">
        <v>28516</v>
      </c>
      <c r="B2230" s="103" t="s">
        <v>28147</v>
      </c>
      <c r="C2230" s="104" t="s">
        <v>159</v>
      </c>
      <c r="D2230" s="105">
        <v>3155.98</v>
      </c>
      <c r="E2230" s="131"/>
      <c r="F2230" s="105" t="str">
        <f t="shared" si="295"/>
        <v/>
      </c>
    </row>
    <row r="2231">
      <c r="A2231" s="99" t="s">
        <v>28517</v>
      </c>
      <c r="B2231" s="99" t="s">
        <v>437</v>
      </c>
      <c r="C2231" s="100"/>
      <c r="D2231" s="101"/>
      <c r="E2231" s="101"/>
      <c r="F2231" s="102">
        <f>F2232+F2237</f>
        <v>0</v>
      </c>
    </row>
    <row r="2232">
      <c r="A2232" s="99" t="s">
        <v>28518</v>
      </c>
      <c r="B2232" s="99" t="s">
        <v>26497</v>
      </c>
      <c r="C2232" s="100"/>
      <c r="D2232" s="101"/>
      <c r="E2232" s="101"/>
      <c r="F2232" s="102">
        <f>SUM(F2233:F2236)</f>
        <v>0</v>
      </c>
    </row>
    <row r="2233">
      <c r="A2233" s="103" t="s">
        <v>28519</v>
      </c>
      <c r="B2233" s="103" t="s">
        <v>28520</v>
      </c>
      <c r="C2233" s="104" t="s">
        <v>79</v>
      </c>
      <c r="D2233" s="105">
        <v>6.0</v>
      </c>
      <c r="E2233" s="131"/>
      <c r="F2233" s="105" t="str">
        <f t="shared" ref="F2233:F2236" si="296">IF(E2233="","", ROUND(D2233*E2233,2))</f>
        <v/>
      </c>
    </row>
    <row r="2234">
      <c r="A2234" s="103" t="s">
        <v>28521</v>
      </c>
      <c r="B2234" s="103" t="s">
        <v>26898</v>
      </c>
      <c r="C2234" s="104" t="s">
        <v>79</v>
      </c>
      <c r="D2234" s="105">
        <v>6.0</v>
      </c>
      <c r="E2234" s="131"/>
      <c r="F2234" s="105" t="str">
        <f t="shared" si="296"/>
        <v/>
      </c>
    </row>
    <row r="2235">
      <c r="A2235" s="103" t="s">
        <v>28522</v>
      </c>
      <c r="B2235" s="103" t="s">
        <v>28523</v>
      </c>
      <c r="C2235" s="104" t="s">
        <v>79</v>
      </c>
      <c r="D2235" s="105">
        <v>6.0</v>
      </c>
      <c r="E2235" s="131"/>
      <c r="F2235" s="105" t="str">
        <f t="shared" si="296"/>
        <v/>
      </c>
    </row>
    <row r="2236">
      <c r="A2236" s="103" t="s">
        <v>28524</v>
      </c>
      <c r="B2236" s="103" t="s">
        <v>26902</v>
      </c>
      <c r="C2236" s="104" t="s">
        <v>79</v>
      </c>
      <c r="D2236" s="105">
        <v>6.0</v>
      </c>
      <c r="E2236" s="131"/>
      <c r="F2236" s="105" t="str">
        <f t="shared" si="296"/>
        <v/>
      </c>
    </row>
    <row r="2237">
      <c r="A2237" s="99" t="s">
        <v>28525</v>
      </c>
      <c r="B2237" s="99" t="s">
        <v>28526</v>
      </c>
      <c r="C2237" s="100"/>
      <c r="D2237" s="101"/>
      <c r="E2237" s="101"/>
      <c r="F2237" s="102">
        <f>SUM(F2238:F2242)</f>
        <v>0</v>
      </c>
    </row>
    <row r="2238">
      <c r="A2238" s="103" t="s">
        <v>28527</v>
      </c>
      <c r="B2238" s="103" t="s">
        <v>27997</v>
      </c>
      <c r="C2238" s="104" t="s">
        <v>79</v>
      </c>
      <c r="D2238" s="105">
        <v>2.0</v>
      </c>
      <c r="E2238" s="131"/>
      <c r="F2238" s="105" t="str">
        <f t="shared" ref="F2238:F2242" si="297">IF(E2238="","", ROUND(D2238*E2238,2))</f>
        <v/>
      </c>
    </row>
    <row r="2239">
      <c r="A2239" s="103" t="s">
        <v>28528</v>
      </c>
      <c r="B2239" s="103" t="s">
        <v>27213</v>
      </c>
      <c r="C2239" s="104" t="s">
        <v>79</v>
      </c>
      <c r="D2239" s="105">
        <v>3.0</v>
      </c>
      <c r="E2239" s="131"/>
      <c r="F2239" s="105" t="str">
        <f t="shared" si="297"/>
        <v/>
      </c>
    </row>
    <row r="2240">
      <c r="A2240" s="103" t="s">
        <v>28529</v>
      </c>
      <c r="B2240" s="103" t="s">
        <v>14226</v>
      </c>
      <c r="C2240" s="104" t="s">
        <v>79</v>
      </c>
      <c r="D2240" s="105">
        <v>5.0</v>
      </c>
      <c r="E2240" s="131"/>
      <c r="F2240" s="105" t="str">
        <f t="shared" si="297"/>
        <v/>
      </c>
    </row>
    <row r="2241">
      <c r="A2241" s="103" t="s">
        <v>28530</v>
      </c>
      <c r="B2241" s="103" t="s">
        <v>28531</v>
      </c>
      <c r="C2241" s="104" t="s">
        <v>79</v>
      </c>
      <c r="D2241" s="105">
        <v>5.0</v>
      </c>
      <c r="E2241" s="131"/>
      <c r="F2241" s="105" t="str">
        <f t="shared" si="297"/>
        <v/>
      </c>
    </row>
    <row r="2242">
      <c r="A2242" s="103" t="s">
        <v>28532</v>
      </c>
      <c r="B2242" s="103" t="s">
        <v>26908</v>
      </c>
      <c r="C2242" s="104" t="s">
        <v>79</v>
      </c>
      <c r="D2242" s="105">
        <v>5.0</v>
      </c>
      <c r="E2242" s="131"/>
      <c r="F2242" s="105" t="str">
        <f t="shared" si="297"/>
        <v/>
      </c>
    </row>
    <row r="2243">
      <c r="A2243" s="99" t="s">
        <v>28533</v>
      </c>
      <c r="B2243" s="99" t="s">
        <v>25751</v>
      </c>
      <c r="C2243" s="100"/>
      <c r="D2243" s="101"/>
      <c r="E2243" s="101"/>
      <c r="F2243" s="102">
        <f>SUM(F2244:F2251)</f>
        <v>0</v>
      </c>
    </row>
    <row r="2244">
      <c r="A2244" s="103" t="s">
        <v>28534</v>
      </c>
      <c r="B2244" s="103" t="s">
        <v>26919</v>
      </c>
      <c r="C2244" s="104" t="s">
        <v>79</v>
      </c>
      <c r="D2244" s="105">
        <v>3.0</v>
      </c>
      <c r="E2244" s="131"/>
      <c r="F2244" s="105" t="str">
        <f t="shared" ref="F2244:F2251" si="298">IF(E2244="","", ROUND(D2244*E2244,2))</f>
        <v/>
      </c>
    </row>
    <row r="2245">
      <c r="A2245" s="103" t="s">
        <v>28535</v>
      </c>
      <c r="B2245" s="103" t="s">
        <v>27077</v>
      </c>
      <c r="C2245" s="104" t="s">
        <v>79</v>
      </c>
      <c r="D2245" s="105">
        <v>8.0</v>
      </c>
      <c r="E2245" s="131"/>
      <c r="F2245" s="105" t="str">
        <f t="shared" si="298"/>
        <v/>
      </c>
    </row>
    <row r="2246">
      <c r="A2246" s="103" t="s">
        <v>28536</v>
      </c>
      <c r="B2246" s="103" t="s">
        <v>27083</v>
      </c>
      <c r="C2246" s="104" t="s">
        <v>79</v>
      </c>
      <c r="D2246" s="105">
        <v>7.0</v>
      </c>
      <c r="E2246" s="131"/>
      <c r="F2246" s="105" t="str">
        <f t="shared" si="298"/>
        <v/>
      </c>
    </row>
    <row r="2247">
      <c r="A2247" s="103" t="s">
        <v>28537</v>
      </c>
      <c r="B2247" s="103" t="s">
        <v>28538</v>
      </c>
      <c r="C2247" s="104" t="s">
        <v>159</v>
      </c>
      <c r="D2247" s="105">
        <v>33.8</v>
      </c>
      <c r="E2247" s="131"/>
      <c r="F2247" s="105" t="str">
        <f t="shared" si="298"/>
        <v/>
      </c>
    </row>
    <row r="2248">
      <c r="A2248" s="103" t="s">
        <v>28539</v>
      </c>
      <c r="B2248" s="103" t="s">
        <v>28540</v>
      </c>
      <c r="C2248" s="104" t="s">
        <v>159</v>
      </c>
      <c r="D2248" s="105">
        <v>21.900000000000002</v>
      </c>
      <c r="E2248" s="131"/>
      <c r="F2248" s="105" t="str">
        <f t="shared" si="298"/>
        <v/>
      </c>
    </row>
    <row r="2249">
      <c r="A2249" s="103" t="s">
        <v>28541</v>
      </c>
      <c r="B2249" s="103" t="s">
        <v>28542</v>
      </c>
      <c r="C2249" s="104" t="s">
        <v>159</v>
      </c>
      <c r="D2249" s="105">
        <v>23.580000000000002</v>
      </c>
      <c r="E2249" s="131"/>
      <c r="F2249" s="105" t="str">
        <f t="shared" si="298"/>
        <v/>
      </c>
    </row>
    <row r="2250">
      <c r="A2250" s="103" t="s">
        <v>28543</v>
      </c>
      <c r="B2250" s="103" t="s">
        <v>28544</v>
      </c>
      <c r="C2250" s="104" t="s">
        <v>79</v>
      </c>
      <c r="D2250" s="105">
        <v>1.0</v>
      </c>
      <c r="E2250" s="131"/>
      <c r="F2250" s="105" t="str">
        <f t="shared" si="298"/>
        <v/>
      </c>
    </row>
    <row r="2251">
      <c r="A2251" s="103" t="s">
        <v>28545</v>
      </c>
      <c r="B2251" s="103" t="s">
        <v>28546</v>
      </c>
      <c r="C2251" s="104" t="s">
        <v>79</v>
      </c>
      <c r="D2251" s="105">
        <v>1.0</v>
      </c>
      <c r="E2251" s="131"/>
      <c r="F2251" s="105" t="str">
        <f t="shared" si="298"/>
        <v/>
      </c>
    </row>
    <row r="2252">
      <c r="A2252" s="99" t="s">
        <v>28547</v>
      </c>
      <c r="B2252" s="99" t="s">
        <v>26071</v>
      </c>
      <c r="C2252" s="100"/>
      <c r="D2252" s="101"/>
      <c r="E2252" s="101"/>
      <c r="F2252" s="102">
        <f>SUM(F2253)</f>
        <v>0</v>
      </c>
    </row>
    <row r="2253">
      <c r="A2253" s="103" t="s">
        <v>28548</v>
      </c>
      <c r="B2253" s="103" t="s">
        <v>26073</v>
      </c>
      <c r="C2253" s="104" t="s">
        <v>108</v>
      </c>
      <c r="D2253" s="105">
        <v>603.6800000000001</v>
      </c>
      <c r="E2253" s="131"/>
      <c r="F2253" s="105" t="str">
        <f>IF(E2253="","", ROUND(D2253*E2253,2))</f>
        <v/>
      </c>
    </row>
    <row r="2254">
      <c r="A2254" s="99" t="s">
        <v>28549</v>
      </c>
      <c r="B2254" s="99" t="s">
        <v>28550</v>
      </c>
      <c r="C2254" s="100"/>
      <c r="D2254" s="101"/>
      <c r="E2254" s="101"/>
      <c r="F2254" s="102">
        <f>F2255+F2260+F2265</f>
        <v>0</v>
      </c>
    </row>
    <row r="2255">
      <c r="A2255" s="99" t="s">
        <v>28551</v>
      </c>
      <c r="B2255" s="99" t="s">
        <v>458</v>
      </c>
      <c r="C2255" s="100"/>
      <c r="D2255" s="101"/>
      <c r="E2255" s="101"/>
      <c r="F2255" s="102">
        <f>SUM(F2256:F2259)</f>
        <v>0</v>
      </c>
    </row>
    <row r="2256">
      <c r="A2256" s="103" t="s">
        <v>28552</v>
      </c>
      <c r="B2256" s="103" t="s">
        <v>4415</v>
      </c>
      <c r="C2256" s="104" t="s">
        <v>108</v>
      </c>
      <c r="D2256" s="105">
        <v>102.92</v>
      </c>
      <c r="E2256" s="131"/>
      <c r="F2256" s="105" t="str">
        <f t="shared" ref="F2256:F2259" si="299">IF(E2256="","", ROUND(D2256*E2256,2))</f>
        <v/>
      </c>
    </row>
    <row r="2257">
      <c r="A2257" s="103" t="s">
        <v>28553</v>
      </c>
      <c r="B2257" s="103" t="s">
        <v>4417</v>
      </c>
      <c r="C2257" s="104" t="s">
        <v>108</v>
      </c>
      <c r="D2257" s="105">
        <v>102.92</v>
      </c>
      <c r="E2257" s="131"/>
      <c r="F2257" s="105" t="str">
        <f t="shared" si="299"/>
        <v/>
      </c>
    </row>
    <row r="2258">
      <c r="A2258" s="103" t="s">
        <v>28554</v>
      </c>
      <c r="B2258" s="103" t="s">
        <v>28555</v>
      </c>
      <c r="C2258" s="104" t="s">
        <v>159</v>
      </c>
      <c r="D2258" s="105">
        <v>47.0</v>
      </c>
      <c r="E2258" s="131"/>
      <c r="F2258" s="105" t="str">
        <f t="shared" si="299"/>
        <v/>
      </c>
    </row>
    <row r="2259">
      <c r="A2259" s="103" t="s">
        <v>28556</v>
      </c>
      <c r="B2259" s="103" t="s">
        <v>25646</v>
      </c>
      <c r="C2259" s="104" t="s">
        <v>159</v>
      </c>
      <c r="D2259" s="105">
        <v>47.0</v>
      </c>
      <c r="E2259" s="131"/>
      <c r="F2259" s="105" t="str">
        <f t="shared" si="299"/>
        <v/>
      </c>
    </row>
    <row r="2260">
      <c r="A2260" s="99" t="s">
        <v>28557</v>
      </c>
      <c r="B2260" s="99" t="s">
        <v>110</v>
      </c>
      <c r="C2260" s="100"/>
      <c r="D2260" s="101"/>
      <c r="E2260" s="101"/>
      <c r="F2260" s="102">
        <f>SUM(F2261:F2264)</f>
        <v>0</v>
      </c>
    </row>
    <row r="2261">
      <c r="A2261" s="103" t="s">
        <v>28558</v>
      </c>
      <c r="B2261" s="103" t="s">
        <v>3068</v>
      </c>
      <c r="C2261" s="104" t="s">
        <v>117</v>
      </c>
      <c r="D2261" s="105">
        <v>240.92000000000002</v>
      </c>
      <c r="E2261" s="131"/>
      <c r="F2261" s="105" t="str">
        <f t="shared" ref="F2261:F2264" si="300">IF(E2261="","", ROUND(D2261*E2261,2))</f>
        <v/>
      </c>
    </row>
    <row r="2262">
      <c r="A2262" s="103" t="s">
        <v>28559</v>
      </c>
      <c r="B2262" s="103" t="s">
        <v>3070</v>
      </c>
      <c r="C2262" s="104" t="s">
        <v>108</v>
      </c>
      <c r="D2262" s="105">
        <v>102.92</v>
      </c>
      <c r="E2262" s="131"/>
      <c r="F2262" s="105" t="str">
        <f t="shared" si="300"/>
        <v/>
      </c>
    </row>
    <row r="2263">
      <c r="A2263" s="103" t="s">
        <v>28560</v>
      </c>
      <c r="B2263" s="103" t="s">
        <v>563</v>
      </c>
      <c r="C2263" s="104" t="s">
        <v>117</v>
      </c>
      <c r="D2263" s="105">
        <v>105.2</v>
      </c>
      <c r="E2263" s="131"/>
      <c r="F2263" s="105" t="str">
        <f t="shared" si="300"/>
        <v/>
      </c>
    </row>
    <row r="2264">
      <c r="A2264" s="103" t="s">
        <v>28561</v>
      </c>
      <c r="B2264" s="103" t="s">
        <v>16748</v>
      </c>
      <c r="C2264" s="104" t="s">
        <v>117</v>
      </c>
      <c r="D2264" s="105">
        <v>156.08</v>
      </c>
      <c r="E2264" s="131"/>
      <c r="F2264" s="105" t="str">
        <f t="shared" si="300"/>
        <v/>
      </c>
    </row>
    <row r="2265">
      <c r="A2265" s="99" t="s">
        <v>28562</v>
      </c>
      <c r="B2265" s="99" t="s">
        <v>127</v>
      </c>
      <c r="C2265" s="100"/>
      <c r="D2265" s="101"/>
      <c r="E2265" s="101"/>
      <c r="F2265" s="102">
        <f>F2266+F2268+F2274+F2280+F2282</f>
        <v>0</v>
      </c>
    </row>
    <row r="2266">
      <c r="A2266" s="99" t="s">
        <v>28563</v>
      </c>
      <c r="B2266" s="99" t="s">
        <v>207</v>
      </c>
      <c r="C2266" s="100"/>
      <c r="D2266" s="101"/>
      <c r="E2266" s="101"/>
      <c r="F2266" s="102">
        <f>SUM(F2267)</f>
        <v>0</v>
      </c>
    </row>
    <row r="2267">
      <c r="A2267" s="103" t="s">
        <v>28564</v>
      </c>
      <c r="B2267" s="103" t="s">
        <v>3045</v>
      </c>
      <c r="C2267" s="104" t="s">
        <v>117</v>
      </c>
      <c r="D2267" s="105">
        <v>55.06</v>
      </c>
      <c r="E2267" s="131"/>
      <c r="F2267" s="105" t="str">
        <f>IF(E2267="","", ROUND(D2267*E2267,2))</f>
        <v/>
      </c>
    </row>
    <row r="2268">
      <c r="A2268" s="99" t="s">
        <v>28565</v>
      </c>
      <c r="B2268" s="99" t="s">
        <v>210</v>
      </c>
      <c r="C2268" s="100"/>
      <c r="D2268" s="101"/>
      <c r="E2268" s="101"/>
      <c r="F2268" s="102">
        <f>SUM(F2269:F2273)</f>
        <v>0</v>
      </c>
    </row>
    <row r="2269">
      <c r="A2269" s="103" t="s">
        <v>28566</v>
      </c>
      <c r="B2269" s="103" t="s">
        <v>579</v>
      </c>
      <c r="C2269" s="104" t="s">
        <v>117</v>
      </c>
      <c r="D2269" s="105">
        <v>49.15</v>
      </c>
      <c r="E2269" s="131"/>
      <c r="F2269" s="105" t="str">
        <f t="shared" ref="F2269:F2273" si="301">IF(E2269="","", ROUND(D2269*E2269,2))</f>
        <v/>
      </c>
    </row>
    <row r="2270">
      <c r="A2270" s="103" t="s">
        <v>28567</v>
      </c>
      <c r="B2270" s="103" t="s">
        <v>216</v>
      </c>
      <c r="C2270" s="104" t="s">
        <v>150</v>
      </c>
      <c r="D2270" s="105">
        <v>1276.63</v>
      </c>
      <c r="E2270" s="131"/>
      <c r="F2270" s="105" t="str">
        <f t="shared" si="301"/>
        <v/>
      </c>
    </row>
    <row r="2271">
      <c r="A2271" s="103" t="s">
        <v>28568</v>
      </c>
      <c r="B2271" s="103" t="s">
        <v>582</v>
      </c>
      <c r="C2271" s="104" t="s">
        <v>117</v>
      </c>
      <c r="D2271" s="105">
        <v>21.63</v>
      </c>
      <c r="E2271" s="131"/>
      <c r="F2271" s="105" t="str">
        <f t="shared" si="301"/>
        <v/>
      </c>
    </row>
    <row r="2272">
      <c r="A2272" s="103" t="s">
        <v>28569</v>
      </c>
      <c r="B2272" s="103" t="s">
        <v>236</v>
      </c>
      <c r="C2272" s="104" t="s">
        <v>108</v>
      </c>
      <c r="D2272" s="105">
        <v>108.4</v>
      </c>
      <c r="E2272" s="131"/>
      <c r="F2272" s="105" t="str">
        <f t="shared" si="301"/>
        <v/>
      </c>
    </row>
    <row r="2273">
      <c r="A2273" s="103" t="s">
        <v>28570</v>
      </c>
      <c r="B2273" s="103" t="s">
        <v>28571</v>
      </c>
      <c r="C2273" s="104" t="s">
        <v>150</v>
      </c>
      <c r="D2273" s="105">
        <v>3924.54</v>
      </c>
      <c r="E2273" s="131"/>
      <c r="F2273" s="105" t="str">
        <f t="shared" si="301"/>
        <v/>
      </c>
    </row>
    <row r="2274">
      <c r="A2274" s="99" t="s">
        <v>28572</v>
      </c>
      <c r="B2274" s="99" t="s">
        <v>28573</v>
      </c>
      <c r="C2274" s="100"/>
      <c r="D2274" s="101"/>
      <c r="E2274" s="101"/>
      <c r="F2274" s="102">
        <f>SUM(F2275:F2279)</f>
        <v>0</v>
      </c>
    </row>
    <row r="2275">
      <c r="A2275" s="103" t="s">
        <v>28574</v>
      </c>
      <c r="B2275" s="103" t="s">
        <v>28575</v>
      </c>
      <c r="C2275" s="104" t="s">
        <v>86</v>
      </c>
      <c r="D2275" s="105">
        <v>1.0</v>
      </c>
      <c r="E2275" s="131"/>
      <c r="F2275" s="105" t="str">
        <f t="shared" ref="F2275:F2279" si="302">IF(E2275="","", ROUND(D2275*E2275,2))</f>
        <v/>
      </c>
    </row>
    <row r="2276">
      <c r="A2276" s="103" t="s">
        <v>28576</v>
      </c>
      <c r="B2276" s="103" t="s">
        <v>28577</v>
      </c>
      <c r="C2276" s="104" t="s">
        <v>159</v>
      </c>
      <c r="D2276" s="105">
        <v>168.0</v>
      </c>
      <c r="E2276" s="131"/>
      <c r="F2276" s="105" t="str">
        <f t="shared" si="302"/>
        <v/>
      </c>
    </row>
    <row r="2277">
      <c r="A2277" s="103" t="s">
        <v>28578</v>
      </c>
      <c r="B2277" s="103" t="s">
        <v>28579</v>
      </c>
      <c r="C2277" s="104" t="s">
        <v>159</v>
      </c>
      <c r="D2277" s="105">
        <v>630.0</v>
      </c>
      <c r="E2277" s="131"/>
      <c r="F2277" s="105" t="str">
        <f t="shared" si="302"/>
        <v/>
      </c>
    </row>
    <row r="2278">
      <c r="A2278" s="103" t="s">
        <v>28580</v>
      </c>
      <c r="B2278" s="103" t="s">
        <v>28581</v>
      </c>
      <c r="C2278" s="104" t="s">
        <v>86</v>
      </c>
      <c r="D2278" s="105">
        <v>1.0</v>
      </c>
      <c r="E2278" s="131"/>
      <c r="F2278" s="105" t="str">
        <f t="shared" si="302"/>
        <v/>
      </c>
    </row>
    <row r="2279">
      <c r="A2279" s="103" t="s">
        <v>28582</v>
      </c>
      <c r="B2279" s="103" t="s">
        <v>28583</v>
      </c>
      <c r="C2279" s="104" t="s">
        <v>86</v>
      </c>
      <c r="D2279" s="105">
        <v>1.0</v>
      </c>
      <c r="E2279" s="131"/>
      <c r="F2279" s="105" t="str">
        <f t="shared" si="302"/>
        <v/>
      </c>
    </row>
    <row r="2280">
      <c r="A2280" s="99" t="s">
        <v>28584</v>
      </c>
      <c r="B2280" s="99" t="s">
        <v>608</v>
      </c>
      <c r="C2280" s="100"/>
      <c r="D2280" s="101"/>
      <c r="E2280" s="101"/>
      <c r="F2280" s="102">
        <f>SUM(F2281)</f>
        <v>0</v>
      </c>
    </row>
    <row r="2281">
      <c r="A2281" s="103" t="s">
        <v>28585</v>
      </c>
      <c r="B2281" s="103" t="s">
        <v>284</v>
      </c>
      <c r="C2281" s="104" t="s">
        <v>108</v>
      </c>
      <c r="D2281" s="105">
        <v>108.4</v>
      </c>
      <c r="E2281" s="131"/>
      <c r="F2281" s="105" t="str">
        <f>IF(E2281="","", ROUND(D2281*E2281,2))</f>
        <v/>
      </c>
    </row>
    <row r="2282">
      <c r="A2282" s="99" t="s">
        <v>28586</v>
      </c>
      <c r="B2282" s="99" t="s">
        <v>314</v>
      </c>
      <c r="C2282" s="100"/>
      <c r="D2282" s="101"/>
      <c r="E2282" s="101"/>
      <c r="F2282" s="102">
        <f>SUM(F2283)</f>
        <v>0</v>
      </c>
    </row>
    <row r="2283">
      <c r="A2283" s="103" t="s">
        <v>28587</v>
      </c>
      <c r="B2283" s="103" t="s">
        <v>316</v>
      </c>
      <c r="C2283" s="104" t="s">
        <v>108</v>
      </c>
      <c r="D2283" s="105">
        <v>108.4</v>
      </c>
      <c r="E2283" s="131"/>
      <c r="F2283" s="105" t="str">
        <f>IF(E2283="","", ROUND(D2283*E2283,2))</f>
        <v/>
      </c>
    </row>
    <row r="2284">
      <c r="A2284" s="99" t="s">
        <v>28588</v>
      </c>
      <c r="B2284" s="99" t="s">
        <v>28589</v>
      </c>
      <c r="C2284" s="100"/>
      <c r="D2284" s="101"/>
      <c r="E2284" s="101"/>
      <c r="F2284" s="102">
        <f>F2285+F2290+F2295</f>
        <v>0</v>
      </c>
    </row>
    <row r="2285">
      <c r="A2285" s="99" t="s">
        <v>28590</v>
      </c>
      <c r="B2285" s="99" t="s">
        <v>458</v>
      </c>
      <c r="C2285" s="100"/>
      <c r="D2285" s="101"/>
      <c r="E2285" s="101"/>
      <c r="F2285" s="102">
        <f>SUM(F2286:F2289)</f>
        <v>0</v>
      </c>
    </row>
    <row r="2286">
      <c r="A2286" s="103" t="s">
        <v>28591</v>
      </c>
      <c r="B2286" s="103" t="s">
        <v>4415</v>
      </c>
      <c r="C2286" s="104" t="s">
        <v>108</v>
      </c>
      <c r="D2286" s="105">
        <v>41.24</v>
      </c>
      <c r="E2286" s="131"/>
      <c r="F2286" s="105" t="str">
        <f t="shared" ref="F2286:F2289" si="303">IF(E2286="","", ROUND(D2286*E2286,2))</f>
        <v/>
      </c>
    </row>
    <row r="2287">
      <c r="A2287" s="103" t="s">
        <v>28592</v>
      </c>
      <c r="B2287" s="103" t="s">
        <v>4417</v>
      </c>
      <c r="C2287" s="104" t="s">
        <v>108</v>
      </c>
      <c r="D2287" s="105">
        <v>41.24</v>
      </c>
      <c r="E2287" s="131"/>
      <c r="F2287" s="105" t="str">
        <f t="shared" si="303"/>
        <v/>
      </c>
    </row>
    <row r="2288">
      <c r="A2288" s="103" t="s">
        <v>28593</v>
      </c>
      <c r="B2288" s="103" t="s">
        <v>28555</v>
      </c>
      <c r="C2288" s="104" t="s">
        <v>159</v>
      </c>
      <c r="D2288" s="105">
        <v>35.0</v>
      </c>
      <c r="E2288" s="131"/>
      <c r="F2288" s="105" t="str">
        <f t="shared" si="303"/>
        <v/>
      </c>
    </row>
    <row r="2289">
      <c r="A2289" s="103" t="s">
        <v>28594</v>
      </c>
      <c r="B2289" s="103" t="s">
        <v>25646</v>
      </c>
      <c r="C2289" s="104" t="s">
        <v>159</v>
      </c>
      <c r="D2289" s="105">
        <v>35.0</v>
      </c>
      <c r="E2289" s="131"/>
      <c r="F2289" s="105" t="str">
        <f t="shared" si="303"/>
        <v/>
      </c>
    </row>
    <row r="2290">
      <c r="A2290" s="99" t="s">
        <v>28595</v>
      </c>
      <c r="B2290" s="99" t="s">
        <v>110</v>
      </c>
      <c r="C2290" s="100"/>
      <c r="D2290" s="101"/>
      <c r="E2290" s="101"/>
      <c r="F2290" s="102">
        <f>SUM(F2291:F2294)</f>
        <v>0</v>
      </c>
    </row>
    <row r="2291">
      <c r="A2291" s="103" t="s">
        <v>28596</v>
      </c>
      <c r="B2291" s="103" t="s">
        <v>3068</v>
      </c>
      <c r="C2291" s="104" t="s">
        <v>117</v>
      </c>
      <c r="D2291" s="105">
        <v>72.14</v>
      </c>
      <c r="E2291" s="131"/>
      <c r="F2291" s="105" t="str">
        <f t="shared" ref="F2291:F2294" si="304">IF(E2291="","", ROUND(D2291*E2291,2))</f>
        <v/>
      </c>
    </row>
    <row r="2292">
      <c r="A2292" s="103" t="s">
        <v>28597</v>
      </c>
      <c r="B2292" s="103" t="s">
        <v>3070</v>
      </c>
      <c r="C2292" s="104" t="s">
        <v>108</v>
      </c>
      <c r="D2292" s="105">
        <v>41.24</v>
      </c>
      <c r="E2292" s="131"/>
      <c r="F2292" s="105" t="str">
        <f t="shared" si="304"/>
        <v/>
      </c>
    </row>
    <row r="2293">
      <c r="A2293" s="103" t="s">
        <v>28598</v>
      </c>
      <c r="B2293" s="103" t="s">
        <v>563</v>
      </c>
      <c r="C2293" s="104" t="s">
        <v>117</v>
      </c>
      <c r="D2293" s="105">
        <v>15.11</v>
      </c>
      <c r="E2293" s="131"/>
      <c r="F2293" s="105" t="str">
        <f t="shared" si="304"/>
        <v/>
      </c>
    </row>
    <row r="2294">
      <c r="A2294" s="103" t="s">
        <v>28599</v>
      </c>
      <c r="B2294" s="103" t="s">
        <v>16748</v>
      </c>
      <c r="C2294" s="104" t="s">
        <v>117</v>
      </c>
      <c r="D2294" s="105">
        <v>65.58</v>
      </c>
      <c r="E2294" s="131"/>
      <c r="F2294" s="105" t="str">
        <f t="shared" si="304"/>
        <v/>
      </c>
    </row>
    <row r="2295">
      <c r="A2295" s="99" t="s">
        <v>28600</v>
      </c>
      <c r="B2295" s="99" t="s">
        <v>127</v>
      </c>
      <c r="C2295" s="100"/>
      <c r="D2295" s="101"/>
      <c r="E2295" s="101"/>
      <c r="F2295" s="102">
        <f>F2296+F2298+F2304+F2310+F2312</f>
        <v>0</v>
      </c>
    </row>
    <row r="2296">
      <c r="A2296" s="99" t="s">
        <v>28601</v>
      </c>
      <c r="B2296" s="99" t="s">
        <v>207</v>
      </c>
      <c r="C2296" s="100"/>
      <c r="D2296" s="101"/>
      <c r="E2296" s="101"/>
      <c r="F2296" s="102">
        <f>SUM(F2297)</f>
        <v>0</v>
      </c>
    </row>
    <row r="2297">
      <c r="A2297" s="103" t="s">
        <v>28602</v>
      </c>
      <c r="B2297" s="103" t="s">
        <v>3045</v>
      </c>
      <c r="C2297" s="104" t="s">
        <v>117</v>
      </c>
      <c r="D2297" s="105">
        <v>32.24</v>
      </c>
      <c r="E2297" s="131"/>
      <c r="F2297" s="105" t="str">
        <f>IF(E2297="","", ROUND(D2297*E2297,2))</f>
        <v/>
      </c>
    </row>
    <row r="2298">
      <c r="A2298" s="99" t="s">
        <v>28603</v>
      </c>
      <c r="B2298" s="99" t="s">
        <v>210</v>
      </c>
      <c r="C2298" s="100"/>
      <c r="D2298" s="101"/>
      <c r="E2298" s="101"/>
      <c r="F2298" s="102">
        <f>SUM(F2299:F2303)</f>
        <v>0</v>
      </c>
    </row>
    <row r="2299">
      <c r="A2299" s="103" t="s">
        <v>28604</v>
      </c>
      <c r="B2299" s="103" t="s">
        <v>579</v>
      </c>
      <c r="C2299" s="104" t="s">
        <v>117</v>
      </c>
      <c r="D2299" s="105">
        <v>15.5</v>
      </c>
      <c r="E2299" s="131"/>
      <c r="F2299" s="105" t="str">
        <f t="shared" ref="F2299:F2303" si="305">IF(E2299="","", ROUND(D2299*E2299,2))</f>
        <v/>
      </c>
    </row>
    <row r="2300">
      <c r="A2300" s="103" t="s">
        <v>28605</v>
      </c>
      <c r="B2300" s="103" t="s">
        <v>216</v>
      </c>
      <c r="C2300" s="104" t="s">
        <v>150</v>
      </c>
      <c r="D2300" s="105">
        <v>222.87</v>
      </c>
      <c r="E2300" s="131"/>
      <c r="F2300" s="105" t="str">
        <f t="shared" si="305"/>
        <v/>
      </c>
    </row>
    <row r="2301">
      <c r="A2301" s="103" t="s">
        <v>28606</v>
      </c>
      <c r="B2301" s="103" t="s">
        <v>582</v>
      </c>
      <c r="C2301" s="104" t="s">
        <v>117</v>
      </c>
      <c r="D2301" s="105">
        <v>6.2700000000000005</v>
      </c>
      <c r="E2301" s="131"/>
      <c r="F2301" s="105" t="str">
        <f t="shared" si="305"/>
        <v/>
      </c>
    </row>
    <row r="2302">
      <c r="A2302" s="103" t="s">
        <v>28607</v>
      </c>
      <c r="B2302" s="103" t="s">
        <v>236</v>
      </c>
      <c r="C2302" s="104" t="s">
        <v>108</v>
      </c>
      <c r="D2302" s="105">
        <v>42.1</v>
      </c>
      <c r="E2302" s="131"/>
      <c r="F2302" s="105" t="str">
        <f t="shared" si="305"/>
        <v/>
      </c>
    </row>
    <row r="2303">
      <c r="A2303" s="103" t="s">
        <v>28608</v>
      </c>
      <c r="B2303" s="103" t="s">
        <v>28571</v>
      </c>
      <c r="C2303" s="104" t="s">
        <v>150</v>
      </c>
      <c r="D2303" s="105">
        <v>2202.71</v>
      </c>
      <c r="E2303" s="131"/>
      <c r="F2303" s="105" t="str">
        <f t="shared" si="305"/>
        <v/>
      </c>
    </row>
    <row r="2304">
      <c r="A2304" s="99" t="s">
        <v>28609</v>
      </c>
      <c r="B2304" s="99" t="s">
        <v>28573</v>
      </c>
      <c r="C2304" s="100"/>
      <c r="D2304" s="101"/>
      <c r="E2304" s="101"/>
      <c r="F2304" s="102">
        <f>SUM(F2305:F2309)</f>
        <v>0</v>
      </c>
    </row>
    <row r="2305">
      <c r="A2305" s="103" t="s">
        <v>28610</v>
      </c>
      <c r="B2305" s="103" t="s">
        <v>28575</v>
      </c>
      <c r="C2305" s="104" t="s">
        <v>86</v>
      </c>
      <c r="D2305" s="105">
        <v>1.0</v>
      </c>
      <c r="E2305" s="131"/>
      <c r="F2305" s="105" t="str">
        <f t="shared" ref="F2305:F2309" si="306">IF(E2305="","", ROUND(D2305*E2305,2))</f>
        <v/>
      </c>
    </row>
    <row r="2306">
      <c r="A2306" s="103" t="s">
        <v>28611</v>
      </c>
      <c r="B2306" s="103" t="s">
        <v>28577</v>
      </c>
      <c r="C2306" s="104" t="s">
        <v>159</v>
      </c>
      <c r="D2306" s="105">
        <v>72.0</v>
      </c>
      <c r="E2306" s="131"/>
      <c r="F2306" s="105" t="str">
        <f t="shared" si="306"/>
        <v/>
      </c>
    </row>
    <row r="2307">
      <c r="A2307" s="103" t="s">
        <v>28612</v>
      </c>
      <c r="B2307" s="103" t="s">
        <v>28579</v>
      </c>
      <c r="C2307" s="104" t="s">
        <v>159</v>
      </c>
      <c r="D2307" s="105">
        <v>108.3</v>
      </c>
      <c r="E2307" s="131"/>
      <c r="F2307" s="105" t="str">
        <f t="shared" si="306"/>
        <v/>
      </c>
    </row>
    <row r="2308">
      <c r="A2308" s="103" t="s">
        <v>28613</v>
      </c>
      <c r="B2308" s="103" t="s">
        <v>28581</v>
      </c>
      <c r="C2308" s="104" t="s">
        <v>86</v>
      </c>
      <c r="D2308" s="105">
        <v>1.0</v>
      </c>
      <c r="E2308" s="131"/>
      <c r="F2308" s="105" t="str">
        <f t="shared" si="306"/>
        <v/>
      </c>
    </row>
    <row r="2309">
      <c r="A2309" s="103" t="s">
        <v>28614</v>
      </c>
      <c r="B2309" s="103" t="s">
        <v>28583</v>
      </c>
      <c r="C2309" s="104" t="s">
        <v>86</v>
      </c>
      <c r="D2309" s="105">
        <v>1.0</v>
      </c>
      <c r="E2309" s="131"/>
      <c r="F2309" s="105" t="str">
        <f t="shared" si="306"/>
        <v/>
      </c>
    </row>
    <row r="2310">
      <c r="A2310" s="99" t="s">
        <v>28615</v>
      </c>
      <c r="B2310" s="99" t="s">
        <v>608</v>
      </c>
      <c r="C2310" s="100"/>
      <c r="D2310" s="101"/>
      <c r="E2310" s="101"/>
      <c r="F2310" s="102">
        <f>SUM(F2311)</f>
        <v>0</v>
      </c>
    </row>
    <row r="2311">
      <c r="A2311" s="103" t="s">
        <v>28616</v>
      </c>
      <c r="B2311" s="103" t="s">
        <v>284</v>
      </c>
      <c r="C2311" s="104" t="s">
        <v>108</v>
      </c>
      <c r="D2311" s="105">
        <v>42.1</v>
      </c>
      <c r="E2311" s="131"/>
      <c r="F2311" s="105" t="str">
        <f>IF(E2311="","", ROUND(D2311*E2311,2))</f>
        <v/>
      </c>
    </row>
    <row r="2312">
      <c r="A2312" s="99" t="s">
        <v>28617</v>
      </c>
      <c r="B2312" s="99" t="s">
        <v>314</v>
      </c>
      <c r="C2312" s="100"/>
      <c r="D2312" s="101"/>
      <c r="E2312" s="101"/>
      <c r="F2312" s="102">
        <f>SUM(F2313)</f>
        <v>0</v>
      </c>
    </row>
    <row r="2313">
      <c r="A2313" s="103" t="s">
        <v>28618</v>
      </c>
      <c r="B2313" s="103" t="s">
        <v>316</v>
      </c>
      <c r="C2313" s="104" t="s">
        <v>108</v>
      </c>
      <c r="D2313" s="105">
        <v>42.1</v>
      </c>
      <c r="E2313" s="131"/>
      <c r="F2313" s="105" t="str">
        <f>IF(E2313="","", ROUND(D2313*E2313,2))</f>
        <v/>
      </c>
    </row>
    <row r="2314">
      <c r="A2314" s="99" t="s">
        <v>28619</v>
      </c>
      <c r="B2314" s="99" t="s">
        <v>28620</v>
      </c>
      <c r="C2314" s="100"/>
      <c r="D2314" s="101"/>
      <c r="E2314" s="101"/>
      <c r="F2314" s="102">
        <f>F2315+F2346+F2379+F2452+F2511+F2537+F2587+F2625+F2681+F2713+F2759+F2786+F2832+F2870+F2904+F2995+F3063</f>
        <v>0</v>
      </c>
    </row>
    <row r="2315">
      <c r="A2315" s="99" t="s">
        <v>28621</v>
      </c>
      <c r="B2315" s="99" t="s">
        <v>28622</v>
      </c>
      <c r="C2315" s="100"/>
      <c r="D2315" s="101"/>
      <c r="E2315" s="101"/>
      <c r="F2315" s="102">
        <f>F2316+F2322+F2328+F2330+F2333+F2336+F2339+F2342+F2344</f>
        <v>0</v>
      </c>
    </row>
    <row r="2316">
      <c r="A2316" s="99" t="s">
        <v>28623</v>
      </c>
      <c r="B2316" s="99" t="s">
        <v>458</v>
      </c>
      <c r="C2316" s="100"/>
      <c r="D2316" s="101"/>
      <c r="E2316" s="101"/>
      <c r="F2316" s="102">
        <f>SUM(F2317:F2321)</f>
        <v>0</v>
      </c>
    </row>
    <row r="2317">
      <c r="A2317" s="103" t="s">
        <v>28624</v>
      </c>
      <c r="B2317" s="103" t="s">
        <v>1770</v>
      </c>
      <c r="C2317" s="104" t="s">
        <v>529</v>
      </c>
      <c r="D2317" s="105">
        <v>0.02</v>
      </c>
      <c r="E2317" s="131"/>
      <c r="F2317" s="105" t="str">
        <f t="shared" ref="F2317:F2321" si="307">IF(E2317="","", ROUND(D2317*E2317,2))</f>
        <v/>
      </c>
    </row>
    <row r="2318">
      <c r="A2318" s="103" t="s">
        <v>28625</v>
      </c>
      <c r="B2318" s="103" t="s">
        <v>1772</v>
      </c>
      <c r="C2318" s="104" t="s">
        <v>529</v>
      </c>
      <c r="D2318" s="105">
        <v>0.02</v>
      </c>
      <c r="E2318" s="131"/>
      <c r="F2318" s="105" t="str">
        <f t="shared" si="307"/>
        <v/>
      </c>
    </row>
    <row r="2319">
      <c r="A2319" s="103" t="s">
        <v>28626</v>
      </c>
      <c r="B2319" s="103" t="s">
        <v>25646</v>
      </c>
      <c r="C2319" s="104" t="s">
        <v>159</v>
      </c>
      <c r="D2319" s="105">
        <v>40.43</v>
      </c>
      <c r="E2319" s="131"/>
      <c r="F2319" s="105" t="str">
        <f t="shared" si="307"/>
        <v/>
      </c>
    </row>
    <row r="2320">
      <c r="A2320" s="103" t="s">
        <v>28627</v>
      </c>
      <c r="B2320" s="103" t="s">
        <v>25648</v>
      </c>
      <c r="C2320" s="104" t="s">
        <v>159</v>
      </c>
      <c r="D2320" s="105">
        <v>40.43</v>
      </c>
      <c r="E2320" s="131"/>
      <c r="F2320" s="105" t="str">
        <f t="shared" si="307"/>
        <v/>
      </c>
    </row>
    <row r="2321">
      <c r="A2321" s="103" t="s">
        <v>28628</v>
      </c>
      <c r="B2321" s="103" t="s">
        <v>25654</v>
      </c>
      <c r="C2321" s="104" t="s">
        <v>159</v>
      </c>
      <c r="D2321" s="105">
        <v>20.21</v>
      </c>
      <c r="E2321" s="131"/>
      <c r="F2321" s="105" t="str">
        <f t="shared" si="307"/>
        <v/>
      </c>
    </row>
    <row r="2322">
      <c r="A2322" s="99" t="s">
        <v>28629</v>
      </c>
      <c r="B2322" s="99" t="s">
        <v>110</v>
      </c>
      <c r="C2322" s="100"/>
      <c r="D2322" s="101"/>
      <c r="E2322" s="101"/>
      <c r="F2322" s="102">
        <f>SUM(F2323:F2327)</f>
        <v>0</v>
      </c>
    </row>
    <row r="2323">
      <c r="A2323" s="103" t="s">
        <v>28630</v>
      </c>
      <c r="B2323" s="103" t="s">
        <v>26815</v>
      </c>
      <c r="C2323" s="104" t="s">
        <v>159</v>
      </c>
      <c r="D2323" s="105">
        <v>20.21</v>
      </c>
      <c r="E2323" s="131"/>
      <c r="F2323" s="105" t="str">
        <f t="shared" ref="F2323:F2327" si="308">IF(E2323="","", ROUND(D2323*E2323,2))</f>
        <v/>
      </c>
    </row>
    <row r="2324">
      <c r="A2324" s="103" t="s">
        <v>28631</v>
      </c>
      <c r="B2324" s="103" t="s">
        <v>26825</v>
      </c>
      <c r="C2324" s="104" t="s">
        <v>159</v>
      </c>
      <c r="D2324" s="105">
        <v>20.21</v>
      </c>
      <c r="E2324" s="131"/>
      <c r="F2324" s="105" t="str">
        <f t="shared" si="308"/>
        <v/>
      </c>
    </row>
    <row r="2325">
      <c r="A2325" s="103" t="s">
        <v>28632</v>
      </c>
      <c r="B2325" s="103" t="s">
        <v>26835</v>
      </c>
      <c r="C2325" s="104" t="s">
        <v>159</v>
      </c>
      <c r="D2325" s="105">
        <v>20.21</v>
      </c>
      <c r="E2325" s="131"/>
      <c r="F2325" s="105" t="str">
        <f t="shared" si="308"/>
        <v/>
      </c>
    </row>
    <row r="2326">
      <c r="A2326" s="103" t="s">
        <v>28633</v>
      </c>
      <c r="B2326" s="103" t="s">
        <v>25978</v>
      </c>
      <c r="C2326" s="104" t="s">
        <v>117</v>
      </c>
      <c r="D2326" s="105">
        <v>30.48</v>
      </c>
      <c r="E2326" s="131"/>
      <c r="F2326" s="105" t="str">
        <f t="shared" si="308"/>
        <v/>
      </c>
    </row>
    <row r="2327">
      <c r="A2327" s="103" t="s">
        <v>28634</v>
      </c>
      <c r="B2327" s="103" t="s">
        <v>26854</v>
      </c>
      <c r="C2327" s="104" t="s">
        <v>159</v>
      </c>
      <c r="D2327" s="105">
        <v>20.21</v>
      </c>
      <c r="E2327" s="131"/>
      <c r="F2327" s="105" t="str">
        <f t="shared" si="308"/>
        <v/>
      </c>
    </row>
    <row r="2328">
      <c r="A2328" s="99" t="s">
        <v>28635</v>
      </c>
      <c r="B2328" s="99" t="s">
        <v>25699</v>
      </c>
      <c r="C2328" s="100"/>
      <c r="D2328" s="101"/>
      <c r="E2328" s="101"/>
      <c r="F2328" s="102">
        <f>SUM(F2329)</f>
        <v>0</v>
      </c>
    </row>
    <row r="2329">
      <c r="A2329" s="103" t="s">
        <v>28636</v>
      </c>
      <c r="B2329" s="103" t="s">
        <v>25797</v>
      </c>
      <c r="C2329" s="104" t="s">
        <v>159</v>
      </c>
      <c r="D2329" s="105">
        <v>20.21</v>
      </c>
      <c r="E2329" s="131"/>
      <c r="F2329" s="105" t="str">
        <f>IF(E2329="","", ROUND(D2329*E2329,2))</f>
        <v/>
      </c>
    </row>
    <row r="2330">
      <c r="A2330" s="99" t="s">
        <v>28637</v>
      </c>
      <c r="B2330" s="99" t="s">
        <v>1807</v>
      </c>
      <c r="C2330" s="100"/>
      <c r="D2330" s="101"/>
      <c r="E2330" s="101"/>
      <c r="F2330" s="102">
        <f>SUM(F2331:F2332)</f>
        <v>0</v>
      </c>
    </row>
    <row r="2331">
      <c r="A2331" s="103" t="s">
        <v>28638</v>
      </c>
      <c r="B2331" s="103" t="s">
        <v>28639</v>
      </c>
      <c r="C2331" s="104" t="s">
        <v>159</v>
      </c>
      <c r="D2331" s="105">
        <v>20.21</v>
      </c>
      <c r="E2331" s="131"/>
      <c r="F2331" s="105" t="str">
        <f t="shared" ref="F2331:F2332" si="309">IF(E2331="","", ROUND(D2331*E2331,2))</f>
        <v/>
      </c>
    </row>
    <row r="2332">
      <c r="A2332" s="103" t="s">
        <v>28640</v>
      </c>
      <c r="B2332" s="103" t="s">
        <v>28641</v>
      </c>
      <c r="C2332" s="104" t="s">
        <v>159</v>
      </c>
      <c r="D2332" s="105">
        <v>20.21</v>
      </c>
      <c r="E2332" s="131"/>
      <c r="F2332" s="105" t="str">
        <f t="shared" si="309"/>
        <v/>
      </c>
    </row>
    <row r="2333">
      <c r="A2333" s="99" t="s">
        <v>28642</v>
      </c>
      <c r="B2333" s="99" t="s">
        <v>1829</v>
      </c>
      <c r="C2333" s="100"/>
      <c r="D2333" s="101"/>
      <c r="E2333" s="101"/>
      <c r="F2333" s="102">
        <f>SUM(F2334:F2335)</f>
        <v>0</v>
      </c>
    </row>
    <row r="2334">
      <c r="A2334" s="103" t="s">
        <v>28643</v>
      </c>
      <c r="B2334" s="103" t="s">
        <v>28644</v>
      </c>
      <c r="C2334" s="104" t="s">
        <v>79</v>
      </c>
      <c r="D2334" s="105">
        <v>1.0</v>
      </c>
      <c r="E2334" s="131"/>
      <c r="F2334" s="105" t="str">
        <f t="shared" ref="F2334:F2335" si="310">IF(E2334="","", ROUND(D2334*E2334,2))</f>
        <v/>
      </c>
    </row>
    <row r="2335">
      <c r="A2335" s="103" t="s">
        <v>28645</v>
      </c>
      <c r="B2335" s="103" t="s">
        <v>28646</v>
      </c>
      <c r="C2335" s="104" t="s">
        <v>79</v>
      </c>
      <c r="D2335" s="105">
        <v>1.0</v>
      </c>
      <c r="E2335" s="131"/>
      <c r="F2335" s="105" t="str">
        <f t="shared" si="310"/>
        <v/>
      </c>
    </row>
    <row r="2336">
      <c r="A2336" s="99" t="s">
        <v>28647</v>
      </c>
      <c r="B2336" s="99" t="s">
        <v>1865</v>
      </c>
      <c r="C2336" s="100"/>
      <c r="D2336" s="101"/>
      <c r="E2336" s="101"/>
      <c r="F2336" s="102">
        <f>SUM(F2337:F2338)</f>
        <v>0</v>
      </c>
    </row>
    <row r="2337">
      <c r="A2337" s="103" t="s">
        <v>28648</v>
      </c>
      <c r="B2337" s="103" t="s">
        <v>1867</v>
      </c>
      <c r="C2337" s="104" t="s">
        <v>79</v>
      </c>
      <c r="D2337" s="105">
        <v>1.0</v>
      </c>
      <c r="E2337" s="131"/>
      <c r="F2337" s="105" t="str">
        <f t="shared" ref="F2337:F2338" si="311">IF(E2337="","", ROUND(D2337*E2337,2))</f>
        <v/>
      </c>
    </row>
    <row r="2338">
      <c r="A2338" s="103" t="s">
        <v>28649</v>
      </c>
      <c r="B2338" s="103" t="s">
        <v>26891</v>
      </c>
      <c r="C2338" s="104" t="s">
        <v>159</v>
      </c>
      <c r="D2338" s="105">
        <v>20.21</v>
      </c>
      <c r="E2338" s="131"/>
      <c r="F2338" s="105" t="str">
        <f t="shared" si="311"/>
        <v/>
      </c>
    </row>
    <row r="2339">
      <c r="A2339" s="99" t="s">
        <v>28650</v>
      </c>
      <c r="B2339" s="99" t="s">
        <v>22804</v>
      </c>
      <c r="C2339" s="100"/>
      <c r="D2339" s="101"/>
      <c r="E2339" s="101"/>
      <c r="F2339" s="102">
        <f>SUM(F2340:F2341)</f>
        <v>0</v>
      </c>
    </row>
    <row r="2340">
      <c r="A2340" s="103" t="s">
        <v>28651</v>
      </c>
      <c r="B2340" s="103" t="s">
        <v>28652</v>
      </c>
      <c r="C2340" s="104" t="s">
        <v>79</v>
      </c>
      <c r="D2340" s="105">
        <v>1.0</v>
      </c>
      <c r="E2340" s="131"/>
      <c r="F2340" s="105" t="str">
        <f t="shared" ref="F2340:F2341" si="312">IF(E2340="","", ROUND(D2340*E2340,2))</f>
        <v/>
      </c>
    </row>
    <row r="2341">
      <c r="A2341" s="103" t="s">
        <v>28653</v>
      </c>
      <c r="B2341" s="103" t="s">
        <v>28654</v>
      </c>
      <c r="C2341" s="104" t="s">
        <v>79</v>
      </c>
      <c r="D2341" s="105">
        <v>1.0</v>
      </c>
      <c r="E2341" s="131"/>
      <c r="F2341" s="105" t="str">
        <f t="shared" si="312"/>
        <v/>
      </c>
    </row>
    <row r="2342">
      <c r="A2342" s="99" t="s">
        <v>28655</v>
      </c>
      <c r="B2342" s="99" t="s">
        <v>25751</v>
      </c>
      <c r="C2342" s="100"/>
      <c r="D2342" s="101"/>
      <c r="E2342" s="101"/>
      <c r="F2342" s="102">
        <f>SUM(F2343)</f>
        <v>0</v>
      </c>
    </row>
    <row r="2343">
      <c r="A2343" s="103" t="s">
        <v>28656</v>
      </c>
      <c r="B2343" s="103" t="s">
        <v>26919</v>
      </c>
      <c r="C2343" s="104" t="s">
        <v>79</v>
      </c>
      <c r="D2343" s="105">
        <v>1.0</v>
      </c>
      <c r="E2343" s="131"/>
      <c r="F2343" s="105" t="str">
        <f>IF(E2343="","", ROUND(D2343*E2343,2))</f>
        <v/>
      </c>
    </row>
    <row r="2344">
      <c r="A2344" s="99" t="s">
        <v>28657</v>
      </c>
      <c r="B2344" s="99" t="s">
        <v>26071</v>
      </c>
      <c r="C2344" s="100"/>
      <c r="D2344" s="101"/>
      <c r="E2344" s="101"/>
      <c r="F2344" s="102">
        <f>SUM(F2345)</f>
        <v>0</v>
      </c>
    </row>
    <row r="2345">
      <c r="A2345" s="103" t="s">
        <v>28658</v>
      </c>
      <c r="B2345" s="103" t="s">
        <v>26073</v>
      </c>
      <c r="C2345" s="104" t="s">
        <v>108</v>
      </c>
      <c r="D2345" s="105">
        <v>20.21</v>
      </c>
      <c r="E2345" s="131"/>
      <c r="F2345" s="105" t="str">
        <f>IF(E2345="","", ROUND(D2345*E2345,2))</f>
        <v/>
      </c>
    </row>
    <row r="2346">
      <c r="A2346" s="99" t="s">
        <v>28659</v>
      </c>
      <c r="B2346" s="99" t="s">
        <v>28660</v>
      </c>
      <c r="C2346" s="100"/>
      <c r="D2346" s="101"/>
      <c r="E2346" s="101"/>
      <c r="F2346" s="102">
        <f>F2347+F2355+F2361+F2363+F2366+F2369+F2372+F2375+F2377</f>
        <v>0</v>
      </c>
    </row>
    <row r="2347">
      <c r="A2347" s="99" t="s">
        <v>28661</v>
      </c>
      <c r="B2347" s="99" t="s">
        <v>458</v>
      </c>
      <c r="C2347" s="100"/>
      <c r="D2347" s="101"/>
      <c r="E2347" s="101"/>
      <c r="F2347" s="102">
        <f>SUM(F2348:F2354)</f>
        <v>0</v>
      </c>
    </row>
    <row r="2348">
      <c r="A2348" s="103" t="s">
        <v>28662</v>
      </c>
      <c r="B2348" s="103" t="s">
        <v>1770</v>
      </c>
      <c r="C2348" s="104" t="s">
        <v>529</v>
      </c>
      <c r="D2348" s="105">
        <v>0.13</v>
      </c>
      <c r="E2348" s="131"/>
      <c r="F2348" s="105" t="str">
        <f t="shared" ref="F2348:F2354" si="313">IF(E2348="","", ROUND(D2348*E2348,2))</f>
        <v/>
      </c>
    </row>
    <row r="2349">
      <c r="A2349" s="103" t="s">
        <v>28663</v>
      </c>
      <c r="B2349" s="103" t="s">
        <v>1772</v>
      </c>
      <c r="C2349" s="104" t="s">
        <v>529</v>
      </c>
      <c r="D2349" s="105">
        <v>0.13</v>
      </c>
      <c r="E2349" s="131"/>
      <c r="F2349" s="105" t="str">
        <f t="shared" si="313"/>
        <v/>
      </c>
    </row>
    <row r="2350">
      <c r="A2350" s="103" t="s">
        <v>28664</v>
      </c>
      <c r="B2350" s="103" t="s">
        <v>25646</v>
      </c>
      <c r="C2350" s="104" t="s">
        <v>159</v>
      </c>
      <c r="D2350" s="105">
        <v>268.88</v>
      </c>
      <c r="E2350" s="131"/>
      <c r="F2350" s="105" t="str">
        <f t="shared" si="313"/>
        <v/>
      </c>
    </row>
    <row r="2351">
      <c r="A2351" s="103" t="s">
        <v>28665</v>
      </c>
      <c r="B2351" s="103" t="s">
        <v>25648</v>
      </c>
      <c r="C2351" s="104" t="s">
        <v>159</v>
      </c>
      <c r="D2351" s="105">
        <v>268.88</v>
      </c>
      <c r="E2351" s="131"/>
      <c r="F2351" s="105" t="str">
        <f t="shared" si="313"/>
        <v/>
      </c>
    </row>
    <row r="2352">
      <c r="A2352" s="103" t="s">
        <v>28666</v>
      </c>
      <c r="B2352" s="103" t="s">
        <v>25650</v>
      </c>
      <c r="C2352" s="104" t="s">
        <v>79</v>
      </c>
      <c r="D2352" s="105">
        <v>3.0</v>
      </c>
      <c r="E2352" s="131"/>
      <c r="F2352" s="105" t="str">
        <f t="shared" si="313"/>
        <v/>
      </c>
    </row>
    <row r="2353">
      <c r="A2353" s="103" t="s">
        <v>28667</v>
      </c>
      <c r="B2353" s="103" t="s">
        <v>25652</v>
      </c>
      <c r="C2353" s="104" t="s">
        <v>79</v>
      </c>
      <c r="D2353" s="105">
        <v>1.0</v>
      </c>
      <c r="E2353" s="131"/>
      <c r="F2353" s="105" t="str">
        <f t="shared" si="313"/>
        <v/>
      </c>
    </row>
    <row r="2354">
      <c r="A2354" s="103" t="s">
        <v>28668</v>
      </c>
      <c r="B2354" s="103" t="s">
        <v>25654</v>
      </c>
      <c r="C2354" s="104" t="s">
        <v>159</v>
      </c>
      <c r="D2354" s="105">
        <v>134.44</v>
      </c>
      <c r="E2354" s="131"/>
      <c r="F2354" s="105" t="str">
        <f t="shared" si="313"/>
        <v/>
      </c>
    </row>
    <row r="2355">
      <c r="A2355" s="99" t="s">
        <v>28669</v>
      </c>
      <c r="B2355" s="99" t="s">
        <v>110</v>
      </c>
      <c r="C2355" s="100"/>
      <c r="D2355" s="101"/>
      <c r="E2355" s="101"/>
      <c r="F2355" s="102">
        <f>SUM(F2356:F2360)</f>
        <v>0</v>
      </c>
    </row>
    <row r="2356">
      <c r="A2356" s="103" t="s">
        <v>28670</v>
      </c>
      <c r="B2356" s="103" t="s">
        <v>26815</v>
      </c>
      <c r="C2356" s="104" t="s">
        <v>159</v>
      </c>
      <c r="D2356" s="105">
        <v>134.44</v>
      </c>
      <c r="E2356" s="131"/>
      <c r="F2356" s="105" t="str">
        <f t="shared" ref="F2356:F2360" si="314">IF(E2356="","", ROUND(D2356*E2356,2))</f>
        <v/>
      </c>
    </row>
    <row r="2357">
      <c r="A2357" s="103" t="s">
        <v>28671</v>
      </c>
      <c r="B2357" s="103" t="s">
        <v>26825</v>
      </c>
      <c r="C2357" s="104" t="s">
        <v>159</v>
      </c>
      <c r="D2357" s="105">
        <v>134.44</v>
      </c>
      <c r="E2357" s="131"/>
      <c r="F2357" s="105" t="str">
        <f t="shared" si="314"/>
        <v/>
      </c>
    </row>
    <row r="2358">
      <c r="A2358" s="103" t="s">
        <v>28672</v>
      </c>
      <c r="B2358" s="103" t="s">
        <v>26835</v>
      </c>
      <c r="C2358" s="104" t="s">
        <v>159</v>
      </c>
      <c r="D2358" s="105">
        <v>134.44</v>
      </c>
      <c r="E2358" s="131"/>
      <c r="F2358" s="105" t="str">
        <f t="shared" si="314"/>
        <v/>
      </c>
    </row>
    <row r="2359">
      <c r="A2359" s="103" t="s">
        <v>28673</v>
      </c>
      <c r="B2359" s="103" t="s">
        <v>25978</v>
      </c>
      <c r="C2359" s="104" t="s">
        <v>117</v>
      </c>
      <c r="D2359" s="105">
        <v>202.70000000000002</v>
      </c>
      <c r="E2359" s="131"/>
      <c r="F2359" s="105" t="str">
        <f t="shared" si="314"/>
        <v/>
      </c>
    </row>
    <row r="2360">
      <c r="A2360" s="103" t="s">
        <v>28674</v>
      </c>
      <c r="B2360" s="103" t="s">
        <v>26854</v>
      </c>
      <c r="C2360" s="104" t="s">
        <v>159</v>
      </c>
      <c r="D2360" s="105">
        <v>134.44</v>
      </c>
      <c r="E2360" s="131"/>
      <c r="F2360" s="105" t="str">
        <f t="shared" si="314"/>
        <v/>
      </c>
    </row>
    <row r="2361">
      <c r="A2361" s="99" t="s">
        <v>28675</v>
      </c>
      <c r="B2361" s="99" t="s">
        <v>25699</v>
      </c>
      <c r="C2361" s="100"/>
      <c r="D2361" s="101"/>
      <c r="E2361" s="101"/>
      <c r="F2361" s="102">
        <f>SUM(F2362)</f>
        <v>0</v>
      </c>
    </row>
    <row r="2362">
      <c r="A2362" s="103" t="s">
        <v>28676</v>
      </c>
      <c r="B2362" s="103" t="s">
        <v>25797</v>
      </c>
      <c r="C2362" s="104" t="s">
        <v>159</v>
      </c>
      <c r="D2362" s="105">
        <v>134.44</v>
      </c>
      <c r="E2362" s="131"/>
      <c r="F2362" s="105" t="str">
        <f>IF(E2362="","", ROUND(D2362*E2362,2))</f>
        <v/>
      </c>
    </row>
    <row r="2363">
      <c r="A2363" s="99" t="s">
        <v>28677</v>
      </c>
      <c r="B2363" s="99" t="s">
        <v>1807</v>
      </c>
      <c r="C2363" s="100"/>
      <c r="D2363" s="101"/>
      <c r="E2363" s="101"/>
      <c r="F2363" s="102">
        <f>SUM(F2364:F2365)</f>
        <v>0</v>
      </c>
    </row>
    <row r="2364">
      <c r="A2364" s="103" t="s">
        <v>28678</v>
      </c>
      <c r="B2364" s="103" t="s">
        <v>28639</v>
      </c>
      <c r="C2364" s="104" t="s">
        <v>159</v>
      </c>
      <c r="D2364" s="105">
        <v>134.44</v>
      </c>
      <c r="E2364" s="131"/>
      <c r="F2364" s="105" t="str">
        <f t="shared" ref="F2364:F2365" si="315">IF(E2364="","", ROUND(D2364*E2364,2))</f>
        <v/>
      </c>
    </row>
    <row r="2365">
      <c r="A2365" s="103" t="s">
        <v>28679</v>
      </c>
      <c r="B2365" s="103" t="s">
        <v>28641</v>
      </c>
      <c r="C2365" s="104" t="s">
        <v>159</v>
      </c>
      <c r="D2365" s="105">
        <v>134.44</v>
      </c>
      <c r="E2365" s="131"/>
      <c r="F2365" s="105" t="str">
        <f t="shared" si="315"/>
        <v/>
      </c>
    </row>
    <row r="2366">
      <c r="A2366" s="99" t="s">
        <v>28680</v>
      </c>
      <c r="B2366" s="99" t="s">
        <v>1829</v>
      </c>
      <c r="C2366" s="100"/>
      <c r="D2366" s="101"/>
      <c r="E2366" s="101"/>
      <c r="F2366" s="102">
        <f>SUM(F2367:F2368)</f>
        <v>0</v>
      </c>
    </row>
    <row r="2367">
      <c r="A2367" s="103" t="s">
        <v>28681</v>
      </c>
      <c r="B2367" s="103" t="s">
        <v>28644</v>
      </c>
      <c r="C2367" s="104" t="s">
        <v>79</v>
      </c>
      <c r="D2367" s="105">
        <v>3.0</v>
      </c>
      <c r="E2367" s="131"/>
      <c r="F2367" s="105" t="str">
        <f t="shared" ref="F2367:F2368" si="316">IF(E2367="","", ROUND(D2367*E2367,2))</f>
        <v/>
      </c>
    </row>
    <row r="2368">
      <c r="A2368" s="103" t="s">
        <v>28682</v>
      </c>
      <c r="B2368" s="103" t="s">
        <v>28646</v>
      </c>
      <c r="C2368" s="104" t="s">
        <v>79</v>
      </c>
      <c r="D2368" s="105">
        <v>3.0</v>
      </c>
      <c r="E2368" s="131"/>
      <c r="F2368" s="105" t="str">
        <f t="shared" si="316"/>
        <v/>
      </c>
    </row>
    <row r="2369">
      <c r="A2369" s="99" t="s">
        <v>28683</v>
      </c>
      <c r="B2369" s="99" t="s">
        <v>1865</v>
      </c>
      <c r="C2369" s="100"/>
      <c r="D2369" s="101"/>
      <c r="E2369" s="101"/>
      <c r="F2369" s="102">
        <f>SUM(F2370:F2371)</f>
        <v>0</v>
      </c>
    </row>
    <row r="2370">
      <c r="A2370" s="103" t="s">
        <v>28684</v>
      </c>
      <c r="B2370" s="103" t="s">
        <v>1867</v>
      </c>
      <c r="C2370" s="104" t="s">
        <v>79</v>
      </c>
      <c r="D2370" s="105">
        <v>3.0</v>
      </c>
      <c r="E2370" s="131"/>
      <c r="F2370" s="105" t="str">
        <f t="shared" ref="F2370:F2371" si="317">IF(E2370="","", ROUND(D2370*E2370,2))</f>
        <v/>
      </c>
    </row>
    <row r="2371">
      <c r="A2371" s="103" t="s">
        <v>28685</v>
      </c>
      <c r="B2371" s="103" t="s">
        <v>26891</v>
      </c>
      <c r="C2371" s="104" t="s">
        <v>159</v>
      </c>
      <c r="D2371" s="105">
        <v>134.44</v>
      </c>
      <c r="E2371" s="131"/>
      <c r="F2371" s="105" t="str">
        <f t="shared" si="317"/>
        <v/>
      </c>
    </row>
    <row r="2372">
      <c r="A2372" s="99" t="s">
        <v>28686</v>
      </c>
      <c r="B2372" s="99" t="s">
        <v>22804</v>
      </c>
      <c r="C2372" s="100"/>
      <c r="D2372" s="101"/>
      <c r="E2372" s="101"/>
      <c r="F2372" s="102">
        <f>SUM(F2373:F2374)</f>
        <v>0</v>
      </c>
    </row>
    <row r="2373">
      <c r="A2373" s="103" t="s">
        <v>28687</v>
      </c>
      <c r="B2373" s="103" t="s">
        <v>28688</v>
      </c>
      <c r="C2373" s="104" t="s">
        <v>79</v>
      </c>
      <c r="D2373" s="105">
        <v>1.0</v>
      </c>
      <c r="E2373" s="131"/>
      <c r="F2373" s="105" t="str">
        <f t="shared" ref="F2373:F2374" si="318">IF(E2373="","", ROUND(D2373*E2373,2))</f>
        <v/>
      </c>
    </row>
    <row r="2374">
      <c r="A2374" s="103" t="s">
        <v>28689</v>
      </c>
      <c r="B2374" s="103" t="s">
        <v>28690</v>
      </c>
      <c r="C2374" s="104" t="s">
        <v>79</v>
      </c>
      <c r="D2374" s="105">
        <v>1.0</v>
      </c>
      <c r="E2374" s="131"/>
      <c r="F2374" s="105" t="str">
        <f t="shared" si="318"/>
        <v/>
      </c>
    </row>
    <row r="2375">
      <c r="A2375" s="99" t="s">
        <v>28691</v>
      </c>
      <c r="B2375" s="99" t="s">
        <v>25751</v>
      </c>
      <c r="C2375" s="100"/>
      <c r="D2375" s="101"/>
      <c r="E2375" s="101"/>
      <c r="F2375" s="102">
        <f>SUM(F2376)</f>
        <v>0</v>
      </c>
    </row>
    <row r="2376">
      <c r="A2376" s="103" t="s">
        <v>28692</v>
      </c>
      <c r="B2376" s="103" t="s">
        <v>27077</v>
      </c>
      <c r="C2376" s="104" t="s">
        <v>79</v>
      </c>
      <c r="D2376" s="105">
        <v>1.0</v>
      </c>
      <c r="E2376" s="131"/>
      <c r="F2376" s="105" t="str">
        <f>IF(E2376="","", ROUND(D2376*E2376,2))</f>
        <v/>
      </c>
    </row>
    <row r="2377">
      <c r="A2377" s="99" t="s">
        <v>28693</v>
      </c>
      <c r="B2377" s="99" t="s">
        <v>26071</v>
      </c>
      <c r="C2377" s="100"/>
      <c r="D2377" s="101"/>
      <c r="E2377" s="101"/>
      <c r="F2377" s="102">
        <f>SUM(F2378)</f>
        <v>0</v>
      </c>
    </row>
    <row r="2378">
      <c r="A2378" s="103" t="s">
        <v>28694</v>
      </c>
      <c r="B2378" s="103" t="s">
        <v>26073</v>
      </c>
      <c r="C2378" s="104" t="s">
        <v>108</v>
      </c>
      <c r="D2378" s="105">
        <v>134.44</v>
      </c>
      <c r="E2378" s="131"/>
      <c r="F2378" s="105" t="str">
        <f>IF(E2378="","", ROUND(D2378*E2378,2))</f>
        <v/>
      </c>
    </row>
    <row r="2379">
      <c r="A2379" s="99" t="s">
        <v>28695</v>
      </c>
      <c r="B2379" s="99" t="s">
        <v>28696</v>
      </c>
      <c r="C2379" s="100"/>
      <c r="D2379" s="101"/>
      <c r="E2379" s="101"/>
      <c r="F2379" s="102">
        <f>F2380+F2388+F2422+F2427+F2430+F2435+F2438+F2443+F2449</f>
        <v>0</v>
      </c>
    </row>
    <row r="2380">
      <c r="A2380" s="99" t="s">
        <v>28697</v>
      </c>
      <c r="B2380" s="99" t="s">
        <v>458</v>
      </c>
      <c r="C2380" s="100"/>
      <c r="D2380" s="101"/>
      <c r="E2380" s="101"/>
      <c r="F2380" s="102">
        <f>SUM(F2381:F2387)</f>
        <v>0</v>
      </c>
    </row>
    <row r="2381">
      <c r="A2381" s="103" t="s">
        <v>28698</v>
      </c>
      <c r="B2381" s="103" t="s">
        <v>1770</v>
      </c>
      <c r="C2381" s="104" t="s">
        <v>529</v>
      </c>
      <c r="D2381" s="105">
        <v>1.9100000000000001</v>
      </c>
      <c r="E2381" s="131"/>
      <c r="F2381" s="105" t="str">
        <f t="shared" ref="F2381:F2387" si="319">IF(E2381="","", ROUND(D2381*E2381,2))</f>
        <v/>
      </c>
    </row>
    <row r="2382">
      <c r="A2382" s="103" t="s">
        <v>28699</v>
      </c>
      <c r="B2382" s="103" t="s">
        <v>1772</v>
      </c>
      <c r="C2382" s="104" t="s">
        <v>529</v>
      </c>
      <c r="D2382" s="105">
        <v>1.9100000000000001</v>
      </c>
      <c r="E2382" s="131"/>
      <c r="F2382" s="105" t="str">
        <f t="shared" si="319"/>
        <v/>
      </c>
    </row>
    <row r="2383">
      <c r="A2383" s="103" t="s">
        <v>28700</v>
      </c>
      <c r="B2383" s="103" t="s">
        <v>25646</v>
      </c>
      <c r="C2383" s="104" t="s">
        <v>159</v>
      </c>
      <c r="D2383" s="105">
        <v>3819.02</v>
      </c>
      <c r="E2383" s="131"/>
      <c r="F2383" s="105" t="str">
        <f t="shared" si="319"/>
        <v/>
      </c>
    </row>
    <row r="2384">
      <c r="A2384" s="103" t="s">
        <v>28701</v>
      </c>
      <c r="B2384" s="103" t="s">
        <v>25648</v>
      </c>
      <c r="C2384" s="104" t="s">
        <v>159</v>
      </c>
      <c r="D2384" s="105">
        <v>3819.02</v>
      </c>
      <c r="E2384" s="131"/>
      <c r="F2384" s="105" t="str">
        <f t="shared" si="319"/>
        <v/>
      </c>
    </row>
    <row r="2385">
      <c r="A2385" s="103" t="s">
        <v>28702</v>
      </c>
      <c r="B2385" s="103" t="s">
        <v>25650</v>
      </c>
      <c r="C2385" s="104" t="s">
        <v>79</v>
      </c>
      <c r="D2385" s="105">
        <v>38.0</v>
      </c>
      <c r="E2385" s="131"/>
      <c r="F2385" s="105" t="str">
        <f t="shared" si="319"/>
        <v/>
      </c>
    </row>
    <row r="2386">
      <c r="A2386" s="103" t="s">
        <v>28703</v>
      </c>
      <c r="B2386" s="103" t="s">
        <v>25652</v>
      </c>
      <c r="C2386" s="104" t="s">
        <v>79</v>
      </c>
      <c r="D2386" s="105">
        <v>19.0</v>
      </c>
      <c r="E2386" s="131"/>
      <c r="F2386" s="105" t="str">
        <f t="shared" si="319"/>
        <v/>
      </c>
    </row>
    <row r="2387">
      <c r="A2387" s="103" t="s">
        <v>28704</v>
      </c>
      <c r="B2387" s="103" t="s">
        <v>25654</v>
      </c>
      <c r="C2387" s="104" t="s">
        <v>159</v>
      </c>
      <c r="D2387" s="105">
        <v>1909.51</v>
      </c>
      <c r="E2387" s="131"/>
      <c r="F2387" s="105" t="str">
        <f t="shared" si="319"/>
        <v/>
      </c>
    </row>
    <row r="2388">
      <c r="A2388" s="99" t="s">
        <v>28705</v>
      </c>
      <c r="B2388" s="99" t="s">
        <v>110</v>
      </c>
      <c r="C2388" s="100"/>
      <c r="D2388" s="101"/>
      <c r="E2388" s="101"/>
      <c r="F2388" s="102">
        <f>SUM(F2389:F2421)</f>
        <v>0</v>
      </c>
    </row>
    <row r="2389">
      <c r="A2389" s="103" t="s">
        <v>28706</v>
      </c>
      <c r="B2389" s="103" t="s">
        <v>28707</v>
      </c>
      <c r="C2389" s="104" t="s">
        <v>159</v>
      </c>
      <c r="D2389" s="105">
        <v>4.2700000000000005</v>
      </c>
      <c r="E2389" s="131"/>
      <c r="F2389" s="105" t="str">
        <f t="shared" ref="F2389:F2421" si="320">IF(E2389="","", ROUND(D2389*E2389,2))</f>
        <v/>
      </c>
    </row>
    <row r="2390">
      <c r="A2390" s="103" t="s">
        <v>28708</v>
      </c>
      <c r="B2390" s="103" t="s">
        <v>27896</v>
      </c>
      <c r="C2390" s="104" t="s">
        <v>159</v>
      </c>
      <c r="D2390" s="105">
        <v>1.72</v>
      </c>
      <c r="E2390" s="131"/>
      <c r="F2390" s="105" t="str">
        <f t="shared" si="320"/>
        <v/>
      </c>
    </row>
    <row r="2391">
      <c r="A2391" s="103" t="s">
        <v>28709</v>
      </c>
      <c r="B2391" s="103" t="s">
        <v>27898</v>
      </c>
      <c r="C2391" s="104" t="s">
        <v>159</v>
      </c>
      <c r="D2391" s="105">
        <v>0.7000000000000001</v>
      </c>
      <c r="E2391" s="131"/>
      <c r="F2391" s="105" t="str">
        <f t="shared" si="320"/>
        <v/>
      </c>
    </row>
    <row r="2392">
      <c r="A2392" s="103" t="s">
        <v>28710</v>
      </c>
      <c r="B2392" s="103" t="s">
        <v>27902</v>
      </c>
      <c r="C2392" s="104" t="s">
        <v>159</v>
      </c>
      <c r="D2392" s="105">
        <v>13.49</v>
      </c>
      <c r="E2392" s="131"/>
      <c r="F2392" s="105" t="str">
        <f t="shared" si="320"/>
        <v/>
      </c>
    </row>
    <row r="2393">
      <c r="A2393" s="103" t="s">
        <v>28711</v>
      </c>
      <c r="B2393" s="103" t="s">
        <v>27904</v>
      </c>
      <c r="C2393" s="104" t="s">
        <v>159</v>
      </c>
      <c r="D2393" s="105">
        <v>16.79</v>
      </c>
      <c r="E2393" s="131"/>
      <c r="F2393" s="105" t="str">
        <f t="shared" si="320"/>
        <v/>
      </c>
    </row>
    <row r="2394">
      <c r="A2394" s="103" t="s">
        <v>28712</v>
      </c>
      <c r="B2394" s="103" t="s">
        <v>28713</v>
      </c>
      <c r="C2394" s="104" t="s">
        <v>159</v>
      </c>
      <c r="D2394" s="105">
        <v>9.78</v>
      </c>
      <c r="E2394" s="131"/>
      <c r="F2394" s="105" t="str">
        <f t="shared" si="320"/>
        <v/>
      </c>
    </row>
    <row r="2395">
      <c r="A2395" s="103" t="s">
        <v>28714</v>
      </c>
      <c r="B2395" s="103" t="s">
        <v>27829</v>
      </c>
      <c r="C2395" s="104" t="s">
        <v>159</v>
      </c>
      <c r="D2395" s="105">
        <v>359.44</v>
      </c>
      <c r="E2395" s="131"/>
      <c r="F2395" s="105" t="str">
        <f t="shared" si="320"/>
        <v/>
      </c>
    </row>
    <row r="2396">
      <c r="A2396" s="103" t="s">
        <v>28715</v>
      </c>
      <c r="B2396" s="103" t="s">
        <v>27831</v>
      </c>
      <c r="C2396" s="104" t="s">
        <v>159</v>
      </c>
      <c r="D2396" s="105">
        <v>720.09</v>
      </c>
      <c r="E2396" s="131"/>
      <c r="F2396" s="105" t="str">
        <f t="shared" si="320"/>
        <v/>
      </c>
    </row>
    <row r="2397">
      <c r="A2397" s="103" t="s">
        <v>28716</v>
      </c>
      <c r="B2397" s="103" t="s">
        <v>27915</v>
      </c>
      <c r="C2397" s="104" t="s">
        <v>159</v>
      </c>
      <c r="D2397" s="105">
        <v>720.77</v>
      </c>
      <c r="E2397" s="131"/>
      <c r="F2397" s="105" t="str">
        <f t="shared" si="320"/>
        <v/>
      </c>
    </row>
    <row r="2398">
      <c r="A2398" s="103" t="s">
        <v>28717</v>
      </c>
      <c r="B2398" s="103" t="s">
        <v>28718</v>
      </c>
      <c r="C2398" s="104" t="s">
        <v>159</v>
      </c>
      <c r="D2398" s="105">
        <v>61.870000000000005</v>
      </c>
      <c r="E2398" s="131"/>
      <c r="F2398" s="105" t="str">
        <f t="shared" si="320"/>
        <v/>
      </c>
    </row>
    <row r="2399">
      <c r="A2399" s="103" t="s">
        <v>28719</v>
      </c>
      <c r="B2399" s="103" t="s">
        <v>27917</v>
      </c>
      <c r="C2399" s="104" t="s">
        <v>159</v>
      </c>
      <c r="D2399" s="105">
        <v>46.75</v>
      </c>
      <c r="E2399" s="131"/>
      <c r="F2399" s="105" t="str">
        <f t="shared" si="320"/>
        <v/>
      </c>
    </row>
    <row r="2400">
      <c r="A2400" s="103" t="s">
        <v>28720</v>
      </c>
      <c r="B2400" s="103" t="s">
        <v>27919</v>
      </c>
      <c r="C2400" s="104" t="s">
        <v>159</v>
      </c>
      <c r="D2400" s="105">
        <v>1862.16</v>
      </c>
      <c r="E2400" s="131"/>
      <c r="F2400" s="105" t="str">
        <f t="shared" si="320"/>
        <v/>
      </c>
    </row>
    <row r="2401">
      <c r="A2401" s="103" t="s">
        <v>28721</v>
      </c>
      <c r="B2401" s="103" t="s">
        <v>28722</v>
      </c>
      <c r="C2401" s="104" t="s">
        <v>159</v>
      </c>
      <c r="D2401" s="105">
        <v>4.2700000000000005</v>
      </c>
      <c r="E2401" s="131"/>
      <c r="F2401" s="105" t="str">
        <f t="shared" si="320"/>
        <v/>
      </c>
    </row>
    <row r="2402">
      <c r="A2402" s="103" t="s">
        <v>28723</v>
      </c>
      <c r="B2402" s="103" t="s">
        <v>27921</v>
      </c>
      <c r="C2402" s="104" t="s">
        <v>159</v>
      </c>
      <c r="D2402" s="105">
        <v>1.72</v>
      </c>
      <c r="E2402" s="131"/>
      <c r="F2402" s="105" t="str">
        <f t="shared" si="320"/>
        <v/>
      </c>
    </row>
    <row r="2403">
      <c r="A2403" s="103" t="s">
        <v>28724</v>
      </c>
      <c r="B2403" s="103" t="s">
        <v>27923</v>
      </c>
      <c r="C2403" s="104" t="s">
        <v>159</v>
      </c>
      <c r="D2403" s="105">
        <v>0.7000000000000001</v>
      </c>
      <c r="E2403" s="131"/>
      <c r="F2403" s="105" t="str">
        <f t="shared" si="320"/>
        <v/>
      </c>
    </row>
    <row r="2404">
      <c r="A2404" s="103" t="s">
        <v>28725</v>
      </c>
      <c r="B2404" s="103" t="s">
        <v>27927</v>
      </c>
      <c r="C2404" s="104" t="s">
        <v>159</v>
      </c>
      <c r="D2404" s="105">
        <v>13.49</v>
      </c>
      <c r="E2404" s="131"/>
      <c r="F2404" s="105" t="str">
        <f t="shared" si="320"/>
        <v/>
      </c>
    </row>
    <row r="2405">
      <c r="A2405" s="103" t="s">
        <v>28726</v>
      </c>
      <c r="B2405" s="103" t="s">
        <v>27929</v>
      </c>
      <c r="C2405" s="104" t="s">
        <v>159</v>
      </c>
      <c r="D2405" s="105">
        <v>16.79</v>
      </c>
      <c r="E2405" s="131"/>
      <c r="F2405" s="105" t="str">
        <f t="shared" si="320"/>
        <v/>
      </c>
    </row>
    <row r="2406">
      <c r="A2406" s="103" t="s">
        <v>28727</v>
      </c>
      <c r="B2406" s="103" t="s">
        <v>27931</v>
      </c>
      <c r="C2406" s="104" t="s">
        <v>159</v>
      </c>
      <c r="D2406" s="105">
        <v>9.78</v>
      </c>
      <c r="E2406" s="131"/>
      <c r="F2406" s="105" t="str">
        <f t="shared" si="320"/>
        <v/>
      </c>
    </row>
    <row r="2407">
      <c r="A2407" s="103" t="s">
        <v>28728</v>
      </c>
      <c r="B2407" s="103" t="s">
        <v>27836</v>
      </c>
      <c r="C2407" s="104" t="s">
        <v>159</v>
      </c>
      <c r="D2407" s="105">
        <v>359.44</v>
      </c>
      <c r="E2407" s="131"/>
      <c r="F2407" s="105" t="str">
        <f t="shared" si="320"/>
        <v/>
      </c>
    </row>
    <row r="2408">
      <c r="A2408" s="103" t="s">
        <v>28729</v>
      </c>
      <c r="B2408" s="103" t="s">
        <v>27838</v>
      </c>
      <c r="C2408" s="104" t="s">
        <v>159</v>
      </c>
      <c r="D2408" s="105">
        <v>720.09</v>
      </c>
      <c r="E2408" s="131"/>
      <c r="F2408" s="105" t="str">
        <f t="shared" si="320"/>
        <v/>
      </c>
    </row>
    <row r="2409">
      <c r="A2409" s="103" t="s">
        <v>28730</v>
      </c>
      <c r="B2409" s="103" t="s">
        <v>27140</v>
      </c>
      <c r="C2409" s="104" t="s">
        <v>159</v>
      </c>
      <c r="D2409" s="105">
        <v>720.77</v>
      </c>
      <c r="E2409" s="131"/>
      <c r="F2409" s="105" t="str">
        <f t="shared" si="320"/>
        <v/>
      </c>
    </row>
    <row r="2410">
      <c r="A2410" s="103" t="s">
        <v>28731</v>
      </c>
      <c r="B2410" s="103" t="s">
        <v>28732</v>
      </c>
      <c r="C2410" s="104" t="s">
        <v>159</v>
      </c>
      <c r="D2410" s="105">
        <v>61.870000000000005</v>
      </c>
      <c r="E2410" s="131"/>
      <c r="F2410" s="105" t="str">
        <f t="shared" si="320"/>
        <v/>
      </c>
    </row>
    <row r="2411">
      <c r="A2411" s="103" t="s">
        <v>28733</v>
      </c>
      <c r="B2411" s="103" t="s">
        <v>25978</v>
      </c>
      <c r="C2411" s="104" t="s">
        <v>117</v>
      </c>
      <c r="D2411" s="105">
        <v>2634.76</v>
      </c>
      <c r="E2411" s="131"/>
      <c r="F2411" s="105" t="str">
        <f t="shared" si="320"/>
        <v/>
      </c>
    </row>
    <row r="2412">
      <c r="A2412" s="103" t="s">
        <v>28734</v>
      </c>
      <c r="B2412" s="103" t="s">
        <v>28735</v>
      </c>
      <c r="C2412" s="104" t="s">
        <v>159</v>
      </c>
      <c r="D2412" s="105">
        <v>4.2700000000000005</v>
      </c>
      <c r="E2412" s="131"/>
      <c r="F2412" s="105" t="str">
        <f t="shared" si="320"/>
        <v/>
      </c>
    </row>
    <row r="2413">
      <c r="A2413" s="103" t="s">
        <v>28736</v>
      </c>
      <c r="B2413" s="103" t="s">
        <v>27942</v>
      </c>
      <c r="C2413" s="104" t="s">
        <v>159</v>
      </c>
      <c r="D2413" s="105">
        <v>1.72</v>
      </c>
      <c r="E2413" s="131"/>
      <c r="F2413" s="105" t="str">
        <f t="shared" si="320"/>
        <v/>
      </c>
    </row>
    <row r="2414">
      <c r="A2414" s="103" t="s">
        <v>28737</v>
      </c>
      <c r="B2414" s="103" t="s">
        <v>27944</v>
      </c>
      <c r="C2414" s="104" t="s">
        <v>159</v>
      </c>
      <c r="D2414" s="105">
        <v>0.7000000000000001</v>
      </c>
      <c r="E2414" s="131"/>
      <c r="F2414" s="105" t="str">
        <f t="shared" si="320"/>
        <v/>
      </c>
    </row>
    <row r="2415">
      <c r="A2415" s="103" t="s">
        <v>28738</v>
      </c>
      <c r="B2415" s="103" t="s">
        <v>27948</v>
      </c>
      <c r="C2415" s="104" t="s">
        <v>159</v>
      </c>
      <c r="D2415" s="105">
        <v>13.49</v>
      </c>
      <c r="E2415" s="131"/>
      <c r="F2415" s="105" t="str">
        <f t="shared" si="320"/>
        <v/>
      </c>
    </row>
    <row r="2416">
      <c r="A2416" s="103" t="s">
        <v>28739</v>
      </c>
      <c r="B2416" s="103" t="s">
        <v>27950</v>
      </c>
      <c r="C2416" s="104" t="s">
        <v>159</v>
      </c>
      <c r="D2416" s="105">
        <v>16.79</v>
      </c>
      <c r="E2416" s="131"/>
      <c r="F2416" s="105" t="str">
        <f t="shared" si="320"/>
        <v/>
      </c>
    </row>
    <row r="2417">
      <c r="A2417" s="103" t="s">
        <v>28740</v>
      </c>
      <c r="B2417" s="103" t="s">
        <v>27952</v>
      </c>
      <c r="C2417" s="104" t="s">
        <v>159</v>
      </c>
      <c r="D2417" s="105">
        <v>9.78</v>
      </c>
      <c r="E2417" s="131"/>
      <c r="F2417" s="105" t="str">
        <f t="shared" si="320"/>
        <v/>
      </c>
    </row>
    <row r="2418">
      <c r="A2418" s="103" t="s">
        <v>28741</v>
      </c>
      <c r="B2418" s="103" t="s">
        <v>27843</v>
      </c>
      <c r="C2418" s="104" t="s">
        <v>159</v>
      </c>
      <c r="D2418" s="105">
        <v>359.44</v>
      </c>
      <c r="E2418" s="131"/>
      <c r="F2418" s="105" t="str">
        <f t="shared" si="320"/>
        <v/>
      </c>
    </row>
    <row r="2419">
      <c r="A2419" s="103" t="s">
        <v>28742</v>
      </c>
      <c r="B2419" s="103" t="s">
        <v>27845</v>
      </c>
      <c r="C2419" s="104" t="s">
        <v>159</v>
      </c>
      <c r="D2419" s="105">
        <v>720.09</v>
      </c>
      <c r="E2419" s="131"/>
      <c r="F2419" s="105" t="str">
        <f t="shared" si="320"/>
        <v/>
      </c>
    </row>
    <row r="2420">
      <c r="A2420" s="103" t="s">
        <v>28743</v>
      </c>
      <c r="B2420" s="103" t="s">
        <v>27961</v>
      </c>
      <c r="C2420" s="104" t="s">
        <v>159</v>
      </c>
      <c r="D2420" s="105">
        <v>720.77</v>
      </c>
      <c r="E2420" s="131"/>
      <c r="F2420" s="105" t="str">
        <f t="shared" si="320"/>
        <v/>
      </c>
    </row>
    <row r="2421">
      <c r="A2421" s="103" t="s">
        <v>28744</v>
      </c>
      <c r="B2421" s="103" t="s">
        <v>27961</v>
      </c>
      <c r="C2421" s="104" t="s">
        <v>159</v>
      </c>
      <c r="D2421" s="105">
        <v>61.870000000000005</v>
      </c>
      <c r="E2421" s="131"/>
      <c r="F2421" s="105" t="str">
        <f t="shared" si="320"/>
        <v/>
      </c>
    </row>
    <row r="2422">
      <c r="A2422" s="99" t="s">
        <v>28745</v>
      </c>
      <c r="B2422" s="99" t="s">
        <v>25699</v>
      </c>
      <c r="C2422" s="100"/>
      <c r="D2422" s="101"/>
      <c r="E2422" s="101"/>
      <c r="F2422" s="102">
        <f>SUM(F2423:F2426)</f>
        <v>0</v>
      </c>
    </row>
    <row r="2423">
      <c r="A2423" s="103" t="s">
        <v>28746</v>
      </c>
      <c r="B2423" s="103" t="s">
        <v>25701</v>
      </c>
      <c r="C2423" s="104" t="s">
        <v>159</v>
      </c>
      <c r="D2423" s="105">
        <v>376.23</v>
      </c>
      <c r="E2423" s="131"/>
      <c r="F2423" s="105" t="str">
        <f t="shared" ref="F2423:F2426" si="321">IF(E2423="","", ROUND(D2423*E2423,2))</f>
        <v/>
      </c>
    </row>
    <row r="2424">
      <c r="A2424" s="103" t="s">
        <v>28747</v>
      </c>
      <c r="B2424" s="103" t="s">
        <v>1925</v>
      </c>
      <c r="C2424" s="104" t="s">
        <v>159</v>
      </c>
      <c r="D2424" s="105">
        <v>720.09</v>
      </c>
      <c r="E2424" s="131"/>
      <c r="F2424" s="105" t="str">
        <f t="shared" si="321"/>
        <v/>
      </c>
    </row>
    <row r="2425">
      <c r="A2425" s="103" t="s">
        <v>28748</v>
      </c>
      <c r="B2425" s="103" t="s">
        <v>25704</v>
      </c>
      <c r="C2425" s="104" t="s">
        <v>159</v>
      </c>
      <c r="D2425" s="105">
        <v>730.5500000000001</v>
      </c>
      <c r="E2425" s="131"/>
      <c r="F2425" s="105" t="str">
        <f t="shared" si="321"/>
        <v/>
      </c>
    </row>
    <row r="2426">
      <c r="A2426" s="103" t="s">
        <v>28749</v>
      </c>
      <c r="B2426" s="103" t="s">
        <v>1927</v>
      </c>
      <c r="C2426" s="104" t="s">
        <v>159</v>
      </c>
      <c r="D2426" s="105">
        <v>61.870000000000005</v>
      </c>
      <c r="E2426" s="131"/>
      <c r="F2426" s="105" t="str">
        <f t="shared" si="321"/>
        <v/>
      </c>
    </row>
    <row r="2427">
      <c r="A2427" s="99" t="s">
        <v>28750</v>
      </c>
      <c r="B2427" s="99" t="s">
        <v>1807</v>
      </c>
      <c r="C2427" s="100"/>
      <c r="D2427" s="101"/>
      <c r="E2427" s="101"/>
      <c r="F2427" s="102">
        <f>SUM(F2428:F2429)</f>
        <v>0</v>
      </c>
    </row>
    <row r="2428">
      <c r="A2428" s="103" t="s">
        <v>28751</v>
      </c>
      <c r="B2428" s="103" t="s">
        <v>28752</v>
      </c>
      <c r="C2428" s="104" t="s">
        <v>159</v>
      </c>
      <c r="D2428" s="105">
        <v>1909.51</v>
      </c>
      <c r="E2428" s="131"/>
      <c r="F2428" s="105" t="str">
        <f t="shared" ref="F2428:F2429" si="322">IF(E2428="","", ROUND(D2428*E2428,2))</f>
        <v/>
      </c>
    </row>
    <row r="2429">
      <c r="A2429" s="103" t="s">
        <v>28753</v>
      </c>
      <c r="B2429" s="103" t="s">
        <v>28754</v>
      </c>
      <c r="C2429" s="104" t="s">
        <v>159</v>
      </c>
      <c r="D2429" s="105">
        <v>1909.51</v>
      </c>
      <c r="E2429" s="131"/>
      <c r="F2429" s="105" t="str">
        <f t="shared" si="322"/>
        <v/>
      </c>
    </row>
    <row r="2430">
      <c r="A2430" s="99" t="s">
        <v>28755</v>
      </c>
      <c r="B2430" s="99" t="s">
        <v>1829</v>
      </c>
      <c r="C2430" s="100"/>
      <c r="D2430" s="101"/>
      <c r="E2430" s="101"/>
      <c r="F2430" s="102">
        <f>SUM(F2431:F2434)</f>
        <v>0</v>
      </c>
    </row>
    <row r="2431">
      <c r="A2431" s="103" t="s">
        <v>28756</v>
      </c>
      <c r="B2431" s="103" t="s">
        <v>28757</v>
      </c>
      <c r="C2431" s="104" t="s">
        <v>79</v>
      </c>
      <c r="D2431" s="105">
        <v>7.0</v>
      </c>
      <c r="E2431" s="131"/>
      <c r="F2431" s="105" t="str">
        <f t="shared" ref="F2431:F2434" si="323">IF(E2431="","", ROUND(D2431*E2431,2))</f>
        <v/>
      </c>
    </row>
    <row r="2432">
      <c r="A2432" s="103" t="s">
        <v>28758</v>
      </c>
      <c r="B2432" s="103" t="s">
        <v>28759</v>
      </c>
      <c r="C2432" s="104" t="s">
        <v>79</v>
      </c>
      <c r="D2432" s="105">
        <v>4.0</v>
      </c>
      <c r="E2432" s="131"/>
      <c r="F2432" s="105" t="str">
        <f t="shared" si="323"/>
        <v/>
      </c>
    </row>
    <row r="2433">
      <c r="A2433" s="103" t="s">
        <v>28760</v>
      </c>
      <c r="B2433" s="103" t="s">
        <v>28761</v>
      </c>
      <c r="C2433" s="104" t="s">
        <v>79</v>
      </c>
      <c r="D2433" s="105">
        <v>3.0</v>
      </c>
      <c r="E2433" s="131"/>
      <c r="F2433" s="105" t="str">
        <f t="shared" si="323"/>
        <v/>
      </c>
    </row>
    <row r="2434">
      <c r="A2434" s="103" t="s">
        <v>28762</v>
      </c>
      <c r="B2434" s="103" t="s">
        <v>28763</v>
      </c>
      <c r="C2434" s="104" t="s">
        <v>79</v>
      </c>
      <c r="D2434" s="105">
        <v>14.0</v>
      </c>
      <c r="E2434" s="131"/>
      <c r="F2434" s="105" t="str">
        <f t="shared" si="323"/>
        <v/>
      </c>
    </row>
    <row r="2435">
      <c r="A2435" s="99" t="s">
        <v>28764</v>
      </c>
      <c r="B2435" s="99" t="s">
        <v>1865</v>
      </c>
      <c r="C2435" s="100"/>
      <c r="D2435" s="101"/>
      <c r="E2435" s="101"/>
      <c r="F2435" s="102">
        <f>SUM(F2436:F2437)</f>
        <v>0</v>
      </c>
    </row>
    <row r="2436">
      <c r="A2436" s="103" t="s">
        <v>28765</v>
      </c>
      <c r="B2436" s="103" t="s">
        <v>1867</v>
      </c>
      <c r="C2436" s="104" t="s">
        <v>79</v>
      </c>
      <c r="D2436" s="105">
        <v>38.0</v>
      </c>
      <c r="E2436" s="131"/>
      <c r="F2436" s="105" t="str">
        <f t="shared" ref="F2436:F2437" si="324">IF(E2436="","", ROUND(D2436*E2436,2))</f>
        <v/>
      </c>
    </row>
    <row r="2437">
      <c r="A2437" s="103" t="s">
        <v>28766</v>
      </c>
      <c r="B2437" s="103" t="s">
        <v>1869</v>
      </c>
      <c r="C2437" s="104" t="s">
        <v>159</v>
      </c>
      <c r="D2437" s="105">
        <v>1909.51</v>
      </c>
      <c r="E2437" s="131"/>
      <c r="F2437" s="105" t="str">
        <f t="shared" si="324"/>
        <v/>
      </c>
    </row>
    <row r="2438">
      <c r="A2438" s="99" t="s">
        <v>28767</v>
      </c>
      <c r="B2438" s="99" t="s">
        <v>437</v>
      </c>
      <c r="C2438" s="100"/>
      <c r="D2438" s="101"/>
      <c r="E2438" s="101"/>
      <c r="F2438" s="102">
        <f>F2439</f>
        <v>0</v>
      </c>
    </row>
    <row r="2439">
      <c r="A2439" s="99" t="s">
        <v>28768</v>
      </c>
      <c r="B2439" s="99" t="s">
        <v>26654</v>
      </c>
      <c r="C2439" s="100"/>
      <c r="D2439" s="101"/>
      <c r="E2439" s="101"/>
      <c r="F2439" s="102">
        <f>SUM(F2440:F2442)</f>
        <v>0</v>
      </c>
    </row>
    <row r="2440">
      <c r="A2440" s="103" t="s">
        <v>28769</v>
      </c>
      <c r="B2440" s="103" t="s">
        <v>28770</v>
      </c>
      <c r="C2440" s="104" t="s">
        <v>79</v>
      </c>
      <c r="D2440" s="105">
        <v>1.0</v>
      </c>
      <c r="E2440" s="131"/>
      <c r="F2440" s="105" t="str">
        <f t="shared" ref="F2440:F2442" si="325">IF(E2440="","", ROUND(D2440*E2440,2))</f>
        <v/>
      </c>
    </row>
    <row r="2441">
      <c r="A2441" s="103" t="s">
        <v>28771</v>
      </c>
      <c r="B2441" s="103" t="s">
        <v>28772</v>
      </c>
      <c r="C2441" s="104" t="s">
        <v>79</v>
      </c>
      <c r="D2441" s="105">
        <v>1.0</v>
      </c>
      <c r="E2441" s="131"/>
      <c r="F2441" s="105" t="str">
        <f t="shared" si="325"/>
        <v/>
      </c>
    </row>
    <row r="2442">
      <c r="A2442" s="103" t="s">
        <v>28773</v>
      </c>
      <c r="B2442" s="103" t="s">
        <v>26908</v>
      </c>
      <c r="C2442" s="104" t="s">
        <v>79</v>
      </c>
      <c r="D2442" s="105">
        <v>1.0</v>
      </c>
      <c r="E2442" s="131"/>
      <c r="F2442" s="105" t="str">
        <f t="shared" si="325"/>
        <v/>
      </c>
    </row>
    <row r="2443">
      <c r="A2443" s="99" t="s">
        <v>28774</v>
      </c>
      <c r="B2443" s="99" t="s">
        <v>25751</v>
      </c>
      <c r="C2443" s="100"/>
      <c r="D2443" s="101"/>
      <c r="E2443" s="101"/>
      <c r="F2443" s="102">
        <f>SUM(F2444:F2448)</f>
        <v>0</v>
      </c>
    </row>
    <row r="2444">
      <c r="A2444" s="103" t="s">
        <v>28775</v>
      </c>
      <c r="B2444" s="103" t="s">
        <v>27074</v>
      </c>
      <c r="C2444" s="104" t="s">
        <v>79</v>
      </c>
      <c r="D2444" s="105">
        <v>5.0</v>
      </c>
      <c r="E2444" s="131"/>
      <c r="F2444" s="105" t="str">
        <f t="shared" ref="F2444:F2448" si="326">IF(E2444="","", ROUND(D2444*E2444,2))</f>
        <v/>
      </c>
    </row>
    <row r="2445">
      <c r="A2445" s="103" t="s">
        <v>28776</v>
      </c>
      <c r="B2445" s="103" t="s">
        <v>26919</v>
      </c>
      <c r="C2445" s="104" t="s">
        <v>79</v>
      </c>
      <c r="D2445" s="105">
        <v>9.0</v>
      </c>
      <c r="E2445" s="131"/>
      <c r="F2445" s="105" t="str">
        <f t="shared" si="326"/>
        <v/>
      </c>
    </row>
    <row r="2446">
      <c r="A2446" s="103" t="s">
        <v>28777</v>
      </c>
      <c r="B2446" s="103" t="s">
        <v>27077</v>
      </c>
      <c r="C2446" s="104" t="s">
        <v>79</v>
      </c>
      <c r="D2446" s="105">
        <v>2.0</v>
      </c>
      <c r="E2446" s="131"/>
      <c r="F2446" s="105" t="str">
        <f t="shared" si="326"/>
        <v/>
      </c>
    </row>
    <row r="2447">
      <c r="A2447" s="103" t="s">
        <v>28778</v>
      </c>
      <c r="B2447" s="103" t="s">
        <v>27079</v>
      </c>
      <c r="C2447" s="104" t="s">
        <v>79</v>
      </c>
      <c r="D2447" s="105">
        <v>1.0</v>
      </c>
      <c r="E2447" s="131"/>
      <c r="F2447" s="105" t="str">
        <f t="shared" si="326"/>
        <v/>
      </c>
    </row>
    <row r="2448">
      <c r="A2448" s="103" t="s">
        <v>28779</v>
      </c>
      <c r="B2448" s="103" t="s">
        <v>27083</v>
      </c>
      <c r="C2448" s="104" t="s">
        <v>79</v>
      </c>
      <c r="D2448" s="105">
        <v>9.0</v>
      </c>
      <c r="E2448" s="131"/>
      <c r="F2448" s="105" t="str">
        <f t="shared" si="326"/>
        <v/>
      </c>
    </row>
    <row r="2449">
      <c r="A2449" s="99" t="s">
        <v>28780</v>
      </c>
      <c r="B2449" s="99" t="s">
        <v>26071</v>
      </c>
      <c r="C2449" s="100"/>
      <c r="D2449" s="101"/>
      <c r="E2449" s="101"/>
      <c r="F2449" s="102">
        <f>SUM(F2450:F2451)</f>
        <v>0</v>
      </c>
    </row>
    <row r="2450">
      <c r="A2450" s="103" t="s">
        <v>28781</v>
      </c>
      <c r="B2450" s="103" t="s">
        <v>26073</v>
      </c>
      <c r="C2450" s="104" t="s">
        <v>108</v>
      </c>
      <c r="D2450" s="105">
        <v>684.12</v>
      </c>
      <c r="E2450" s="131"/>
      <c r="F2450" s="105" t="str">
        <f t="shared" ref="F2450:F2451" si="327">IF(E2450="","", ROUND(D2450*E2450,2))</f>
        <v/>
      </c>
    </row>
    <row r="2451">
      <c r="A2451" s="103" t="s">
        <v>28782</v>
      </c>
      <c r="B2451" s="103" t="s">
        <v>27652</v>
      </c>
      <c r="C2451" s="104" t="s">
        <v>108</v>
      </c>
      <c r="D2451" s="105">
        <v>0.54</v>
      </c>
      <c r="E2451" s="131"/>
      <c r="F2451" s="105" t="str">
        <f t="shared" si="327"/>
        <v/>
      </c>
    </row>
    <row r="2452">
      <c r="A2452" s="99" t="s">
        <v>28783</v>
      </c>
      <c r="B2452" s="99" t="s">
        <v>28784</v>
      </c>
      <c r="C2452" s="100"/>
      <c r="D2452" s="101"/>
      <c r="E2452" s="101"/>
      <c r="F2452" s="102">
        <f>F2453+F2461+F2478+F2482+F2485+F2490+F2493+F2503+F2509</f>
        <v>0</v>
      </c>
    </row>
    <row r="2453">
      <c r="A2453" s="99" t="s">
        <v>28785</v>
      </c>
      <c r="B2453" s="99" t="s">
        <v>458</v>
      </c>
      <c r="C2453" s="100"/>
      <c r="D2453" s="101"/>
      <c r="E2453" s="101"/>
      <c r="F2453" s="102">
        <f>SUM(F2454:F2460)</f>
        <v>0</v>
      </c>
    </row>
    <row r="2454">
      <c r="A2454" s="103" t="s">
        <v>28786</v>
      </c>
      <c r="B2454" s="103" t="s">
        <v>1770</v>
      </c>
      <c r="C2454" s="104" t="s">
        <v>529</v>
      </c>
      <c r="D2454" s="105">
        <v>2.83</v>
      </c>
      <c r="E2454" s="131"/>
      <c r="F2454" s="105" t="str">
        <f t="shared" ref="F2454:F2460" si="328">IF(E2454="","", ROUND(D2454*E2454,2))</f>
        <v/>
      </c>
    </row>
    <row r="2455">
      <c r="A2455" s="103" t="s">
        <v>28787</v>
      </c>
      <c r="B2455" s="103" t="s">
        <v>1772</v>
      </c>
      <c r="C2455" s="104" t="s">
        <v>529</v>
      </c>
      <c r="D2455" s="105">
        <v>2.83</v>
      </c>
      <c r="E2455" s="131"/>
      <c r="F2455" s="105" t="str">
        <f t="shared" si="328"/>
        <v/>
      </c>
    </row>
    <row r="2456">
      <c r="A2456" s="103" t="s">
        <v>28788</v>
      </c>
      <c r="B2456" s="103" t="s">
        <v>25646</v>
      </c>
      <c r="C2456" s="104" t="s">
        <v>159</v>
      </c>
      <c r="D2456" s="105">
        <v>5652.29</v>
      </c>
      <c r="E2456" s="131"/>
      <c r="F2456" s="105" t="str">
        <f t="shared" si="328"/>
        <v/>
      </c>
    </row>
    <row r="2457">
      <c r="A2457" s="103" t="s">
        <v>28789</v>
      </c>
      <c r="B2457" s="103" t="s">
        <v>25648</v>
      </c>
      <c r="C2457" s="104" t="s">
        <v>159</v>
      </c>
      <c r="D2457" s="105">
        <v>5652.29</v>
      </c>
      <c r="E2457" s="131"/>
      <c r="F2457" s="105" t="str">
        <f t="shared" si="328"/>
        <v/>
      </c>
    </row>
    <row r="2458">
      <c r="A2458" s="103" t="s">
        <v>28790</v>
      </c>
      <c r="B2458" s="103" t="s">
        <v>25650</v>
      </c>
      <c r="C2458" s="104" t="s">
        <v>79</v>
      </c>
      <c r="D2458" s="105">
        <v>57.0</v>
      </c>
      <c r="E2458" s="131"/>
      <c r="F2458" s="105" t="str">
        <f t="shared" si="328"/>
        <v/>
      </c>
    </row>
    <row r="2459">
      <c r="A2459" s="103" t="s">
        <v>28791</v>
      </c>
      <c r="B2459" s="103" t="s">
        <v>25652</v>
      </c>
      <c r="C2459" s="104" t="s">
        <v>79</v>
      </c>
      <c r="D2459" s="105">
        <v>28.0</v>
      </c>
      <c r="E2459" s="131"/>
      <c r="F2459" s="105" t="str">
        <f t="shared" si="328"/>
        <v/>
      </c>
    </row>
    <row r="2460">
      <c r="A2460" s="103" t="s">
        <v>28792</v>
      </c>
      <c r="B2460" s="103" t="s">
        <v>25654</v>
      </c>
      <c r="C2460" s="104" t="s">
        <v>159</v>
      </c>
      <c r="D2460" s="105">
        <v>2826.14</v>
      </c>
      <c r="E2460" s="131"/>
      <c r="F2460" s="105" t="str">
        <f t="shared" si="328"/>
        <v/>
      </c>
    </row>
    <row r="2461">
      <c r="A2461" s="99" t="s">
        <v>28793</v>
      </c>
      <c r="B2461" s="99" t="s">
        <v>110</v>
      </c>
      <c r="C2461" s="100"/>
      <c r="D2461" s="101"/>
      <c r="E2461" s="101"/>
      <c r="F2461" s="102">
        <f>SUM(F2462:F2477)</f>
        <v>0</v>
      </c>
    </row>
    <row r="2462">
      <c r="A2462" s="103" t="s">
        <v>28794</v>
      </c>
      <c r="B2462" s="103" t="s">
        <v>27514</v>
      </c>
      <c r="C2462" s="104" t="s">
        <v>159</v>
      </c>
      <c r="D2462" s="105">
        <v>164.81</v>
      </c>
      <c r="E2462" s="131"/>
      <c r="F2462" s="105" t="str">
        <f t="shared" ref="F2462:F2477" si="329">IF(E2462="","", ROUND(D2462*E2462,2))</f>
        <v/>
      </c>
    </row>
    <row r="2463">
      <c r="A2463" s="103" t="s">
        <v>28795</v>
      </c>
      <c r="B2463" s="103" t="s">
        <v>27516</v>
      </c>
      <c r="C2463" s="104" t="s">
        <v>159</v>
      </c>
      <c r="D2463" s="105">
        <v>1721.07</v>
      </c>
      <c r="E2463" s="131"/>
      <c r="F2463" s="105" t="str">
        <f t="shared" si="329"/>
        <v/>
      </c>
    </row>
    <row r="2464">
      <c r="A2464" s="103" t="s">
        <v>28796</v>
      </c>
      <c r="B2464" s="103" t="s">
        <v>27518</v>
      </c>
      <c r="C2464" s="104" t="s">
        <v>159</v>
      </c>
      <c r="D2464" s="105">
        <v>234.39000000000001</v>
      </c>
      <c r="E2464" s="131"/>
      <c r="F2464" s="105" t="str">
        <f t="shared" si="329"/>
        <v/>
      </c>
    </row>
    <row r="2465">
      <c r="A2465" s="103" t="s">
        <v>28797</v>
      </c>
      <c r="B2465" s="103" t="s">
        <v>27827</v>
      </c>
      <c r="C2465" s="104" t="s">
        <v>159</v>
      </c>
      <c r="D2465" s="105">
        <v>560.0</v>
      </c>
      <c r="E2465" s="131"/>
      <c r="F2465" s="105" t="str">
        <f t="shared" si="329"/>
        <v/>
      </c>
    </row>
    <row r="2466">
      <c r="A2466" s="103" t="s">
        <v>28798</v>
      </c>
      <c r="B2466" s="103" t="s">
        <v>27829</v>
      </c>
      <c r="C2466" s="104" t="s">
        <v>159</v>
      </c>
      <c r="D2466" s="105">
        <v>145.88</v>
      </c>
      <c r="E2466" s="131"/>
      <c r="F2466" s="105" t="str">
        <f t="shared" si="329"/>
        <v/>
      </c>
    </row>
    <row r="2467">
      <c r="A2467" s="103" t="s">
        <v>28799</v>
      </c>
      <c r="B2467" s="103" t="s">
        <v>1783</v>
      </c>
      <c r="C2467" s="104" t="s">
        <v>159</v>
      </c>
      <c r="D2467" s="105">
        <v>2120.26</v>
      </c>
      <c r="E2467" s="131"/>
      <c r="F2467" s="105" t="str">
        <f t="shared" si="329"/>
        <v/>
      </c>
    </row>
    <row r="2468">
      <c r="A2468" s="103" t="s">
        <v>28800</v>
      </c>
      <c r="B2468" s="103" t="s">
        <v>27919</v>
      </c>
      <c r="C2468" s="104" t="s">
        <v>159</v>
      </c>
      <c r="D2468" s="105">
        <v>705.88</v>
      </c>
      <c r="E2468" s="131"/>
      <c r="F2468" s="105" t="str">
        <f t="shared" si="329"/>
        <v/>
      </c>
    </row>
    <row r="2469">
      <c r="A2469" s="103" t="s">
        <v>28801</v>
      </c>
      <c r="B2469" s="103" t="s">
        <v>27531</v>
      </c>
      <c r="C2469" s="104" t="s">
        <v>159</v>
      </c>
      <c r="D2469" s="105">
        <v>164.81</v>
      </c>
      <c r="E2469" s="131"/>
      <c r="F2469" s="105" t="str">
        <f t="shared" si="329"/>
        <v/>
      </c>
    </row>
    <row r="2470">
      <c r="A2470" s="103" t="s">
        <v>28802</v>
      </c>
      <c r="B2470" s="103" t="s">
        <v>27533</v>
      </c>
      <c r="C2470" s="104" t="s">
        <v>159</v>
      </c>
      <c r="D2470" s="105">
        <v>1721.07</v>
      </c>
      <c r="E2470" s="131"/>
      <c r="F2470" s="105" t="str">
        <f t="shared" si="329"/>
        <v/>
      </c>
    </row>
    <row r="2471">
      <c r="A2471" s="103" t="s">
        <v>28803</v>
      </c>
      <c r="B2471" s="103" t="s">
        <v>27535</v>
      </c>
      <c r="C2471" s="104" t="s">
        <v>159</v>
      </c>
      <c r="D2471" s="105">
        <v>234.39000000000001</v>
      </c>
      <c r="E2471" s="131"/>
      <c r="F2471" s="105" t="str">
        <f t="shared" si="329"/>
        <v/>
      </c>
    </row>
    <row r="2472">
      <c r="A2472" s="103" t="s">
        <v>28804</v>
      </c>
      <c r="B2472" s="103" t="s">
        <v>27834</v>
      </c>
      <c r="C2472" s="104" t="s">
        <v>159</v>
      </c>
      <c r="D2472" s="105">
        <v>560.0</v>
      </c>
      <c r="E2472" s="131"/>
      <c r="F2472" s="105" t="str">
        <f t="shared" si="329"/>
        <v/>
      </c>
    </row>
    <row r="2473">
      <c r="A2473" s="103" t="s">
        <v>28805</v>
      </c>
      <c r="B2473" s="103" t="s">
        <v>27836</v>
      </c>
      <c r="C2473" s="104" t="s">
        <v>159</v>
      </c>
      <c r="D2473" s="105">
        <v>145.88</v>
      </c>
      <c r="E2473" s="131"/>
      <c r="F2473" s="105" t="str">
        <f t="shared" si="329"/>
        <v/>
      </c>
    </row>
    <row r="2474">
      <c r="A2474" s="103" t="s">
        <v>28806</v>
      </c>
      <c r="B2474" s="103" t="s">
        <v>25978</v>
      </c>
      <c r="C2474" s="104" t="s">
        <v>117</v>
      </c>
      <c r="D2474" s="105">
        <v>1181.76</v>
      </c>
      <c r="E2474" s="131"/>
      <c r="F2474" s="105" t="str">
        <f t="shared" si="329"/>
        <v/>
      </c>
    </row>
    <row r="2475">
      <c r="A2475" s="103" t="s">
        <v>28807</v>
      </c>
      <c r="B2475" s="103" t="s">
        <v>1799</v>
      </c>
      <c r="C2475" s="104" t="s">
        <v>159</v>
      </c>
      <c r="D2475" s="105">
        <v>2120.26</v>
      </c>
      <c r="E2475" s="131"/>
      <c r="F2475" s="105" t="str">
        <f t="shared" si="329"/>
        <v/>
      </c>
    </row>
    <row r="2476">
      <c r="A2476" s="103" t="s">
        <v>28808</v>
      </c>
      <c r="B2476" s="103" t="s">
        <v>27841</v>
      </c>
      <c r="C2476" s="104" t="s">
        <v>159</v>
      </c>
      <c r="D2476" s="105">
        <v>560.0</v>
      </c>
      <c r="E2476" s="131"/>
      <c r="F2476" s="105" t="str">
        <f t="shared" si="329"/>
        <v/>
      </c>
    </row>
    <row r="2477">
      <c r="A2477" s="103" t="s">
        <v>28809</v>
      </c>
      <c r="B2477" s="103" t="s">
        <v>27843</v>
      </c>
      <c r="C2477" s="104" t="s">
        <v>159</v>
      </c>
      <c r="D2477" s="105">
        <v>145.88</v>
      </c>
      <c r="E2477" s="131"/>
      <c r="F2477" s="105" t="str">
        <f t="shared" si="329"/>
        <v/>
      </c>
    </row>
    <row r="2478">
      <c r="A2478" s="99" t="s">
        <v>28810</v>
      </c>
      <c r="B2478" s="99" t="s">
        <v>25699</v>
      </c>
      <c r="C2478" s="100"/>
      <c r="D2478" s="101"/>
      <c r="E2478" s="101"/>
      <c r="F2478" s="102">
        <f>SUM(F2479:F2481)</f>
        <v>0</v>
      </c>
    </row>
    <row r="2479">
      <c r="A2479" s="103" t="s">
        <v>28811</v>
      </c>
      <c r="B2479" s="103" t="s">
        <v>26867</v>
      </c>
      <c r="C2479" s="104" t="s">
        <v>159</v>
      </c>
      <c r="D2479" s="105">
        <v>164.81</v>
      </c>
      <c r="E2479" s="131"/>
      <c r="F2479" s="105" t="str">
        <f t="shared" ref="F2479:F2481" si="330">IF(E2479="","", ROUND(D2479*E2479,2))</f>
        <v/>
      </c>
    </row>
    <row r="2480">
      <c r="A2480" s="103" t="s">
        <v>28812</v>
      </c>
      <c r="B2480" s="103" t="s">
        <v>25797</v>
      </c>
      <c r="C2480" s="104" t="s">
        <v>159</v>
      </c>
      <c r="D2480" s="105">
        <v>2281.07</v>
      </c>
      <c r="E2480" s="131"/>
      <c r="F2480" s="105" t="str">
        <f t="shared" si="330"/>
        <v/>
      </c>
    </row>
    <row r="2481">
      <c r="A2481" s="103" t="s">
        <v>28813</v>
      </c>
      <c r="B2481" s="103" t="s">
        <v>25701</v>
      </c>
      <c r="C2481" s="104" t="s">
        <v>159</v>
      </c>
      <c r="D2481" s="105">
        <v>380.27</v>
      </c>
      <c r="E2481" s="131"/>
      <c r="F2481" s="105" t="str">
        <f t="shared" si="330"/>
        <v/>
      </c>
    </row>
    <row r="2482">
      <c r="A2482" s="99" t="s">
        <v>28814</v>
      </c>
      <c r="B2482" s="99" t="s">
        <v>1807</v>
      </c>
      <c r="C2482" s="100"/>
      <c r="D2482" s="101"/>
      <c r="E2482" s="101"/>
      <c r="F2482" s="102">
        <f>SUM(F2483:F2484)</f>
        <v>0</v>
      </c>
    </row>
    <row r="2483">
      <c r="A2483" s="103" t="s">
        <v>28815</v>
      </c>
      <c r="B2483" s="103" t="s">
        <v>28752</v>
      </c>
      <c r="C2483" s="104" t="s">
        <v>159</v>
      </c>
      <c r="D2483" s="105">
        <v>2826.14</v>
      </c>
      <c r="E2483" s="131"/>
      <c r="F2483" s="105" t="str">
        <f t="shared" ref="F2483:F2484" si="331">IF(E2483="","", ROUND(D2483*E2483,2))</f>
        <v/>
      </c>
    </row>
    <row r="2484">
      <c r="A2484" s="103" t="s">
        <v>28816</v>
      </c>
      <c r="B2484" s="103" t="s">
        <v>28754</v>
      </c>
      <c r="C2484" s="104" t="s">
        <v>159</v>
      </c>
      <c r="D2484" s="105">
        <v>2826.14</v>
      </c>
      <c r="E2484" s="131"/>
      <c r="F2484" s="105" t="str">
        <f t="shared" si="331"/>
        <v/>
      </c>
    </row>
    <row r="2485">
      <c r="A2485" s="99" t="s">
        <v>28817</v>
      </c>
      <c r="B2485" s="99" t="s">
        <v>1829</v>
      </c>
      <c r="C2485" s="100"/>
      <c r="D2485" s="101"/>
      <c r="E2485" s="101"/>
      <c r="F2485" s="102">
        <f>SUM(F2486:F2489)</f>
        <v>0</v>
      </c>
    </row>
    <row r="2486">
      <c r="A2486" s="103" t="s">
        <v>28818</v>
      </c>
      <c r="B2486" s="103" t="s">
        <v>28757</v>
      </c>
      <c r="C2486" s="104" t="s">
        <v>79</v>
      </c>
      <c r="D2486" s="105">
        <v>1.0</v>
      </c>
      <c r="E2486" s="131"/>
      <c r="F2486" s="105" t="str">
        <f t="shared" ref="F2486:F2489" si="332">IF(E2486="","", ROUND(D2486*E2486,2))</f>
        <v/>
      </c>
    </row>
    <row r="2487">
      <c r="A2487" s="103" t="s">
        <v>28819</v>
      </c>
      <c r="B2487" s="103" t="s">
        <v>28759</v>
      </c>
      <c r="C2487" s="104" t="s">
        <v>79</v>
      </c>
      <c r="D2487" s="105">
        <v>3.0</v>
      </c>
      <c r="E2487" s="131"/>
      <c r="F2487" s="105" t="str">
        <f t="shared" si="332"/>
        <v/>
      </c>
    </row>
    <row r="2488">
      <c r="A2488" s="103" t="s">
        <v>28820</v>
      </c>
      <c r="B2488" s="103" t="s">
        <v>28821</v>
      </c>
      <c r="C2488" s="104" t="s">
        <v>79</v>
      </c>
      <c r="D2488" s="105">
        <v>1.0</v>
      </c>
      <c r="E2488" s="131"/>
      <c r="F2488" s="105" t="str">
        <f t="shared" si="332"/>
        <v/>
      </c>
    </row>
    <row r="2489">
      <c r="A2489" s="103" t="s">
        <v>28822</v>
      </c>
      <c r="B2489" s="103" t="s">
        <v>28763</v>
      </c>
      <c r="C2489" s="104" t="s">
        <v>79</v>
      </c>
      <c r="D2489" s="105">
        <v>5.0</v>
      </c>
      <c r="E2489" s="131"/>
      <c r="F2489" s="105" t="str">
        <f t="shared" si="332"/>
        <v/>
      </c>
    </row>
    <row r="2490">
      <c r="A2490" s="99" t="s">
        <v>28823</v>
      </c>
      <c r="B2490" s="99" t="s">
        <v>1865</v>
      </c>
      <c r="C2490" s="100"/>
      <c r="D2490" s="101"/>
      <c r="E2490" s="101"/>
      <c r="F2490" s="102">
        <f>SUM(F2491:F2492)</f>
        <v>0</v>
      </c>
    </row>
    <row r="2491">
      <c r="A2491" s="103" t="s">
        <v>28824</v>
      </c>
      <c r="B2491" s="103" t="s">
        <v>1867</v>
      </c>
      <c r="C2491" s="104" t="s">
        <v>79</v>
      </c>
      <c r="D2491" s="105">
        <v>57.0</v>
      </c>
      <c r="E2491" s="131"/>
      <c r="F2491" s="105" t="str">
        <f t="shared" ref="F2491:F2492" si="333">IF(E2491="","", ROUND(D2491*E2491,2))</f>
        <v/>
      </c>
    </row>
    <row r="2492">
      <c r="A2492" s="103" t="s">
        <v>28825</v>
      </c>
      <c r="B2492" s="103" t="s">
        <v>1869</v>
      </c>
      <c r="C2492" s="104" t="s">
        <v>159</v>
      </c>
      <c r="D2492" s="105">
        <v>2826.14</v>
      </c>
      <c r="E2492" s="131"/>
      <c r="F2492" s="105" t="str">
        <f t="shared" si="333"/>
        <v/>
      </c>
    </row>
    <row r="2493">
      <c r="A2493" s="99" t="s">
        <v>28826</v>
      </c>
      <c r="B2493" s="99" t="s">
        <v>437</v>
      </c>
      <c r="C2493" s="100"/>
      <c r="D2493" s="101"/>
      <c r="E2493" s="101"/>
      <c r="F2493" s="102">
        <f>F2494+F2499</f>
        <v>0</v>
      </c>
    </row>
    <row r="2494">
      <c r="A2494" s="99" t="s">
        <v>28827</v>
      </c>
      <c r="B2494" s="99" t="s">
        <v>26647</v>
      </c>
      <c r="C2494" s="100"/>
      <c r="D2494" s="101"/>
      <c r="E2494" s="101"/>
      <c r="F2494" s="102">
        <f>SUM(F2495:F2498)</f>
        <v>0</v>
      </c>
    </row>
    <row r="2495">
      <c r="A2495" s="103" t="s">
        <v>28828</v>
      </c>
      <c r="B2495" s="103" t="s">
        <v>27299</v>
      </c>
      <c r="C2495" s="104" t="s">
        <v>79</v>
      </c>
      <c r="D2495" s="105">
        <v>1.0</v>
      </c>
      <c r="E2495" s="131"/>
      <c r="F2495" s="105" t="str">
        <f t="shared" ref="F2495:F2498" si="334">IF(E2495="","", ROUND(D2495*E2495,2))</f>
        <v/>
      </c>
    </row>
    <row r="2496">
      <c r="A2496" s="103" t="s">
        <v>28829</v>
      </c>
      <c r="B2496" s="103" t="s">
        <v>28830</v>
      </c>
      <c r="C2496" s="104" t="s">
        <v>79</v>
      </c>
      <c r="D2496" s="105">
        <v>1.0</v>
      </c>
      <c r="E2496" s="131"/>
      <c r="F2496" s="105" t="str">
        <f t="shared" si="334"/>
        <v/>
      </c>
    </row>
    <row r="2497">
      <c r="A2497" s="103" t="s">
        <v>28831</v>
      </c>
      <c r="B2497" s="103" t="s">
        <v>28832</v>
      </c>
      <c r="C2497" s="104" t="s">
        <v>79</v>
      </c>
      <c r="D2497" s="105">
        <v>1.0</v>
      </c>
      <c r="E2497" s="131"/>
      <c r="F2497" s="105" t="str">
        <f t="shared" si="334"/>
        <v/>
      </c>
    </row>
    <row r="2498">
      <c r="A2498" s="103" t="s">
        <v>28833</v>
      </c>
      <c r="B2498" s="103" t="s">
        <v>27210</v>
      </c>
      <c r="C2498" s="104" t="s">
        <v>79</v>
      </c>
      <c r="D2498" s="105">
        <v>1.0</v>
      </c>
      <c r="E2498" s="131"/>
      <c r="F2498" s="105" t="str">
        <f t="shared" si="334"/>
        <v/>
      </c>
    </row>
    <row r="2499">
      <c r="A2499" s="99" t="s">
        <v>28834</v>
      </c>
      <c r="B2499" s="99" t="s">
        <v>26654</v>
      </c>
      <c r="C2499" s="100"/>
      <c r="D2499" s="101"/>
      <c r="E2499" s="101"/>
      <c r="F2499" s="102">
        <f>SUM(F2500:F2502)</f>
        <v>0</v>
      </c>
    </row>
    <row r="2500">
      <c r="A2500" s="103" t="s">
        <v>28835</v>
      </c>
      <c r="B2500" s="103" t="s">
        <v>28770</v>
      </c>
      <c r="C2500" s="104" t="s">
        <v>79</v>
      </c>
      <c r="D2500" s="105">
        <v>1.0</v>
      </c>
      <c r="E2500" s="131"/>
      <c r="F2500" s="105" t="str">
        <f t="shared" ref="F2500:F2502" si="335">IF(E2500="","", ROUND(D2500*E2500,2))</f>
        <v/>
      </c>
    </row>
    <row r="2501">
      <c r="A2501" s="103" t="s">
        <v>28836</v>
      </c>
      <c r="B2501" s="103" t="s">
        <v>28772</v>
      </c>
      <c r="C2501" s="104" t="s">
        <v>79</v>
      </c>
      <c r="D2501" s="105">
        <v>1.0</v>
      </c>
      <c r="E2501" s="131"/>
      <c r="F2501" s="105" t="str">
        <f t="shared" si="335"/>
        <v/>
      </c>
    </row>
    <row r="2502">
      <c r="A2502" s="103" t="s">
        <v>28837</v>
      </c>
      <c r="B2502" s="103" t="s">
        <v>26908</v>
      </c>
      <c r="C2502" s="104" t="s">
        <v>79</v>
      </c>
      <c r="D2502" s="105">
        <v>1.0</v>
      </c>
      <c r="E2502" s="131"/>
      <c r="F2502" s="105" t="str">
        <f t="shared" si="335"/>
        <v/>
      </c>
    </row>
    <row r="2503">
      <c r="A2503" s="99" t="s">
        <v>28838</v>
      </c>
      <c r="B2503" s="99" t="s">
        <v>25751</v>
      </c>
      <c r="C2503" s="100"/>
      <c r="D2503" s="101"/>
      <c r="E2503" s="101"/>
      <c r="F2503" s="102">
        <f>SUM(F2504:F2508)</f>
        <v>0</v>
      </c>
    </row>
    <row r="2504">
      <c r="A2504" s="103" t="s">
        <v>28839</v>
      </c>
      <c r="B2504" s="103" t="s">
        <v>27074</v>
      </c>
      <c r="C2504" s="104" t="s">
        <v>79</v>
      </c>
      <c r="D2504" s="105">
        <v>2.0</v>
      </c>
      <c r="E2504" s="131"/>
      <c r="F2504" s="105" t="str">
        <f t="shared" ref="F2504:F2508" si="336">IF(E2504="","", ROUND(D2504*E2504,2))</f>
        <v/>
      </c>
    </row>
    <row r="2505">
      <c r="A2505" s="103" t="s">
        <v>28840</v>
      </c>
      <c r="B2505" s="103" t="s">
        <v>26919</v>
      </c>
      <c r="C2505" s="104" t="s">
        <v>79</v>
      </c>
      <c r="D2505" s="105">
        <v>1.0</v>
      </c>
      <c r="E2505" s="131"/>
      <c r="F2505" s="105" t="str">
        <f t="shared" si="336"/>
        <v/>
      </c>
    </row>
    <row r="2506">
      <c r="A2506" s="103" t="s">
        <v>28841</v>
      </c>
      <c r="B2506" s="103" t="s">
        <v>27077</v>
      </c>
      <c r="C2506" s="104" t="s">
        <v>79</v>
      </c>
      <c r="D2506" s="105">
        <v>1.0</v>
      </c>
      <c r="E2506" s="131"/>
      <c r="F2506" s="105" t="str">
        <f t="shared" si="336"/>
        <v/>
      </c>
    </row>
    <row r="2507">
      <c r="A2507" s="103" t="s">
        <v>28842</v>
      </c>
      <c r="B2507" s="103" t="s">
        <v>27083</v>
      </c>
      <c r="C2507" s="104" t="s">
        <v>79</v>
      </c>
      <c r="D2507" s="105">
        <v>1.0</v>
      </c>
      <c r="E2507" s="131"/>
      <c r="F2507" s="105" t="str">
        <f t="shared" si="336"/>
        <v/>
      </c>
    </row>
    <row r="2508">
      <c r="A2508" s="103" t="s">
        <v>28843</v>
      </c>
      <c r="B2508" s="103" t="s">
        <v>28844</v>
      </c>
      <c r="C2508" s="104" t="s">
        <v>159</v>
      </c>
      <c r="D2508" s="105">
        <v>86.28</v>
      </c>
      <c r="E2508" s="131"/>
      <c r="F2508" s="105" t="str">
        <f t="shared" si="336"/>
        <v/>
      </c>
    </row>
    <row r="2509">
      <c r="A2509" s="99" t="s">
        <v>28845</v>
      </c>
      <c r="B2509" s="99" t="s">
        <v>26071</v>
      </c>
      <c r="C2509" s="100"/>
      <c r="D2509" s="101"/>
      <c r="E2509" s="101"/>
      <c r="F2509" s="102">
        <f>SUM(F2510)</f>
        <v>0</v>
      </c>
    </row>
    <row r="2510">
      <c r="A2510" s="103" t="s">
        <v>28846</v>
      </c>
      <c r="B2510" s="103" t="s">
        <v>26073</v>
      </c>
      <c r="C2510" s="104" t="s">
        <v>108</v>
      </c>
      <c r="D2510" s="105">
        <v>16.76</v>
      </c>
      <c r="E2510" s="131"/>
      <c r="F2510" s="105" t="str">
        <f>IF(E2510="","", ROUND(D2510*E2510,2))</f>
        <v/>
      </c>
    </row>
    <row r="2511">
      <c r="A2511" s="99" t="s">
        <v>28847</v>
      </c>
      <c r="B2511" s="99" t="s">
        <v>28848</v>
      </c>
      <c r="C2511" s="100"/>
      <c r="D2511" s="101"/>
      <c r="E2511" s="101"/>
      <c r="F2511" s="102">
        <f>F2512+F2518+F2523+F2525+F2528+F2532+F2535</f>
        <v>0</v>
      </c>
    </row>
    <row r="2512">
      <c r="A2512" s="99" t="s">
        <v>28849</v>
      </c>
      <c r="B2512" s="99" t="s">
        <v>458</v>
      </c>
      <c r="C2512" s="100"/>
      <c r="D2512" s="101"/>
      <c r="E2512" s="101"/>
      <c r="F2512" s="102">
        <f>SUM(F2513:F2517)</f>
        <v>0</v>
      </c>
    </row>
    <row r="2513">
      <c r="A2513" s="103" t="s">
        <v>28850</v>
      </c>
      <c r="B2513" s="103" t="s">
        <v>1770</v>
      </c>
      <c r="C2513" s="104" t="s">
        <v>529</v>
      </c>
      <c r="D2513" s="105">
        <v>0.01</v>
      </c>
      <c r="E2513" s="131"/>
      <c r="F2513" s="105" t="str">
        <f t="shared" ref="F2513:F2517" si="337">IF(E2513="","", ROUND(D2513*E2513,2))</f>
        <v/>
      </c>
    </row>
    <row r="2514">
      <c r="A2514" s="103" t="s">
        <v>28851</v>
      </c>
      <c r="B2514" s="103" t="s">
        <v>1772</v>
      </c>
      <c r="C2514" s="104" t="s">
        <v>529</v>
      </c>
      <c r="D2514" s="105">
        <v>0.01</v>
      </c>
      <c r="E2514" s="131"/>
      <c r="F2514" s="105" t="str">
        <f t="shared" si="337"/>
        <v/>
      </c>
    </row>
    <row r="2515">
      <c r="A2515" s="103" t="s">
        <v>28852</v>
      </c>
      <c r="B2515" s="103" t="s">
        <v>25646</v>
      </c>
      <c r="C2515" s="104" t="s">
        <v>159</v>
      </c>
      <c r="D2515" s="105">
        <v>14.32</v>
      </c>
      <c r="E2515" s="131"/>
      <c r="F2515" s="105" t="str">
        <f t="shared" si="337"/>
        <v/>
      </c>
    </row>
    <row r="2516">
      <c r="A2516" s="103" t="s">
        <v>28853</v>
      </c>
      <c r="B2516" s="103" t="s">
        <v>25648</v>
      </c>
      <c r="C2516" s="104" t="s">
        <v>159</v>
      </c>
      <c r="D2516" s="105">
        <v>14.32</v>
      </c>
      <c r="E2516" s="131"/>
      <c r="F2516" s="105" t="str">
        <f t="shared" si="337"/>
        <v/>
      </c>
    </row>
    <row r="2517">
      <c r="A2517" s="103" t="s">
        <v>28854</v>
      </c>
      <c r="B2517" s="103" t="s">
        <v>25654</v>
      </c>
      <c r="C2517" s="104" t="s">
        <v>159</v>
      </c>
      <c r="D2517" s="105">
        <v>7.16</v>
      </c>
      <c r="E2517" s="131"/>
      <c r="F2517" s="105" t="str">
        <f t="shared" si="337"/>
        <v/>
      </c>
    </row>
    <row r="2518">
      <c r="A2518" s="99" t="s">
        <v>28855</v>
      </c>
      <c r="B2518" s="99" t="s">
        <v>110</v>
      </c>
      <c r="C2518" s="100"/>
      <c r="D2518" s="101"/>
      <c r="E2518" s="101"/>
      <c r="F2518" s="102">
        <f>SUM(F2519:F2522)</f>
        <v>0</v>
      </c>
    </row>
    <row r="2519">
      <c r="A2519" s="103" t="s">
        <v>28856</v>
      </c>
      <c r="B2519" s="103" t="s">
        <v>28857</v>
      </c>
      <c r="C2519" s="104" t="s">
        <v>159</v>
      </c>
      <c r="D2519" s="105">
        <v>7.16</v>
      </c>
      <c r="E2519" s="131"/>
      <c r="F2519" s="105" t="str">
        <f t="shared" ref="F2519:F2522" si="338">IF(E2519="","", ROUND(D2519*E2519,2))</f>
        <v/>
      </c>
    </row>
    <row r="2520">
      <c r="A2520" s="103" t="s">
        <v>28858</v>
      </c>
      <c r="B2520" s="103" t="s">
        <v>28859</v>
      </c>
      <c r="C2520" s="104" t="s">
        <v>159</v>
      </c>
      <c r="D2520" s="105">
        <v>7.16</v>
      </c>
      <c r="E2520" s="131"/>
      <c r="F2520" s="105" t="str">
        <f t="shared" si="338"/>
        <v/>
      </c>
    </row>
    <row r="2521">
      <c r="A2521" s="103" t="s">
        <v>28860</v>
      </c>
      <c r="B2521" s="103" t="s">
        <v>28861</v>
      </c>
      <c r="C2521" s="104" t="s">
        <v>159</v>
      </c>
      <c r="D2521" s="105">
        <v>7.16</v>
      </c>
      <c r="E2521" s="131"/>
      <c r="F2521" s="105" t="str">
        <f t="shared" si="338"/>
        <v/>
      </c>
    </row>
    <row r="2522">
      <c r="A2522" s="103" t="s">
        <v>28862</v>
      </c>
      <c r="B2522" s="103" t="s">
        <v>1916</v>
      </c>
      <c r="C2522" s="104" t="s">
        <v>159</v>
      </c>
      <c r="D2522" s="105">
        <v>7.16</v>
      </c>
      <c r="E2522" s="131"/>
      <c r="F2522" s="105" t="str">
        <f t="shared" si="338"/>
        <v/>
      </c>
    </row>
    <row r="2523">
      <c r="A2523" s="99" t="s">
        <v>28863</v>
      </c>
      <c r="B2523" s="99" t="s">
        <v>25699</v>
      </c>
      <c r="C2523" s="100"/>
      <c r="D2523" s="101"/>
      <c r="E2523" s="101"/>
      <c r="F2523" s="102">
        <f>SUM(F2524)</f>
        <v>0</v>
      </c>
    </row>
    <row r="2524">
      <c r="A2524" s="103" t="s">
        <v>28864</v>
      </c>
      <c r="B2524" s="103" t="s">
        <v>25797</v>
      </c>
      <c r="C2524" s="104" t="s">
        <v>159</v>
      </c>
      <c r="D2524" s="105">
        <v>7.16</v>
      </c>
      <c r="E2524" s="131"/>
      <c r="F2524" s="105" t="str">
        <f>IF(E2524="","", ROUND(D2524*E2524,2))</f>
        <v/>
      </c>
    </row>
    <row r="2525">
      <c r="A2525" s="99" t="s">
        <v>28865</v>
      </c>
      <c r="B2525" s="99" t="s">
        <v>1807</v>
      </c>
      <c r="C2525" s="100"/>
      <c r="D2525" s="101"/>
      <c r="E2525" s="101"/>
      <c r="F2525" s="102">
        <f>SUM(F2526:F2527)</f>
        <v>0</v>
      </c>
    </row>
    <row r="2526">
      <c r="A2526" s="103" t="s">
        <v>28866</v>
      </c>
      <c r="B2526" s="103" t="s">
        <v>28639</v>
      </c>
      <c r="C2526" s="104" t="s">
        <v>159</v>
      </c>
      <c r="D2526" s="105">
        <v>7.16</v>
      </c>
      <c r="E2526" s="131"/>
      <c r="F2526" s="105" t="str">
        <f t="shared" ref="F2526:F2527" si="339">IF(E2526="","", ROUND(D2526*E2526,2))</f>
        <v/>
      </c>
    </row>
    <row r="2527">
      <c r="A2527" s="103" t="s">
        <v>28867</v>
      </c>
      <c r="B2527" s="103" t="s">
        <v>28641</v>
      </c>
      <c r="C2527" s="104" t="s">
        <v>159</v>
      </c>
      <c r="D2527" s="105">
        <v>7.16</v>
      </c>
      <c r="E2527" s="131"/>
      <c r="F2527" s="105" t="str">
        <f t="shared" si="339"/>
        <v/>
      </c>
    </row>
    <row r="2528">
      <c r="A2528" s="99" t="s">
        <v>28868</v>
      </c>
      <c r="B2528" s="99" t="s">
        <v>1829</v>
      </c>
      <c r="C2528" s="100"/>
      <c r="D2528" s="101"/>
      <c r="E2528" s="101"/>
      <c r="F2528" s="102">
        <f>SUM(F2529:F2531)</f>
        <v>0</v>
      </c>
    </row>
    <row r="2529">
      <c r="A2529" s="103" t="s">
        <v>28869</v>
      </c>
      <c r="B2529" s="103" t="s">
        <v>28644</v>
      </c>
      <c r="C2529" s="104" t="s">
        <v>79</v>
      </c>
      <c r="D2529" s="105">
        <v>1.0</v>
      </c>
      <c r="E2529" s="131"/>
      <c r="F2529" s="105" t="str">
        <f t="shared" ref="F2529:F2531" si="340">IF(E2529="","", ROUND(D2529*E2529,2))</f>
        <v/>
      </c>
    </row>
    <row r="2530">
      <c r="A2530" s="103" t="s">
        <v>28870</v>
      </c>
      <c r="B2530" s="103" t="s">
        <v>28871</v>
      </c>
      <c r="C2530" s="104" t="s">
        <v>79</v>
      </c>
      <c r="D2530" s="105">
        <v>1.0</v>
      </c>
      <c r="E2530" s="131"/>
      <c r="F2530" s="105" t="str">
        <f t="shared" si="340"/>
        <v/>
      </c>
    </row>
    <row r="2531">
      <c r="A2531" s="103" t="s">
        <v>28872</v>
      </c>
      <c r="B2531" s="103" t="s">
        <v>28646</v>
      </c>
      <c r="C2531" s="104" t="s">
        <v>79</v>
      </c>
      <c r="D2531" s="105">
        <v>2.0</v>
      </c>
      <c r="E2531" s="131"/>
      <c r="F2531" s="105" t="str">
        <f t="shared" si="340"/>
        <v/>
      </c>
    </row>
    <row r="2532">
      <c r="A2532" s="99" t="s">
        <v>28873</v>
      </c>
      <c r="B2532" s="99" t="s">
        <v>28874</v>
      </c>
      <c r="C2532" s="100"/>
      <c r="D2532" s="101"/>
      <c r="E2532" s="101"/>
      <c r="F2532" s="102">
        <f>SUM(F2533:F2534)</f>
        <v>0</v>
      </c>
    </row>
    <row r="2533">
      <c r="A2533" s="103" t="s">
        <v>28875</v>
      </c>
      <c r="B2533" s="103" t="s">
        <v>28876</v>
      </c>
      <c r="C2533" s="104" t="s">
        <v>79</v>
      </c>
      <c r="D2533" s="105">
        <v>1.0</v>
      </c>
      <c r="E2533" s="131"/>
      <c r="F2533" s="105" t="str">
        <f t="shared" ref="F2533:F2534" si="341">IF(E2533="","", ROUND(D2533*E2533,2))</f>
        <v/>
      </c>
    </row>
    <row r="2534">
      <c r="A2534" s="103" t="s">
        <v>28877</v>
      </c>
      <c r="B2534" s="103" t="s">
        <v>28654</v>
      </c>
      <c r="C2534" s="104" t="s">
        <v>79</v>
      </c>
      <c r="D2534" s="105">
        <v>1.0</v>
      </c>
      <c r="E2534" s="131"/>
      <c r="F2534" s="105" t="str">
        <f t="shared" si="341"/>
        <v/>
      </c>
    </row>
    <row r="2535">
      <c r="A2535" s="99" t="s">
        <v>28878</v>
      </c>
      <c r="B2535" s="99" t="s">
        <v>1865</v>
      </c>
      <c r="C2535" s="100"/>
      <c r="D2535" s="101"/>
      <c r="E2535" s="101"/>
      <c r="F2535" s="102">
        <f>SUM(F2536)</f>
        <v>0</v>
      </c>
    </row>
    <row r="2536">
      <c r="A2536" s="103" t="s">
        <v>28879</v>
      </c>
      <c r="B2536" s="103" t="s">
        <v>26891</v>
      </c>
      <c r="C2536" s="104" t="s">
        <v>159</v>
      </c>
      <c r="D2536" s="105">
        <v>7.16</v>
      </c>
      <c r="E2536" s="131"/>
      <c r="F2536" s="105" t="str">
        <f>IF(E2536="","", ROUND(D2536*E2536,2))</f>
        <v/>
      </c>
    </row>
    <row r="2537">
      <c r="A2537" s="99" t="s">
        <v>28880</v>
      </c>
      <c r="B2537" s="99" t="s">
        <v>28881</v>
      </c>
      <c r="C2537" s="100"/>
      <c r="D2537" s="101"/>
      <c r="E2537" s="101"/>
      <c r="F2537" s="102">
        <f>F2538+F2546+F2561+F2566+F2569+F2572+F2575+F2583+F2585</f>
        <v>0</v>
      </c>
    </row>
    <row r="2538">
      <c r="A2538" s="99" t="s">
        <v>28882</v>
      </c>
      <c r="B2538" s="99" t="s">
        <v>458</v>
      </c>
      <c r="C2538" s="100"/>
      <c r="D2538" s="101"/>
      <c r="E2538" s="101"/>
      <c r="F2538" s="102">
        <f>SUM(F2539:F2545)</f>
        <v>0</v>
      </c>
    </row>
    <row r="2539">
      <c r="A2539" s="103" t="s">
        <v>28883</v>
      </c>
      <c r="B2539" s="103" t="s">
        <v>1770</v>
      </c>
      <c r="C2539" s="104" t="s">
        <v>529</v>
      </c>
      <c r="D2539" s="105">
        <v>0.18</v>
      </c>
      <c r="E2539" s="131"/>
      <c r="F2539" s="105" t="str">
        <f t="shared" ref="F2539:F2545" si="342">IF(E2539="","", ROUND(D2539*E2539,2))</f>
        <v/>
      </c>
    </row>
    <row r="2540">
      <c r="A2540" s="103" t="s">
        <v>28884</v>
      </c>
      <c r="B2540" s="103" t="s">
        <v>1772</v>
      </c>
      <c r="C2540" s="104" t="s">
        <v>529</v>
      </c>
      <c r="D2540" s="105">
        <v>0.18</v>
      </c>
      <c r="E2540" s="131"/>
      <c r="F2540" s="105" t="str">
        <f t="shared" si="342"/>
        <v/>
      </c>
    </row>
    <row r="2541">
      <c r="A2541" s="103" t="s">
        <v>28885</v>
      </c>
      <c r="B2541" s="103" t="s">
        <v>25646</v>
      </c>
      <c r="C2541" s="104" t="s">
        <v>159</v>
      </c>
      <c r="D2541" s="105">
        <v>358.44</v>
      </c>
      <c r="E2541" s="131"/>
      <c r="F2541" s="105" t="str">
        <f t="shared" si="342"/>
        <v/>
      </c>
    </row>
    <row r="2542">
      <c r="A2542" s="103" t="s">
        <v>28886</v>
      </c>
      <c r="B2542" s="103" t="s">
        <v>25648</v>
      </c>
      <c r="C2542" s="104" t="s">
        <v>159</v>
      </c>
      <c r="D2542" s="105">
        <v>358.44</v>
      </c>
      <c r="E2542" s="131"/>
      <c r="F2542" s="105" t="str">
        <f t="shared" si="342"/>
        <v/>
      </c>
    </row>
    <row r="2543">
      <c r="A2543" s="103" t="s">
        <v>28887</v>
      </c>
      <c r="B2543" s="103" t="s">
        <v>25650</v>
      </c>
      <c r="C2543" s="104" t="s">
        <v>79</v>
      </c>
      <c r="D2543" s="105">
        <v>4.0</v>
      </c>
      <c r="E2543" s="131"/>
      <c r="F2543" s="105" t="str">
        <f t="shared" si="342"/>
        <v/>
      </c>
    </row>
    <row r="2544">
      <c r="A2544" s="103" t="s">
        <v>28888</v>
      </c>
      <c r="B2544" s="103" t="s">
        <v>25652</v>
      </c>
      <c r="C2544" s="104" t="s">
        <v>79</v>
      </c>
      <c r="D2544" s="105">
        <v>2.0</v>
      </c>
      <c r="E2544" s="131"/>
      <c r="F2544" s="105" t="str">
        <f t="shared" si="342"/>
        <v/>
      </c>
    </row>
    <row r="2545">
      <c r="A2545" s="103" t="s">
        <v>28889</v>
      </c>
      <c r="B2545" s="103" t="s">
        <v>25654</v>
      </c>
      <c r="C2545" s="104" t="s">
        <v>159</v>
      </c>
      <c r="D2545" s="105">
        <v>179.22</v>
      </c>
      <c r="E2545" s="131"/>
      <c r="F2545" s="105" t="str">
        <f t="shared" si="342"/>
        <v/>
      </c>
    </row>
    <row r="2546">
      <c r="A2546" s="99" t="s">
        <v>28890</v>
      </c>
      <c r="B2546" s="99" t="s">
        <v>110</v>
      </c>
      <c r="C2546" s="100"/>
      <c r="D2546" s="101"/>
      <c r="E2546" s="101"/>
      <c r="F2546" s="102">
        <f>SUM(F2547:F2560)</f>
        <v>0</v>
      </c>
    </row>
    <row r="2547">
      <c r="A2547" s="103" t="s">
        <v>28891</v>
      </c>
      <c r="B2547" s="103" t="s">
        <v>26815</v>
      </c>
      <c r="C2547" s="104" t="s">
        <v>159</v>
      </c>
      <c r="D2547" s="105">
        <v>41.81</v>
      </c>
      <c r="E2547" s="131"/>
      <c r="F2547" s="105" t="str">
        <f t="shared" ref="F2547:F2560" si="343">IF(E2547="","", ROUND(D2547*E2547,2))</f>
        <v/>
      </c>
    </row>
    <row r="2548">
      <c r="A2548" s="103" t="s">
        <v>28892</v>
      </c>
      <c r="B2548" s="103" t="s">
        <v>26817</v>
      </c>
      <c r="C2548" s="104" t="s">
        <v>159</v>
      </c>
      <c r="D2548" s="105">
        <v>29.67</v>
      </c>
      <c r="E2548" s="131"/>
      <c r="F2548" s="105" t="str">
        <f t="shared" si="343"/>
        <v/>
      </c>
    </row>
    <row r="2549">
      <c r="A2549" s="103" t="s">
        <v>28893</v>
      </c>
      <c r="B2549" s="103" t="s">
        <v>26819</v>
      </c>
      <c r="C2549" s="104" t="s">
        <v>159</v>
      </c>
      <c r="D2549" s="105">
        <v>81.8</v>
      </c>
      <c r="E2549" s="131"/>
      <c r="F2549" s="105" t="str">
        <f t="shared" si="343"/>
        <v/>
      </c>
    </row>
    <row r="2550">
      <c r="A2550" s="103" t="s">
        <v>28894</v>
      </c>
      <c r="B2550" s="103" t="s">
        <v>26821</v>
      </c>
      <c r="C2550" s="104" t="s">
        <v>159</v>
      </c>
      <c r="D2550" s="105">
        <v>25.94</v>
      </c>
      <c r="E2550" s="131"/>
      <c r="F2550" s="105" t="str">
        <f t="shared" si="343"/>
        <v/>
      </c>
    </row>
    <row r="2551">
      <c r="A2551" s="103" t="s">
        <v>28895</v>
      </c>
      <c r="B2551" s="103" t="s">
        <v>26825</v>
      </c>
      <c r="C2551" s="104" t="s">
        <v>159</v>
      </c>
      <c r="D2551" s="105">
        <v>179.22</v>
      </c>
      <c r="E2551" s="131"/>
      <c r="F2551" s="105" t="str">
        <f t="shared" si="343"/>
        <v/>
      </c>
    </row>
    <row r="2552">
      <c r="A2552" s="103" t="s">
        <v>28896</v>
      </c>
      <c r="B2552" s="103" t="s">
        <v>26835</v>
      </c>
      <c r="C2552" s="104" t="s">
        <v>159</v>
      </c>
      <c r="D2552" s="105">
        <v>41.81</v>
      </c>
      <c r="E2552" s="131"/>
      <c r="F2552" s="105" t="str">
        <f t="shared" si="343"/>
        <v/>
      </c>
    </row>
    <row r="2553">
      <c r="A2553" s="103" t="s">
        <v>28897</v>
      </c>
      <c r="B2553" s="103" t="s">
        <v>26837</v>
      </c>
      <c r="C2553" s="104" t="s">
        <v>159</v>
      </c>
      <c r="D2553" s="105">
        <v>29.67</v>
      </c>
      <c r="E2553" s="131"/>
      <c r="F2553" s="105" t="str">
        <f t="shared" si="343"/>
        <v/>
      </c>
    </row>
    <row r="2554">
      <c r="A2554" s="103" t="s">
        <v>28898</v>
      </c>
      <c r="B2554" s="103" t="s">
        <v>26839</v>
      </c>
      <c r="C2554" s="104" t="s">
        <v>159</v>
      </c>
      <c r="D2554" s="105">
        <v>81.8</v>
      </c>
      <c r="E2554" s="131"/>
      <c r="F2554" s="105" t="str">
        <f t="shared" si="343"/>
        <v/>
      </c>
    </row>
    <row r="2555">
      <c r="A2555" s="103" t="s">
        <v>28899</v>
      </c>
      <c r="B2555" s="103" t="s">
        <v>26841</v>
      </c>
      <c r="C2555" s="104" t="s">
        <v>159</v>
      </c>
      <c r="D2555" s="105">
        <v>25.94</v>
      </c>
      <c r="E2555" s="131"/>
      <c r="F2555" s="105" t="str">
        <f t="shared" si="343"/>
        <v/>
      </c>
    </row>
    <row r="2556">
      <c r="A2556" s="103" t="s">
        <v>28900</v>
      </c>
      <c r="B2556" s="103" t="s">
        <v>25978</v>
      </c>
      <c r="C2556" s="104" t="s">
        <v>117</v>
      </c>
      <c r="D2556" s="105">
        <v>395.6</v>
      </c>
      <c r="E2556" s="131"/>
      <c r="F2556" s="105" t="str">
        <f t="shared" si="343"/>
        <v/>
      </c>
    </row>
    <row r="2557">
      <c r="A2557" s="103" t="s">
        <v>28901</v>
      </c>
      <c r="B2557" s="103" t="s">
        <v>26854</v>
      </c>
      <c r="C2557" s="104" t="s">
        <v>159</v>
      </c>
      <c r="D2557" s="105">
        <v>41.81</v>
      </c>
      <c r="E2557" s="131"/>
      <c r="F2557" s="105" t="str">
        <f t="shared" si="343"/>
        <v/>
      </c>
    </row>
    <row r="2558">
      <c r="A2558" s="103" t="s">
        <v>28902</v>
      </c>
      <c r="B2558" s="103" t="s">
        <v>26856</v>
      </c>
      <c r="C2558" s="104" t="s">
        <v>159</v>
      </c>
      <c r="D2558" s="105">
        <v>29.67</v>
      </c>
      <c r="E2558" s="131"/>
      <c r="F2558" s="105" t="str">
        <f t="shared" si="343"/>
        <v/>
      </c>
    </row>
    <row r="2559">
      <c r="A2559" s="103" t="s">
        <v>28903</v>
      </c>
      <c r="B2559" s="103" t="s">
        <v>26858</v>
      </c>
      <c r="C2559" s="104" t="s">
        <v>159</v>
      </c>
      <c r="D2559" s="105">
        <v>81.8</v>
      </c>
      <c r="E2559" s="131"/>
      <c r="F2559" s="105" t="str">
        <f t="shared" si="343"/>
        <v/>
      </c>
    </row>
    <row r="2560">
      <c r="A2560" s="103" t="s">
        <v>28904</v>
      </c>
      <c r="B2560" s="103" t="s">
        <v>26860</v>
      </c>
      <c r="C2560" s="104" t="s">
        <v>159</v>
      </c>
      <c r="D2560" s="105">
        <v>25.94</v>
      </c>
      <c r="E2560" s="131"/>
      <c r="F2560" s="105" t="str">
        <f t="shared" si="343"/>
        <v/>
      </c>
    </row>
    <row r="2561">
      <c r="A2561" s="99" t="s">
        <v>28905</v>
      </c>
      <c r="B2561" s="99" t="s">
        <v>25699</v>
      </c>
      <c r="C2561" s="100"/>
      <c r="D2561" s="101"/>
      <c r="E2561" s="101"/>
      <c r="F2561" s="102">
        <f>SUM(F2562:F2565)</f>
        <v>0</v>
      </c>
    </row>
    <row r="2562">
      <c r="A2562" s="103" t="s">
        <v>28906</v>
      </c>
      <c r="B2562" s="103" t="s">
        <v>25797</v>
      </c>
      <c r="C2562" s="104" t="s">
        <v>159</v>
      </c>
      <c r="D2562" s="105">
        <v>41.81</v>
      </c>
      <c r="E2562" s="131"/>
      <c r="F2562" s="105" t="str">
        <f t="shared" ref="F2562:F2565" si="344">IF(E2562="","", ROUND(D2562*E2562,2))</f>
        <v/>
      </c>
    </row>
    <row r="2563">
      <c r="A2563" s="103" t="s">
        <v>28907</v>
      </c>
      <c r="B2563" s="103" t="s">
        <v>25701</v>
      </c>
      <c r="C2563" s="104" t="s">
        <v>159</v>
      </c>
      <c r="D2563" s="105">
        <v>29.67</v>
      </c>
      <c r="E2563" s="131"/>
      <c r="F2563" s="105" t="str">
        <f t="shared" si="344"/>
        <v/>
      </c>
    </row>
    <row r="2564">
      <c r="A2564" s="103" t="s">
        <v>28908</v>
      </c>
      <c r="B2564" s="103" t="s">
        <v>1925</v>
      </c>
      <c r="C2564" s="104" t="s">
        <v>159</v>
      </c>
      <c r="D2564" s="105">
        <v>81.8</v>
      </c>
      <c r="E2564" s="131"/>
      <c r="F2564" s="105" t="str">
        <f t="shared" si="344"/>
        <v/>
      </c>
    </row>
    <row r="2565">
      <c r="A2565" s="103" t="s">
        <v>28909</v>
      </c>
      <c r="B2565" s="103" t="s">
        <v>25704</v>
      </c>
      <c r="C2565" s="104" t="s">
        <v>159</v>
      </c>
      <c r="D2565" s="105">
        <v>25.94</v>
      </c>
      <c r="E2565" s="131"/>
      <c r="F2565" s="105" t="str">
        <f t="shared" si="344"/>
        <v/>
      </c>
    </row>
    <row r="2566">
      <c r="A2566" s="99" t="s">
        <v>28910</v>
      </c>
      <c r="B2566" s="99" t="s">
        <v>1807</v>
      </c>
      <c r="C2566" s="100"/>
      <c r="D2566" s="101"/>
      <c r="E2566" s="101"/>
      <c r="F2566" s="102">
        <f>SUM(F2567:F2568)</f>
        <v>0</v>
      </c>
    </row>
    <row r="2567">
      <c r="A2567" s="103" t="s">
        <v>28911</v>
      </c>
      <c r="B2567" s="103" t="s">
        <v>28912</v>
      </c>
      <c r="C2567" s="104" t="s">
        <v>159</v>
      </c>
      <c r="D2567" s="105">
        <v>179.22</v>
      </c>
      <c r="E2567" s="131"/>
      <c r="F2567" s="105" t="str">
        <f t="shared" ref="F2567:F2568" si="345">IF(E2567="","", ROUND(D2567*E2567,2))</f>
        <v/>
      </c>
    </row>
    <row r="2568">
      <c r="A2568" s="103" t="s">
        <v>28913</v>
      </c>
      <c r="B2568" s="103" t="s">
        <v>28914</v>
      </c>
      <c r="C2568" s="104" t="s">
        <v>159</v>
      </c>
      <c r="D2568" s="105">
        <v>179.22</v>
      </c>
      <c r="E2568" s="131"/>
      <c r="F2568" s="105" t="str">
        <f t="shared" si="345"/>
        <v/>
      </c>
    </row>
    <row r="2569">
      <c r="A2569" s="99" t="s">
        <v>28915</v>
      </c>
      <c r="B2569" s="99" t="s">
        <v>1829</v>
      </c>
      <c r="C2569" s="100"/>
      <c r="D2569" s="101"/>
      <c r="E2569" s="101"/>
      <c r="F2569" s="102">
        <f>SUM(F2570:F2571)</f>
        <v>0</v>
      </c>
    </row>
    <row r="2570">
      <c r="A2570" s="103" t="s">
        <v>28916</v>
      </c>
      <c r="B2570" s="103" t="s">
        <v>28917</v>
      </c>
      <c r="C2570" s="104" t="s">
        <v>79</v>
      </c>
      <c r="D2570" s="105">
        <v>4.0</v>
      </c>
      <c r="E2570" s="131"/>
      <c r="F2570" s="105" t="str">
        <f t="shared" ref="F2570:F2571" si="346">IF(E2570="","", ROUND(D2570*E2570,2))</f>
        <v/>
      </c>
    </row>
    <row r="2571">
      <c r="A2571" s="103" t="s">
        <v>28918</v>
      </c>
      <c r="B2571" s="103" t="s">
        <v>28646</v>
      </c>
      <c r="C2571" s="104" t="s">
        <v>79</v>
      </c>
      <c r="D2571" s="105">
        <v>4.0</v>
      </c>
      <c r="E2571" s="131"/>
      <c r="F2571" s="105" t="str">
        <f t="shared" si="346"/>
        <v/>
      </c>
    </row>
    <row r="2572">
      <c r="A2572" s="99" t="s">
        <v>28919</v>
      </c>
      <c r="B2572" s="99" t="s">
        <v>1865</v>
      </c>
      <c r="C2572" s="100"/>
      <c r="D2572" s="101"/>
      <c r="E2572" s="101"/>
      <c r="F2572" s="102">
        <f>SUM(F2573:F2574)</f>
        <v>0</v>
      </c>
    </row>
    <row r="2573">
      <c r="A2573" s="103" t="s">
        <v>28920</v>
      </c>
      <c r="B2573" s="103" t="s">
        <v>1867</v>
      </c>
      <c r="C2573" s="104" t="s">
        <v>79</v>
      </c>
      <c r="D2573" s="105">
        <v>4.0</v>
      </c>
      <c r="E2573" s="131"/>
      <c r="F2573" s="105" t="str">
        <f t="shared" ref="F2573:F2574" si="347">IF(E2573="","", ROUND(D2573*E2573,2))</f>
        <v/>
      </c>
    </row>
    <row r="2574">
      <c r="A2574" s="103" t="s">
        <v>28921</v>
      </c>
      <c r="B2574" s="103" t="s">
        <v>28147</v>
      </c>
      <c r="C2574" s="104" t="s">
        <v>159</v>
      </c>
      <c r="D2574" s="105">
        <v>179.22</v>
      </c>
      <c r="E2574" s="131"/>
      <c r="F2574" s="105" t="str">
        <f t="shared" si="347"/>
        <v/>
      </c>
    </row>
    <row r="2575">
      <c r="A2575" s="99" t="s">
        <v>28922</v>
      </c>
      <c r="B2575" s="99" t="s">
        <v>437</v>
      </c>
      <c r="C2575" s="100"/>
      <c r="D2575" s="101"/>
      <c r="E2575" s="101"/>
      <c r="F2575" s="102">
        <f>F2576+F2580</f>
        <v>0</v>
      </c>
    </row>
    <row r="2576">
      <c r="A2576" s="99" t="s">
        <v>28923</v>
      </c>
      <c r="B2576" s="99" t="s">
        <v>26654</v>
      </c>
      <c r="C2576" s="100"/>
      <c r="D2576" s="101"/>
      <c r="E2576" s="101"/>
      <c r="F2576" s="102">
        <f>SUM(F2577:F2579)</f>
        <v>0</v>
      </c>
    </row>
    <row r="2577">
      <c r="A2577" s="103" t="s">
        <v>28924</v>
      </c>
      <c r="B2577" s="103" t="s">
        <v>28770</v>
      </c>
      <c r="C2577" s="104" t="s">
        <v>79</v>
      </c>
      <c r="D2577" s="105">
        <v>1.0</v>
      </c>
      <c r="E2577" s="131"/>
      <c r="F2577" s="105" t="str">
        <f t="shared" ref="F2577:F2579" si="348">IF(E2577="","", ROUND(D2577*E2577,2))</f>
        <v/>
      </c>
    </row>
    <row r="2578">
      <c r="A2578" s="103" t="s">
        <v>28925</v>
      </c>
      <c r="B2578" s="103" t="s">
        <v>28926</v>
      </c>
      <c r="C2578" s="104" t="s">
        <v>79</v>
      </c>
      <c r="D2578" s="105">
        <v>1.0</v>
      </c>
      <c r="E2578" s="131"/>
      <c r="F2578" s="105" t="str">
        <f t="shared" si="348"/>
        <v/>
      </c>
    </row>
    <row r="2579">
      <c r="A2579" s="103" t="s">
        <v>28927</v>
      </c>
      <c r="B2579" s="103" t="s">
        <v>26908</v>
      </c>
      <c r="C2579" s="104" t="s">
        <v>79</v>
      </c>
      <c r="D2579" s="105">
        <v>1.0</v>
      </c>
      <c r="E2579" s="131"/>
      <c r="F2579" s="105" t="str">
        <f t="shared" si="348"/>
        <v/>
      </c>
    </row>
    <row r="2580">
      <c r="A2580" s="99" t="s">
        <v>28928</v>
      </c>
      <c r="B2580" s="99" t="s">
        <v>22804</v>
      </c>
      <c r="C2580" s="100"/>
      <c r="D2580" s="101"/>
      <c r="E2580" s="101"/>
      <c r="F2580" s="102">
        <f>SUM(F2581:F2582)</f>
        <v>0</v>
      </c>
    </row>
    <row r="2581">
      <c r="A2581" s="103" t="s">
        <v>28929</v>
      </c>
      <c r="B2581" s="103" t="s">
        <v>28930</v>
      </c>
      <c r="C2581" s="104" t="s">
        <v>79</v>
      </c>
      <c r="D2581" s="105">
        <v>1.0</v>
      </c>
      <c r="E2581" s="131"/>
      <c r="F2581" s="105" t="str">
        <f t="shared" ref="F2581:F2582" si="349">IF(E2581="","", ROUND(D2581*E2581,2))</f>
        <v/>
      </c>
    </row>
    <row r="2582">
      <c r="A2582" s="103" t="s">
        <v>28931</v>
      </c>
      <c r="B2582" s="103" t="s">
        <v>28654</v>
      </c>
      <c r="C2582" s="104" t="s">
        <v>79</v>
      </c>
      <c r="D2582" s="105">
        <v>1.0</v>
      </c>
      <c r="E2582" s="131"/>
      <c r="F2582" s="105" t="str">
        <f t="shared" si="349"/>
        <v/>
      </c>
    </row>
    <row r="2583">
      <c r="A2583" s="99" t="s">
        <v>28932</v>
      </c>
      <c r="B2583" s="99" t="s">
        <v>25751</v>
      </c>
      <c r="C2583" s="100"/>
      <c r="D2583" s="101"/>
      <c r="E2583" s="101"/>
      <c r="F2583" s="102">
        <f>SUM(F2584)</f>
        <v>0</v>
      </c>
    </row>
    <row r="2584">
      <c r="A2584" s="103" t="s">
        <v>28933</v>
      </c>
      <c r="B2584" s="103" t="s">
        <v>28441</v>
      </c>
      <c r="C2584" s="104" t="s">
        <v>79</v>
      </c>
      <c r="D2584" s="105">
        <v>1.0</v>
      </c>
      <c r="E2584" s="131"/>
      <c r="F2584" s="105" t="str">
        <f>IF(E2584="","", ROUND(D2584*E2584,2))</f>
        <v/>
      </c>
    </row>
    <row r="2585">
      <c r="A2585" s="99" t="s">
        <v>28934</v>
      </c>
      <c r="B2585" s="99" t="s">
        <v>26071</v>
      </c>
      <c r="C2585" s="100"/>
      <c r="D2585" s="101"/>
      <c r="E2585" s="101"/>
      <c r="F2585" s="102">
        <f>SUM(F2586)</f>
        <v>0</v>
      </c>
    </row>
    <row r="2586">
      <c r="A2586" s="103" t="s">
        <v>28935</v>
      </c>
      <c r="B2586" s="103" t="s">
        <v>26073</v>
      </c>
      <c r="C2586" s="104" t="s">
        <v>108</v>
      </c>
      <c r="D2586" s="105">
        <v>47.18</v>
      </c>
      <c r="E2586" s="131"/>
      <c r="F2586" s="105" t="str">
        <f>IF(E2586="","", ROUND(D2586*E2586,2))</f>
        <v/>
      </c>
    </row>
    <row r="2587">
      <c r="A2587" s="99" t="s">
        <v>28936</v>
      </c>
      <c r="B2587" s="99" t="s">
        <v>28937</v>
      </c>
      <c r="C2587" s="100"/>
      <c r="D2587" s="101"/>
      <c r="E2587" s="101"/>
      <c r="F2587" s="102">
        <f>F2588+F2596+F2608+F2612+F2615+F2618+F2621+F2623</f>
        <v>0</v>
      </c>
    </row>
    <row r="2588">
      <c r="A2588" s="99" t="s">
        <v>28938</v>
      </c>
      <c r="B2588" s="99" t="s">
        <v>458</v>
      </c>
      <c r="C2588" s="100"/>
      <c r="D2588" s="101"/>
      <c r="E2588" s="101"/>
      <c r="F2588" s="102">
        <f>SUM(F2589:F2595)</f>
        <v>0</v>
      </c>
    </row>
    <row r="2589">
      <c r="A2589" s="103" t="s">
        <v>28939</v>
      </c>
      <c r="B2589" s="103" t="s">
        <v>1770</v>
      </c>
      <c r="C2589" s="104" t="s">
        <v>529</v>
      </c>
      <c r="D2589" s="105">
        <v>0.21</v>
      </c>
      <c r="E2589" s="131"/>
      <c r="F2589" s="105" t="str">
        <f t="shared" ref="F2589:F2595" si="350">IF(E2589="","", ROUND(D2589*E2589,2))</f>
        <v/>
      </c>
    </row>
    <row r="2590">
      <c r="A2590" s="103" t="s">
        <v>28940</v>
      </c>
      <c r="B2590" s="103" t="s">
        <v>1772</v>
      </c>
      <c r="C2590" s="104" t="s">
        <v>529</v>
      </c>
      <c r="D2590" s="105">
        <v>0.21</v>
      </c>
      <c r="E2590" s="131"/>
      <c r="F2590" s="105" t="str">
        <f t="shared" si="350"/>
        <v/>
      </c>
    </row>
    <row r="2591">
      <c r="A2591" s="103" t="s">
        <v>28941</v>
      </c>
      <c r="B2591" s="103" t="s">
        <v>25646</v>
      </c>
      <c r="C2591" s="104" t="s">
        <v>159</v>
      </c>
      <c r="D2591" s="105">
        <v>425.12</v>
      </c>
      <c r="E2591" s="131"/>
      <c r="F2591" s="105" t="str">
        <f t="shared" si="350"/>
        <v/>
      </c>
    </row>
    <row r="2592">
      <c r="A2592" s="103" t="s">
        <v>28942</v>
      </c>
      <c r="B2592" s="103" t="s">
        <v>25648</v>
      </c>
      <c r="C2592" s="104" t="s">
        <v>159</v>
      </c>
      <c r="D2592" s="105">
        <v>425.12</v>
      </c>
      <c r="E2592" s="131"/>
      <c r="F2592" s="105" t="str">
        <f t="shared" si="350"/>
        <v/>
      </c>
    </row>
    <row r="2593">
      <c r="A2593" s="103" t="s">
        <v>28943</v>
      </c>
      <c r="B2593" s="103" t="s">
        <v>25650</v>
      </c>
      <c r="C2593" s="104" t="s">
        <v>79</v>
      </c>
      <c r="D2593" s="105">
        <v>4.0</v>
      </c>
      <c r="E2593" s="131"/>
      <c r="F2593" s="105" t="str">
        <f t="shared" si="350"/>
        <v/>
      </c>
    </row>
    <row r="2594">
      <c r="A2594" s="103" t="s">
        <v>28944</v>
      </c>
      <c r="B2594" s="103" t="s">
        <v>25652</v>
      </c>
      <c r="C2594" s="104" t="s">
        <v>79</v>
      </c>
      <c r="D2594" s="105">
        <v>2.0</v>
      </c>
      <c r="E2594" s="131"/>
      <c r="F2594" s="105" t="str">
        <f t="shared" si="350"/>
        <v/>
      </c>
    </row>
    <row r="2595">
      <c r="A2595" s="103" t="s">
        <v>28945</v>
      </c>
      <c r="B2595" s="103" t="s">
        <v>25654</v>
      </c>
      <c r="C2595" s="104" t="s">
        <v>159</v>
      </c>
      <c r="D2595" s="105">
        <v>212.56</v>
      </c>
      <c r="E2595" s="131"/>
      <c r="F2595" s="105" t="str">
        <f t="shared" si="350"/>
        <v/>
      </c>
    </row>
    <row r="2596">
      <c r="A2596" s="99" t="s">
        <v>28946</v>
      </c>
      <c r="B2596" s="99" t="s">
        <v>110</v>
      </c>
      <c r="C2596" s="100"/>
      <c r="D2596" s="101"/>
      <c r="E2596" s="101"/>
      <c r="F2596" s="102">
        <f>SUM(F2597:F2607)</f>
        <v>0</v>
      </c>
    </row>
    <row r="2597">
      <c r="A2597" s="103" t="s">
        <v>28947</v>
      </c>
      <c r="B2597" s="103" t="s">
        <v>27910</v>
      </c>
      <c r="C2597" s="104" t="s">
        <v>159</v>
      </c>
      <c r="D2597" s="105">
        <v>20.16</v>
      </c>
      <c r="E2597" s="131"/>
      <c r="F2597" s="105" t="str">
        <f t="shared" ref="F2597:F2607" si="351">IF(E2597="","", ROUND(D2597*E2597,2))</f>
        <v/>
      </c>
    </row>
    <row r="2598">
      <c r="A2598" s="103" t="s">
        <v>28948</v>
      </c>
      <c r="B2598" s="103" t="s">
        <v>27827</v>
      </c>
      <c r="C2598" s="104" t="s">
        <v>159</v>
      </c>
      <c r="D2598" s="105">
        <v>112.4</v>
      </c>
      <c r="E2598" s="131"/>
      <c r="F2598" s="105" t="str">
        <f t="shared" si="351"/>
        <v/>
      </c>
    </row>
    <row r="2599">
      <c r="A2599" s="103" t="s">
        <v>28949</v>
      </c>
      <c r="B2599" s="103" t="s">
        <v>27829</v>
      </c>
      <c r="C2599" s="104" t="s">
        <v>159</v>
      </c>
      <c r="D2599" s="105">
        <v>80.0</v>
      </c>
      <c r="E2599" s="131"/>
      <c r="F2599" s="105" t="str">
        <f t="shared" si="351"/>
        <v/>
      </c>
    </row>
    <row r="2600">
      <c r="A2600" s="103" t="s">
        <v>28950</v>
      </c>
      <c r="B2600" s="103" t="s">
        <v>27919</v>
      </c>
      <c r="C2600" s="104" t="s">
        <v>159</v>
      </c>
      <c r="D2600" s="105">
        <v>212.56</v>
      </c>
      <c r="E2600" s="131"/>
      <c r="F2600" s="105" t="str">
        <f t="shared" si="351"/>
        <v/>
      </c>
    </row>
    <row r="2601">
      <c r="A2601" s="103" t="s">
        <v>28951</v>
      </c>
      <c r="B2601" s="103" t="s">
        <v>27935</v>
      </c>
      <c r="C2601" s="104" t="s">
        <v>159</v>
      </c>
      <c r="D2601" s="105">
        <v>20.16</v>
      </c>
      <c r="E2601" s="131"/>
      <c r="F2601" s="105" t="str">
        <f t="shared" si="351"/>
        <v/>
      </c>
    </row>
    <row r="2602">
      <c r="A2602" s="103" t="s">
        <v>28952</v>
      </c>
      <c r="B2602" s="103" t="s">
        <v>27834</v>
      </c>
      <c r="C2602" s="104" t="s">
        <v>159</v>
      </c>
      <c r="D2602" s="105">
        <v>112.4</v>
      </c>
      <c r="E2602" s="131"/>
      <c r="F2602" s="105" t="str">
        <f t="shared" si="351"/>
        <v/>
      </c>
    </row>
    <row r="2603">
      <c r="A2603" s="103" t="s">
        <v>28953</v>
      </c>
      <c r="B2603" s="103" t="s">
        <v>27836</v>
      </c>
      <c r="C2603" s="104" t="s">
        <v>159</v>
      </c>
      <c r="D2603" s="105">
        <v>80.0</v>
      </c>
      <c r="E2603" s="131"/>
      <c r="F2603" s="105" t="str">
        <f t="shared" si="351"/>
        <v/>
      </c>
    </row>
    <row r="2604">
      <c r="A2604" s="103" t="s">
        <v>28954</v>
      </c>
      <c r="B2604" s="103" t="s">
        <v>25978</v>
      </c>
      <c r="C2604" s="104" t="s">
        <v>117</v>
      </c>
      <c r="D2604" s="105">
        <v>366.6</v>
      </c>
      <c r="E2604" s="131"/>
      <c r="F2604" s="105" t="str">
        <f t="shared" si="351"/>
        <v/>
      </c>
    </row>
    <row r="2605">
      <c r="A2605" s="103" t="s">
        <v>28955</v>
      </c>
      <c r="B2605" s="103" t="s">
        <v>27956</v>
      </c>
      <c r="C2605" s="104" t="s">
        <v>159</v>
      </c>
      <c r="D2605" s="105">
        <v>20.16</v>
      </c>
      <c r="E2605" s="131"/>
      <c r="F2605" s="105" t="str">
        <f t="shared" si="351"/>
        <v/>
      </c>
    </row>
    <row r="2606">
      <c r="A2606" s="103" t="s">
        <v>28956</v>
      </c>
      <c r="B2606" s="103" t="s">
        <v>27841</v>
      </c>
      <c r="C2606" s="104" t="s">
        <v>159</v>
      </c>
      <c r="D2606" s="105">
        <v>112.4</v>
      </c>
      <c r="E2606" s="131"/>
      <c r="F2606" s="105" t="str">
        <f t="shared" si="351"/>
        <v/>
      </c>
    </row>
    <row r="2607">
      <c r="A2607" s="103" t="s">
        <v>28957</v>
      </c>
      <c r="B2607" s="103" t="s">
        <v>27843</v>
      </c>
      <c r="C2607" s="104" t="s">
        <v>159</v>
      </c>
      <c r="D2607" s="105">
        <v>80.0</v>
      </c>
      <c r="E2607" s="131"/>
      <c r="F2607" s="105" t="str">
        <f t="shared" si="351"/>
        <v/>
      </c>
    </row>
    <row r="2608">
      <c r="A2608" s="99" t="s">
        <v>28958</v>
      </c>
      <c r="B2608" s="99" t="s">
        <v>25699</v>
      </c>
      <c r="C2608" s="100"/>
      <c r="D2608" s="101"/>
      <c r="E2608" s="101"/>
      <c r="F2608" s="102">
        <f>SUM(F2609:F2611)</f>
        <v>0</v>
      </c>
    </row>
    <row r="2609">
      <c r="A2609" s="103" t="s">
        <v>28959</v>
      </c>
      <c r="B2609" s="103" t="s">
        <v>26867</v>
      </c>
      <c r="C2609" s="104" t="s">
        <v>159</v>
      </c>
      <c r="D2609" s="105">
        <v>20.16</v>
      </c>
      <c r="E2609" s="131"/>
      <c r="F2609" s="105" t="str">
        <f t="shared" ref="F2609:F2611" si="352">IF(E2609="","", ROUND(D2609*E2609,2))</f>
        <v/>
      </c>
    </row>
    <row r="2610">
      <c r="A2610" s="103" t="s">
        <v>28960</v>
      </c>
      <c r="B2610" s="103" t="s">
        <v>25797</v>
      </c>
      <c r="C2610" s="104" t="s">
        <v>159</v>
      </c>
      <c r="D2610" s="105">
        <v>112.4</v>
      </c>
      <c r="E2610" s="131"/>
      <c r="F2610" s="105" t="str">
        <f t="shared" si="352"/>
        <v/>
      </c>
    </row>
    <row r="2611">
      <c r="A2611" s="103" t="s">
        <v>28961</v>
      </c>
      <c r="B2611" s="103" t="s">
        <v>25701</v>
      </c>
      <c r="C2611" s="104" t="s">
        <v>159</v>
      </c>
      <c r="D2611" s="105">
        <v>80.0</v>
      </c>
      <c r="E2611" s="131"/>
      <c r="F2611" s="105" t="str">
        <f t="shared" si="352"/>
        <v/>
      </c>
    </row>
    <row r="2612">
      <c r="A2612" s="99" t="s">
        <v>28962</v>
      </c>
      <c r="B2612" s="99" t="s">
        <v>1807</v>
      </c>
      <c r="C2612" s="100"/>
      <c r="D2612" s="101"/>
      <c r="E2612" s="101"/>
      <c r="F2612" s="102">
        <f>SUM(F2613:F2614)</f>
        <v>0</v>
      </c>
    </row>
    <row r="2613">
      <c r="A2613" s="103" t="s">
        <v>28963</v>
      </c>
      <c r="B2613" s="103" t="s">
        <v>28964</v>
      </c>
      <c r="C2613" s="104" t="s">
        <v>159</v>
      </c>
      <c r="D2613" s="105">
        <v>212.56</v>
      </c>
      <c r="E2613" s="131"/>
      <c r="F2613" s="105" t="str">
        <f t="shared" ref="F2613:F2614" si="353">IF(E2613="","", ROUND(D2613*E2613,2))</f>
        <v/>
      </c>
    </row>
    <row r="2614">
      <c r="A2614" s="103" t="s">
        <v>28965</v>
      </c>
      <c r="B2614" s="103" t="s">
        <v>28966</v>
      </c>
      <c r="C2614" s="104" t="s">
        <v>159</v>
      </c>
      <c r="D2614" s="105">
        <v>212.56</v>
      </c>
      <c r="E2614" s="131"/>
      <c r="F2614" s="105" t="str">
        <f t="shared" si="353"/>
        <v/>
      </c>
    </row>
    <row r="2615">
      <c r="A2615" s="99" t="s">
        <v>28967</v>
      </c>
      <c r="B2615" s="99" t="s">
        <v>1865</v>
      </c>
      <c r="C2615" s="100"/>
      <c r="D2615" s="101"/>
      <c r="E2615" s="101"/>
      <c r="F2615" s="102">
        <f>SUM(F2616:F2617)</f>
        <v>0</v>
      </c>
    </row>
    <row r="2616">
      <c r="A2616" s="103" t="s">
        <v>28968</v>
      </c>
      <c r="B2616" s="103" t="s">
        <v>1867</v>
      </c>
      <c r="C2616" s="104" t="s">
        <v>79</v>
      </c>
      <c r="D2616" s="105">
        <v>4.0</v>
      </c>
      <c r="E2616" s="131"/>
      <c r="F2616" s="105" t="str">
        <f t="shared" ref="F2616:F2617" si="354">IF(E2616="","", ROUND(D2616*E2616,2))</f>
        <v/>
      </c>
    </row>
    <row r="2617">
      <c r="A2617" s="103" t="s">
        <v>28969</v>
      </c>
      <c r="B2617" s="103" t="s">
        <v>27568</v>
      </c>
      <c r="C2617" s="104" t="s">
        <v>159</v>
      </c>
      <c r="D2617" s="105">
        <v>212.56</v>
      </c>
      <c r="E2617" s="131"/>
      <c r="F2617" s="105" t="str">
        <f t="shared" si="354"/>
        <v/>
      </c>
    </row>
    <row r="2618">
      <c r="A2618" s="99" t="s">
        <v>28970</v>
      </c>
      <c r="B2618" s="99" t="s">
        <v>22804</v>
      </c>
      <c r="C2618" s="100"/>
      <c r="D2618" s="101"/>
      <c r="E2618" s="101"/>
      <c r="F2618" s="102">
        <f>SUM(F2619:F2620)</f>
        <v>0</v>
      </c>
    </row>
    <row r="2619">
      <c r="A2619" s="103" t="s">
        <v>28971</v>
      </c>
      <c r="B2619" s="103" t="s">
        <v>28972</v>
      </c>
      <c r="C2619" s="104" t="s">
        <v>79</v>
      </c>
      <c r="D2619" s="105">
        <v>1.0</v>
      </c>
      <c r="E2619" s="131"/>
      <c r="F2619" s="105" t="str">
        <f t="shared" ref="F2619:F2620" si="355">IF(E2619="","", ROUND(D2619*E2619,2))</f>
        <v/>
      </c>
    </row>
    <row r="2620">
      <c r="A2620" s="103" t="s">
        <v>28973</v>
      </c>
      <c r="B2620" s="103" t="s">
        <v>28690</v>
      </c>
      <c r="C2620" s="104" t="s">
        <v>79</v>
      </c>
      <c r="D2620" s="105">
        <v>1.0</v>
      </c>
      <c r="E2620" s="131"/>
      <c r="F2620" s="105" t="str">
        <f t="shared" si="355"/>
        <v/>
      </c>
    </row>
    <row r="2621">
      <c r="A2621" s="99" t="s">
        <v>28974</v>
      </c>
      <c r="B2621" s="99" t="s">
        <v>25751</v>
      </c>
      <c r="C2621" s="100"/>
      <c r="D2621" s="101"/>
      <c r="E2621" s="101"/>
      <c r="F2621" s="102">
        <f>SUM(F2622)</f>
        <v>0</v>
      </c>
    </row>
    <row r="2622">
      <c r="A2622" s="103" t="s">
        <v>28975</v>
      </c>
      <c r="B2622" s="103" t="s">
        <v>28976</v>
      </c>
      <c r="C2622" s="104" t="s">
        <v>159</v>
      </c>
      <c r="D2622" s="105">
        <v>77.23</v>
      </c>
      <c r="E2622" s="131"/>
      <c r="F2622" s="105" t="str">
        <f>IF(E2622="","", ROUND(D2622*E2622,2))</f>
        <v/>
      </c>
    </row>
    <row r="2623">
      <c r="A2623" s="99" t="s">
        <v>28977</v>
      </c>
      <c r="B2623" s="99" t="s">
        <v>26071</v>
      </c>
      <c r="C2623" s="100"/>
      <c r="D2623" s="101"/>
      <c r="E2623" s="101"/>
      <c r="F2623" s="102">
        <f>SUM(F2624)</f>
        <v>0</v>
      </c>
    </row>
    <row r="2624">
      <c r="A2624" s="103" t="s">
        <v>28978</v>
      </c>
      <c r="B2624" s="103" t="s">
        <v>26073</v>
      </c>
      <c r="C2624" s="104" t="s">
        <v>108</v>
      </c>
      <c r="D2624" s="105">
        <v>21.330000000000002</v>
      </c>
      <c r="E2624" s="131"/>
      <c r="F2624" s="105" t="str">
        <f>IF(E2624="","", ROUND(D2624*E2624,2))</f>
        <v/>
      </c>
    </row>
    <row r="2625">
      <c r="A2625" s="99" t="s">
        <v>28979</v>
      </c>
      <c r="B2625" s="99" t="s">
        <v>28980</v>
      </c>
      <c r="C2625" s="100"/>
      <c r="D2625" s="101"/>
      <c r="E2625" s="101"/>
      <c r="F2625" s="102">
        <f>F2626+F2634+F2660+F2666+F2669+F2675+F2678</f>
        <v>0</v>
      </c>
    </row>
    <row r="2626">
      <c r="A2626" s="99" t="s">
        <v>28981</v>
      </c>
      <c r="B2626" s="99" t="s">
        <v>458</v>
      </c>
      <c r="C2626" s="100"/>
      <c r="D2626" s="101"/>
      <c r="E2626" s="101"/>
      <c r="F2626" s="102">
        <f>SUM(F2627:F2633)</f>
        <v>0</v>
      </c>
    </row>
    <row r="2627">
      <c r="A2627" s="103" t="s">
        <v>28982</v>
      </c>
      <c r="B2627" s="103" t="s">
        <v>1770</v>
      </c>
      <c r="C2627" s="104" t="s">
        <v>529</v>
      </c>
      <c r="D2627" s="105">
        <v>0.29</v>
      </c>
      <c r="E2627" s="131"/>
      <c r="F2627" s="105" t="str">
        <f t="shared" ref="F2627:F2633" si="356">IF(E2627="","", ROUND(D2627*E2627,2))</f>
        <v/>
      </c>
    </row>
    <row r="2628">
      <c r="A2628" s="103" t="s">
        <v>28983</v>
      </c>
      <c r="B2628" s="103" t="s">
        <v>1772</v>
      </c>
      <c r="C2628" s="104" t="s">
        <v>529</v>
      </c>
      <c r="D2628" s="105">
        <v>0.29</v>
      </c>
      <c r="E2628" s="131"/>
      <c r="F2628" s="105" t="str">
        <f t="shared" si="356"/>
        <v/>
      </c>
    </row>
    <row r="2629">
      <c r="A2629" s="103" t="s">
        <v>28984</v>
      </c>
      <c r="B2629" s="103" t="s">
        <v>25646</v>
      </c>
      <c r="C2629" s="104" t="s">
        <v>159</v>
      </c>
      <c r="D2629" s="105">
        <v>570.73</v>
      </c>
      <c r="E2629" s="131"/>
      <c r="F2629" s="105" t="str">
        <f t="shared" si="356"/>
        <v/>
      </c>
    </row>
    <row r="2630">
      <c r="A2630" s="103" t="s">
        <v>28985</v>
      </c>
      <c r="B2630" s="103" t="s">
        <v>25648</v>
      </c>
      <c r="C2630" s="104" t="s">
        <v>159</v>
      </c>
      <c r="D2630" s="105">
        <v>570.73</v>
      </c>
      <c r="E2630" s="131"/>
      <c r="F2630" s="105" t="str">
        <f t="shared" si="356"/>
        <v/>
      </c>
    </row>
    <row r="2631">
      <c r="A2631" s="103" t="s">
        <v>28986</v>
      </c>
      <c r="B2631" s="103" t="s">
        <v>25650</v>
      </c>
      <c r="C2631" s="104" t="s">
        <v>79</v>
      </c>
      <c r="D2631" s="105">
        <v>6.0</v>
      </c>
      <c r="E2631" s="131"/>
      <c r="F2631" s="105" t="str">
        <f t="shared" si="356"/>
        <v/>
      </c>
    </row>
    <row r="2632">
      <c r="A2632" s="103" t="s">
        <v>28987</v>
      </c>
      <c r="B2632" s="103" t="s">
        <v>25652</v>
      </c>
      <c r="C2632" s="104" t="s">
        <v>79</v>
      </c>
      <c r="D2632" s="105">
        <v>3.0</v>
      </c>
      <c r="E2632" s="131"/>
      <c r="F2632" s="105" t="str">
        <f t="shared" si="356"/>
        <v/>
      </c>
    </row>
    <row r="2633">
      <c r="A2633" s="103" t="s">
        <v>28988</v>
      </c>
      <c r="B2633" s="103" t="s">
        <v>25654</v>
      </c>
      <c r="C2633" s="104" t="s">
        <v>159</v>
      </c>
      <c r="D2633" s="105">
        <v>285.37</v>
      </c>
      <c r="E2633" s="131"/>
      <c r="F2633" s="105" t="str">
        <f t="shared" si="356"/>
        <v/>
      </c>
    </row>
    <row r="2634">
      <c r="A2634" s="99" t="s">
        <v>28989</v>
      </c>
      <c r="B2634" s="99" t="s">
        <v>110</v>
      </c>
      <c r="C2634" s="100"/>
      <c r="D2634" s="101"/>
      <c r="E2634" s="101"/>
      <c r="F2634" s="102">
        <f>SUM(F2635:F2659)</f>
        <v>0</v>
      </c>
    </row>
    <row r="2635">
      <c r="A2635" s="103" t="s">
        <v>28990</v>
      </c>
      <c r="B2635" s="103" t="s">
        <v>28991</v>
      </c>
      <c r="C2635" s="104" t="s">
        <v>159</v>
      </c>
      <c r="D2635" s="105">
        <v>40.15</v>
      </c>
      <c r="E2635" s="131"/>
      <c r="F2635" s="105" t="str">
        <f t="shared" ref="F2635:F2659" si="357">IF(E2635="","", ROUND(D2635*E2635,2))</f>
        <v/>
      </c>
    </row>
    <row r="2636">
      <c r="A2636" s="103" t="s">
        <v>28992</v>
      </c>
      <c r="B2636" s="103" t="s">
        <v>28993</v>
      </c>
      <c r="C2636" s="104" t="s">
        <v>159</v>
      </c>
      <c r="D2636" s="105">
        <v>32.74</v>
      </c>
      <c r="E2636" s="131"/>
      <c r="F2636" s="105" t="str">
        <f t="shared" si="357"/>
        <v/>
      </c>
    </row>
    <row r="2637">
      <c r="A2637" s="103" t="s">
        <v>28994</v>
      </c>
      <c r="B2637" s="103" t="s">
        <v>28995</v>
      </c>
      <c r="C2637" s="104" t="s">
        <v>159</v>
      </c>
      <c r="D2637" s="105">
        <v>61.59</v>
      </c>
      <c r="E2637" s="131"/>
      <c r="F2637" s="105" t="str">
        <f t="shared" si="357"/>
        <v/>
      </c>
    </row>
    <row r="2638">
      <c r="A2638" s="103" t="s">
        <v>28996</v>
      </c>
      <c r="B2638" s="103" t="s">
        <v>28997</v>
      </c>
      <c r="C2638" s="104" t="s">
        <v>159</v>
      </c>
      <c r="D2638" s="105">
        <v>30.87</v>
      </c>
      <c r="E2638" s="131"/>
      <c r="F2638" s="105" t="str">
        <f t="shared" si="357"/>
        <v/>
      </c>
    </row>
    <row r="2639">
      <c r="A2639" s="103" t="s">
        <v>28998</v>
      </c>
      <c r="B2639" s="103" t="s">
        <v>28999</v>
      </c>
      <c r="C2639" s="104" t="s">
        <v>159</v>
      </c>
      <c r="D2639" s="105">
        <v>67.46000000000001</v>
      </c>
      <c r="E2639" s="131"/>
      <c r="F2639" s="105" t="str">
        <f t="shared" si="357"/>
        <v/>
      </c>
    </row>
    <row r="2640">
      <c r="A2640" s="103" t="s">
        <v>29000</v>
      </c>
      <c r="B2640" s="103" t="s">
        <v>29001</v>
      </c>
      <c r="C2640" s="104" t="s">
        <v>159</v>
      </c>
      <c r="D2640" s="105">
        <v>17.400000000000002</v>
      </c>
      <c r="E2640" s="131"/>
      <c r="F2640" s="105" t="str">
        <f t="shared" si="357"/>
        <v/>
      </c>
    </row>
    <row r="2641">
      <c r="A2641" s="103" t="s">
        <v>29002</v>
      </c>
      <c r="B2641" s="103" t="s">
        <v>29003</v>
      </c>
      <c r="C2641" s="104" t="s">
        <v>159</v>
      </c>
      <c r="D2641" s="105">
        <v>3.14</v>
      </c>
      <c r="E2641" s="131"/>
      <c r="F2641" s="105" t="str">
        <f t="shared" si="357"/>
        <v/>
      </c>
    </row>
    <row r="2642">
      <c r="A2642" s="103" t="s">
        <v>29004</v>
      </c>
      <c r="B2642" s="103" t="s">
        <v>29005</v>
      </c>
      <c r="C2642" s="104" t="s">
        <v>159</v>
      </c>
      <c r="D2642" s="105">
        <v>7.19</v>
      </c>
      <c r="E2642" s="131"/>
      <c r="F2642" s="105" t="str">
        <f t="shared" si="357"/>
        <v/>
      </c>
    </row>
    <row r="2643">
      <c r="A2643" s="103" t="s">
        <v>29006</v>
      </c>
      <c r="B2643" s="103" t="s">
        <v>29007</v>
      </c>
      <c r="C2643" s="104" t="s">
        <v>159</v>
      </c>
      <c r="D2643" s="105">
        <v>24.810000000000002</v>
      </c>
      <c r="E2643" s="131"/>
      <c r="F2643" s="105" t="str">
        <f t="shared" si="357"/>
        <v/>
      </c>
    </row>
    <row r="2644">
      <c r="A2644" s="103" t="s">
        <v>29008</v>
      </c>
      <c r="B2644" s="103" t="s">
        <v>1900</v>
      </c>
      <c r="C2644" s="104" t="s">
        <v>159</v>
      </c>
      <c r="D2644" s="105">
        <v>165.36</v>
      </c>
      <c r="E2644" s="131"/>
      <c r="F2644" s="105" t="str">
        <f t="shared" si="357"/>
        <v/>
      </c>
    </row>
    <row r="2645">
      <c r="A2645" s="103" t="s">
        <v>29009</v>
      </c>
      <c r="B2645" s="103" t="s">
        <v>29010</v>
      </c>
      <c r="C2645" s="104" t="s">
        <v>159</v>
      </c>
      <c r="D2645" s="105">
        <v>120.01</v>
      </c>
      <c r="E2645" s="131"/>
      <c r="F2645" s="105" t="str">
        <f t="shared" si="357"/>
        <v/>
      </c>
    </row>
    <row r="2646">
      <c r="A2646" s="103" t="s">
        <v>29011</v>
      </c>
      <c r="B2646" s="103" t="s">
        <v>29012</v>
      </c>
      <c r="C2646" s="104" t="s">
        <v>159</v>
      </c>
      <c r="D2646" s="105">
        <v>40.15</v>
      </c>
      <c r="E2646" s="131"/>
      <c r="F2646" s="105" t="str">
        <f t="shared" si="357"/>
        <v/>
      </c>
    </row>
    <row r="2647">
      <c r="A2647" s="103" t="s">
        <v>29013</v>
      </c>
      <c r="B2647" s="103" t="s">
        <v>29014</v>
      </c>
      <c r="C2647" s="104" t="s">
        <v>159</v>
      </c>
      <c r="D2647" s="105">
        <v>32.74</v>
      </c>
      <c r="E2647" s="131"/>
      <c r="F2647" s="105" t="str">
        <f t="shared" si="357"/>
        <v/>
      </c>
    </row>
    <row r="2648">
      <c r="A2648" s="103" t="s">
        <v>29015</v>
      </c>
      <c r="B2648" s="103" t="s">
        <v>29016</v>
      </c>
      <c r="C2648" s="104" t="s">
        <v>159</v>
      </c>
      <c r="D2648" s="105">
        <v>61.59</v>
      </c>
      <c r="E2648" s="131"/>
      <c r="F2648" s="105" t="str">
        <f t="shared" si="357"/>
        <v/>
      </c>
    </row>
    <row r="2649">
      <c r="A2649" s="103" t="s">
        <v>29017</v>
      </c>
      <c r="B2649" s="103" t="s">
        <v>29018</v>
      </c>
      <c r="C2649" s="104" t="s">
        <v>159</v>
      </c>
      <c r="D2649" s="105">
        <v>30.87</v>
      </c>
      <c r="E2649" s="131"/>
      <c r="F2649" s="105" t="str">
        <f t="shared" si="357"/>
        <v/>
      </c>
    </row>
    <row r="2650">
      <c r="A2650" s="103" t="s">
        <v>29019</v>
      </c>
      <c r="B2650" s="103" t="s">
        <v>29020</v>
      </c>
      <c r="C2650" s="104" t="s">
        <v>159</v>
      </c>
      <c r="D2650" s="105">
        <v>67.46000000000001</v>
      </c>
      <c r="E2650" s="131"/>
      <c r="F2650" s="105" t="str">
        <f t="shared" si="357"/>
        <v/>
      </c>
    </row>
    <row r="2651">
      <c r="A2651" s="103" t="s">
        <v>29021</v>
      </c>
      <c r="B2651" s="103" t="s">
        <v>29022</v>
      </c>
      <c r="C2651" s="104" t="s">
        <v>159</v>
      </c>
      <c r="D2651" s="105">
        <v>17.400000000000002</v>
      </c>
      <c r="E2651" s="131"/>
      <c r="F2651" s="105" t="str">
        <f t="shared" si="357"/>
        <v/>
      </c>
    </row>
    <row r="2652">
      <c r="A2652" s="103" t="s">
        <v>29023</v>
      </c>
      <c r="B2652" s="103" t="s">
        <v>29024</v>
      </c>
      <c r="C2652" s="104" t="s">
        <v>159</v>
      </c>
      <c r="D2652" s="105">
        <v>3.14</v>
      </c>
      <c r="E2652" s="131"/>
      <c r="F2652" s="105" t="str">
        <f t="shared" si="357"/>
        <v/>
      </c>
    </row>
    <row r="2653">
      <c r="A2653" s="103" t="s">
        <v>29025</v>
      </c>
      <c r="B2653" s="103" t="s">
        <v>29026</v>
      </c>
      <c r="C2653" s="104" t="s">
        <v>159</v>
      </c>
      <c r="D2653" s="105">
        <v>7.19</v>
      </c>
      <c r="E2653" s="131"/>
      <c r="F2653" s="105" t="str">
        <f t="shared" si="357"/>
        <v/>
      </c>
    </row>
    <row r="2654">
      <c r="A2654" s="103" t="s">
        <v>29027</v>
      </c>
      <c r="B2654" s="103" t="s">
        <v>29028</v>
      </c>
      <c r="C2654" s="104" t="s">
        <v>159</v>
      </c>
      <c r="D2654" s="105">
        <v>24.810000000000002</v>
      </c>
      <c r="E2654" s="131"/>
      <c r="F2654" s="105" t="str">
        <f t="shared" si="357"/>
        <v/>
      </c>
    </row>
    <row r="2655">
      <c r="A2655" s="103" t="s">
        <v>29029</v>
      </c>
      <c r="B2655" s="103" t="s">
        <v>29030</v>
      </c>
      <c r="C2655" s="104" t="s">
        <v>159</v>
      </c>
      <c r="D2655" s="105">
        <v>67.46000000000001</v>
      </c>
      <c r="E2655" s="131"/>
      <c r="F2655" s="105" t="str">
        <f t="shared" si="357"/>
        <v/>
      </c>
    </row>
    <row r="2656">
      <c r="A2656" s="103" t="s">
        <v>29031</v>
      </c>
      <c r="B2656" s="103" t="s">
        <v>29032</v>
      </c>
      <c r="C2656" s="104" t="s">
        <v>159</v>
      </c>
      <c r="D2656" s="105">
        <v>17.400000000000002</v>
      </c>
      <c r="E2656" s="131"/>
      <c r="F2656" s="105" t="str">
        <f t="shared" si="357"/>
        <v/>
      </c>
    </row>
    <row r="2657">
      <c r="A2657" s="103" t="s">
        <v>29033</v>
      </c>
      <c r="B2657" s="103" t="s">
        <v>29034</v>
      </c>
      <c r="C2657" s="104" t="s">
        <v>159</v>
      </c>
      <c r="D2657" s="105">
        <v>3.14</v>
      </c>
      <c r="E2657" s="131"/>
      <c r="F2657" s="105" t="str">
        <f t="shared" si="357"/>
        <v/>
      </c>
    </row>
    <row r="2658">
      <c r="A2658" s="103" t="s">
        <v>29035</v>
      </c>
      <c r="B2658" s="103" t="s">
        <v>29036</v>
      </c>
      <c r="C2658" s="104" t="s">
        <v>159</v>
      </c>
      <c r="D2658" s="105">
        <v>24.810000000000002</v>
      </c>
      <c r="E2658" s="131"/>
      <c r="F2658" s="105" t="str">
        <f t="shared" si="357"/>
        <v/>
      </c>
    </row>
    <row r="2659">
      <c r="A2659" s="103" t="s">
        <v>29037</v>
      </c>
      <c r="B2659" s="103" t="s">
        <v>1919</v>
      </c>
      <c r="C2659" s="104" t="s">
        <v>159</v>
      </c>
      <c r="D2659" s="105">
        <v>165.36</v>
      </c>
      <c r="E2659" s="131"/>
      <c r="F2659" s="105" t="str">
        <f t="shared" si="357"/>
        <v/>
      </c>
    </row>
    <row r="2660">
      <c r="A2660" s="99" t="s">
        <v>29038</v>
      </c>
      <c r="B2660" s="99" t="s">
        <v>25699</v>
      </c>
      <c r="C2660" s="100"/>
      <c r="D2660" s="101"/>
      <c r="E2660" s="101"/>
      <c r="F2660" s="102">
        <f>SUM(F2661:F2665)</f>
        <v>0</v>
      </c>
    </row>
    <row r="2661">
      <c r="A2661" s="103" t="s">
        <v>29039</v>
      </c>
      <c r="B2661" s="103" t="s">
        <v>25797</v>
      </c>
      <c r="C2661" s="104" t="s">
        <v>159</v>
      </c>
      <c r="D2661" s="105">
        <v>107.61</v>
      </c>
      <c r="E2661" s="131"/>
      <c r="F2661" s="105" t="str">
        <f t="shared" ref="F2661:F2665" si="358">IF(E2661="","", ROUND(D2661*E2661,2))</f>
        <v/>
      </c>
    </row>
    <row r="2662">
      <c r="A2662" s="103" t="s">
        <v>29040</v>
      </c>
      <c r="B2662" s="103" t="s">
        <v>25701</v>
      </c>
      <c r="C2662" s="104" t="s">
        <v>159</v>
      </c>
      <c r="D2662" s="105">
        <v>50.15</v>
      </c>
      <c r="E2662" s="131"/>
      <c r="F2662" s="105" t="str">
        <f t="shared" si="358"/>
        <v/>
      </c>
    </row>
    <row r="2663">
      <c r="A2663" s="103" t="s">
        <v>29041</v>
      </c>
      <c r="B2663" s="103" t="s">
        <v>1925</v>
      </c>
      <c r="C2663" s="104" t="s">
        <v>159</v>
      </c>
      <c r="D2663" s="105">
        <v>64.73</v>
      </c>
      <c r="E2663" s="131"/>
      <c r="F2663" s="105" t="str">
        <f t="shared" si="358"/>
        <v/>
      </c>
    </row>
    <row r="2664">
      <c r="A2664" s="103" t="s">
        <v>29042</v>
      </c>
      <c r="B2664" s="103" t="s">
        <v>25704</v>
      </c>
      <c r="C2664" s="104" t="s">
        <v>159</v>
      </c>
      <c r="D2664" s="105">
        <v>38.06</v>
      </c>
      <c r="E2664" s="131"/>
      <c r="F2664" s="105" t="str">
        <f t="shared" si="358"/>
        <v/>
      </c>
    </row>
    <row r="2665">
      <c r="A2665" s="103" t="s">
        <v>29043</v>
      </c>
      <c r="B2665" s="103" t="s">
        <v>1927</v>
      </c>
      <c r="C2665" s="104" t="s">
        <v>159</v>
      </c>
      <c r="D2665" s="105">
        <v>24.810000000000002</v>
      </c>
      <c r="E2665" s="131"/>
      <c r="F2665" s="105" t="str">
        <f t="shared" si="358"/>
        <v/>
      </c>
    </row>
    <row r="2666">
      <c r="A2666" s="99" t="s">
        <v>29044</v>
      </c>
      <c r="B2666" s="99" t="s">
        <v>1807</v>
      </c>
      <c r="C2666" s="100"/>
      <c r="D2666" s="101"/>
      <c r="E2666" s="101"/>
      <c r="F2666" s="102">
        <f>SUM(F2667:F2668)</f>
        <v>0</v>
      </c>
    </row>
    <row r="2667">
      <c r="A2667" s="103" t="s">
        <v>29045</v>
      </c>
      <c r="B2667" s="103" t="s">
        <v>29046</v>
      </c>
      <c r="C2667" s="104" t="s">
        <v>159</v>
      </c>
      <c r="D2667" s="105">
        <v>285.37</v>
      </c>
      <c r="E2667" s="131"/>
      <c r="F2667" s="105" t="str">
        <f t="shared" ref="F2667:F2668" si="359">IF(E2667="","", ROUND(D2667*E2667,2))</f>
        <v/>
      </c>
    </row>
    <row r="2668">
      <c r="A2668" s="103" t="s">
        <v>29047</v>
      </c>
      <c r="B2668" s="103" t="s">
        <v>29048</v>
      </c>
      <c r="C2668" s="104" t="s">
        <v>159</v>
      </c>
      <c r="D2668" s="105">
        <v>285.37</v>
      </c>
      <c r="E2668" s="131"/>
      <c r="F2668" s="105" t="str">
        <f t="shared" si="359"/>
        <v/>
      </c>
    </row>
    <row r="2669">
      <c r="A2669" s="99" t="s">
        <v>29049</v>
      </c>
      <c r="B2669" s="99" t="s">
        <v>1829</v>
      </c>
      <c r="C2669" s="100"/>
      <c r="D2669" s="101"/>
      <c r="E2669" s="101"/>
      <c r="F2669" s="102">
        <f>SUM(F2670:F2674)</f>
        <v>0</v>
      </c>
    </row>
    <row r="2670">
      <c r="A2670" s="103" t="s">
        <v>29050</v>
      </c>
      <c r="B2670" s="103" t="s">
        <v>29051</v>
      </c>
      <c r="C2670" s="104" t="s">
        <v>79</v>
      </c>
      <c r="D2670" s="105">
        <v>2.0</v>
      </c>
      <c r="E2670" s="131"/>
      <c r="F2670" s="105" t="str">
        <f t="shared" ref="F2670:F2674" si="360">IF(E2670="","", ROUND(D2670*E2670,2))</f>
        <v/>
      </c>
    </row>
    <row r="2671">
      <c r="A2671" s="103" t="s">
        <v>29052</v>
      </c>
      <c r="B2671" s="103" t="s">
        <v>29053</v>
      </c>
      <c r="C2671" s="104" t="s">
        <v>79</v>
      </c>
      <c r="D2671" s="105">
        <v>2.0</v>
      </c>
      <c r="E2671" s="131"/>
      <c r="F2671" s="105" t="str">
        <f t="shared" si="360"/>
        <v/>
      </c>
    </row>
    <row r="2672">
      <c r="A2672" s="103" t="s">
        <v>29054</v>
      </c>
      <c r="B2672" s="103" t="s">
        <v>29055</v>
      </c>
      <c r="C2672" s="104" t="s">
        <v>79</v>
      </c>
      <c r="D2672" s="105">
        <v>1.0</v>
      </c>
      <c r="E2672" s="131"/>
      <c r="F2672" s="105" t="str">
        <f t="shared" si="360"/>
        <v/>
      </c>
    </row>
    <row r="2673">
      <c r="A2673" s="103" t="s">
        <v>29056</v>
      </c>
      <c r="B2673" s="103" t="s">
        <v>29057</v>
      </c>
      <c r="C2673" s="104" t="s">
        <v>79</v>
      </c>
      <c r="D2673" s="105">
        <v>3.0</v>
      </c>
      <c r="E2673" s="131"/>
      <c r="F2673" s="105" t="str">
        <f t="shared" si="360"/>
        <v/>
      </c>
    </row>
    <row r="2674">
      <c r="A2674" s="103" t="s">
        <v>29058</v>
      </c>
      <c r="B2674" s="103" t="s">
        <v>1855</v>
      </c>
      <c r="C2674" s="104" t="s">
        <v>79</v>
      </c>
      <c r="D2674" s="105">
        <v>8.0</v>
      </c>
      <c r="E2674" s="131"/>
      <c r="F2674" s="105" t="str">
        <f t="shared" si="360"/>
        <v/>
      </c>
    </row>
    <row r="2675">
      <c r="A2675" s="99" t="s">
        <v>29059</v>
      </c>
      <c r="B2675" s="99" t="s">
        <v>1865</v>
      </c>
      <c r="C2675" s="100"/>
      <c r="D2675" s="101"/>
      <c r="E2675" s="101"/>
      <c r="F2675" s="102">
        <f>SUM(F2676:F2677)</f>
        <v>0</v>
      </c>
    </row>
    <row r="2676">
      <c r="A2676" s="103" t="s">
        <v>29060</v>
      </c>
      <c r="B2676" s="103" t="s">
        <v>1867</v>
      </c>
      <c r="C2676" s="104" t="s">
        <v>79</v>
      </c>
      <c r="D2676" s="105">
        <v>6.0</v>
      </c>
      <c r="E2676" s="131"/>
      <c r="F2676" s="105" t="str">
        <f t="shared" ref="F2676:F2677" si="361">IF(E2676="","", ROUND(D2676*E2676,2))</f>
        <v/>
      </c>
    </row>
    <row r="2677">
      <c r="A2677" s="103" t="s">
        <v>29061</v>
      </c>
      <c r="B2677" s="103" t="s">
        <v>27699</v>
      </c>
      <c r="C2677" s="104" t="s">
        <v>159</v>
      </c>
      <c r="D2677" s="105">
        <v>285.37</v>
      </c>
      <c r="E2677" s="131"/>
      <c r="F2677" s="105" t="str">
        <f t="shared" si="361"/>
        <v/>
      </c>
    </row>
    <row r="2678">
      <c r="A2678" s="99" t="s">
        <v>29062</v>
      </c>
      <c r="B2678" s="99" t="s">
        <v>25751</v>
      </c>
      <c r="C2678" s="100"/>
      <c r="D2678" s="101"/>
      <c r="E2678" s="101"/>
      <c r="F2678" s="102">
        <f>SUM(F2679:F2680)</f>
        <v>0</v>
      </c>
    </row>
    <row r="2679">
      <c r="A2679" s="103" t="s">
        <v>29063</v>
      </c>
      <c r="B2679" s="103" t="s">
        <v>26919</v>
      </c>
      <c r="C2679" s="104" t="s">
        <v>79</v>
      </c>
      <c r="D2679" s="105">
        <v>1.0</v>
      </c>
      <c r="E2679" s="131"/>
      <c r="F2679" s="105" t="str">
        <f t="shared" ref="F2679:F2680" si="362">IF(E2679="","", ROUND(D2679*E2679,2))</f>
        <v/>
      </c>
    </row>
    <row r="2680">
      <c r="A2680" s="103" t="s">
        <v>29064</v>
      </c>
      <c r="B2680" s="103" t="s">
        <v>27079</v>
      </c>
      <c r="C2680" s="104" t="s">
        <v>79</v>
      </c>
      <c r="D2680" s="105">
        <v>1.0</v>
      </c>
      <c r="E2680" s="131"/>
      <c r="F2680" s="105" t="str">
        <f t="shared" si="362"/>
        <v/>
      </c>
    </row>
    <row r="2681">
      <c r="A2681" s="99" t="s">
        <v>29065</v>
      </c>
      <c r="B2681" s="99" t="s">
        <v>29066</v>
      </c>
      <c r="C2681" s="100"/>
      <c r="D2681" s="101"/>
      <c r="E2681" s="101"/>
      <c r="F2681" s="102">
        <f>F2682+F2688+F2697+F2700+F2703+F2707+F2710</f>
        <v>0</v>
      </c>
    </row>
    <row r="2682">
      <c r="A2682" s="99" t="s">
        <v>29067</v>
      </c>
      <c r="B2682" s="99" t="s">
        <v>458</v>
      </c>
      <c r="C2682" s="100"/>
      <c r="D2682" s="101"/>
      <c r="E2682" s="101"/>
      <c r="F2682" s="102">
        <f>SUM(F2683:F2687)</f>
        <v>0</v>
      </c>
    </row>
    <row r="2683">
      <c r="A2683" s="103" t="s">
        <v>29068</v>
      </c>
      <c r="B2683" s="103" t="s">
        <v>1770</v>
      </c>
      <c r="C2683" s="104" t="s">
        <v>529</v>
      </c>
      <c r="D2683" s="105">
        <v>0.01</v>
      </c>
      <c r="E2683" s="131"/>
      <c r="F2683" s="105" t="str">
        <f t="shared" ref="F2683:F2687" si="363">IF(E2683="","", ROUND(D2683*E2683,2))</f>
        <v/>
      </c>
    </row>
    <row r="2684">
      <c r="A2684" s="103" t="s">
        <v>29069</v>
      </c>
      <c r="B2684" s="103" t="s">
        <v>1772</v>
      </c>
      <c r="C2684" s="104" t="s">
        <v>529</v>
      </c>
      <c r="D2684" s="105">
        <v>0.01</v>
      </c>
      <c r="E2684" s="131"/>
      <c r="F2684" s="105" t="str">
        <f t="shared" si="363"/>
        <v/>
      </c>
    </row>
    <row r="2685">
      <c r="A2685" s="103" t="s">
        <v>29070</v>
      </c>
      <c r="B2685" s="103" t="s">
        <v>25646</v>
      </c>
      <c r="C2685" s="104" t="s">
        <v>159</v>
      </c>
      <c r="D2685" s="105">
        <v>23.12</v>
      </c>
      <c r="E2685" s="131"/>
      <c r="F2685" s="105" t="str">
        <f t="shared" si="363"/>
        <v/>
      </c>
    </row>
    <row r="2686">
      <c r="A2686" s="103" t="s">
        <v>29071</v>
      </c>
      <c r="B2686" s="103" t="s">
        <v>25648</v>
      </c>
      <c r="C2686" s="104" t="s">
        <v>159</v>
      </c>
      <c r="D2686" s="105">
        <v>23.12</v>
      </c>
      <c r="E2686" s="131"/>
      <c r="F2686" s="105" t="str">
        <f t="shared" si="363"/>
        <v/>
      </c>
    </row>
    <row r="2687">
      <c r="A2687" s="103" t="s">
        <v>29072</v>
      </c>
      <c r="B2687" s="103" t="s">
        <v>25654</v>
      </c>
      <c r="C2687" s="104" t="s">
        <v>159</v>
      </c>
      <c r="D2687" s="105">
        <v>11.56</v>
      </c>
      <c r="E2687" s="131"/>
      <c r="F2687" s="105" t="str">
        <f t="shared" si="363"/>
        <v/>
      </c>
    </row>
    <row r="2688">
      <c r="A2688" s="99" t="s">
        <v>29073</v>
      </c>
      <c r="B2688" s="99" t="s">
        <v>110</v>
      </c>
      <c r="C2688" s="100"/>
      <c r="D2688" s="101"/>
      <c r="E2688" s="101"/>
      <c r="F2688" s="102">
        <f>SUM(F2689:F2696)</f>
        <v>0</v>
      </c>
    </row>
    <row r="2689">
      <c r="A2689" s="103" t="s">
        <v>29074</v>
      </c>
      <c r="B2689" s="103" t="s">
        <v>26813</v>
      </c>
      <c r="C2689" s="104" t="s">
        <v>159</v>
      </c>
      <c r="D2689" s="105">
        <v>1.09</v>
      </c>
      <c r="E2689" s="131"/>
      <c r="F2689" s="105" t="str">
        <f t="shared" ref="F2689:F2696" si="364">IF(E2689="","", ROUND(D2689*E2689,2))</f>
        <v/>
      </c>
    </row>
    <row r="2690">
      <c r="A2690" s="103" t="s">
        <v>29075</v>
      </c>
      <c r="B2690" s="103" t="s">
        <v>26815</v>
      </c>
      <c r="C2690" s="104" t="s">
        <v>159</v>
      </c>
      <c r="D2690" s="105">
        <v>10.47</v>
      </c>
      <c r="E2690" s="131"/>
      <c r="F2690" s="105" t="str">
        <f t="shared" si="364"/>
        <v/>
      </c>
    </row>
    <row r="2691">
      <c r="A2691" s="103" t="s">
        <v>29076</v>
      </c>
      <c r="B2691" s="103" t="s">
        <v>26825</v>
      </c>
      <c r="C2691" s="104" t="s">
        <v>159</v>
      </c>
      <c r="D2691" s="105">
        <v>11.56</v>
      </c>
      <c r="E2691" s="131"/>
      <c r="F2691" s="105" t="str">
        <f t="shared" si="364"/>
        <v/>
      </c>
    </row>
    <row r="2692">
      <c r="A2692" s="103" t="s">
        <v>29077</v>
      </c>
      <c r="B2692" s="103" t="s">
        <v>26833</v>
      </c>
      <c r="C2692" s="104" t="s">
        <v>159</v>
      </c>
      <c r="D2692" s="105">
        <v>1.09</v>
      </c>
      <c r="E2692" s="131"/>
      <c r="F2692" s="105" t="str">
        <f t="shared" si="364"/>
        <v/>
      </c>
    </row>
    <row r="2693">
      <c r="A2693" s="103" t="s">
        <v>29078</v>
      </c>
      <c r="B2693" s="103" t="s">
        <v>26835</v>
      </c>
      <c r="C2693" s="104" t="s">
        <v>159</v>
      </c>
      <c r="D2693" s="105">
        <v>10.47</v>
      </c>
      <c r="E2693" s="131"/>
      <c r="F2693" s="105" t="str">
        <f t="shared" si="364"/>
        <v/>
      </c>
    </row>
    <row r="2694">
      <c r="A2694" s="103" t="s">
        <v>29079</v>
      </c>
      <c r="B2694" s="103" t="s">
        <v>25978</v>
      </c>
      <c r="C2694" s="104" t="s">
        <v>117</v>
      </c>
      <c r="D2694" s="105">
        <v>17.05</v>
      </c>
      <c r="E2694" s="131"/>
      <c r="F2694" s="105" t="str">
        <f t="shared" si="364"/>
        <v/>
      </c>
    </row>
    <row r="2695">
      <c r="A2695" s="103" t="s">
        <v>29080</v>
      </c>
      <c r="B2695" s="103" t="s">
        <v>26852</v>
      </c>
      <c r="C2695" s="104" t="s">
        <v>159</v>
      </c>
      <c r="D2695" s="105">
        <v>1.09</v>
      </c>
      <c r="E2695" s="131"/>
      <c r="F2695" s="105" t="str">
        <f t="shared" si="364"/>
        <v/>
      </c>
    </row>
    <row r="2696">
      <c r="A2696" s="103" t="s">
        <v>29081</v>
      </c>
      <c r="B2696" s="103" t="s">
        <v>26854</v>
      </c>
      <c r="C2696" s="104" t="s">
        <v>159</v>
      </c>
      <c r="D2696" s="105">
        <v>10.47</v>
      </c>
      <c r="E2696" s="131"/>
      <c r="F2696" s="105" t="str">
        <f t="shared" si="364"/>
        <v/>
      </c>
    </row>
    <row r="2697">
      <c r="A2697" s="99" t="s">
        <v>29082</v>
      </c>
      <c r="B2697" s="99" t="s">
        <v>25699</v>
      </c>
      <c r="C2697" s="100"/>
      <c r="D2697" s="101"/>
      <c r="E2697" s="101"/>
      <c r="F2697" s="102">
        <f>SUM(F2698:F2699)</f>
        <v>0</v>
      </c>
    </row>
    <row r="2698">
      <c r="A2698" s="103" t="s">
        <v>29083</v>
      </c>
      <c r="B2698" s="103" t="s">
        <v>26867</v>
      </c>
      <c r="C2698" s="104" t="s">
        <v>159</v>
      </c>
      <c r="D2698" s="105">
        <v>1.09</v>
      </c>
      <c r="E2698" s="131"/>
      <c r="F2698" s="105" t="str">
        <f t="shared" ref="F2698:F2699" si="365">IF(E2698="","", ROUND(D2698*E2698,2))</f>
        <v/>
      </c>
    </row>
    <row r="2699">
      <c r="A2699" s="103" t="s">
        <v>29084</v>
      </c>
      <c r="B2699" s="103" t="s">
        <v>25797</v>
      </c>
      <c r="C2699" s="104" t="s">
        <v>159</v>
      </c>
      <c r="D2699" s="105">
        <v>10.47</v>
      </c>
      <c r="E2699" s="131"/>
      <c r="F2699" s="105" t="str">
        <f t="shared" si="365"/>
        <v/>
      </c>
    </row>
    <row r="2700">
      <c r="A2700" s="99" t="s">
        <v>29085</v>
      </c>
      <c r="B2700" s="99" t="s">
        <v>1807</v>
      </c>
      <c r="C2700" s="100"/>
      <c r="D2700" s="101"/>
      <c r="E2700" s="101"/>
      <c r="F2700" s="102">
        <f>SUM(F2701:F2702)</f>
        <v>0</v>
      </c>
    </row>
    <row r="2701">
      <c r="A2701" s="103" t="s">
        <v>29086</v>
      </c>
      <c r="B2701" s="103" t="s">
        <v>28639</v>
      </c>
      <c r="C2701" s="104" t="s">
        <v>159</v>
      </c>
      <c r="D2701" s="105">
        <v>11.56</v>
      </c>
      <c r="E2701" s="131"/>
      <c r="F2701" s="105" t="str">
        <f t="shared" ref="F2701:F2702" si="366">IF(E2701="","", ROUND(D2701*E2701,2))</f>
        <v/>
      </c>
    </row>
    <row r="2702">
      <c r="A2702" s="103" t="s">
        <v>29087</v>
      </c>
      <c r="B2702" s="103" t="s">
        <v>28641</v>
      </c>
      <c r="C2702" s="104" t="s">
        <v>159</v>
      </c>
      <c r="D2702" s="105">
        <v>11.56</v>
      </c>
      <c r="E2702" s="131"/>
      <c r="F2702" s="105" t="str">
        <f t="shared" si="366"/>
        <v/>
      </c>
    </row>
    <row r="2703">
      <c r="A2703" s="99" t="s">
        <v>29088</v>
      </c>
      <c r="B2703" s="99" t="s">
        <v>1829</v>
      </c>
      <c r="C2703" s="100"/>
      <c r="D2703" s="101"/>
      <c r="E2703" s="101"/>
      <c r="F2703" s="102">
        <f>SUM(F2704:F2706)</f>
        <v>0</v>
      </c>
    </row>
    <row r="2704">
      <c r="A2704" s="103" t="s">
        <v>29089</v>
      </c>
      <c r="B2704" s="103" t="s">
        <v>29090</v>
      </c>
      <c r="C2704" s="104" t="s">
        <v>79</v>
      </c>
      <c r="D2704" s="105">
        <v>1.0</v>
      </c>
      <c r="E2704" s="131"/>
      <c r="F2704" s="105" t="str">
        <f t="shared" ref="F2704:F2706" si="367">IF(E2704="","", ROUND(D2704*E2704,2))</f>
        <v/>
      </c>
    </row>
    <row r="2705">
      <c r="A2705" s="103" t="s">
        <v>29091</v>
      </c>
      <c r="B2705" s="103" t="s">
        <v>28917</v>
      </c>
      <c r="C2705" s="104" t="s">
        <v>79</v>
      </c>
      <c r="D2705" s="105">
        <v>2.0</v>
      </c>
      <c r="E2705" s="131"/>
      <c r="F2705" s="105" t="str">
        <f t="shared" si="367"/>
        <v/>
      </c>
    </row>
    <row r="2706">
      <c r="A2706" s="103" t="s">
        <v>29092</v>
      </c>
      <c r="B2706" s="103" t="s">
        <v>28646</v>
      </c>
      <c r="C2706" s="104" t="s">
        <v>79</v>
      </c>
      <c r="D2706" s="105">
        <v>3.0</v>
      </c>
      <c r="E2706" s="131"/>
      <c r="F2706" s="105" t="str">
        <f t="shared" si="367"/>
        <v/>
      </c>
    </row>
    <row r="2707">
      <c r="A2707" s="99" t="s">
        <v>29093</v>
      </c>
      <c r="B2707" s="99" t="s">
        <v>1865</v>
      </c>
      <c r="C2707" s="100"/>
      <c r="D2707" s="101"/>
      <c r="E2707" s="101"/>
      <c r="F2707" s="102">
        <f>SUM(F2708:F2709)</f>
        <v>0</v>
      </c>
    </row>
    <row r="2708">
      <c r="A2708" s="103" t="s">
        <v>29094</v>
      </c>
      <c r="B2708" s="103" t="s">
        <v>1867</v>
      </c>
      <c r="C2708" s="104" t="s">
        <v>79</v>
      </c>
      <c r="D2708" s="105">
        <v>1.0</v>
      </c>
      <c r="E2708" s="131"/>
      <c r="F2708" s="105" t="str">
        <f t="shared" ref="F2708:F2709" si="368">IF(E2708="","", ROUND(D2708*E2708,2))</f>
        <v/>
      </c>
    </row>
    <row r="2709">
      <c r="A2709" s="103" t="s">
        <v>29095</v>
      </c>
      <c r="B2709" s="103" t="s">
        <v>26891</v>
      </c>
      <c r="C2709" s="104" t="s">
        <v>159</v>
      </c>
      <c r="D2709" s="105">
        <v>11.56</v>
      </c>
      <c r="E2709" s="131"/>
      <c r="F2709" s="105" t="str">
        <f t="shared" si="368"/>
        <v/>
      </c>
    </row>
    <row r="2710">
      <c r="A2710" s="99" t="s">
        <v>29096</v>
      </c>
      <c r="B2710" s="99" t="s">
        <v>22804</v>
      </c>
      <c r="C2710" s="100"/>
      <c r="D2710" s="101"/>
      <c r="E2710" s="101"/>
      <c r="F2710" s="102">
        <f>SUM(F2711:F2712)</f>
        <v>0</v>
      </c>
    </row>
    <row r="2711">
      <c r="A2711" s="103" t="s">
        <v>29097</v>
      </c>
      <c r="B2711" s="103" t="s">
        <v>29098</v>
      </c>
      <c r="C2711" s="104" t="s">
        <v>79</v>
      </c>
      <c r="D2711" s="105">
        <v>1.0</v>
      </c>
      <c r="E2711" s="131"/>
      <c r="F2711" s="105" t="str">
        <f t="shared" ref="F2711:F2712" si="369">IF(E2711="","", ROUND(D2711*E2711,2))</f>
        <v/>
      </c>
    </row>
    <row r="2712">
      <c r="A2712" s="103" t="s">
        <v>29099</v>
      </c>
      <c r="B2712" s="103" t="s">
        <v>28690</v>
      </c>
      <c r="C2712" s="104" t="s">
        <v>79</v>
      </c>
      <c r="D2712" s="105">
        <v>1.0</v>
      </c>
      <c r="E2712" s="131"/>
      <c r="F2712" s="105" t="str">
        <f t="shared" si="369"/>
        <v/>
      </c>
    </row>
    <row r="2713">
      <c r="A2713" s="99" t="s">
        <v>29100</v>
      </c>
      <c r="B2713" s="99" t="s">
        <v>29101</v>
      </c>
      <c r="C2713" s="100"/>
      <c r="D2713" s="101"/>
      <c r="E2713" s="101"/>
      <c r="F2713" s="102">
        <f>F2714+F2722+F2737+F2742+F2745+F2748+F2751+F2756</f>
        <v>0</v>
      </c>
    </row>
    <row r="2714">
      <c r="A2714" s="99" t="s">
        <v>29102</v>
      </c>
      <c r="B2714" s="99" t="s">
        <v>458</v>
      </c>
      <c r="C2714" s="100"/>
      <c r="D2714" s="101"/>
      <c r="E2714" s="101"/>
      <c r="F2714" s="102">
        <f>SUM(F2715:F2721)</f>
        <v>0</v>
      </c>
    </row>
    <row r="2715">
      <c r="A2715" s="103" t="s">
        <v>29103</v>
      </c>
      <c r="B2715" s="103" t="s">
        <v>1770</v>
      </c>
      <c r="C2715" s="104" t="s">
        <v>529</v>
      </c>
      <c r="D2715" s="105">
        <v>0.9</v>
      </c>
      <c r="E2715" s="131"/>
      <c r="F2715" s="105" t="str">
        <f t="shared" ref="F2715:F2721" si="370">IF(E2715="","", ROUND(D2715*E2715,2))</f>
        <v/>
      </c>
    </row>
    <row r="2716">
      <c r="A2716" s="103" t="s">
        <v>29104</v>
      </c>
      <c r="B2716" s="103" t="s">
        <v>1772</v>
      </c>
      <c r="C2716" s="104" t="s">
        <v>529</v>
      </c>
      <c r="D2716" s="105">
        <v>0.9</v>
      </c>
      <c r="E2716" s="131"/>
      <c r="F2716" s="105" t="str">
        <f t="shared" si="370"/>
        <v/>
      </c>
    </row>
    <row r="2717">
      <c r="A2717" s="103" t="s">
        <v>29105</v>
      </c>
      <c r="B2717" s="103" t="s">
        <v>25646</v>
      </c>
      <c r="C2717" s="104" t="s">
        <v>159</v>
      </c>
      <c r="D2717" s="105">
        <v>1794.77</v>
      </c>
      <c r="E2717" s="131"/>
      <c r="F2717" s="105" t="str">
        <f t="shared" si="370"/>
        <v/>
      </c>
    </row>
    <row r="2718">
      <c r="A2718" s="103" t="s">
        <v>29106</v>
      </c>
      <c r="B2718" s="103" t="s">
        <v>25648</v>
      </c>
      <c r="C2718" s="104" t="s">
        <v>159</v>
      </c>
      <c r="D2718" s="105">
        <v>1794.77</v>
      </c>
      <c r="E2718" s="131"/>
      <c r="F2718" s="105" t="str">
        <f t="shared" si="370"/>
        <v/>
      </c>
    </row>
    <row r="2719">
      <c r="A2719" s="103" t="s">
        <v>29107</v>
      </c>
      <c r="B2719" s="103" t="s">
        <v>25650</v>
      </c>
      <c r="C2719" s="104" t="s">
        <v>79</v>
      </c>
      <c r="D2719" s="105">
        <v>18.0</v>
      </c>
      <c r="E2719" s="131"/>
      <c r="F2719" s="105" t="str">
        <f t="shared" si="370"/>
        <v/>
      </c>
    </row>
    <row r="2720">
      <c r="A2720" s="103" t="s">
        <v>29108</v>
      </c>
      <c r="B2720" s="103" t="s">
        <v>25652</v>
      </c>
      <c r="C2720" s="104" t="s">
        <v>79</v>
      </c>
      <c r="D2720" s="105">
        <v>9.0</v>
      </c>
      <c r="E2720" s="131"/>
      <c r="F2720" s="105" t="str">
        <f t="shared" si="370"/>
        <v/>
      </c>
    </row>
    <row r="2721">
      <c r="A2721" s="103" t="s">
        <v>29109</v>
      </c>
      <c r="B2721" s="103" t="s">
        <v>25654</v>
      </c>
      <c r="C2721" s="104" t="s">
        <v>159</v>
      </c>
      <c r="D2721" s="105">
        <v>897.39</v>
      </c>
      <c r="E2721" s="131"/>
      <c r="F2721" s="105" t="str">
        <f t="shared" si="370"/>
        <v/>
      </c>
    </row>
    <row r="2722">
      <c r="A2722" s="99" t="s">
        <v>29110</v>
      </c>
      <c r="B2722" s="99" t="s">
        <v>110</v>
      </c>
      <c r="C2722" s="100"/>
      <c r="D2722" s="101"/>
      <c r="E2722" s="101"/>
      <c r="F2722" s="102">
        <f>SUM(F2723:F2736)</f>
        <v>0</v>
      </c>
    </row>
    <row r="2723">
      <c r="A2723" s="103" t="s">
        <v>29111</v>
      </c>
      <c r="B2723" s="103" t="s">
        <v>27827</v>
      </c>
      <c r="C2723" s="104" t="s">
        <v>159</v>
      </c>
      <c r="D2723" s="105">
        <v>37.38</v>
      </c>
      <c r="E2723" s="131"/>
      <c r="F2723" s="105" t="str">
        <f t="shared" ref="F2723:F2736" si="371">IF(E2723="","", ROUND(D2723*E2723,2))</f>
        <v/>
      </c>
    </row>
    <row r="2724">
      <c r="A2724" s="103" t="s">
        <v>29112</v>
      </c>
      <c r="B2724" s="103" t="s">
        <v>27829</v>
      </c>
      <c r="C2724" s="104" t="s">
        <v>159</v>
      </c>
      <c r="D2724" s="105">
        <v>320.0</v>
      </c>
      <c r="E2724" s="131"/>
      <c r="F2724" s="105" t="str">
        <f t="shared" si="371"/>
        <v/>
      </c>
    </row>
    <row r="2725">
      <c r="A2725" s="103" t="s">
        <v>29113</v>
      </c>
      <c r="B2725" s="103" t="s">
        <v>27831</v>
      </c>
      <c r="C2725" s="104" t="s">
        <v>159</v>
      </c>
      <c r="D2725" s="105">
        <v>280.0</v>
      </c>
      <c r="E2725" s="131"/>
      <c r="F2725" s="105" t="str">
        <f t="shared" si="371"/>
        <v/>
      </c>
    </row>
    <row r="2726">
      <c r="A2726" s="103" t="s">
        <v>29114</v>
      </c>
      <c r="B2726" s="103" t="s">
        <v>27915</v>
      </c>
      <c r="C2726" s="104" t="s">
        <v>159</v>
      </c>
      <c r="D2726" s="105">
        <v>260.0</v>
      </c>
      <c r="E2726" s="131"/>
      <c r="F2726" s="105" t="str">
        <f t="shared" si="371"/>
        <v/>
      </c>
    </row>
    <row r="2727">
      <c r="A2727" s="103" t="s">
        <v>29115</v>
      </c>
      <c r="B2727" s="103" t="s">
        <v>27919</v>
      </c>
      <c r="C2727" s="104" t="s">
        <v>159</v>
      </c>
      <c r="D2727" s="105">
        <v>897.39</v>
      </c>
      <c r="E2727" s="131"/>
      <c r="F2727" s="105" t="str">
        <f t="shared" si="371"/>
        <v/>
      </c>
    </row>
    <row r="2728">
      <c r="A2728" s="103" t="s">
        <v>29116</v>
      </c>
      <c r="B2728" s="103" t="s">
        <v>27834</v>
      </c>
      <c r="C2728" s="104" t="s">
        <v>159</v>
      </c>
      <c r="D2728" s="105">
        <v>37.38</v>
      </c>
      <c r="E2728" s="131"/>
      <c r="F2728" s="105" t="str">
        <f t="shared" si="371"/>
        <v/>
      </c>
    </row>
    <row r="2729">
      <c r="A2729" s="103" t="s">
        <v>29117</v>
      </c>
      <c r="B2729" s="103" t="s">
        <v>27836</v>
      </c>
      <c r="C2729" s="104" t="s">
        <v>159</v>
      </c>
      <c r="D2729" s="105">
        <v>320.0</v>
      </c>
      <c r="E2729" s="131"/>
      <c r="F2729" s="105" t="str">
        <f t="shared" si="371"/>
        <v/>
      </c>
    </row>
    <row r="2730">
      <c r="A2730" s="103" t="s">
        <v>29118</v>
      </c>
      <c r="B2730" s="103" t="s">
        <v>27838</v>
      </c>
      <c r="C2730" s="104" t="s">
        <v>159</v>
      </c>
      <c r="D2730" s="105">
        <v>280.0</v>
      </c>
      <c r="E2730" s="131"/>
      <c r="F2730" s="105" t="str">
        <f t="shared" si="371"/>
        <v/>
      </c>
    </row>
    <row r="2731">
      <c r="A2731" s="103" t="s">
        <v>29119</v>
      </c>
      <c r="B2731" s="103" t="s">
        <v>27140</v>
      </c>
      <c r="C2731" s="104" t="s">
        <v>159</v>
      </c>
      <c r="D2731" s="105">
        <v>260.0</v>
      </c>
      <c r="E2731" s="131"/>
      <c r="F2731" s="105" t="str">
        <f t="shared" si="371"/>
        <v/>
      </c>
    </row>
    <row r="2732">
      <c r="A2732" s="103" t="s">
        <v>29120</v>
      </c>
      <c r="B2732" s="103" t="s">
        <v>25978</v>
      </c>
      <c r="C2732" s="104" t="s">
        <v>117</v>
      </c>
      <c r="D2732" s="105">
        <v>2258.09</v>
      </c>
      <c r="E2732" s="131"/>
      <c r="F2732" s="105" t="str">
        <f t="shared" si="371"/>
        <v/>
      </c>
    </row>
    <row r="2733">
      <c r="A2733" s="103" t="s">
        <v>29121</v>
      </c>
      <c r="B2733" s="103" t="s">
        <v>27841</v>
      </c>
      <c r="C2733" s="104" t="s">
        <v>159</v>
      </c>
      <c r="D2733" s="105">
        <v>37.38</v>
      </c>
      <c r="E2733" s="131"/>
      <c r="F2733" s="105" t="str">
        <f t="shared" si="371"/>
        <v/>
      </c>
    </row>
    <row r="2734">
      <c r="A2734" s="103" t="s">
        <v>29122</v>
      </c>
      <c r="B2734" s="103" t="s">
        <v>27843</v>
      </c>
      <c r="C2734" s="104" t="s">
        <v>159</v>
      </c>
      <c r="D2734" s="105">
        <v>320.0</v>
      </c>
      <c r="E2734" s="131"/>
      <c r="F2734" s="105" t="str">
        <f t="shared" si="371"/>
        <v/>
      </c>
    </row>
    <row r="2735">
      <c r="A2735" s="103" t="s">
        <v>29123</v>
      </c>
      <c r="B2735" s="103" t="s">
        <v>27845</v>
      </c>
      <c r="C2735" s="104" t="s">
        <v>159</v>
      </c>
      <c r="D2735" s="105">
        <v>280.0</v>
      </c>
      <c r="E2735" s="131"/>
      <c r="F2735" s="105" t="str">
        <f t="shared" si="371"/>
        <v/>
      </c>
    </row>
    <row r="2736">
      <c r="A2736" s="103" t="s">
        <v>29124</v>
      </c>
      <c r="B2736" s="103" t="s">
        <v>27961</v>
      </c>
      <c r="C2736" s="104" t="s">
        <v>159</v>
      </c>
      <c r="D2736" s="105">
        <v>260.0</v>
      </c>
      <c r="E2736" s="131"/>
      <c r="F2736" s="105" t="str">
        <f t="shared" si="371"/>
        <v/>
      </c>
    </row>
    <row r="2737">
      <c r="A2737" s="99" t="s">
        <v>29125</v>
      </c>
      <c r="B2737" s="99" t="s">
        <v>25699</v>
      </c>
      <c r="C2737" s="100"/>
      <c r="D2737" s="101"/>
      <c r="E2737" s="101"/>
      <c r="F2737" s="102">
        <f>SUM(F2738:F2741)</f>
        <v>0</v>
      </c>
    </row>
    <row r="2738">
      <c r="A2738" s="103" t="s">
        <v>29126</v>
      </c>
      <c r="B2738" s="103" t="s">
        <v>25797</v>
      </c>
      <c r="C2738" s="104" t="s">
        <v>159</v>
      </c>
      <c r="D2738" s="105">
        <v>37.38</v>
      </c>
      <c r="E2738" s="131"/>
      <c r="F2738" s="105" t="str">
        <f t="shared" ref="F2738:F2741" si="372">IF(E2738="","", ROUND(D2738*E2738,2))</f>
        <v/>
      </c>
    </row>
    <row r="2739">
      <c r="A2739" s="103" t="s">
        <v>29127</v>
      </c>
      <c r="B2739" s="103" t="s">
        <v>25701</v>
      </c>
      <c r="C2739" s="104" t="s">
        <v>159</v>
      </c>
      <c r="D2739" s="105">
        <v>320.0</v>
      </c>
      <c r="E2739" s="131"/>
      <c r="F2739" s="105" t="str">
        <f t="shared" si="372"/>
        <v/>
      </c>
    </row>
    <row r="2740">
      <c r="A2740" s="103" t="s">
        <v>29128</v>
      </c>
      <c r="B2740" s="103" t="s">
        <v>1925</v>
      </c>
      <c r="C2740" s="104" t="s">
        <v>159</v>
      </c>
      <c r="D2740" s="105">
        <v>280.0</v>
      </c>
      <c r="E2740" s="131"/>
      <c r="F2740" s="105" t="str">
        <f t="shared" si="372"/>
        <v/>
      </c>
    </row>
    <row r="2741">
      <c r="A2741" s="103" t="s">
        <v>29129</v>
      </c>
      <c r="B2741" s="103" t="s">
        <v>25704</v>
      </c>
      <c r="C2741" s="104" t="s">
        <v>159</v>
      </c>
      <c r="D2741" s="105">
        <v>260.0</v>
      </c>
      <c r="E2741" s="131"/>
      <c r="F2741" s="105" t="str">
        <f t="shared" si="372"/>
        <v/>
      </c>
    </row>
    <row r="2742">
      <c r="A2742" s="99" t="s">
        <v>29130</v>
      </c>
      <c r="B2742" s="99" t="s">
        <v>1807</v>
      </c>
      <c r="C2742" s="100"/>
      <c r="D2742" s="101"/>
      <c r="E2742" s="101"/>
      <c r="F2742" s="102">
        <f>SUM(F2743:F2744)</f>
        <v>0</v>
      </c>
    </row>
    <row r="2743">
      <c r="A2743" s="103" t="s">
        <v>29131</v>
      </c>
      <c r="B2743" s="103" t="s">
        <v>28964</v>
      </c>
      <c r="C2743" s="104" t="s">
        <v>159</v>
      </c>
      <c r="D2743" s="105">
        <v>897.39</v>
      </c>
      <c r="E2743" s="131"/>
      <c r="F2743" s="105" t="str">
        <f t="shared" ref="F2743:F2744" si="373">IF(E2743="","", ROUND(D2743*E2743,2))</f>
        <v/>
      </c>
    </row>
    <row r="2744">
      <c r="A2744" s="103" t="s">
        <v>29132</v>
      </c>
      <c r="B2744" s="103" t="s">
        <v>28966</v>
      </c>
      <c r="C2744" s="104" t="s">
        <v>159</v>
      </c>
      <c r="D2744" s="105">
        <v>897.39</v>
      </c>
      <c r="E2744" s="131"/>
      <c r="F2744" s="105" t="str">
        <f t="shared" si="373"/>
        <v/>
      </c>
    </row>
    <row r="2745">
      <c r="A2745" s="99" t="s">
        <v>29133</v>
      </c>
      <c r="B2745" s="99" t="s">
        <v>1829</v>
      </c>
      <c r="C2745" s="100"/>
      <c r="D2745" s="101"/>
      <c r="E2745" s="101"/>
      <c r="F2745" s="102">
        <f>SUM(F2746:F2747)</f>
        <v>0</v>
      </c>
    </row>
    <row r="2746">
      <c r="A2746" s="103" t="s">
        <v>29134</v>
      </c>
      <c r="B2746" s="103" t="s">
        <v>28757</v>
      </c>
      <c r="C2746" s="104" t="s">
        <v>79</v>
      </c>
      <c r="D2746" s="105">
        <v>1.0</v>
      </c>
      <c r="E2746" s="131"/>
      <c r="F2746" s="105" t="str">
        <f t="shared" ref="F2746:F2747" si="374">IF(E2746="","", ROUND(D2746*E2746,2))</f>
        <v/>
      </c>
    </row>
    <row r="2747">
      <c r="A2747" s="103" t="s">
        <v>29135</v>
      </c>
      <c r="B2747" s="103" t="s">
        <v>28763</v>
      </c>
      <c r="C2747" s="104" t="s">
        <v>79</v>
      </c>
      <c r="D2747" s="105">
        <v>1.0</v>
      </c>
      <c r="E2747" s="131"/>
      <c r="F2747" s="105" t="str">
        <f t="shared" si="374"/>
        <v/>
      </c>
    </row>
    <row r="2748">
      <c r="A2748" s="99" t="s">
        <v>29136</v>
      </c>
      <c r="B2748" s="99" t="s">
        <v>1865</v>
      </c>
      <c r="C2748" s="100"/>
      <c r="D2748" s="101"/>
      <c r="E2748" s="101"/>
      <c r="F2748" s="102">
        <f>SUM(F2749:F2750)</f>
        <v>0</v>
      </c>
    </row>
    <row r="2749">
      <c r="A2749" s="103" t="s">
        <v>29137</v>
      </c>
      <c r="B2749" s="103" t="s">
        <v>1867</v>
      </c>
      <c r="C2749" s="104" t="s">
        <v>79</v>
      </c>
      <c r="D2749" s="105">
        <v>18.0</v>
      </c>
      <c r="E2749" s="131"/>
      <c r="F2749" s="105" t="str">
        <f t="shared" ref="F2749:F2750" si="375">IF(E2749="","", ROUND(D2749*E2749,2))</f>
        <v/>
      </c>
    </row>
    <row r="2750">
      <c r="A2750" s="103" t="s">
        <v>29138</v>
      </c>
      <c r="B2750" s="103" t="s">
        <v>27568</v>
      </c>
      <c r="C2750" s="104" t="s">
        <v>159</v>
      </c>
      <c r="D2750" s="105">
        <v>897.39</v>
      </c>
      <c r="E2750" s="131"/>
      <c r="F2750" s="105" t="str">
        <f t="shared" si="375"/>
        <v/>
      </c>
    </row>
    <row r="2751">
      <c r="A2751" s="99" t="s">
        <v>29139</v>
      </c>
      <c r="B2751" s="99" t="s">
        <v>437</v>
      </c>
      <c r="C2751" s="100"/>
      <c r="D2751" s="101"/>
      <c r="E2751" s="101"/>
      <c r="F2751" s="102">
        <f>F2752</f>
        <v>0</v>
      </c>
    </row>
    <row r="2752">
      <c r="A2752" s="99" t="s">
        <v>29140</v>
      </c>
      <c r="B2752" s="99" t="s">
        <v>26654</v>
      </c>
      <c r="C2752" s="100"/>
      <c r="D2752" s="101"/>
      <c r="E2752" s="101"/>
      <c r="F2752" s="102">
        <f>SUM(F2753:F2755)</f>
        <v>0</v>
      </c>
    </row>
    <row r="2753">
      <c r="A2753" s="103" t="s">
        <v>29141</v>
      </c>
      <c r="B2753" s="103" t="s">
        <v>28770</v>
      </c>
      <c r="C2753" s="104" t="s">
        <v>79</v>
      </c>
      <c r="D2753" s="105">
        <v>1.0</v>
      </c>
      <c r="E2753" s="131"/>
      <c r="F2753" s="105" t="str">
        <f t="shared" ref="F2753:F2755" si="376">IF(E2753="","", ROUND(D2753*E2753,2))</f>
        <v/>
      </c>
    </row>
    <row r="2754">
      <c r="A2754" s="103" t="s">
        <v>29142</v>
      </c>
      <c r="B2754" s="103" t="s">
        <v>29143</v>
      </c>
      <c r="C2754" s="104" t="s">
        <v>79</v>
      </c>
      <c r="D2754" s="105">
        <v>1.0</v>
      </c>
      <c r="E2754" s="131"/>
      <c r="F2754" s="105" t="str">
        <f t="shared" si="376"/>
        <v/>
      </c>
    </row>
    <row r="2755">
      <c r="A2755" s="103" t="s">
        <v>29144</v>
      </c>
      <c r="B2755" s="103" t="s">
        <v>26908</v>
      </c>
      <c r="C2755" s="104" t="s">
        <v>79</v>
      </c>
      <c r="D2755" s="105">
        <v>1.0</v>
      </c>
      <c r="E2755" s="131"/>
      <c r="F2755" s="105" t="str">
        <f t="shared" si="376"/>
        <v/>
      </c>
    </row>
    <row r="2756">
      <c r="A2756" s="99" t="s">
        <v>29145</v>
      </c>
      <c r="B2756" s="99" t="s">
        <v>25751</v>
      </c>
      <c r="C2756" s="100"/>
      <c r="D2756" s="101"/>
      <c r="E2756" s="101"/>
      <c r="F2756" s="102">
        <f>SUM(F2757:F2758)</f>
        <v>0</v>
      </c>
    </row>
    <row r="2757">
      <c r="A2757" s="103" t="s">
        <v>29146</v>
      </c>
      <c r="B2757" s="103" t="s">
        <v>26919</v>
      </c>
      <c r="C2757" s="104" t="s">
        <v>79</v>
      </c>
      <c r="D2757" s="105">
        <v>5.0</v>
      </c>
      <c r="E2757" s="131"/>
      <c r="F2757" s="105" t="str">
        <f t="shared" ref="F2757:F2758" si="377">IF(E2757="","", ROUND(D2757*E2757,2))</f>
        <v/>
      </c>
    </row>
    <row r="2758">
      <c r="A2758" s="103" t="s">
        <v>29147</v>
      </c>
      <c r="B2758" s="103" t="s">
        <v>27083</v>
      </c>
      <c r="C2758" s="104" t="s">
        <v>79</v>
      </c>
      <c r="D2758" s="105">
        <v>3.0</v>
      </c>
      <c r="E2758" s="131"/>
      <c r="F2758" s="105" t="str">
        <f t="shared" si="377"/>
        <v/>
      </c>
    </row>
    <row r="2759">
      <c r="A2759" s="99" t="s">
        <v>29148</v>
      </c>
      <c r="B2759" s="99" t="s">
        <v>29149</v>
      </c>
      <c r="C2759" s="100"/>
      <c r="D2759" s="101"/>
      <c r="E2759" s="101"/>
      <c r="F2759" s="102">
        <f>F2760+F2766+F2772+F2774+F2777+F2780+F2783</f>
        <v>0</v>
      </c>
    </row>
    <row r="2760">
      <c r="A2760" s="99" t="s">
        <v>29150</v>
      </c>
      <c r="B2760" s="99" t="s">
        <v>458</v>
      </c>
      <c r="C2760" s="100"/>
      <c r="D2760" s="101"/>
      <c r="E2760" s="101"/>
      <c r="F2760" s="102">
        <f>SUM(F2761:F2765)</f>
        <v>0</v>
      </c>
    </row>
    <row r="2761">
      <c r="A2761" s="103" t="s">
        <v>29151</v>
      </c>
      <c r="B2761" s="103" t="s">
        <v>1770</v>
      </c>
      <c r="C2761" s="104" t="s">
        <v>529</v>
      </c>
      <c r="D2761" s="105">
        <v>0.03</v>
      </c>
      <c r="E2761" s="131"/>
      <c r="F2761" s="105" t="str">
        <f t="shared" ref="F2761:F2765" si="378">IF(E2761="","", ROUND(D2761*E2761,2))</f>
        <v/>
      </c>
    </row>
    <row r="2762">
      <c r="A2762" s="103" t="s">
        <v>29152</v>
      </c>
      <c r="B2762" s="103" t="s">
        <v>1772</v>
      </c>
      <c r="C2762" s="104" t="s">
        <v>529</v>
      </c>
      <c r="D2762" s="105">
        <v>0.03</v>
      </c>
      <c r="E2762" s="131"/>
      <c r="F2762" s="105" t="str">
        <f t="shared" si="378"/>
        <v/>
      </c>
    </row>
    <row r="2763">
      <c r="A2763" s="103" t="s">
        <v>29153</v>
      </c>
      <c r="B2763" s="103" t="s">
        <v>25646</v>
      </c>
      <c r="C2763" s="104" t="s">
        <v>159</v>
      </c>
      <c r="D2763" s="105">
        <v>59.38</v>
      </c>
      <c r="E2763" s="131"/>
      <c r="F2763" s="105" t="str">
        <f t="shared" si="378"/>
        <v/>
      </c>
    </row>
    <row r="2764">
      <c r="A2764" s="103" t="s">
        <v>29154</v>
      </c>
      <c r="B2764" s="103" t="s">
        <v>25648</v>
      </c>
      <c r="C2764" s="104" t="s">
        <v>159</v>
      </c>
      <c r="D2764" s="105">
        <v>59.38</v>
      </c>
      <c r="E2764" s="131"/>
      <c r="F2764" s="105" t="str">
        <f t="shared" si="378"/>
        <v/>
      </c>
    </row>
    <row r="2765">
      <c r="A2765" s="103" t="s">
        <v>29155</v>
      </c>
      <c r="B2765" s="103" t="s">
        <v>25654</v>
      </c>
      <c r="C2765" s="104" t="s">
        <v>159</v>
      </c>
      <c r="D2765" s="105">
        <v>29.69</v>
      </c>
      <c r="E2765" s="131"/>
      <c r="F2765" s="105" t="str">
        <f t="shared" si="378"/>
        <v/>
      </c>
    </row>
    <row r="2766">
      <c r="A2766" s="99" t="s">
        <v>29156</v>
      </c>
      <c r="B2766" s="99" t="s">
        <v>110</v>
      </c>
      <c r="C2766" s="100"/>
      <c r="D2766" s="101"/>
      <c r="E2766" s="101"/>
      <c r="F2766" s="102">
        <f>SUM(F2767:F2771)</f>
        <v>0</v>
      </c>
    </row>
    <row r="2767">
      <c r="A2767" s="103" t="s">
        <v>29157</v>
      </c>
      <c r="B2767" s="103" t="s">
        <v>26815</v>
      </c>
      <c r="C2767" s="104" t="s">
        <v>159</v>
      </c>
      <c r="D2767" s="105">
        <v>29.69</v>
      </c>
      <c r="E2767" s="131"/>
      <c r="F2767" s="105" t="str">
        <f t="shared" ref="F2767:F2771" si="379">IF(E2767="","", ROUND(D2767*E2767,2))</f>
        <v/>
      </c>
    </row>
    <row r="2768">
      <c r="A2768" s="103" t="s">
        <v>29158</v>
      </c>
      <c r="B2768" s="103" t="s">
        <v>26825</v>
      </c>
      <c r="C2768" s="104" t="s">
        <v>159</v>
      </c>
      <c r="D2768" s="105">
        <v>29.69</v>
      </c>
      <c r="E2768" s="131"/>
      <c r="F2768" s="105" t="str">
        <f t="shared" si="379"/>
        <v/>
      </c>
    </row>
    <row r="2769">
      <c r="A2769" s="103" t="s">
        <v>29159</v>
      </c>
      <c r="B2769" s="103" t="s">
        <v>26835</v>
      </c>
      <c r="C2769" s="104" t="s">
        <v>159</v>
      </c>
      <c r="D2769" s="105">
        <v>29.69</v>
      </c>
      <c r="E2769" s="131"/>
      <c r="F2769" s="105" t="str">
        <f t="shared" si="379"/>
        <v/>
      </c>
    </row>
    <row r="2770">
      <c r="A2770" s="103" t="s">
        <v>29160</v>
      </c>
      <c r="B2770" s="103" t="s">
        <v>25978</v>
      </c>
      <c r="C2770" s="104" t="s">
        <v>117</v>
      </c>
      <c r="D2770" s="105">
        <v>44.77</v>
      </c>
      <c r="E2770" s="131"/>
      <c r="F2770" s="105" t="str">
        <f t="shared" si="379"/>
        <v/>
      </c>
    </row>
    <row r="2771">
      <c r="A2771" s="103" t="s">
        <v>29161</v>
      </c>
      <c r="B2771" s="103" t="s">
        <v>26854</v>
      </c>
      <c r="C2771" s="104" t="s">
        <v>159</v>
      </c>
      <c r="D2771" s="105">
        <v>29.69</v>
      </c>
      <c r="E2771" s="131"/>
      <c r="F2771" s="105" t="str">
        <f t="shared" si="379"/>
        <v/>
      </c>
    </row>
    <row r="2772">
      <c r="A2772" s="99" t="s">
        <v>29162</v>
      </c>
      <c r="B2772" s="99" t="s">
        <v>25699</v>
      </c>
      <c r="C2772" s="100"/>
      <c r="D2772" s="101"/>
      <c r="E2772" s="101"/>
      <c r="F2772" s="102">
        <f>SUM(F2773)</f>
        <v>0</v>
      </c>
    </row>
    <row r="2773">
      <c r="A2773" s="103" t="s">
        <v>29163</v>
      </c>
      <c r="B2773" s="103" t="s">
        <v>25797</v>
      </c>
      <c r="C2773" s="104" t="s">
        <v>159</v>
      </c>
      <c r="D2773" s="105">
        <v>29.69</v>
      </c>
      <c r="E2773" s="131"/>
      <c r="F2773" s="105" t="str">
        <f>IF(E2773="","", ROUND(D2773*E2773,2))</f>
        <v/>
      </c>
    </row>
    <row r="2774">
      <c r="A2774" s="99" t="s">
        <v>29164</v>
      </c>
      <c r="B2774" s="99" t="s">
        <v>1807</v>
      </c>
      <c r="C2774" s="100"/>
      <c r="D2774" s="101"/>
      <c r="E2774" s="101"/>
      <c r="F2774" s="102">
        <f>SUM(F2775:F2776)</f>
        <v>0</v>
      </c>
    </row>
    <row r="2775">
      <c r="A2775" s="103" t="s">
        <v>29165</v>
      </c>
      <c r="B2775" s="103" t="s">
        <v>28639</v>
      </c>
      <c r="C2775" s="104" t="s">
        <v>159</v>
      </c>
      <c r="D2775" s="105">
        <v>29.69</v>
      </c>
      <c r="E2775" s="131"/>
      <c r="F2775" s="105" t="str">
        <f t="shared" ref="F2775:F2776" si="380">IF(E2775="","", ROUND(D2775*E2775,2))</f>
        <v/>
      </c>
    </row>
    <row r="2776">
      <c r="A2776" s="103" t="s">
        <v>29166</v>
      </c>
      <c r="B2776" s="103" t="s">
        <v>28641</v>
      </c>
      <c r="C2776" s="104" t="s">
        <v>159</v>
      </c>
      <c r="D2776" s="105">
        <v>29.69</v>
      </c>
      <c r="E2776" s="131"/>
      <c r="F2776" s="105" t="str">
        <f t="shared" si="380"/>
        <v/>
      </c>
    </row>
    <row r="2777">
      <c r="A2777" s="99" t="s">
        <v>29167</v>
      </c>
      <c r="B2777" s="99" t="s">
        <v>1865</v>
      </c>
      <c r="C2777" s="100"/>
      <c r="D2777" s="101"/>
      <c r="E2777" s="101"/>
      <c r="F2777" s="102">
        <f>SUM(F2778:F2779)</f>
        <v>0</v>
      </c>
    </row>
    <row r="2778">
      <c r="A2778" s="103" t="s">
        <v>29168</v>
      </c>
      <c r="B2778" s="103" t="s">
        <v>1867</v>
      </c>
      <c r="C2778" s="104" t="s">
        <v>79</v>
      </c>
      <c r="D2778" s="105">
        <v>1.0</v>
      </c>
      <c r="E2778" s="131"/>
      <c r="F2778" s="105" t="str">
        <f t="shared" ref="F2778:F2779" si="381">IF(E2778="","", ROUND(D2778*E2778,2))</f>
        <v/>
      </c>
    </row>
    <row r="2779">
      <c r="A2779" s="103" t="s">
        <v>29169</v>
      </c>
      <c r="B2779" s="103" t="s">
        <v>26891</v>
      </c>
      <c r="C2779" s="104" t="s">
        <v>159</v>
      </c>
      <c r="D2779" s="105">
        <v>29.69</v>
      </c>
      <c r="E2779" s="131"/>
      <c r="F2779" s="105" t="str">
        <f t="shared" si="381"/>
        <v/>
      </c>
    </row>
    <row r="2780">
      <c r="A2780" s="99" t="s">
        <v>29170</v>
      </c>
      <c r="B2780" s="99" t="s">
        <v>22804</v>
      </c>
      <c r="C2780" s="100"/>
      <c r="D2780" s="101"/>
      <c r="E2780" s="101"/>
      <c r="F2780" s="102">
        <f>SUM(F2781:F2782)</f>
        <v>0</v>
      </c>
    </row>
    <row r="2781">
      <c r="A2781" s="103" t="s">
        <v>29171</v>
      </c>
      <c r="B2781" s="103" t="s">
        <v>29172</v>
      </c>
      <c r="C2781" s="104" t="s">
        <v>79</v>
      </c>
      <c r="D2781" s="105">
        <v>1.0</v>
      </c>
      <c r="E2781" s="131"/>
      <c r="F2781" s="105" t="str">
        <f t="shared" ref="F2781:F2782" si="382">IF(E2781="","", ROUND(D2781*E2781,2))</f>
        <v/>
      </c>
    </row>
    <row r="2782">
      <c r="A2782" s="103" t="s">
        <v>29173</v>
      </c>
      <c r="B2782" s="103" t="s">
        <v>28654</v>
      </c>
      <c r="C2782" s="104" t="s">
        <v>79</v>
      </c>
      <c r="D2782" s="105">
        <v>1.0</v>
      </c>
      <c r="E2782" s="131"/>
      <c r="F2782" s="105" t="str">
        <f t="shared" si="382"/>
        <v/>
      </c>
    </row>
    <row r="2783">
      <c r="A2783" s="99" t="s">
        <v>29174</v>
      </c>
      <c r="B2783" s="99" t="s">
        <v>25751</v>
      </c>
      <c r="C2783" s="100"/>
      <c r="D2783" s="101"/>
      <c r="E2783" s="101"/>
      <c r="F2783" s="102">
        <f>SUM(F2784:F2785)</f>
        <v>0</v>
      </c>
    </row>
    <row r="2784">
      <c r="A2784" s="103" t="s">
        <v>29175</v>
      </c>
      <c r="B2784" s="103" t="s">
        <v>26919</v>
      </c>
      <c r="C2784" s="104" t="s">
        <v>79</v>
      </c>
      <c r="D2784" s="105">
        <v>1.0</v>
      </c>
      <c r="E2784" s="131"/>
      <c r="F2784" s="105" t="str">
        <f t="shared" ref="F2784:F2785" si="383">IF(E2784="","", ROUND(D2784*E2784,2))</f>
        <v/>
      </c>
    </row>
    <row r="2785">
      <c r="A2785" s="103" t="s">
        <v>29176</v>
      </c>
      <c r="B2785" s="103" t="s">
        <v>27083</v>
      </c>
      <c r="C2785" s="104" t="s">
        <v>79</v>
      </c>
      <c r="D2785" s="105">
        <v>2.0</v>
      </c>
      <c r="E2785" s="131"/>
      <c r="F2785" s="105" t="str">
        <f t="shared" si="383"/>
        <v/>
      </c>
    </row>
    <row r="2786">
      <c r="A2786" s="99" t="s">
        <v>29177</v>
      </c>
      <c r="B2786" s="99" t="s">
        <v>29178</v>
      </c>
      <c r="C2786" s="100"/>
      <c r="D2786" s="101"/>
      <c r="E2786" s="101"/>
      <c r="F2786" s="102">
        <f>F2787+F2795+F2804+F2807+F2810+F2814+F2817+F2830</f>
        <v>0</v>
      </c>
    </row>
    <row r="2787">
      <c r="A2787" s="99" t="s">
        <v>29179</v>
      </c>
      <c r="B2787" s="99" t="s">
        <v>458</v>
      </c>
      <c r="C2787" s="100"/>
      <c r="D2787" s="101"/>
      <c r="E2787" s="101"/>
      <c r="F2787" s="102">
        <f>SUM(F2788:F2794)</f>
        <v>0</v>
      </c>
    </row>
    <row r="2788">
      <c r="A2788" s="103" t="s">
        <v>29180</v>
      </c>
      <c r="B2788" s="103" t="s">
        <v>1770</v>
      </c>
      <c r="C2788" s="104" t="s">
        <v>529</v>
      </c>
      <c r="D2788" s="105">
        <v>0.91</v>
      </c>
      <c r="E2788" s="131"/>
      <c r="F2788" s="105" t="str">
        <f t="shared" ref="F2788:F2794" si="384">IF(E2788="","", ROUND(D2788*E2788,2))</f>
        <v/>
      </c>
    </row>
    <row r="2789">
      <c r="A2789" s="103" t="s">
        <v>29181</v>
      </c>
      <c r="B2789" s="103" t="s">
        <v>1772</v>
      </c>
      <c r="C2789" s="104" t="s">
        <v>529</v>
      </c>
      <c r="D2789" s="105">
        <v>0.91</v>
      </c>
      <c r="E2789" s="131"/>
      <c r="F2789" s="105" t="str">
        <f t="shared" si="384"/>
        <v/>
      </c>
    </row>
    <row r="2790">
      <c r="A2790" s="103" t="s">
        <v>29182</v>
      </c>
      <c r="B2790" s="103" t="s">
        <v>25646</v>
      </c>
      <c r="C2790" s="104" t="s">
        <v>159</v>
      </c>
      <c r="D2790" s="105">
        <v>1814.1200000000001</v>
      </c>
      <c r="E2790" s="131"/>
      <c r="F2790" s="105" t="str">
        <f t="shared" si="384"/>
        <v/>
      </c>
    </row>
    <row r="2791">
      <c r="A2791" s="103" t="s">
        <v>29183</v>
      </c>
      <c r="B2791" s="103" t="s">
        <v>25648</v>
      </c>
      <c r="C2791" s="104" t="s">
        <v>159</v>
      </c>
      <c r="D2791" s="105">
        <v>1814.1200000000001</v>
      </c>
      <c r="E2791" s="131"/>
      <c r="F2791" s="105" t="str">
        <f t="shared" si="384"/>
        <v/>
      </c>
    </row>
    <row r="2792">
      <c r="A2792" s="103" t="s">
        <v>29184</v>
      </c>
      <c r="B2792" s="103" t="s">
        <v>25650</v>
      </c>
      <c r="C2792" s="104" t="s">
        <v>79</v>
      </c>
      <c r="D2792" s="105">
        <v>18.0</v>
      </c>
      <c r="E2792" s="131"/>
      <c r="F2792" s="105" t="str">
        <f t="shared" si="384"/>
        <v/>
      </c>
    </row>
    <row r="2793">
      <c r="A2793" s="103" t="s">
        <v>29185</v>
      </c>
      <c r="B2793" s="103" t="s">
        <v>25652</v>
      </c>
      <c r="C2793" s="104" t="s">
        <v>79</v>
      </c>
      <c r="D2793" s="105">
        <v>9.0</v>
      </c>
      <c r="E2793" s="131"/>
      <c r="F2793" s="105" t="str">
        <f t="shared" si="384"/>
        <v/>
      </c>
    </row>
    <row r="2794">
      <c r="A2794" s="103" t="s">
        <v>29186</v>
      </c>
      <c r="B2794" s="103" t="s">
        <v>25654</v>
      </c>
      <c r="C2794" s="104" t="s">
        <v>159</v>
      </c>
      <c r="D2794" s="105">
        <v>907.0600000000001</v>
      </c>
      <c r="E2794" s="131"/>
      <c r="F2794" s="105" t="str">
        <f t="shared" si="384"/>
        <v/>
      </c>
    </row>
    <row r="2795">
      <c r="A2795" s="99" t="s">
        <v>29187</v>
      </c>
      <c r="B2795" s="99" t="s">
        <v>110</v>
      </c>
      <c r="C2795" s="100"/>
      <c r="D2795" s="101"/>
      <c r="E2795" s="101"/>
      <c r="F2795" s="102">
        <f>SUM(F2796:F2803)</f>
        <v>0</v>
      </c>
    </row>
    <row r="2796">
      <c r="A2796" s="103" t="s">
        <v>29188</v>
      </c>
      <c r="B2796" s="103" t="s">
        <v>26813</v>
      </c>
      <c r="C2796" s="104" t="s">
        <v>159</v>
      </c>
      <c r="D2796" s="105">
        <v>90.26</v>
      </c>
      <c r="E2796" s="131"/>
      <c r="F2796" s="105" t="str">
        <f t="shared" ref="F2796:F2803" si="385">IF(E2796="","", ROUND(D2796*E2796,2))</f>
        <v/>
      </c>
    </row>
    <row r="2797">
      <c r="A2797" s="103" t="s">
        <v>29189</v>
      </c>
      <c r="B2797" s="103" t="s">
        <v>26815</v>
      </c>
      <c r="C2797" s="104" t="s">
        <v>159</v>
      </c>
      <c r="D2797" s="105">
        <v>816.8000000000001</v>
      </c>
      <c r="E2797" s="131"/>
      <c r="F2797" s="105" t="str">
        <f t="shared" si="385"/>
        <v/>
      </c>
    </row>
    <row r="2798">
      <c r="A2798" s="103" t="s">
        <v>29190</v>
      </c>
      <c r="B2798" s="103" t="s">
        <v>26825</v>
      </c>
      <c r="C2798" s="104" t="s">
        <v>159</v>
      </c>
      <c r="D2798" s="105">
        <v>907.0600000000001</v>
      </c>
      <c r="E2798" s="131"/>
      <c r="F2798" s="105" t="str">
        <f t="shared" si="385"/>
        <v/>
      </c>
    </row>
    <row r="2799">
      <c r="A2799" s="103" t="s">
        <v>29191</v>
      </c>
      <c r="B2799" s="103" t="s">
        <v>26833</v>
      </c>
      <c r="C2799" s="104" t="s">
        <v>159</v>
      </c>
      <c r="D2799" s="105">
        <v>90.26</v>
      </c>
      <c r="E2799" s="131"/>
      <c r="F2799" s="105" t="str">
        <f t="shared" si="385"/>
        <v/>
      </c>
    </row>
    <row r="2800">
      <c r="A2800" s="103" t="s">
        <v>29192</v>
      </c>
      <c r="B2800" s="103" t="s">
        <v>26835</v>
      </c>
      <c r="C2800" s="104" t="s">
        <v>159</v>
      </c>
      <c r="D2800" s="105">
        <v>816.8000000000001</v>
      </c>
      <c r="E2800" s="131"/>
      <c r="F2800" s="105" t="str">
        <f t="shared" si="385"/>
        <v/>
      </c>
    </row>
    <row r="2801">
      <c r="A2801" s="103" t="s">
        <v>29193</v>
      </c>
      <c r="B2801" s="103" t="s">
        <v>25978</v>
      </c>
      <c r="C2801" s="104" t="s">
        <v>117</v>
      </c>
      <c r="D2801" s="105">
        <v>1336.31</v>
      </c>
      <c r="E2801" s="131"/>
      <c r="F2801" s="105" t="str">
        <f t="shared" si="385"/>
        <v/>
      </c>
    </row>
    <row r="2802">
      <c r="A2802" s="103" t="s">
        <v>29194</v>
      </c>
      <c r="B2802" s="103" t="s">
        <v>26852</v>
      </c>
      <c r="C2802" s="104" t="s">
        <v>159</v>
      </c>
      <c r="D2802" s="105">
        <v>90.26</v>
      </c>
      <c r="E2802" s="131"/>
      <c r="F2802" s="105" t="str">
        <f t="shared" si="385"/>
        <v/>
      </c>
    </row>
    <row r="2803">
      <c r="A2803" s="103" t="s">
        <v>29195</v>
      </c>
      <c r="B2803" s="103" t="s">
        <v>26854</v>
      </c>
      <c r="C2803" s="104" t="s">
        <v>159</v>
      </c>
      <c r="D2803" s="105">
        <v>816.8000000000001</v>
      </c>
      <c r="E2803" s="131"/>
      <c r="F2803" s="105" t="str">
        <f t="shared" si="385"/>
        <v/>
      </c>
    </row>
    <row r="2804">
      <c r="A2804" s="99" t="s">
        <v>29196</v>
      </c>
      <c r="B2804" s="99" t="s">
        <v>25699</v>
      </c>
      <c r="C2804" s="100"/>
      <c r="D2804" s="101"/>
      <c r="E2804" s="101"/>
      <c r="F2804" s="102">
        <f>SUM(F2805:F2806)</f>
        <v>0</v>
      </c>
    </row>
    <row r="2805">
      <c r="A2805" s="103" t="s">
        <v>29197</v>
      </c>
      <c r="B2805" s="103" t="s">
        <v>26867</v>
      </c>
      <c r="C2805" s="104" t="s">
        <v>159</v>
      </c>
      <c r="D2805" s="105">
        <v>90.26</v>
      </c>
      <c r="E2805" s="131"/>
      <c r="F2805" s="105" t="str">
        <f t="shared" ref="F2805:F2806" si="386">IF(E2805="","", ROUND(D2805*E2805,2))</f>
        <v/>
      </c>
    </row>
    <row r="2806">
      <c r="A2806" s="103" t="s">
        <v>29198</v>
      </c>
      <c r="B2806" s="103" t="s">
        <v>25797</v>
      </c>
      <c r="C2806" s="104" t="s">
        <v>159</v>
      </c>
      <c r="D2806" s="105">
        <v>816.8000000000001</v>
      </c>
      <c r="E2806" s="131"/>
      <c r="F2806" s="105" t="str">
        <f t="shared" si="386"/>
        <v/>
      </c>
    </row>
    <row r="2807">
      <c r="A2807" s="99" t="s">
        <v>29199</v>
      </c>
      <c r="B2807" s="99" t="s">
        <v>1807</v>
      </c>
      <c r="C2807" s="100"/>
      <c r="D2807" s="101"/>
      <c r="E2807" s="101"/>
      <c r="F2807" s="102">
        <f>SUM(F2808:F2809)</f>
        <v>0</v>
      </c>
    </row>
    <row r="2808">
      <c r="A2808" s="103" t="s">
        <v>29200</v>
      </c>
      <c r="B2808" s="103" t="s">
        <v>28912</v>
      </c>
      <c r="C2808" s="104" t="s">
        <v>159</v>
      </c>
      <c r="D2808" s="105">
        <v>907.0600000000001</v>
      </c>
      <c r="E2808" s="131"/>
      <c r="F2808" s="105" t="str">
        <f t="shared" ref="F2808:F2809" si="387">IF(E2808="","", ROUND(D2808*E2808,2))</f>
        <v/>
      </c>
    </row>
    <row r="2809">
      <c r="A2809" s="103" t="s">
        <v>29201</v>
      </c>
      <c r="B2809" s="103" t="s">
        <v>28914</v>
      </c>
      <c r="C2809" s="104" t="s">
        <v>159</v>
      </c>
      <c r="D2809" s="105">
        <v>907.0600000000001</v>
      </c>
      <c r="E2809" s="131"/>
      <c r="F2809" s="105" t="str">
        <f t="shared" si="387"/>
        <v/>
      </c>
    </row>
    <row r="2810">
      <c r="A2810" s="99" t="s">
        <v>29202</v>
      </c>
      <c r="B2810" s="99" t="s">
        <v>1829</v>
      </c>
      <c r="C2810" s="100"/>
      <c r="D2810" s="101"/>
      <c r="E2810" s="101"/>
      <c r="F2810" s="102">
        <f>SUM(F2811:F2813)</f>
        <v>0</v>
      </c>
    </row>
    <row r="2811">
      <c r="A2811" s="103" t="s">
        <v>29203</v>
      </c>
      <c r="B2811" s="103" t="s">
        <v>29090</v>
      </c>
      <c r="C2811" s="104" t="s">
        <v>79</v>
      </c>
      <c r="D2811" s="105">
        <v>2.0</v>
      </c>
      <c r="E2811" s="131"/>
      <c r="F2811" s="105" t="str">
        <f t="shared" ref="F2811:F2813" si="388">IF(E2811="","", ROUND(D2811*E2811,2))</f>
        <v/>
      </c>
    </row>
    <row r="2812">
      <c r="A2812" s="103" t="s">
        <v>29204</v>
      </c>
      <c r="B2812" s="103" t="s">
        <v>28917</v>
      </c>
      <c r="C2812" s="104" t="s">
        <v>79</v>
      </c>
      <c r="D2812" s="105">
        <v>2.0</v>
      </c>
      <c r="E2812" s="131"/>
      <c r="F2812" s="105" t="str">
        <f t="shared" si="388"/>
        <v/>
      </c>
    </row>
    <row r="2813">
      <c r="A2813" s="103" t="s">
        <v>29205</v>
      </c>
      <c r="B2813" s="103" t="s">
        <v>28646</v>
      </c>
      <c r="C2813" s="104" t="s">
        <v>79</v>
      </c>
      <c r="D2813" s="105">
        <v>4.0</v>
      </c>
      <c r="E2813" s="131"/>
      <c r="F2813" s="105" t="str">
        <f t="shared" si="388"/>
        <v/>
      </c>
    </row>
    <row r="2814">
      <c r="A2814" s="99" t="s">
        <v>29206</v>
      </c>
      <c r="B2814" s="99" t="s">
        <v>1865</v>
      </c>
      <c r="C2814" s="100"/>
      <c r="D2814" s="101"/>
      <c r="E2814" s="101"/>
      <c r="F2814" s="102">
        <f>SUM(F2815:F2816)</f>
        <v>0</v>
      </c>
    </row>
    <row r="2815">
      <c r="A2815" s="103" t="s">
        <v>29207</v>
      </c>
      <c r="B2815" s="103" t="s">
        <v>1867</v>
      </c>
      <c r="C2815" s="104" t="s">
        <v>79</v>
      </c>
      <c r="D2815" s="105">
        <v>18.0</v>
      </c>
      <c r="E2815" s="131"/>
      <c r="F2815" s="105" t="str">
        <f t="shared" ref="F2815:F2816" si="389">IF(E2815="","", ROUND(D2815*E2815,2))</f>
        <v/>
      </c>
    </row>
    <row r="2816">
      <c r="A2816" s="103" t="s">
        <v>29208</v>
      </c>
      <c r="B2816" s="103" t="s">
        <v>28147</v>
      </c>
      <c r="C2816" s="104" t="s">
        <v>159</v>
      </c>
      <c r="D2816" s="105">
        <v>907.0600000000001</v>
      </c>
      <c r="E2816" s="131"/>
      <c r="F2816" s="105" t="str">
        <f t="shared" si="389"/>
        <v/>
      </c>
    </row>
    <row r="2817">
      <c r="A2817" s="99" t="s">
        <v>29209</v>
      </c>
      <c r="B2817" s="99" t="s">
        <v>437</v>
      </c>
      <c r="C2817" s="100"/>
      <c r="D2817" s="101"/>
      <c r="E2817" s="101"/>
      <c r="F2817" s="102">
        <f>F2818+F2823+F2827</f>
        <v>0</v>
      </c>
    </row>
    <row r="2818">
      <c r="A2818" s="99" t="s">
        <v>29210</v>
      </c>
      <c r="B2818" s="99" t="s">
        <v>25725</v>
      </c>
      <c r="C2818" s="100"/>
      <c r="D2818" s="101"/>
      <c r="E2818" s="101"/>
      <c r="F2818" s="102">
        <f>SUM(F2819:F2822)</f>
        <v>0</v>
      </c>
    </row>
    <row r="2819">
      <c r="A2819" s="103" t="s">
        <v>29211</v>
      </c>
      <c r="B2819" s="103" t="s">
        <v>27299</v>
      </c>
      <c r="C2819" s="104" t="s">
        <v>79</v>
      </c>
      <c r="D2819" s="105">
        <v>1.0</v>
      </c>
      <c r="E2819" s="131"/>
      <c r="F2819" s="105" t="str">
        <f t="shared" ref="F2819:F2822" si="390">IF(E2819="","", ROUND(D2819*E2819,2))</f>
        <v/>
      </c>
    </row>
    <row r="2820">
      <c r="A2820" s="103" t="s">
        <v>29212</v>
      </c>
      <c r="B2820" s="103" t="s">
        <v>28830</v>
      </c>
      <c r="C2820" s="104" t="s">
        <v>79</v>
      </c>
      <c r="D2820" s="105">
        <v>1.0</v>
      </c>
      <c r="E2820" s="131"/>
      <c r="F2820" s="105" t="str">
        <f t="shared" si="390"/>
        <v/>
      </c>
    </row>
    <row r="2821">
      <c r="A2821" s="103" t="s">
        <v>29213</v>
      </c>
      <c r="B2821" s="103" t="s">
        <v>29214</v>
      </c>
      <c r="C2821" s="104" t="s">
        <v>79</v>
      </c>
      <c r="D2821" s="105">
        <v>1.0</v>
      </c>
      <c r="E2821" s="131"/>
      <c r="F2821" s="105" t="str">
        <f t="shared" si="390"/>
        <v/>
      </c>
    </row>
    <row r="2822">
      <c r="A2822" s="103" t="s">
        <v>29215</v>
      </c>
      <c r="B2822" s="103" t="s">
        <v>26902</v>
      </c>
      <c r="C2822" s="104" t="s">
        <v>79</v>
      </c>
      <c r="D2822" s="105">
        <v>1.0</v>
      </c>
      <c r="E2822" s="131"/>
      <c r="F2822" s="105" t="str">
        <f t="shared" si="390"/>
        <v/>
      </c>
    </row>
    <row r="2823">
      <c r="A2823" s="99" t="s">
        <v>29216</v>
      </c>
      <c r="B2823" s="99" t="s">
        <v>26654</v>
      </c>
      <c r="C2823" s="100"/>
      <c r="D2823" s="101"/>
      <c r="E2823" s="101"/>
      <c r="F2823" s="102">
        <f>SUM(F2824:F2826)</f>
        <v>0</v>
      </c>
    </row>
    <row r="2824">
      <c r="A2824" s="103" t="s">
        <v>29217</v>
      </c>
      <c r="B2824" s="103" t="s">
        <v>28770</v>
      </c>
      <c r="C2824" s="104" t="s">
        <v>79</v>
      </c>
      <c r="D2824" s="105">
        <v>1.0</v>
      </c>
      <c r="E2824" s="131"/>
      <c r="F2824" s="105" t="str">
        <f t="shared" ref="F2824:F2826" si="391">IF(E2824="","", ROUND(D2824*E2824,2))</f>
        <v/>
      </c>
    </row>
    <row r="2825">
      <c r="A2825" s="103" t="s">
        <v>29218</v>
      </c>
      <c r="B2825" s="103" t="s">
        <v>28926</v>
      </c>
      <c r="C2825" s="104" t="s">
        <v>79</v>
      </c>
      <c r="D2825" s="105">
        <v>1.0</v>
      </c>
      <c r="E2825" s="131"/>
      <c r="F2825" s="105" t="str">
        <f t="shared" si="391"/>
        <v/>
      </c>
    </row>
    <row r="2826">
      <c r="A2826" s="103" t="s">
        <v>29219</v>
      </c>
      <c r="B2826" s="103" t="s">
        <v>26908</v>
      </c>
      <c r="C2826" s="104" t="s">
        <v>79</v>
      </c>
      <c r="D2826" s="105">
        <v>1.0</v>
      </c>
      <c r="E2826" s="131"/>
      <c r="F2826" s="105" t="str">
        <f t="shared" si="391"/>
        <v/>
      </c>
    </row>
    <row r="2827">
      <c r="A2827" s="99" t="s">
        <v>29220</v>
      </c>
      <c r="B2827" s="99" t="s">
        <v>22804</v>
      </c>
      <c r="C2827" s="100"/>
      <c r="D2827" s="101"/>
      <c r="E2827" s="101"/>
      <c r="F2827" s="102">
        <f>SUM(F2828:F2829)</f>
        <v>0</v>
      </c>
    </row>
    <row r="2828">
      <c r="A2828" s="103" t="s">
        <v>29221</v>
      </c>
      <c r="B2828" s="103" t="s">
        <v>29222</v>
      </c>
      <c r="C2828" s="104" t="s">
        <v>79</v>
      </c>
      <c r="D2828" s="105">
        <v>1.0</v>
      </c>
      <c r="E2828" s="131"/>
      <c r="F2828" s="105" t="str">
        <f t="shared" ref="F2828:F2829" si="392">IF(E2828="","", ROUND(D2828*E2828,2))</f>
        <v/>
      </c>
    </row>
    <row r="2829">
      <c r="A2829" s="103" t="s">
        <v>29223</v>
      </c>
      <c r="B2829" s="103" t="s">
        <v>28690</v>
      </c>
      <c r="C2829" s="104" t="s">
        <v>79</v>
      </c>
      <c r="D2829" s="105">
        <v>1.0</v>
      </c>
      <c r="E2829" s="131"/>
      <c r="F2829" s="105" t="str">
        <f t="shared" si="392"/>
        <v/>
      </c>
    </row>
    <row r="2830">
      <c r="A2830" s="99" t="s">
        <v>29224</v>
      </c>
      <c r="B2830" s="99" t="s">
        <v>25751</v>
      </c>
      <c r="C2830" s="100"/>
      <c r="D2830" s="101"/>
      <c r="E2830" s="101"/>
      <c r="F2830" s="102">
        <f>SUM(F2831)</f>
        <v>0</v>
      </c>
    </row>
    <row r="2831">
      <c r="A2831" s="103" t="s">
        <v>29225</v>
      </c>
      <c r="B2831" s="103" t="s">
        <v>27083</v>
      </c>
      <c r="C2831" s="104" t="s">
        <v>79</v>
      </c>
      <c r="D2831" s="105">
        <v>1.0</v>
      </c>
      <c r="E2831" s="131"/>
      <c r="F2831" s="105" t="str">
        <f>IF(E2831="","", ROUND(D2831*E2831,2))</f>
        <v/>
      </c>
    </row>
    <row r="2832">
      <c r="A2832" s="99" t="s">
        <v>29226</v>
      </c>
      <c r="B2832" s="99" t="s">
        <v>29227</v>
      </c>
      <c r="C2832" s="100"/>
      <c r="D2832" s="101"/>
      <c r="E2832" s="101"/>
      <c r="F2832" s="102">
        <f>F2833+F2841+F2854+F2858+F2861+F2864+F2867</f>
        <v>0</v>
      </c>
    </row>
    <row r="2833">
      <c r="A2833" s="99" t="s">
        <v>29228</v>
      </c>
      <c r="B2833" s="99" t="s">
        <v>458</v>
      </c>
      <c r="C2833" s="100"/>
      <c r="D2833" s="101"/>
      <c r="E2833" s="101"/>
      <c r="F2833" s="102">
        <f>SUM(F2834:F2840)</f>
        <v>0</v>
      </c>
    </row>
    <row r="2834">
      <c r="A2834" s="103" t="s">
        <v>29229</v>
      </c>
      <c r="B2834" s="103" t="s">
        <v>1770</v>
      </c>
      <c r="C2834" s="104" t="s">
        <v>529</v>
      </c>
      <c r="D2834" s="105">
        <v>0.09</v>
      </c>
      <c r="E2834" s="131"/>
      <c r="F2834" s="105" t="str">
        <f t="shared" ref="F2834:F2840" si="393">IF(E2834="","", ROUND(D2834*E2834,2))</f>
        <v/>
      </c>
    </row>
    <row r="2835">
      <c r="A2835" s="103" t="s">
        <v>29230</v>
      </c>
      <c r="B2835" s="103" t="s">
        <v>1772</v>
      </c>
      <c r="C2835" s="104" t="s">
        <v>529</v>
      </c>
      <c r="D2835" s="105">
        <v>0.09</v>
      </c>
      <c r="E2835" s="131"/>
      <c r="F2835" s="105" t="str">
        <f t="shared" si="393"/>
        <v/>
      </c>
    </row>
    <row r="2836">
      <c r="A2836" s="103" t="s">
        <v>29231</v>
      </c>
      <c r="B2836" s="103" t="s">
        <v>25646</v>
      </c>
      <c r="C2836" s="104" t="s">
        <v>159</v>
      </c>
      <c r="D2836" s="105">
        <v>177.42000000000002</v>
      </c>
      <c r="E2836" s="131"/>
      <c r="F2836" s="105" t="str">
        <f t="shared" si="393"/>
        <v/>
      </c>
    </row>
    <row r="2837">
      <c r="A2837" s="103" t="s">
        <v>29232</v>
      </c>
      <c r="B2837" s="103" t="s">
        <v>25648</v>
      </c>
      <c r="C2837" s="104" t="s">
        <v>159</v>
      </c>
      <c r="D2837" s="105">
        <v>177.42000000000002</v>
      </c>
      <c r="E2837" s="131"/>
      <c r="F2837" s="105" t="str">
        <f t="shared" si="393"/>
        <v/>
      </c>
    </row>
    <row r="2838">
      <c r="A2838" s="103" t="s">
        <v>29233</v>
      </c>
      <c r="B2838" s="103" t="s">
        <v>25650</v>
      </c>
      <c r="C2838" s="104" t="s">
        <v>79</v>
      </c>
      <c r="D2838" s="105">
        <v>2.0</v>
      </c>
      <c r="E2838" s="131"/>
      <c r="F2838" s="105" t="str">
        <f t="shared" si="393"/>
        <v/>
      </c>
    </row>
    <row r="2839">
      <c r="A2839" s="103" t="s">
        <v>29234</v>
      </c>
      <c r="B2839" s="103" t="s">
        <v>25652</v>
      </c>
      <c r="C2839" s="104" t="s">
        <v>79</v>
      </c>
      <c r="D2839" s="105">
        <v>1.0</v>
      </c>
      <c r="E2839" s="131"/>
      <c r="F2839" s="105" t="str">
        <f t="shared" si="393"/>
        <v/>
      </c>
    </row>
    <row r="2840">
      <c r="A2840" s="103" t="s">
        <v>29235</v>
      </c>
      <c r="B2840" s="103" t="s">
        <v>25654</v>
      </c>
      <c r="C2840" s="104" t="s">
        <v>159</v>
      </c>
      <c r="D2840" s="105">
        <v>88.71000000000001</v>
      </c>
      <c r="E2840" s="131"/>
      <c r="F2840" s="105" t="str">
        <f t="shared" si="393"/>
        <v/>
      </c>
    </row>
    <row r="2841">
      <c r="A2841" s="99" t="s">
        <v>29236</v>
      </c>
      <c r="B2841" s="99" t="s">
        <v>110</v>
      </c>
      <c r="C2841" s="100"/>
      <c r="D2841" s="101"/>
      <c r="E2841" s="101"/>
      <c r="F2841" s="102">
        <f>SUM(F2842:F2853)</f>
        <v>0</v>
      </c>
    </row>
    <row r="2842">
      <c r="A2842" s="103" t="s">
        <v>29237</v>
      </c>
      <c r="B2842" s="103" t="s">
        <v>29238</v>
      </c>
      <c r="C2842" s="104" t="s">
        <v>159</v>
      </c>
      <c r="D2842" s="105">
        <v>6.0</v>
      </c>
      <c r="E2842" s="131"/>
      <c r="F2842" s="105" t="str">
        <f t="shared" ref="F2842:F2853" si="394">IF(E2842="","", ROUND(D2842*E2842,2))</f>
        <v/>
      </c>
    </row>
    <row r="2843">
      <c r="A2843" s="103" t="s">
        <v>29239</v>
      </c>
      <c r="B2843" s="103" t="s">
        <v>27908</v>
      </c>
      <c r="C2843" s="104" t="s">
        <v>159</v>
      </c>
      <c r="D2843" s="105">
        <v>1.97</v>
      </c>
      <c r="E2843" s="131"/>
      <c r="F2843" s="105" t="str">
        <f t="shared" si="394"/>
        <v/>
      </c>
    </row>
    <row r="2844">
      <c r="A2844" s="103" t="s">
        <v>29240</v>
      </c>
      <c r="B2844" s="103" t="s">
        <v>27827</v>
      </c>
      <c r="C2844" s="104" t="s">
        <v>159</v>
      </c>
      <c r="D2844" s="105">
        <v>32.61</v>
      </c>
      <c r="E2844" s="131"/>
      <c r="F2844" s="105" t="str">
        <f t="shared" si="394"/>
        <v/>
      </c>
    </row>
    <row r="2845">
      <c r="A2845" s="103" t="s">
        <v>29241</v>
      </c>
      <c r="B2845" s="103" t="s">
        <v>27829</v>
      </c>
      <c r="C2845" s="104" t="s">
        <v>159</v>
      </c>
      <c r="D2845" s="105">
        <v>48.13</v>
      </c>
      <c r="E2845" s="131"/>
      <c r="F2845" s="105" t="str">
        <f t="shared" si="394"/>
        <v/>
      </c>
    </row>
    <row r="2846">
      <c r="A2846" s="103" t="s">
        <v>29242</v>
      </c>
      <c r="B2846" s="103" t="s">
        <v>27919</v>
      </c>
      <c r="C2846" s="104" t="s">
        <v>159</v>
      </c>
      <c r="D2846" s="105">
        <v>88.71000000000001</v>
      </c>
      <c r="E2846" s="131"/>
      <c r="F2846" s="105" t="str">
        <f t="shared" si="394"/>
        <v/>
      </c>
    </row>
    <row r="2847">
      <c r="A2847" s="103" t="s">
        <v>29243</v>
      </c>
      <c r="B2847" s="103" t="s">
        <v>27527</v>
      </c>
      <c r="C2847" s="104" t="s">
        <v>159</v>
      </c>
      <c r="D2847" s="105">
        <v>6.0</v>
      </c>
      <c r="E2847" s="131"/>
      <c r="F2847" s="105" t="str">
        <f t="shared" si="394"/>
        <v/>
      </c>
    </row>
    <row r="2848">
      <c r="A2848" s="103" t="s">
        <v>29244</v>
      </c>
      <c r="B2848" s="103" t="s">
        <v>27529</v>
      </c>
      <c r="C2848" s="104" t="s">
        <v>159</v>
      </c>
      <c r="D2848" s="105">
        <v>1.97</v>
      </c>
      <c r="E2848" s="131"/>
      <c r="F2848" s="105" t="str">
        <f t="shared" si="394"/>
        <v/>
      </c>
    </row>
    <row r="2849">
      <c r="A2849" s="103" t="s">
        <v>29245</v>
      </c>
      <c r="B2849" s="103" t="s">
        <v>27834</v>
      </c>
      <c r="C2849" s="104" t="s">
        <v>159</v>
      </c>
      <c r="D2849" s="105">
        <v>32.61</v>
      </c>
      <c r="E2849" s="131"/>
      <c r="F2849" s="105" t="str">
        <f t="shared" si="394"/>
        <v/>
      </c>
    </row>
    <row r="2850">
      <c r="A2850" s="103" t="s">
        <v>29246</v>
      </c>
      <c r="B2850" s="103" t="s">
        <v>27836</v>
      </c>
      <c r="C2850" s="104" t="s">
        <v>159</v>
      </c>
      <c r="D2850" s="105">
        <v>48.13</v>
      </c>
      <c r="E2850" s="131"/>
      <c r="F2850" s="105" t="str">
        <f t="shared" si="394"/>
        <v/>
      </c>
    </row>
    <row r="2851">
      <c r="A2851" s="103" t="s">
        <v>29247</v>
      </c>
      <c r="B2851" s="103" t="s">
        <v>25978</v>
      </c>
      <c r="C2851" s="104" t="s">
        <v>117</v>
      </c>
      <c r="D2851" s="105">
        <v>151.29</v>
      </c>
      <c r="E2851" s="131"/>
      <c r="F2851" s="105" t="str">
        <f t="shared" si="394"/>
        <v/>
      </c>
    </row>
    <row r="2852">
      <c r="A2852" s="103" t="s">
        <v>29248</v>
      </c>
      <c r="B2852" s="103" t="s">
        <v>27841</v>
      </c>
      <c r="C2852" s="104" t="s">
        <v>159</v>
      </c>
      <c r="D2852" s="105">
        <v>32.61</v>
      </c>
      <c r="E2852" s="131"/>
      <c r="F2852" s="105" t="str">
        <f t="shared" si="394"/>
        <v/>
      </c>
    </row>
    <row r="2853">
      <c r="A2853" s="103" t="s">
        <v>29249</v>
      </c>
      <c r="B2853" s="103" t="s">
        <v>27843</v>
      </c>
      <c r="C2853" s="104" t="s">
        <v>159</v>
      </c>
      <c r="D2853" s="105">
        <v>48.13</v>
      </c>
      <c r="E2853" s="131"/>
      <c r="F2853" s="105" t="str">
        <f t="shared" si="394"/>
        <v/>
      </c>
    </row>
    <row r="2854">
      <c r="A2854" s="99" t="s">
        <v>29250</v>
      </c>
      <c r="B2854" s="99" t="s">
        <v>25699</v>
      </c>
      <c r="C2854" s="100"/>
      <c r="D2854" s="101"/>
      <c r="E2854" s="101"/>
      <c r="F2854" s="102">
        <f>SUM(F2855:F2857)</f>
        <v>0</v>
      </c>
    </row>
    <row r="2855">
      <c r="A2855" s="103" t="s">
        <v>29251</v>
      </c>
      <c r="B2855" s="103" t="s">
        <v>26865</v>
      </c>
      <c r="C2855" s="104" t="s">
        <v>159</v>
      </c>
      <c r="D2855" s="105">
        <v>7.97</v>
      </c>
      <c r="E2855" s="131"/>
      <c r="F2855" s="105" t="str">
        <f t="shared" ref="F2855:F2857" si="395">IF(E2855="","", ROUND(D2855*E2855,2))</f>
        <v/>
      </c>
    </row>
    <row r="2856">
      <c r="A2856" s="103" t="s">
        <v>29252</v>
      </c>
      <c r="B2856" s="103" t="s">
        <v>25797</v>
      </c>
      <c r="C2856" s="104" t="s">
        <v>159</v>
      </c>
      <c r="D2856" s="105">
        <v>32.61</v>
      </c>
      <c r="E2856" s="131"/>
      <c r="F2856" s="105" t="str">
        <f t="shared" si="395"/>
        <v/>
      </c>
    </row>
    <row r="2857">
      <c r="A2857" s="103" t="s">
        <v>29253</v>
      </c>
      <c r="B2857" s="103" t="s">
        <v>25701</v>
      </c>
      <c r="C2857" s="104" t="s">
        <v>159</v>
      </c>
      <c r="D2857" s="105">
        <v>48.13</v>
      </c>
      <c r="E2857" s="131"/>
      <c r="F2857" s="105" t="str">
        <f t="shared" si="395"/>
        <v/>
      </c>
    </row>
    <row r="2858">
      <c r="A2858" s="99" t="s">
        <v>29254</v>
      </c>
      <c r="B2858" s="99" t="s">
        <v>1807</v>
      </c>
      <c r="C2858" s="100"/>
      <c r="D2858" s="101"/>
      <c r="E2858" s="101"/>
      <c r="F2858" s="102">
        <f>SUM(F2859:F2860)</f>
        <v>0</v>
      </c>
    </row>
    <row r="2859">
      <c r="A2859" s="103" t="s">
        <v>29255</v>
      </c>
      <c r="B2859" s="103" t="s">
        <v>28752</v>
      </c>
      <c r="C2859" s="104" t="s">
        <v>159</v>
      </c>
      <c r="D2859" s="105">
        <v>88.71000000000001</v>
      </c>
      <c r="E2859" s="131"/>
      <c r="F2859" s="105" t="str">
        <f t="shared" ref="F2859:F2860" si="396">IF(E2859="","", ROUND(D2859*E2859,2))</f>
        <v/>
      </c>
    </row>
    <row r="2860">
      <c r="A2860" s="103" t="s">
        <v>29256</v>
      </c>
      <c r="B2860" s="103" t="s">
        <v>28754</v>
      </c>
      <c r="C2860" s="104" t="s">
        <v>159</v>
      </c>
      <c r="D2860" s="105">
        <v>88.71000000000001</v>
      </c>
      <c r="E2860" s="131"/>
      <c r="F2860" s="105" t="str">
        <f t="shared" si="396"/>
        <v/>
      </c>
    </row>
    <row r="2861">
      <c r="A2861" s="99" t="s">
        <v>29257</v>
      </c>
      <c r="B2861" s="99" t="s">
        <v>1829</v>
      </c>
      <c r="C2861" s="100"/>
      <c r="D2861" s="101"/>
      <c r="E2861" s="101"/>
      <c r="F2861" s="102">
        <f>SUM(F2862:F2863)</f>
        <v>0</v>
      </c>
    </row>
    <row r="2862">
      <c r="A2862" s="103" t="s">
        <v>29258</v>
      </c>
      <c r="B2862" s="103" t="s">
        <v>28759</v>
      </c>
      <c r="C2862" s="104" t="s">
        <v>79</v>
      </c>
      <c r="D2862" s="105">
        <v>4.0</v>
      </c>
      <c r="E2862" s="131"/>
      <c r="F2862" s="105" t="str">
        <f t="shared" ref="F2862:F2863" si="397">IF(E2862="","", ROUND(D2862*E2862,2))</f>
        <v/>
      </c>
    </row>
    <row r="2863">
      <c r="A2863" s="103" t="s">
        <v>29259</v>
      </c>
      <c r="B2863" s="103" t="s">
        <v>28763</v>
      </c>
      <c r="C2863" s="104" t="s">
        <v>79</v>
      </c>
      <c r="D2863" s="105">
        <v>4.0</v>
      </c>
      <c r="E2863" s="131"/>
      <c r="F2863" s="105" t="str">
        <f t="shared" si="397"/>
        <v/>
      </c>
    </row>
    <row r="2864">
      <c r="A2864" s="99" t="s">
        <v>29260</v>
      </c>
      <c r="B2864" s="99" t="s">
        <v>1865</v>
      </c>
      <c r="C2864" s="100"/>
      <c r="D2864" s="101"/>
      <c r="E2864" s="101"/>
      <c r="F2864" s="102">
        <f>SUM(F2865:F2866)</f>
        <v>0</v>
      </c>
    </row>
    <row r="2865">
      <c r="A2865" s="103" t="s">
        <v>29261</v>
      </c>
      <c r="B2865" s="103" t="s">
        <v>1867</v>
      </c>
      <c r="C2865" s="104" t="s">
        <v>79</v>
      </c>
      <c r="D2865" s="105">
        <v>2.0</v>
      </c>
      <c r="E2865" s="131"/>
      <c r="F2865" s="105" t="str">
        <f t="shared" ref="F2865:F2866" si="398">IF(E2865="","", ROUND(D2865*E2865,2))</f>
        <v/>
      </c>
    </row>
    <row r="2866">
      <c r="A2866" s="103" t="s">
        <v>29262</v>
      </c>
      <c r="B2866" s="103" t="s">
        <v>1869</v>
      </c>
      <c r="C2866" s="104" t="s">
        <v>159</v>
      </c>
      <c r="D2866" s="105">
        <v>88.71000000000001</v>
      </c>
      <c r="E2866" s="131"/>
      <c r="F2866" s="105" t="str">
        <f t="shared" si="398"/>
        <v/>
      </c>
    </row>
    <row r="2867">
      <c r="A2867" s="99" t="s">
        <v>29263</v>
      </c>
      <c r="B2867" s="99" t="s">
        <v>25751</v>
      </c>
      <c r="C2867" s="100"/>
      <c r="D2867" s="101"/>
      <c r="E2867" s="101"/>
      <c r="F2867" s="102">
        <f>SUM(F2868:F2869)</f>
        <v>0</v>
      </c>
    </row>
    <row r="2868">
      <c r="A2868" s="103" t="s">
        <v>29264</v>
      </c>
      <c r="B2868" s="103" t="s">
        <v>27077</v>
      </c>
      <c r="C2868" s="104" t="s">
        <v>79</v>
      </c>
      <c r="D2868" s="105">
        <v>1.0</v>
      </c>
      <c r="E2868" s="131"/>
      <c r="F2868" s="105" t="str">
        <f t="shared" ref="F2868:F2869" si="399">IF(E2868="","", ROUND(D2868*E2868,2))</f>
        <v/>
      </c>
    </row>
    <row r="2869">
      <c r="A2869" s="103" t="s">
        <v>29265</v>
      </c>
      <c r="B2869" s="103" t="s">
        <v>27079</v>
      </c>
      <c r="C2869" s="104" t="s">
        <v>79</v>
      </c>
      <c r="D2869" s="105">
        <v>1.0</v>
      </c>
      <c r="E2869" s="131"/>
      <c r="F2869" s="105" t="str">
        <f t="shared" si="399"/>
        <v/>
      </c>
    </row>
    <row r="2870">
      <c r="A2870" s="99" t="s">
        <v>29266</v>
      </c>
      <c r="B2870" s="99" t="s">
        <v>29267</v>
      </c>
      <c r="C2870" s="100"/>
      <c r="D2870" s="101"/>
      <c r="E2870" s="101"/>
      <c r="F2870" s="102">
        <f>F2871+F2877+F2889+F2892+F2895+F2898+F2901</f>
        <v>0</v>
      </c>
    </row>
    <row r="2871">
      <c r="A2871" s="99" t="s">
        <v>29268</v>
      </c>
      <c r="B2871" s="99" t="s">
        <v>458</v>
      </c>
      <c r="C2871" s="100"/>
      <c r="D2871" s="101"/>
      <c r="E2871" s="101"/>
      <c r="F2871" s="102">
        <f>SUM(F2872:F2876)</f>
        <v>0</v>
      </c>
    </row>
    <row r="2872">
      <c r="A2872" s="103" t="s">
        <v>29269</v>
      </c>
      <c r="B2872" s="103" t="s">
        <v>1770</v>
      </c>
      <c r="C2872" s="104" t="s">
        <v>529</v>
      </c>
      <c r="D2872" s="105">
        <v>0.03</v>
      </c>
      <c r="E2872" s="131"/>
      <c r="F2872" s="105" t="str">
        <f t="shared" ref="F2872:F2876" si="400">IF(E2872="","", ROUND(D2872*E2872,2))</f>
        <v/>
      </c>
    </row>
    <row r="2873">
      <c r="A2873" s="103" t="s">
        <v>29270</v>
      </c>
      <c r="B2873" s="103" t="s">
        <v>1772</v>
      </c>
      <c r="C2873" s="104" t="s">
        <v>529</v>
      </c>
      <c r="D2873" s="105">
        <v>0.03</v>
      </c>
      <c r="E2873" s="131"/>
      <c r="F2873" s="105" t="str">
        <f t="shared" si="400"/>
        <v/>
      </c>
    </row>
    <row r="2874">
      <c r="A2874" s="103" t="s">
        <v>29271</v>
      </c>
      <c r="B2874" s="103" t="s">
        <v>25646</v>
      </c>
      <c r="C2874" s="104" t="s">
        <v>159</v>
      </c>
      <c r="D2874" s="105">
        <v>61.71</v>
      </c>
      <c r="E2874" s="131"/>
      <c r="F2874" s="105" t="str">
        <f t="shared" si="400"/>
        <v/>
      </c>
    </row>
    <row r="2875">
      <c r="A2875" s="103" t="s">
        <v>29272</v>
      </c>
      <c r="B2875" s="103" t="s">
        <v>25648</v>
      </c>
      <c r="C2875" s="104" t="s">
        <v>159</v>
      </c>
      <c r="D2875" s="105">
        <v>61.71</v>
      </c>
      <c r="E2875" s="131"/>
      <c r="F2875" s="105" t="str">
        <f t="shared" si="400"/>
        <v/>
      </c>
    </row>
    <row r="2876">
      <c r="A2876" s="103" t="s">
        <v>29273</v>
      </c>
      <c r="B2876" s="103" t="s">
        <v>25654</v>
      </c>
      <c r="C2876" s="104" t="s">
        <v>159</v>
      </c>
      <c r="D2876" s="105">
        <v>30.86</v>
      </c>
      <c r="E2876" s="131"/>
      <c r="F2876" s="105" t="str">
        <f t="shared" si="400"/>
        <v/>
      </c>
    </row>
    <row r="2877">
      <c r="A2877" s="99" t="s">
        <v>29274</v>
      </c>
      <c r="B2877" s="99" t="s">
        <v>110</v>
      </c>
      <c r="C2877" s="100"/>
      <c r="D2877" s="101"/>
      <c r="E2877" s="101"/>
      <c r="F2877" s="102">
        <f>SUM(F2878:F2888)</f>
        <v>0</v>
      </c>
    </row>
    <row r="2878">
      <c r="A2878" s="103" t="s">
        <v>29275</v>
      </c>
      <c r="B2878" s="103" t="s">
        <v>26809</v>
      </c>
      <c r="C2878" s="104" t="s">
        <v>159</v>
      </c>
      <c r="D2878" s="105">
        <v>5.45</v>
      </c>
      <c r="E2878" s="131"/>
      <c r="F2878" s="105" t="str">
        <f t="shared" ref="F2878:F2888" si="401">IF(E2878="","", ROUND(D2878*E2878,2))</f>
        <v/>
      </c>
    </row>
    <row r="2879">
      <c r="A2879" s="103" t="s">
        <v>29276</v>
      </c>
      <c r="B2879" s="103" t="s">
        <v>26811</v>
      </c>
      <c r="C2879" s="104" t="s">
        <v>159</v>
      </c>
      <c r="D2879" s="105">
        <v>12.99</v>
      </c>
      <c r="E2879" s="131"/>
      <c r="F2879" s="105" t="str">
        <f t="shared" si="401"/>
        <v/>
      </c>
    </row>
    <row r="2880">
      <c r="A2880" s="103" t="s">
        <v>29277</v>
      </c>
      <c r="B2880" s="103" t="s">
        <v>26813</v>
      </c>
      <c r="C2880" s="104" t="s">
        <v>159</v>
      </c>
      <c r="D2880" s="105">
        <v>12.41</v>
      </c>
      <c r="E2880" s="131"/>
      <c r="F2880" s="105" t="str">
        <f t="shared" si="401"/>
        <v/>
      </c>
    </row>
    <row r="2881">
      <c r="A2881" s="103" t="s">
        <v>29278</v>
      </c>
      <c r="B2881" s="103" t="s">
        <v>26825</v>
      </c>
      <c r="C2881" s="104" t="s">
        <v>159</v>
      </c>
      <c r="D2881" s="105">
        <v>30.86</v>
      </c>
      <c r="E2881" s="131"/>
      <c r="F2881" s="105" t="str">
        <f t="shared" si="401"/>
        <v/>
      </c>
    </row>
    <row r="2882">
      <c r="A2882" s="103" t="s">
        <v>29279</v>
      </c>
      <c r="B2882" s="103" t="s">
        <v>26829</v>
      </c>
      <c r="C2882" s="104" t="s">
        <v>159</v>
      </c>
      <c r="D2882" s="105">
        <v>5.45</v>
      </c>
      <c r="E2882" s="131"/>
      <c r="F2882" s="105" t="str">
        <f t="shared" si="401"/>
        <v/>
      </c>
    </row>
    <row r="2883">
      <c r="A2883" s="103" t="s">
        <v>29280</v>
      </c>
      <c r="B2883" s="103" t="s">
        <v>26831</v>
      </c>
      <c r="C2883" s="104" t="s">
        <v>159</v>
      </c>
      <c r="D2883" s="105">
        <v>12.99</v>
      </c>
      <c r="E2883" s="131"/>
      <c r="F2883" s="105" t="str">
        <f t="shared" si="401"/>
        <v/>
      </c>
    </row>
    <row r="2884">
      <c r="A2884" s="103" t="s">
        <v>29281</v>
      </c>
      <c r="B2884" s="103" t="s">
        <v>26833</v>
      </c>
      <c r="C2884" s="104" t="s">
        <v>159</v>
      </c>
      <c r="D2884" s="105">
        <v>12.41</v>
      </c>
      <c r="E2884" s="131"/>
      <c r="F2884" s="105" t="str">
        <f t="shared" si="401"/>
        <v/>
      </c>
    </row>
    <row r="2885">
      <c r="A2885" s="103" t="s">
        <v>29282</v>
      </c>
      <c r="B2885" s="103" t="s">
        <v>25978</v>
      </c>
      <c r="C2885" s="104" t="s">
        <v>117</v>
      </c>
      <c r="D2885" s="105">
        <v>30.3</v>
      </c>
      <c r="E2885" s="131"/>
      <c r="F2885" s="105" t="str">
        <f t="shared" si="401"/>
        <v/>
      </c>
    </row>
    <row r="2886">
      <c r="A2886" s="103" t="s">
        <v>29283</v>
      </c>
      <c r="B2886" s="103" t="s">
        <v>26848</v>
      </c>
      <c r="C2886" s="104" t="s">
        <v>159</v>
      </c>
      <c r="D2886" s="105">
        <v>5.45</v>
      </c>
      <c r="E2886" s="131"/>
      <c r="F2886" s="105" t="str">
        <f t="shared" si="401"/>
        <v/>
      </c>
    </row>
    <row r="2887">
      <c r="A2887" s="103" t="s">
        <v>29284</v>
      </c>
      <c r="B2887" s="103" t="s">
        <v>26850</v>
      </c>
      <c r="C2887" s="104" t="s">
        <v>159</v>
      </c>
      <c r="D2887" s="105">
        <v>12.99</v>
      </c>
      <c r="E2887" s="131"/>
      <c r="F2887" s="105" t="str">
        <f t="shared" si="401"/>
        <v/>
      </c>
    </row>
    <row r="2888">
      <c r="A2888" s="103" t="s">
        <v>29285</v>
      </c>
      <c r="B2888" s="103" t="s">
        <v>26852</v>
      </c>
      <c r="C2888" s="104" t="s">
        <v>159</v>
      </c>
      <c r="D2888" s="105">
        <v>12.41</v>
      </c>
      <c r="E2888" s="131"/>
      <c r="F2888" s="105" t="str">
        <f t="shared" si="401"/>
        <v/>
      </c>
    </row>
    <row r="2889">
      <c r="A2889" s="99" t="s">
        <v>29286</v>
      </c>
      <c r="B2889" s="99" t="s">
        <v>25699</v>
      </c>
      <c r="C2889" s="100"/>
      <c r="D2889" s="101"/>
      <c r="E2889" s="101"/>
      <c r="F2889" s="102">
        <f>SUM(F2890:F2891)</f>
        <v>0</v>
      </c>
    </row>
    <row r="2890">
      <c r="A2890" s="103" t="s">
        <v>29287</v>
      </c>
      <c r="B2890" s="103" t="s">
        <v>26865</v>
      </c>
      <c r="C2890" s="104" t="s">
        <v>159</v>
      </c>
      <c r="D2890" s="105">
        <v>18.44</v>
      </c>
      <c r="E2890" s="131"/>
      <c r="F2890" s="105" t="str">
        <f t="shared" ref="F2890:F2891" si="402">IF(E2890="","", ROUND(D2890*E2890,2))</f>
        <v/>
      </c>
    </row>
    <row r="2891">
      <c r="A2891" s="103" t="s">
        <v>29288</v>
      </c>
      <c r="B2891" s="103" t="s">
        <v>26867</v>
      </c>
      <c r="C2891" s="104" t="s">
        <v>159</v>
      </c>
      <c r="D2891" s="105">
        <v>12.41</v>
      </c>
      <c r="E2891" s="131"/>
      <c r="F2891" s="105" t="str">
        <f t="shared" si="402"/>
        <v/>
      </c>
    </row>
    <row r="2892">
      <c r="A2892" s="99" t="s">
        <v>29289</v>
      </c>
      <c r="B2892" s="99" t="s">
        <v>1807</v>
      </c>
      <c r="C2892" s="100"/>
      <c r="D2892" s="101"/>
      <c r="E2892" s="101"/>
      <c r="F2892" s="102">
        <f>SUM(F2893:F2894)</f>
        <v>0</v>
      </c>
    </row>
    <row r="2893">
      <c r="A2893" s="103" t="s">
        <v>29290</v>
      </c>
      <c r="B2893" s="103" t="s">
        <v>28639</v>
      </c>
      <c r="C2893" s="104" t="s">
        <v>159</v>
      </c>
      <c r="D2893" s="105">
        <v>30.86</v>
      </c>
      <c r="E2893" s="131"/>
      <c r="F2893" s="105" t="str">
        <f t="shared" ref="F2893:F2894" si="403">IF(E2893="","", ROUND(D2893*E2893,2))</f>
        <v/>
      </c>
    </row>
    <row r="2894">
      <c r="A2894" s="103" t="s">
        <v>29291</v>
      </c>
      <c r="B2894" s="103" t="s">
        <v>28641</v>
      </c>
      <c r="C2894" s="104" t="s">
        <v>159</v>
      </c>
      <c r="D2894" s="105">
        <v>30.86</v>
      </c>
      <c r="E2894" s="131"/>
      <c r="F2894" s="105" t="str">
        <f t="shared" si="403"/>
        <v/>
      </c>
    </row>
    <row r="2895">
      <c r="A2895" s="99" t="s">
        <v>29292</v>
      </c>
      <c r="B2895" s="99" t="s">
        <v>1829</v>
      </c>
      <c r="C2895" s="100"/>
      <c r="D2895" s="101"/>
      <c r="E2895" s="101"/>
      <c r="F2895" s="102">
        <f>SUM(F2896:F2897)</f>
        <v>0</v>
      </c>
    </row>
    <row r="2896">
      <c r="A2896" s="103" t="s">
        <v>29293</v>
      </c>
      <c r="B2896" s="103" t="s">
        <v>29294</v>
      </c>
      <c r="C2896" s="104" t="s">
        <v>79</v>
      </c>
      <c r="D2896" s="105">
        <v>2.0</v>
      </c>
      <c r="E2896" s="131"/>
      <c r="F2896" s="105" t="str">
        <f t="shared" ref="F2896:F2897" si="404">IF(E2896="","", ROUND(D2896*E2896,2))</f>
        <v/>
      </c>
    </row>
    <row r="2897">
      <c r="A2897" s="103" t="s">
        <v>29295</v>
      </c>
      <c r="B2897" s="103" t="s">
        <v>28646</v>
      </c>
      <c r="C2897" s="104" t="s">
        <v>79</v>
      </c>
      <c r="D2897" s="105">
        <v>2.0</v>
      </c>
      <c r="E2897" s="131"/>
      <c r="F2897" s="105" t="str">
        <f t="shared" si="404"/>
        <v/>
      </c>
    </row>
    <row r="2898">
      <c r="A2898" s="99" t="s">
        <v>29296</v>
      </c>
      <c r="B2898" s="99" t="s">
        <v>1865</v>
      </c>
      <c r="C2898" s="100"/>
      <c r="D2898" s="101"/>
      <c r="E2898" s="101"/>
      <c r="F2898" s="102">
        <f>SUM(F2899:F2900)</f>
        <v>0</v>
      </c>
    </row>
    <row r="2899">
      <c r="A2899" s="103" t="s">
        <v>29297</v>
      </c>
      <c r="B2899" s="103" t="s">
        <v>1867</v>
      </c>
      <c r="C2899" s="104" t="s">
        <v>79</v>
      </c>
      <c r="D2899" s="105">
        <v>1.0</v>
      </c>
      <c r="E2899" s="131"/>
      <c r="F2899" s="105" t="str">
        <f t="shared" ref="F2899:F2900" si="405">IF(E2899="","", ROUND(D2899*E2899,2))</f>
        <v/>
      </c>
    </row>
    <row r="2900">
      <c r="A2900" s="103" t="s">
        <v>29298</v>
      </c>
      <c r="B2900" s="103" t="s">
        <v>26891</v>
      </c>
      <c r="C2900" s="104" t="s">
        <v>159</v>
      </c>
      <c r="D2900" s="105">
        <v>30.86</v>
      </c>
      <c r="E2900" s="131"/>
      <c r="F2900" s="105" t="str">
        <f t="shared" si="405"/>
        <v/>
      </c>
    </row>
    <row r="2901">
      <c r="A2901" s="99" t="s">
        <v>29299</v>
      </c>
      <c r="B2901" s="99" t="s">
        <v>22804</v>
      </c>
      <c r="C2901" s="100"/>
      <c r="D2901" s="101"/>
      <c r="E2901" s="101"/>
      <c r="F2901" s="102">
        <f>SUM(F2902:F2903)</f>
        <v>0</v>
      </c>
    </row>
    <row r="2902">
      <c r="A2902" s="103" t="s">
        <v>29300</v>
      </c>
      <c r="B2902" s="103" t="s">
        <v>29301</v>
      </c>
      <c r="C2902" s="104" t="s">
        <v>79</v>
      </c>
      <c r="D2902" s="105">
        <v>1.0</v>
      </c>
      <c r="E2902" s="131"/>
      <c r="F2902" s="105" t="str">
        <f t="shared" ref="F2902:F2903" si="406">IF(E2902="","", ROUND(D2902*E2902,2))</f>
        <v/>
      </c>
    </row>
    <row r="2903">
      <c r="A2903" s="103" t="s">
        <v>29302</v>
      </c>
      <c r="B2903" s="103" t="s">
        <v>28690</v>
      </c>
      <c r="C2903" s="104" t="s">
        <v>79</v>
      </c>
      <c r="D2903" s="105">
        <v>1.0</v>
      </c>
      <c r="E2903" s="131"/>
      <c r="F2903" s="105" t="str">
        <f t="shared" si="406"/>
        <v/>
      </c>
    </row>
    <row r="2904">
      <c r="A2904" s="99" t="s">
        <v>29303</v>
      </c>
      <c r="B2904" s="99" t="s">
        <v>29304</v>
      </c>
      <c r="C2904" s="100"/>
      <c r="D2904" s="101"/>
      <c r="E2904" s="101"/>
      <c r="F2904" s="102">
        <f>F2905+F2913+F2945+F2952+F2961+F2966+F2972+F2988+F2993</f>
        <v>0</v>
      </c>
    </row>
    <row r="2905">
      <c r="A2905" s="99" t="s">
        <v>29305</v>
      </c>
      <c r="B2905" s="99" t="s">
        <v>458</v>
      </c>
      <c r="C2905" s="100"/>
      <c r="D2905" s="101"/>
      <c r="E2905" s="101"/>
      <c r="F2905" s="102">
        <f>SUM(F2906:F2912)</f>
        <v>0</v>
      </c>
    </row>
    <row r="2906">
      <c r="A2906" s="103" t="s">
        <v>29306</v>
      </c>
      <c r="B2906" s="103" t="s">
        <v>1770</v>
      </c>
      <c r="C2906" s="104" t="s">
        <v>529</v>
      </c>
      <c r="D2906" s="105">
        <v>1.46</v>
      </c>
      <c r="E2906" s="131"/>
      <c r="F2906" s="105" t="str">
        <f t="shared" ref="F2906:F2912" si="407">IF(E2906="","", ROUND(D2906*E2906,2))</f>
        <v/>
      </c>
    </row>
    <row r="2907">
      <c r="A2907" s="103" t="s">
        <v>29307</v>
      </c>
      <c r="B2907" s="103" t="s">
        <v>1772</v>
      </c>
      <c r="C2907" s="104" t="s">
        <v>529</v>
      </c>
      <c r="D2907" s="105">
        <v>1.46</v>
      </c>
      <c r="E2907" s="131"/>
      <c r="F2907" s="105" t="str">
        <f t="shared" si="407"/>
        <v/>
      </c>
    </row>
    <row r="2908">
      <c r="A2908" s="103" t="s">
        <v>29308</v>
      </c>
      <c r="B2908" s="103" t="s">
        <v>25646</v>
      </c>
      <c r="C2908" s="104" t="s">
        <v>159</v>
      </c>
      <c r="D2908" s="105">
        <v>2920.16</v>
      </c>
      <c r="E2908" s="131"/>
      <c r="F2908" s="105" t="str">
        <f t="shared" si="407"/>
        <v/>
      </c>
    </row>
    <row r="2909">
      <c r="A2909" s="103" t="s">
        <v>29309</v>
      </c>
      <c r="B2909" s="103" t="s">
        <v>25648</v>
      </c>
      <c r="C2909" s="104" t="s">
        <v>159</v>
      </c>
      <c r="D2909" s="105">
        <v>2920.16</v>
      </c>
      <c r="E2909" s="131"/>
      <c r="F2909" s="105" t="str">
        <f t="shared" si="407"/>
        <v/>
      </c>
    </row>
    <row r="2910">
      <c r="A2910" s="103" t="s">
        <v>29310</v>
      </c>
      <c r="B2910" s="103" t="s">
        <v>25650</v>
      </c>
      <c r="C2910" s="104" t="s">
        <v>79</v>
      </c>
      <c r="D2910" s="105">
        <v>29.0</v>
      </c>
      <c r="E2910" s="131"/>
      <c r="F2910" s="105" t="str">
        <f t="shared" si="407"/>
        <v/>
      </c>
    </row>
    <row r="2911">
      <c r="A2911" s="103" t="s">
        <v>29311</v>
      </c>
      <c r="B2911" s="103" t="s">
        <v>25652</v>
      </c>
      <c r="C2911" s="104" t="s">
        <v>79</v>
      </c>
      <c r="D2911" s="105">
        <v>15.0</v>
      </c>
      <c r="E2911" s="131"/>
      <c r="F2911" s="105" t="str">
        <f t="shared" si="407"/>
        <v/>
      </c>
    </row>
    <row r="2912">
      <c r="A2912" s="103" t="s">
        <v>29312</v>
      </c>
      <c r="B2912" s="103" t="s">
        <v>25654</v>
      </c>
      <c r="C2912" s="104" t="s">
        <v>159</v>
      </c>
      <c r="D2912" s="105">
        <v>1460.08</v>
      </c>
      <c r="E2912" s="131"/>
      <c r="F2912" s="105" t="str">
        <f t="shared" si="407"/>
        <v/>
      </c>
    </row>
    <row r="2913">
      <c r="A2913" s="99" t="s">
        <v>29313</v>
      </c>
      <c r="B2913" s="99" t="s">
        <v>110</v>
      </c>
      <c r="C2913" s="100"/>
      <c r="D2913" s="101"/>
      <c r="E2913" s="101"/>
      <c r="F2913" s="102">
        <f>SUM(F2914:F2944)</f>
        <v>0</v>
      </c>
    </row>
    <row r="2914">
      <c r="A2914" s="103" t="s">
        <v>29314</v>
      </c>
      <c r="B2914" s="103" t="s">
        <v>28857</v>
      </c>
      <c r="C2914" s="104" t="s">
        <v>159</v>
      </c>
      <c r="D2914" s="105">
        <v>141.48</v>
      </c>
      <c r="E2914" s="131"/>
      <c r="F2914" s="105" t="str">
        <f t="shared" ref="F2914:F2944" si="408">IF(E2914="","", ROUND(D2914*E2914,2))</f>
        <v/>
      </c>
    </row>
    <row r="2915">
      <c r="A2915" s="103" t="s">
        <v>29315</v>
      </c>
      <c r="B2915" s="103" t="s">
        <v>26813</v>
      </c>
      <c r="C2915" s="104" t="s">
        <v>159</v>
      </c>
      <c r="D2915" s="105">
        <v>16.85</v>
      </c>
      <c r="E2915" s="131"/>
      <c r="F2915" s="105" t="str">
        <f t="shared" si="408"/>
        <v/>
      </c>
    </row>
    <row r="2916">
      <c r="A2916" s="103" t="s">
        <v>29316</v>
      </c>
      <c r="B2916" s="103" t="s">
        <v>26815</v>
      </c>
      <c r="C2916" s="104" t="s">
        <v>159</v>
      </c>
      <c r="D2916" s="105">
        <v>606.49</v>
      </c>
      <c r="E2916" s="131"/>
      <c r="F2916" s="105" t="str">
        <f t="shared" si="408"/>
        <v/>
      </c>
    </row>
    <row r="2917">
      <c r="A2917" s="103" t="s">
        <v>29317</v>
      </c>
      <c r="B2917" s="103" t="s">
        <v>26817</v>
      </c>
      <c r="C2917" s="104" t="s">
        <v>159</v>
      </c>
      <c r="D2917" s="105">
        <v>60.0</v>
      </c>
      <c r="E2917" s="131"/>
      <c r="F2917" s="105" t="str">
        <f t="shared" si="408"/>
        <v/>
      </c>
    </row>
    <row r="2918">
      <c r="A2918" s="103" t="s">
        <v>29318</v>
      </c>
      <c r="B2918" s="103" t="s">
        <v>29238</v>
      </c>
      <c r="C2918" s="104" t="s">
        <v>159</v>
      </c>
      <c r="D2918" s="105">
        <v>3.0</v>
      </c>
      <c r="E2918" s="131"/>
      <c r="F2918" s="105" t="str">
        <f t="shared" si="408"/>
        <v/>
      </c>
    </row>
    <row r="2919">
      <c r="A2919" s="103" t="s">
        <v>29319</v>
      </c>
      <c r="B2919" s="103" t="s">
        <v>27827</v>
      </c>
      <c r="C2919" s="104" t="s">
        <v>159</v>
      </c>
      <c r="D2919" s="105">
        <v>115.68</v>
      </c>
      <c r="E2919" s="131"/>
      <c r="F2919" s="105" t="str">
        <f t="shared" si="408"/>
        <v/>
      </c>
    </row>
    <row r="2920">
      <c r="A2920" s="103" t="s">
        <v>29320</v>
      </c>
      <c r="B2920" s="103" t="s">
        <v>27829</v>
      </c>
      <c r="C2920" s="104" t="s">
        <v>159</v>
      </c>
      <c r="D2920" s="105">
        <v>264.05</v>
      </c>
      <c r="E2920" s="131"/>
      <c r="F2920" s="105" t="str">
        <f t="shared" si="408"/>
        <v/>
      </c>
    </row>
    <row r="2921">
      <c r="A2921" s="103" t="s">
        <v>29321</v>
      </c>
      <c r="B2921" s="103" t="s">
        <v>27831</v>
      </c>
      <c r="C2921" s="104" t="s">
        <v>159</v>
      </c>
      <c r="D2921" s="105">
        <v>112.52</v>
      </c>
      <c r="E2921" s="131"/>
      <c r="F2921" s="105" t="str">
        <f t="shared" si="408"/>
        <v/>
      </c>
    </row>
    <row r="2922">
      <c r="A2922" s="103" t="s">
        <v>29322</v>
      </c>
      <c r="B2922" s="103" t="s">
        <v>27915</v>
      </c>
      <c r="C2922" s="104" t="s">
        <v>159</v>
      </c>
      <c r="D2922" s="105">
        <v>140.0</v>
      </c>
      <c r="E2922" s="131"/>
      <c r="F2922" s="105" t="str">
        <f t="shared" si="408"/>
        <v/>
      </c>
    </row>
    <row r="2923">
      <c r="A2923" s="103" t="s">
        <v>29323</v>
      </c>
      <c r="B2923" s="103" t="s">
        <v>28859</v>
      </c>
      <c r="C2923" s="104" t="s">
        <v>159</v>
      </c>
      <c r="D2923" s="105">
        <v>141.48</v>
      </c>
      <c r="E2923" s="131"/>
      <c r="F2923" s="105" t="str">
        <f t="shared" si="408"/>
        <v/>
      </c>
    </row>
    <row r="2924">
      <c r="A2924" s="103" t="s">
        <v>29324</v>
      </c>
      <c r="B2924" s="103" t="s">
        <v>26825</v>
      </c>
      <c r="C2924" s="104" t="s">
        <v>159</v>
      </c>
      <c r="D2924" s="105">
        <v>683.34</v>
      </c>
      <c r="E2924" s="131"/>
      <c r="F2924" s="105" t="str">
        <f t="shared" si="408"/>
        <v/>
      </c>
    </row>
    <row r="2925">
      <c r="A2925" s="103" t="s">
        <v>29325</v>
      </c>
      <c r="B2925" s="103" t="s">
        <v>27919</v>
      </c>
      <c r="C2925" s="104" t="s">
        <v>159</v>
      </c>
      <c r="D2925" s="105">
        <v>635.26</v>
      </c>
      <c r="E2925" s="131"/>
      <c r="F2925" s="105" t="str">
        <f t="shared" si="408"/>
        <v/>
      </c>
    </row>
    <row r="2926">
      <c r="A2926" s="103" t="s">
        <v>29326</v>
      </c>
      <c r="B2926" s="103" t="s">
        <v>28861</v>
      </c>
      <c r="C2926" s="104" t="s">
        <v>159</v>
      </c>
      <c r="D2926" s="105">
        <v>141.48</v>
      </c>
      <c r="E2926" s="131"/>
      <c r="F2926" s="105" t="str">
        <f t="shared" si="408"/>
        <v/>
      </c>
    </row>
    <row r="2927">
      <c r="A2927" s="103" t="s">
        <v>29327</v>
      </c>
      <c r="B2927" s="103" t="s">
        <v>26833</v>
      </c>
      <c r="C2927" s="104" t="s">
        <v>159</v>
      </c>
      <c r="D2927" s="105">
        <v>16.85</v>
      </c>
      <c r="E2927" s="131"/>
      <c r="F2927" s="105" t="str">
        <f t="shared" si="408"/>
        <v/>
      </c>
    </row>
    <row r="2928">
      <c r="A2928" s="103" t="s">
        <v>29328</v>
      </c>
      <c r="B2928" s="103" t="s">
        <v>26835</v>
      </c>
      <c r="C2928" s="104" t="s">
        <v>159</v>
      </c>
      <c r="D2928" s="105">
        <v>606.49</v>
      </c>
      <c r="E2928" s="131"/>
      <c r="F2928" s="105" t="str">
        <f t="shared" si="408"/>
        <v/>
      </c>
    </row>
    <row r="2929">
      <c r="A2929" s="103" t="s">
        <v>29329</v>
      </c>
      <c r="B2929" s="103" t="s">
        <v>26837</v>
      </c>
      <c r="C2929" s="104" t="s">
        <v>159</v>
      </c>
      <c r="D2929" s="105">
        <v>60.0</v>
      </c>
      <c r="E2929" s="131"/>
      <c r="F2929" s="105" t="str">
        <f t="shared" si="408"/>
        <v/>
      </c>
    </row>
    <row r="2930">
      <c r="A2930" s="103" t="s">
        <v>29330</v>
      </c>
      <c r="B2930" s="103" t="s">
        <v>27527</v>
      </c>
      <c r="C2930" s="104" t="s">
        <v>159</v>
      </c>
      <c r="D2930" s="105">
        <v>3.0</v>
      </c>
      <c r="E2930" s="131"/>
      <c r="F2930" s="105" t="str">
        <f t="shared" si="408"/>
        <v/>
      </c>
    </row>
    <row r="2931">
      <c r="A2931" s="103" t="s">
        <v>29331</v>
      </c>
      <c r="B2931" s="103" t="s">
        <v>27834</v>
      </c>
      <c r="C2931" s="104" t="s">
        <v>159</v>
      </c>
      <c r="D2931" s="105">
        <v>115.68</v>
      </c>
      <c r="E2931" s="131"/>
      <c r="F2931" s="105" t="str">
        <f t="shared" si="408"/>
        <v/>
      </c>
    </row>
    <row r="2932">
      <c r="A2932" s="103" t="s">
        <v>29332</v>
      </c>
      <c r="B2932" s="103" t="s">
        <v>27836</v>
      </c>
      <c r="C2932" s="104" t="s">
        <v>159</v>
      </c>
      <c r="D2932" s="105">
        <v>264.05</v>
      </c>
      <c r="E2932" s="131"/>
      <c r="F2932" s="105" t="str">
        <f t="shared" si="408"/>
        <v/>
      </c>
    </row>
    <row r="2933">
      <c r="A2933" s="103" t="s">
        <v>29333</v>
      </c>
      <c r="B2933" s="103" t="s">
        <v>27838</v>
      </c>
      <c r="C2933" s="104" t="s">
        <v>159</v>
      </c>
      <c r="D2933" s="105">
        <v>112.52</v>
      </c>
      <c r="E2933" s="131"/>
      <c r="F2933" s="105" t="str">
        <f t="shared" si="408"/>
        <v/>
      </c>
    </row>
    <row r="2934">
      <c r="A2934" s="103" t="s">
        <v>29334</v>
      </c>
      <c r="B2934" s="103" t="s">
        <v>27140</v>
      </c>
      <c r="C2934" s="104" t="s">
        <v>159</v>
      </c>
      <c r="D2934" s="105">
        <v>140.0</v>
      </c>
      <c r="E2934" s="131"/>
      <c r="F2934" s="105" t="str">
        <f t="shared" si="408"/>
        <v/>
      </c>
    </row>
    <row r="2935">
      <c r="A2935" s="103" t="s">
        <v>29335</v>
      </c>
      <c r="B2935" s="103" t="s">
        <v>25978</v>
      </c>
      <c r="C2935" s="104" t="s">
        <v>117</v>
      </c>
      <c r="D2935" s="105">
        <v>2509.67</v>
      </c>
      <c r="E2935" s="131"/>
      <c r="F2935" s="105" t="str">
        <f t="shared" si="408"/>
        <v/>
      </c>
    </row>
    <row r="2936">
      <c r="A2936" s="103" t="s">
        <v>29336</v>
      </c>
      <c r="B2936" s="103" t="s">
        <v>1916</v>
      </c>
      <c r="C2936" s="104" t="s">
        <v>159</v>
      </c>
      <c r="D2936" s="105">
        <v>141.48</v>
      </c>
      <c r="E2936" s="131"/>
      <c r="F2936" s="105" t="str">
        <f t="shared" si="408"/>
        <v/>
      </c>
    </row>
    <row r="2937">
      <c r="A2937" s="103" t="s">
        <v>29337</v>
      </c>
      <c r="B2937" s="103" t="s">
        <v>26852</v>
      </c>
      <c r="C2937" s="104" t="s">
        <v>159</v>
      </c>
      <c r="D2937" s="105">
        <v>16.85</v>
      </c>
      <c r="E2937" s="131"/>
      <c r="F2937" s="105" t="str">
        <f t="shared" si="408"/>
        <v/>
      </c>
    </row>
    <row r="2938">
      <c r="A2938" s="103" t="s">
        <v>29338</v>
      </c>
      <c r="B2938" s="103" t="s">
        <v>26854</v>
      </c>
      <c r="C2938" s="104" t="s">
        <v>159</v>
      </c>
      <c r="D2938" s="105">
        <v>606.49</v>
      </c>
      <c r="E2938" s="131"/>
      <c r="F2938" s="105" t="str">
        <f t="shared" si="408"/>
        <v/>
      </c>
    </row>
    <row r="2939">
      <c r="A2939" s="103" t="s">
        <v>29339</v>
      </c>
      <c r="B2939" s="103" t="s">
        <v>26856</v>
      </c>
      <c r="C2939" s="104" t="s">
        <v>159</v>
      </c>
      <c r="D2939" s="105">
        <v>60.0</v>
      </c>
      <c r="E2939" s="131"/>
      <c r="F2939" s="105" t="str">
        <f t="shared" si="408"/>
        <v/>
      </c>
    </row>
    <row r="2940">
      <c r="A2940" s="103" t="s">
        <v>29340</v>
      </c>
      <c r="B2940" s="103" t="s">
        <v>29341</v>
      </c>
      <c r="C2940" s="104" t="s">
        <v>159</v>
      </c>
      <c r="D2940" s="105">
        <v>3.0</v>
      </c>
      <c r="E2940" s="131"/>
      <c r="F2940" s="105" t="str">
        <f t="shared" si="408"/>
        <v/>
      </c>
    </row>
    <row r="2941">
      <c r="A2941" s="103" t="s">
        <v>29342</v>
      </c>
      <c r="B2941" s="103" t="s">
        <v>27841</v>
      </c>
      <c r="C2941" s="104" t="s">
        <v>159</v>
      </c>
      <c r="D2941" s="105">
        <v>115.68</v>
      </c>
      <c r="E2941" s="131"/>
      <c r="F2941" s="105" t="str">
        <f t="shared" si="408"/>
        <v/>
      </c>
    </row>
    <row r="2942">
      <c r="A2942" s="103" t="s">
        <v>29343</v>
      </c>
      <c r="B2942" s="103" t="s">
        <v>27843</v>
      </c>
      <c r="C2942" s="104" t="s">
        <v>159</v>
      </c>
      <c r="D2942" s="105">
        <v>264.05</v>
      </c>
      <c r="E2942" s="131"/>
      <c r="F2942" s="105" t="str">
        <f t="shared" si="408"/>
        <v/>
      </c>
    </row>
    <row r="2943">
      <c r="A2943" s="103" t="s">
        <v>29344</v>
      </c>
      <c r="B2943" s="103" t="s">
        <v>27845</v>
      </c>
      <c r="C2943" s="104" t="s">
        <v>159</v>
      </c>
      <c r="D2943" s="105">
        <v>112.52</v>
      </c>
      <c r="E2943" s="131"/>
      <c r="F2943" s="105" t="str">
        <f t="shared" si="408"/>
        <v/>
      </c>
    </row>
    <row r="2944">
      <c r="A2944" s="103" t="s">
        <v>29345</v>
      </c>
      <c r="B2944" s="103" t="s">
        <v>27961</v>
      </c>
      <c r="C2944" s="104" t="s">
        <v>159</v>
      </c>
      <c r="D2944" s="105">
        <v>140.0</v>
      </c>
      <c r="E2944" s="131"/>
      <c r="F2944" s="105" t="str">
        <f t="shared" si="408"/>
        <v/>
      </c>
    </row>
    <row r="2945">
      <c r="A2945" s="99" t="s">
        <v>29346</v>
      </c>
      <c r="B2945" s="99" t="s">
        <v>25699</v>
      </c>
      <c r="C2945" s="100"/>
      <c r="D2945" s="101"/>
      <c r="E2945" s="101"/>
      <c r="F2945" s="102">
        <f>SUM(F2946:F2951)</f>
        <v>0</v>
      </c>
    </row>
    <row r="2946">
      <c r="A2946" s="103" t="s">
        <v>29347</v>
      </c>
      <c r="B2946" s="103" t="s">
        <v>26865</v>
      </c>
      <c r="C2946" s="104" t="s">
        <v>159</v>
      </c>
      <c r="D2946" s="105">
        <v>3.0</v>
      </c>
      <c r="E2946" s="131"/>
      <c r="F2946" s="105" t="str">
        <f t="shared" ref="F2946:F2951" si="409">IF(E2946="","", ROUND(D2946*E2946,2))</f>
        <v/>
      </c>
    </row>
    <row r="2947">
      <c r="A2947" s="103" t="s">
        <v>29348</v>
      </c>
      <c r="B2947" s="103" t="s">
        <v>26867</v>
      </c>
      <c r="C2947" s="104" t="s">
        <v>159</v>
      </c>
      <c r="D2947" s="105">
        <v>16.85</v>
      </c>
      <c r="E2947" s="131"/>
      <c r="F2947" s="105" t="str">
        <f t="shared" si="409"/>
        <v/>
      </c>
    </row>
    <row r="2948">
      <c r="A2948" s="103" t="s">
        <v>29349</v>
      </c>
      <c r="B2948" s="103" t="s">
        <v>25797</v>
      </c>
      <c r="C2948" s="104" t="s">
        <v>159</v>
      </c>
      <c r="D2948" s="105">
        <v>863.65</v>
      </c>
      <c r="E2948" s="131"/>
      <c r="F2948" s="105" t="str">
        <f t="shared" si="409"/>
        <v/>
      </c>
    </row>
    <row r="2949">
      <c r="A2949" s="103" t="s">
        <v>29350</v>
      </c>
      <c r="B2949" s="103" t="s">
        <v>25701</v>
      </c>
      <c r="C2949" s="104" t="s">
        <v>159</v>
      </c>
      <c r="D2949" s="105">
        <v>324.05</v>
      </c>
      <c r="E2949" s="131"/>
      <c r="F2949" s="105" t="str">
        <f t="shared" si="409"/>
        <v/>
      </c>
    </row>
    <row r="2950">
      <c r="A2950" s="103" t="s">
        <v>29351</v>
      </c>
      <c r="B2950" s="103" t="s">
        <v>1925</v>
      </c>
      <c r="C2950" s="104" t="s">
        <v>159</v>
      </c>
      <c r="D2950" s="105">
        <v>112.52</v>
      </c>
      <c r="E2950" s="131"/>
      <c r="F2950" s="105" t="str">
        <f t="shared" si="409"/>
        <v/>
      </c>
    </row>
    <row r="2951">
      <c r="A2951" s="103" t="s">
        <v>29352</v>
      </c>
      <c r="B2951" s="103" t="s">
        <v>25704</v>
      </c>
      <c r="C2951" s="104" t="s">
        <v>159</v>
      </c>
      <c r="D2951" s="105">
        <v>140.0</v>
      </c>
      <c r="E2951" s="131"/>
      <c r="F2951" s="105" t="str">
        <f t="shared" si="409"/>
        <v/>
      </c>
    </row>
    <row r="2952">
      <c r="A2952" s="99" t="s">
        <v>29353</v>
      </c>
      <c r="B2952" s="99" t="s">
        <v>1807</v>
      </c>
      <c r="C2952" s="100"/>
      <c r="D2952" s="101"/>
      <c r="E2952" s="101"/>
      <c r="F2952" s="102">
        <f>SUM(F2953:F2960)</f>
        <v>0</v>
      </c>
    </row>
    <row r="2953">
      <c r="A2953" s="103" t="s">
        <v>29354</v>
      </c>
      <c r="B2953" s="103" t="s">
        <v>28912</v>
      </c>
      <c r="C2953" s="104" t="s">
        <v>159</v>
      </c>
      <c r="D2953" s="105">
        <v>6.49</v>
      </c>
      <c r="E2953" s="131"/>
      <c r="F2953" s="105" t="str">
        <f t="shared" ref="F2953:F2960" si="410">IF(E2953="","", ROUND(D2953*E2953,2))</f>
        <v/>
      </c>
    </row>
    <row r="2954">
      <c r="A2954" s="103" t="s">
        <v>29355</v>
      </c>
      <c r="B2954" s="103" t="s">
        <v>28639</v>
      </c>
      <c r="C2954" s="104" t="s">
        <v>159</v>
      </c>
      <c r="D2954" s="105">
        <v>818.33</v>
      </c>
      <c r="E2954" s="131"/>
      <c r="F2954" s="105" t="str">
        <f t="shared" si="410"/>
        <v/>
      </c>
    </row>
    <row r="2955">
      <c r="A2955" s="103" t="s">
        <v>29356</v>
      </c>
      <c r="B2955" s="103" t="s">
        <v>28964</v>
      </c>
      <c r="C2955" s="104" t="s">
        <v>159</v>
      </c>
      <c r="D2955" s="105">
        <v>245.55</v>
      </c>
      <c r="E2955" s="131"/>
      <c r="F2955" s="105" t="str">
        <f t="shared" si="410"/>
        <v/>
      </c>
    </row>
    <row r="2956">
      <c r="A2956" s="103" t="s">
        <v>29357</v>
      </c>
      <c r="B2956" s="103" t="s">
        <v>28752</v>
      </c>
      <c r="C2956" s="104" t="s">
        <v>159</v>
      </c>
      <c r="D2956" s="105">
        <v>389.71000000000004</v>
      </c>
      <c r="E2956" s="131"/>
      <c r="F2956" s="105" t="str">
        <f t="shared" si="410"/>
        <v/>
      </c>
    </row>
    <row r="2957">
      <c r="A2957" s="103" t="s">
        <v>29358</v>
      </c>
      <c r="B2957" s="103" t="s">
        <v>28914</v>
      </c>
      <c r="C2957" s="104" t="s">
        <v>159</v>
      </c>
      <c r="D2957" s="105">
        <v>6.49</v>
      </c>
      <c r="E2957" s="131"/>
      <c r="F2957" s="105" t="str">
        <f t="shared" si="410"/>
        <v/>
      </c>
    </row>
    <row r="2958">
      <c r="A2958" s="103" t="s">
        <v>29359</v>
      </c>
      <c r="B2958" s="103" t="s">
        <v>29360</v>
      </c>
      <c r="C2958" s="104" t="s">
        <v>159</v>
      </c>
      <c r="D2958" s="105">
        <v>818.33</v>
      </c>
      <c r="E2958" s="131"/>
      <c r="F2958" s="105" t="str">
        <f t="shared" si="410"/>
        <v/>
      </c>
    </row>
    <row r="2959">
      <c r="A2959" s="103" t="s">
        <v>29361</v>
      </c>
      <c r="B2959" s="103" t="s">
        <v>28966</v>
      </c>
      <c r="C2959" s="104" t="s">
        <v>159</v>
      </c>
      <c r="D2959" s="105">
        <v>245.55</v>
      </c>
      <c r="E2959" s="131"/>
      <c r="F2959" s="105" t="str">
        <f t="shared" si="410"/>
        <v/>
      </c>
    </row>
    <row r="2960">
      <c r="A2960" s="103" t="s">
        <v>29362</v>
      </c>
      <c r="B2960" s="103" t="s">
        <v>28754</v>
      </c>
      <c r="C2960" s="104" t="s">
        <v>159</v>
      </c>
      <c r="D2960" s="105">
        <v>389.71000000000004</v>
      </c>
      <c r="E2960" s="131"/>
      <c r="F2960" s="105" t="str">
        <f t="shared" si="410"/>
        <v/>
      </c>
    </row>
    <row r="2961">
      <c r="A2961" s="99" t="s">
        <v>29363</v>
      </c>
      <c r="B2961" s="99" t="s">
        <v>1829</v>
      </c>
      <c r="C2961" s="100"/>
      <c r="D2961" s="101"/>
      <c r="E2961" s="101"/>
      <c r="F2961" s="102">
        <f>SUM(F2962:F2965)</f>
        <v>0</v>
      </c>
    </row>
    <row r="2962">
      <c r="A2962" s="103" t="s">
        <v>29364</v>
      </c>
      <c r="B2962" s="103" t="s">
        <v>29294</v>
      </c>
      <c r="C2962" s="104" t="s">
        <v>79</v>
      </c>
      <c r="D2962" s="105">
        <v>6.0</v>
      </c>
      <c r="E2962" s="131"/>
      <c r="F2962" s="105" t="str">
        <f t="shared" ref="F2962:F2965" si="411">IF(E2962="","", ROUND(D2962*E2962,2))</f>
        <v/>
      </c>
    </row>
    <row r="2963">
      <c r="A2963" s="103" t="s">
        <v>29365</v>
      </c>
      <c r="B2963" s="103" t="s">
        <v>28759</v>
      </c>
      <c r="C2963" s="104" t="s">
        <v>79</v>
      </c>
      <c r="D2963" s="105">
        <v>6.0</v>
      </c>
      <c r="E2963" s="131"/>
      <c r="F2963" s="105" t="str">
        <f t="shared" si="411"/>
        <v/>
      </c>
    </row>
    <row r="2964">
      <c r="A2964" s="103" t="s">
        <v>29366</v>
      </c>
      <c r="B2964" s="103" t="s">
        <v>28646</v>
      </c>
      <c r="C2964" s="104" t="s">
        <v>79</v>
      </c>
      <c r="D2964" s="105">
        <v>6.0</v>
      </c>
      <c r="E2964" s="131"/>
      <c r="F2964" s="105" t="str">
        <f t="shared" si="411"/>
        <v/>
      </c>
    </row>
    <row r="2965">
      <c r="A2965" s="103" t="s">
        <v>29367</v>
      </c>
      <c r="B2965" s="103" t="s">
        <v>28763</v>
      </c>
      <c r="C2965" s="104" t="s">
        <v>79</v>
      </c>
      <c r="D2965" s="105">
        <v>6.0</v>
      </c>
      <c r="E2965" s="131"/>
      <c r="F2965" s="105" t="str">
        <f t="shared" si="411"/>
        <v/>
      </c>
    </row>
    <row r="2966">
      <c r="A2966" s="99" t="s">
        <v>29368</v>
      </c>
      <c r="B2966" s="99" t="s">
        <v>1865</v>
      </c>
      <c r="C2966" s="100"/>
      <c r="D2966" s="101"/>
      <c r="E2966" s="101"/>
      <c r="F2966" s="102">
        <f>SUM(F2967:F2971)</f>
        <v>0</v>
      </c>
    </row>
    <row r="2967">
      <c r="A2967" s="103" t="s">
        <v>29369</v>
      </c>
      <c r="B2967" s="103" t="s">
        <v>1867</v>
      </c>
      <c r="C2967" s="104" t="s">
        <v>79</v>
      </c>
      <c r="D2967" s="105">
        <v>29.0</v>
      </c>
      <c r="E2967" s="131"/>
      <c r="F2967" s="105" t="str">
        <f t="shared" ref="F2967:F2971" si="412">IF(E2967="","", ROUND(D2967*E2967,2))</f>
        <v/>
      </c>
    </row>
    <row r="2968">
      <c r="A2968" s="103" t="s">
        <v>29370</v>
      </c>
      <c r="B2968" s="103" t="s">
        <v>28147</v>
      </c>
      <c r="C2968" s="104" t="s">
        <v>159</v>
      </c>
      <c r="D2968" s="105">
        <v>6.49</v>
      </c>
      <c r="E2968" s="131"/>
      <c r="F2968" s="105" t="str">
        <f t="shared" si="412"/>
        <v/>
      </c>
    </row>
    <row r="2969">
      <c r="A2969" s="103" t="s">
        <v>29371</v>
      </c>
      <c r="B2969" s="103" t="s">
        <v>26891</v>
      </c>
      <c r="C2969" s="104" t="s">
        <v>159</v>
      </c>
      <c r="D2969" s="105">
        <v>818.33</v>
      </c>
      <c r="E2969" s="131"/>
      <c r="F2969" s="105" t="str">
        <f t="shared" si="412"/>
        <v/>
      </c>
    </row>
    <row r="2970">
      <c r="A2970" s="103" t="s">
        <v>29372</v>
      </c>
      <c r="B2970" s="103" t="s">
        <v>27568</v>
      </c>
      <c r="C2970" s="104" t="s">
        <v>159</v>
      </c>
      <c r="D2970" s="105">
        <v>245.55</v>
      </c>
      <c r="E2970" s="131"/>
      <c r="F2970" s="105" t="str">
        <f t="shared" si="412"/>
        <v/>
      </c>
    </row>
    <row r="2971">
      <c r="A2971" s="103" t="s">
        <v>29373</v>
      </c>
      <c r="B2971" s="103" t="s">
        <v>1869</v>
      </c>
      <c r="C2971" s="104" t="s">
        <v>159</v>
      </c>
      <c r="D2971" s="105">
        <v>389.71000000000004</v>
      </c>
      <c r="E2971" s="131"/>
      <c r="F2971" s="105" t="str">
        <f t="shared" si="412"/>
        <v/>
      </c>
    </row>
    <row r="2972">
      <c r="A2972" s="99" t="s">
        <v>29374</v>
      </c>
      <c r="B2972" s="99" t="s">
        <v>437</v>
      </c>
      <c r="C2972" s="100"/>
      <c r="D2972" s="101"/>
      <c r="E2972" s="101"/>
      <c r="F2972" s="102">
        <f>F2973+F2978+F2982</f>
        <v>0</v>
      </c>
    </row>
    <row r="2973">
      <c r="A2973" s="99" t="s">
        <v>29375</v>
      </c>
      <c r="B2973" s="99" t="s">
        <v>25725</v>
      </c>
      <c r="C2973" s="100"/>
      <c r="D2973" s="101"/>
      <c r="E2973" s="101"/>
      <c r="F2973" s="102">
        <f>SUM(F2974:F2977)</f>
        <v>0</v>
      </c>
    </row>
    <row r="2974">
      <c r="A2974" s="103" t="s">
        <v>29376</v>
      </c>
      <c r="B2974" s="103" t="s">
        <v>27299</v>
      </c>
      <c r="C2974" s="104" t="s">
        <v>79</v>
      </c>
      <c r="D2974" s="105">
        <v>1.0</v>
      </c>
      <c r="E2974" s="131"/>
      <c r="F2974" s="105" t="str">
        <f t="shared" ref="F2974:F2977" si="413">IF(E2974="","", ROUND(D2974*E2974,2))</f>
        <v/>
      </c>
    </row>
    <row r="2975">
      <c r="A2975" s="103" t="s">
        <v>29377</v>
      </c>
      <c r="B2975" s="103" t="s">
        <v>28830</v>
      </c>
      <c r="C2975" s="104" t="s">
        <v>79</v>
      </c>
      <c r="D2975" s="105">
        <v>1.0</v>
      </c>
      <c r="E2975" s="131"/>
      <c r="F2975" s="105" t="str">
        <f t="shared" si="413"/>
        <v/>
      </c>
    </row>
    <row r="2976">
      <c r="A2976" s="103" t="s">
        <v>29378</v>
      </c>
      <c r="B2976" s="103" t="s">
        <v>29379</v>
      </c>
      <c r="C2976" s="104" t="s">
        <v>79</v>
      </c>
      <c r="D2976" s="105">
        <v>1.0</v>
      </c>
      <c r="E2976" s="131"/>
      <c r="F2976" s="105" t="str">
        <f t="shared" si="413"/>
        <v/>
      </c>
    </row>
    <row r="2977">
      <c r="A2977" s="103" t="s">
        <v>29380</v>
      </c>
      <c r="B2977" s="103" t="s">
        <v>27210</v>
      </c>
      <c r="C2977" s="104" t="s">
        <v>79</v>
      </c>
      <c r="D2977" s="105">
        <v>1.0</v>
      </c>
      <c r="E2977" s="131"/>
      <c r="F2977" s="105" t="str">
        <f t="shared" si="413"/>
        <v/>
      </c>
    </row>
    <row r="2978">
      <c r="A2978" s="99" t="s">
        <v>29381</v>
      </c>
      <c r="B2978" s="99" t="s">
        <v>26654</v>
      </c>
      <c r="C2978" s="100"/>
      <c r="D2978" s="101"/>
      <c r="E2978" s="101"/>
      <c r="F2978" s="102">
        <f>SUM(F2979:F2981)</f>
        <v>0</v>
      </c>
    </row>
    <row r="2979">
      <c r="A2979" s="103" t="s">
        <v>29382</v>
      </c>
      <c r="B2979" s="103" t="s">
        <v>28770</v>
      </c>
      <c r="C2979" s="104" t="s">
        <v>79</v>
      </c>
      <c r="D2979" s="105">
        <v>1.0</v>
      </c>
      <c r="E2979" s="131"/>
      <c r="F2979" s="105" t="str">
        <f t="shared" ref="F2979:F2981" si="414">IF(E2979="","", ROUND(D2979*E2979,2))</f>
        <v/>
      </c>
    </row>
    <row r="2980">
      <c r="A2980" s="103" t="s">
        <v>29383</v>
      </c>
      <c r="B2980" s="103" t="s">
        <v>28772</v>
      </c>
      <c r="C2980" s="104" t="s">
        <v>79</v>
      </c>
      <c r="D2980" s="105">
        <v>1.0</v>
      </c>
      <c r="E2980" s="131"/>
      <c r="F2980" s="105" t="str">
        <f t="shared" si="414"/>
        <v/>
      </c>
    </row>
    <row r="2981">
      <c r="A2981" s="103" t="s">
        <v>29384</v>
      </c>
      <c r="B2981" s="103" t="s">
        <v>26908</v>
      </c>
      <c r="C2981" s="104" t="s">
        <v>79</v>
      </c>
      <c r="D2981" s="105">
        <v>1.0</v>
      </c>
      <c r="E2981" s="131"/>
      <c r="F2981" s="105" t="str">
        <f t="shared" si="414"/>
        <v/>
      </c>
    </row>
    <row r="2982">
      <c r="A2982" s="99" t="s">
        <v>29385</v>
      </c>
      <c r="B2982" s="99" t="s">
        <v>22804</v>
      </c>
      <c r="C2982" s="100"/>
      <c r="D2982" s="101"/>
      <c r="E2982" s="101"/>
      <c r="F2982" s="102">
        <f>SUM(F2983:F2987)</f>
        <v>0</v>
      </c>
    </row>
    <row r="2983">
      <c r="A2983" s="103" t="s">
        <v>29386</v>
      </c>
      <c r="B2983" s="103" t="s">
        <v>29387</v>
      </c>
      <c r="C2983" s="104" t="s">
        <v>79</v>
      </c>
      <c r="D2983" s="105">
        <v>1.0</v>
      </c>
      <c r="E2983" s="131"/>
      <c r="F2983" s="105" t="str">
        <f t="shared" ref="F2983:F2987" si="415">IF(E2983="","", ROUND(D2983*E2983,2))</f>
        <v/>
      </c>
    </row>
    <row r="2984">
      <c r="A2984" s="103" t="s">
        <v>29388</v>
      </c>
      <c r="B2984" s="103" t="s">
        <v>29389</v>
      </c>
      <c r="C2984" s="104" t="s">
        <v>79</v>
      </c>
      <c r="D2984" s="105">
        <v>1.0</v>
      </c>
      <c r="E2984" s="131"/>
      <c r="F2984" s="105" t="str">
        <f t="shared" si="415"/>
        <v/>
      </c>
    </row>
    <row r="2985">
      <c r="A2985" s="103" t="s">
        <v>29390</v>
      </c>
      <c r="B2985" s="103" t="s">
        <v>29391</v>
      </c>
      <c r="C2985" s="104" t="s">
        <v>79</v>
      </c>
      <c r="D2985" s="105">
        <v>1.0</v>
      </c>
      <c r="E2985" s="131"/>
      <c r="F2985" s="105" t="str">
        <f t="shared" si="415"/>
        <v/>
      </c>
    </row>
    <row r="2986">
      <c r="A2986" s="103" t="s">
        <v>29392</v>
      </c>
      <c r="B2986" s="103" t="s">
        <v>28690</v>
      </c>
      <c r="C2986" s="104" t="s">
        <v>79</v>
      </c>
      <c r="D2986" s="105">
        <v>1.0</v>
      </c>
      <c r="E2986" s="131"/>
      <c r="F2986" s="105" t="str">
        <f t="shared" si="415"/>
        <v/>
      </c>
    </row>
    <row r="2987">
      <c r="A2987" s="103" t="s">
        <v>29393</v>
      </c>
      <c r="B2987" s="103" t="s">
        <v>28654</v>
      </c>
      <c r="C2987" s="104" t="s">
        <v>79</v>
      </c>
      <c r="D2987" s="105">
        <v>2.0</v>
      </c>
      <c r="E2987" s="131"/>
      <c r="F2987" s="105" t="str">
        <f t="shared" si="415"/>
        <v/>
      </c>
    </row>
    <row r="2988">
      <c r="A2988" s="99" t="s">
        <v>29394</v>
      </c>
      <c r="B2988" s="99" t="s">
        <v>25751</v>
      </c>
      <c r="C2988" s="100"/>
      <c r="D2988" s="101"/>
      <c r="E2988" s="101"/>
      <c r="F2988" s="102">
        <f>SUM(F2989:F2992)</f>
        <v>0</v>
      </c>
    </row>
    <row r="2989">
      <c r="A2989" s="103" t="s">
        <v>29395</v>
      </c>
      <c r="B2989" s="103" t="s">
        <v>27074</v>
      </c>
      <c r="C2989" s="104" t="s">
        <v>79</v>
      </c>
      <c r="D2989" s="105">
        <v>6.0</v>
      </c>
      <c r="E2989" s="131"/>
      <c r="F2989" s="105" t="str">
        <f t="shared" ref="F2989:F2992" si="416">IF(E2989="","", ROUND(D2989*E2989,2))</f>
        <v/>
      </c>
    </row>
    <row r="2990">
      <c r="A2990" s="103" t="s">
        <v>29396</v>
      </c>
      <c r="B2990" s="103" t="s">
        <v>26919</v>
      </c>
      <c r="C2990" s="104" t="s">
        <v>79</v>
      </c>
      <c r="D2990" s="105">
        <v>3.0</v>
      </c>
      <c r="E2990" s="131"/>
      <c r="F2990" s="105" t="str">
        <f t="shared" si="416"/>
        <v/>
      </c>
    </row>
    <row r="2991">
      <c r="A2991" s="103" t="s">
        <v>29397</v>
      </c>
      <c r="B2991" s="103" t="s">
        <v>27083</v>
      </c>
      <c r="C2991" s="104" t="s">
        <v>79</v>
      </c>
      <c r="D2991" s="105">
        <v>20.0</v>
      </c>
      <c r="E2991" s="131"/>
      <c r="F2991" s="105" t="str">
        <f t="shared" si="416"/>
        <v/>
      </c>
    </row>
    <row r="2992">
      <c r="A2992" s="103" t="s">
        <v>29398</v>
      </c>
      <c r="B2992" s="103" t="s">
        <v>29399</v>
      </c>
      <c r="C2992" s="104" t="s">
        <v>79</v>
      </c>
      <c r="D2992" s="105">
        <v>1.0</v>
      </c>
      <c r="E2992" s="131"/>
      <c r="F2992" s="105" t="str">
        <f t="shared" si="416"/>
        <v/>
      </c>
    </row>
    <row r="2993">
      <c r="A2993" s="99" t="s">
        <v>29400</v>
      </c>
      <c r="B2993" s="99" t="s">
        <v>26071</v>
      </c>
      <c r="C2993" s="100"/>
      <c r="D2993" s="101"/>
      <c r="E2993" s="101"/>
      <c r="F2993" s="102">
        <f>SUM(F2994)</f>
        <v>0</v>
      </c>
    </row>
    <row r="2994">
      <c r="A2994" s="103" t="s">
        <v>29401</v>
      </c>
      <c r="B2994" s="103" t="s">
        <v>26073</v>
      </c>
      <c r="C2994" s="104" t="s">
        <v>108</v>
      </c>
      <c r="D2994" s="105">
        <v>13.17</v>
      </c>
      <c r="E2994" s="131"/>
      <c r="F2994" s="105" t="str">
        <f>IF(E2994="","", ROUND(D2994*E2994,2))</f>
        <v/>
      </c>
    </row>
    <row r="2995">
      <c r="A2995" s="99" t="s">
        <v>29402</v>
      </c>
      <c r="B2995" s="99" t="s">
        <v>29403</v>
      </c>
      <c r="C2995" s="100"/>
      <c r="D2995" s="101"/>
      <c r="E2995" s="101"/>
      <c r="F2995" s="102">
        <f>F2996+F3004+F3023+F3028+F3033+F3041+F3045+F3055+F3061</f>
        <v>0</v>
      </c>
    </row>
    <row r="2996">
      <c r="A2996" s="99" t="s">
        <v>29404</v>
      </c>
      <c r="B2996" s="99" t="s">
        <v>458</v>
      </c>
      <c r="C2996" s="100"/>
      <c r="D2996" s="101"/>
      <c r="E2996" s="101"/>
      <c r="F2996" s="102">
        <f>SUM(F2997:F3003)</f>
        <v>0</v>
      </c>
    </row>
    <row r="2997">
      <c r="A2997" s="103" t="s">
        <v>29405</v>
      </c>
      <c r="B2997" s="103" t="s">
        <v>1770</v>
      </c>
      <c r="C2997" s="104" t="s">
        <v>529</v>
      </c>
      <c r="D2997" s="105">
        <v>0.42</v>
      </c>
      <c r="E2997" s="131"/>
      <c r="F2997" s="105" t="str">
        <f t="shared" ref="F2997:F3003" si="417">IF(E2997="","", ROUND(D2997*E2997,2))</f>
        <v/>
      </c>
    </row>
    <row r="2998">
      <c r="A2998" s="103" t="s">
        <v>29406</v>
      </c>
      <c r="B2998" s="103" t="s">
        <v>1772</v>
      </c>
      <c r="C2998" s="104" t="s">
        <v>529</v>
      </c>
      <c r="D2998" s="105">
        <v>0.42</v>
      </c>
      <c r="E2998" s="131"/>
      <c r="F2998" s="105" t="str">
        <f t="shared" si="417"/>
        <v/>
      </c>
    </row>
    <row r="2999">
      <c r="A2999" s="103" t="s">
        <v>29407</v>
      </c>
      <c r="B2999" s="103" t="s">
        <v>25646</v>
      </c>
      <c r="C2999" s="104" t="s">
        <v>159</v>
      </c>
      <c r="D2999" s="105">
        <v>848.53</v>
      </c>
      <c r="E2999" s="131"/>
      <c r="F2999" s="105" t="str">
        <f t="shared" si="417"/>
        <v/>
      </c>
    </row>
    <row r="3000">
      <c r="A3000" s="103" t="s">
        <v>29408</v>
      </c>
      <c r="B3000" s="103" t="s">
        <v>25648</v>
      </c>
      <c r="C3000" s="104" t="s">
        <v>159</v>
      </c>
      <c r="D3000" s="105">
        <v>848.53</v>
      </c>
      <c r="E3000" s="131"/>
      <c r="F3000" s="105" t="str">
        <f t="shared" si="417"/>
        <v/>
      </c>
    </row>
    <row r="3001">
      <c r="A3001" s="103" t="s">
        <v>29409</v>
      </c>
      <c r="B3001" s="103" t="s">
        <v>25650</v>
      </c>
      <c r="C3001" s="104" t="s">
        <v>79</v>
      </c>
      <c r="D3001" s="105">
        <v>8.0</v>
      </c>
      <c r="E3001" s="131"/>
      <c r="F3001" s="105" t="str">
        <f t="shared" si="417"/>
        <v/>
      </c>
    </row>
    <row r="3002">
      <c r="A3002" s="103" t="s">
        <v>29410</v>
      </c>
      <c r="B3002" s="103" t="s">
        <v>25652</v>
      </c>
      <c r="C3002" s="104" t="s">
        <v>79</v>
      </c>
      <c r="D3002" s="105">
        <v>4.0</v>
      </c>
      <c r="E3002" s="131"/>
      <c r="F3002" s="105" t="str">
        <f t="shared" si="417"/>
        <v/>
      </c>
    </row>
    <row r="3003">
      <c r="A3003" s="103" t="s">
        <v>29411</v>
      </c>
      <c r="B3003" s="103" t="s">
        <v>25654</v>
      </c>
      <c r="C3003" s="104" t="s">
        <v>159</v>
      </c>
      <c r="D3003" s="105">
        <v>424.26</v>
      </c>
      <c r="E3003" s="131"/>
      <c r="F3003" s="105" t="str">
        <f t="shared" si="417"/>
        <v/>
      </c>
    </row>
    <row r="3004">
      <c r="A3004" s="99" t="s">
        <v>29412</v>
      </c>
      <c r="B3004" s="99" t="s">
        <v>110</v>
      </c>
      <c r="C3004" s="100"/>
      <c r="D3004" s="101"/>
      <c r="E3004" s="101"/>
      <c r="F3004" s="102">
        <f>SUM(F3005:F3022)</f>
        <v>0</v>
      </c>
    </row>
    <row r="3005">
      <c r="A3005" s="103" t="s">
        <v>29413</v>
      </c>
      <c r="B3005" s="103" t="s">
        <v>26815</v>
      </c>
      <c r="C3005" s="104" t="s">
        <v>159</v>
      </c>
      <c r="D3005" s="105">
        <v>223.17000000000002</v>
      </c>
      <c r="E3005" s="131"/>
      <c r="F3005" s="105" t="str">
        <f t="shared" ref="F3005:F3022" si="418">IF(E3005="","", ROUND(D3005*E3005,2))</f>
        <v/>
      </c>
    </row>
    <row r="3006">
      <c r="A3006" s="103" t="s">
        <v>29414</v>
      </c>
      <c r="B3006" s="103" t="s">
        <v>29238</v>
      </c>
      <c r="C3006" s="104" t="s">
        <v>159</v>
      </c>
      <c r="D3006" s="105">
        <v>3.9</v>
      </c>
      <c r="E3006" s="131"/>
      <c r="F3006" s="105" t="str">
        <f t="shared" si="418"/>
        <v/>
      </c>
    </row>
    <row r="3007">
      <c r="A3007" s="103" t="s">
        <v>29415</v>
      </c>
      <c r="B3007" s="103" t="s">
        <v>27910</v>
      </c>
      <c r="C3007" s="104" t="s">
        <v>159</v>
      </c>
      <c r="D3007" s="105">
        <v>2.43</v>
      </c>
      <c r="E3007" s="131"/>
      <c r="F3007" s="105" t="str">
        <f t="shared" si="418"/>
        <v/>
      </c>
    </row>
    <row r="3008">
      <c r="A3008" s="103" t="s">
        <v>29416</v>
      </c>
      <c r="B3008" s="103" t="s">
        <v>27827</v>
      </c>
      <c r="C3008" s="104" t="s">
        <v>159</v>
      </c>
      <c r="D3008" s="105">
        <v>140.38</v>
      </c>
      <c r="E3008" s="131"/>
      <c r="F3008" s="105" t="str">
        <f t="shared" si="418"/>
        <v/>
      </c>
    </row>
    <row r="3009">
      <c r="A3009" s="103" t="s">
        <v>29417</v>
      </c>
      <c r="B3009" s="103" t="s">
        <v>27829</v>
      </c>
      <c r="C3009" s="104" t="s">
        <v>159</v>
      </c>
      <c r="D3009" s="105">
        <v>54.38</v>
      </c>
      <c r="E3009" s="131"/>
      <c r="F3009" s="105" t="str">
        <f t="shared" si="418"/>
        <v/>
      </c>
    </row>
    <row r="3010">
      <c r="A3010" s="103" t="s">
        <v>29418</v>
      </c>
      <c r="B3010" s="103" t="s">
        <v>26825</v>
      </c>
      <c r="C3010" s="104" t="s">
        <v>159</v>
      </c>
      <c r="D3010" s="105">
        <v>223.17000000000002</v>
      </c>
      <c r="E3010" s="131"/>
      <c r="F3010" s="105" t="str">
        <f t="shared" si="418"/>
        <v/>
      </c>
    </row>
    <row r="3011">
      <c r="A3011" s="103" t="s">
        <v>29419</v>
      </c>
      <c r="B3011" s="103" t="s">
        <v>27919</v>
      </c>
      <c r="C3011" s="104" t="s">
        <v>159</v>
      </c>
      <c r="D3011" s="105">
        <v>201.09</v>
      </c>
      <c r="E3011" s="131"/>
      <c r="F3011" s="105" t="str">
        <f t="shared" si="418"/>
        <v/>
      </c>
    </row>
    <row r="3012">
      <c r="A3012" s="103" t="s">
        <v>29420</v>
      </c>
      <c r="B3012" s="103" t="s">
        <v>26835</v>
      </c>
      <c r="C3012" s="104" t="s">
        <v>159</v>
      </c>
      <c r="D3012" s="105">
        <v>223.17000000000002</v>
      </c>
      <c r="E3012" s="131"/>
      <c r="F3012" s="105" t="str">
        <f t="shared" si="418"/>
        <v/>
      </c>
    </row>
    <row r="3013">
      <c r="A3013" s="103" t="s">
        <v>29421</v>
      </c>
      <c r="B3013" s="103" t="s">
        <v>26829</v>
      </c>
      <c r="C3013" s="104" t="s">
        <v>159</v>
      </c>
      <c r="D3013" s="105">
        <v>3.9</v>
      </c>
      <c r="E3013" s="131"/>
      <c r="F3013" s="105" t="str">
        <f t="shared" si="418"/>
        <v/>
      </c>
    </row>
    <row r="3014">
      <c r="A3014" s="103" t="s">
        <v>29422</v>
      </c>
      <c r="B3014" s="103" t="s">
        <v>27935</v>
      </c>
      <c r="C3014" s="104" t="s">
        <v>159</v>
      </c>
      <c r="D3014" s="105">
        <v>2.43</v>
      </c>
      <c r="E3014" s="131"/>
      <c r="F3014" s="105" t="str">
        <f t="shared" si="418"/>
        <v/>
      </c>
    </row>
    <row r="3015">
      <c r="A3015" s="103" t="s">
        <v>29423</v>
      </c>
      <c r="B3015" s="103" t="s">
        <v>27834</v>
      </c>
      <c r="C3015" s="104" t="s">
        <v>159</v>
      </c>
      <c r="D3015" s="105">
        <v>140.38</v>
      </c>
      <c r="E3015" s="131"/>
      <c r="F3015" s="105" t="str">
        <f t="shared" si="418"/>
        <v/>
      </c>
    </row>
    <row r="3016">
      <c r="A3016" s="103" t="s">
        <v>29424</v>
      </c>
      <c r="B3016" s="103" t="s">
        <v>27836</v>
      </c>
      <c r="C3016" s="104" t="s">
        <v>159</v>
      </c>
      <c r="D3016" s="105">
        <v>54.38</v>
      </c>
      <c r="E3016" s="131"/>
      <c r="F3016" s="105" t="str">
        <f t="shared" si="418"/>
        <v/>
      </c>
    </row>
    <row r="3017">
      <c r="A3017" s="103" t="s">
        <v>29425</v>
      </c>
      <c r="B3017" s="103" t="s">
        <v>25978</v>
      </c>
      <c r="C3017" s="104" t="s">
        <v>117</v>
      </c>
      <c r="D3017" s="105">
        <v>675.39</v>
      </c>
      <c r="E3017" s="131"/>
      <c r="F3017" s="105" t="str">
        <f t="shared" si="418"/>
        <v/>
      </c>
    </row>
    <row r="3018">
      <c r="A3018" s="103" t="s">
        <v>29426</v>
      </c>
      <c r="B3018" s="103" t="s">
        <v>26854</v>
      </c>
      <c r="C3018" s="104" t="s">
        <v>159</v>
      </c>
      <c r="D3018" s="105">
        <v>223.17000000000002</v>
      </c>
      <c r="E3018" s="131"/>
      <c r="F3018" s="105" t="str">
        <f t="shared" si="418"/>
        <v/>
      </c>
    </row>
    <row r="3019">
      <c r="A3019" s="103" t="s">
        <v>29427</v>
      </c>
      <c r="B3019" s="103" t="s">
        <v>26856</v>
      </c>
      <c r="C3019" s="104" t="s">
        <v>159</v>
      </c>
      <c r="D3019" s="105">
        <v>3.9</v>
      </c>
      <c r="E3019" s="131"/>
      <c r="F3019" s="105" t="str">
        <f t="shared" si="418"/>
        <v/>
      </c>
    </row>
    <row r="3020">
      <c r="A3020" s="103" t="s">
        <v>29428</v>
      </c>
      <c r="B3020" s="103" t="s">
        <v>27956</v>
      </c>
      <c r="C3020" s="104" t="s">
        <v>159</v>
      </c>
      <c r="D3020" s="105">
        <v>2.43</v>
      </c>
      <c r="E3020" s="131"/>
      <c r="F3020" s="105" t="str">
        <f t="shared" si="418"/>
        <v/>
      </c>
    </row>
    <row r="3021">
      <c r="A3021" s="103" t="s">
        <v>29429</v>
      </c>
      <c r="B3021" s="103" t="s">
        <v>27841</v>
      </c>
      <c r="C3021" s="104" t="s">
        <v>159</v>
      </c>
      <c r="D3021" s="105">
        <v>140.38</v>
      </c>
      <c r="E3021" s="131"/>
      <c r="F3021" s="105" t="str">
        <f t="shared" si="418"/>
        <v/>
      </c>
    </row>
    <row r="3022">
      <c r="A3022" s="103" t="s">
        <v>29430</v>
      </c>
      <c r="B3022" s="103" t="s">
        <v>27843</v>
      </c>
      <c r="C3022" s="104" t="s">
        <v>159</v>
      </c>
      <c r="D3022" s="105">
        <v>54.38</v>
      </c>
      <c r="E3022" s="131"/>
      <c r="F3022" s="105" t="str">
        <f t="shared" si="418"/>
        <v/>
      </c>
    </row>
    <row r="3023">
      <c r="A3023" s="99" t="s">
        <v>29431</v>
      </c>
      <c r="B3023" s="99" t="s">
        <v>25699</v>
      </c>
      <c r="C3023" s="100"/>
      <c r="D3023" s="101"/>
      <c r="E3023" s="101"/>
      <c r="F3023" s="102">
        <f>SUM(F3024:F3027)</f>
        <v>0</v>
      </c>
    </row>
    <row r="3024">
      <c r="A3024" s="103" t="s">
        <v>29432</v>
      </c>
      <c r="B3024" s="103" t="s">
        <v>26865</v>
      </c>
      <c r="C3024" s="104" t="s">
        <v>159</v>
      </c>
      <c r="D3024" s="105">
        <v>3.9</v>
      </c>
      <c r="E3024" s="131"/>
      <c r="F3024" s="105" t="str">
        <f t="shared" ref="F3024:F3027" si="419">IF(E3024="","", ROUND(D3024*E3024,2))</f>
        <v/>
      </c>
    </row>
    <row r="3025">
      <c r="A3025" s="103" t="s">
        <v>29433</v>
      </c>
      <c r="B3025" s="103" t="s">
        <v>26867</v>
      </c>
      <c r="C3025" s="104" t="s">
        <v>159</v>
      </c>
      <c r="D3025" s="105">
        <v>2.43</v>
      </c>
      <c r="E3025" s="131"/>
      <c r="F3025" s="105" t="str">
        <f t="shared" si="419"/>
        <v/>
      </c>
    </row>
    <row r="3026">
      <c r="A3026" s="103" t="s">
        <v>29434</v>
      </c>
      <c r="B3026" s="103" t="s">
        <v>25797</v>
      </c>
      <c r="C3026" s="104" t="s">
        <v>159</v>
      </c>
      <c r="D3026" s="105">
        <v>140.38</v>
      </c>
      <c r="E3026" s="131"/>
      <c r="F3026" s="105" t="str">
        <f t="shared" si="419"/>
        <v/>
      </c>
    </row>
    <row r="3027">
      <c r="A3027" s="103" t="s">
        <v>29435</v>
      </c>
      <c r="B3027" s="103" t="s">
        <v>25701</v>
      </c>
      <c r="C3027" s="104" t="s">
        <v>159</v>
      </c>
      <c r="D3027" s="105">
        <v>54.38</v>
      </c>
      <c r="E3027" s="131"/>
      <c r="F3027" s="105" t="str">
        <f t="shared" si="419"/>
        <v/>
      </c>
    </row>
    <row r="3028">
      <c r="A3028" s="99" t="s">
        <v>29436</v>
      </c>
      <c r="B3028" s="99" t="s">
        <v>1807</v>
      </c>
      <c r="C3028" s="100"/>
      <c r="D3028" s="101"/>
      <c r="E3028" s="101"/>
      <c r="F3028" s="102">
        <f>SUM(F3029:F3032)</f>
        <v>0</v>
      </c>
    </row>
    <row r="3029">
      <c r="A3029" s="103" t="s">
        <v>29437</v>
      </c>
      <c r="B3029" s="103" t="s">
        <v>28639</v>
      </c>
      <c r="C3029" s="104" t="s">
        <v>159</v>
      </c>
      <c r="D3029" s="105">
        <v>223.17000000000002</v>
      </c>
      <c r="E3029" s="131"/>
      <c r="F3029" s="105" t="str">
        <f t="shared" ref="F3029:F3032" si="420">IF(E3029="","", ROUND(D3029*E3029,2))</f>
        <v/>
      </c>
    </row>
    <row r="3030">
      <c r="A3030" s="103" t="s">
        <v>29438</v>
      </c>
      <c r="B3030" s="103" t="s">
        <v>28964</v>
      </c>
      <c r="C3030" s="104" t="s">
        <v>159</v>
      </c>
      <c r="D3030" s="105">
        <v>201.09</v>
      </c>
      <c r="E3030" s="131"/>
      <c r="F3030" s="105" t="str">
        <f t="shared" si="420"/>
        <v/>
      </c>
    </row>
    <row r="3031">
      <c r="A3031" s="103" t="s">
        <v>29439</v>
      </c>
      <c r="B3031" s="103" t="s">
        <v>28641</v>
      </c>
      <c r="C3031" s="104" t="s">
        <v>159</v>
      </c>
      <c r="D3031" s="105">
        <v>223.17000000000002</v>
      </c>
      <c r="E3031" s="131"/>
      <c r="F3031" s="105" t="str">
        <f t="shared" si="420"/>
        <v/>
      </c>
    </row>
    <row r="3032">
      <c r="A3032" s="103" t="s">
        <v>29440</v>
      </c>
      <c r="B3032" s="103" t="s">
        <v>28966</v>
      </c>
      <c r="C3032" s="104" t="s">
        <v>159</v>
      </c>
      <c r="D3032" s="105">
        <v>201.09</v>
      </c>
      <c r="E3032" s="131"/>
      <c r="F3032" s="105" t="str">
        <f t="shared" si="420"/>
        <v/>
      </c>
    </row>
    <row r="3033">
      <c r="A3033" s="99" t="s">
        <v>29441</v>
      </c>
      <c r="B3033" s="99" t="s">
        <v>1829</v>
      </c>
      <c r="C3033" s="100"/>
      <c r="D3033" s="101"/>
      <c r="E3033" s="101"/>
      <c r="F3033" s="102">
        <f>SUM(F3034:F3040)</f>
        <v>0</v>
      </c>
    </row>
    <row r="3034">
      <c r="A3034" s="103" t="s">
        <v>29442</v>
      </c>
      <c r="B3034" s="103" t="s">
        <v>28644</v>
      </c>
      <c r="C3034" s="104" t="s">
        <v>79</v>
      </c>
      <c r="D3034" s="105">
        <v>1.0</v>
      </c>
      <c r="E3034" s="131"/>
      <c r="F3034" s="105" t="str">
        <f t="shared" ref="F3034:F3040" si="421">IF(E3034="","", ROUND(D3034*E3034,2))</f>
        <v/>
      </c>
    </row>
    <row r="3035">
      <c r="A3035" s="103" t="s">
        <v>29443</v>
      </c>
      <c r="B3035" s="103" t="s">
        <v>29444</v>
      </c>
      <c r="C3035" s="104" t="s">
        <v>79</v>
      </c>
      <c r="D3035" s="105">
        <v>1.0</v>
      </c>
      <c r="E3035" s="131"/>
      <c r="F3035" s="105" t="str">
        <f t="shared" si="421"/>
        <v/>
      </c>
    </row>
    <row r="3036">
      <c r="A3036" s="103" t="s">
        <v>29445</v>
      </c>
      <c r="B3036" s="103" t="s">
        <v>29446</v>
      </c>
      <c r="C3036" s="104" t="s">
        <v>79</v>
      </c>
      <c r="D3036" s="105">
        <v>2.0</v>
      </c>
      <c r="E3036" s="131"/>
      <c r="F3036" s="105" t="str">
        <f t="shared" si="421"/>
        <v/>
      </c>
    </row>
    <row r="3037">
      <c r="A3037" s="103" t="s">
        <v>29447</v>
      </c>
      <c r="B3037" s="103" t="s">
        <v>29448</v>
      </c>
      <c r="C3037" s="104" t="s">
        <v>79</v>
      </c>
      <c r="D3037" s="105">
        <v>2.0</v>
      </c>
      <c r="E3037" s="131"/>
      <c r="F3037" s="105" t="str">
        <f t="shared" si="421"/>
        <v/>
      </c>
    </row>
    <row r="3038">
      <c r="A3038" s="103" t="s">
        <v>29449</v>
      </c>
      <c r="B3038" s="103" t="s">
        <v>29450</v>
      </c>
      <c r="C3038" s="104" t="s">
        <v>79</v>
      </c>
      <c r="D3038" s="105">
        <v>1.0</v>
      </c>
      <c r="E3038" s="131"/>
      <c r="F3038" s="105" t="str">
        <f t="shared" si="421"/>
        <v/>
      </c>
    </row>
    <row r="3039">
      <c r="A3039" s="103" t="s">
        <v>29451</v>
      </c>
      <c r="B3039" s="103" t="s">
        <v>28646</v>
      </c>
      <c r="C3039" s="104" t="s">
        <v>79</v>
      </c>
      <c r="D3039" s="105">
        <v>2.0</v>
      </c>
      <c r="E3039" s="131"/>
      <c r="F3039" s="105" t="str">
        <f t="shared" si="421"/>
        <v/>
      </c>
    </row>
    <row r="3040">
      <c r="A3040" s="103" t="s">
        <v>29452</v>
      </c>
      <c r="B3040" s="103" t="s">
        <v>28763</v>
      </c>
      <c r="C3040" s="104" t="s">
        <v>79</v>
      </c>
      <c r="D3040" s="105">
        <v>5.0</v>
      </c>
      <c r="E3040" s="131"/>
      <c r="F3040" s="105" t="str">
        <f t="shared" si="421"/>
        <v/>
      </c>
    </row>
    <row r="3041">
      <c r="A3041" s="99" t="s">
        <v>29453</v>
      </c>
      <c r="B3041" s="99" t="s">
        <v>1865</v>
      </c>
      <c r="C3041" s="100"/>
      <c r="D3041" s="101"/>
      <c r="E3041" s="101"/>
      <c r="F3041" s="102">
        <f>SUM(F3042:F3044)</f>
        <v>0</v>
      </c>
    </row>
    <row r="3042">
      <c r="A3042" s="103" t="s">
        <v>29454</v>
      </c>
      <c r="B3042" s="103" t="s">
        <v>1867</v>
      </c>
      <c r="C3042" s="104" t="s">
        <v>79</v>
      </c>
      <c r="D3042" s="105">
        <v>8.0</v>
      </c>
      <c r="E3042" s="131"/>
      <c r="F3042" s="105" t="str">
        <f t="shared" ref="F3042:F3044" si="422">IF(E3042="","", ROUND(D3042*E3042,2))</f>
        <v/>
      </c>
    </row>
    <row r="3043">
      <c r="A3043" s="103" t="s">
        <v>29455</v>
      </c>
      <c r="B3043" s="103" t="s">
        <v>26891</v>
      </c>
      <c r="C3043" s="104" t="s">
        <v>159</v>
      </c>
      <c r="D3043" s="105">
        <v>223.17000000000002</v>
      </c>
      <c r="E3043" s="131"/>
      <c r="F3043" s="105" t="str">
        <f t="shared" si="422"/>
        <v/>
      </c>
    </row>
    <row r="3044">
      <c r="A3044" s="103" t="s">
        <v>29456</v>
      </c>
      <c r="B3044" s="103" t="s">
        <v>27568</v>
      </c>
      <c r="C3044" s="104" t="s">
        <v>159</v>
      </c>
      <c r="D3044" s="105">
        <v>201.09</v>
      </c>
      <c r="E3044" s="131"/>
      <c r="F3044" s="105" t="str">
        <f t="shared" si="422"/>
        <v/>
      </c>
    </row>
    <row r="3045">
      <c r="A3045" s="99" t="s">
        <v>29457</v>
      </c>
      <c r="B3045" s="99" t="s">
        <v>437</v>
      </c>
      <c r="C3045" s="100"/>
      <c r="D3045" s="101"/>
      <c r="E3045" s="101"/>
      <c r="F3045" s="102">
        <f>F3046+F3050</f>
        <v>0</v>
      </c>
    </row>
    <row r="3046">
      <c r="A3046" s="99" t="s">
        <v>29458</v>
      </c>
      <c r="B3046" s="99" t="s">
        <v>26654</v>
      </c>
      <c r="C3046" s="100"/>
      <c r="D3046" s="101"/>
      <c r="E3046" s="101"/>
      <c r="F3046" s="102">
        <f>SUM(F3047:F3049)</f>
        <v>0</v>
      </c>
    </row>
    <row r="3047">
      <c r="A3047" s="103" t="s">
        <v>29459</v>
      </c>
      <c r="B3047" s="103" t="s">
        <v>28770</v>
      </c>
      <c r="C3047" s="104" t="s">
        <v>79</v>
      </c>
      <c r="D3047" s="105">
        <v>1.0</v>
      </c>
      <c r="E3047" s="131"/>
      <c r="F3047" s="105" t="str">
        <f t="shared" ref="F3047:F3049" si="423">IF(E3047="","", ROUND(D3047*E3047,2))</f>
        <v/>
      </c>
    </row>
    <row r="3048">
      <c r="A3048" s="103" t="s">
        <v>29460</v>
      </c>
      <c r="B3048" s="103" t="s">
        <v>29143</v>
      </c>
      <c r="C3048" s="104" t="s">
        <v>79</v>
      </c>
      <c r="D3048" s="105">
        <v>1.0</v>
      </c>
      <c r="E3048" s="131"/>
      <c r="F3048" s="105" t="str">
        <f t="shared" si="423"/>
        <v/>
      </c>
    </row>
    <row r="3049">
      <c r="A3049" s="103" t="s">
        <v>29461</v>
      </c>
      <c r="B3049" s="103" t="s">
        <v>26908</v>
      </c>
      <c r="C3049" s="104" t="s">
        <v>79</v>
      </c>
      <c r="D3049" s="105">
        <v>1.0</v>
      </c>
      <c r="E3049" s="131"/>
      <c r="F3049" s="105" t="str">
        <f t="shared" si="423"/>
        <v/>
      </c>
    </row>
    <row r="3050">
      <c r="A3050" s="99" t="s">
        <v>29462</v>
      </c>
      <c r="B3050" s="99" t="s">
        <v>22804</v>
      </c>
      <c r="C3050" s="100"/>
      <c r="D3050" s="101"/>
      <c r="E3050" s="101"/>
      <c r="F3050" s="102">
        <f>SUM(F3051:F3054)</f>
        <v>0</v>
      </c>
    </row>
    <row r="3051">
      <c r="A3051" s="103" t="s">
        <v>29463</v>
      </c>
      <c r="B3051" s="103" t="s">
        <v>29464</v>
      </c>
      <c r="C3051" s="104" t="s">
        <v>79</v>
      </c>
      <c r="D3051" s="105">
        <v>1.0</v>
      </c>
      <c r="E3051" s="131"/>
      <c r="F3051" s="105" t="str">
        <f t="shared" ref="F3051:F3054" si="424">IF(E3051="","", ROUND(D3051*E3051,2))</f>
        <v/>
      </c>
    </row>
    <row r="3052">
      <c r="A3052" s="103" t="s">
        <v>29465</v>
      </c>
      <c r="B3052" s="103" t="s">
        <v>29466</v>
      </c>
      <c r="C3052" s="104" t="s">
        <v>79</v>
      </c>
      <c r="D3052" s="105">
        <v>1.0</v>
      </c>
      <c r="E3052" s="131"/>
      <c r="F3052" s="105" t="str">
        <f t="shared" si="424"/>
        <v/>
      </c>
    </row>
    <row r="3053">
      <c r="A3053" s="103" t="s">
        <v>29467</v>
      </c>
      <c r="B3053" s="103" t="s">
        <v>28690</v>
      </c>
      <c r="C3053" s="104" t="s">
        <v>79</v>
      </c>
      <c r="D3053" s="105">
        <v>1.0</v>
      </c>
      <c r="E3053" s="131"/>
      <c r="F3053" s="105" t="str">
        <f t="shared" si="424"/>
        <v/>
      </c>
    </row>
    <row r="3054">
      <c r="A3054" s="103" t="s">
        <v>29468</v>
      </c>
      <c r="B3054" s="103" t="s">
        <v>28654</v>
      </c>
      <c r="C3054" s="104" t="s">
        <v>79</v>
      </c>
      <c r="D3054" s="105">
        <v>1.0</v>
      </c>
      <c r="E3054" s="131"/>
      <c r="F3054" s="105" t="str">
        <f t="shared" si="424"/>
        <v/>
      </c>
    </row>
    <row r="3055">
      <c r="A3055" s="99" t="s">
        <v>29469</v>
      </c>
      <c r="B3055" s="99" t="s">
        <v>25751</v>
      </c>
      <c r="C3055" s="100"/>
      <c r="D3055" s="101"/>
      <c r="E3055" s="101"/>
      <c r="F3055" s="102">
        <f>SUM(F3056:F3060)</f>
        <v>0</v>
      </c>
    </row>
    <row r="3056">
      <c r="A3056" s="103" t="s">
        <v>29470</v>
      </c>
      <c r="B3056" s="103" t="s">
        <v>26919</v>
      </c>
      <c r="C3056" s="104" t="s">
        <v>79</v>
      </c>
      <c r="D3056" s="105">
        <v>2.0</v>
      </c>
      <c r="E3056" s="131"/>
      <c r="F3056" s="105" t="str">
        <f t="shared" ref="F3056:F3060" si="425">IF(E3056="","", ROUND(D3056*E3056,2))</f>
        <v/>
      </c>
    </row>
    <row r="3057">
      <c r="A3057" s="103" t="s">
        <v>29471</v>
      </c>
      <c r="B3057" s="103" t="s">
        <v>27077</v>
      </c>
      <c r="C3057" s="104" t="s">
        <v>79</v>
      </c>
      <c r="D3057" s="105">
        <v>1.0</v>
      </c>
      <c r="E3057" s="131"/>
      <c r="F3057" s="105" t="str">
        <f t="shared" si="425"/>
        <v/>
      </c>
    </row>
    <row r="3058">
      <c r="A3058" s="103" t="s">
        <v>29472</v>
      </c>
      <c r="B3058" s="103" t="s">
        <v>27079</v>
      </c>
      <c r="C3058" s="104" t="s">
        <v>79</v>
      </c>
      <c r="D3058" s="105">
        <v>1.0</v>
      </c>
      <c r="E3058" s="131"/>
      <c r="F3058" s="105" t="str">
        <f t="shared" si="425"/>
        <v/>
      </c>
    </row>
    <row r="3059">
      <c r="A3059" s="103" t="s">
        <v>29473</v>
      </c>
      <c r="B3059" s="103" t="s">
        <v>27083</v>
      </c>
      <c r="C3059" s="104" t="s">
        <v>79</v>
      </c>
      <c r="D3059" s="105">
        <v>4.0</v>
      </c>
      <c r="E3059" s="131"/>
      <c r="F3059" s="105" t="str">
        <f t="shared" si="425"/>
        <v/>
      </c>
    </row>
    <row r="3060">
      <c r="A3060" s="103" t="s">
        <v>29474</v>
      </c>
      <c r="B3060" s="103" t="s">
        <v>28441</v>
      </c>
      <c r="C3060" s="104" t="s">
        <v>79</v>
      </c>
      <c r="D3060" s="105">
        <v>1.0</v>
      </c>
      <c r="E3060" s="131"/>
      <c r="F3060" s="105" t="str">
        <f t="shared" si="425"/>
        <v/>
      </c>
    </row>
    <row r="3061">
      <c r="A3061" s="99" t="s">
        <v>29475</v>
      </c>
      <c r="B3061" s="99" t="s">
        <v>26071</v>
      </c>
      <c r="C3061" s="100"/>
      <c r="D3061" s="101"/>
      <c r="E3061" s="101"/>
      <c r="F3061" s="102">
        <f>SUM(F3062)</f>
        <v>0</v>
      </c>
    </row>
    <row r="3062">
      <c r="A3062" s="103" t="s">
        <v>29476</v>
      </c>
      <c r="B3062" s="103" t="s">
        <v>26073</v>
      </c>
      <c r="C3062" s="104" t="s">
        <v>108</v>
      </c>
      <c r="D3062" s="105">
        <v>6.390000000000001</v>
      </c>
      <c r="E3062" s="131"/>
      <c r="F3062" s="105" t="str">
        <f>IF(E3062="","", ROUND(D3062*E3062,2))</f>
        <v/>
      </c>
    </row>
    <row r="3063">
      <c r="A3063" s="99" t="s">
        <v>29477</v>
      </c>
      <c r="B3063" s="99" t="s">
        <v>29478</v>
      </c>
      <c r="C3063" s="100"/>
      <c r="D3063" s="101"/>
      <c r="E3063" s="101"/>
      <c r="F3063" s="102">
        <f>F3064+F3072+F3107+F3112+F3119+F3125+F3130+F3134</f>
        <v>0</v>
      </c>
    </row>
    <row r="3064">
      <c r="A3064" s="99" t="s">
        <v>29479</v>
      </c>
      <c r="B3064" s="99" t="s">
        <v>458</v>
      </c>
      <c r="C3064" s="100"/>
      <c r="D3064" s="101"/>
      <c r="E3064" s="101"/>
      <c r="F3064" s="102">
        <f>SUM(F3065:F3071)</f>
        <v>0</v>
      </c>
    </row>
    <row r="3065">
      <c r="A3065" s="103" t="s">
        <v>29480</v>
      </c>
      <c r="B3065" s="103" t="s">
        <v>1770</v>
      </c>
      <c r="C3065" s="104" t="s">
        <v>529</v>
      </c>
      <c r="D3065" s="105">
        <v>1.29</v>
      </c>
      <c r="E3065" s="131"/>
      <c r="F3065" s="105" t="str">
        <f t="shared" ref="F3065:F3071" si="426">IF(E3065="","", ROUND(D3065*E3065,2))</f>
        <v/>
      </c>
    </row>
    <row r="3066">
      <c r="A3066" s="103" t="s">
        <v>29481</v>
      </c>
      <c r="B3066" s="103" t="s">
        <v>1772</v>
      </c>
      <c r="C3066" s="104" t="s">
        <v>529</v>
      </c>
      <c r="D3066" s="105">
        <v>1.29</v>
      </c>
      <c r="E3066" s="131"/>
      <c r="F3066" s="105" t="str">
        <f t="shared" si="426"/>
        <v/>
      </c>
    </row>
    <row r="3067">
      <c r="A3067" s="103" t="s">
        <v>29482</v>
      </c>
      <c r="B3067" s="103" t="s">
        <v>25646</v>
      </c>
      <c r="C3067" s="104" t="s">
        <v>159</v>
      </c>
      <c r="D3067" s="105">
        <v>2575.35</v>
      </c>
      <c r="E3067" s="131"/>
      <c r="F3067" s="105" t="str">
        <f t="shared" si="426"/>
        <v/>
      </c>
    </row>
    <row r="3068">
      <c r="A3068" s="103" t="s">
        <v>29483</v>
      </c>
      <c r="B3068" s="103" t="s">
        <v>25648</v>
      </c>
      <c r="C3068" s="104" t="s">
        <v>159</v>
      </c>
      <c r="D3068" s="105">
        <v>2575.35</v>
      </c>
      <c r="E3068" s="131"/>
      <c r="F3068" s="105" t="str">
        <f t="shared" si="426"/>
        <v/>
      </c>
    </row>
    <row r="3069">
      <c r="A3069" s="103" t="s">
        <v>29484</v>
      </c>
      <c r="B3069" s="103" t="s">
        <v>25650</v>
      </c>
      <c r="C3069" s="104" t="s">
        <v>79</v>
      </c>
      <c r="D3069" s="105">
        <v>26.0</v>
      </c>
      <c r="E3069" s="131"/>
      <c r="F3069" s="105" t="str">
        <f t="shared" si="426"/>
        <v/>
      </c>
    </row>
    <row r="3070">
      <c r="A3070" s="103" t="s">
        <v>29485</v>
      </c>
      <c r="B3070" s="103" t="s">
        <v>25652</v>
      </c>
      <c r="C3070" s="104" t="s">
        <v>79</v>
      </c>
      <c r="D3070" s="105">
        <v>13.0</v>
      </c>
      <c r="E3070" s="131"/>
      <c r="F3070" s="105" t="str">
        <f t="shared" si="426"/>
        <v/>
      </c>
    </row>
    <row r="3071">
      <c r="A3071" s="103" t="s">
        <v>29486</v>
      </c>
      <c r="B3071" s="103" t="s">
        <v>25654</v>
      </c>
      <c r="C3071" s="104" t="s">
        <v>159</v>
      </c>
      <c r="D3071" s="105">
        <v>1287.68</v>
      </c>
      <c r="E3071" s="131"/>
      <c r="F3071" s="105" t="str">
        <f t="shared" si="426"/>
        <v/>
      </c>
    </row>
    <row r="3072">
      <c r="A3072" s="99" t="s">
        <v>29487</v>
      </c>
      <c r="B3072" s="99" t="s">
        <v>110</v>
      </c>
      <c r="C3072" s="100"/>
      <c r="D3072" s="101"/>
      <c r="E3072" s="101"/>
      <c r="F3072" s="102">
        <f>SUM(F3073:F3106)</f>
        <v>0</v>
      </c>
    </row>
    <row r="3073">
      <c r="A3073" s="103" t="s">
        <v>29488</v>
      </c>
      <c r="B3073" s="103" t="s">
        <v>26815</v>
      </c>
      <c r="C3073" s="104" t="s">
        <v>159</v>
      </c>
      <c r="D3073" s="105">
        <v>93.3</v>
      </c>
      <c r="E3073" s="131"/>
      <c r="F3073" s="105" t="str">
        <f t="shared" ref="F3073:F3106" si="427">IF(E3073="","", ROUND(D3073*E3073,2))</f>
        <v/>
      </c>
    </row>
    <row r="3074">
      <c r="A3074" s="103" t="s">
        <v>29489</v>
      </c>
      <c r="B3074" s="103" t="s">
        <v>26817</v>
      </c>
      <c r="C3074" s="104" t="s">
        <v>159</v>
      </c>
      <c r="D3074" s="105">
        <v>598.15</v>
      </c>
      <c r="E3074" s="131"/>
      <c r="F3074" s="105" t="str">
        <f t="shared" si="427"/>
        <v/>
      </c>
    </row>
    <row r="3075">
      <c r="A3075" s="103" t="s">
        <v>29490</v>
      </c>
      <c r="B3075" s="103" t="s">
        <v>26819</v>
      </c>
      <c r="C3075" s="104" t="s">
        <v>159</v>
      </c>
      <c r="D3075" s="105">
        <v>100.0</v>
      </c>
      <c r="E3075" s="131"/>
      <c r="F3075" s="105" t="str">
        <f t="shared" si="427"/>
        <v/>
      </c>
    </row>
    <row r="3076">
      <c r="A3076" s="103" t="s">
        <v>29491</v>
      </c>
      <c r="B3076" s="103" t="s">
        <v>27827</v>
      </c>
      <c r="C3076" s="104" t="s">
        <v>159</v>
      </c>
      <c r="D3076" s="105">
        <v>237.34</v>
      </c>
      <c r="E3076" s="131"/>
      <c r="F3076" s="105" t="str">
        <f t="shared" si="427"/>
        <v/>
      </c>
    </row>
    <row r="3077">
      <c r="A3077" s="103" t="s">
        <v>29492</v>
      </c>
      <c r="B3077" s="103" t="s">
        <v>27829</v>
      </c>
      <c r="C3077" s="104" t="s">
        <v>159</v>
      </c>
      <c r="D3077" s="105">
        <v>6.9</v>
      </c>
      <c r="E3077" s="131"/>
      <c r="F3077" s="105" t="str">
        <f t="shared" si="427"/>
        <v/>
      </c>
    </row>
    <row r="3078">
      <c r="A3078" s="103" t="s">
        <v>29493</v>
      </c>
      <c r="B3078" s="103" t="s">
        <v>29494</v>
      </c>
      <c r="C3078" s="104" t="s">
        <v>159</v>
      </c>
      <c r="D3078" s="105">
        <v>6.0</v>
      </c>
      <c r="E3078" s="131"/>
      <c r="F3078" s="105" t="str">
        <f t="shared" si="427"/>
        <v/>
      </c>
    </row>
    <row r="3079">
      <c r="A3079" s="103" t="s">
        <v>29495</v>
      </c>
      <c r="B3079" s="103" t="s">
        <v>27110</v>
      </c>
      <c r="C3079" s="104" t="s">
        <v>159</v>
      </c>
      <c r="D3079" s="105">
        <v>4.72</v>
      </c>
      <c r="E3079" s="131"/>
      <c r="F3079" s="105" t="str">
        <f t="shared" si="427"/>
        <v/>
      </c>
    </row>
    <row r="3080">
      <c r="A3080" s="103" t="s">
        <v>29496</v>
      </c>
      <c r="B3080" s="103" t="s">
        <v>27114</v>
      </c>
      <c r="C3080" s="104" t="s">
        <v>159</v>
      </c>
      <c r="D3080" s="105">
        <v>89.41</v>
      </c>
      <c r="E3080" s="131"/>
      <c r="F3080" s="105" t="str">
        <f t="shared" si="427"/>
        <v/>
      </c>
    </row>
    <row r="3081">
      <c r="A3081" s="103" t="s">
        <v>29497</v>
      </c>
      <c r="B3081" s="103" t="s">
        <v>27116</v>
      </c>
      <c r="C3081" s="104" t="s">
        <v>159</v>
      </c>
      <c r="D3081" s="105">
        <v>104.89</v>
      </c>
      <c r="E3081" s="131"/>
      <c r="F3081" s="105" t="str">
        <f t="shared" si="427"/>
        <v/>
      </c>
    </row>
    <row r="3082">
      <c r="A3082" s="103" t="s">
        <v>29498</v>
      </c>
      <c r="B3082" s="103" t="s">
        <v>27118</v>
      </c>
      <c r="C3082" s="104" t="s">
        <v>159</v>
      </c>
      <c r="D3082" s="105">
        <v>46.96</v>
      </c>
      <c r="E3082" s="131"/>
      <c r="F3082" s="105" t="str">
        <f t="shared" si="427"/>
        <v/>
      </c>
    </row>
    <row r="3083">
      <c r="A3083" s="103" t="s">
        <v>29499</v>
      </c>
      <c r="B3083" s="103" t="s">
        <v>26825</v>
      </c>
      <c r="C3083" s="104" t="s">
        <v>159</v>
      </c>
      <c r="D3083" s="105">
        <v>791.45</v>
      </c>
      <c r="E3083" s="131"/>
      <c r="F3083" s="105" t="str">
        <f t="shared" si="427"/>
        <v/>
      </c>
    </row>
    <row r="3084">
      <c r="A3084" s="103" t="s">
        <v>29500</v>
      </c>
      <c r="B3084" s="103" t="s">
        <v>27919</v>
      </c>
      <c r="C3084" s="104" t="s">
        <v>159</v>
      </c>
      <c r="D3084" s="105">
        <v>244.24</v>
      </c>
      <c r="E3084" s="131"/>
      <c r="F3084" s="105" t="str">
        <f t="shared" si="427"/>
        <v/>
      </c>
    </row>
    <row r="3085">
      <c r="A3085" s="103" t="s">
        <v>29501</v>
      </c>
      <c r="B3085" s="103" t="s">
        <v>27128</v>
      </c>
      <c r="C3085" s="104" t="s">
        <v>159</v>
      </c>
      <c r="D3085" s="105">
        <v>251.99</v>
      </c>
      <c r="E3085" s="131"/>
      <c r="F3085" s="105" t="str">
        <f t="shared" si="427"/>
        <v/>
      </c>
    </row>
    <row r="3086">
      <c r="A3086" s="103" t="s">
        <v>29502</v>
      </c>
      <c r="B3086" s="103" t="s">
        <v>26835</v>
      </c>
      <c r="C3086" s="104" t="s">
        <v>159</v>
      </c>
      <c r="D3086" s="105">
        <v>93.3</v>
      </c>
      <c r="E3086" s="131"/>
      <c r="F3086" s="105" t="str">
        <f t="shared" si="427"/>
        <v/>
      </c>
    </row>
    <row r="3087">
      <c r="A3087" s="103" t="s">
        <v>29503</v>
      </c>
      <c r="B3087" s="103" t="s">
        <v>26837</v>
      </c>
      <c r="C3087" s="104" t="s">
        <v>159</v>
      </c>
      <c r="D3087" s="105">
        <v>598.15</v>
      </c>
      <c r="E3087" s="131"/>
      <c r="F3087" s="105" t="str">
        <f t="shared" si="427"/>
        <v/>
      </c>
    </row>
    <row r="3088">
      <c r="A3088" s="103" t="s">
        <v>29504</v>
      </c>
      <c r="B3088" s="103" t="s">
        <v>26839</v>
      </c>
      <c r="C3088" s="104" t="s">
        <v>159</v>
      </c>
      <c r="D3088" s="105">
        <v>100.0</v>
      </c>
      <c r="E3088" s="131"/>
      <c r="F3088" s="105" t="str">
        <f t="shared" si="427"/>
        <v/>
      </c>
    </row>
    <row r="3089">
      <c r="A3089" s="103" t="s">
        <v>29505</v>
      </c>
      <c r="B3089" s="103" t="s">
        <v>27834</v>
      </c>
      <c r="C3089" s="104" t="s">
        <v>159</v>
      </c>
      <c r="D3089" s="105">
        <v>237.34</v>
      </c>
      <c r="E3089" s="131"/>
      <c r="F3089" s="105" t="str">
        <f t="shared" si="427"/>
        <v/>
      </c>
    </row>
    <row r="3090">
      <c r="A3090" s="103" t="s">
        <v>29506</v>
      </c>
      <c r="B3090" s="103" t="s">
        <v>27836</v>
      </c>
      <c r="C3090" s="104" t="s">
        <v>159</v>
      </c>
      <c r="D3090" s="105">
        <v>6.9</v>
      </c>
      <c r="E3090" s="131"/>
      <c r="F3090" s="105" t="str">
        <f t="shared" si="427"/>
        <v/>
      </c>
    </row>
    <row r="3091">
      <c r="A3091" s="103" t="s">
        <v>29507</v>
      </c>
      <c r="B3091" s="103" t="s">
        <v>29508</v>
      </c>
      <c r="C3091" s="104" t="s">
        <v>159</v>
      </c>
      <c r="D3091" s="105">
        <v>6.0</v>
      </c>
      <c r="E3091" s="131"/>
      <c r="F3091" s="105" t="str">
        <f t="shared" si="427"/>
        <v/>
      </c>
    </row>
    <row r="3092">
      <c r="A3092" s="103" t="s">
        <v>29509</v>
      </c>
      <c r="B3092" s="103" t="s">
        <v>27130</v>
      </c>
      <c r="C3092" s="104" t="s">
        <v>159</v>
      </c>
      <c r="D3092" s="105">
        <v>4.72</v>
      </c>
      <c r="E3092" s="131"/>
      <c r="F3092" s="105" t="str">
        <f t="shared" si="427"/>
        <v/>
      </c>
    </row>
    <row r="3093">
      <c r="A3093" s="103" t="s">
        <v>29510</v>
      </c>
      <c r="B3093" s="103" t="s">
        <v>27134</v>
      </c>
      <c r="C3093" s="104" t="s">
        <v>159</v>
      </c>
      <c r="D3093" s="105">
        <v>89.41</v>
      </c>
      <c r="E3093" s="131"/>
      <c r="F3093" s="105" t="str">
        <f t="shared" si="427"/>
        <v/>
      </c>
    </row>
    <row r="3094">
      <c r="A3094" s="103" t="s">
        <v>29511</v>
      </c>
      <c r="B3094" s="103" t="s">
        <v>27136</v>
      </c>
      <c r="C3094" s="104" t="s">
        <v>159</v>
      </c>
      <c r="D3094" s="105">
        <v>104.89</v>
      </c>
      <c r="E3094" s="131"/>
      <c r="F3094" s="105" t="str">
        <f t="shared" si="427"/>
        <v/>
      </c>
    </row>
    <row r="3095">
      <c r="A3095" s="103" t="s">
        <v>29512</v>
      </c>
      <c r="B3095" s="103" t="s">
        <v>27138</v>
      </c>
      <c r="C3095" s="104" t="s">
        <v>159</v>
      </c>
      <c r="D3095" s="105">
        <v>46.96</v>
      </c>
      <c r="E3095" s="131"/>
      <c r="F3095" s="105" t="str">
        <f t="shared" si="427"/>
        <v/>
      </c>
    </row>
    <row r="3096">
      <c r="A3096" s="103" t="s">
        <v>29513</v>
      </c>
      <c r="B3096" s="103" t="s">
        <v>25978</v>
      </c>
      <c r="C3096" s="104" t="s">
        <v>117</v>
      </c>
      <c r="D3096" s="105">
        <v>2960.57</v>
      </c>
      <c r="E3096" s="131"/>
      <c r="F3096" s="105" t="str">
        <f t="shared" si="427"/>
        <v/>
      </c>
    </row>
    <row r="3097">
      <c r="A3097" s="103" t="s">
        <v>29514</v>
      </c>
      <c r="B3097" s="103" t="s">
        <v>26854</v>
      </c>
      <c r="C3097" s="104" t="s">
        <v>159</v>
      </c>
      <c r="D3097" s="105">
        <v>93.3</v>
      </c>
      <c r="E3097" s="131"/>
      <c r="F3097" s="105" t="str">
        <f t="shared" si="427"/>
        <v/>
      </c>
    </row>
    <row r="3098">
      <c r="A3098" s="103" t="s">
        <v>29515</v>
      </c>
      <c r="B3098" s="103" t="s">
        <v>26856</v>
      </c>
      <c r="C3098" s="104" t="s">
        <v>159</v>
      </c>
      <c r="D3098" s="105">
        <v>598.15</v>
      </c>
      <c r="E3098" s="131"/>
      <c r="F3098" s="105" t="str">
        <f t="shared" si="427"/>
        <v/>
      </c>
    </row>
    <row r="3099">
      <c r="A3099" s="103" t="s">
        <v>29516</v>
      </c>
      <c r="B3099" s="103" t="s">
        <v>26858</v>
      </c>
      <c r="C3099" s="104" t="s">
        <v>159</v>
      </c>
      <c r="D3099" s="105">
        <v>100.0</v>
      </c>
      <c r="E3099" s="131"/>
      <c r="F3099" s="105" t="str">
        <f t="shared" si="427"/>
        <v/>
      </c>
    </row>
    <row r="3100">
      <c r="A3100" s="103" t="s">
        <v>29517</v>
      </c>
      <c r="B3100" s="103" t="s">
        <v>27841</v>
      </c>
      <c r="C3100" s="104" t="s">
        <v>159</v>
      </c>
      <c r="D3100" s="105">
        <v>237.34</v>
      </c>
      <c r="E3100" s="131"/>
      <c r="F3100" s="105" t="str">
        <f t="shared" si="427"/>
        <v/>
      </c>
    </row>
    <row r="3101">
      <c r="A3101" s="103" t="s">
        <v>29518</v>
      </c>
      <c r="B3101" s="103" t="s">
        <v>27843</v>
      </c>
      <c r="C3101" s="104" t="s">
        <v>159</v>
      </c>
      <c r="D3101" s="105">
        <v>6.9</v>
      </c>
      <c r="E3101" s="131"/>
      <c r="F3101" s="105" t="str">
        <f t="shared" si="427"/>
        <v/>
      </c>
    </row>
    <row r="3102">
      <c r="A3102" s="103" t="s">
        <v>29519</v>
      </c>
      <c r="B3102" s="103" t="s">
        <v>29520</v>
      </c>
      <c r="C3102" s="104" t="s">
        <v>159</v>
      </c>
      <c r="D3102" s="105">
        <v>6.0</v>
      </c>
      <c r="E3102" s="131"/>
      <c r="F3102" s="105" t="str">
        <f t="shared" si="427"/>
        <v/>
      </c>
    </row>
    <row r="3103">
      <c r="A3103" s="103" t="s">
        <v>29521</v>
      </c>
      <c r="B3103" s="103" t="s">
        <v>27151</v>
      </c>
      <c r="C3103" s="104" t="s">
        <v>159</v>
      </c>
      <c r="D3103" s="105">
        <v>4.72</v>
      </c>
      <c r="E3103" s="131"/>
      <c r="F3103" s="105" t="str">
        <f t="shared" si="427"/>
        <v/>
      </c>
    </row>
    <row r="3104">
      <c r="A3104" s="103" t="s">
        <v>29522</v>
      </c>
      <c r="B3104" s="103" t="s">
        <v>27155</v>
      </c>
      <c r="C3104" s="104" t="s">
        <v>159</v>
      </c>
      <c r="D3104" s="105">
        <v>89.41</v>
      </c>
      <c r="E3104" s="131"/>
      <c r="F3104" s="105" t="str">
        <f t="shared" si="427"/>
        <v/>
      </c>
    </row>
    <row r="3105">
      <c r="A3105" s="103" t="s">
        <v>29523</v>
      </c>
      <c r="B3105" s="103" t="s">
        <v>27157</v>
      </c>
      <c r="C3105" s="104" t="s">
        <v>159</v>
      </c>
      <c r="D3105" s="105">
        <v>104.89</v>
      </c>
      <c r="E3105" s="131"/>
      <c r="F3105" s="105" t="str">
        <f t="shared" si="427"/>
        <v/>
      </c>
    </row>
    <row r="3106">
      <c r="A3106" s="103" t="s">
        <v>29524</v>
      </c>
      <c r="B3106" s="103" t="s">
        <v>27159</v>
      </c>
      <c r="C3106" s="104" t="s">
        <v>159</v>
      </c>
      <c r="D3106" s="105">
        <v>46.96</v>
      </c>
      <c r="E3106" s="131"/>
      <c r="F3106" s="105" t="str">
        <f t="shared" si="427"/>
        <v/>
      </c>
    </row>
    <row r="3107">
      <c r="A3107" s="99" t="s">
        <v>29525</v>
      </c>
      <c r="B3107" s="99" t="s">
        <v>25699</v>
      </c>
      <c r="C3107" s="100"/>
      <c r="D3107" s="101"/>
      <c r="E3107" s="101"/>
      <c r="F3107" s="102">
        <f>SUM(F3108:F3111)</f>
        <v>0</v>
      </c>
    </row>
    <row r="3108">
      <c r="A3108" s="103" t="s">
        <v>29526</v>
      </c>
      <c r="B3108" s="103" t="s">
        <v>26865</v>
      </c>
      <c r="C3108" s="104" t="s">
        <v>159</v>
      </c>
      <c r="D3108" s="105">
        <v>10.72</v>
      </c>
      <c r="E3108" s="131"/>
      <c r="F3108" s="105" t="str">
        <f t="shared" ref="F3108:F3111" si="428">IF(E3108="","", ROUND(D3108*E3108,2))</f>
        <v/>
      </c>
    </row>
    <row r="3109">
      <c r="A3109" s="103" t="s">
        <v>29527</v>
      </c>
      <c r="B3109" s="103" t="s">
        <v>25797</v>
      </c>
      <c r="C3109" s="104" t="s">
        <v>159</v>
      </c>
      <c r="D3109" s="105">
        <v>420.05</v>
      </c>
      <c r="E3109" s="131"/>
      <c r="F3109" s="105" t="str">
        <f t="shared" si="428"/>
        <v/>
      </c>
    </row>
    <row r="3110">
      <c r="A3110" s="103" t="s">
        <v>29528</v>
      </c>
      <c r="B3110" s="103" t="s">
        <v>25701</v>
      </c>
      <c r="C3110" s="104" t="s">
        <v>159</v>
      </c>
      <c r="D3110" s="105">
        <v>709.94</v>
      </c>
      <c r="E3110" s="131"/>
      <c r="F3110" s="105" t="str">
        <f t="shared" si="428"/>
        <v/>
      </c>
    </row>
    <row r="3111">
      <c r="A3111" s="103" t="s">
        <v>29529</v>
      </c>
      <c r="B3111" s="103" t="s">
        <v>1925</v>
      </c>
      <c r="C3111" s="104" t="s">
        <v>159</v>
      </c>
      <c r="D3111" s="105">
        <v>46.96</v>
      </c>
      <c r="E3111" s="131"/>
      <c r="F3111" s="105" t="str">
        <f t="shared" si="428"/>
        <v/>
      </c>
    </row>
    <row r="3112">
      <c r="A3112" s="99" t="s">
        <v>29530</v>
      </c>
      <c r="B3112" s="99" t="s">
        <v>1807</v>
      </c>
      <c r="C3112" s="100"/>
      <c r="D3112" s="101"/>
      <c r="E3112" s="101"/>
      <c r="F3112" s="102">
        <f>SUM(F3113:F3118)</f>
        <v>0</v>
      </c>
    </row>
    <row r="3113">
      <c r="A3113" s="103" t="s">
        <v>29531</v>
      </c>
      <c r="B3113" s="103" t="s">
        <v>28639</v>
      </c>
      <c r="C3113" s="104" t="s">
        <v>159</v>
      </c>
      <c r="D3113" s="105">
        <v>791.45</v>
      </c>
      <c r="E3113" s="131"/>
      <c r="F3113" s="105" t="str">
        <f t="shared" ref="F3113:F3118" si="429">IF(E3113="","", ROUND(D3113*E3113,2))</f>
        <v/>
      </c>
    </row>
    <row r="3114">
      <c r="A3114" s="103" t="s">
        <v>29532</v>
      </c>
      <c r="B3114" s="103" t="s">
        <v>28964</v>
      </c>
      <c r="C3114" s="104" t="s">
        <v>159</v>
      </c>
      <c r="D3114" s="105">
        <v>244.24</v>
      </c>
      <c r="E3114" s="131"/>
      <c r="F3114" s="105" t="str">
        <f t="shared" si="429"/>
        <v/>
      </c>
    </row>
    <row r="3115">
      <c r="A3115" s="103" t="s">
        <v>29533</v>
      </c>
      <c r="B3115" s="103" t="s">
        <v>29046</v>
      </c>
      <c r="C3115" s="104" t="s">
        <v>159</v>
      </c>
      <c r="D3115" s="105">
        <v>251.99</v>
      </c>
      <c r="E3115" s="131"/>
      <c r="F3115" s="105" t="str">
        <f t="shared" si="429"/>
        <v/>
      </c>
    </row>
    <row r="3116">
      <c r="A3116" s="103" t="s">
        <v>29534</v>
      </c>
      <c r="B3116" s="103" t="s">
        <v>28641</v>
      </c>
      <c r="C3116" s="104" t="s">
        <v>159</v>
      </c>
      <c r="D3116" s="105">
        <v>791.45</v>
      </c>
      <c r="E3116" s="131"/>
      <c r="F3116" s="105" t="str">
        <f t="shared" si="429"/>
        <v/>
      </c>
    </row>
    <row r="3117">
      <c r="A3117" s="103" t="s">
        <v>29535</v>
      </c>
      <c r="B3117" s="103" t="s">
        <v>28966</v>
      </c>
      <c r="C3117" s="104" t="s">
        <v>159</v>
      </c>
      <c r="D3117" s="105">
        <v>244.24</v>
      </c>
      <c r="E3117" s="131"/>
      <c r="F3117" s="105" t="str">
        <f t="shared" si="429"/>
        <v/>
      </c>
    </row>
    <row r="3118">
      <c r="A3118" s="103" t="s">
        <v>29536</v>
      </c>
      <c r="B3118" s="103" t="s">
        <v>29048</v>
      </c>
      <c r="C3118" s="104" t="s">
        <v>159</v>
      </c>
      <c r="D3118" s="105">
        <v>251.99</v>
      </c>
      <c r="E3118" s="131"/>
      <c r="F3118" s="105" t="str">
        <f t="shared" si="429"/>
        <v/>
      </c>
    </row>
    <row r="3119">
      <c r="A3119" s="99" t="s">
        <v>29537</v>
      </c>
      <c r="B3119" s="99" t="s">
        <v>1829</v>
      </c>
      <c r="C3119" s="100"/>
      <c r="D3119" s="101"/>
      <c r="E3119" s="101"/>
      <c r="F3119" s="102">
        <f>SUM(F3120:F3124)</f>
        <v>0</v>
      </c>
    </row>
    <row r="3120">
      <c r="A3120" s="103" t="s">
        <v>29538</v>
      </c>
      <c r="B3120" s="103" t="s">
        <v>28644</v>
      </c>
      <c r="C3120" s="104" t="s">
        <v>79</v>
      </c>
      <c r="D3120" s="105">
        <v>3.0</v>
      </c>
      <c r="E3120" s="131"/>
      <c r="F3120" s="105" t="str">
        <f t="shared" ref="F3120:F3124" si="430">IF(E3120="","", ROUND(D3120*E3120,2))</f>
        <v/>
      </c>
    </row>
    <row r="3121">
      <c r="A3121" s="103" t="s">
        <v>29539</v>
      </c>
      <c r="B3121" s="103" t="s">
        <v>29051</v>
      </c>
      <c r="C3121" s="104" t="s">
        <v>79</v>
      </c>
      <c r="D3121" s="105">
        <v>1.0</v>
      </c>
      <c r="E3121" s="131"/>
      <c r="F3121" s="105" t="str">
        <f t="shared" si="430"/>
        <v/>
      </c>
    </row>
    <row r="3122">
      <c r="A3122" s="103" t="s">
        <v>29540</v>
      </c>
      <c r="B3122" s="103" t="s">
        <v>29057</v>
      </c>
      <c r="C3122" s="104" t="s">
        <v>79</v>
      </c>
      <c r="D3122" s="105">
        <v>2.0</v>
      </c>
      <c r="E3122" s="131"/>
      <c r="F3122" s="105" t="str">
        <f t="shared" si="430"/>
        <v/>
      </c>
    </row>
    <row r="3123">
      <c r="A3123" s="103" t="s">
        <v>29541</v>
      </c>
      <c r="B3123" s="103" t="s">
        <v>28646</v>
      </c>
      <c r="C3123" s="104" t="s">
        <v>79</v>
      </c>
      <c r="D3123" s="105">
        <v>3.0</v>
      </c>
      <c r="E3123" s="131"/>
      <c r="F3123" s="105" t="str">
        <f t="shared" si="430"/>
        <v/>
      </c>
    </row>
    <row r="3124">
      <c r="A3124" s="103" t="s">
        <v>29542</v>
      </c>
      <c r="B3124" s="103" t="s">
        <v>29543</v>
      </c>
      <c r="C3124" s="104" t="s">
        <v>79</v>
      </c>
      <c r="D3124" s="105">
        <v>3.0</v>
      </c>
      <c r="E3124" s="131"/>
      <c r="F3124" s="105" t="str">
        <f t="shared" si="430"/>
        <v/>
      </c>
    </row>
    <row r="3125">
      <c r="A3125" s="99" t="s">
        <v>29544</v>
      </c>
      <c r="B3125" s="99" t="s">
        <v>1865</v>
      </c>
      <c r="C3125" s="100"/>
      <c r="D3125" s="101"/>
      <c r="E3125" s="101"/>
      <c r="F3125" s="102">
        <f>SUM(F3126:F3129)</f>
        <v>0</v>
      </c>
    </row>
    <row r="3126">
      <c r="A3126" s="103" t="s">
        <v>29545</v>
      </c>
      <c r="B3126" s="103" t="s">
        <v>1867</v>
      </c>
      <c r="C3126" s="104" t="s">
        <v>79</v>
      </c>
      <c r="D3126" s="105">
        <v>26.0</v>
      </c>
      <c r="E3126" s="131"/>
      <c r="F3126" s="105" t="str">
        <f t="shared" ref="F3126:F3129" si="431">IF(E3126="","", ROUND(D3126*E3126,2))</f>
        <v/>
      </c>
    </row>
    <row r="3127">
      <c r="A3127" s="103" t="s">
        <v>29546</v>
      </c>
      <c r="B3127" s="103" t="s">
        <v>26891</v>
      </c>
      <c r="C3127" s="104" t="s">
        <v>159</v>
      </c>
      <c r="D3127" s="105">
        <v>791.45</v>
      </c>
      <c r="E3127" s="131"/>
      <c r="F3127" s="105" t="str">
        <f t="shared" si="431"/>
        <v/>
      </c>
    </row>
    <row r="3128">
      <c r="A3128" s="103" t="s">
        <v>29547</v>
      </c>
      <c r="B3128" s="103" t="s">
        <v>27568</v>
      </c>
      <c r="C3128" s="104" t="s">
        <v>159</v>
      </c>
      <c r="D3128" s="105">
        <v>244.24</v>
      </c>
      <c r="E3128" s="131"/>
      <c r="F3128" s="105" t="str">
        <f t="shared" si="431"/>
        <v/>
      </c>
    </row>
    <row r="3129">
      <c r="A3129" s="103" t="s">
        <v>29548</v>
      </c>
      <c r="B3129" s="103" t="s">
        <v>27699</v>
      </c>
      <c r="C3129" s="104" t="s">
        <v>159</v>
      </c>
      <c r="D3129" s="105">
        <v>251.99</v>
      </c>
      <c r="E3129" s="131"/>
      <c r="F3129" s="105" t="str">
        <f t="shared" si="431"/>
        <v/>
      </c>
    </row>
    <row r="3130">
      <c r="A3130" s="99" t="s">
        <v>29549</v>
      </c>
      <c r="B3130" s="99" t="s">
        <v>22804</v>
      </c>
      <c r="C3130" s="100"/>
      <c r="D3130" s="101"/>
      <c r="E3130" s="101"/>
      <c r="F3130" s="102">
        <f>SUM(F3131:F3133)</f>
        <v>0</v>
      </c>
    </row>
    <row r="3131">
      <c r="A3131" s="103" t="s">
        <v>29550</v>
      </c>
      <c r="B3131" s="103" t="s">
        <v>29551</v>
      </c>
      <c r="C3131" s="104" t="s">
        <v>79</v>
      </c>
      <c r="D3131" s="105">
        <v>1.0</v>
      </c>
      <c r="E3131" s="131"/>
      <c r="F3131" s="105" t="str">
        <f t="shared" ref="F3131:F3133" si="432">IF(E3131="","", ROUND(D3131*E3131,2))</f>
        <v/>
      </c>
    </row>
    <row r="3132">
      <c r="A3132" s="103" t="s">
        <v>29552</v>
      </c>
      <c r="B3132" s="103" t="s">
        <v>29553</v>
      </c>
      <c r="C3132" s="104" t="s">
        <v>79</v>
      </c>
      <c r="D3132" s="105">
        <v>1.0</v>
      </c>
      <c r="E3132" s="131"/>
      <c r="F3132" s="105" t="str">
        <f t="shared" si="432"/>
        <v/>
      </c>
    </row>
    <row r="3133">
      <c r="A3133" s="103" t="s">
        <v>29554</v>
      </c>
      <c r="B3133" s="103" t="s">
        <v>28690</v>
      </c>
      <c r="C3133" s="104" t="s">
        <v>79</v>
      </c>
      <c r="D3133" s="105">
        <v>2.0</v>
      </c>
      <c r="E3133" s="131"/>
      <c r="F3133" s="105" t="str">
        <f t="shared" si="432"/>
        <v/>
      </c>
    </row>
    <row r="3134">
      <c r="A3134" s="99" t="s">
        <v>29555</v>
      </c>
      <c r="B3134" s="99" t="s">
        <v>25751</v>
      </c>
      <c r="C3134" s="100"/>
      <c r="D3134" s="101"/>
      <c r="E3134" s="101"/>
      <c r="F3134" s="102">
        <f>SUM(F3135:F3138)</f>
        <v>0</v>
      </c>
    </row>
    <row r="3135">
      <c r="A3135" s="103" t="s">
        <v>29556</v>
      </c>
      <c r="B3135" s="103" t="s">
        <v>27074</v>
      </c>
      <c r="C3135" s="104" t="s">
        <v>79</v>
      </c>
      <c r="D3135" s="105">
        <v>8.0</v>
      </c>
      <c r="E3135" s="131"/>
      <c r="F3135" s="105" t="str">
        <f t="shared" ref="F3135:F3138" si="433">IF(E3135="","", ROUND(D3135*E3135,2))</f>
        <v/>
      </c>
    </row>
    <row r="3136">
      <c r="A3136" s="103" t="s">
        <v>29557</v>
      </c>
      <c r="B3136" s="103" t="s">
        <v>26919</v>
      </c>
      <c r="C3136" s="104" t="s">
        <v>79</v>
      </c>
      <c r="D3136" s="105">
        <v>4.0</v>
      </c>
      <c r="E3136" s="131"/>
      <c r="F3136" s="105" t="str">
        <f t="shared" si="433"/>
        <v/>
      </c>
    </row>
    <row r="3137">
      <c r="A3137" s="103" t="s">
        <v>29558</v>
      </c>
      <c r="B3137" s="103" t="s">
        <v>27077</v>
      </c>
      <c r="C3137" s="104" t="s">
        <v>79</v>
      </c>
      <c r="D3137" s="105">
        <v>2.0</v>
      </c>
      <c r="E3137" s="131"/>
      <c r="F3137" s="105" t="str">
        <f t="shared" si="433"/>
        <v/>
      </c>
    </row>
    <row r="3138">
      <c r="A3138" s="103" t="s">
        <v>29559</v>
      </c>
      <c r="B3138" s="103" t="s">
        <v>27083</v>
      </c>
      <c r="C3138" s="104" t="s">
        <v>79</v>
      </c>
      <c r="D3138" s="105">
        <v>2.0</v>
      </c>
      <c r="E3138" s="131"/>
      <c r="F3138" s="105" t="str">
        <f t="shared" si="433"/>
        <v/>
      </c>
    </row>
    <row r="3139">
      <c r="A3139" s="99"/>
      <c r="B3139" s="95" t="s">
        <v>12243</v>
      </c>
      <c r="C3139" s="96"/>
      <c r="D3139" s="97"/>
      <c r="E3139" s="97"/>
      <c r="F3139" s="98">
        <f>F9+F2314</f>
        <v>0</v>
      </c>
    </row>
  </sheetData>
  <autoFilter ref="$A$7:$F$3139"/>
  <mergeCells count="3">
    <mergeCell ref="A2:F2"/>
    <mergeCell ref="A3:F3"/>
    <mergeCell ref="C6:F6"/>
  </mergeCells>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1" width="11.71"/>
    <col customWidth="1" min="2" max="2" width="63.86"/>
    <col customWidth="1" min="3" max="6" width="11.29"/>
  </cols>
  <sheetData>
    <row r="1">
      <c r="A1" s="132"/>
      <c r="B1" s="132"/>
      <c r="C1" s="114"/>
      <c r="D1" s="132"/>
      <c r="E1" s="132"/>
      <c r="F1" s="132"/>
    </row>
    <row r="2">
      <c r="A2" s="114" t="s">
        <v>62</v>
      </c>
    </row>
    <row r="3">
      <c r="A3" s="114" t="s">
        <v>63</v>
      </c>
    </row>
    <row r="4">
      <c r="A4" s="133"/>
      <c r="B4" s="134"/>
      <c r="C4" s="135"/>
      <c r="D4" s="134"/>
      <c r="E4" s="134"/>
      <c r="F4" s="134"/>
    </row>
    <row r="5">
      <c r="A5" s="133" t="s">
        <v>64</v>
      </c>
      <c r="B5" s="134" t="s">
        <v>29560</v>
      </c>
      <c r="C5" s="135"/>
      <c r="D5" s="134"/>
      <c r="E5" s="134"/>
      <c r="F5" s="134"/>
    </row>
    <row r="6">
      <c r="A6" s="133"/>
      <c r="B6" s="134"/>
      <c r="C6" s="135"/>
      <c r="D6" s="118" t="s">
        <v>66</v>
      </c>
    </row>
    <row r="7">
      <c r="A7" s="133" t="s">
        <v>5</v>
      </c>
      <c r="B7" s="134" t="s">
        <v>67</v>
      </c>
      <c r="C7" s="135"/>
      <c r="D7" s="134"/>
      <c r="E7" s="134"/>
      <c r="F7" s="134"/>
    </row>
    <row r="8">
      <c r="A8" s="133"/>
      <c r="B8" s="134"/>
      <c r="C8" s="135"/>
      <c r="D8" s="134"/>
      <c r="E8" s="134"/>
      <c r="F8" s="134"/>
    </row>
    <row r="9">
      <c r="A9" s="135" t="s">
        <v>8</v>
      </c>
      <c r="B9" s="135" t="s">
        <v>68</v>
      </c>
      <c r="C9" s="135" t="s">
        <v>69</v>
      </c>
      <c r="D9" s="135" t="s">
        <v>70</v>
      </c>
      <c r="E9" s="135" t="s">
        <v>71</v>
      </c>
      <c r="F9" s="135" t="s">
        <v>72</v>
      </c>
    </row>
    <row r="10">
      <c r="A10" s="136">
        <v>4.0</v>
      </c>
      <c r="B10" s="137" t="s">
        <v>26</v>
      </c>
      <c r="C10" s="138"/>
      <c r="D10" s="139"/>
      <c r="E10" s="139"/>
      <c r="F10" s="140">
        <f>F11+F1409+F2279</f>
        <v>0</v>
      </c>
    </row>
    <row r="11">
      <c r="A11" s="136">
        <v>4.01</v>
      </c>
      <c r="B11" s="137" t="s">
        <v>29561</v>
      </c>
      <c r="C11" s="138"/>
      <c r="D11" s="139"/>
      <c r="E11" s="139"/>
      <c r="F11" s="140">
        <f>F12+F101+F221+F307+F373+F434+F498+F590+F677+F719+F859+F930+F1032+F1134+F1241+F1354</f>
        <v>0</v>
      </c>
    </row>
    <row r="12">
      <c r="A12" s="136" t="s">
        <v>29562</v>
      </c>
      <c r="B12" s="137" t="s">
        <v>29563</v>
      </c>
      <c r="C12" s="138"/>
      <c r="D12" s="139"/>
      <c r="E12" s="139"/>
      <c r="F12" s="140">
        <f>F13+F23+F31+F65+F73+F82+F88+F99</f>
        <v>0</v>
      </c>
    </row>
    <row r="13">
      <c r="A13" s="136" t="s">
        <v>29564</v>
      </c>
      <c r="B13" s="137" t="s">
        <v>458</v>
      </c>
      <c r="C13" s="138"/>
      <c r="D13" s="139"/>
      <c r="E13" s="139"/>
      <c r="F13" s="140">
        <f>SUM(F14:F22)</f>
        <v>0</v>
      </c>
    </row>
    <row r="14">
      <c r="A14" s="136" t="s">
        <v>29565</v>
      </c>
      <c r="B14" s="137" t="s">
        <v>1770</v>
      </c>
      <c r="C14" s="138" t="s">
        <v>529</v>
      </c>
      <c r="D14" s="139">
        <v>4.36</v>
      </c>
      <c r="E14" s="126"/>
      <c r="F14" s="125">
        <f t="shared" ref="F14:F22" si="1">if(C14="","",round(D14*E14,2))</f>
        <v>0</v>
      </c>
    </row>
    <row r="15">
      <c r="A15" s="136" t="s">
        <v>29566</v>
      </c>
      <c r="B15" s="137" t="s">
        <v>1772</v>
      </c>
      <c r="C15" s="138" t="s">
        <v>529</v>
      </c>
      <c r="D15" s="139">
        <v>4.36</v>
      </c>
      <c r="E15" s="126"/>
      <c r="F15" s="125">
        <f t="shared" si="1"/>
        <v>0</v>
      </c>
    </row>
    <row r="16">
      <c r="A16" s="136" t="s">
        <v>29567</v>
      </c>
      <c r="B16" s="137" t="s">
        <v>25646</v>
      </c>
      <c r="C16" s="138" t="s">
        <v>159</v>
      </c>
      <c r="D16" s="139">
        <v>8725.12</v>
      </c>
      <c r="E16" s="126"/>
      <c r="F16" s="125">
        <f t="shared" si="1"/>
        <v>0</v>
      </c>
    </row>
    <row r="17">
      <c r="A17" s="136" t="s">
        <v>29568</v>
      </c>
      <c r="B17" s="137" t="s">
        <v>25648</v>
      </c>
      <c r="C17" s="138" t="s">
        <v>159</v>
      </c>
      <c r="D17" s="139">
        <v>8725.12</v>
      </c>
      <c r="E17" s="126"/>
      <c r="F17" s="125">
        <f t="shared" si="1"/>
        <v>0</v>
      </c>
    </row>
    <row r="18">
      <c r="A18" s="136" t="s">
        <v>29569</v>
      </c>
      <c r="B18" s="137" t="s">
        <v>25650</v>
      </c>
      <c r="C18" s="138" t="s">
        <v>79</v>
      </c>
      <c r="D18" s="139">
        <v>87.0</v>
      </c>
      <c r="E18" s="126"/>
      <c r="F18" s="125">
        <f t="shared" si="1"/>
        <v>0</v>
      </c>
    </row>
    <row r="19">
      <c r="A19" s="136" t="s">
        <v>29570</v>
      </c>
      <c r="B19" s="137" t="s">
        <v>25652</v>
      </c>
      <c r="C19" s="138" t="s">
        <v>79</v>
      </c>
      <c r="D19" s="139">
        <v>44.0</v>
      </c>
      <c r="E19" s="126"/>
      <c r="F19" s="125">
        <f t="shared" si="1"/>
        <v>0</v>
      </c>
    </row>
    <row r="20">
      <c r="A20" s="136" t="s">
        <v>29571</v>
      </c>
      <c r="B20" s="137" t="s">
        <v>25654</v>
      </c>
      <c r="C20" s="138" t="s">
        <v>159</v>
      </c>
      <c r="D20" s="139">
        <v>4362.56</v>
      </c>
      <c r="E20" s="126"/>
      <c r="F20" s="125">
        <f t="shared" si="1"/>
        <v>0</v>
      </c>
    </row>
    <row r="21">
      <c r="A21" s="136" t="s">
        <v>29572</v>
      </c>
      <c r="B21" s="137" t="s">
        <v>29573</v>
      </c>
      <c r="C21" s="138" t="s">
        <v>117</v>
      </c>
      <c r="D21" s="139">
        <v>84.67</v>
      </c>
      <c r="E21" s="126"/>
      <c r="F21" s="125">
        <f t="shared" si="1"/>
        <v>0</v>
      </c>
    </row>
    <row r="22">
      <c r="A22" s="136" t="s">
        <v>29574</v>
      </c>
      <c r="B22" s="137" t="s">
        <v>29575</v>
      </c>
      <c r="C22" s="138" t="s">
        <v>117</v>
      </c>
      <c r="D22" s="139">
        <v>84.67</v>
      </c>
      <c r="E22" s="126"/>
      <c r="F22" s="125">
        <f t="shared" si="1"/>
        <v>0</v>
      </c>
    </row>
    <row r="23">
      <c r="A23" s="136" t="s">
        <v>29576</v>
      </c>
      <c r="B23" s="137" t="s">
        <v>29577</v>
      </c>
      <c r="C23" s="138"/>
      <c r="D23" s="139"/>
      <c r="E23" s="139"/>
      <c r="F23" s="140">
        <f>F24+F26</f>
        <v>0</v>
      </c>
    </row>
    <row r="24">
      <c r="A24" s="136" t="s">
        <v>29578</v>
      </c>
      <c r="B24" s="137" t="s">
        <v>29579</v>
      </c>
      <c r="C24" s="138"/>
      <c r="D24" s="139"/>
      <c r="E24" s="139"/>
      <c r="F24" s="140">
        <f>SUM(F25)</f>
        <v>0</v>
      </c>
    </row>
    <row r="25">
      <c r="A25" s="136" t="s">
        <v>29580</v>
      </c>
      <c r="B25" s="137" t="s">
        <v>29581</v>
      </c>
      <c r="C25" s="138" t="s">
        <v>159</v>
      </c>
      <c r="D25" s="139">
        <v>180.14</v>
      </c>
      <c r="E25" s="126"/>
      <c r="F25" s="125">
        <f>if(C25="","",round(D25*E25,2))</f>
        <v>0</v>
      </c>
    </row>
    <row r="26">
      <c r="A26" s="136" t="s">
        <v>29582</v>
      </c>
      <c r="B26" s="137" t="s">
        <v>29583</v>
      </c>
      <c r="C26" s="138"/>
      <c r="D26" s="139"/>
      <c r="E26" s="139"/>
      <c r="F26" s="140">
        <f>SUM(F27:F30)</f>
        <v>0</v>
      </c>
    </row>
    <row r="27">
      <c r="A27" s="136" t="s">
        <v>29584</v>
      </c>
      <c r="B27" s="137" t="s">
        <v>29585</v>
      </c>
      <c r="C27" s="138" t="s">
        <v>79</v>
      </c>
      <c r="D27" s="139">
        <v>1.0</v>
      </c>
      <c r="E27" s="126"/>
      <c r="F27" s="125">
        <f t="shared" ref="F27:F30" si="2">if(C27="","",round(D27*E27,2))</f>
        <v>0</v>
      </c>
    </row>
    <row r="28">
      <c r="A28" s="136" t="s">
        <v>29586</v>
      </c>
      <c r="B28" s="137" t="s">
        <v>29587</v>
      </c>
      <c r="C28" s="138" t="s">
        <v>79</v>
      </c>
      <c r="D28" s="139">
        <v>1.0</v>
      </c>
      <c r="E28" s="126"/>
      <c r="F28" s="125">
        <f t="shared" si="2"/>
        <v>0</v>
      </c>
    </row>
    <row r="29">
      <c r="A29" s="136" t="s">
        <v>29588</v>
      </c>
      <c r="B29" s="137" t="s">
        <v>29589</v>
      </c>
      <c r="C29" s="138" t="s">
        <v>79</v>
      </c>
      <c r="D29" s="139">
        <v>1.0</v>
      </c>
      <c r="E29" s="126"/>
      <c r="F29" s="125">
        <f t="shared" si="2"/>
        <v>0</v>
      </c>
    </row>
    <row r="30">
      <c r="A30" s="136" t="s">
        <v>29590</v>
      </c>
      <c r="B30" s="137" t="s">
        <v>29591</v>
      </c>
      <c r="C30" s="138" t="s">
        <v>117</v>
      </c>
      <c r="D30" s="139">
        <v>4.5</v>
      </c>
      <c r="E30" s="126"/>
      <c r="F30" s="125">
        <f t="shared" si="2"/>
        <v>0</v>
      </c>
    </row>
    <row r="31">
      <c r="A31" s="136" t="s">
        <v>29592</v>
      </c>
      <c r="B31" s="137" t="s">
        <v>110</v>
      </c>
      <c r="C31" s="138"/>
      <c r="D31" s="139"/>
      <c r="E31" s="139"/>
      <c r="F31" s="140">
        <f>SUM(F32:F64)</f>
        <v>0</v>
      </c>
    </row>
    <row r="32">
      <c r="A32" s="136" t="s">
        <v>29593</v>
      </c>
      <c r="B32" s="137" t="s">
        <v>29594</v>
      </c>
      <c r="C32" s="138" t="s">
        <v>159</v>
      </c>
      <c r="D32" s="139">
        <v>50.55</v>
      </c>
      <c r="E32" s="126"/>
      <c r="F32" s="125">
        <f t="shared" ref="F32:F64" si="3">if(C32="","",round(D32*E32,2))</f>
        <v>0</v>
      </c>
    </row>
    <row r="33">
      <c r="A33" s="136" t="s">
        <v>29595</v>
      </c>
      <c r="B33" s="137" t="s">
        <v>29596</v>
      </c>
      <c r="C33" s="138" t="s">
        <v>159</v>
      </c>
      <c r="D33" s="139">
        <v>99.54</v>
      </c>
      <c r="E33" s="126"/>
      <c r="F33" s="125">
        <f t="shared" si="3"/>
        <v>0</v>
      </c>
    </row>
    <row r="34">
      <c r="A34" s="136" t="s">
        <v>29597</v>
      </c>
      <c r="B34" s="137" t="s">
        <v>26819</v>
      </c>
      <c r="C34" s="138" t="s">
        <v>159</v>
      </c>
      <c r="D34" s="139">
        <v>203.28</v>
      </c>
      <c r="E34" s="126"/>
      <c r="F34" s="125">
        <f t="shared" si="3"/>
        <v>0</v>
      </c>
    </row>
    <row r="35">
      <c r="A35" s="136" t="s">
        <v>29598</v>
      </c>
      <c r="B35" s="137" t="s">
        <v>26821</v>
      </c>
      <c r="C35" s="138" t="s">
        <v>159</v>
      </c>
      <c r="D35" s="139">
        <v>579.0</v>
      </c>
      <c r="E35" s="126"/>
      <c r="F35" s="125">
        <f t="shared" si="3"/>
        <v>0</v>
      </c>
    </row>
    <row r="36">
      <c r="A36" s="136" t="s">
        <v>29599</v>
      </c>
      <c r="B36" s="137" t="s">
        <v>26823</v>
      </c>
      <c r="C36" s="138" t="s">
        <v>159</v>
      </c>
      <c r="D36" s="139">
        <v>533.49</v>
      </c>
      <c r="E36" s="126"/>
      <c r="F36" s="125">
        <f t="shared" si="3"/>
        <v>0</v>
      </c>
    </row>
    <row r="37">
      <c r="A37" s="136" t="s">
        <v>29600</v>
      </c>
      <c r="B37" s="137" t="s">
        <v>29601</v>
      </c>
      <c r="C37" s="138" t="s">
        <v>159</v>
      </c>
      <c r="D37" s="139">
        <v>736.03</v>
      </c>
      <c r="E37" s="126"/>
      <c r="F37" s="125">
        <f t="shared" si="3"/>
        <v>0</v>
      </c>
    </row>
    <row r="38">
      <c r="A38" s="136" t="s">
        <v>29602</v>
      </c>
      <c r="B38" s="137" t="s">
        <v>29603</v>
      </c>
      <c r="C38" s="138" t="s">
        <v>159</v>
      </c>
      <c r="D38" s="139">
        <v>734.73</v>
      </c>
      <c r="E38" s="126"/>
      <c r="F38" s="125">
        <f t="shared" si="3"/>
        <v>0</v>
      </c>
    </row>
    <row r="39">
      <c r="A39" s="136" t="s">
        <v>29604</v>
      </c>
      <c r="B39" s="137" t="s">
        <v>29605</v>
      </c>
      <c r="C39" s="138" t="s">
        <v>159</v>
      </c>
      <c r="D39" s="139">
        <v>1025.62</v>
      </c>
      <c r="E39" s="126"/>
      <c r="F39" s="125">
        <f t="shared" si="3"/>
        <v>0</v>
      </c>
    </row>
    <row r="40">
      <c r="A40" s="136" t="s">
        <v>29606</v>
      </c>
      <c r="B40" s="137" t="s">
        <v>29607</v>
      </c>
      <c r="C40" s="138" t="s">
        <v>159</v>
      </c>
      <c r="D40" s="139">
        <v>387.18</v>
      </c>
      <c r="E40" s="126"/>
      <c r="F40" s="125">
        <f t="shared" si="3"/>
        <v>0</v>
      </c>
    </row>
    <row r="41">
      <c r="A41" s="136" t="s">
        <v>29608</v>
      </c>
      <c r="B41" s="137" t="s">
        <v>29609</v>
      </c>
      <c r="C41" s="138" t="s">
        <v>159</v>
      </c>
      <c r="D41" s="139">
        <v>13.14</v>
      </c>
      <c r="E41" s="126"/>
      <c r="F41" s="125">
        <f t="shared" si="3"/>
        <v>0</v>
      </c>
    </row>
    <row r="42">
      <c r="A42" s="136" t="s">
        <v>29610</v>
      </c>
      <c r="B42" s="137" t="s">
        <v>28859</v>
      </c>
      <c r="C42" s="138" t="s">
        <v>159</v>
      </c>
      <c r="D42" s="139">
        <v>150.09</v>
      </c>
      <c r="E42" s="126"/>
      <c r="F42" s="125">
        <f t="shared" si="3"/>
        <v>0</v>
      </c>
    </row>
    <row r="43">
      <c r="A43" s="136" t="s">
        <v>29611</v>
      </c>
      <c r="B43" s="137" t="s">
        <v>26825</v>
      </c>
      <c r="C43" s="138" t="s">
        <v>159</v>
      </c>
      <c r="D43" s="139">
        <v>4199.33</v>
      </c>
      <c r="E43" s="126"/>
      <c r="F43" s="125">
        <f t="shared" si="3"/>
        <v>0</v>
      </c>
    </row>
    <row r="44">
      <c r="A44" s="136" t="s">
        <v>29612</v>
      </c>
      <c r="B44" s="137" t="s">
        <v>27919</v>
      </c>
      <c r="C44" s="138" t="s">
        <v>159</v>
      </c>
      <c r="D44" s="139">
        <v>13.14</v>
      </c>
      <c r="E44" s="126"/>
      <c r="F44" s="125">
        <f t="shared" si="3"/>
        <v>0</v>
      </c>
    </row>
    <row r="45">
      <c r="A45" s="136" t="s">
        <v>29613</v>
      </c>
      <c r="B45" s="137" t="s">
        <v>29614</v>
      </c>
      <c r="C45" s="138" t="s">
        <v>159</v>
      </c>
      <c r="D45" s="139">
        <v>50.55</v>
      </c>
      <c r="E45" s="126"/>
      <c r="F45" s="125">
        <f t="shared" si="3"/>
        <v>0</v>
      </c>
    </row>
    <row r="46">
      <c r="A46" s="136" t="s">
        <v>29615</v>
      </c>
      <c r="B46" s="137" t="s">
        <v>29616</v>
      </c>
      <c r="C46" s="138" t="s">
        <v>159</v>
      </c>
      <c r="D46" s="139">
        <v>99.54</v>
      </c>
      <c r="E46" s="126"/>
      <c r="F46" s="125">
        <f t="shared" si="3"/>
        <v>0</v>
      </c>
    </row>
    <row r="47">
      <c r="A47" s="136" t="s">
        <v>29617</v>
      </c>
      <c r="B47" s="137" t="s">
        <v>26839</v>
      </c>
      <c r="C47" s="138" t="s">
        <v>159</v>
      </c>
      <c r="D47" s="139">
        <v>203.28</v>
      </c>
      <c r="E47" s="126"/>
      <c r="F47" s="125">
        <f t="shared" si="3"/>
        <v>0</v>
      </c>
    </row>
    <row r="48">
      <c r="A48" s="136" t="s">
        <v>29618</v>
      </c>
      <c r="B48" s="137" t="s">
        <v>26841</v>
      </c>
      <c r="C48" s="138" t="s">
        <v>159</v>
      </c>
      <c r="D48" s="139">
        <v>579.0</v>
      </c>
      <c r="E48" s="126"/>
      <c r="F48" s="125">
        <f t="shared" si="3"/>
        <v>0</v>
      </c>
    </row>
    <row r="49">
      <c r="A49" s="136" t="s">
        <v>29619</v>
      </c>
      <c r="B49" s="137" t="s">
        <v>26843</v>
      </c>
      <c r="C49" s="138" t="s">
        <v>159</v>
      </c>
      <c r="D49" s="139">
        <v>533.49</v>
      </c>
      <c r="E49" s="126"/>
      <c r="F49" s="125">
        <f t="shared" si="3"/>
        <v>0</v>
      </c>
    </row>
    <row r="50">
      <c r="A50" s="136" t="s">
        <v>29620</v>
      </c>
      <c r="B50" s="137" t="s">
        <v>29621</v>
      </c>
      <c r="C50" s="138" t="s">
        <v>159</v>
      </c>
      <c r="D50" s="139">
        <v>736.03</v>
      </c>
      <c r="E50" s="126"/>
      <c r="F50" s="125">
        <f t="shared" si="3"/>
        <v>0</v>
      </c>
    </row>
    <row r="51">
      <c r="A51" s="136" t="s">
        <v>29622</v>
      </c>
      <c r="B51" s="137" t="s">
        <v>29623</v>
      </c>
      <c r="C51" s="138" t="s">
        <v>159</v>
      </c>
      <c r="D51" s="139">
        <v>734.73</v>
      </c>
      <c r="E51" s="126"/>
      <c r="F51" s="125">
        <f t="shared" si="3"/>
        <v>0</v>
      </c>
    </row>
    <row r="52">
      <c r="A52" s="136" t="s">
        <v>29624</v>
      </c>
      <c r="B52" s="137" t="s">
        <v>29625</v>
      </c>
      <c r="C52" s="138" t="s">
        <v>159</v>
      </c>
      <c r="D52" s="139">
        <v>1025.62</v>
      </c>
      <c r="E52" s="126"/>
      <c r="F52" s="125">
        <f t="shared" si="3"/>
        <v>0</v>
      </c>
    </row>
    <row r="53">
      <c r="A53" s="136" t="s">
        <v>29626</v>
      </c>
      <c r="B53" s="137" t="s">
        <v>29627</v>
      </c>
      <c r="C53" s="138" t="s">
        <v>159</v>
      </c>
      <c r="D53" s="139">
        <v>387.18</v>
      </c>
      <c r="E53" s="126"/>
      <c r="F53" s="125">
        <f t="shared" si="3"/>
        <v>0</v>
      </c>
    </row>
    <row r="54">
      <c r="A54" s="136" t="s">
        <v>29628</v>
      </c>
      <c r="B54" s="137" t="s">
        <v>29629</v>
      </c>
      <c r="C54" s="138" t="s">
        <v>159</v>
      </c>
      <c r="D54" s="139">
        <v>13.14</v>
      </c>
      <c r="E54" s="126"/>
      <c r="F54" s="125">
        <f t="shared" si="3"/>
        <v>0</v>
      </c>
    </row>
    <row r="55">
      <c r="A55" s="136" t="s">
        <v>29630</v>
      </c>
      <c r="B55" s="137" t="s">
        <v>25978</v>
      </c>
      <c r="C55" s="138" t="s">
        <v>117</v>
      </c>
      <c r="D55" s="139">
        <v>20858.44</v>
      </c>
      <c r="E55" s="126"/>
      <c r="F55" s="125">
        <f t="shared" si="3"/>
        <v>0</v>
      </c>
    </row>
    <row r="56">
      <c r="A56" s="136" t="s">
        <v>29631</v>
      </c>
      <c r="B56" s="137" t="s">
        <v>1916</v>
      </c>
      <c r="C56" s="138" t="s">
        <v>159</v>
      </c>
      <c r="D56" s="139">
        <v>150.09</v>
      </c>
      <c r="E56" s="126"/>
      <c r="F56" s="125">
        <f t="shared" si="3"/>
        <v>0</v>
      </c>
    </row>
    <row r="57">
      <c r="A57" s="136" t="s">
        <v>29632</v>
      </c>
      <c r="B57" s="137" t="s">
        <v>26858</v>
      </c>
      <c r="C57" s="138" t="s">
        <v>159</v>
      </c>
      <c r="D57" s="139">
        <v>203.28</v>
      </c>
      <c r="E57" s="126"/>
      <c r="F57" s="125">
        <f t="shared" si="3"/>
        <v>0</v>
      </c>
    </row>
    <row r="58">
      <c r="A58" s="136" t="s">
        <v>29633</v>
      </c>
      <c r="B58" s="137" t="s">
        <v>26860</v>
      </c>
      <c r="C58" s="138" t="s">
        <v>159</v>
      </c>
      <c r="D58" s="139">
        <v>579.0</v>
      </c>
      <c r="E58" s="126"/>
      <c r="F58" s="125">
        <f t="shared" si="3"/>
        <v>0</v>
      </c>
    </row>
    <row r="59">
      <c r="A59" s="136" t="s">
        <v>29634</v>
      </c>
      <c r="B59" s="137" t="s">
        <v>26862</v>
      </c>
      <c r="C59" s="138" t="s">
        <v>159</v>
      </c>
      <c r="D59" s="139">
        <v>533.49</v>
      </c>
      <c r="E59" s="126"/>
      <c r="F59" s="125">
        <f t="shared" si="3"/>
        <v>0</v>
      </c>
    </row>
    <row r="60">
      <c r="A60" s="136" t="s">
        <v>29635</v>
      </c>
      <c r="B60" s="137" t="s">
        <v>29636</v>
      </c>
      <c r="C60" s="138" t="s">
        <v>159</v>
      </c>
      <c r="D60" s="139">
        <v>736.03</v>
      </c>
      <c r="E60" s="126"/>
      <c r="F60" s="125">
        <f t="shared" si="3"/>
        <v>0</v>
      </c>
    </row>
    <row r="61">
      <c r="A61" s="136" t="s">
        <v>29637</v>
      </c>
      <c r="B61" s="137" t="s">
        <v>29638</v>
      </c>
      <c r="C61" s="138" t="s">
        <v>159</v>
      </c>
      <c r="D61" s="139">
        <v>734.73</v>
      </c>
      <c r="E61" s="126"/>
      <c r="F61" s="125">
        <f t="shared" si="3"/>
        <v>0</v>
      </c>
    </row>
    <row r="62">
      <c r="A62" s="136" t="s">
        <v>29639</v>
      </c>
      <c r="B62" s="137" t="s">
        <v>29640</v>
      </c>
      <c r="C62" s="138" t="s">
        <v>159</v>
      </c>
      <c r="D62" s="139">
        <v>1025.62</v>
      </c>
      <c r="E62" s="126"/>
      <c r="F62" s="125">
        <f t="shared" si="3"/>
        <v>0</v>
      </c>
    </row>
    <row r="63">
      <c r="A63" s="136" t="s">
        <v>29641</v>
      </c>
      <c r="B63" s="137" t="s">
        <v>29642</v>
      </c>
      <c r="C63" s="138" t="s">
        <v>159</v>
      </c>
      <c r="D63" s="139">
        <v>387.18</v>
      </c>
      <c r="E63" s="126"/>
      <c r="F63" s="125">
        <f t="shared" si="3"/>
        <v>0</v>
      </c>
    </row>
    <row r="64">
      <c r="A64" s="136" t="s">
        <v>29643</v>
      </c>
      <c r="B64" s="137" t="s">
        <v>29644</v>
      </c>
      <c r="C64" s="138" t="s">
        <v>159</v>
      </c>
      <c r="D64" s="139">
        <v>13.14</v>
      </c>
      <c r="E64" s="126"/>
      <c r="F64" s="125">
        <f t="shared" si="3"/>
        <v>0</v>
      </c>
    </row>
    <row r="65">
      <c r="A65" s="136" t="s">
        <v>29645</v>
      </c>
      <c r="B65" s="137" t="s">
        <v>25699</v>
      </c>
      <c r="C65" s="138"/>
      <c r="D65" s="139"/>
      <c r="E65" s="139"/>
      <c r="F65" s="140">
        <f>SUM(F66:F72)</f>
        <v>0</v>
      </c>
    </row>
    <row r="66">
      <c r="A66" s="136" t="s">
        <v>29646</v>
      </c>
      <c r="B66" s="137" t="s">
        <v>1925</v>
      </c>
      <c r="C66" s="138" t="s">
        <v>159</v>
      </c>
      <c r="D66" s="139">
        <v>253.83</v>
      </c>
      <c r="E66" s="126"/>
      <c r="F66" s="125">
        <f t="shared" ref="F66:F72" si="4">if(C66="","",round(D66*E66,2))</f>
        <v>0</v>
      </c>
    </row>
    <row r="67">
      <c r="A67" s="136" t="s">
        <v>29647</v>
      </c>
      <c r="B67" s="137" t="s">
        <v>25704</v>
      </c>
      <c r="C67" s="138" t="s">
        <v>159</v>
      </c>
      <c r="D67" s="139">
        <v>678.54</v>
      </c>
      <c r="E67" s="126"/>
      <c r="F67" s="125">
        <f t="shared" si="4"/>
        <v>0</v>
      </c>
    </row>
    <row r="68">
      <c r="A68" s="136" t="s">
        <v>29648</v>
      </c>
      <c r="B68" s="137" t="s">
        <v>1927</v>
      </c>
      <c r="C68" s="138" t="s">
        <v>159</v>
      </c>
      <c r="D68" s="139">
        <v>533.49</v>
      </c>
      <c r="E68" s="126"/>
      <c r="F68" s="125">
        <f t="shared" si="4"/>
        <v>0</v>
      </c>
    </row>
    <row r="69">
      <c r="A69" s="136" t="s">
        <v>29649</v>
      </c>
      <c r="B69" s="137" t="s">
        <v>1929</v>
      </c>
      <c r="C69" s="138" t="s">
        <v>159</v>
      </c>
      <c r="D69" s="139">
        <v>736.03</v>
      </c>
      <c r="E69" s="126"/>
      <c r="F69" s="125">
        <f t="shared" si="4"/>
        <v>0</v>
      </c>
    </row>
    <row r="70">
      <c r="A70" s="136" t="s">
        <v>29650</v>
      </c>
      <c r="B70" s="137" t="s">
        <v>25708</v>
      </c>
      <c r="C70" s="138" t="s">
        <v>159</v>
      </c>
      <c r="D70" s="139">
        <v>734.73</v>
      </c>
      <c r="E70" s="126"/>
      <c r="F70" s="125">
        <f t="shared" si="4"/>
        <v>0</v>
      </c>
    </row>
    <row r="71">
      <c r="A71" s="136" t="s">
        <v>29651</v>
      </c>
      <c r="B71" s="137" t="s">
        <v>1931</v>
      </c>
      <c r="C71" s="138" t="s">
        <v>159</v>
      </c>
      <c r="D71" s="139">
        <v>1025.62</v>
      </c>
      <c r="E71" s="126"/>
      <c r="F71" s="125">
        <f t="shared" si="4"/>
        <v>0</v>
      </c>
    </row>
    <row r="72">
      <c r="A72" s="136" t="s">
        <v>29652</v>
      </c>
      <c r="B72" s="137" t="s">
        <v>1933</v>
      </c>
      <c r="C72" s="138" t="s">
        <v>159</v>
      </c>
      <c r="D72" s="139">
        <v>400.32</v>
      </c>
      <c r="E72" s="126"/>
      <c r="F72" s="125">
        <f t="shared" si="4"/>
        <v>0</v>
      </c>
    </row>
    <row r="73">
      <c r="A73" s="136" t="s">
        <v>29653</v>
      </c>
      <c r="B73" s="137" t="s">
        <v>29654</v>
      </c>
      <c r="C73" s="138"/>
      <c r="D73" s="139"/>
      <c r="E73" s="139"/>
      <c r="F73" s="140">
        <f>SUM(F74:F81)</f>
        <v>0</v>
      </c>
    </row>
    <row r="74">
      <c r="A74" s="136" t="s">
        <v>29655</v>
      </c>
      <c r="B74" s="137" t="s">
        <v>29656</v>
      </c>
      <c r="C74" s="138" t="s">
        <v>159</v>
      </c>
      <c r="D74" s="139">
        <v>525.88</v>
      </c>
      <c r="E74" s="126"/>
      <c r="F74" s="125">
        <f t="shared" ref="F74:F81" si="5">if(C74="","",round(D74*E74,2))</f>
        <v>0</v>
      </c>
    </row>
    <row r="75">
      <c r="A75" s="136" t="s">
        <v>29657</v>
      </c>
      <c r="B75" s="137" t="s">
        <v>29658</v>
      </c>
      <c r="C75" s="138" t="s">
        <v>159</v>
      </c>
      <c r="D75" s="139">
        <v>1228.07</v>
      </c>
      <c r="E75" s="126"/>
      <c r="F75" s="125">
        <f t="shared" si="5"/>
        <v>0</v>
      </c>
    </row>
    <row r="76">
      <c r="A76" s="136" t="s">
        <v>29659</v>
      </c>
      <c r="B76" s="137" t="s">
        <v>29660</v>
      </c>
      <c r="C76" s="138" t="s">
        <v>159</v>
      </c>
      <c r="D76" s="139">
        <v>956.43</v>
      </c>
      <c r="E76" s="126"/>
      <c r="F76" s="125">
        <f t="shared" si="5"/>
        <v>0</v>
      </c>
    </row>
    <row r="77">
      <c r="A77" s="136" t="s">
        <v>29661</v>
      </c>
      <c r="B77" s="137" t="s">
        <v>29662</v>
      </c>
      <c r="C77" s="138" t="s">
        <v>159</v>
      </c>
      <c r="D77" s="139">
        <v>1677.5</v>
      </c>
      <c r="E77" s="126"/>
      <c r="F77" s="125">
        <f t="shared" si="5"/>
        <v>0</v>
      </c>
    </row>
    <row r="78">
      <c r="A78" s="136" t="s">
        <v>29663</v>
      </c>
      <c r="B78" s="137" t="s">
        <v>29664</v>
      </c>
      <c r="C78" s="138" t="s">
        <v>159</v>
      </c>
      <c r="D78" s="139">
        <v>13.64</v>
      </c>
      <c r="E78" s="126"/>
      <c r="F78" s="125">
        <f t="shared" si="5"/>
        <v>0</v>
      </c>
    </row>
    <row r="79">
      <c r="A79" s="136" t="s">
        <v>29665</v>
      </c>
      <c r="B79" s="137" t="s">
        <v>29666</v>
      </c>
      <c r="C79" s="138" t="s">
        <v>159</v>
      </c>
      <c r="D79" s="139">
        <v>1753.94</v>
      </c>
      <c r="E79" s="126"/>
      <c r="F79" s="125">
        <f t="shared" si="5"/>
        <v>0</v>
      </c>
    </row>
    <row r="80">
      <c r="A80" s="136" t="s">
        <v>29667</v>
      </c>
      <c r="B80" s="137" t="s">
        <v>29668</v>
      </c>
      <c r="C80" s="138" t="s">
        <v>159</v>
      </c>
      <c r="D80" s="139">
        <v>2633.93</v>
      </c>
      <c r="E80" s="126"/>
      <c r="F80" s="125">
        <f t="shared" si="5"/>
        <v>0</v>
      </c>
    </row>
    <row r="81">
      <c r="A81" s="136" t="s">
        <v>29669</v>
      </c>
      <c r="B81" s="137" t="s">
        <v>1950</v>
      </c>
      <c r="C81" s="138" t="s">
        <v>159</v>
      </c>
      <c r="D81" s="139">
        <v>13.64</v>
      </c>
      <c r="E81" s="126"/>
      <c r="F81" s="125">
        <f t="shared" si="5"/>
        <v>0</v>
      </c>
    </row>
    <row r="82">
      <c r="A82" s="136" t="s">
        <v>29670</v>
      </c>
      <c r="B82" s="137" t="s">
        <v>1865</v>
      </c>
      <c r="C82" s="138"/>
      <c r="D82" s="139"/>
      <c r="E82" s="139"/>
      <c r="F82" s="140">
        <f>SUM(F83:F87)</f>
        <v>0</v>
      </c>
    </row>
    <row r="83">
      <c r="A83" s="136" t="s">
        <v>29671</v>
      </c>
      <c r="B83" s="137" t="s">
        <v>1867</v>
      </c>
      <c r="C83" s="138" t="s">
        <v>79</v>
      </c>
      <c r="D83" s="139">
        <v>87.0</v>
      </c>
      <c r="E83" s="126"/>
      <c r="F83" s="125">
        <f t="shared" ref="F83:F87" si="6">if(C83="","",round(D83*E83,2))</f>
        <v>0</v>
      </c>
    </row>
    <row r="84">
      <c r="A84" s="136" t="s">
        <v>29672</v>
      </c>
      <c r="B84" s="137" t="s">
        <v>272</v>
      </c>
      <c r="C84" s="138" t="s">
        <v>79</v>
      </c>
      <c r="D84" s="139">
        <v>79.0</v>
      </c>
      <c r="E84" s="126"/>
      <c r="F84" s="125">
        <f t="shared" si="6"/>
        <v>0</v>
      </c>
    </row>
    <row r="85">
      <c r="A85" s="136" t="s">
        <v>29673</v>
      </c>
      <c r="B85" s="137" t="s">
        <v>1979</v>
      </c>
      <c r="C85" s="138" t="s">
        <v>159</v>
      </c>
      <c r="D85" s="139">
        <v>1753.94</v>
      </c>
      <c r="E85" s="126"/>
      <c r="F85" s="125">
        <f t="shared" si="6"/>
        <v>0</v>
      </c>
    </row>
    <row r="86">
      <c r="A86" s="136" t="s">
        <v>29674</v>
      </c>
      <c r="B86" s="137" t="s">
        <v>29675</v>
      </c>
      <c r="C86" s="138" t="s">
        <v>159</v>
      </c>
      <c r="D86" s="139">
        <v>2633.93</v>
      </c>
      <c r="E86" s="126"/>
      <c r="F86" s="125">
        <f t="shared" si="6"/>
        <v>0</v>
      </c>
    </row>
    <row r="87">
      <c r="A87" s="136" t="s">
        <v>29676</v>
      </c>
      <c r="B87" s="137" t="s">
        <v>1981</v>
      </c>
      <c r="C87" s="138" t="s">
        <v>159</v>
      </c>
      <c r="D87" s="139">
        <v>13.64</v>
      </c>
      <c r="E87" s="126"/>
      <c r="F87" s="125">
        <f t="shared" si="6"/>
        <v>0</v>
      </c>
    </row>
    <row r="88">
      <c r="A88" s="136" t="s">
        <v>29677</v>
      </c>
      <c r="B88" s="137" t="s">
        <v>1960</v>
      </c>
      <c r="C88" s="138"/>
      <c r="D88" s="139"/>
      <c r="E88" s="139"/>
      <c r="F88" s="140">
        <f>SUM(F89:F98)</f>
        <v>0</v>
      </c>
    </row>
    <row r="89">
      <c r="A89" s="136" t="s">
        <v>29678</v>
      </c>
      <c r="B89" s="137" t="s">
        <v>29679</v>
      </c>
      <c r="C89" s="138" t="s">
        <v>79</v>
      </c>
      <c r="D89" s="139">
        <v>2.0</v>
      </c>
      <c r="E89" s="126"/>
      <c r="F89" s="125">
        <f t="shared" ref="F89:F98" si="7">if(C89="","",round(D89*E89,2))</f>
        <v>0</v>
      </c>
    </row>
    <row r="90">
      <c r="A90" s="136" t="s">
        <v>29680</v>
      </c>
      <c r="B90" s="137" t="s">
        <v>29681</v>
      </c>
      <c r="C90" s="138" t="s">
        <v>79</v>
      </c>
      <c r="D90" s="139">
        <v>1.0</v>
      </c>
      <c r="E90" s="126"/>
      <c r="F90" s="125">
        <f t="shared" si="7"/>
        <v>0</v>
      </c>
    </row>
    <row r="91">
      <c r="A91" s="136" t="s">
        <v>29682</v>
      </c>
      <c r="B91" s="137" t="s">
        <v>29683</v>
      </c>
      <c r="C91" s="138" t="s">
        <v>79</v>
      </c>
      <c r="D91" s="139">
        <v>1.0</v>
      </c>
      <c r="E91" s="126"/>
      <c r="F91" s="125">
        <f t="shared" si="7"/>
        <v>0</v>
      </c>
    </row>
    <row r="92">
      <c r="A92" s="136" t="s">
        <v>29684</v>
      </c>
      <c r="B92" s="137" t="s">
        <v>29685</v>
      </c>
      <c r="C92" s="138" t="s">
        <v>79</v>
      </c>
      <c r="D92" s="139">
        <v>7.0</v>
      </c>
      <c r="E92" s="126"/>
      <c r="F92" s="125">
        <f t="shared" si="7"/>
        <v>0</v>
      </c>
    </row>
    <row r="93">
      <c r="A93" s="136" t="s">
        <v>29686</v>
      </c>
      <c r="B93" s="137" t="s">
        <v>29687</v>
      </c>
      <c r="C93" s="138" t="s">
        <v>79</v>
      </c>
      <c r="D93" s="139">
        <v>11.0</v>
      </c>
      <c r="E93" s="126"/>
      <c r="F93" s="125">
        <f t="shared" si="7"/>
        <v>0</v>
      </c>
    </row>
    <row r="94">
      <c r="A94" s="136" t="s">
        <v>29688</v>
      </c>
      <c r="B94" s="137" t="s">
        <v>29689</v>
      </c>
      <c r="C94" s="138" t="s">
        <v>79</v>
      </c>
      <c r="D94" s="139">
        <v>12.0</v>
      </c>
      <c r="E94" s="126"/>
      <c r="F94" s="125">
        <f t="shared" si="7"/>
        <v>0</v>
      </c>
    </row>
    <row r="95">
      <c r="A95" s="136" t="s">
        <v>29690</v>
      </c>
      <c r="B95" s="137" t="s">
        <v>29691</v>
      </c>
      <c r="C95" s="138" t="s">
        <v>79</v>
      </c>
      <c r="D95" s="139">
        <v>12.0</v>
      </c>
      <c r="E95" s="126"/>
      <c r="F95" s="125">
        <f t="shared" si="7"/>
        <v>0</v>
      </c>
    </row>
    <row r="96">
      <c r="A96" s="136" t="s">
        <v>29692</v>
      </c>
      <c r="B96" s="137" t="s">
        <v>29693</v>
      </c>
      <c r="C96" s="138" t="s">
        <v>79</v>
      </c>
      <c r="D96" s="139">
        <v>12.0</v>
      </c>
      <c r="E96" s="126"/>
      <c r="F96" s="125">
        <f t="shared" si="7"/>
        <v>0</v>
      </c>
    </row>
    <row r="97">
      <c r="A97" s="136" t="s">
        <v>29694</v>
      </c>
      <c r="B97" s="137" t="s">
        <v>29695</v>
      </c>
      <c r="C97" s="138" t="s">
        <v>79</v>
      </c>
      <c r="D97" s="139">
        <v>12.0</v>
      </c>
      <c r="E97" s="126"/>
      <c r="F97" s="125">
        <f t="shared" si="7"/>
        <v>0</v>
      </c>
    </row>
    <row r="98">
      <c r="A98" s="136" t="s">
        <v>29696</v>
      </c>
      <c r="B98" s="137" t="s">
        <v>29697</v>
      </c>
      <c r="C98" s="138" t="s">
        <v>79</v>
      </c>
      <c r="D98" s="139">
        <v>9.0</v>
      </c>
      <c r="E98" s="126"/>
      <c r="F98" s="125">
        <f t="shared" si="7"/>
        <v>0</v>
      </c>
    </row>
    <row r="99">
      <c r="A99" s="136" t="s">
        <v>29698</v>
      </c>
      <c r="B99" s="137" t="s">
        <v>29699</v>
      </c>
      <c r="C99" s="138"/>
      <c r="D99" s="139"/>
      <c r="E99" s="139"/>
      <c r="F99" s="140">
        <f>SUM(F100)</f>
        <v>0</v>
      </c>
    </row>
    <row r="100">
      <c r="A100" s="136" t="s">
        <v>29700</v>
      </c>
      <c r="B100" s="137" t="s">
        <v>29701</v>
      </c>
      <c r="C100" s="138" t="s">
        <v>108</v>
      </c>
      <c r="D100" s="139">
        <v>525.71</v>
      </c>
      <c r="E100" s="126"/>
      <c r="F100" s="125">
        <f>if(C100="","",round(D100*E100,2))</f>
        <v>0</v>
      </c>
    </row>
    <row r="101">
      <c r="A101" s="136" t="s">
        <v>29702</v>
      </c>
      <c r="B101" s="137" t="s">
        <v>29703</v>
      </c>
      <c r="C101" s="138"/>
      <c r="D101" s="139"/>
      <c r="E101" s="139"/>
      <c r="F101" s="140">
        <f>F102+F110+F175+F184+F195+F202+F219</f>
        <v>0</v>
      </c>
    </row>
    <row r="102">
      <c r="A102" s="136" t="s">
        <v>29704</v>
      </c>
      <c r="B102" s="137" t="s">
        <v>458</v>
      </c>
      <c r="C102" s="138"/>
      <c r="D102" s="139"/>
      <c r="E102" s="139"/>
      <c r="F102" s="140">
        <f>SUM(F103:F109)</f>
        <v>0</v>
      </c>
    </row>
    <row r="103">
      <c r="A103" s="136" t="s">
        <v>29705</v>
      </c>
      <c r="B103" s="137" t="s">
        <v>1770</v>
      </c>
      <c r="C103" s="138" t="s">
        <v>529</v>
      </c>
      <c r="D103" s="139">
        <v>6.78</v>
      </c>
      <c r="E103" s="126"/>
      <c r="F103" s="125">
        <f t="shared" ref="F103:F109" si="8">if(C103="","",round(D103*E103,2))</f>
        <v>0</v>
      </c>
    </row>
    <row r="104">
      <c r="A104" s="136" t="s">
        <v>29706</v>
      </c>
      <c r="B104" s="137" t="s">
        <v>1772</v>
      </c>
      <c r="C104" s="138" t="s">
        <v>529</v>
      </c>
      <c r="D104" s="139">
        <v>6.78</v>
      </c>
      <c r="E104" s="126"/>
      <c r="F104" s="125">
        <f t="shared" si="8"/>
        <v>0</v>
      </c>
    </row>
    <row r="105">
      <c r="A105" s="136" t="s">
        <v>29707</v>
      </c>
      <c r="B105" s="137" t="s">
        <v>25646</v>
      </c>
      <c r="C105" s="138" t="s">
        <v>159</v>
      </c>
      <c r="D105" s="139">
        <v>13569.75</v>
      </c>
      <c r="E105" s="126"/>
      <c r="F105" s="125">
        <f t="shared" si="8"/>
        <v>0</v>
      </c>
    </row>
    <row r="106">
      <c r="A106" s="136" t="s">
        <v>29708</v>
      </c>
      <c r="B106" s="137" t="s">
        <v>25648</v>
      </c>
      <c r="C106" s="138" t="s">
        <v>159</v>
      </c>
      <c r="D106" s="139">
        <v>13569.75</v>
      </c>
      <c r="E106" s="126"/>
      <c r="F106" s="125">
        <f t="shared" si="8"/>
        <v>0</v>
      </c>
    </row>
    <row r="107">
      <c r="A107" s="136" t="s">
        <v>29709</v>
      </c>
      <c r="B107" s="137" t="s">
        <v>25650</v>
      </c>
      <c r="C107" s="138" t="s">
        <v>79</v>
      </c>
      <c r="D107" s="139">
        <v>136.0</v>
      </c>
      <c r="E107" s="126"/>
      <c r="F107" s="125">
        <f t="shared" si="8"/>
        <v>0</v>
      </c>
    </row>
    <row r="108">
      <c r="A108" s="136" t="s">
        <v>29710</v>
      </c>
      <c r="B108" s="137" t="s">
        <v>25652</v>
      </c>
      <c r="C108" s="138" t="s">
        <v>79</v>
      </c>
      <c r="D108" s="139">
        <v>68.0</v>
      </c>
      <c r="E108" s="126"/>
      <c r="F108" s="125">
        <f t="shared" si="8"/>
        <v>0</v>
      </c>
    </row>
    <row r="109">
      <c r="A109" s="136" t="s">
        <v>29711</v>
      </c>
      <c r="B109" s="137" t="s">
        <v>25654</v>
      </c>
      <c r="C109" s="138" t="s">
        <v>159</v>
      </c>
      <c r="D109" s="139">
        <v>6784.88</v>
      </c>
      <c r="E109" s="126"/>
      <c r="F109" s="125">
        <f t="shared" si="8"/>
        <v>0</v>
      </c>
    </row>
    <row r="110">
      <c r="A110" s="136" t="s">
        <v>29712</v>
      </c>
      <c r="B110" s="137" t="s">
        <v>110</v>
      </c>
      <c r="C110" s="138"/>
      <c r="D110" s="139"/>
      <c r="E110" s="139"/>
      <c r="F110" s="140">
        <f>SUM(F111:F174)</f>
        <v>0</v>
      </c>
    </row>
    <row r="111">
      <c r="A111" s="136" t="s">
        <v>29713</v>
      </c>
      <c r="B111" s="137" t="s">
        <v>29714</v>
      </c>
      <c r="C111" s="138" t="s">
        <v>159</v>
      </c>
      <c r="D111" s="139">
        <v>104.14</v>
      </c>
      <c r="E111" s="126"/>
      <c r="F111" s="125">
        <f t="shared" ref="F111:F174" si="9">if(C111="","",round(D111*E111,2))</f>
        <v>0</v>
      </c>
    </row>
    <row r="112">
      <c r="A112" s="136" t="s">
        <v>29715</v>
      </c>
      <c r="B112" s="137" t="s">
        <v>29594</v>
      </c>
      <c r="C112" s="138" t="s">
        <v>159</v>
      </c>
      <c r="D112" s="139">
        <v>331.32</v>
      </c>
      <c r="E112" s="126"/>
      <c r="F112" s="125">
        <f t="shared" si="9"/>
        <v>0</v>
      </c>
    </row>
    <row r="113">
      <c r="A113" s="136" t="s">
        <v>29716</v>
      </c>
      <c r="B113" s="137" t="s">
        <v>29596</v>
      </c>
      <c r="C113" s="138" t="s">
        <v>159</v>
      </c>
      <c r="D113" s="139">
        <v>437.38</v>
      </c>
      <c r="E113" s="126"/>
      <c r="F113" s="125">
        <f t="shared" si="9"/>
        <v>0</v>
      </c>
    </row>
    <row r="114">
      <c r="A114" s="136" t="s">
        <v>29717</v>
      </c>
      <c r="B114" s="137" t="s">
        <v>29718</v>
      </c>
      <c r="C114" s="138" t="s">
        <v>159</v>
      </c>
      <c r="D114" s="139">
        <v>832.31</v>
      </c>
      <c r="E114" s="126"/>
      <c r="F114" s="125">
        <f t="shared" si="9"/>
        <v>0</v>
      </c>
    </row>
    <row r="115">
      <c r="A115" s="136" t="s">
        <v>29719</v>
      </c>
      <c r="B115" s="137" t="s">
        <v>29720</v>
      </c>
      <c r="C115" s="138" t="s">
        <v>159</v>
      </c>
      <c r="D115" s="139">
        <v>424.61</v>
      </c>
      <c r="E115" s="126"/>
      <c r="F115" s="125">
        <f t="shared" si="9"/>
        <v>0</v>
      </c>
    </row>
    <row r="116">
      <c r="A116" s="136" t="s">
        <v>29721</v>
      </c>
      <c r="B116" s="137" t="s">
        <v>29722</v>
      </c>
      <c r="C116" s="138" t="s">
        <v>159</v>
      </c>
      <c r="D116" s="139">
        <v>506.36</v>
      </c>
      <c r="E116" s="126"/>
      <c r="F116" s="125">
        <f t="shared" si="9"/>
        <v>0</v>
      </c>
    </row>
    <row r="117">
      <c r="A117" s="136" t="s">
        <v>29723</v>
      </c>
      <c r="B117" s="137" t="s">
        <v>29724</v>
      </c>
      <c r="C117" s="138" t="s">
        <v>159</v>
      </c>
      <c r="D117" s="139">
        <v>147.25</v>
      </c>
      <c r="E117" s="126"/>
      <c r="F117" s="125">
        <f t="shared" si="9"/>
        <v>0</v>
      </c>
    </row>
    <row r="118">
      <c r="A118" s="136" t="s">
        <v>29725</v>
      </c>
      <c r="B118" s="137" t="s">
        <v>29726</v>
      </c>
      <c r="C118" s="138" t="s">
        <v>159</v>
      </c>
      <c r="D118" s="139">
        <v>126.55</v>
      </c>
      <c r="E118" s="126"/>
      <c r="F118" s="125">
        <f t="shared" si="9"/>
        <v>0</v>
      </c>
    </row>
    <row r="119">
      <c r="A119" s="136" t="s">
        <v>29727</v>
      </c>
      <c r="B119" s="137" t="s">
        <v>27520</v>
      </c>
      <c r="C119" s="138" t="s">
        <v>159</v>
      </c>
      <c r="D119" s="139">
        <v>59.62</v>
      </c>
      <c r="E119" s="126"/>
      <c r="F119" s="125">
        <f t="shared" si="9"/>
        <v>0</v>
      </c>
    </row>
    <row r="120">
      <c r="A120" s="136" t="s">
        <v>29728</v>
      </c>
      <c r="B120" s="137" t="s">
        <v>27524</v>
      </c>
      <c r="C120" s="138" t="s">
        <v>159</v>
      </c>
      <c r="D120" s="139">
        <v>57.41</v>
      </c>
      <c r="E120" s="126"/>
      <c r="F120" s="125">
        <f t="shared" si="9"/>
        <v>0</v>
      </c>
    </row>
    <row r="121">
      <c r="A121" s="136" t="s">
        <v>29729</v>
      </c>
      <c r="B121" s="137" t="s">
        <v>29730</v>
      </c>
      <c r="C121" s="138" t="s">
        <v>159</v>
      </c>
      <c r="D121" s="139">
        <v>145.38</v>
      </c>
      <c r="E121" s="126"/>
      <c r="F121" s="125">
        <f t="shared" si="9"/>
        <v>0</v>
      </c>
    </row>
    <row r="122">
      <c r="A122" s="136" t="s">
        <v>29731</v>
      </c>
      <c r="B122" s="137" t="s">
        <v>29732</v>
      </c>
      <c r="C122" s="138" t="s">
        <v>159</v>
      </c>
      <c r="D122" s="139">
        <v>70.95</v>
      </c>
      <c r="E122" s="126"/>
      <c r="F122" s="125">
        <f t="shared" si="9"/>
        <v>0</v>
      </c>
    </row>
    <row r="123">
      <c r="A123" s="136" t="s">
        <v>29733</v>
      </c>
      <c r="B123" s="137" t="s">
        <v>26817</v>
      </c>
      <c r="C123" s="138" t="s">
        <v>159</v>
      </c>
      <c r="D123" s="139">
        <v>78.2</v>
      </c>
      <c r="E123" s="126"/>
      <c r="F123" s="125">
        <f t="shared" si="9"/>
        <v>0</v>
      </c>
    </row>
    <row r="124">
      <c r="A124" s="136" t="s">
        <v>29734</v>
      </c>
      <c r="B124" s="137" t="s">
        <v>26819</v>
      </c>
      <c r="C124" s="138" t="s">
        <v>159</v>
      </c>
      <c r="D124" s="139">
        <v>394.27</v>
      </c>
      <c r="E124" s="126"/>
      <c r="F124" s="125">
        <f t="shared" si="9"/>
        <v>0</v>
      </c>
    </row>
    <row r="125">
      <c r="A125" s="136" t="s">
        <v>29735</v>
      </c>
      <c r="B125" s="137" t="s">
        <v>26821</v>
      </c>
      <c r="C125" s="138" t="s">
        <v>159</v>
      </c>
      <c r="D125" s="139">
        <v>439.51</v>
      </c>
      <c r="E125" s="126"/>
      <c r="F125" s="125">
        <f t="shared" si="9"/>
        <v>0</v>
      </c>
    </row>
    <row r="126">
      <c r="A126" s="136" t="s">
        <v>29736</v>
      </c>
      <c r="B126" s="137" t="s">
        <v>26823</v>
      </c>
      <c r="C126" s="138" t="s">
        <v>159</v>
      </c>
      <c r="D126" s="139">
        <v>779.22</v>
      </c>
      <c r="E126" s="126"/>
      <c r="F126" s="125">
        <f t="shared" si="9"/>
        <v>0</v>
      </c>
    </row>
    <row r="127">
      <c r="A127" s="136" t="s">
        <v>29737</v>
      </c>
      <c r="B127" s="137" t="s">
        <v>29601</v>
      </c>
      <c r="C127" s="138" t="s">
        <v>159</v>
      </c>
      <c r="D127" s="139">
        <v>635.44</v>
      </c>
      <c r="E127" s="126"/>
      <c r="F127" s="125">
        <f t="shared" si="9"/>
        <v>0</v>
      </c>
    </row>
    <row r="128">
      <c r="A128" s="136" t="s">
        <v>29738</v>
      </c>
      <c r="B128" s="137" t="s">
        <v>29603</v>
      </c>
      <c r="C128" s="138" t="s">
        <v>159</v>
      </c>
      <c r="D128" s="139">
        <v>533.54</v>
      </c>
      <c r="E128" s="126"/>
      <c r="F128" s="125">
        <f t="shared" si="9"/>
        <v>0</v>
      </c>
    </row>
    <row r="129">
      <c r="A129" s="136" t="s">
        <v>29739</v>
      </c>
      <c r="B129" s="137" t="s">
        <v>29605</v>
      </c>
      <c r="C129" s="138" t="s">
        <v>159</v>
      </c>
      <c r="D129" s="139">
        <v>300.6</v>
      </c>
      <c r="E129" s="126"/>
      <c r="F129" s="125">
        <f t="shared" si="9"/>
        <v>0</v>
      </c>
    </row>
    <row r="130">
      <c r="A130" s="136" t="s">
        <v>29740</v>
      </c>
      <c r="B130" s="137" t="s">
        <v>29607</v>
      </c>
      <c r="C130" s="138" t="s">
        <v>159</v>
      </c>
      <c r="D130" s="139">
        <v>28.71</v>
      </c>
      <c r="E130" s="126"/>
      <c r="F130" s="125">
        <f t="shared" si="9"/>
        <v>0</v>
      </c>
    </row>
    <row r="131">
      <c r="A131" s="136" t="s">
        <v>29741</v>
      </c>
      <c r="B131" s="137" t="s">
        <v>29742</v>
      </c>
      <c r="C131" s="138" t="s">
        <v>159</v>
      </c>
      <c r="D131" s="139">
        <v>212.89</v>
      </c>
      <c r="E131" s="126"/>
      <c r="F131" s="125">
        <f t="shared" si="9"/>
        <v>0</v>
      </c>
    </row>
    <row r="132">
      <c r="A132" s="136" t="s">
        <v>29743</v>
      </c>
      <c r="B132" s="137" t="s">
        <v>29744</v>
      </c>
      <c r="C132" s="138" t="s">
        <v>159</v>
      </c>
      <c r="D132" s="139">
        <v>112.24</v>
      </c>
      <c r="E132" s="126"/>
      <c r="F132" s="125">
        <f t="shared" si="9"/>
        <v>0</v>
      </c>
    </row>
    <row r="133">
      <c r="A133" s="136" t="s">
        <v>29745</v>
      </c>
      <c r="B133" s="137" t="s">
        <v>29609</v>
      </c>
      <c r="C133" s="138" t="s">
        <v>159</v>
      </c>
      <c r="D133" s="139">
        <v>26.95</v>
      </c>
      <c r="E133" s="126"/>
      <c r="F133" s="125">
        <f t="shared" si="9"/>
        <v>0</v>
      </c>
    </row>
    <row r="134">
      <c r="A134" s="136" t="s">
        <v>29746</v>
      </c>
      <c r="B134" s="137" t="s">
        <v>1897</v>
      </c>
      <c r="C134" s="138" t="s">
        <v>159</v>
      </c>
      <c r="D134" s="139">
        <v>2909.94</v>
      </c>
      <c r="E134" s="126"/>
      <c r="F134" s="125">
        <f t="shared" si="9"/>
        <v>0</v>
      </c>
    </row>
    <row r="135">
      <c r="A135" s="136" t="s">
        <v>29747</v>
      </c>
      <c r="B135" s="137" t="s">
        <v>1783</v>
      </c>
      <c r="C135" s="138" t="s">
        <v>159</v>
      </c>
      <c r="D135" s="139">
        <v>333.37</v>
      </c>
      <c r="E135" s="126"/>
      <c r="F135" s="125">
        <f t="shared" si="9"/>
        <v>0</v>
      </c>
    </row>
    <row r="136">
      <c r="A136" s="136" t="s">
        <v>29748</v>
      </c>
      <c r="B136" s="137" t="s">
        <v>26825</v>
      </c>
      <c r="C136" s="138" t="s">
        <v>159</v>
      </c>
      <c r="D136" s="139">
        <v>3189.49</v>
      </c>
      <c r="E136" s="126"/>
      <c r="F136" s="125">
        <f t="shared" si="9"/>
        <v>0</v>
      </c>
    </row>
    <row r="137">
      <c r="A137" s="136" t="s">
        <v>29749</v>
      </c>
      <c r="B137" s="137" t="s">
        <v>27919</v>
      </c>
      <c r="C137" s="138" t="s">
        <v>159</v>
      </c>
      <c r="D137" s="139">
        <v>352.08</v>
      </c>
      <c r="E137" s="126"/>
      <c r="F137" s="125">
        <f t="shared" si="9"/>
        <v>0</v>
      </c>
    </row>
    <row r="138">
      <c r="A138" s="136" t="s">
        <v>29750</v>
      </c>
      <c r="B138" s="137" t="s">
        <v>29751</v>
      </c>
      <c r="C138" s="138" t="s">
        <v>159</v>
      </c>
      <c r="D138" s="139">
        <v>104.14</v>
      </c>
      <c r="E138" s="126"/>
      <c r="F138" s="125">
        <f t="shared" si="9"/>
        <v>0</v>
      </c>
    </row>
    <row r="139">
      <c r="A139" s="136" t="s">
        <v>29752</v>
      </c>
      <c r="B139" s="137" t="s">
        <v>29614</v>
      </c>
      <c r="C139" s="138" t="s">
        <v>159</v>
      </c>
      <c r="D139" s="139">
        <v>331.32</v>
      </c>
      <c r="E139" s="126"/>
      <c r="F139" s="125">
        <f t="shared" si="9"/>
        <v>0</v>
      </c>
    </row>
    <row r="140">
      <c r="A140" s="136" t="s">
        <v>29753</v>
      </c>
      <c r="B140" s="137" t="s">
        <v>29616</v>
      </c>
      <c r="C140" s="138" t="s">
        <v>159</v>
      </c>
      <c r="D140" s="139">
        <v>437.38</v>
      </c>
      <c r="E140" s="126"/>
      <c r="F140" s="125">
        <f t="shared" si="9"/>
        <v>0</v>
      </c>
    </row>
    <row r="141">
      <c r="A141" s="136" t="s">
        <v>29754</v>
      </c>
      <c r="B141" s="137" t="s">
        <v>29755</v>
      </c>
      <c r="C141" s="138" t="s">
        <v>159</v>
      </c>
      <c r="D141" s="139">
        <v>832.31</v>
      </c>
      <c r="E141" s="126"/>
      <c r="F141" s="125">
        <f t="shared" si="9"/>
        <v>0</v>
      </c>
    </row>
    <row r="142">
      <c r="A142" s="136" t="s">
        <v>29756</v>
      </c>
      <c r="B142" s="137" t="s">
        <v>29757</v>
      </c>
      <c r="C142" s="138" t="s">
        <v>159</v>
      </c>
      <c r="D142" s="139">
        <v>424.61</v>
      </c>
      <c r="E142" s="126"/>
      <c r="F142" s="125">
        <f t="shared" si="9"/>
        <v>0</v>
      </c>
    </row>
    <row r="143">
      <c r="A143" s="136" t="s">
        <v>29758</v>
      </c>
      <c r="B143" s="137" t="s">
        <v>29759</v>
      </c>
      <c r="C143" s="138" t="s">
        <v>159</v>
      </c>
      <c r="D143" s="139">
        <v>506.36</v>
      </c>
      <c r="E143" s="126"/>
      <c r="F143" s="125">
        <f t="shared" si="9"/>
        <v>0</v>
      </c>
    </row>
    <row r="144">
      <c r="A144" s="136" t="s">
        <v>29760</v>
      </c>
      <c r="B144" s="137" t="s">
        <v>29761</v>
      </c>
      <c r="C144" s="138" t="s">
        <v>159</v>
      </c>
      <c r="D144" s="139">
        <v>147.25</v>
      </c>
      <c r="E144" s="126"/>
      <c r="F144" s="125">
        <f t="shared" si="9"/>
        <v>0</v>
      </c>
    </row>
    <row r="145">
      <c r="A145" s="136" t="s">
        <v>29762</v>
      </c>
      <c r="B145" s="137" t="s">
        <v>29763</v>
      </c>
      <c r="C145" s="138" t="s">
        <v>159</v>
      </c>
      <c r="D145" s="139">
        <v>126.55</v>
      </c>
      <c r="E145" s="126"/>
      <c r="F145" s="125">
        <f t="shared" si="9"/>
        <v>0</v>
      </c>
    </row>
    <row r="146">
      <c r="A146" s="136" t="s">
        <v>29764</v>
      </c>
      <c r="B146" s="137" t="s">
        <v>29765</v>
      </c>
      <c r="C146" s="138" t="s">
        <v>159</v>
      </c>
      <c r="D146" s="139">
        <v>59.62</v>
      </c>
      <c r="E146" s="126"/>
      <c r="F146" s="125">
        <f t="shared" si="9"/>
        <v>0</v>
      </c>
    </row>
    <row r="147">
      <c r="A147" s="136" t="s">
        <v>29766</v>
      </c>
      <c r="B147" s="137" t="s">
        <v>29767</v>
      </c>
      <c r="C147" s="138" t="s">
        <v>159</v>
      </c>
      <c r="D147" s="139">
        <v>57.41</v>
      </c>
      <c r="E147" s="126"/>
      <c r="F147" s="125">
        <f t="shared" si="9"/>
        <v>0</v>
      </c>
    </row>
    <row r="148">
      <c r="A148" s="136" t="s">
        <v>29768</v>
      </c>
      <c r="B148" s="137" t="s">
        <v>29769</v>
      </c>
      <c r="C148" s="138" t="s">
        <v>159</v>
      </c>
      <c r="D148" s="139">
        <v>145.38</v>
      </c>
      <c r="E148" s="126"/>
      <c r="F148" s="125">
        <f t="shared" si="9"/>
        <v>0</v>
      </c>
    </row>
    <row r="149">
      <c r="A149" s="136" t="s">
        <v>29770</v>
      </c>
      <c r="B149" s="137" t="s">
        <v>29771</v>
      </c>
      <c r="C149" s="138" t="s">
        <v>159</v>
      </c>
      <c r="D149" s="139">
        <v>70.95</v>
      </c>
      <c r="E149" s="126"/>
      <c r="F149" s="125">
        <f t="shared" si="9"/>
        <v>0</v>
      </c>
    </row>
    <row r="150">
      <c r="A150" s="136" t="s">
        <v>29772</v>
      </c>
      <c r="B150" s="137" t="s">
        <v>26837</v>
      </c>
      <c r="C150" s="138" t="s">
        <v>159</v>
      </c>
      <c r="D150" s="139">
        <v>78.2</v>
      </c>
      <c r="E150" s="126"/>
      <c r="F150" s="125">
        <f t="shared" si="9"/>
        <v>0</v>
      </c>
    </row>
    <row r="151">
      <c r="A151" s="136" t="s">
        <v>29773</v>
      </c>
      <c r="B151" s="137" t="s">
        <v>26839</v>
      </c>
      <c r="C151" s="138" t="s">
        <v>159</v>
      </c>
      <c r="D151" s="139">
        <v>394.27</v>
      </c>
      <c r="E151" s="126"/>
      <c r="F151" s="125">
        <f t="shared" si="9"/>
        <v>0</v>
      </c>
    </row>
    <row r="152">
      <c r="A152" s="136" t="s">
        <v>29774</v>
      </c>
      <c r="B152" s="137" t="s">
        <v>26841</v>
      </c>
      <c r="C152" s="138" t="s">
        <v>159</v>
      </c>
      <c r="D152" s="139">
        <v>439.51</v>
      </c>
      <c r="E152" s="126"/>
      <c r="F152" s="125">
        <f t="shared" si="9"/>
        <v>0</v>
      </c>
    </row>
    <row r="153">
      <c r="A153" s="136" t="s">
        <v>29775</v>
      </c>
      <c r="B153" s="137" t="s">
        <v>26843</v>
      </c>
      <c r="C153" s="138" t="s">
        <v>159</v>
      </c>
      <c r="D153" s="139">
        <v>779.22</v>
      </c>
      <c r="E153" s="126"/>
      <c r="F153" s="125">
        <f t="shared" si="9"/>
        <v>0</v>
      </c>
    </row>
    <row r="154">
      <c r="A154" s="136" t="s">
        <v>29776</v>
      </c>
      <c r="B154" s="137" t="s">
        <v>29621</v>
      </c>
      <c r="C154" s="138" t="s">
        <v>159</v>
      </c>
      <c r="D154" s="139">
        <v>635.44</v>
      </c>
      <c r="E154" s="126"/>
      <c r="F154" s="125">
        <f t="shared" si="9"/>
        <v>0</v>
      </c>
    </row>
    <row r="155">
      <c r="A155" s="136" t="s">
        <v>29777</v>
      </c>
      <c r="B155" s="137" t="s">
        <v>29623</v>
      </c>
      <c r="C155" s="138" t="s">
        <v>159</v>
      </c>
      <c r="D155" s="139">
        <v>533.54</v>
      </c>
      <c r="E155" s="126"/>
      <c r="F155" s="125">
        <f t="shared" si="9"/>
        <v>0</v>
      </c>
    </row>
    <row r="156">
      <c r="A156" s="136" t="s">
        <v>29778</v>
      </c>
      <c r="B156" s="137" t="s">
        <v>29625</v>
      </c>
      <c r="C156" s="138" t="s">
        <v>159</v>
      </c>
      <c r="D156" s="139">
        <v>300.6</v>
      </c>
      <c r="E156" s="126"/>
      <c r="F156" s="125">
        <f t="shared" si="9"/>
        <v>0</v>
      </c>
    </row>
    <row r="157">
      <c r="A157" s="136" t="s">
        <v>29779</v>
      </c>
      <c r="B157" s="137" t="s">
        <v>29627</v>
      </c>
      <c r="C157" s="138" t="s">
        <v>159</v>
      </c>
      <c r="D157" s="139">
        <v>28.71</v>
      </c>
      <c r="E157" s="126"/>
      <c r="F157" s="125">
        <f t="shared" si="9"/>
        <v>0</v>
      </c>
    </row>
    <row r="158">
      <c r="A158" s="136" t="s">
        <v>29780</v>
      </c>
      <c r="B158" s="137" t="s">
        <v>29781</v>
      </c>
      <c r="C158" s="138" t="s">
        <v>159</v>
      </c>
      <c r="D158" s="139">
        <v>212.89</v>
      </c>
      <c r="E158" s="126"/>
      <c r="F158" s="125">
        <f t="shared" si="9"/>
        <v>0</v>
      </c>
    </row>
    <row r="159">
      <c r="A159" s="136" t="s">
        <v>29782</v>
      </c>
      <c r="B159" s="137" t="s">
        <v>29783</v>
      </c>
      <c r="C159" s="138" t="s">
        <v>159</v>
      </c>
      <c r="D159" s="139">
        <v>112.24</v>
      </c>
      <c r="E159" s="126"/>
      <c r="F159" s="125">
        <f t="shared" si="9"/>
        <v>0</v>
      </c>
    </row>
    <row r="160">
      <c r="A160" s="136" t="s">
        <v>29784</v>
      </c>
      <c r="B160" s="137" t="s">
        <v>29629</v>
      </c>
      <c r="C160" s="138" t="s">
        <v>159</v>
      </c>
      <c r="D160" s="139">
        <v>26.95</v>
      </c>
      <c r="E160" s="126"/>
      <c r="F160" s="125">
        <f t="shared" si="9"/>
        <v>0</v>
      </c>
    </row>
    <row r="161">
      <c r="A161" s="136" t="s">
        <v>29785</v>
      </c>
      <c r="B161" s="137" t="s">
        <v>25978</v>
      </c>
      <c r="C161" s="138" t="s">
        <v>117</v>
      </c>
      <c r="D161" s="139">
        <v>15335.75</v>
      </c>
      <c r="E161" s="126"/>
      <c r="F161" s="125">
        <f t="shared" si="9"/>
        <v>0</v>
      </c>
    </row>
    <row r="162">
      <c r="A162" s="136" t="s">
        <v>29786</v>
      </c>
      <c r="B162" s="137" t="s">
        <v>1916</v>
      </c>
      <c r="C162" s="138" t="s">
        <v>159</v>
      </c>
      <c r="D162" s="139">
        <v>2909.94</v>
      </c>
      <c r="E162" s="126"/>
      <c r="F162" s="125">
        <f t="shared" si="9"/>
        <v>0</v>
      </c>
    </row>
    <row r="163">
      <c r="A163" s="136" t="s">
        <v>29787</v>
      </c>
      <c r="B163" s="137" t="s">
        <v>1799</v>
      </c>
      <c r="C163" s="138" t="s">
        <v>159</v>
      </c>
      <c r="D163" s="139">
        <v>333.37</v>
      </c>
      <c r="E163" s="126"/>
      <c r="F163" s="125">
        <f t="shared" si="9"/>
        <v>0</v>
      </c>
    </row>
    <row r="164">
      <c r="A164" s="136" t="s">
        <v>29788</v>
      </c>
      <c r="B164" s="137" t="s">
        <v>26856</v>
      </c>
      <c r="C164" s="138" t="s">
        <v>159</v>
      </c>
      <c r="D164" s="139">
        <v>78.2</v>
      </c>
      <c r="E164" s="126"/>
      <c r="F164" s="125">
        <f t="shared" si="9"/>
        <v>0</v>
      </c>
    </row>
    <row r="165">
      <c r="A165" s="136" t="s">
        <v>29789</v>
      </c>
      <c r="B165" s="137" t="s">
        <v>26858</v>
      </c>
      <c r="C165" s="138" t="s">
        <v>159</v>
      </c>
      <c r="D165" s="139">
        <v>394.27</v>
      </c>
      <c r="E165" s="126"/>
      <c r="F165" s="125">
        <f t="shared" si="9"/>
        <v>0</v>
      </c>
    </row>
    <row r="166">
      <c r="A166" s="136" t="s">
        <v>29790</v>
      </c>
      <c r="B166" s="137" t="s">
        <v>26860</v>
      </c>
      <c r="C166" s="138" t="s">
        <v>159</v>
      </c>
      <c r="D166" s="139">
        <v>439.51</v>
      </c>
      <c r="E166" s="126"/>
      <c r="F166" s="125">
        <f t="shared" si="9"/>
        <v>0</v>
      </c>
    </row>
    <row r="167">
      <c r="A167" s="136" t="s">
        <v>29791</v>
      </c>
      <c r="B167" s="137" t="s">
        <v>26862</v>
      </c>
      <c r="C167" s="138" t="s">
        <v>159</v>
      </c>
      <c r="D167" s="139">
        <v>779.22</v>
      </c>
      <c r="E167" s="126"/>
      <c r="F167" s="125">
        <f t="shared" si="9"/>
        <v>0</v>
      </c>
    </row>
    <row r="168">
      <c r="A168" s="136" t="s">
        <v>29792</v>
      </c>
      <c r="B168" s="137" t="s">
        <v>29636</v>
      </c>
      <c r="C168" s="138" t="s">
        <v>159</v>
      </c>
      <c r="D168" s="139">
        <v>635.44</v>
      </c>
      <c r="E168" s="126"/>
      <c r="F168" s="125">
        <f t="shared" si="9"/>
        <v>0</v>
      </c>
    </row>
    <row r="169">
      <c r="A169" s="136" t="s">
        <v>29793</v>
      </c>
      <c r="B169" s="137" t="s">
        <v>29638</v>
      </c>
      <c r="C169" s="138" t="s">
        <v>159</v>
      </c>
      <c r="D169" s="139">
        <v>533.54</v>
      </c>
      <c r="E169" s="126"/>
      <c r="F169" s="125">
        <f t="shared" si="9"/>
        <v>0</v>
      </c>
    </row>
    <row r="170">
      <c r="A170" s="136" t="s">
        <v>29794</v>
      </c>
      <c r="B170" s="137" t="s">
        <v>29640</v>
      </c>
      <c r="C170" s="138" t="s">
        <v>159</v>
      </c>
      <c r="D170" s="139">
        <v>300.6</v>
      </c>
      <c r="E170" s="126"/>
      <c r="F170" s="125">
        <f t="shared" si="9"/>
        <v>0</v>
      </c>
    </row>
    <row r="171">
      <c r="A171" s="136" t="s">
        <v>29795</v>
      </c>
      <c r="B171" s="137" t="s">
        <v>29642</v>
      </c>
      <c r="C171" s="138" t="s">
        <v>159</v>
      </c>
      <c r="D171" s="139">
        <v>28.71</v>
      </c>
      <c r="E171" s="126"/>
      <c r="F171" s="125">
        <f t="shared" si="9"/>
        <v>0</v>
      </c>
    </row>
    <row r="172">
      <c r="A172" s="136" t="s">
        <v>29796</v>
      </c>
      <c r="B172" s="137" t="s">
        <v>29797</v>
      </c>
      <c r="C172" s="138" t="s">
        <v>159</v>
      </c>
      <c r="D172" s="139">
        <v>212.89</v>
      </c>
      <c r="E172" s="126"/>
      <c r="F172" s="125">
        <f t="shared" si="9"/>
        <v>0</v>
      </c>
    </row>
    <row r="173">
      <c r="A173" s="136" t="s">
        <v>29798</v>
      </c>
      <c r="B173" s="137" t="s">
        <v>29799</v>
      </c>
      <c r="C173" s="138" t="s">
        <v>159</v>
      </c>
      <c r="D173" s="139">
        <v>112.24</v>
      </c>
      <c r="E173" s="126"/>
      <c r="F173" s="125">
        <f t="shared" si="9"/>
        <v>0</v>
      </c>
    </row>
    <row r="174">
      <c r="A174" s="136" t="s">
        <v>29800</v>
      </c>
      <c r="B174" s="137" t="s">
        <v>29644</v>
      </c>
      <c r="C174" s="138" t="s">
        <v>159</v>
      </c>
      <c r="D174" s="139">
        <v>26.95</v>
      </c>
      <c r="E174" s="126"/>
      <c r="F174" s="125">
        <f t="shared" si="9"/>
        <v>0</v>
      </c>
    </row>
    <row r="175">
      <c r="A175" s="136" t="s">
        <v>29801</v>
      </c>
      <c r="B175" s="137" t="s">
        <v>25699</v>
      </c>
      <c r="C175" s="138"/>
      <c r="D175" s="139"/>
      <c r="E175" s="139"/>
      <c r="F175" s="140">
        <f>SUM(F176:F183)</f>
        <v>0</v>
      </c>
    </row>
    <row r="176">
      <c r="A176" s="136" t="s">
        <v>29802</v>
      </c>
      <c r="B176" s="137" t="s">
        <v>25701</v>
      </c>
      <c r="C176" s="138" t="s">
        <v>159</v>
      </c>
      <c r="D176" s="139">
        <v>182.34</v>
      </c>
      <c r="E176" s="126"/>
      <c r="F176" s="125">
        <f t="shared" ref="F176:F183" si="10">if(C176="","",round(D176*E176,2))</f>
        <v>0</v>
      </c>
    </row>
    <row r="177">
      <c r="A177" s="136" t="s">
        <v>29803</v>
      </c>
      <c r="B177" s="137" t="s">
        <v>1925</v>
      </c>
      <c r="C177" s="138" t="s">
        <v>159</v>
      </c>
      <c r="D177" s="139">
        <v>785.22</v>
      </c>
      <c r="E177" s="126"/>
      <c r="F177" s="125">
        <f t="shared" si="10"/>
        <v>0</v>
      </c>
    </row>
    <row r="178">
      <c r="A178" s="136" t="s">
        <v>29804</v>
      </c>
      <c r="B178" s="137" t="s">
        <v>25704</v>
      </c>
      <c r="C178" s="138" t="s">
        <v>159</v>
      </c>
      <c r="D178" s="139">
        <v>876.89</v>
      </c>
      <c r="E178" s="126"/>
      <c r="F178" s="125">
        <f t="shared" si="10"/>
        <v>0</v>
      </c>
    </row>
    <row r="179">
      <c r="A179" s="136" t="s">
        <v>29805</v>
      </c>
      <c r="B179" s="137" t="s">
        <v>1927</v>
      </c>
      <c r="C179" s="138" t="s">
        <v>159</v>
      </c>
      <c r="D179" s="139">
        <v>1668.94</v>
      </c>
      <c r="E179" s="126"/>
      <c r="F179" s="125">
        <f t="shared" si="10"/>
        <v>0</v>
      </c>
    </row>
    <row r="180">
      <c r="A180" s="136" t="s">
        <v>29806</v>
      </c>
      <c r="B180" s="137" t="s">
        <v>1929</v>
      </c>
      <c r="C180" s="138" t="s">
        <v>159</v>
      </c>
      <c r="D180" s="139">
        <v>1205.43</v>
      </c>
      <c r="E180" s="126"/>
      <c r="F180" s="125">
        <f t="shared" si="10"/>
        <v>0</v>
      </c>
    </row>
    <row r="181">
      <c r="A181" s="136" t="s">
        <v>29807</v>
      </c>
      <c r="B181" s="137" t="s">
        <v>25708</v>
      </c>
      <c r="C181" s="138" t="s">
        <v>159</v>
      </c>
      <c r="D181" s="139">
        <v>1323.75</v>
      </c>
      <c r="E181" s="126"/>
      <c r="F181" s="125">
        <f t="shared" si="10"/>
        <v>0</v>
      </c>
    </row>
    <row r="182">
      <c r="A182" s="136" t="s">
        <v>29808</v>
      </c>
      <c r="B182" s="137" t="s">
        <v>1931</v>
      </c>
      <c r="C182" s="138" t="s">
        <v>159</v>
      </c>
      <c r="D182" s="139">
        <v>560.09</v>
      </c>
      <c r="E182" s="126"/>
      <c r="F182" s="125">
        <f t="shared" si="10"/>
        <v>0</v>
      </c>
    </row>
    <row r="183">
      <c r="A183" s="136" t="s">
        <v>29809</v>
      </c>
      <c r="B183" s="137" t="s">
        <v>1933</v>
      </c>
      <c r="C183" s="138" t="s">
        <v>159</v>
      </c>
      <c r="D183" s="139">
        <v>182.21</v>
      </c>
      <c r="E183" s="126"/>
      <c r="F183" s="125">
        <f t="shared" si="10"/>
        <v>0</v>
      </c>
    </row>
    <row r="184">
      <c r="A184" s="136" t="s">
        <v>29810</v>
      </c>
      <c r="B184" s="137" t="s">
        <v>29654</v>
      </c>
      <c r="C184" s="138"/>
      <c r="D184" s="139"/>
      <c r="E184" s="139"/>
      <c r="F184" s="140">
        <f>SUM(F185:F194)</f>
        <v>0</v>
      </c>
    </row>
    <row r="185">
      <c r="A185" s="136" t="s">
        <v>29811</v>
      </c>
      <c r="B185" s="137" t="s">
        <v>1936</v>
      </c>
      <c r="C185" s="138" t="s">
        <v>159</v>
      </c>
      <c r="D185" s="139">
        <v>183.74</v>
      </c>
      <c r="E185" s="126"/>
      <c r="F185" s="125">
        <f t="shared" ref="F185:F194" si="11">if(C185="","",round(D185*E185,2))</f>
        <v>0</v>
      </c>
    </row>
    <row r="186">
      <c r="A186" s="136" t="s">
        <v>29812</v>
      </c>
      <c r="B186" s="137" t="s">
        <v>29656</v>
      </c>
      <c r="C186" s="138" t="s">
        <v>159</v>
      </c>
      <c r="D186" s="139">
        <v>3245.47</v>
      </c>
      <c r="E186" s="126"/>
      <c r="F186" s="125">
        <f t="shared" si="11"/>
        <v>0</v>
      </c>
    </row>
    <row r="187">
      <c r="A187" s="136" t="s">
        <v>29813</v>
      </c>
      <c r="B187" s="137" t="s">
        <v>29658</v>
      </c>
      <c r="C187" s="138" t="s">
        <v>159</v>
      </c>
      <c r="D187" s="139">
        <v>2398.54</v>
      </c>
      <c r="E187" s="126"/>
      <c r="F187" s="125">
        <f t="shared" si="11"/>
        <v>0</v>
      </c>
    </row>
    <row r="188">
      <c r="A188" s="136" t="s">
        <v>29814</v>
      </c>
      <c r="B188" s="137" t="s">
        <v>29662</v>
      </c>
      <c r="C188" s="138" t="s">
        <v>159</v>
      </c>
      <c r="D188" s="139">
        <v>333.25</v>
      </c>
      <c r="E188" s="126"/>
      <c r="F188" s="125">
        <f t="shared" si="11"/>
        <v>0</v>
      </c>
    </row>
    <row r="189">
      <c r="A189" s="136" t="s">
        <v>29815</v>
      </c>
      <c r="B189" s="137" t="s">
        <v>29816</v>
      </c>
      <c r="C189" s="138" t="s">
        <v>159</v>
      </c>
      <c r="D189" s="139">
        <v>118.48</v>
      </c>
      <c r="E189" s="126"/>
      <c r="F189" s="125">
        <f t="shared" si="11"/>
        <v>0</v>
      </c>
    </row>
    <row r="190">
      <c r="A190" s="136" t="s">
        <v>29817</v>
      </c>
      <c r="B190" s="137" t="s">
        <v>29818</v>
      </c>
      <c r="C190" s="138" t="s">
        <v>159</v>
      </c>
      <c r="D190" s="139">
        <v>574.92</v>
      </c>
      <c r="E190" s="126"/>
      <c r="F190" s="125">
        <f t="shared" si="11"/>
        <v>0</v>
      </c>
    </row>
    <row r="191">
      <c r="A191" s="136" t="s">
        <v>29819</v>
      </c>
      <c r="B191" s="137" t="s">
        <v>29666</v>
      </c>
      <c r="C191" s="138" t="s">
        <v>159</v>
      </c>
      <c r="D191" s="139">
        <v>5827.75</v>
      </c>
      <c r="E191" s="126"/>
      <c r="F191" s="125">
        <f t="shared" si="11"/>
        <v>0</v>
      </c>
    </row>
    <row r="192">
      <c r="A192" s="136" t="s">
        <v>29820</v>
      </c>
      <c r="B192" s="137" t="s">
        <v>29668</v>
      </c>
      <c r="C192" s="138" t="s">
        <v>159</v>
      </c>
      <c r="D192" s="139">
        <v>333.25</v>
      </c>
      <c r="E192" s="126"/>
      <c r="F192" s="125">
        <f t="shared" si="11"/>
        <v>0</v>
      </c>
    </row>
    <row r="193">
      <c r="A193" s="136" t="s">
        <v>29821</v>
      </c>
      <c r="B193" s="137" t="s">
        <v>29822</v>
      </c>
      <c r="C193" s="138" t="s">
        <v>159</v>
      </c>
      <c r="D193" s="139">
        <v>118.48</v>
      </c>
      <c r="E193" s="126"/>
      <c r="F193" s="125">
        <f t="shared" si="11"/>
        <v>0</v>
      </c>
    </row>
    <row r="194">
      <c r="A194" s="136" t="s">
        <v>29823</v>
      </c>
      <c r="B194" s="137" t="s">
        <v>1952</v>
      </c>
      <c r="C194" s="138" t="s">
        <v>159</v>
      </c>
      <c r="D194" s="139">
        <v>574.92</v>
      </c>
      <c r="E194" s="126"/>
      <c r="F194" s="125">
        <f t="shared" si="11"/>
        <v>0</v>
      </c>
    </row>
    <row r="195">
      <c r="A195" s="136" t="s">
        <v>29824</v>
      </c>
      <c r="B195" s="137" t="s">
        <v>1865</v>
      </c>
      <c r="C195" s="138"/>
      <c r="D195" s="139"/>
      <c r="E195" s="139"/>
      <c r="F195" s="140">
        <f>SUM(F196:F201)</f>
        <v>0</v>
      </c>
    </row>
    <row r="196">
      <c r="A196" s="136" t="s">
        <v>29825</v>
      </c>
      <c r="B196" s="137" t="s">
        <v>1867</v>
      </c>
      <c r="C196" s="138" t="s">
        <v>79</v>
      </c>
      <c r="D196" s="139">
        <v>136.0</v>
      </c>
      <c r="E196" s="126"/>
      <c r="F196" s="125">
        <f t="shared" ref="F196:F201" si="12">if(C196="","",round(D196*E196,2))</f>
        <v>0</v>
      </c>
    </row>
    <row r="197">
      <c r="A197" s="136" t="s">
        <v>29826</v>
      </c>
      <c r="B197" s="137" t="s">
        <v>272</v>
      </c>
      <c r="C197" s="138" t="s">
        <v>79</v>
      </c>
      <c r="D197" s="139">
        <v>139.0</v>
      </c>
      <c r="E197" s="126"/>
      <c r="F197" s="125">
        <f t="shared" si="12"/>
        <v>0</v>
      </c>
    </row>
    <row r="198">
      <c r="A198" s="136" t="s">
        <v>29827</v>
      </c>
      <c r="B198" s="137" t="s">
        <v>29828</v>
      </c>
      <c r="C198" s="138" t="s">
        <v>159</v>
      </c>
      <c r="D198" s="139">
        <v>5827.75</v>
      </c>
      <c r="E198" s="126"/>
      <c r="F198" s="125">
        <f t="shared" si="12"/>
        <v>0</v>
      </c>
    </row>
    <row r="199">
      <c r="A199" s="136" t="s">
        <v>29829</v>
      </c>
      <c r="B199" s="137" t="s">
        <v>29830</v>
      </c>
      <c r="C199" s="138" t="s">
        <v>159</v>
      </c>
      <c r="D199" s="139">
        <v>333.25</v>
      </c>
      <c r="E199" s="126"/>
      <c r="F199" s="125">
        <f t="shared" si="12"/>
        <v>0</v>
      </c>
    </row>
    <row r="200">
      <c r="A200" s="136" t="s">
        <v>29831</v>
      </c>
      <c r="B200" s="137" t="s">
        <v>29832</v>
      </c>
      <c r="C200" s="138" t="s">
        <v>159</v>
      </c>
      <c r="D200" s="139">
        <v>118.48</v>
      </c>
      <c r="E200" s="126"/>
      <c r="F200" s="125">
        <f t="shared" si="12"/>
        <v>0</v>
      </c>
    </row>
    <row r="201">
      <c r="A201" s="136" t="s">
        <v>29833</v>
      </c>
      <c r="B201" s="137" t="s">
        <v>29834</v>
      </c>
      <c r="C201" s="138" t="s">
        <v>159</v>
      </c>
      <c r="D201" s="139">
        <v>574.92</v>
      </c>
      <c r="E201" s="126"/>
      <c r="F201" s="125">
        <f t="shared" si="12"/>
        <v>0</v>
      </c>
    </row>
    <row r="202">
      <c r="A202" s="136" t="s">
        <v>29835</v>
      </c>
      <c r="B202" s="137" t="s">
        <v>1960</v>
      </c>
      <c r="C202" s="138"/>
      <c r="D202" s="139"/>
      <c r="E202" s="139"/>
      <c r="F202" s="140">
        <f>SUM(F203:F218)</f>
        <v>0</v>
      </c>
    </row>
    <row r="203">
      <c r="A203" s="136" t="s">
        <v>29836</v>
      </c>
      <c r="B203" s="137" t="s">
        <v>29837</v>
      </c>
      <c r="C203" s="138" t="s">
        <v>79</v>
      </c>
      <c r="D203" s="139">
        <v>2.0</v>
      </c>
      <c r="E203" s="126"/>
      <c r="F203" s="125">
        <f t="shared" ref="F203:F218" si="13">if(C203="","",round(D203*E203,2))</f>
        <v>0</v>
      </c>
    </row>
    <row r="204">
      <c r="A204" s="136" t="s">
        <v>29838</v>
      </c>
      <c r="B204" s="137" t="s">
        <v>29679</v>
      </c>
      <c r="C204" s="138" t="s">
        <v>79</v>
      </c>
      <c r="D204" s="139">
        <v>6.0</v>
      </c>
      <c r="E204" s="126"/>
      <c r="F204" s="125">
        <f t="shared" si="13"/>
        <v>0</v>
      </c>
    </row>
    <row r="205">
      <c r="A205" s="136" t="s">
        <v>29839</v>
      </c>
      <c r="B205" s="137" t="s">
        <v>29681</v>
      </c>
      <c r="C205" s="138" t="s">
        <v>79</v>
      </c>
      <c r="D205" s="139">
        <v>14.0</v>
      </c>
      <c r="E205" s="126"/>
      <c r="F205" s="125">
        <f t="shared" si="13"/>
        <v>0</v>
      </c>
    </row>
    <row r="206">
      <c r="A206" s="136" t="s">
        <v>29840</v>
      </c>
      <c r="B206" s="137" t="s">
        <v>29841</v>
      </c>
      <c r="C206" s="138" t="s">
        <v>79</v>
      </c>
      <c r="D206" s="139">
        <v>13.0</v>
      </c>
      <c r="E206" s="126"/>
      <c r="F206" s="125">
        <f t="shared" si="13"/>
        <v>0</v>
      </c>
    </row>
    <row r="207">
      <c r="A207" s="136" t="s">
        <v>29842</v>
      </c>
      <c r="B207" s="137" t="s">
        <v>29843</v>
      </c>
      <c r="C207" s="138" t="s">
        <v>79</v>
      </c>
      <c r="D207" s="139">
        <v>13.0</v>
      </c>
      <c r="E207" s="126"/>
      <c r="F207" s="125">
        <f t="shared" si="13"/>
        <v>0</v>
      </c>
    </row>
    <row r="208">
      <c r="A208" s="136" t="s">
        <v>29844</v>
      </c>
      <c r="B208" s="137" t="s">
        <v>29845</v>
      </c>
      <c r="C208" s="138" t="s">
        <v>79</v>
      </c>
      <c r="D208" s="139">
        <v>8.0</v>
      </c>
      <c r="E208" s="126"/>
      <c r="F208" s="125">
        <f t="shared" si="13"/>
        <v>0</v>
      </c>
    </row>
    <row r="209">
      <c r="A209" s="136" t="s">
        <v>29846</v>
      </c>
      <c r="B209" s="137" t="s">
        <v>29847</v>
      </c>
      <c r="C209" s="138" t="s">
        <v>79</v>
      </c>
      <c r="D209" s="139">
        <v>3.0</v>
      </c>
      <c r="E209" s="126"/>
      <c r="F209" s="125">
        <f t="shared" si="13"/>
        <v>0</v>
      </c>
    </row>
    <row r="210">
      <c r="A210" s="136" t="s">
        <v>29848</v>
      </c>
      <c r="B210" s="137" t="s">
        <v>29849</v>
      </c>
      <c r="C210" s="138" t="s">
        <v>79</v>
      </c>
      <c r="D210" s="139">
        <v>2.0</v>
      </c>
      <c r="E210" s="126"/>
      <c r="F210" s="125">
        <f t="shared" si="13"/>
        <v>0</v>
      </c>
    </row>
    <row r="211">
      <c r="A211" s="136" t="s">
        <v>29850</v>
      </c>
      <c r="B211" s="137" t="s">
        <v>29851</v>
      </c>
      <c r="C211" s="138" t="s">
        <v>79</v>
      </c>
      <c r="D211" s="139">
        <v>2.0</v>
      </c>
      <c r="E211" s="126"/>
      <c r="F211" s="125">
        <f t="shared" si="13"/>
        <v>0</v>
      </c>
    </row>
    <row r="212">
      <c r="A212" s="136" t="s">
        <v>29852</v>
      </c>
      <c r="B212" s="137" t="s">
        <v>29685</v>
      </c>
      <c r="C212" s="138" t="s">
        <v>79</v>
      </c>
      <c r="D212" s="139">
        <v>7.0</v>
      </c>
      <c r="E212" s="126"/>
      <c r="F212" s="125">
        <f t="shared" si="13"/>
        <v>0</v>
      </c>
    </row>
    <row r="213">
      <c r="A213" s="136" t="s">
        <v>29853</v>
      </c>
      <c r="B213" s="137" t="s">
        <v>29687</v>
      </c>
      <c r="C213" s="138" t="s">
        <v>79</v>
      </c>
      <c r="D213" s="139">
        <v>11.0</v>
      </c>
      <c r="E213" s="126"/>
      <c r="F213" s="125">
        <f t="shared" si="13"/>
        <v>0</v>
      </c>
    </row>
    <row r="214">
      <c r="A214" s="136" t="s">
        <v>29854</v>
      </c>
      <c r="B214" s="137" t="s">
        <v>29689</v>
      </c>
      <c r="C214" s="138" t="s">
        <v>79</v>
      </c>
      <c r="D214" s="139">
        <v>16.0</v>
      </c>
      <c r="E214" s="126"/>
      <c r="F214" s="125">
        <f t="shared" si="13"/>
        <v>0</v>
      </c>
    </row>
    <row r="215">
      <c r="A215" s="136" t="s">
        <v>29855</v>
      </c>
      <c r="B215" s="137" t="s">
        <v>29691</v>
      </c>
      <c r="C215" s="138" t="s">
        <v>79</v>
      </c>
      <c r="D215" s="139">
        <v>14.0</v>
      </c>
      <c r="E215" s="126"/>
      <c r="F215" s="125">
        <f t="shared" si="13"/>
        <v>0</v>
      </c>
    </row>
    <row r="216">
      <c r="A216" s="136" t="s">
        <v>29856</v>
      </c>
      <c r="B216" s="137" t="s">
        <v>29693</v>
      </c>
      <c r="C216" s="138" t="s">
        <v>79</v>
      </c>
      <c r="D216" s="139">
        <v>14.0</v>
      </c>
      <c r="E216" s="126"/>
      <c r="F216" s="125">
        <f t="shared" si="13"/>
        <v>0</v>
      </c>
    </row>
    <row r="217">
      <c r="A217" s="136" t="s">
        <v>29857</v>
      </c>
      <c r="B217" s="137" t="s">
        <v>29695</v>
      </c>
      <c r="C217" s="138" t="s">
        <v>79</v>
      </c>
      <c r="D217" s="139">
        <v>11.0</v>
      </c>
      <c r="E217" s="126"/>
      <c r="F217" s="125">
        <f t="shared" si="13"/>
        <v>0</v>
      </c>
    </row>
    <row r="218">
      <c r="A218" s="136" t="s">
        <v>29858</v>
      </c>
      <c r="B218" s="137" t="s">
        <v>29859</v>
      </c>
      <c r="C218" s="138" t="s">
        <v>79</v>
      </c>
      <c r="D218" s="139">
        <v>3.0</v>
      </c>
      <c r="E218" s="126"/>
      <c r="F218" s="125">
        <f t="shared" si="13"/>
        <v>0</v>
      </c>
    </row>
    <row r="219">
      <c r="A219" s="136" t="s">
        <v>29860</v>
      </c>
      <c r="B219" s="137" t="s">
        <v>26071</v>
      </c>
      <c r="C219" s="138"/>
      <c r="D219" s="139"/>
      <c r="E219" s="139"/>
      <c r="F219" s="140">
        <f>SUM(F220)</f>
        <v>0</v>
      </c>
    </row>
    <row r="220">
      <c r="A220" s="136" t="s">
        <v>29861</v>
      </c>
      <c r="B220" s="137" t="s">
        <v>29701</v>
      </c>
      <c r="C220" s="138" t="s">
        <v>108</v>
      </c>
      <c r="D220" s="139">
        <v>5.36</v>
      </c>
      <c r="E220" s="126"/>
      <c r="F220" s="125">
        <f>if(C220="","",round(D220*E220,2))</f>
        <v>0</v>
      </c>
    </row>
    <row r="221">
      <c r="A221" s="136" t="s">
        <v>29862</v>
      </c>
      <c r="B221" s="137" t="s">
        <v>29863</v>
      </c>
      <c r="C221" s="138"/>
      <c r="D221" s="139"/>
      <c r="E221" s="139"/>
      <c r="F221" s="140">
        <f>F222+F230+F269+F273+F284+F291</f>
        <v>0</v>
      </c>
    </row>
    <row r="222">
      <c r="A222" s="136" t="s">
        <v>29864</v>
      </c>
      <c r="B222" s="137" t="s">
        <v>458</v>
      </c>
      <c r="C222" s="138"/>
      <c r="D222" s="139"/>
      <c r="E222" s="139"/>
      <c r="F222" s="140">
        <f>SUM(F223:F229)</f>
        <v>0</v>
      </c>
    </row>
    <row r="223">
      <c r="A223" s="136" t="s">
        <v>29865</v>
      </c>
      <c r="B223" s="137" t="s">
        <v>1770</v>
      </c>
      <c r="C223" s="138" t="s">
        <v>529</v>
      </c>
      <c r="D223" s="139">
        <v>5.78</v>
      </c>
      <c r="E223" s="126"/>
      <c r="F223" s="125">
        <f t="shared" ref="F223:F229" si="14">if(C223="","",round(D223*E223,2))</f>
        <v>0</v>
      </c>
    </row>
    <row r="224">
      <c r="A224" s="136" t="s">
        <v>29866</v>
      </c>
      <c r="B224" s="137" t="s">
        <v>1772</v>
      </c>
      <c r="C224" s="138" t="s">
        <v>529</v>
      </c>
      <c r="D224" s="139">
        <v>5.78</v>
      </c>
      <c r="E224" s="126"/>
      <c r="F224" s="125">
        <f t="shared" si="14"/>
        <v>0</v>
      </c>
    </row>
    <row r="225">
      <c r="A225" s="136" t="s">
        <v>29867</v>
      </c>
      <c r="B225" s="137" t="s">
        <v>25646</v>
      </c>
      <c r="C225" s="138" t="s">
        <v>159</v>
      </c>
      <c r="D225" s="139">
        <v>11553.43</v>
      </c>
      <c r="E225" s="126"/>
      <c r="F225" s="125">
        <f t="shared" si="14"/>
        <v>0</v>
      </c>
    </row>
    <row r="226">
      <c r="A226" s="136" t="s">
        <v>29868</v>
      </c>
      <c r="B226" s="137" t="s">
        <v>25648</v>
      </c>
      <c r="C226" s="138" t="s">
        <v>159</v>
      </c>
      <c r="D226" s="139">
        <v>11553.43</v>
      </c>
      <c r="E226" s="126"/>
      <c r="F226" s="125">
        <f t="shared" si="14"/>
        <v>0</v>
      </c>
    </row>
    <row r="227">
      <c r="A227" s="136" t="s">
        <v>29869</v>
      </c>
      <c r="B227" s="137" t="s">
        <v>25650</v>
      </c>
      <c r="C227" s="138" t="s">
        <v>79</v>
      </c>
      <c r="D227" s="139">
        <v>116.0</v>
      </c>
      <c r="E227" s="126"/>
      <c r="F227" s="125">
        <f t="shared" si="14"/>
        <v>0</v>
      </c>
    </row>
    <row r="228">
      <c r="A228" s="136" t="s">
        <v>29870</v>
      </c>
      <c r="B228" s="137" t="s">
        <v>25652</v>
      </c>
      <c r="C228" s="138" t="s">
        <v>79</v>
      </c>
      <c r="D228" s="139">
        <v>58.0</v>
      </c>
      <c r="E228" s="126"/>
      <c r="F228" s="125">
        <f t="shared" si="14"/>
        <v>0</v>
      </c>
    </row>
    <row r="229">
      <c r="A229" s="136" t="s">
        <v>29871</v>
      </c>
      <c r="B229" s="137" t="s">
        <v>25654</v>
      </c>
      <c r="C229" s="138" t="s">
        <v>159</v>
      </c>
      <c r="D229" s="139">
        <v>5776.72</v>
      </c>
      <c r="E229" s="126"/>
      <c r="F229" s="125">
        <f t="shared" si="14"/>
        <v>0</v>
      </c>
    </row>
    <row r="230">
      <c r="A230" s="136" t="s">
        <v>29872</v>
      </c>
      <c r="B230" s="137" t="s">
        <v>110</v>
      </c>
      <c r="C230" s="138"/>
      <c r="D230" s="139"/>
      <c r="E230" s="139"/>
      <c r="F230" s="140">
        <f>SUM(F231:F268)</f>
        <v>0</v>
      </c>
    </row>
    <row r="231">
      <c r="A231" s="136" t="s">
        <v>29873</v>
      </c>
      <c r="B231" s="137" t="s">
        <v>29874</v>
      </c>
      <c r="C231" s="138" t="s">
        <v>159</v>
      </c>
      <c r="D231" s="139">
        <v>188.29</v>
      </c>
      <c r="E231" s="126"/>
      <c r="F231" s="125">
        <f t="shared" ref="F231:F268" si="15">if(C231="","",round(D231*E231,2))</f>
        <v>0</v>
      </c>
    </row>
    <row r="232">
      <c r="A232" s="136" t="s">
        <v>29875</v>
      </c>
      <c r="B232" s="137" t="s">
        <v>29876</v>
      </c>
      <c r="C232" s="138" t="s">
        <v>159</v>
      </c>
      <c r="D232" s="139">
        <v>297.19</v>
      </c>
      <c r="E232" s="126"/>
      <c r="F232" s="125">
        <f t="shared" si="15"/>
        <v>0</v>
      </c>
    </row>
    <row r="233">
      <c r="A233" s="136" t="s">
        <v>29877</v>
      </c>
      <c r="B233" s="137" t="s">
        <v>29878</v>
      </c>
      <c r="C233" s="138" t="s">
        <v>159</v>
      </c>
      <c r="D233" s="139">
        <v>479.46</v>
      </c>
      <c r="E233" s="126"/>
      <c r="F233" s="125">
        <f t="shared" si="15"/>
        <v>0</v>
      </c>
    </row>
    <row r="234">
      <c r="A234" s="136" t="s">
        <v>29879</v>
      </c>
      <c r="B234" s="137" t="s">
        <v>29880</v>
      </c>
      <c r="C234" s="138" t="s">
        <v>159</v>
      </c>
      <c r="D234" s="139">
        <v>691.12</v>
      </c>
      <c r="E234" s="126"/>
      <c r="F234" s="125">
        <f t="shared" si="15"/>
        <v>0</v>
      </c>
    </row>
    <row r="235">
      <c r="A235" s="136" t="s">
        <v>29881</v>
      </c>
      <c r="B235" s="137" t="s">
        <v>26815</v>
      </c>
      <c r="C235" s="138" t="s">
        <v>159</v>
      </c>
      <c r="D235" s="139">
        <v>785.16</v>
      </c>
      <c r="E235" s="126"/>
      <c r="F235" s="125">
        <f t="shared" si="15"/>
        <v>0</v>
      </c>
    </row>
    <row r="236">
      <c r="A236" s="136" t="s">
        <v>29882</v>
      </c>
      <c r="B236" s="137" t="s">
        <v>26817</v>
      </c>
      <c r="C236" s="138" t="s">
        <v>159</v>
      </c>
      <c r="D236" s="139">
        <v>678.8</v>
      </c>
      <c r="E236" s="126"/>
      <c r="F236" s="125">
        <f t="shared" si="15"/>
        <v>0</v>
      </c>
    </row>
    <row r="237">
      <c r="A237" s="136" t="s">
        <v>29883</v>
      </c>
      <c r="B237" s="137" t="s">
        <v>26821</v>
      </c>
      <c r="C237" s="138" t="s">
        <v>159</v>
      </c>
      <c r="D237" s="139">
        <v>78.18</v>
      </c>
      <c r="E237" s="126"/>
      <c r="F237" s="125">
        <f t="shared" si="15"/>
        <v>0</v>
      </c>
    </row>
    <row r="238">
      <c r="A238" s="136" t="s">
        <v>29884</v>
      </c>
      <c r="B238" s="137" t="s">
        <v>27247</v>
      </c>
      <c r="C238" s="138" t="s">
        <v>159</v>
      </c>
      <c r="D238" s="139">
        <v>629.31</v>
      </c>
      <c r="E238" s="126"/>
      <c r="F238" s="125">
        <f t="shared" si="15"/>
        <v>0</v>
      </c>
    </row>
    <row r="239">
      <c r="A239" s="136" t="s">
        <v>29885</v>
      </c>
      <c r="B239" s="137" t="s">
        <v>27251</v>
      </c>
      <c r="C239" s="138" t="s">
        <v>159</v>
      </c>
      <c r="D239" s="139">
        <v>1174.65</v>
      </c>
      <c r="E239" s="126"/>
      <c r="F239" s="125">
        <f t="shared" si="15"/>
        <v>0</v>
      </c>
    </row>
    <row r="240">
      <c r="A240" s="136" t="s">
        <v>29886</v>
      </c>
      <c r="B240" s="137" t="s">
        <v>27253</v>
      </c>
      <c r="C240" s="138" t="s">
        <v>159</v>
      </c>
      <c r="D240" s="139">
        <v>765.77</v>
      </c>
      <c r="E240" s="126"/>
      <c r="F240" s="125">
        <f t="shared" si="15"/>
        <v>0</v>
      </c>
    </row>
    <row r="241">
      <c r="A241" s="136" t="s">
        <v>29887</v>
      </c>
      <c r="B241" s="137" t="s">
        <v>29888</v>
      </c>
      <c r="C241" s="138" t="s">
        <v>159</v>
      </c>
      <c r="D241" s="139">
        <v>8.81</v>
      </c>
      <c r="E241" s="126"/>
      <c r="F241" s="125">
        <f t="shared" si="15"/>
        <v>0</v>
      </c>
    </row>
    <row r="242">
      <c r="A242" s="136" t="s">
        <v>29889</v>
      </c>
      <c r="B242" s="137" t="s">
        <v>28859</v>
      </c>
      <c r="C242" s="138" t="s">
        <v>159</v>
      </c>
      <c r="D242" s="139">
        <v>188.29</v>
      </c>
      <c r="E242" s="126"/>
      <c r="F242" s="125">
        <f t="shared" si="15"/>
        <v>0</v>
      </c>
    </row>
    <row r="243">
      <c r="A243" s="136" t="s">
        <v>29890</v>
      </c>
      <c r="B243" s="137" t="s">
        <v>1900</v>
      </c>
      <c r="C243" s="138" t="s">
        <v>159</v>
      </c>
      <c r="D243" s="139">
        <v>297.19</v>
      </c>
      <c r="E243" s="126"/>
      <c r="F243" s="125">
        <f t="shared" si="15"/>
        <v>0</v>
      </c>
    </row>
    <row r="244">
      <c r="A244" s="136" t="s">
        <v>29891</v>
      </c>
      <c r="B244" s="137" t="s">
        <v>1785</v>
      </c>
      <c r="C244" s="138" t="s">
        <v>159</v>
      </c>
      <c r="D244" s="139">
        <v>1170.57</v>
      </c>
      <c r="E244" s="126"/>
      <c r="F244" s="125">
        <f t="shared" si="15"/>
        <v>0</v>
      </c>
    </row>
    <row r="245">
      <c r="A245" s="136" t="s">
        <v>29892</v>
      </c>
      <c r="B245" s="137" t="s">
        <v>26825</v>
      </c>
      <c r="C245" s="138" t="s">
        <v>159</v>
      </c>
      <c r="D245" s="139">
        <v>1542.14</v>
      </c>
      <c r="E245" s="126"/>
      <c r="F245" s="125">
        <f t="shared" si="15"/>
        <v>0</v>
      </c>
    </row>
    <row r="246">
      <c r="A246" s="136" t="s">
        <v>29893</v>
      </c>
      <c r="B246" s="137" t="s">
        <v>27255</v>
      </c>
      <c r="C246" s="138" t="s">
        <v>159</v>
      </c>
      <c r="D246" s="139">
        <v>2578.53</v>
      </c>
      <c r="E246" s="126"/>
      <c r="F246" s="125">
        <f t="shared" si="15"/>
        <v>0</v>
      </c>
    </row>
    <row r="247">
      <c r="A247" s="136" t="s">
        <v>29894</v>
      </c>
      <c r="B247" s="137" t="s">
        <v>29895</v>
      </c>
      <c r="C247" s="138" t="s">
        <v>159</v>
      </c>
      <c r="D247" s="139">
        <v>188.29</v>
      </c>
      <c r="E247" s="126"/>
      <c r="F247" s="125">
        <f t="shared" si="15"/>
        <v>0</v>
      </c>
    </row>
    <row r="248">
      <c r="A248" s="136" t="s">
        <v>29896</v>
      </c>
      <c r="B248" s="137" t="s">
        <v>29897</v>
      </c>
      <c r="C248" s="138" t="s">
        <v>159</v>
      </c>
      <c r="D248" s="139">
        <v>297.19</v>
      </c>
      <c r="E248" s="126"/>
      <c r="F248" s="125">
        <f t="shared" si="15"/>
        <v>0</v>
      </c>
    </row>
    <row r="249">
      <c r="A249" s="136" t="s">
        <v>29898</v>
      </c>
      <c r="B249" s="137" t="s">
        <v>29899</v>
      </c>
      <c r="C249" s="138" t="s">
        <v>159</v>
      </c>
      <c r="D249" s="139">
        <v>479.46</v>
      </c>
      <c r="E249" s="126"/>
      <c r="F249" s="125">
        <f t="shared" si="15"/>
        <v>0</v>
      </c>
    </row>
    <row r="250">
      <c r="A250" s="136" t="s">
        <v>29900</v>
      </c>
      <c r="B250" s="137" t="s">
        <v>29901</v>
      </c>
      <c r="C250" s="138" t="s">
        <v>159</v>
      </c>
      <c r="D250" s="139">
        <v>691.12</v>
      </c>
      <c r="E250" s="126"/>
      <c r="F250" s="125">
        <f t="shared" si="15"/>
        <v>0</v>
      </c>
    </row>
    <row r="251">
      <c r="A251" s="136" t="s">
        <v>29902</v>
      </c>
      <c r="B251" s="137" t="s">
        <v>26835</v>
      </c>
      <c r="C251" s="138" t="s">
        <v>159</v>
      </c>
      <c r="D251" s="139">
        <v>785.16</v>
      </c>
      <c r="E251" s="126"/>
      <c r="F251" s="125">
        <f t="shared" si="15"/>
        <v>0</v>
      </c>
    </row>
    <row r="252">
      <c r="A252" s="136" t="s">
        <v>29903</v>
      </c>
      <c r="B252" s="137" t="s">
        <v>26837</v>
      </c>
      <c r="C252" s="138" t="s">
        <v>159</v>
      </c>
      <c r="D252" s="139">
        <v>678.8</v>
      </c>
      <c r="E252" s="126"/>
      <c r="F252" s="125">
        <f t="shared" si="15"/>
        <v>0</v>
      </c>
    </row>
    <row r="253">
      <c r="A253" s="136" t="s">
        <v>29904</v>
      </c>
      <c r="B253" s="137" t="s">
        <v>26841</v>
      </c>
      <c r="C253" s="138" t="s">
        <v>159</v>
      </c>
      <c r="D253" s="139">
        <v>78.18</v>
      </c>
      <c r="E253" s="126"/>
      <c r="F253" s="125">
        <f t="shared" si="15"/>
        <v>0</v>
      </c>
    </row>
    <row r="254">
      <c r="A254" s="136" t="s">
        <v>29905</v>
      </c>
      <c r="B254" s="137" t="s">
        <v>27257</v>
      </c>
      <c r="C254" s="138" t="s">
        <v>159</v>
      </c>
      <c r="D254" s="139">
        <v>629.31</v>
      </c>
      <c r="E254" s="126"/>
      <c r="F254" s="125">
        <f t="shared" si="15"/>
        <v>0</v>
      </c>
    </row>
    <row r="255">
      <c r="A255" s="136" t="s">
        <v>29906</v>
      </c>
      <c r="B255" s="137" t="s">
        <v>27261</v>
      </c>
      <c r="C255" s="138" t="s">
        <v>159</v>
      </c>
      <c r="D255" s="139">
        <v>1174.65</v>
      </c>
      <c r="E255" s="126"/>
      <c r="F255" s="125">
        <f t="shared" si="15"/>
        <v>0</v>
      </c>
    </row>
    <row r="256">
      <c r="A256" s="136" t="s">
        <v>29907</v>
      </c>
      <c r="B256" s="137" t="s">
        <v>27263</v>
      </c>
      <c r="C256" s="138" t="s">
        <v>159</v>
      </c>
      <c r="D256" s="139">
        <v>765.77</v>
      </c>
      <c r="E256" s="126"/>
      <c r="F256" s="125">
        <f t="shared" si="15"/>
        <v>0</v>
      </c>
    </row>
    <row r="257">
      <c r="A257" s="136" t="s">
        <v>29908</v>
      </c>
      <c r="B257" s="137" t="s">
        <v>29909</v>
      </c>
      <c r="C257" s="138" t="s">
        <v>159</v>
      </c>
      <c r="D257" s="139">
        <v>8.81</v>
      </c>
      <c r="E257" s="126"/>
      <c r="F257" s="125">
        <f t="shared" si="15"/>
        <v>0</v>
      </c>
    </row>
    <row r="258">
      <c r="A258" s="136" t="s">
        <v>29910</v>
      </c>
      <c r="B258" s="137" t="s">
        <v>25978</v>
      </c>
      <c r="C258" s="138" t="s">
        <v>117</v>
      </c>
      <c r="D258" s="139">
        <v>11054.42</v>
      </c>
      <c r="E258" s="126"/>
      <c r="F258" s="125">
        <f t="shared" si="15"/>
        <v>0</v>
      </c>
    </row>
    <row r="259">
      <c r="A259" s="136" t="s">
        <v>29911</v>
      </c>
      <c r="B259" s="137" t="s">
        <v>1916</v>
      </c>
      <c r="C259" s="138" t="s">
        <v>159</v>
      </c>
      <c r="D259" s="139">
        <v>188.29</v>
      </c>
      <c r="E259" s="126"/>
      <c r="F259" s="125">
        <f t="shared" si="15"/>
        <v>0</v>
      </c>
    </row>
    <row r="260">
      <c r="A260" s="136" t="s">
        <v>29912</v>
      </c>
      <c r="B260" s="137" t="s">
        <v>1919</v>
      </c>
      <c r="C260" s="138" t="s">
        <v>159</v>
      </c>
      <c r="D260" s="139">
        <v>297.19</v>
      </c>
      <c r="E260" s="126"/>
      <c r="F260" s="125">
        <f t="shared" si="15"/>
        <v>0</v>
      </c>
    </row>
    <row r="261">
      <c r="A261" s="136" t="s">
        <v>29913</v>
      </c>
      <c r="B261" s="137" t="s">
        <v>29914</v>
      </c>
      <c r="C261" s="138" t="s">
        <v>159</v>
      </c>
      <c r="D261" s="139">
        <v>1170.57</v>
      </c>
      <c r="E261" s="126"/>
      <c r="F261" s="125">
        <f t="shared" si="15"/>
        <v>0</v>
      </c>
    </row>
    <row r="262">
      <c r="A262" s="136" t="s">
        <v>29915</v>
      </c>
      <c r="B262" s="137" t="s">
        <v>26854</v>
      </c>
      <c r="C262" s="138" t="s">
        <v>159</v>
      </c>
      <c r="D262" s="139">
        <v>785.16</v>
      </c>
      <c r="E262" s="126"/>
      <c r="F262" s="125">
        <f t="shared" si="15"/>
        <v>0</v>
      </c>
    </row>
    <row r="263">
      <c r="A263" s="136" t="s">
        <v>29916</v>
      </c>
      <c r="B263" s="137" t="s">
        <v>26856</v>
      </c>
      <c r="C263" s="138" t="s">
        <v>159</v>
      </c>
      <c r="D263" s="139">
        <v>678.8</v>
      </c>
      <c r="E263" s="126"/>
      <c r="F263" s="125">
        <f t="shared" si="15"/>
        <v>0</v>
      </c>
    </row>
    <row r="264">
      <c r="A264" s="136" t="s">
        <v>29917</v>
      </c>
      <c r="B264" s="137" t="s">
        <v>26860</v>
      </c>
      <c r="C264" s="138" t="s">
        <v>159</v>
      </c>
      <c r="D264" s="139">
        <v>78.18</v>
      </c>
      <c r="E264" s="126"/>
      <c r="F264" s="125">
        <f t="shared" si="15"/>
        <v>0</v>
      </c>
    </row>
    <row r="265">
      <c r="A265" s="136" t="s">
        <v>29918</v>
      </c>
      <c r="B265" s="137" t="s">
        <v>27266</v>
      </c>
      <c r="C265" s="138" t="s">
        <v>159</v>
      </c>
      <c r="D265" s="139">
        <v>629.31</v>
      </c>
      <c r="E265" s="126"/>
      <c r="F265" s="125">
        <f t="shared" si="15"/>
        <v>0</v>
      </c>
    </row>
    <row r="266">
      <c r="A266" s="136" t="s">
        <v>29919</v>
      </c>
      <c r="B266" s="137" t="s">
        <v>27270</v>
      </c>
      <c r="C266" s="138" t="s">
        <v>159</v>
      </c>
      <c r="D266" s="139">
        <v>1174.65</v>
      </c>
      <c r="E266" s="126"/>
      <c r="F266" s="125">
        <f t="shared" si="15"/>
        <v>0</v>
      </c>
    </row>
    <row r="267">
      <c r="A267" s="136" t="s">
        <v>29920</v>
      </c>
      <c r="B267" s="137" t="s">
        <v>27272</v>
      </c>
      <c r="C267" s="138" t="s">
        <v>159</v>
      </c>
      <c r="D267" s="139">
        <v>765.77</v>
      </c>
      <c r="E267" s="126"/>
      <c r="F267" s="125">
        <f t="shared" si="15"/>
        <v>0</v>
      </c>
    </row>
    <row r="268">
      <c r="A268" s="136" t="s">
        <v>29921</v>
      </c>
      <c r="B268" s="137" t="s">
        <v>29922</v>
      </c>
      <c r="C268" s="138" t="s">
        <v>159</v>
      </c>
      <c r="D268" s="139">
        <v>8.81</v>
      </c>
      <c r="E268" s="126"/>
      <c r="F268" s="125">
        <f t="shared" si="15"/>
        <v>0</v>
      </c>
    </row>
    <row r="269">
      <c r="A269" s="136" t="s">
        <v>29923</v>
      </c>
      <c r="B269" s="137" t="s">
        <v>25699</v>
      </c>
      <c r="C269" s="138"/>
      <c r="D269" s="139"/>
      <c r="E269" s="139"/>
      <c r="F269" s="140">
        <f>SUM(F270:F272)</f>
        <v>0</v>
      </c>
    </row>
    <row r="270">
      <c r="A270" s="136" t="s">
        <v>29924</v>
      </c>
      <c r="B270" s="137" t="s">
        <v>1925</v>
      </c>
      <c r="C270" s="138" t="s">
        <v>159</v>
      </c>
      <c r="D270" s="139">
        <v>1174.65</v>
      </c>
      <c r="E270" s="126"/>
      <c r="F270" s="125">
        <f t="shared" ref="F270:F272" si="16">if(C270="","",round(D270*E270,2))</f>
        <v>0</v>
      </c>
    </row>
    <row r="271">
      <c r="A271" s="136" t="s">
        <v>29925</v>
      </c>
      <c r="B271" s="137" t="s">
        <v>25704</v>
      </c>
      <c r="C271" s="138" t="s">
        <v>159</v>
      </c>
      <c r="D271" s="139">
        <v>843.94</v>
      </c>
      <c r="E271" s="126"/>
      <c r="F271" s="125">
        <f t="shared" si="16"/>
        <v>0</v>
      </c>
    </row>
    <row r="272">
      <c r="A272" s="136" t="s">
        <v>29926</v>
      </c>
      <c r="B272" s="137" t="s">
        <v>1927</v>
      </c>
      <c r="C272" s="138" t="s">
        <v>159</v>
      </c>
      <c r="D272" s="139">
        <v>8.81</v>
      </c>
      <c r="E272" s="126"/>
      <c r="F272" s="125">
        <f t="shared" si="16"/>
        <v>0</v>
      </c>
    </row>
    <row r="273">
      <c r="A273" s="136" t="s">
        <v>29927</v>
      </c>
      <c r="B273" s="137" t="s">
        <v>29654</v>
      </c>
      <c r="C273" s="138"/>
      <c r="D273" s="139"/>
      <c r="E273" s="139"/>
      <c r="F273" s="140">
        <f>SUM(F274:F283)</f>
        <v>0</v>
      </c>
    </row>
    <row r="274">
      <c r="A274" s="136" t="s">
        <v>29928</v>
      </c>
      <c r="B274" s="137" t="s">
        <v>1936</v>
      </c>
      <c r="C274" s="138" t="s">
        <v>159</v>
      </c>
      <c r="D274" s="139">
        <v>1666.3</v>
      </c>
      <c r="E274" s="126"/>
      <c r="F274" s="125">
        <f t="shared" ref="F274:F283" si="17">if(C274="","",round(D274*E274,2))</f>
        <v>0</v>
      </c>
    </row>
    <row r="275">
      <c r="A275" s="136" t="s">
        <v>29929</v>
      </c>
      <c r="B275" s="137" t="s">
        <v>29656</v>
      </c>
      <c r="C275" s="138" t="s">
        <v>159</v>
      </c>
      <c r="D275" s="139">
        <v>79.19</v>
      </c>
      <c r="E275" s="126"/>
      <c r="F275" s="125">
        <f t="shared" si="17"/>
        <v>0</v>
      </c>
    </row>
    <row r="276">
      <c r="A276" s="136" t="s">
        <v>29930</v>
      </c>
      <c r="B276" s="137" t="s">
        <v>29931</v>
      </c>
      <c r="C276" s="138" t="s">
        <v>159</v>
      </c>
      <c r="D276" s="139">
        <v>298.39</v>
      </c>
      <c r="E276" s="126"/>
      <c r="F276" s="125">
        <f t="shared" si="17"/>
        <v>0</v>
      </c>
    </row>
    <row r="277">
      <c r="A277" s="136" t="s">
        <v>29932</v>
      </c>
      <c r="B277" s="137" t="s">
        <v>29933</v>
      </c>
      <c r="C277" s="138" t="s">
        <v>159</v>
      </c>
      <c r="D277" s="139">
        <v>1145.08</v>
      </c>
      <c r="E277" s="126"/>
      <c r="F277" s="125">
        <f t="shared" si="17"/>
        <v>0</v>
      </c>
    </row>
    <row r="278">
      <c r="A278" s="136" t="s">
        <v>29934</v>
      </c>
      <c r="B278" s="137" t="s">
        <v>29935</v>
      </c>
      <c r="C278" s="138" t="s">
        <v>159</v>
      </c>
      <c r="D278" s="139">
        <v>664.26</v>
      </c>
      <c r="E278" s="126"/>
      <c r="F278" s="125">
        <f t="shared" si="17"/>
        <v>0</v>
      </c>
    </row>
    <row r="279">
      <c r="A279" s="136" t="s">
        <v>29936</v>
      </c>
      <c r="B279" s="137" t="s">
        <v>1944</v>
      </c>
      <c r="C279" s="138" t="s">
        <v>159</v>
      </c>
      <c r="D279" s="139">
        <v>1962.96</v>
      </c>
      <c r="E279" s="126"/>
      <c r="F279" s="125">
        <f t="shared" si="17"/>
        <v>0</v>
      </c>
    </row>
    <row r="280">
      <c r="A280" s="136" t="s">
        <v>29937</v>
      </c>
      <c r="B280" s="137" t="s">
        <v>29666</v>
      </c>
      <c r="C280" s="138" t="s">
        <v>159</v>
      </c>
      <c r="D280" s="139">
        <v>1745.49</v>
      </c>
      <c r="E280" s="126"/>
      <c r="F280" s="125">
        <f t="shared" si="17"/>
        <v>0</v>
      </c>
    </row>
    <row r="281">
      <c r="A281" s="136" t="s">
        <v>29938</v>
      </c>
      <c r="B281" s="137" t="s">
        <v>1954</v>
      </c>
      <c r="C281" s="138" t="s">
        <v>159</v>
      </c>
      <c r="D281" s="139">
        <v>298.39</v>
      </c>
      <c r="E281" s="126"/>
      <c r="F281" s="125">
        <f t="shared" si="17"/>
        <v>0</v>
      </c>
    </row>
    <row r="282">
      <c r="A282" s="136" t="s">
        <v>29939</v>
      </c>
      <c r="B282" s="137" t="s">
        <v>29940</v>
      </c>
      <c r="C282" s="138" t="s">
        <v>159</v>
      </c>
      <c r="D282" s="139">
        <v>1145.08</v>
      </c>
      <c r="E282" s="126"/>
      <c r="F282" s="125">
        <f t="shared" si="17"/>
        <v>0</v>
      </c>
    </row>
    <row r="283">
      <c r="A283" s="136" t="s">
        <v>29941</v>
      </c>
      <c r="B283" s="137" t="s">
        <v>1956</v>
      </c>
      <c r="C283" s="138" t="s">
        <v>159</v>
      </c>
      <c r="D283" s="139">
        <v>2627.22</v>
      </c>
      <c r="E283" s="126"/>
      <c r="F283" s="125">
        <f t="shared" si="17"/>
        <v>0</v>
      </c>
    </row>
    <row r="284">
      <c r="A284" s="136" t="s">
        <v>29942</v>
      </c>
      <c r="B284" s="137" t="s">
        <v>1865</v>
      </c>
      <c r="C284" s="138"/>
      <c r="D284" s="139"/>
      <c r="E284" s="139"/>
      <c r="F284" s="140">
        <f>SUM(F285:F290)</f>
        <v>0</v>
      </c>
    </row>
    <row r="285">
      <c r="A285" s="136" t="s">
        <v>29943</v>
      </c>
      <c r="B285" s="137" t="s">
        <v>1867</v>
      </c>
      <c r="C285" s="138" t="s">
        <v>79</v>
      </c>
      <c r="D285" s="139">
        <v>116.0</v>
      </c>
      <c r="E285" s="126"/>
      <c r="F285" s="125">
        <f t="shared" ref="F285:F290" si="18">if(C285="","",round(D285*E285,2))</f>
        <v>0</v>
      </c>
    </row>
    <row r="286">
      <c r="A286" s="136" t="s">
        <v>29944</v>
      </c>
      <c r="B286" s="137" t="s">
        <v>272</v>
      </c>
      <c r="C286" s="138" t="s">
        <v>79</v>
      </c>
      <c r="D286" s="139">
        <v>81.0</v>
      </c>
      <c r="E286" s="126"/>
      <c r="F286" s="125">
        <f t="shared" si="18"/>
        <v>0</v>
      </c>
    </row>
    <row r="287">
      <c r="A287" s="136" t="s">
        <v>29945</v>
      </c>
      <c r="B287" s="137" t="s">
        <v>29828</v>
      </c>
      <c r="C287" s="138" t="s">
        <v>159</v>
      </c>
      <c r="D287" s="139">
        <v>1745.49</v>
      </c>
      <c r="E287" s="126"/>
      <c r="F287" s="125">
        <f t="shared" si="18"/>
        <v>0</v>
      </c>
    </row>
    <row r="288">
      <c r="A288" s="136" t="s">
        <v>29946</v>
      </c>
      <c r="B288" s="137" t="s">
        <v>1985</v>
      </c>
      <c r="C288" s="138" t="s">
        <v>159</v>
      </c>
      <c r="D288" s="139">
        <v>298.39</v>
      </c>
      <c r="E288" s="126"/>
      <c r="F288" s="125">
        <f t="shared" si="18"/>
        <v>0</v>
      </c>
    </row>
    <row r="289">
      <c r="A289" s="136" t="s">
        <v>29947</v>
      </c>
      <c r="B289" s="137" t="s">
        <v>29948</v>
      </c>
      <c r="C289" s="138" t="s">
        <v>159</v>
      </c>
      <c r="D289" s="139">
        <v>1145.08</v>
      </c>
      <c r="E289" s="126"/>
      <c r="F289" s="125">
        <f t="shared" si="18"/>
        <v>0</v>
      </c>
    </row>
    <row r="290">
      <c r="A290" s="136" t="s">
        <v>29949</v>
      </c>
      <c r="B290" s="137" t="s">
        <v>1987</v>
      </c>
      <c r="C290" s="138" t="s">
        <v>159</v>
      </c>
      <c r="D290" s="139">
        <v>2627.22</v>
      </c>
      <c r="E290" s="126"/>
      <c r="F290" s="125">
        <f t="shared" si="18"/>
        <v>0</v>
      </c>
    </row>
    <row r="291">
      <c r="A291" s="136" t="s">
        <v>29950</v>
      </c>
      <c r="B291" s="137" t="s">
        <v>1960</v>
      </c>
      <c r="C291" s="138"/>
      <c r="D291" s="139"/>
      <c r="E291" s="139"/>
      <c r="F291" s="140">
        <f>SUM(F292:F306)</f>
        <v>0</v>
      </c>
    </row>
    <row r="292">
      <c r="A292" s="136" t="s">
        <v>29951</v>
      </c>
      <c r="B292" s="137" t="s">
        <v>29952</v>
      </c>
      <c r="C292" s="138" t="s">
        <v>79</v>
      </c>
      <c r="D292" s="139">
        <v>6.0</v>
      </c>
      <c r="E292" s="126"/>
      <c r="F292" s="125">
        <f t="shared" ref="F292:F306" si="19">if(C292="","",round(D292*E292,2))</f>
        <v>0</v>
      </c>
    </row>
    <row r="293">
      <c r="A293" s="136" t="s">
        <v>29953</v>
      </c>
      <c r="B293" s="137" t="s">
        <v>29954</v>
      </c>
      <c r="C293" s="138" t="s">
        <v>79</v>
      </c>
      <c r="D293" s="139">
        <v>3.0</v>
      </c>
      <c r="E293" s="126"/>
      <c r="F293" s="125">
        <f t="shared" si="19"/>
        <v>0</v>
      </c>
    </row>
    <row r="294">
      <c r="A294" s="136" t="s">
        <v>29955</v>
      </c>
      <c r="B294" s="137" t="s">
        <v>29956</v>
      </c>
      <c r="C294" s="138" t="s">
        <v>79</v>
      </c>
      <c r="D294" s="139">
        <v>7.0</v>
      </c>
      <c r="E294" s="126"/>
      <c r="F294" s="125">
        <f t="shared" si="19"/>
        <v>0</v>
      </c>
    </row>
    <row r="295">
      <c r="A295" s="136" t="s">
        <v>29957</v>
      </c>
      <c r="B295" s="137" t="s">
        <v>29681</v>
      </c>
      <c r="C295" s="138" t="s">
        <v>79</v>
      </c>
      <c r="D295" s="139">
        <v>2.0</v>
      </c>
      <c r="E295" s="126"/>
      <c r="F295" s="125">
        <f t="shared" si="19"/>
        <v>0</v>
      </c>
    </row>
    <row r="296">
      <c r="A296" s="136" t="s">
        <v>29958</v>
      </c>
      <c r="B296" s="137" t="s">
        <v>29959</v>
      </c>
      <c r="C296" s="138" t="s">
        <v>79</v>
      </c>
      <c r="D296" s="139">
        <v>1.0</v>
      </c>
      <c r="E296" s="126"/>
      <c r="F296" s="125">
        <f t="shared" si="19"/>
        <v>0</v>
      </c>
    </row>
    <row r="297">
      <c r="A297" s="136" t="s">
        <v>29960</v>
      </c>
      <c r="B297" s="137" t="s">
        <v>29687</v>
      </c>
      <c r="C297" s="138" t="s">
        <v>79</v>
      </c>
      <c r="D297" s="139">
        <v>4.0</v>
      </c>
      <c r="E297" s="126"/>
      <c r="F297" s="125">
        <f t="shared" si="19"/>
        <v>0</v>
      </c>
    </row>
    <row r="298">
      <c r="A298" s="136" t="s">
        <v>29961</v>
      </c>
      <c r="B298" s="137" t="s">
        <v>29689</v>
      </c>
      <c r="C298" s="138" t="s">
        <v>79</v>
      </c>
      <c r="D298" s="139">
        <v>13.0</v>
      </c>
      <c r="E298" s="126"/>
      <c r="F298" s="125">
        <f t="shared" si="19"/>
        <v>0</v>
      </c>
    </row>
    <row r="299">
      <c r="A299" s="136" t="s">
        <v>29962</v>
      </c>
      <c r="B299" s="137" t="s">
        <v>29691</v>
      </c>
      <c r="C299" s="138" t="s">
        <v>79</v>
      </c>
      <c r="D299" s="139">
        <v>8.0</v>
      </c>
      <c r="E299" s="126"/>
      <c r="F299" s="125">
        <f t="shared" si="19"/>
        <v>0</v>
      </c>
    </row>
    <row r="300">
      <c r="A300" s="136" t="s">
        <v>29963</v>
      </c>
      <c r="B300" s="137" t="s">
        <v>29964</v>
      </c>
      <c r="C300" s="138" t="s">
        <v>79</v>
      </c>
      <c r="D300" s="139">
        <v>1.0</v>
      </c>
      <c r="E300" s="126"/>
      <c r="F300" s="125">
        <f t="shared" si="19"/>
        <v>0</v>
      </c>
    </row>
    <row r="301">
      <c r="A301" s="136" t="s">
        <v>29965</v>
      </c>
      <c r="B301" s="137" t="s">
        <v>29966</v>
      </c>
      <c r="C301" s="138" t="s">
        <v>79</v>
      </c>
      <c r="D301" s="139">
        <v>6.0</v>
      </c>
      <c r="E301" s="126"/>
      <c r="F301" s="125">
        <f t="shared" si="19"/>
        <v>0</v>
      </c>
    </row>
    <row r="302">
      <c r="A302" s="136" t="s">
        <v>29967</v>
      </c>
      <c r="B302" s="137" t="s">
        <v>29968</v>
      </c>
      <c r="C302" s="138" t="s">
        <v>79</v>
      </c>
      <c r="D302" s="139">
        <v>1.0</v>
      </c>
      <c r="E302" s="126"/>
      <c r="F302" s="125">
        <f t="shared" si="19"/>
        <v>0</v>
      </c>
    </row>
    <row r="303">
      <c r="A303" s="136" t="s">
        <v>29969</v>
      </c>
      <c r="B303" s="137" t="s">
        <v>29695</v>
      </c>
      <c r="C303" s="138" t="s">
        <v>79</v>
      </c>
      <c r="D303" s="139">
        <v>2.0</v>
      </c>
      <c r="E303" s="126"/>
      <c r="F303" s="125">
        <f t="shared" si="19"/>
        <v>0</v>
      </c>
    </row>
    <row r="304">
      <c r="A304" s="136" t="s">
        <v>29970</v>
      </c>
      <c r="B304" s="137" t="s">
        <v>29971</v>
      </c>
      <c r="C304" s="138" t="s">
        <v>79</v>
      </c>
      <c r="D304" s="139">
        <v>17.0</v>
      </c>
      <c r="E304" s="126"/>
      <c r="F304" s="125">
        <f t="shared" si="19"/>
        <v>0</v>
      </c>
    </row>
    <row r="305">
      <c r="A305" s="136" t="s">
        <v>29972</v>
      </c>
      <c r="B305" s="137" t="s">
        <v>29973</v>
      </c>
      <c r="C305" s="138" t="s">
        <v>79</v>
      </c>
      <c r="D305" s="139">
        <v>9.0</v>
      </c>
      <c r="E305" s="126"/>
      <c r="F305" s="125">
        <f t="shared" si="19"/>
        <v>0</v>
      </c>
    </row>
    <row r="306">
      <c r="A306" s="136" t="s">
        <v>29974</v>
      </c>
      <c r="B306" s="137" t="s">
        <v>29697</v>
      </c>
      <c r="C306" s="138" t="s">
        <v>79</v>
      </c>
      <c r="D306" s="139">
        <v>1.0</v>
      </c>
      <c r="E306" s="126"/>
      <c r="F306" s="125">
        <f t="shared" si="19"/>
        <v>0</v>
      </c>
    </row>
    <row r="307">
      <c r="A307" s="136" t="s">
        <v>29975</v>
      </c>
      <c r="B307" s="137" t="s">
        <v>29976</v>
      </c>
      <c r="C307" s="138"/>
      <c r="D307" s="139"/>
      <c r="E307" s="139"/>
      <c r="F307" s="140">
        <f>F308+F316+F342+F348+F356+F362</f>
        <v>0</v>
      </c>
    </row>
    <row r="308">
      <c r="A308" s="136" t="s">
        <v>29977</v>
      </c>
      <c r="B308" s="137" t="s">
        <v>458</v>
      </c>
      <c r="C308" s="138"/>
      <c r="D308" s="139"/>
      <c r="E308" s="139"/>
      <c r="F308" s="140">
        <f>SUM(F309:F315)</f>
        <v>0</v>
      </c>
    </row>
    <row r="309">
      <c r="A309" s="136" t="s">
        <v>29978</v>
      </c>
      <c r="B309" s="137" t="s">
        <v>1770</v>
      </c>
      <c r="C309" s="138" t="s">
        <v>529</v>
      </c>
      <c r="D309" s="139">
        <v>3.28</v>
      </c>
      <c r="E309" s="126"/>
      <c r="F309" s="125">
        <f t="shared" ref="F309:F315" si="20">if(C309="","",round(D309*E309,2))</f>
        <v>0</v>
      </c>
    </row>
    <row r="310">
      <c r="A310" s="136" t="s">
        <v>29979</v>
      </c>
      <c r="B310" s="137" t="s">
        <v>1772</v>
      </c>
      <c r="C310" s="138" t="s">
        <v>529</v>
      </c>
      <c r="D310" s="139">
        <v>3.28</v>
      </c>
      <c r="E310" s="126"/>
      <c r="F310" s="125">
        <f t="shared" si="20"/>
        <v>0</v>
      </c>
    </row>
    <row r="311">
      <c r="A311" s="136" t="s">
        <v>29980</v>
      </c>
      <c r="B311" s="137" t="s">
        <v>25646</v>
      </c>
      <c r="C311" s="138" t="s">
        <v>159</v>
      </c>
      <c r="D311" s="139">
        <v>6556.69</v>
      </c>
      <c r="E311" s="126"/>
      <c r="F311" s="125">
        <f t="shared" si="20"/>
        <v>0</v>
      </c>
    </row>
    <row r="312">
      <c r="A312" s="136" t="s">
        <v>29981</v>
      </c>
      <c r="B312" s="137" t="s">
        <v>25648</v>
      </c>
      <c r="C312" s="138" t="s">
        <v>159</v>
      </c>
      <c r="D312" s="139">
        <v>6556.69</v>
      </c>
      <c r="E312" s="126"/>
      <c r="F312" s="125">
        <f t="shared" si="20"/>
        <v>0</v>
      </c>
    </row>
    <row r="313">
      <c r="A313" s="136" t="s">
        <v>29982</v>
      </c>
      <c r="B313" s="137" t="s">
        <v>25650</v>
      </c>
      <c r="C313" s="138" t="s">
        <v>79</v>
      </c>
      <c r="D313" s="139">
        <v>66.0</v>
      </c>
      <c r="E313" s="126"/>
      <c r="F313" s="125">
        <f t="shared" si="20"/>
        <v>0</v>
      </c>
    </row>
    <row r="314">
      <c r="A314" s="136" t="s">
        <v>29983</v>
      </c>
      <c r="B314" s="137" t="s">
        <v>25652</v>
      </c>
      <c r="C314" s="138" t="s">
        <v>79</v>
      </c>
      <c r="D314" s="139">
        <v>33.0</v>
      </c>
      <c r="E314" s="126"/>
      <c r="F314" s="125">
        <f t="shared" si="20"/>
        <v>0</v>
      </c>
    </row>
    <row r="315">
      <c r="A315" s="136" t="s">
        <v>29984</v>
      </c>
      <c r="B315" s="137" t="s">
        <v>25654</v>
      </c>
      <c r="C315" s="138" t="s">
        <v>159</v>
      </c>
      <c r="D315" s="139">
        <v>3278.34</v>
      </c>
      <c r="E315" s="126"/>
      <c r="F315" s="125">
        <f t="shared" si="20"/>
        <v>0</v>
      </c>
    </row>
    <row r="316">
      <c r="A316" s="136" t="s">
        <v>29985</v>
      </c>
      <c r="B316" s="137" t="s">
        <v>110</v>
      </c>
      <c r="C316" s="138"/>
      <c r="D316" s="139"/>
      <c r="E316" s="139"/>
      <c r="F316" s="140">
        <f>SUM(F317:F341)</f>
        <v>0</v>
      </c>
    </row>
    <row r="317">
      <c r="A317" s="136" t="s">
        <v>29986</v>
      </c>
      <c r="B317" s="137" t="s">
        <v>29874</v>
      </c>
      <c r="C317" s="138" t="s">
        <v>159</v>
      </c>
      <c r="D317" s="139">
        <v>991.86</v>
      </c>
      <c r="E317" s="126"/>
      <c r="F317" s="125">
        <f t="shared" ref="F317:F341" si="21">if(C317="","",round(D317*E317,2))</f>
        <v>0</v>
      </c>
    </row>
    <row r="318">
      <c r="A318" s="136" t="s">
        <v>29987</v>
      </c>
      <c r="B318" s="137" t="s">
        <v>26815</v>
      </c>
      <c r="C318" s="138" t="s">
        <v>159</v>
      </c>
      <c r="D318" s="139">
        <v>1406.18</v>
      </c>
      <c r="E318" s="126"/>
      <c r="F318" s="125">
        <f t="shared" si="21"/>
        <v>0</v>
      </c>
    </row>
    <row r="319">
      <c r="A319" s="136" t="s">
        <v>29988</v>
      </c>
      <c r="B319" s="137" t="s">
        <v>26817</v>
      </c>
      <c r="C319" s="138" t="s">
        <v>159</v>
      </c>
      <c r="D319" s="139">
        <v>465.22</v>
      </c>
      <c r="E319" s="126"/>
      <c r="F319" s="125">
        <f t="shared" si="21"/>
        <v>0</v>
      </c>
    </row>
    <row r="320">
      <c r="A320" s="136" t="s">
        <v>29989</v>
      </c>
      <c r="B320" s="137" t="s">
        <v>26819</v>
      </c>
      <c r="C320" s="138" t="s">
        <v>159</v>
      </c>
      <c r="D320" s="139">
        <v>158.73</v>
      </c>
      <c r="E320" s="126"/>
      <c r="F320" s="125">
        <f t="shared" si="21"/>
        <v>0</v>
      </c>
    </row>
    <row r="321">
      <c r="A321" s="136" t="s">
        <v>29990</v>
      </c>
      <c r="B321" s="137" t="s">
        <v>26821</v>
      </c>
      <c r="C321" s="138" t="s">
        <v>159</v>
      </c>
      <c r="D321" s="139">
        <v>132.83</v>
      </c>
      <c r="E321" s="126"/>
      <c r="F321" s="125">
        <f t="shared" si="21"/>
        <v>0</v>
      </c>
    </row>
    <row r="322">
      <c r="A322" s="136" t="s">
        <v>29991</v>
      </c>
      <c r="B322" s="137" t="s">
        <v>26823</v>
      </c>
      <c r="C322" s="138" t="s">
        <v>159</v>
      </c>
      <c r="D322" s="139">
        <v>91.07</v>
      </c>
      <c r="E322" s="126"/>
      <c r="F322" s="125">
        <f t="shared" si="21"/>
        <v>0</v>
      </c>
    </row>
    <row r="323">
      <c r="A323" s="136" t="s">
        <v>29992</v>
      </c>
      <c r="B323" s="137" t="s">
        <v>28718</v>
      </c>
      <c r="C323" s="138" t="s">
        <v>159</v>
      </c>
      <c r="D323" s="139">
        <v>32.46</v>
      </c>
      <c r="E323" s="126"/>
      <c r="F323" s="125">
        <f t="shared" si="21"/>
        <v>0</v>
      </c>
    </row>
    <row r="324">
      <c r="A324" s="136" t="s">
        <v>29993</v>
      </c>
      <c r="B324" s="137" t="s">
        <v>28859</v>
      </c>
      <c r="C324" s="138" t="s">
        <v>159</v>
      </c>
      <c r="D324" s="139">
        <v>991.86</v>
      </c>
      <c r="E324" s="126"/>
      <c r="F324" s="125">
        <f t="shared" si="21"/>
        <v>0</v>
      </c>
    </row>
    <row r="325">
      <c r="A325" s="136" t="s">
        <v>29994</v>
      </c>
      <c r="B325" s="137" t="s">
        <v>26825</v>
      </c>
      <c r="C325" s="138" t="s">
        <v>159</v>
      </c>
      <c r="D325" s="139">
        <v>2254.03</v>
      </c>
      <c r="E325" s="126"/>
      <c r="F325" s="125">
        <f t="shared" si="21"/>
        <v>0</v>
      </c>
    </row>
    <row r="326">
      <c r="A326" s="136" t="s">
        <v>29995</v>
      </c>
      <c r="B326" s="137" t="s">
        <v>27919</v>
      </c>
      <c r="C326" s="138" t="s">
        <v>159</v>
      </c>
      <c r="D326" s="139">
        <v>32.46</v>
      </c>
      <c r="E326" s="126"/>
      <c r="F326" s="125">
        <f t="shared" si="21"/>
        <v>0</v>
      </c>
    </row>
    <row r="327">
      <c r="A327" s="136" t="s">
        <v>29996</v>
      </c>
      <c r="B327" s="137" t="s">
        <v>29895</v>
      </c>
      <c r="C327" s="138" t="s">
        <v>159</v>
      </c>
      <c r="D327" s="139">
        <v>991.86</v>
      </c>
      <c r="E327" s="126"/>
      <c r="F327" s="125">
        <f t="shared" si="21"/>
        <v>0</v>
      </c>
    </row>
    <row r="328">
      <c r="A328" s="136" t="s">
        <v>29997</v>
      </c>
      <c r="B328" s="137" t="s">
        <v>26835</v>
      </c>
      <c r="C328" s="138" t="s">
        <v>159</v>
      </c>
      <c r="D328" s="139">
        <v>1406.18</v>
      </c>
      <c r="E328" s="126"/>
      <c r="F328" s="125">
        <f t="shared" si="21"/>
        <v>0</v>
      </c>
    </row>
    <row r="329">
      <c r="A329" s="136" t="s">
        <v>29998</v>
      </c>
      <c r="B329" s="137" t="s">
        <v>26837</v>
      </c>
      <c r="C329" s="138" t="s">
        <v>159</v>
      </c>
      <c r="D329" s="139">
        <v>465.22</v>
      </c>
      <c r="E329" s="126"/>
      <c r="F329" s="125">
        <f t="shared" si="21"/>
        <v>0</v>
      </c>
    </row>
    <row r="330">
      <c r="A330" s="136" t="s">
        <v>29999</v>
      </c>
      <c r="B330" s="137" t="s">
        <v>26839</v>
      </c>
      <c r="C330" s="138" t="s">
        <v>159</v>
      </c>
      <c r="D330" s="139">
        <v>158.73</v>
      </c>
      <c r="E330" s="126"/>
      <c r="F330" s="125">
        <f t="shared" si="21"/>
        <v>0</v>
      </c>
    </row>
    <row r="331">
      <c r="A331" s="136" t="s">
        <v>30000</v>
      </c>
      <c r="B331" s="137" t="s">
        <v>26841</v>
      </c>
      <c r="C331" s="138" t="s">
        <v>159</v>
      </c>
      <c r="D331" s="139">
        <v>132.83</v>
      </c>
      <c r="E331" s="126"/>
      <c r="F331" s="125">
        <f t="shared" si="21"/>
        <v>0</v>
      </c>
    </row>
    <row r="332">
      <c r="A332" s="136" t="s">
        <v>30001</v>
      </c>
      <c r="B332" s="137" t="s">
        <v>26843</v>
      </c>
      <c r="C332" s="138" t="s">
        <v>159</v>
      </c>
      <c r="D332" s="139">
        <v>91.07</v>
      </c>
      <c r="E332" s="126"/>
      <c r="F332" s="125">
        <f t="shared" si="21"/>
        <v>0</v>
      </c>
    </row>
    <row r="333">
      <c r="A333" s="136" t="s">
        <v>30002</v>
      </c>
      <c r="B333" s="137" t="s">
        <v>28732</v>
      </c>
      <c r="C333" s="138" t="s">
        <v>159</v>
      </c>
      <c r="D333" s="139">
        <v>32.46</v>
      </c>
      <c r="E333" s="126"/>
      <c r="F333" s="125">
        <f t="shared" si="21"/>
        <v>0</v>
      </c>
    </row>
    <row r="334">
      <c r="A334" s="136" t="s">
        <v>30003</v>
      </c>
      <c r="B334" s="137" t="s">
        <v>25978</v>
      </c>
      <c r="C334" s="138" t="s">
        <v>117</v>
      </c>
      <c r="D334" s="139">
        <v>4260.09</v>
      </c>
      <c r="E334" s="126"/>
      <c r="F334" s="125">
        <f t="shared" si="21"/>
        <v>0</v>
      </c>
    </row>
    <row r="335">
      <c r="A335" s="136" t="s">
        <v>30004</v>
      </c>
      <c r="B335" s="137" t="s">
        <v>1916</v>
      </c>
      <c r="C335" s="138" t="s">
        <v>159</v>
      </c>
      <c r="D335" s="139">
        <v>991.86</v>
      </c>
      <c r="E335" s="126"/>
      <c r="F335" s="125">
        <f t="shared" si="21"/>
        <v>0</v>
      </c>
    </row>
    <row r="336">
      <c r="A336" s="136" t="s">
        <v>30005</v>
      </c>
      <c r="B336" s="137" t="s">
        <v>26854</v>
      </c>
      <c r="C336" s="138" t="s">
        <v>159</v>
      </c>
      <c r="D336" s="139">
        <v>1406.18</v>
      </c>
      <c r="E336" s="126"/>
      <c r="F336" s="125">
        <f t="shared" si="21"/>
        <v>0</v>
      </c>
    </row>
    <row r="337">
      <c r="A337" s="136" t="s">
        <v>30006</v>
      </c>
      <c r="B337" s="137" t="s">
        <v>26856</v>
      </c>
      <c r="C337" s="138" t="s">
        <v>159</v>
      </c>
      <c r="D337" s="139">
        <v>465.22</v>
      </c>
      <c r="E337" s="126"/>
      <c r="F337" s="125">
        <f t="shared" si="21"/>
        <v>0</v>
      </c>
    </row>
    <row r="338">
      <c r="A338" s="136" t="s">
        <v>30007</v>
      </c>
      <c r="B338" s="137" t="s">
        <v>26858</v>
      </c>
      <c r="C338" s="138" t="s">
        <v>159</v>
      </c>
      <c r="D338" s="139">
        <v>158.73</v>
      </c>
      <c r="E338" s="126"/>
      <c r="F338" s="125">
        <f t="shared" si="21"/>
        <v>0</v>
      </c>
    </row>
    <row r="339">
      <c r="A339" s="136" t="s">
        <v>30008</v>
      </c>
      <c r="B339" s="137" t="s">
        <v>26860</v>
      </c>
      <c r="C339" s="138" t="s">
        <v>159</v>
      </c>
      <c r="D339" s="139">
        <v>132.83</v>
      </c>
      <c r="E339" s="126"/>
      <c r="F339" s="125">
        <f t="shared" si="21"/>
        <v>0</v>
      </c>
    </row>
    <row r="340">
      <c r="A340" s="136" t="s">
        <v>30009</v>
      </c>
      <c r="B340" s="137" t="s">
        <v>26862</v>
      </c>
      <c r="C340" s="138" t="s">
        <v>159</v>
      </c>
      <c r="D340" s="139">
        <v>91.07</v>
      </c>
      <c r="E340" s="126"/>
      <c r="F340" s="125">
        <f t="shared" si="21"/>
        <v>0</v>
      </c>
    </row>
    <row r="341">
      <c r="A341" s="136" t="s">
        <v>30010</v>
      </c>
      <c r="B341" s="137" t="s">
        <v>27961</v>
      </c>
      <c r="C341" s="138" t="s">
        <v>159</v>
      </c>
      <c r="D341" s="139">
        <v>32.46</v>
      </c>
      <c r="E341" s="126"/>
      <c r="F341" s="125">
        <f t="shared" si="21"/>
        <v>0</v>
      </c>
    </row>
    <row r="342">
      <c r="A342" s="136" t="s">
        <v>30011</v>
      </c>
      <c r="B342" s="137" t="s">
        <v>25699</v>
      </c>
      <c r="C342" s="138"/>
      <c r="D342" s="139"/>
      <c r="E342" s="139"/>
      <c r="F342" s="140">
        <f>SUM(F343:F347)</f>
        <v>0</v>
      </c>
    </row>
    <row r="343">
      <c r="A343" s="136" t="s">
        <v>30012</v>
      </c>
      <c r="B343" s="137" t="s">
        <v>25797</v>
      </c>
      <c r="C343" s="138" t="s">
        <v>159</v>
      </c>
      <c r="D343" s="139">
        <v>1406.18</v>
      </c>
      <c r="E343" s="126"/>
      <c r="F343" s="125">
        <f t="shared" ref="F343:F347" si="22">if(C343="","",round(D343*E343,2))</f>
        <v>0</v>
      </c>
    </row>
    <row r="344">
      <c r="A344" s="136" t="s">
        <v>30013</v>
      </c>
      <c r="B344" s="137" t="s">
        <v>25701</v>
      </c>
      <c r="C344" s="138" t="s">
        <v>159</v>
      </c>
      <c r="D344" s="139">
        <v>465.22</v>
      </c>
      <c r="E344" s="126"/>
      <c r="F344" s="125">
        <f t="shared" si="22"/>
        <v>0</v>
      </c>
    </row>
    <row r="345">
      <c r="A345" s="136" t="s">
        <v>30014</v>
      </c>
      <c r="B345" s="137" t="s">
        <v>1925</v>
      </c>
      <c r="C345" s="138" t="s">
        <v>159</v>
      </c>
      <c r="D345" s="139">
        <v>158.73</v>
      </c>
      <c r="E345" s="126"/>
      <c r="F345" s="125">
        <f t="shared" si="22"/>
        <v>0</v>
      </c>
    </row>
    <row r="346">
      <c r="A346" s="136" t="s">
        <v>30015</v>
      </c>
      <c r="B346" s="137" t="s">
        <v>25704</v>
      </c>
      <c r="C346" s="138" t="s">
        <v>159</v>
      </c>
      <c r="D346" s="139">
        <v>132.83</v>
      </c>
      <c r="E346" s="126"/>
      <c r="F346" s="125">
        <f t="shared" si="22"/>
        <v>0</v>
      </c>
    </row>
    <row r="347">
      <c r="A347" s="136" t="s">
        <v>30016</v>
      </c>
      <c r="B347" s="137" t="s">
        <v>1927</v>
      </c>
      <c r="C347" s="138" t="s">
        <v>159</v>
      </c>
      <c r="D347" s="139">
        <v>123.52</v>
      </c>
      <c r="E347" s="126"/>
      <c r="F347" s="125">
        <f t="shared" si="22"/>
        <v>0</v>
      </c>
    </row>
    <row r="348">
      <c r="A348" s="136" t="s">
        <v>30017</v>
      </c>
      <c r="B348" s="137" t="s">
        <v>29654</v>
      </c>
      <c r="C348" s="138"/>
      <c r="D348" s="139"/>
      <c r="E348" s="139"/>
      <c r="F348" s="140">
        <f>SUM(F349:F355)</f>
        <v>0</v>
      </c>
    </row>
    <row r="349">
      <c r="A349" s="136" t="s">
        <v>30018</v>
      </c>
      <c r="B349" s="137" t="s">
        <v>1936</v>
      </c>
      <c r="C349" s="138" t="s">
        <v>159</v>
      </c>
      <c r="D349" s="139">
        <v>69.15</v>
      </c>
      <c r="E349" s="126"/>
      <c r="F349" s="125">
        <f t="shared" ref="F349:F355" si="23">if(C349="","",round(D349*E349,2))</f>
        <v>0</v>
      </c>
    </row>
    <row r="350">
      <c r="A350" s="136" t="s">
        <v>30019</v>
      </c>
      <c r="B350" s="137" t="s">
        <v>30020</v>
      </c>
      <c r="C350" s="138" t="s">
        <v>159</v>
      </c>
      <c r="D350" s="139">
        <v>2819.52</v>
      </c>
      <c r="E350" s="126"/>
      <c r="F350" s="125">
        <f t="shared" si="23"/>
        <v>0</v>
      </c>
    </row>
    <row r="351">
      <c r="A351" s="136" t="s">
        <v>30021</v>
      </c>
      <c r="B351" s="137" t="s">
        <v>29660</v>
      </c>
      <c r="C351" s="138" t="s">
        <v>159</v>
      </c>
      <c r="D351" s="139">
        <v>387.09</v>
      </c>
      <c r="E351" s="126"/>
      <c r="F351" s="125">
        <f t="shared" si="23"/>
        <v>0</v>
      </c>
    </row>
    <row r="352">
      <c r="A352" s="136" t="s">
        <v>30022</v>
      </c>
      <c r="B352" s="137" t="s">
        <v>30023</v>
      </c>
      <c r="C352" s="138" t="s">
        <v>159</v>
      </c>
      <c r="D352" s="139">
        <v>33.65</v>
      </c>
      <c r="E352" s="126"/>
      <c r="F352" s="125">
        <f t="shared" si="23"/>
        <v>0</v>
      </c>
    </row>
    <row r="353">
      <c r="A353" s="136" t="s">
        <v>30024</v>
      </c>
      <c r="B353" s="137" t="s">
        <v>29666</v>
      </c>
      <c r="C353" s="138" t="s">
        <v>159</v>
      </c>
      <c r="D353" s="139">
        <v>69.15</v>
      </c>
      <c r="E353" s="126"/>
      <c r="F353" s="125">
        <f t="shared" si="23"/>
        <v>0</v>
      </c>
    </row>
    <row r="354">
      <c r="A354" s="136" t="s">
        <v>30025</v>
      </c>
      <c r="B354" s="137" t="s">
        <v>29668</v>
      </c>
      <c r="C354" s="138" t="s">
        <v>159</v>
      </c>
      <c r="D354" s="139">
        <v>3206.61</v>
      </c>
      <c r="E354" s="126"/>
      <c r="F354" s="125">
        <f t="shared" si="23"/>
        <v>0</v>
      </c>
    </row>
    <row r="355">
      <c r="A355" s="136" t="s">
        <v>30026</v>
      </c>
      <c r="B355" s="137" t="s">
        <v>1952</v>
      </c>
      <c r="C355" s="138" t="s">
        <v>159</v>
      </c>
      <c r="D355" s="139">
        <v>33.65</v>
      </c>
      <c r="E355" s="126"/>
      <c r="F355" s="125">
        <f t="shared" si="23"/>
        <v>0</v>
      </c>
    </row>
    <row r="356">
      <c r="A356" s="136" t="s">
        <v>30027</v>
      </c>
      <c r="B356" s="137" t="s">
        <v>1865</v>
      </c>
      <c r="C356" s="138"/>
      <c r="D356" s="139"/>
      <c r="E356" s="139"/>
      <c r="F356" s="140">
        <f>SUM(F357:F361)</f>
        <v>0</v>
      </c>
    </row>
    <row r="357">
      <c r="A357" s="136" t="s">
        <v>30028</v>
      </c>
      <c r="B357" s="137" t="s">
        <v>1867</v>
      </c>
      <c r="C357" s="138" t="s">
        <v>79</v>
      </c>
      <c r="D357" s="139">
        <v>66.0</v>
      </c>
      <c r="E357" s="126"/>
      <c r="F357" s="125">
        <f t="shared" ref="F357:F361" si="24">if(C357="","",round(D357*E357,2))</f>
        <v>0</v>
      </c>
    </row>
    <row r="358">
      <c r="A358" s="136" t="s">
        <v>30029</v>
      </c>
      <c r="B358" s="137" t="s">
        <v>272</v>
      </c>
      <c r="C358" s="138" t="s">
        <v>79</v>
      </c>
      <c r="D358" s="139">
        <v>20.0</v>
      </c>
      <c r="E358" s="126"/>
      <c r="F358" s="125">
        <f t="shared" si="24"/>
        <v>0</v>
      </c>
    </row>
    <row r="359">
      <c r="A359" s="136" t="s">
        <v>30030</v>
      </c>
      <c r="B359" s="137" t="s">
        <v>29828</v>
      </c>
      <c r="C359" s="138" t="s">
        <v>159</v>
      </c>
      <c r="D359" s="139">
        <v>69.15</v>
      </c>
      <c r="E359" s="126"/>
      <c r="F359" s="125">
        <f t="shared" si="24"/>
        <v>0</v>
      </c>
    </row>
    <row r="360">
      <c r="A360" s="136" t="s">
        <v>30031</v>
      </c>
      <c r="B360" s="137" t="s">
        <v>29830</v>
      </c>
      <c r="C360" s="138" t="s">
        <v>159</v>
      </c>
      <c r="D360" s="139">
        <v>3206.61</v>
      </c>
      <c r="E360" s="126"/>
      <c r="F360" s="125">
        <f t="shared" si="24"/>
        <v>0</v>
      </c>
    </row>
    <row r="361">
      <c r="A361" s="136" t="s">
        <v>30032</v>
      </c>
      <c r="B361" s="137" t="s">
        <v>29834</v>
      </c>
      <c r="C361" s="138" t="s">
        <v>159</v>
      </c>
      <c r="D361" s="139">
        <v>33.65</v>
      </c>
      <c r="E361" s="126"/>
      <c r="F361" s="125">
        <f t="shared" si="24"/>
        <v>0</v>
      </c>
    </row>
    <row r="362">
      <c r="A362" s="136" t="s">
        <v>30033</v>
      </c>
      <c r="B362" s="137" t="s">
        <v>1960</v>
      </c>
      <c r="C362" s="138"/>
      <c r="D362" s="139"/>
      <c r="E362" s="139"/>
      <c r="F362" s="140">
        <f>SUM(F363:F372)</f>
        <v>0</v>
      </c>
    </row>
    <row r="363">
      <c r="A363" s="136" t="s">
        <v>30034</v>
      </c>
      <c r="B363" s="137" t="s">
        <v>29851</v>
      </c>
      <c r="C363" s="138" t="s">
        <v>79</v>
      </c>
      <c r="D363" s="139">
        <v>1.0</v>
      </c>
      <c r="E363" s="126"/>
      <c r="F363" s="125">
        <f t="shared" ref="F363:F372" si="25">if(C363="","",round(D363*E363,2))</f>
        <v>0</v>
      </c>
    </row>
    <row r="364">
      <c r="A364" s="136" t="s">
        <v>30035</v>
      </c>
      <c r="B364" s="137" t="s">
        <v>29956</v>
      </c>
      <c r="C364" s="138" t="s">
        <v>79</v>
      </c>
      <c r="D364" s="139">
        <v>10.0</v>
      </c>
      <c r="E364" s="126"/>
      <c r="F364" s="125">
        <f t="shared" si="25"/>
        <v>0</v>
      </c>
    </row>
    <row r="365">
      <c r="A365" s="136" t="s">
        <v>30036</v>
      </c>
      <c r="B365" s="137" t="s">
        <v>29959</v>
      </c>
      <c r="C365" s="138" t="s">
        <v>79</v>
      </c>
      <c r="D365" s="139">
        <v>4.0</v>
      </c>
      <c r="E365" s="126"/>
      <c r="F365" s="125">
        <f t="shared" si="25"/>
        <v>0</v>
      </c>
    </row>
    <row r="366">
      <c r="A366" s="136" t="s">
        <v>30037</v>
      </c>
      <c r="B366" s="137" t="s">
        <v>29685</v>
      </c>
      <c r="C366" s="138" t="s">
        <v>79</v>
      </c>
      <c r="D366" s="139">
        <v>1.0</v>
      </c>
      <c r="E366" s="126"/>
      <c r="F366" s="125">
        <f t="shared" si="25"/>
        <v>0</v>
      </c>
    </row>
    <row r="367">
      <c r="A367" s="136" t="s">
        <v>30038</v>
      </c>
      <c r="B367" s="137" t="s">
        <v>29687</v>
      </c>
      <c r="C367" s="138" t="s">
        <v>79</v>
      </c>
      <c r="D367" s="139">
        <v>6.0</v>
      </c>
      <c r="E367" s="126"/>
      <c r="F367" s="125">
        <f t="shared" si="25"/>
        <v>0</v>
      </c>
    </row>
    <row r="368">
      <c r="A368" s="136" t="s">
        <v>30039</v>
      </c>
      <c r="B368" s="137" t="s">
        <v>29689</v>
      </c>
      <c r="C368" s="138" t="s">
        <v>79</v>
      </c>
      <c r="D368" s="139">
        <v>18.0</v>
      </c>
      <c r="E368" s="126"/>
      <c r="F368" s="125">
        <f t="shared" si="25"/>
        <v>0</v>
      </c>
    </row>
    <row r="369">
      <c r="A369" s="136" t="s">
        <v>30040</v>
      </c>
      <c r="B369" s="137" t="s">
        <v>29691</v>
      </c>
      <c r="C369" s="138" t="s">
        <v>79</v>
      </c>
      <c r="D369" s="139">
        <v>9.0</v>
      </c>
      <c r="E369" s="126"/>
      <c r="F369" s="125">
        <f t="shared" si="25"/>
        <v>0</v>
      </c>
    </row>
    <row r="370">
      <c r="A370" s="136" t="s">
        <v>30041</v>
      </c>
      <c r="B370" s="137" t="s">
        <v>29693</v>
      </c>
      <c r="C370" s="138" t="s">
        <v>79</v>
      </c>
      <c r="D370" s="139">
        <v>4.0</v>
      </c>
      <c r="E370" s="126"/>
      <c r="F370" s="125">
        <f t="shared" si="25"/>
        <v>0</v>
      </c>
    </row>
    <row r="371">
      <c r="A371" s="136" t="s">
        <v>30042</v>
      </c>
      <c r="B371" s="137" t="s">
        <v>29695</v>
      </c>
      <c r="C371" s="138" t="s">
        <v>79</v>
      </c>
      <c r="D371" s="139">
        <v>2.0</v>
      </c>
      <c r="E371" s="126"/>
      <c r="F371" s="125">
        <f t="shared" si="25"/>
        <v>0</v>
      </c>
    </row>
    <row r="372">
      <c r="A372" s="136" t="s">
        <v>30043</v>
      </c>
      <c r="B372" s="137" t="s">
        <v>29697</v>
      </c>
      <c r="C372" s="138" t="s">
        <v>79</v>
      </c>
      <c r="D372" s="139">
        <v>4.0</v>
      </c>
      <c r="E372" s="126"/>
      <c r="F372" s="125">
        <f t="shared" si="25"/>
        <v>0</v>
      </c>
    </row>
    <row r="373">
      <c r="A373" s="136" t="s">
        <v>30044</v>
      </c>
      <c r="B373" s="137" t="s">
        <v>30045</v>
      </c>
      <c r="C373" s="138"/>
      <c r="D373" s="139"/>
      <c r="E373" s="139"/>
      <c r="F373" s="140">
        <f>F374+F382+F404+F411+F419+F425</f>
        <v>0</v>
      </c>
    </row>
    <row r="374">
      <c r="A374" s="136" t="s">
        <v>30046</v>
      </c>
      <c r="B374" s="137" t="s">
        <v>458</v>
      </c>
      <c r="C374" s="138"/>
      <c r="D374" s="139"/>
      <c r="E374" s="139"/>
      <c r="F374" s="140">
        <f>SUM(F375:F381)</f>
        <v>0</v>
      </c>
    </row>
    <row r="375">
      <c r="A375" s="136" t="s">
        <v>30047</v>
      </c>
      <c r="B375" s="137" t="s">
        <v>1770</v>
      </c>
      <c r="C375" s="138" t="s">
        <v>529</v>
      </c>
      <c r="D375" s="139">
        <v>3.88</v>
      </c>
      <c r="E375" s="126"/>
      <c r="F375" s="125">
        <f t="shared" ref="F375:F381" si="26">if(C375="","",round(D375*E375,2))</f>
        <v>0</v>
      </c>
    </row>
    <row r="376">
      <c r="A376" s="136" t="s">
        <v>30048</v>
      </c>
      <c r="B376" s="137" t="s">
        <v>1772</v>
      </c>
      <c r="C376" s="138" t="s">
        <v>529</v>
      </c>
      <c r="D376" s="139">
        <v>3.88</v>
      </c>
      <c r="E376" s="126"/>
      <c r="F376" s="125">
        <f t="shared" si="26"/>
        <v>0</v>
      </c>
    </row>
    <row r="377">
      <c r="A377" s="136" t="s">
        <v>30049</v>
      </c>
      <c r="B377" s="137" t="s">
        <v>25646</v>
      </c>
      <c r="C377" s="138" t="s">
        <v>159</v>
      </c>
      <c r="D377" s="139">
        <v>7757.43</v>
      </c>
      <c r="E377" s="126"/>
      <c r="F377" s="125">
        <f t="shared" si="26"/>
        <v>0</v>
      </c>
    </row>
    <row r="378">
      <c r="A378" s="136" t="s">
        <v>30050</v>
      </c>
      <c r="B378" s="137" t="s">
        <v>25648</v>
      </c>
      <c r="C378" s="138" t="s">
        <v>159</v>
      </c>
      <c r="D378" s="139">
        <v>7757.43</v>
      </c>
      <c r="E378" s="126"/>
      <c r="F378" s="125">
        <f t="shared" si="26"/>
        <v>0</v>
      </c>
    </row>
    <row r="379">
      <c r="A379" s="136" t="s">
        <v>30051</v>
      </c>
      <c r="B379" s="137" t="s">
        <v>25650</v>
      </c>
      <c r="C379" s="138" t="s">
        <v>79</v>
      </c>
      <c r="D379" s="139">
        <v>78.0</v>
      </c>
      <c r="E379" s="126"/>
      <c r="F379" s="125">
        <f t="shared" si="26"/>
        <v>0</v>
      </c>
    </row>
    <row r="380">
      <c r="A380" s="136" t="s">
        <v>30052</v>
      </c>
      <c r="B380" s="137" t="s">
        <v>25652</v>
      </c>
      <c r="C380" s="138" t="s">
        <v>79</v>
      </c>
      <c r="D380" s="139">
        <v>39.0</v>
      </c>
      <c r="E380" s="126"/>
      <c r="F380" s="125">
        <f t="shared" si="26"/>
        <v>0</v>
      </c>
    </row>
    <row r="381">
      <c r="A381" s="136" t="s">
        <v>30053</v>
      </c>
      <c r="B381" s="137" t="s">
        <v>25654</v>
      </c>
      <c r="C381" s="138" t="s">
        <v>159</v>
      </c>
      <c r="D381" s="139">
        <v>3878.72</v>
      </c>
      <c r="E381" s="126"/>
      <c r="F381" s="125">
        <f t="shared" si="26"/>
        <v>0</v>
      </c>
    </row>
    <row r="382">
      <c r="A382" s="136" t="s">
        <v>30054</v>
      </c>
      <c r="B382" s="137" t="s">
        <v>110</v>
      </c>
      <c r="C382" s="138"/>
      <c r="D382" s="139"/>
      <c r="E382" s="139"/>
      <c r="F382" s="140">
        <f>SUM(F383:F403)</f>
        <v>0</v>
      </c>
    </row>
    <row r="383">
      <c r="A383" s="136" t="s">
        <v>30055</v>
      </c>
      <c r="B383" s="137" t="s">
        <v>26819</v>
      </c>
      <c r="C383" s="138" t="s">
        <v>159</v>
      </c>
      <c r="D383" s="139">
        <v>834.42</v>
      </c>
      <c r="E383" s="126"/>
      <c r="F383" s="125">
        <f t="shared" ref="F383:F403" si="27">if(C383="","",round(D383*E383,2))</f>
        <v>0</v>
      </c>
    </row>
    <row r="384">
      <c r="A384" s="136" t="s">
        <v>30056</v>
      </c>
      <c r="B384" s="137" t="s">
        <v>26821</v>
      </c>
      <c r="C384" s="138" t="s">
        <v>159</v>
      </c>
      <c r="D384" s="139">
        <v>990.34</v>
      </c>
      <c r="E384" s="126"/>
      <c r="F384" s="125">
        <f t="shared" si="27"/>
        <v>0</v>
      </c>
    </row>
    <row r="385">
      <c r="A385" s="136" t="s">
        <v>30057</v>
      </c>
      <c r="B385" s="137" t="s">
        <v>26823</v>
      </c>
      <c r="C385" s="138" t="s">
        <v>159</v>
      </c>
      <c r="D385" s="139">
        <v>1292.23</v>
      </c>
      <c r="E385" s="126"/>
      <c r="F385" s="125">
        <f t="shared" si="27"/>
        <v>0</v>
      </c>
    </row>
    <row r="386">
      <c r="A386" s="136" t="s">
        <v>30058</v>
      </c>
      <c r="B386" s="137" t="s">
        <v>29601</v>
      </c>
      <c r="C386" s="138" t="s">
        <v>159</v>
      </c>
      <c r="D386" s="139">
        <v>353.28</v>
      </c>
      <c r="E386" s="126"/>
      <c r="F386" s="125">
        <f t="shared" si="27"/>
        <v>0</v>
      </c>
    </row>
    <row r="387">
      <c r="A387" s="136" t="s">
        <v>30059</v>
      </c>
      <c r="B387" s="137" t="s">
        <v>29603</v>
      </c>
      <c r="C387" s="138" t="s">
        <v>159</v>
      </c>
      <c r="D387" s="139">
        <v>387.02</v>
      </c>
      <c r="E387" s="126"/>
      <c r="F387" s="125">
        <f t="shared" si="27"/>
        <v>0</v>
      </c>
    </row>
    <row r="388">
      <c r="A388" s="136" t="s">
        <v>30060</v>
      </c>
      <c r="B388" s="137" t="s">
        <v>29744</v>
      </c>
      <c r="C388" s="138" t="s">
        <v>159</v>
      </c>
      <c r="D388" s="139">
        <v>21.42</v>
      </c>
      <c r="E388" s="126"/>
      <c r="F388" s="125">
        <f t="shared" si="27"/>
        <v>0</v>
      </c>
    </row>
    <row r="389">
      <c r="A389" s="136" t="s">
        <v>30061</v>
      </c>
      <c r="B389" s="137" t="s">
        <v>26825</v>
      </c>
      <c r="C389" s="138" t="s">
        <v>159</v>
      </c>
      <c r="D389" s="139">
        <v>3857.3</v>
      </c>
      <c r="E389" s="126"/>
      <c r="F389" s="125">
        <f t="shared" si="27"/>
        <v>0</v>
      </c>
    </row>
    <row r="390">
      <c r="A390" s="136" t="s">
        <v>30062</v>
      </c>
      <c r="B390" s="137" t="s">
        <v>27919</v>
      </c>
      <c r="C390" s="138" t="s">
        <v>159</v>
      </c>
      <c r="D390" s="139">
        <v>21.42</v>
      </c>
      <c r="E390" s="126"/>
      <c r="F390" s="125">
        <f t="shared" si="27"/>
        <v>0</v>
      </c>
    </row>
    <row r="391">
      <c r="A391" s="136" t="s">
        <v>30063</v>
      </c>
      <c r="B391" s="137" t="s">
        <v>26839</v>
      </c>
      <c r="C391" s="138" t="s">
        <v>159</v>
      </c>
      <c r="D391" s="139">
        <v>834.42</v>
      </c>
      <c r="E391" s="126"/>
      <c r="F391" s="125">
        <f t="shared" si="27"/>
        <v>0</v>
      </c>
    </row>
    <row r="392">
      <c r="A392" s="136" t="s">
        <v>30064</v>
      </c>
      <c r="B392" s="137" t="s">
        <v>26841</v>
      </c>
      <c r="C392" s="138" t="s">
        <v>159</v>
      </c>
      <c r="D392" s="139">
        <v>990.34</v>
      </c>
      <c r="E392" s="126"/>
      <c r="F392" s="125">
        <f t="shared" si="27"/>
        <v>0</v>
      </c>
    </row>
    <row r="393">
      <c r="A393" s="136" t="s">
        <v>30065</v>
      </c>
      <c r="B393" s="137" t="s">
        <v>26843</v>
      </c>
      <c r="C393" s="138" t="s">
        <v>159</v>
      </c>
      <c r="D393" s="139">
        <v>1292.23</v>
      </c>
      <c r="E393" s="126"/>
      <c r="F393" s="125">
        <f t="shared" si="27"/>
        <v>0</v>
      </c>
    </row>
    <row r="394">
      <c r="A394" s="136" t="s">
        <v>30066</v>
      </c>
      <c r="B394" s="137" t="s">
        <v>29621</v>
      </c>
      <c r="C394" s="138" t="s">
        <v>159</v>
      </c>
      <c r="D394" s="139">
        <v>353.28</v>
      </c>
      <c r="E394" s="126"/>
      <c r="F394" s="125">
        <f t="shared" si="27"/>
        <v>0</v>
      </c>
    </row>
    <row r="395">
      <c r="A395" s="136" t="s">
        <v>30067</v>
      </c>
      <c r="B395" s="137" t="s">
        <v>29623</v>
      </c>
      <c r="C395" s="138" t="s">
        <v>159</v>
      </c>
      <c r="D395" s="139">
        <v>387.02</v>
      </c>
      <c r="E395" s="126"/>
      <c r="F395" s="125">
        <f t="shared" si="27"/>
        <v>0</v>
      </c>
    </row>
    <row r="396">
      <c r="A396" s="136" t="s">
        <v>30068</v>
      </c>
      <c r="B396" s="137" t="s">
        <v>29783</v>
      </c>
      <c r="C396" s="138" t="s">
        <v>159</v>
      </c>
      <c r="D396" s="139">
        <v>21.42</v>
      </c>
      <c r="E396" s="126"/>
      <c r="F396" s="125">
        <f t="shared" si="27"/>
        <v>0</v>
      </c>
    </row>
    <row r="397">
      <c r="A397" s="136" t="s">
        <v>30069</v>
      </c>
      <c r="B397" s="137" t="s">
        <v>25978</v>
      </c>
      <c r="C397" s="138" t="s">
        <v>117</v>
      </c>
      <c r="D397" s="139">
        <v>13383.63</v>
      </c>
      <c r="E397" s="126"/>
      <c r="F397" s="125">
        <f t="shared" si="27"/>
        <v>0</v>
      </c>
    </row>
    <row r="398">
      <c r="A398" s="136" t="s">
        <v>30070</v>
      </c>
      <c r="B398" s="137" t="s">
        <v>26858</v>
      </c>
      <c r="C398" s="138" t="s">
        <v>159</v>
      </c>
      <c r="D398" s="139">
        <v>834.42</v>
      </c>
      <c r="E398" s="126"/>
      <c r="F398" s="125">
        <f t="shared" si="27"/>
        <v>0</v>
      </c>
    </row>
    <row r="399">
      <c r="A399" s="136" t="s">
        <v>30071</v>
      </c>
      <c r="B399" s="137" t="s">
        <v>26860</v>
      </c>
      <c r="C399" s="138" t="s">
        <v>159</v>
      </c>
      <c r="D399" s="139">
        <v>990.34</v>
      </c>
      <c r="E399" s="126"/>
      <c r="F399" s="125">
        <f t="shared" si="27"/>
        <v>0</v>
      </c>
    </row>
    <row r="400">
      <c r="A400" s="136" t="s">
        <v>30072</v>
      </c>
      <c r="B400" s="137" t="s">
        <v>26862</v>
      </c>
      <c r="C400" s="138" t="s">
        <v>159</v>
      </c>
      <c r="D400" s="139">
        <v>1292.23</v>
      </c>
      <c r="E400" s="126"/>
      <c r="F400" s="125">
        <f t="shared" si="27"/>
        <v>0</v>
      </c>
    </row>
    <row r="401">
      <c r="A401" s="136" t="s">
        <v>30073</v>
      </c>
      <c r="B401" s="137" t="s">
        <v>29636</v>
      </c>
      <c r="C401" s="138" t="s">
        <v>159</v>
      </c>
      <c r="D401" s="139">
        <v>353.28</v>
      </c>
      <c r="E401" s="126"/>
      <c r="F401" s="125">
        <f t="shared" si="27"/>
        <v>0</v>
      </c>
    </row>
    <row r="402">
      <c r="A402" s="136" t="s">
        <v>30074</v>
      </c>
      <c r="B402" s="137" t="s">
        <v>29638</v>
      </c>
      <c r="C402" s="138" t="s">
        <v>159</v>
      </c>
      <c r="D402" s="139">
        <v>387.02</v>
      </c>
      <c r="E402" s="126"/>
      <c r="F402" s="125">
        <f t="shared" si="27"/>
        <v>0</v>
      </c>
    </row>
    <row r="403">
      <c r="A403" s="136" t="s">
        <v>30075</v>
      </c>
      <c r="B403" s="137" t="s">
        <v>29799</v>
      </c>
      <c r="C403" s="138" t="s">
        <v>159</v>
      </c>
      <c r="D403" s="139">
        <v>21.42</v>
      </c>
      <c r="E403" s="126"/>
      <c r="F403" s="125">
        <f t="shared" si="27"/>
        <v>0</v>
      </c>
    </row>
    <row r="404">
      <c r="A404" s="136" t="s">
        <v>30076</v>
      </c>
      <c r="B404" s="137" t="s">
        <v>25699</v>
      </c>
      <c r="C404" s="138"/>
      <c r="D404" s="139"/>
      <c r="E404" s="139"/>
      <c r="F404" s="140">
        <f>SUM(F405:F410)</f>
        <v>0</v>
      </c>
    </row>
    <row r="405">
      <c r="A405" s="136" t="s">
        <v>30077</v>
      </c>
      <c r="B405" s="137" t="s">
        <v>1925</v>
      </c>
      <c r="C405" s="138" t="s">
        <v>159</v>
      </c>
      <c r="D405" s="139">
        <v>834.42</v>
      </c>
      <c r="E405" s="126"/>
      <c r="F405" s="125">
        <f t="shared" ref="F405:F410" si="28">if(C405="","",round(D405*E405,2))</f>
        <v>0</v>
      </c>
    </row>
    <row r="406">
      <c r="A406" s="136" t="s">
        <v>30078</v>
      </c>
      <c r="B406" s="137" t="s">
        <v>25704</v>
      </c>
      <c r="C406" s="138" t="s">
        <v>159</v>
      </c>
      <c r="D406" s="139">
        <v>990.34</v>
      </c>
      <c r="E406" s="126"/>
      <c r="F406" s="125">
        <f t="shared" si="28"/>
        <v>0</v>
      </c>
    </row>
    <row r="407">
      <c r="A407" s="136" t="s">
        <v>30079</v>
      </c>
      <c r="B407" s="137" t="s">
        <v>1927</v>
      </c>
      <c r="C407" s="138" t="s">
        <v>159</v>
      </c>
      <c r="D407" s="139">
        <v>1292.23</v>
      </c>
      <c r="E407" s="126"/>
      <c r="F407" s="125">
        <f t="shared" si="28"/>
        <v>0</v>
      </c>
    </row>
    <row r="408">
      <c r="A408" s="136" t="s">
        <v>30080</v>
      </c>
      <c r="B408" s="137" t="s">
        <v>1929</v>
      </c>
      <c r="C408" s="138" t="s">
        <v>159</v>
      </c>
      <c r="D408" s="139">
        <v>353.28</v>
      </c>
      <c r="E408" s="126"/>
      <c r="F408" s="125">
        <f t="shared" si="28"/>
        <v>0</v>
      </c>
    </row>
    <row r="409">
      <c r="A409" s="136" t="s">
        <v>30081</v>
      </c>
      <c r="B409" s="137" t="s">
        <v>25708</v>
      </c>
      <c r="C409" s="138" t="s">
        <v>159</v>
      </c>
      <c r="D409" s="139">
        <v>387.02</v>
      </c>
      <c r="E409" s="126"/>
      <c r="F409" s="125">
        <f t="shared" si="28"/>
        <v>0</v>
      </c>
    </row>
    <row r="410">
      <c r="A410" s="136" t="s">
        <v>30082</v>
      </c>
      <c r="B410" s="137" t="s">
        <v>1931</v>
      </c>
      <c r="C410" s="138" t="s">
        <v>159</v>
      </c>
      <c r="D410" s="139">
        <v>21.42</v>
      </c>
      <c r="E410" s="126"/>
      <c r="F410" s="125">
        <f t="shared" si="28"/>
        <v>0</v>
      </c>
    </row>
    <row r="411">
      <c r="A411" s="136" t="s">
        <v>30083</v>
      </c>
      <c r="B411" s="137" t="s">
        <v>29654</v>
      </c>
      <c r="C411" s="138"/>
      <c r="D411" s="139"/>
      <c r="E411" s="139"/>
      <c r="F411" s="140">
        <f>SUM(F412:F418)</f>
        <v>0</v>
      </c>
    </row>
    <row r="412">
      <c r="A412" s="136" t="s">
        <v>30084</v>
      </c>
      <c r="B412" s="137" t="s">
        <v>29656</v>
      </c>
      <c r="C412" s="138" t="s">
        <v>159</v>
      </c>
      <c r="D412" s="139">
        <v>3142.14</v>
      </c>
      <c r="E412" s="126"/>
      <c r="F412" s="125">
        <f t="shared" ref="F412:F418" si="29">if(C412="","",round(D412*E412,2))</f>
        <v>0</v>
      </c>
    </row>
    <row r="413">
      <c r="A413" s="136" t="s">
        <v>30085</v>
      </c>
      <c r="B413" s="137" t="s">
        <v>29658</v>
      </c>
      <c r="C413" s="138" t="s">
        <v>159</v>
      </c>
      <c r="D413" s="139">
        <v>591.85</v>
      </c>
      <c r="E413" s="126"/>
      <c r="F413" s="125">
        <f t="shared" si="29"/>
        <v>0</v>
      </c>
    </row>
    <row r="414">
      <c r="A414" s="136" t="s">
        <v>30086</v>
      </c>
      <c r="B414" s="137" t="s">
        <v>29662</v>
      </c>
      <c r="C414" s="138" t="s">
        <v>159</v>
      </c>
      <c r="D414" s="139">
        <v>157.95</v>
      </c>
      <c r="E414" s="126"/>
      <c r="F414" s="125">
        <f t="shared" si="29"/>
        <v>0</v>
      </c>
    </row>
    <row r="415">
      <c r="A415" s="136" t="s">
        <v>30087</v>
      </c>
      <c r="B415" s="137" t="s">
        <v>29664</v>
      </c>
      <c r="C415" s="138" t="s">
        <v>159</v>
      </c>
      <c r="D415" s="139">
        <v>22.42</v>
      </c>
      <c r="E415" s="126"/>
      <c r="F415" s="125">
        <f t="shared" si="29"/>
        <v>0</v>
      </c>
    </row>
    <row r="416">
      <c r="A416" s="136" t="s">
        <v>30088</v>
      </c>
      <c r="B416" s="137" t="s">
        <v>29666</v>
      </c>
      <c r="C416" s="138" t="s">
        <v>159</v>
      </c>
      <c r="D416" s="139">
        <v>3734.0</v>
      </c>
      <c r="E416" s="126"/>
      <c r="F416" s="125">
        <f t="shared" si="29"/>
        <v>0</v>
      </c>
    </row>
    <row r="417">
      <c r="A417" s="136" t="s">
        <v>30089</v>
      </c>
      <c r="B417" s="137" t="s">
        <v>29668</v>
      </c>
      <c r="C417" s="138" t="s">
        <v>159</v>
      </c>
      <c r="D417" s="139">
        <v>157.95</v>
      </c>
      <c r="E417" s="126"/>
      <c r="F417" s="125">
        <f t="shared" si="29"/>
        <v>0</v>
      </c>
    </row>
    <row r="418">
      <c r="A418" s="136" t="s">
        <v>30090</v>
      </c>
      <c r="B418" s="137" t="s">
        <v>29822</v>
      </c>
      <c r="C418" s="138" t="s">
        <v>159</v>
      </c>
      <c r="D418" s="139">
        <v>22.42</v>
      </c>
      <c r="E418" s="126"/>
      <c r="F418" s="125">
        <f t="shared" si="29"/>
        <v>0</v>
      </c>
    </row>
    <row r="419">
      <c r="A419" s="136" t="s">
        <v>30091</v>
      </c>
      <c r="B419" s="137" t="s">
        <v>1865</v>
      </c>
      <c r="C419" s="138"/>
      <c r="D419" s="139"/>
      <c r="E419" s="139"/>
      <c r="F419" s="140">
        <f>SUM(F420:F424)</f>
        <v>0</v>
      </c>
    </row>
    <row r="420">
      <c r="A420" s="136" t="s">
        <v>30092</v>
      </c>
      <c r="B420" s="137" t="s">
        <v>1867</v>
      </c>
      <c r="C420" s="138" t="s">
        <v>79</v>
      </c>
      <c r="D420" s="139">
        <v>78.0</v>
      </c>
      <c r="E420" s="126"/>
      <c r="F420" s="125">
        <f t="shared" ref="F420:F424" si="30">if(C420="","",round(D420*E420,2))</f>
        <v>0</v>
      </c>
    </row>
    <row r="421">
      <c r="A421" s="136" t="s">
        <v>30093</v>
      </c>
      <c r="B421" s="137" t="s">
        <v>272</v>
      </c>
      <c r="C421" s="138" t="s">
        <v>79</v>
      </c>
      <c r="D421" s="139">
        <v>25.0</v>
      </c>
      <c r="E421" s="126"/>
      <c r="F421" s="125">
        <f t="shared" si="30"/>
        <v>0</v>
      </c>
    </row>
    <row r="422">
      <c r="A422" s="136" t="s">
        <v>30094</v>
      </c>
      <c r="B422" s="137" t="s">
        <v>29828</v>
      </c>
      <c r="C422" s="138" t="s">
        <v>159</v>
      </c>
      <c r="D422" s="139">
        <v>3734.0</v>
      </c>
      <c r="E422" s="126"/>
      <c r="F422" s="125">
        <f t="shared" si="30"/>
        <v>0</v>
      </c>
    </row>
    <row r="423">
      <c r="A423" s="136" t="s">
        <v>30095</v>
      </c>
      <c r="B423" s="137" t="s">
        <v>29830</v>
      </c>
      <c r="C423" s="138" t="s">
        <v>159</v>
      </c>
      <c r="D423" s="139">
        <v>157.95</v>
      </c>
      <c r="E423" s="126"/>
      <c r="F423" s="125">
        <f t="shared" si="30"/>
        <v>0</v>
      </c>
    </row>
    <row r="424">
      <c r="A424" s="136" t="s">
        <v>30096</v>
      </c>
      <c r="B424" s="137" t="s">
        <v>29832</v>
      </c>
      <c r="C424" s="138" t="s">
        <v>159</v>
      </c>
      <c r="D424" s="139">
        <v>22.42</v>
      </c>
      <c r="E424" s="126"/>
      <c r="F424" s="125">
        <f t="shared" si="30"/>
        <v>0</v>
      </c>
    </row>
    <row r="425">
      <c r="A425" s="136" t="s">
        <v>30097</v>
      </c>
      <c r="B425" s="137" t="s">
        <v>1960</v>
      </c>
      <c r="C425" s="138"/>
      <c r="D425" s="139"/>
      <c r="E425" s="139"/>
      <c r="F425" s="140">
        <f>SUM(F426:F433)</f>
        <v>0</v>
      </c>
    </row>
    <row r="426">
      <c r="A426" s="136" t="s">
        <v>30098</v>
      </c>
      <c r="B426" s="137" t="s">
        <v>29847</v>
      </c>
      <c r="C426" s="138" t="s">
        <v>79</v>
      </c>
      <c r="D426" s="139">
        <v>1.0</v>
      </c>
      <c r="E426" s="126"/>
      <c r="F426" s="125">
        <f t="shared" ref="F426:F433" si="31">if(C426="","",round(D426*E426,2))</f>
        <v>0</v>
      </c>
    </row>
    <row r="427">
      <c r="A427" s="136" t="s">
        <v>30099</v>
      </c>
      <c r="B427" s="137" t="s">
        <v>29837</v>
      </c>
      <c r="C427" s="138" t="s">
        <v>79</v>
      </c>
      <c r="D427" s="139">
        <v>6.0</v>
      </c>
      <c r="E427" s="126"/>
      <c r="F427" s="125">
        <f t="shared" si="31"/>
        <v>0</v>
      </c>
    </row>
    <row r="428">
      <c r="A428" s="136" t="s">
        <v>30100</v>
      </c>
      <c r="B428" s="137" t="s">
        <v>29685</v>
      </c>
      <c r="C428" s="138" t="s">
        <v>79</v>
      </c>
      <c r="D428" s="139">
        <v>12.0</v>
      </c>
      <c r="E428" s="126"/>
      <c r="F428" s="125">
        <f t="shared" si="31"/>
        <v>0</v>
      </c>
    </row>
    <row r="429">
      <c r="A429" s="136" t="s">
        <v>30101</v>
      </c>
      <c r="B429" s="137" t="s">
        <v>29687</v>
      </c>
      <c r="C429" s="138" t="s">
        <v>79</v>
      </c>
      <c r="D429" s="139">
        <v>15.0</v>
      </c>
      <c r="E429" s="126"/>
      <c r="F429" s="125">
        <f t="shared" si="31"/>
        <v>0</v>
      </c>
    </row>
    <row r="430">
      <c r="A430" s="136" t="s">
        <v>30102</v>
      </c>
      <c r="B430" s="137" t="s">
        <v>29689</v>
      </c>
      <c r="C430" s="138" t="s">
        <v>79</v>
      </c>
      <c r="D430" s="139">
        <v>22.0</v>
      </c>
      <c r="E430" s="126"/>
      <c r="F430" s="125">
        <f t="shared" si="31"/>
        <v>0</v>
      </c>
    </row>
    <row r="431">
      <c r="A431" s="136" t="s">
        <v>30103</v>
      </c>
      <c r="B431" s="137" t="s">
        <v>29691</v>
      </c>
      <c r="C431" s="138" t="s">
        <v>79</v>
      </c>
      <c r="D431" s="139">
        <v>9.0</v>
      </c>
      <c r="E431" s="126"/>
      <c r="F431" s="125">
        <f t="shared" si="31"/>
        <v>0</v>
      </c>
    </row>
    <row r="432">
      <c r="A432" s="136" t="s">
        <v>30104</v>
      </c>
      <c r="B432" s="137" t="s">
        <v>29693</v>
      </c>
      <c r="C432" s="138" t="s">
        <v>79</v>
      </c>
      <c r="D432" s="139">
        <v>7.0</v>
      </c>
      <c r="E432" s="126"/>
      <c r="F432" s="125">
        <f t="shared" si="31"/>
        <v>0</v>
      </c>
    </row>
    <row r="433">
      <c r="A433" s="136" t="s">
        <v>30105</v>
      </c>
      <c r="B433" s="137" t="s">
        <v>29695</v>
      </c>
      <c r="C433" s="138" t="s">
        <v>79</v>
      </c>
      <c r="D433" s="139">
        <v>2.0</v>
      </c>
      <c r="E433" s="126"/>
      <c r="F433" s="125">
        <f t="shared" si="31"/>
        <v>0</v>
      </c>
    </row>
    <row r="434">
      <c r="A434" s="136" t="s">
        <v>30106</v>
      </c>
      <c r="B434" s="137" t="s">
        <v>30107</v>
      </c>
      <c r="C434" s="138"/>
      <c r="D434" s="139"/>
      <c r="E434" s="139"/>
      <c r="F434" s="140">
        <f>F435+F443+F468+F476+F484+F490</f>
        <v>0</v>
      </c>
    </row>
    <row r="435">
      <c r="A435" s="136" t="s">
        <v>30108</v>
      </c>
      <c r="B435" s="137" t="s">
        <v>458</v>
      </c>
      <c r="C435" s="138"/>
      <c r="D435" s="139"/>
      <c r="E435" s="139"/>
      <c r="F435" s="140">
        <f>SUM(F436:F442)</f>
        <v>0</v>
      </c>
    </row>
    <row r="436">
      <c r="A436" s="136" t="s">
        <v>30109</v>
      </c>
      <c r="B436" s="137" t="s">
        <v>1770</v>
      </c>
      <c r="C436" s="138" t="s">
        <v>529</v>
      </c>
      <c r="D436" s="139">
        <v>3.35</v>
      </c>
      <c r="E436" s="126"/>
      <c r="F436" s="125">
        <f t="shared" ref="F436:F442" si="32">if(C436="","",round(D436*E436,2))</f>
        <v>0</v>
      </c>
    </row>
    <row r="437">
      <c r="A437" s="136" t="s">
        <v>30110</v>
      </c>
      <c r="B437" s="137" t="s">
        <v>1772</v>
      </c>
      <c r="C437" s="138" t="s">
        <v>529</v>
      </c>
      <c r="D437" s="139">
        <v>3.35</v>
      </c>
      <c r="E437" s="126"/>
      <c r="F437" s="125">
        <f t="shared" si="32"/>
        <v>0</v>
      </c>
    </row>
    <row r="438">
      <c r="A438" s="136" t="s">
        <v>30111</v>
      </c>
      <c r="B438" s="137" t="s">
        <v>25646</v>
      </c>
      <c r="C438" s="138" t="s">
        <v>159</v>
      </c>
      <c r="D438" s="139">
        <v>6702.19</v>
      </c>
      <c r="E438" s="126"/>
      <c r="F438" s="125">
        <f t="shared" si="32"/>
        <v>0</v>
      </c>
    </row>
    <row r="439">
      <c r="A439" s="136" t="s">
        <v>30112</v>
      </c>
      <c r="B439" s="137" t="s">
        <v>25648</v>
      </c>
      <c r="C439" s="138" t="s">
        <v>159</v>
      </c>
      <c r="D439" s="139">
        <v>6702.19</v>
      </c>
      <c r="E439" s="126"/>
      <c r="F439" s="125">
        <f t="shared" si="32"/>
        <v>0</v>
      </c>
    </row>
    <row r="440">
      <c r="A440" s="136" t="s">
        <v>30113</v>
      </c>
      <c r="B440" s="137" t="s">
        <v>25650</v>
      </c>
      <c r="C440" s="138" t="s">
        <v>79</v>
      </c>
      <c r="D440" s="139">
        <v>67.0</v>
      </c>
      <c r="E440" s="126"/>
      <c r="F440" s="125">
        <f t="shared" si="32"/>
        <v>0</v>
      </c>
    </row>
    <row r="441">
      <c r="A441" s="136" t="s">
        <v>30114</v>
      </c>
      <c r="B441" s="137" t="s">
        <v>25652</v>
      </c>
      <c r="C441" s="138" t="s">
        <v>79</v>
      </c>
      <c r="D441" s="139">
        <v>34.0</v>
      </c>
      <c r="E441" s="126"/>
      <c r="F441" s="125">
        <f t="shared" si="32"/>
        <v>0</v>
      </c>
    </row>
    <row r="442">
      <c r="A442" s="136" t="s">
        <v>30115</v>
      </c>
      <c r="B442" s="137" t="s">
        <v>25654</v>
      </c>
      <c r="C442" s="138" t="s">
        <v>159</v>
      </c>
      <c r="D442" s="139">
        <v>3351.1</v>
      </c>
      <c r="E442" s="126"/>
      <c r="F442" s="125">
        <f t="shared" si="32"/>
        <v>0</v>
      </c>
    </row>
    <row r="443">
      <c r="A443" s="136" t="s">
        <v>30116</v>
      </c>
      <c r="B443" s="137" t="s">
        <v>110</v>
      </c>
      <c r="C443" s="138"/>
      <c r="D443" s="139"/>
      <c r="E443" s="139"/>
      <c r="F443" s="140">
        <f>SUM(F444:F467)</f>
        <v>0</v>
      </c>
    </row>
    <row r="444">
      <c r="A444" s="136" t="s">
        <v>30117</v>
      </c>
      <c r="B444" s="137" t="s">
        <v>26819</v>
      </c>
      <c r="C444" s="138" t="s">
        <v>159</v>
      </c>
      <c r="D444" s="139">
        <v>97.26</v>
      </c>
      <c r="E444" s="126"/>
      <c r="F444" s="125">
        <f t="shared" ref="F444:F467" si="33">if(C444="","",round(D444*E444,2))</f>
        <v>0</v>
      </c>
    </row>
    <row r="445">
      <c r="A445" s="136" t="s">
        <v>30118</v>
      </c>
      <c r="B445" s="137" t="s">
        <v>26821</v>
      </c>
      <c r="C445" s="138" t="s">
        <v>159</v>
      </c>
      <c r="D445" s="139">
        <v>578.34</v>
      </c>
      <c r="E445" s="126"/>
      <c r="F445" s="125">
        <f t="shared" si="33"/>
        <v>0</v>
      </c>
    </row>
    <row r="446">
      <c r="A446" s="136" t="s">
        <v>30119</v>
      </c>
      <c r="B446" s="137" t="s">
        <v>26823</v>
      </c>
      <c r="C446" s="138" t="s">
        <v>159</v>
      </c>
      <c r="D446" s="139">
        <v>763.96</v>
      </c>
      <c r="E446" s="126"/>
      <c r="F446" s="125">
        <f t="shared" si="33"/>
        <v>0</v>
      </c>
    </row>
    <row r="447">
      <c r="A447" s="136" t="s">
        <v>30120</v>
      </c>
      <c r="B447" s="137" t="s">
        <v>29601</v>
      </c>
      <c r="C447" s="138" t="s">
        <v>159</v>
      </c>
      <c r="D447" s="139">
        <v>841.46</v>
      </c>
      <c r="E447" s="126"/>
      <c r="F447" s="125">
        <f t="shared" si="33"/>
        <v>0</v>
      </c>
    </row>
    <row r="448">
      <c r="A448" s="136" t="s">
        <v>30121</v>
      </c>
      <c r="B448" s="137" t="s">
        <v>29603</v>
      </c>
      <c r="C448" s="138" t="s">
        <v>159</v>
      </c>
      <c r="D448" s="139">
        <v>500.07</v>
      </c>
      <c r="E448" s="126"/>
      <c r="F448" s="125">
        <f t="shared" si="33"/>
        <v>0</v>
      </c>
    </row>
    <row r="449">
      <c r="A449" s="136" t="s">
        <v>30122</v>
      </c>
      <c r="B449" s="137" t="s">
        <v>29605</v>
      </c>
      <c r="C449" s="138" t="s">
        <v>159</v>
      </c>
      <c r="D449" s="139">
        <v>538.33</v>
      </c>
      <c r="E449" s="126"/>
      <c r="F449" s="125">
        <f t="shared" si="33"/>
        <v>0</v>
      </c>
    </row>
    <row r="450">
      <c r="A450" s="136" t="s">
        <v>30123</v>
      </c>
      <c r="B450" s="137" t="s">
        <v>29609</v>
      </c>
      <c r="C450" s="138" t="s">
        <v>159</v>
      </c>
      <c r="D450" s="139">
        <v>31.68</v>
      </c>
      <c r="E450" s="126"/>
      <c r="F450" s="125">
        <f t="shared" si="33"/>
        <v>0</v>
      </c>
    </row>
    <row r="451">
      <c r="A451" s="136" t="s">
        <v>30124</v>
      </c>
      <c r="B451" s="137" t="s">
        <v>26825</v>
      </c>
      <c r="C451" s="138" t="s">
        <v>159</v>
      </c>
      <c r="D451" s="139">
        <v>3319.42</v>
      </c>
      <c r="E451" s="126"/>
      <c r="F451" s="125">
        <f t="shared" si="33"/>
        <v>0</v>
      </c>
    </row>
    <row r="452">
      <c r="A452" s="136" t="s">
        <v>30125</v>
      </c>
      <c r="B452" s="137" t="s">
        <v>27919</v>
      </c>
      <c r="C452" s="138" t="s">
        <v>159</v>
      </c>
      <c r="D452" s="139">
        <v>31.68</v>
      </c>
      <c r="E452" s="126"/>
      <c r="F452" s="125">
        <f t="shared" si="33"/>
        <v>0</v>
      </c>
    </row>
    <row r="453">
      <c r="A453" s="136" t="s">
        <v>30126</v>
      </c>
      <c r="B453" s="137" t="s">
        <v>26839</v>
      </c>
      <c r="C453" s="138" t="s">
        <v>159</v>
      </c>
      <c r="D453" s="139">
        <v>97.26</v>
      </c>
      <c r="E453" s="126"/>
      <c r="F453" s="125">
        <f t="shared" si="33"/>
        <v>0</v>
      </c>
    </row>
    <row r="454">
      <c r="A454" s="136" t="s">
        <v>30127</v>
      </c>
      <c r="B454" s="137" t="s">
        <v>26841</v>
      </c>
      <c r="C454" s="138" t="s">
        <v>159</v>
      </c>
      <c r="D454" s="139">
        <v>578.34</v>
      </c>
      <c r="E454" s="126"/>
      <c r="F454" s="125">
        <f t="shared" si="33"/>
        <v>0</v>
      </c>
    </row>
    <row r="455">
      <c r="A455" s="136" t="s">
        <v>30128</v>
      </c>
      <c r="B455" s="137" t="s">
        <v>26843</v>
      </c>
      <c r="C455" s="138" t="s">
        <v>159</v>
      </c>
      <c r="D455" s="139">
        <v>763.96</v>
      </c>
      <c r="E455" s="126"/>
      <c r="F455" s="125">
        <f t="shared" si="33"/>
        <v>0</v>
      </c>
    </row>
    <row r="456">
      <c r="A456" s="136" t="s">
        <v>30129</v>
      </c>
      <c r="B456" s="137" t="s">
        <v>29621</v>
      </c>
      <c r="C456" s="138" t="s">
        <v>159</v>
      </c>
      <c r="D456" s="139">
        <v>841.46</v>
      </c>
      <c r="E456" s="126"/>
      <c r="F456" s="125">
        <f t="shared" si="33"/>
        <v>0</v>
      </c>
    </row>
    <row r="457">
      <c r="A457" s="136" t="s">
        <v>30130</v>
      </c>
      <c r="B457" s="137" t="s">
        <v>29623</v>
      </c>
      <c r="C457" s="138" t="s">
        <v>159</v>
      </c>
      <c r="D457" s="139">
        <v>500.07</v>
      </c>
      <c r="E457" s="126"/>
      <c r="F457" s="125">
        <f t="shared" si="33"/>
        <v>0</v>
      </c>
    </row>
    <row r="458">
      <c r="A458" s="136" t="s">
        <v>30131</v>
      </c>
      <c r="B458" s="137" t="s">
        <v>29625</v>
      </c>
      <c r="C458" s="138" t="s">
        <v>159</v>
      </c>
      <c r="D458" s="139">
        <v>538.33</v>
      </c>
      <c r="E458" s="126"/>
      <c r="F458" s="125">
        <f t="shared" si="33"/>
        <v>0</v>
      </c>
    </row>
    <row r="459">
      <c r="A459" s="136" t="s">
        <v>30132</v>
      </c>
      <c r="B459" s="137" t="s">
        <v>29629</v>
      </c>
      <c r="C459" s="138" t="s">
        <v>159</v>
      </c>
      <c r="D459" s="139">
        <v>31.68</v>
      </c>
      <c r="E459" s="126"/>
      <c r="F459" s="125">
        <f t="shared" si="33"/>
        <v>0</v>
      </c>
    </row>
    <row r="460">
      <c r="A460" s="136" t="s">
        <v>30133</v>
      </c>
      <c r="B460" s="137" t="s">
        <v>25978</v>
      </c>
      <c r="C460" s="138" t="s">
        <v>117</v>
      </c>
      <c r="D460" s="139">
        <v>14849.69</v>
      </c>
      <c r="E460" s="126"/>
      <c r="F460" s="125">
        <f t="shared" si="33"/>
        <v>0</v>
      </c>
    </row>
    <row r="461">
      <c r="A461" s="136" t="s">
        <v>30134</v>
      </c>
      <c r="B461" s="137" t="s">
        <v>26858</v>
      </c>
      <c r="C461" s="138" t="s">
        <v>159</v>
      </c>
      <c r="D461" s="139">
        <v>97.26</v>
      </c>
      <c r="E461" s="126"/>
      <c r="F461" s="125">
        <f t="shared" si="33"/>
        <v>0</v>
      </c>
    </row>
    <row r="462">
      <c r="A462" s="136" t="s">
        <v>30135</v>
      </c>
      <c r="B462" s="137" t="s">
        <v>26860</v>
      </c>
      <c r="C462" s="138" t="s">
        <v>159</v>
      </c>
      <c r="D462" s="139">
        <v>578.34</v>
      </c>
      <c r="E462" s="126"/>
      <c r="F462" s="125">
        <f t="shared" si="33"/>
        <v>0</v>
      </c>
    </row>
    <row r="463">
      <c r="A463" s="136" t="s">
        <v>30136</v>
      </c>
      <c r="B463" s="137" t="s">
        <v>26862</v>
      </c>
      <c r="C463" s="138" t="s">
        <v>159</v>
      </c>
      <c r="D463" s="139">
        <v>763.96</v>
      </c>
      <c r="E463" s="126"/>
      <c r="F463" s="125">
        <f t="shared" si="33"/>
        <v>0</v>
      </c>
    </row>
    <row r="464">
      <c r="A464" s="136" t="s">
        <v>30137</v>
      </c>
      <c r="B464" s="137" t="s">
        <v>29636</v>
      </c>
      <c r="C464" s="138" t="s">
        <v>159</v>
      </c>
      <c r="D464" s="139">
        <v>841.46</v>
      </c>
      <c r="E464" s="126"/>
      <c r="F464" s="125">
        <f t="shared" si="33"/>
        <v>0</v>
      </c>
    </row>
    <row r="465">
      <c r="A465" s="136" t="s">
        <v>30138</v>
      </c>
      <c r="B465" s="137" t="s">
        <v>29638</v>
      </c>
      <c r="C465" s="138" t="s">
        <v>159</v>
      </c>
      <c r="D465" s="139">
        <v>500.07</v>
      </c>
      <c r="E465" s="126"/>
      <c r="F465" s="125">
        <f t="shared" si="33"/>
        <v>0</v>
      </c>
    </row>
    <row r="466">
      <c r="A466" s="136" t="s">
        <v>30139</v>
      </c>
      <c r="B466" s="137" t="s">
        <v>29640</v>
      </c>
      <c r="C466" s="138" t="s">
        <v>159</v>
      </c>
      <c r="D466" s="139">
        <v>538.33</v>
      </c>
      <c r="E466" s="126"/>
      <c r="F466" s="125">
        <f t="shared" si="33"/>
        <v>0</v>
      </c>
    </row>
    <row r="467">
      <c r="A467" s="136" t="s">
        <v>30140</v>
      </c>
      <c r="B467" s="137" t="s">
        <v>29799</v>
      </c>
      <c r="C467" s="138" t="s">
        <v>159</v>
      </c>
      <c r="D467" s="139">
        <v>31.68</v>
      </c>
      <c r="E467" s="126"/>
      <c r="F467" s="125">
        <f t="shared" si="33"/>
        <v>0</v>
      </c>
    </row>
    <row r="468">
      <c r="A468" s="136" t="s">
        <v>30141</v>
      </c>
      <c r="B468" s="137" t="s">
        <v>25699</v>
      </c>
      <c r="C468" s="138"/>
      <c r="D468" s="139"/>
      <c r="E468" s="139"/>
      <c r="F468" s="140">
        <f>SUM(F469:F475)</f>
        <v>0</v>
      </c>
    </row>
    <row r="469">
      <c r="A469" s="136" t="s">
        <v>30142</v>
      </c>
      <c r="B469" s="137" t="s">
        <v>1925</v>
      </c>
      <c r="C469" s="138" t="s">
        <v>159</v>
      </c>
      <c r="D469" s="139">
        <v>97.26</v>
      </c>
      <c r="E469" s="126"/>
      <c r="F469" s="125">
        <f t="shared" ref="F469:F475" si="34">if(C469="","",round(D469*E469,2))</f>
        <v>0</v>
      </c>
    </row>
    <row r="470">
      <c r="A470" s="136" t="s">
        <v>30143</v>
      </c>
      <c r="B470" s="137" t="s">
        <v>25704</v>
      </c>
      <c r="C470" s="138" t="s">
        <v>159</v>
      </c>
      <c r="D470" s="139">
        <v>578.34</v>
      </c>
      <c r="E470" s="126"/>
      <c r="F470" s="125">
        <f t="shared" si="34"/>
        <v>0</v>
      </c>
    </row>
    <row r="471">
      <c r="A471" s="136" t="s">
        <v>30144</v>
      </c>
      <c r="B471" s="137" t="s">
        <v>1927</v>
      </c>
      <c r="C471" s="138" t="s">
        <v>159</v>
      </c>
      <c r="D471" s="139">
        <v>763.96</v>
      </c>
      <c r="E471" s="126"/>
      <c r="F471" s="125">
        <f t="shared" si="34"/>
        <v>0</v>
      </c>
    </row>
    <row r="472">
      <c r="A472" s="136" t="s">
        <v>30145</v>
      </c>
      <c r="B472" s="137" t="s">
        <v>1929</v>
      </c>
      <c r="C472" s="138" t="s">
        <v>159</v>
      </c>
      <c r="D472" s="139">
        <v>841.46</v>
      </c>
      <c r="E472" s="126"/>
      <c r="F472" s="125">
        <f t="shared" si="34"/>
        <v>0</v>
      </c>
    </row>
    <row r="473">
      <c r="A473" s="136" t="s">
        <v>30146</v>
      </c>
      <c r="B473" s="137" t="s">
        <v>25708</v>
      </c>
      <c r="C473" s="138" t="s">
        <v>159</v>
      </c>
      <c r="D473" s="139">
        <v>500.07</v>
      </c>
      <c r="E473" s="126"/>
      <c r="F473" s="125">
        <f t="shared" si="34"/>
        <v>0</v>
      </c>
    </row>
    <row r="474">
      <c r="A474" s="136" t="s">
        <v>30147</v>
      </c>
      <c r="B474" s="137" t="s">
        <v>1931</v>
      </c>
      <c r="C474" s="138" t="s">
        <v>159</v>
      </c>
      <c r="D474" s="139">
        <v>538.33</v>
      </c>
      <c r="E474" s="126"/>
      <c r="F474" s="125">
        <f t="shared" si="34"/>
        <v>0</v>
      </c>
    </row>
    <row r="475">
      <c r="A475" s="136" t="s">
        <v>30148</v>
      </c>
      <c r="B475" s="137" t="s">
        <v>1933</v>
      </c>
      <c r="C475" s="138" t="s">
        <v>159</v>
      </c>
      <c r="D475" s="139">
        <v>31.68</v>
      </c>
      <c r="E475" s="126"/>
      <c r="F475" s="125">
        <f t="shared" si="34"/>
        <v>0</v>
      </c>
    </row>
    <row r="476">
      <c r="A476" s="136" t="s">
        <v>30149</v>
      </c>
      <c r="B476" s="137" t="s">
        <v>29654</v>
      </c>
      <c r="C476" s="138"/>
      <c r="D476" s="139"/>
      <c r="E476" s="139"/>
      <c r="F476" s="140">
        <f>SUM(F477:F483)</f>
        <v>0</v>
      </c>
    </row>
    <row r="477">
      <c r="A477" s="136" t="s">
        <v>30150</v>
      </c>
      <c r="B477" s="137" t="s">
        <v>29656</v>
      </c>
      <c r="C477" s="138" t="s">
        <v>159</v>
      </c>
      <c r="D477" s="139">
        <v>1452.56</v>
      </c>
      <c r="E477" s="126"/>
      <c r="F477" s="125">
        <f t="shared" ref="F477:F483" si="35">if(C477="","",round(D477*E477,2))</f>
        <v>0</v>
      </c>
    </row>
    <row r="478">
      <c r="A478" s="136" t="s">
        <v>30151</v>
      </c>
      <c r="B478" s="137" t="s">
        <v>29658</v>
      </c>
      <c r="C478" s="138" t="s">
        <v>159</v>
      </c>
      <c r="D478" s="139">
        <v>1200.92</v>
      </c>
      <c r="E478" s="126"/>
      <c r="F478" s="125">
        <f t="shared" si="35"/>
        <v>0</v>
      </c>
    </row>
    <row r="479">
      <c r="A479" s="136" t="s">
        <v>30152</v>
      </c>
      <c r="B479" s="137" t="s">
        <v>29662</v>
      </c>
      <c r="C479" s="138" t="s">
        <v>159</v>
      </c>
      <c r="D479" s="139">
        <v>696.44</v>
      </c>
      <c r="E479" s="126"/>
      <c r="F479" s="125">
        <f t="shared" si="35"/>
        <v>0</v>
      </c>
    </row>
    <row r="480">
      <c r="A480" s="136" t="s">
        <v>30153</v>
      </c>
      <c r="B480" s="137" t="s">
        <v>29664</v>
      </c>
      <c r="C480" s="138" t="s">
        <v>159</v>
      </c>
      <c r="D480" s="139">
        <v>32.18</v>
      </c>
      <c r="E480" s="126"/>
      <c r="F480" s="125">
        <f t="shared" si="35"/>
        <v>0</v>
      </c>
    </row>
    <row r="481">
      <c r="A481" s="136" t="s">
        <v>30154</v>
      </c>
      <c r="B481" s="137" t="s">
        <v>29666</v>
      </c>
      <c r="C481" s="138" t="s">
        <v>159</v>
      </c>
      <c r="D481" s="139">
        <v>2653.47</v>
      </c>
      <c r="E481" s="126"/>
      <c r="F481" s="125">
        <f t="shared" si="35"/>
        <v>0</v>
      </c>
    </row>
    <row r="482">
      <c r="A482" s="136" t="s">
        <v>30155</v>
      </c>
      <c r="B482" s="137" t="s">
        <v>29668</v>
      </c>
      <c r="C482" s="138" t="s">
        <v>159</v>
      </c>
      <c r="D482" s="139">
        <v>696.44</v>
      </c>
      <c r="E482" s="126"/>
      <c r="F482" s="125">
        <f t="shared" si="35"/>
        <v>0</v>
      </c>
    </row>
    <row r="483">
      <c r="A483" s="136" t="s">
        <v>30156</v>
      </c>
      <c r="B483" s="137" t="s">
        <v>29822</v>
      </c>
      <c r="C483" s="138" t="s">
        <v>159</v>
      </c>
      <c r="D483" s="139">
        <v>32.18</v>
      </c>
      <c r="E483" s="126"/>
      <c r="F483" s="125">
        <f t="shared" si="35"/>
        <v>0</v>
      </c>
    </row>
    <row r="484">
      <c r="A484" s="136" t="s">
        <v>30157</v>
      </c>
      <c r="B484" s="137" t="s">
        <v>1865</v>
      </c>
      <c r="C484" s="138"/>
      <c r="D484" s="139"/>
      <c r="E484" s="139"/>
      <c r="F484" s="140">
        <f>SUM(F485:F489)</f>
        <v>0</v>
      </c>
    </row>
    <row r="485">
      <c r="A485" s="136" t="s">
        <v>30158</v>
      </c>
      <c r="B485" s="137" t="s">
        <v>1867</v>
      </c>
      <c r="C485" s="138" t="s">
        <v>79</v>
      </c>
      <c r="D485" s="139">
        <v>67.0</v>
      </c>
      <c r="E485" s="126"/>
      <c r="F485" s="125">
        <f t="shared" ref="F485:F489" si="36">if(C485="","",round(D485*E485,2))</f>
        <v>0</v>
      </c>
    </row>
    <row r="486">
      <c r="A486" s="136" t="s">
        <v>30159</v>
      </c>
      <c r="B486" s="137" t="s">
        <v>272</v>
      </c>
      <c r="C486" s="138" t="s">
        <v>79</v>
      </c>
      <c r="D486" s="139">
        <v>21.0</v>
      </c>
      <c r="E486" s="126"/>
      <c r="F486" s="125">
        <f t="shared" si="36"/>
        <v>0</v>
      </c>
    </row>
    <row r="487">
      <c r="A487" s="136" t="s">
        <v>30160</v>
      </c>
      <c r="B487" s="137" t="s">
        <v>29828</v>
      </c>
      <c r="C487" s="138" t="s">
        <v>159</v>
      </c>
      <c r="D487" s="139">
        <v>2653.47</v>
      </c>
      <c r="E487" s="126"/>
      <c r="F487" s="125">
        <f t="shared" si="36"/>
        <v>0</v>
      </c>
    </row>
    <row r="488">
      <c r="A488" s="136" t="s">
        <v>30161</v>
      </c>
      <c r="B488" s="137" t="s">
        <v>29830</v>
      </c>
      <c r="C488" s="138" t="s">
        <v>159</v>
      </c>
      <c r="D488" s="139">
        <v>696.44</v>
      </c>
      <c r="E488" s="126"/>
      <c r="F488" s="125">
        <f t="shared" si="36"/>
        <v>0</v>
      </c>
    </row>
    <row r="489">
      <c r="A489" s="136" t="s">
        <v>30162</v>
      </c>
      <c r="B489" s="137" t="s">
        <v>29832</v>
      </c>
      <c r="C489" s="138" t="s">
        <v>159</v>
      </c>
      <c r="D489" s="139">
        <v>32.18</v>
      </c>
      <c r="E489" s="126"/>
      <c r="F489" s="125">
        <f t="shared" si="36"/>
        <v>0</v>
      </c>
    </row>
    <row r="490">
      <c r="A490" s="136" t="s">
        <v>30163</v>
      </c>
      <c r="B490" s="137" t="s">
        <v>1960</v>
      </c>
      <c r="C490" s="138"/>
      <c r="D490" s="139"/>
      <c r="E490" s="139"/>
      <c r="F490" s="140">
        <f>SUM(F491:F497)</f>
        <v>0</v>
      </c>
    </row>
    <row r="491">
      <c r="A491" s="136" t="s">
        <v>30164</v>
      </c>
      <c r="B491" s="137" t="s">
        <v>29685</v>
      </c>
      <c r="C491" s="138" t="s">
        <v>79</v>
      </c>
      <c r="D491" s="139">
        <v>5.0</v>
      </c>
      <c r="E491" s="126"/>
      <c r="F491" s="125">
        <f t="shared" ref="F491:F497" si="37">if(C491="","",round(D491*E491,2))</f>
        <v>0</v>
      </c>
    </row>
    <row r="492">
      <c r="A492" s="136" t="s">
        <v>30165</v>
      </c>
      <c r="B492" s="137" t="s">
        <v>29687</v>
      </c>
      <c r="C492" s="138" t="s">
        <v>79</v>
      </c>
      <c r="D492" s="139">
        <v>10.0</v>
      </c>
      <c r="E492" s="126"/>
      <c r="F492" s="125">
        <f t="shared" si="37"/>
        <v>0</v>
      </c>
    </row>
    <row r="493">
      <c r="A493" s="136" t="s">
        <v>30166</v>
      </c>
      <c r="B493" s="137" t="s">
        <v>29689</v>
      </c>
      <c r="C493" s="138" t="s">
        <v>79</v>
      </c>
      <c r="D493" s="139">
        <v>13.0</v>
      </c>
      <c r="E493" s="126"/>
      <c r="F493" s="125">
        <f t="shared" si="37"/>
        <v>0</v>
      </c>
    </row>
    <row r="494">
      <c r="A494" s="136" t="s">
        <v>30167</v>
      </c>
      <c r="B494" s="137" t="s">
        <v>29691</v>
      </c>
      <c r="C494" s="138" t="s">
        <v>79</v>
      </c>
      <c r="D494" s="139">
        <v>16.0</v>
      </c>
      <c r="E494" s="126"/>
      <c r="F494" s="125">
        <f t="shared" si="37"/>
        <v>0</v>
      </c>
    </row>
    <row r="495">
      <c r="A495" s="136" t="s">
        <v>30168</v>
      </c>
      <c r="B495" s="137" t="s">
        <v>29693</v>
      </c>
      <c r="C495" s="138" t="s">
        <v>79</v>
      </c>
      <c r="D495" s="139">
        <v>11.0</v>
      </c>
      <c r="E495" s="126"/>
      <c r="F495" s="125">
        <f t="shared" si="37"/>
        <v>0</v>
      </c>
    </row>
    <row r="496">
      <c r="A496" s="136" t="s">
        <v>30169</v>
      </c>
      <c r="B496" s="137" t="s">
        <v>29695</v>
      </c>
      <c r="C496" s="138" t="s">
        <v>79</v>
      </c>
      <c r="D496" s="139">
        <v>7.0</v>
      </c>
      <c r="E496" s="126"/>
      <c r="F496" s="125">
        <f t="shared" si="37"/>
        <v>0</v>
      </c>
    </row>
    <row r="497">
      <c r="A497" s="136" t="s">
        <v>30170</v>
      </c>
      <c r="B497" s="137" t="s">
        <v>29697</v>
      </c>
      <c r="C497" s="138" t="s">
        <v>79</v>
      </c>
      <c r="D497" s="139">
        <v>1.0</v>
      </c>
      <c r="E497" s="126"/>
      <c r="F497" s="125">
        <f t="shared" si="37"/>
        <v>0</v>
      </c>
    </row>
    <row r="498">
      <c r="A498" s="136" t="s">
        <v>30171</v>
      </c>
      <c r="B498" s="137" t="s">
        <v>30172</v>
      </c>
      <c r="C498" s="138"/>
      <c r="D498" s="139"/>
      <c r="E498" s="139"/>
      <c r="F498" s="140">
        <f>F499+F507+F549+F557+F569+F576</f>
        <v>0</v>
      </c>
    </row>
    <row r="499">
      <c r="A499" s="136" t="s">
        <v>30173</v>
      </c>
      <c r="B499" s="137" t="s">
        <v>458</v>
      </c>
      <c r="C499" s="138"/>
      <c r="D499" s="139"/>
      <c r="E499" s="139"/>
      <c r="F499" s="140">
        <f>SUM(F500:F506)</f>
        <v>0</v>
      </c>
    </row>
    <row r="500">
      <c r="A500" s="136" t="s">
        <v>30174</v>
      </c>
      <c r="B500" s="137" t="s">
        <v>1770</v>
      </c>
      <c r="C500" s="138" t="s">
        <v>529</v>
      </c>
      <c r="D500" s="139">
        <v>5.98</v>
      </c>
      <c r="E500" s="126"/>
      <c r="F500" s="125">
        <f t="shared" ref="F500:F506" si="38">if(C500="","",round(D500*E500,2))</f>
        <v>0</v>
      </c>
    </row>
    <row r="501">
      <c r="A501" s="136" t="s">
        <v>30175</v>
      </c>
      <c r="B501" s="137" t="s">
        <v>1772</v>
      </c>
      <c r="C501" s="138" t="s">
        <v>529</v>
      </c>
      <c r="D501" s="139">
        <v>5.98</v>
      </c>
      <c r="E501" s="126"/>
      <c r="F501" s="125">
        <f t="shared" si="38"/>
        <v>0</v>
      </c>
    </row>
    <row r="502">
      <c r="A502" s="136" t="s">
        <v>30176</v>
      </c>
      <c r="B502" s="137" t="s">
        <v>25646</v>
      </c>
      <c r="C502" s="138" t="s">
        <v>159</v>
      </c>
      <c r="D502" s="139">
        <v>11950.13</v>
      </c>
      <c r="E502" s="126"/>
      <c r="F502" s="125">
        <f t="shared" si="38"/>
        <v>0</v>
      </c>
    </row>
    <row r="503">
      <c r="A503" s="136" t="s">
        <v>30177</v>
      </c>
      <c r="B503" s="137" t="s">
        <v>25648</v>
      </c>
      <c r="C503" s="138" t="s">
        <v>159</v>
      </c>
      <c r="D503" s="139">
        <v>11950.13</v>
      </c>
      <c r="E503" s="126"/>
      <c r="F503" s="125">
        <f t="shared" si="38"/>
        <v>0</v>
      </c>
    </row>
    <row r="504">
      <c r="A504" s="136" t="s">
        <v>30178</v>
      </c>
      <c r="B504" s="137" t="s">
        <v>25650</v>
      </c>
      <c r="C504" s="138" t="s">
        <v>79</v>
      </c>
      <c r="D504" s="139">
        <v>120.0</v>
      </c>
      <c r="E504" s="126"/>
      <c r="F504" s="125">
        <f t="shared" si="38"/>
        <v>0</v>
      </c>
    </row>
    <row r="505">
      <c r="A505" s="136" t="s">
        <v>30179</v>
      </c>
      <c r="B505" s="137" t="s">
        <v>25652</v>
      </c>
      <c r="C505" s="138" t="s">
        <v>79</v>
      </c>
      <c r="D505" s="139">
        <v>60.0</v>
      </c>
      <c r="E505" s="126"/>
      <c r="F505" s="125">
        <f t="shared" si="38"/>
        <v>0</v>
      </c>
    </row>
    <row r="506">
      <c r="A506" s="136" t="s">
        <v>30180</v>
      </c>
      <c r="B506" s="137" t="s">
        <v>25654</v>
      </c>
      <c r="C506" s="138" t="s">
        <v>159</v>
      </c>
      <c r="D506" s="139">
        <v>5975.07</v>
      </c>
      <c r="E506" s="126"/>
      <c r="F506" s="125">
        <f t="shared" si="38"/>
        <v>0</v>
      </c>
    </row>
    <row r="507">
      <c r="A507" s="136" t="s">
        <v>30181</v>
      </c>
      <c r="B507" s="137" t="s">
        <v>110</v>
      </c>
      <c r="C507" s="138"/>
      <c r="D507" s="139"/>
      <c r="E507" s="139"/>
      <c r="F507" s="140">
        <f>SUM(F508:F548)</f>
        <v>0</v>
      </c>
    </row>
    <row r="508">
      <c r="A508" s="136" t="s">
        <v>30182</v>
      </c>
      <c r="B508" s="137" t="s">
        <v>29714</v>
      </c>
      <c r="C508" s="138" t="s">
        <v>159</v>
      </c>
      <c r="D508" s="139">
        <v>166.8</v>
      </c>
      <c r="E508" s="126"/>
      <c r="F508" s="125">
        <f t="shared" ref="F508:F548" si="39">if(C508="","",round(D508*E508,2))</f>
        <v>0</v>
      </c>
    </row>
    <row r="509">
      <c r="A509" s="136" t="s">
        <v>30183</v>
      </c>
      <c r="B509" s="137" t="s">
        <v>29594</v>
      </c>
      <c r="C509" s="138" t="s">
        <v>159</v>
      </c>
      <c r="D509" s="139">
        <v>238.72</v>
      </c>
      <c r="E509" s="126"/>
      <c r="F509" s="125">
        <f t="shared" si="39"/>
        <v>0</v>
      </c>
    </row>
    <row r="510">
      <c r="A510" s="136" t="s">
        <v>30184</v>
      </c>
      <c r="B510" s="137" t="s">
        <v>29596</v>
      </c>
      <c r="C510" s="138" t="s">
        <v>159</v>
      </c>
      <c r="D510" s="139">
        <v>95.41</v>
      </c>
      <c r="E510" s="126"/>
      <c r="F510" s="125">
        <f t="shared" si="39"/>
        <v>0</v>
      </c>
    </row>
    <row r="511">
      <c r="A511" s="136" t="s">
        <v>30185</v>
      </c>
      <c r="B511" s="137" t="s">
        <v>29718</v>
      </c>
      <c r="C511" s="138" t="s">
        <v>159</v>
      </c>
      <c r="D511" s="139">
        <v>190.03</v>
      </c>
      <c r="E511" s="126"/>
      <c r="F511" s="125">
        <f t="shared" si="39"/>
        <v>0</v>
      </c>
    </row>
    <row r="512">
      <c r="A512" s="136" t="s">
        <v>30186</v>
      </c>
      <c r="B512" s="137" t="s">
        <v>26819</v>
      </c>
      <c r="C512" s="138" t="s">
        <v>159</v>
      </c>
      <c r="D512" s="139">
        <v>347.84</v>
      </c>
      <c r="E512" s="126"/>
      <c r="F512" s="125">
        <f t="shared" si="39"/>
        <v>0</v>
      </c>
    </row>
    <row r="513">
      <c r="A513" s="136" t="s">
        <v>30187</v>
      </c>
      <c r="B513" s="137" t="s">
        <v>26821</v>
      </c>
      <c r="C513" s="138" t="s">
        <v>159</v>
      </c>
      <c r="D513" s="139">
        <v>730.18</v>
      </c>
      <c r="E513" s="126"/>
      <c r="F513" s="125">
        <f t="shared" si="39"/>
        <v>0</v>
      </c>
    </row>
    <row r="514">
      <c r="A514" s="136" t="s">
        <v>30188</v>
      </c>
      <c r="B514" s="137" t="s">
        <v>26823</v>
      </c>
      <c r="C514" s="138" t="s">
        <v>159</v>
      </c>
      <c r="D514" s="139">
        <v>884.27</v>
      </c>
      <c r="E514" s="126"/>
      <c r="F514" s="125">
        <f t="shared" si="39"/>
        <v>0</v>
      </c>
    </row>
    <row r="515">
      <c r="A515" s="136" t="s">
        <v>30189</v>
      </c>
      <c r="B515" s="137" t="s">
        <v>29601</v>
      </c>
      <c r="C515" s="138" t="s">
        <v>159</v>
      </c>
      <c r="D515" s="139">
        <v>843.57</v>
      </c>
      <c r="E515" s="126"/>
      <c r="F515" s="125">
        <f t="shared" si="39"/>
        <v>0</v>
      </c>
    </row>
    <row r="516">
      <c r="A516" s="136" t="s">
        <v>30190</v>
      </c>
      <c r="B516" s="137" t="s">
        <v>29603</v>
      </c>
      <c r="C516" s="138" t="s">
        <v>159</v>
      </c>
      <c r="D516" s="139">
        <v>682.97</v>
      </c>
      <c r="E516" s="126"/>
      <c r="F516" s="125">
        <f t="shared" si="39"/>
        <v>0</v>
      </c>
    </row>
    <row r="517">
      <c r="A517" s="136" t="s">
        <v>30191</v>
      </c>
      <c r="B517" s="137" t="s">
        <v>29605</v>
      </c>
      <c r="C517" s="138" t="s">
        <v>159</v>
      </c>
      <c r="D517" s="139">
        <v>891.97</v>
      </c>
      <c r="E517" s="126"/>
      <c r="F517" s="125">
        <f t="shared" si="39"/>
        <v>0</v>
      </c>
    </row>
    <row r="518">
      <c r="A518" s="136" t="s">
        <v>30192</v>
      </c>
      <c r="B518" s="137" t="s">
        <v>29607</v>
      </c>
      <c r="C518" s="138" t="s">
        <v>159</v>
      </c>
      <c r="D518" s="139">
        <v>371.16</v>
      </c>
      <c r="E518" s="126"/>
      <c r="F518" s="125">
        <f t="shared" si="39"/>
        <v>0</v>
      </c>
    </row>
    <row r="519">
      <c r="A519" s="136" t="s">
        <v>30193</v>
      </c>
      <c r="B519" s="137" t="s">
        <v>29609</v>
      </c>
      <c r="C519" s="138" t="s">
        <v>159</v>
      </c>
      <c r="D519" s="139">
        <v>318.98</v>
      </c>
      <c r="E519" s="126"/>
      <c r="F519" s="125">
        <f t="shared" si="39"/>
        <v>0</v>
      </c>
    </row>
    <row r="520">
      <c r="A520" s="136" t="s">
        <v>30194</v>
      </c>
      <c r="B520" s="137" t="s">
        <v>30195</v>
      </c>
      <c r="C520" s="138" t="s">
        <v>159</v>
      </c>
      <c r="D520" s="139">
        <v>213.15</v>
      </c>
      <c r="E520" s="126"/>
      <c r="F520" s="125">
        <f t="shared" si="39"/>
        <v>0</v>
      </c>
    </row>
    <row r="521">
      <c r="A521" s="136" t="s">
        <v>30196</v>
      </c>
      <c r="B521" s="137" t="s">
        <v>28859</v>
      </c>
      <c r="C521" s="138" t="s">
        <v>159</v>
      </c>
      <c r="D521" s="139">
        <v>690.97</v>
      </c>
      <c r="E521" s="126"/>
      <c r="F521" s="125">
        <f t="shared" si="39"/>
        <v>0</v>
      </c>
    </row>
    <row r="522">
      <c r="A522" s="136" t="s">
        <v>30197</v>
      </c>
      <c r="B522" s="137" t="s">
        <v>26825</v>
      </c>
      <c r="C522" s="138" t="s">
        <v>159</v>
      </c>
      <c r="D522" s="139">
        <v>4751.97</v>
      </c>
      <c r="E522" s="126"/>
      <c r="F522" s="125">
        <f t="shared" si="39"/>
        <v>0</v>
      </c>
    </row>
    <row r="523">
      <c r="A523" s="136" t="s">
        <v>30198</v>
      </c>
      <c r="B523" s="137" t="s">
        <v>27919</v>
      </c>
      <c r="C523" s="138" t="s">
        <v>159</v>
      </c>
      <c r="D523" s="139">
        <v>318.98</v>
      </c>
      <c r="E523" s="126"/>
      <c r="F523" s="125">
        <f t="shared" si="39"/>
        <v>0</v>
      </c>
    </row>
    <row r="524">
      <c r="A524" s="136" t="s">
        <v>30199</v>
      </c>
      <c r="B524" s="137" t="s">
        <v>27128</v>
      </c>
      <c r="C524" s="138" t="s">
        <v>159</v>
      </c>
      <c r="D524" s="139">
        <v>213.15</v>
      </c>
      <c r="E524" s="126"/>
      <c r="F524" s="125">
        <f t="shared" si="39"/>
        <v>0</v>
      </c>
    </row>
    <row r="525">
      <c r="A525" s="136" t="s">
        <v>30200</v>
      </c>
      <c r="B525" s="137" t="s">
        <v>29751</v>
      </c>
      <c r="C525" s="138" t="s">
        <v>159</v>
      </c>
      <c r="D525" s="139">
        <v>166.8</v>
      </c>
      <c r="E525" s="126"/>
      <c r="F525" s="125">
        <f t="shared" si="39"/>
        <v>0</v>
      </c>
    </row>
    <row r="526">
      <c r="A526" s="136" t="s">
        <v>30201</v>
      </c>
      <c r="B526" s="137" t="s">
        <v>29614</v>
      </c>
      <c r="C526" s="138" t="s">
        <v>159</v>
      </c>
      <c r="D526" s="139">
        <v>238.72</v>
      </c>
      <c r="E526" s="126"/>
      <c r="F526" s="125">
        <f t="shared" si="39"/>
        <v>0</v>
      </c>
    </row>
    <row r="527">
      <c r="A527" s="136" t="s">
        <v>30202</v>
      </c>
      <c r="B527" s="137" t="s">
        <v>29616</v>
      </c>
      <c r="C527" s="138" t="s">
        <v>159</v>
      </c>
      <c r="D527" s="139">
        <v>95.41</v>
      </c>
      <c r="E527" s="126"/>
      <c r="F527" s="125">
        <f t="shared" si="39"/>
        <v>0</v>
      </c>
    </row>
    <row r="528">
      <c r="A528" s="136" t="s">
        <v>30203</v>
      </c>
      <c r="B528" s="137" t="s">
        <v>29755</v>
      </c>
      <c r="C528" s="138" t="s">
        <v>159</v>
      </c>
      <c r="D528" s="139">
        <v>190.03</v>
      </c>
      <c r="E528" s="126"/>
      <c r="F528" s="125">
        <f t="shared" si="39"/>
        <v>0</v>
      </c>
    </row>
    <row r="529">
      <c r="A529" s="136" t="s">
        <v>30204</v>
      </c>
      <c r="B529" s="137" t="s">
        <v>26839</v>
      </c>
      <c r="C529" s="138" t="s">
        <v>159</v>
      </c>
      <c r="D529" s="139">
        <v>347.84</v>
      </c>
      <c r="E529" s="126"/>
      <c r="F529" s="125">
        <f t="shared" si="39"/>
        <v>0</v>
      </c>
    </row>
    <row r="530">
      <c r="A530" s="136" t="s">
        <v>30205</v>
      </c>
      <c r="B530" s="137" t="s">
        <v>26841</v>
      </c>
      <c r="C530" s="138" t="s">
        <v>159</v>
      </c>
      <c r="D530" s="139">
        <v>730.18</v>
      </c>
      <c r="E530" s="126"/>
      <c r="F530" s="125">
        <f t="shared" si="39"/>
        <v>0</v>
      </c>
    </row>
    <row r="531">
      <c r="A531" s="136" t="s">
        <v>30206</v>
      </c>
      <c r="B531" s="137" t="s">
        <v>26843</v>
      </c>
      <c r="C531" s="138" t="s">
        <v>159</v>
      </c>
      <c r="D531" s="139">
        <v>884.27</v>
      </c>
      <c r="E531" s="126"/>
      <c r="F531" s="125">
        <f t="shared" si="39"/>
        <v>0</v>
      </c>
    </row>
    <row r="532">
      <c r="A532" s="136" t="s">
        <v>30207</v>
      </c>
      <c r="B532" s="137" t="s">
        <v>29621</v>
      </c>
      <c r="C532" s="138" t="s">
        <v>159</v>
      </c>
      <c r="D532" s="139">
        <v>843.57</v>
      </c>
      <c r="E532" s="126"/>
      <c r="F532" s="125">
        <f t="shared" si="39"/>
        <v>0</v>
      </c>
    </row>
    <row r="533">
      <c r="A533" s="136" t="s">
        <v>30208</v>
      </c>
      <c r="B533" s="137" t="s">
        <v>29623</v>
      </c>
      <c r="C533" s="138" t="s">
        <v>159</v>
      </c>
      <c r="D533" s="139">
        <v>682.97</v>
      </c>
      <c r="E533" s="126"/>
      <c r="F533" s="125">
        <f t="shared" si="39"/>
        <v>0</v>
      </c>
    </row>
    <row r="534">
      <c r="A534" s="136" t="s">
        <v>30209</v>
      </c>
      <c r="B534" s="137" t="s">
        <v>29625</v>
      </c>
      <c r="C534" s="138" t="s">
        <v>159</v>
      </c>
      <c r="D534" s="139">
        <v>891.97</v>
      </c>
      <c r="E534" s="126"/>
      <c r="F534" s="125">
        <f t="shared" si="39"/>
        <v>0</v>
      </c>
    </row>
    <row r="535">
      <c r="A535" s="136" t="s">
        <v>30210</v>
      </c>
      <c r="B535" s="137" t="s">
        <v>29627</v>
      </c>
      <c r="C535" s="138" t="s">
        <v>159</v>
      </c>
      <c r="D535" s="139">
        <v>371.16</v>
      </c>
      <c r="E535" s="126"/>
      <c r="F535" s="125">
        <f t="shared" si="39"/>
        <v>0</v>
      </c>
    </row>
    <row r="536">
      <c r="A536" s="136" t="s">
        <v>30211</v>
      </c>
      <c r="B536" s="137" t="s">
        <v>29629</v>
      </c>
      <c r="C536" s="138" t="s">
        <v>159</v>
      </c>
      <c r="D536" s="139">
        <v>318.98</v>
      </c>
      <c r="E536" s="126"/>
      <c r="F536" s="125">
        <f t="shared" si="39"/>
        <v>0</v>
      </c>
    </row>
    <row r="537">
      <c r="A537" s="136" t="s">
        <v>30212</v>
      </c>
      <c r="B537" s="137" t="s">
        <v>30213</v>
      </c>
      <c r="C537" s="138" t="s">
        <v>159</v>
      </c>
      <c r="D537" s="139">
        <v>213.15</v>
      </c>
      <c r="E537" s="126"/>
      <c r="F537" s="125">
        <f t="shared" si="39"/>
        <v>0</v>
      </c>
    </row>
    <row r="538">
      <c r="A538" s="136" t="s">
        <v>30214</v>
      </c>
      <c r="B538" s="137" t="s">
        <v>25978</v>
      </c>
      <c r="C538" s="138" t="s">
        <v>117</v>
      </c>
      <c r="D538" s="139">
        <v>26751.11</v>
      </c>
      <c r="E538" s="126"/>
      <c r="F538" s="125">
        <f t="shared" si="39"/>
        <v>0</v>
      </c>
    </row>
    <row r="539">
      <c r="A539" s="136" t="s">
        <v>30215</v>
      </c>
      <c r="B539" s="137" t="s">
        <v>1916</v>
      </c>
      <c r="C539" s="138" t="s">
        <v>159</v>
      </c>
      <c r="D539" s="139">
        <v>690.97</v>
      </c>
      <c r="E539" s="126"/>
      <c r="F539" s="125">
        <f t="shared" si="39"/>
        <v>0</v>
      </c>
    </row>
    <row r="540">
      <c r="A540" s="136" t="s">
        <v>30216</v>
      </c>
      <c r="B540" s="137" t="s">
        <v>26858</v>
      </c>
      <c r="C540" s="138" t="s">
        <v>159</v>
      </c>
      <c r="D540" s="139">
        <v>347.84</v>
      </c>
      <c r="E540" s="126"/>
      <c r="F540" s="125">
        <f t="shared" si="39"/>
        <v>0</v>
      </c>
    </row>
    <row r="541">
      <c r="A541" s="136" t="s">
        <v>30217</v>
      </c>
      <c r="B541" s="137" t="s">
        <v>26860</v>
      </c>
      <c r="C541" s="138" t="s">
        <v>159</v>
      </c>
      <c r="D541" s="139">
        <v>730.18</v>
      </c>
      <c r="E541" s="126"/>
      <c r="F541" s="125">
        <f t="shared" si="39"/>
        <v>0</v>
      </c>
    </row>
    <row r="542">
      <c r="A542" s="136" t="s">
        <v>30218</v>
      </c>
      <c r="B542" s="137" t="s">
        <v>26862</v>
      </c>
      <c r="C542" s="138" t="s">
        <v>159</v>
      </c>
      <c r="D542" s="139">
        <v>884.27</v>
      </c>
      <c r="E542" s="126"/>
      <c r="F542" s="125">
        <f t="shared" si="39"/>
        <v>0</v>
      </c>
    </row>
    <row r="543">
      <c r="A543" s="136" t="s">
        <v>30219</v>
      </c>
      <c r="B543" s="137" t="s">
        <v>29636</v>
      </c>
      <c r="C543" s="138" t="s">
        <v>159</v>
      </c>
      <c r="D543" s="139">
        <v>843.57</v>
      </c>
      <c r="E543" s="126"/>
      <c r="F543" s="125">
        <f t="shared" si="39"/>
        <v>0</v>
      </c>
    </row>
    <row r="544">
      <c r="A544" s="136" t="s">
        <v>30220</v>
      </c>
      <c r="B544" s="137" t="s">
        <v>29638</v>
      </c>
      <c r="C544" s="138" t="s">
        <v>159</v>
      </c>
      <c r="D544" s="139">
        <v>682.97</v>
      </c>
      <c r="E544" s="126"/>
      <c r="F544" s="125">
        <f t="shared" si="39"/>
        <v>0</v>
      </c>
    </row>
    <row r="545">
      <c r="A545" s="136" t="s">
        <v>30221</v>
      </c>
      <c r="B545" s="137" t="s">
        <v>29640</v>
      </c>
      <c r="C545" s="138" t="s">
        <v>159</v>
      </c>
      <c r="D545" s="139">
        <v>891.97</v>
      </c>
      <c r="E545" s="126"/>
      <c r="F545" s="125">
        <f t="shared" si="39"/>
        <v>0</v>
      </c>
    </row>
    <row r="546">
      <c r="A546" s="136" t="s">
        <v>30222</v>
      </c>
      <c r="B546" s="137" t="s">
        <v>29642</v>
      </c>
      <c r="C546" s="138" t="s">
        <v>159</v>
      </c>
      <c r="D546" s="139">
        <v>371.16</v>
      </c>
      <c r="E546" s="126"/>
      <c r="F546" s="125">
        <f t="shared" si="39"/>
        <v>0</v>
      </c>
    </row>
    <row r="547">
      <c r="A547" s="136" t="s">
        <v>30223</v>
      </c>
      <c r="B547" s="137" t="s">
        <v>29644</v>
      </c>
      <c r="C547" s="138" t="s">
        <v>159</v>
      </c>
      <c r="D547" s="139">
        <v>318.98</v>
      </c>
      <c r="E547" s="126"/>
      <c r="F547" s="125">
        <f t="shared" si="39"/>
        <v>0</v>
      </c>
    </row>
    <row r="548">
      <c r="A548" s="136" t="s">
        <v>30224</v>
      </c>
      <c r="B548" s="137" t="s">
        <v>30225</v>
      </c>
      <c r="C548" s="138" t="s">
        <v>159</v>
      </c>
      <c r="D548" s="139">
        <v>213.15</v>
      </c>
      <c r="E548" s="126"/>
      <c r="F548" s="125">
        <f t="shared" si="39"/>
        <v>0</v>
      </c>
    </row>
    <row r="549">
      <c r="A549" s="136" t="s">
        <v>30226</v>
      </c>
      <c r="B549" s="137" t="s">
        <v>25699</v>
      </c>
      <c r="C549" s="138"/>
      <c r="D549" s="139"/>
      <c r="E549" s="139"/>
      <c r="F549" s="140">
        <f>SUM(F550:F556)</f>
        <v>0</v>
      </c>
    </row>
    <row r="550">
      <c r="A550" s="136" t="s">
        <v>30227</v>
      </c>
      <c r="B550" s="137" t="s">
        <v>1925</v>
      </c>
      <c r="C550" s="138" t="s">
        <v>159</v>
      </c>
      <c r="D550" s="139">
        <v>586.57</v>
      </c>
      <c r="E550" s="126"/>
      <c r="F550" s="125">
        <f t="shared" ref="F550:F556" si="40">if(C550="","",round(D550*E550,2))</f>
        <v>0</v>
      </c>
    </row>
    <row r="551">
      <c r="A551" s="136" t="s">
        <v>30228</v>
      </c>
      <c r="B551" s="137" t="s">
        <v>25704</v>
      </c>
      <c r="C551" s="138" t="s">
        <v>159</v>
      </c>
      <c r="D551" s="139">
        <v>825.59</v>
      </c>
      <c r="E551" s="126"/>
      <c r="F551" s="125">
        <f t="shared" si="40"/>
        <v>0</v>
      </c>
    </row>
    <row r="552">
      <c r="A552" s="136" t="s">
        <v>30229</v>
      </c>
      <c r="B552" s="137" t="s">
        <v>1927</v>
      </c>
      <c r="C552" s="138" t="s">
        <v>159</v>
      </c>
      <c r="D552" s="139">
        <v>1074.3</v>
      </c>
      <c r="E552" s="126"/>
      <c r="F552" s="125">
        <f t="shared" si="40"/>
        <v>0</v>
      </c>
    </row>
    <row r="553">
      <c r="A553" s="136" t="s">
        <v>30230</v>
      </c>
      <c r="B553" s="137" t="s">
        <v>1929</v>
      </c>
      <c r="C553" s="138" t="s">
        <v>159</v>
      </c>
      <c r="D553" s="139">
        <v>843.57</v>
      </c>
      <c r="E553" s="126"/>
      <c r="F553" s="125">
        <f t="shared" si="40"/>
        <v>0</v>
      </c>
    </row>
    <row r="554">
      <c r="A554" s="136" t="s">
        <v>30231</v>
      </c>
      <c r="B554" s="137" t="s">
        <v>25708</v>
      </c>
      <c r="C554" s="138" t="s">
        <v>159</v>
      </c>
      <c r="D554" s="139">
        <v>682.97</v>
      </c>
      <c r="E554" s="126"/>
      <c r="F554" s="125">
        <f t="shared" si="40"/>
        <v>0</v>
      </c>
    </row>
    <row r="555">
      <c r="A555" s="136" t="s">
        <v>30232</v>
      </c>
      <c r="B555" s="137" t="s">
        <v>1931</v>
      </c>
      <c r="C555" s="138" t="s">
        <v>159</v>
      </c>
      <c r="D555" s="139">
        <v>891.97</v>
      </c>
      <c r="E555" s="126"/>
      <c r="F555" s="125">
        <f t="shared" si="40"/>
        <v>0</v>
      </c>
    </row>
    <row r="556">
      <c r="A556" s="136" t="s">
        <v>30233</v>
      </c>
      <c r="B556" s="137" t="s">
        <v>1933</v>
      </c>
      <c r="C556" s="138" t="s">
        <v>159</v>
      </c>
      <c r="D556" s="139">
        <v>903.29</v>
      </c>
      <c r="E556" s="126"/>
      <c r="F556" s="125">
        <f t="shared" si="40"/>
        <v>0</v>
      </c>
    </row>
    <row r="557">
      <c r="A557" s="136" t="s">
        <v>30234</v>
      </c>
      <c r="B557" s="137" t="s">
        <v>29654</v>
      </c>
      <c r="C557" s="138"/>
      <c r="D557" s="139"/>
      <c r="E557" s="139"/>
      <c r="F557" s="140">
        <f>SUM(F558:F568)</f>
        <v>0</v>
      </c>
    </row>
    <row r="558">
      <c r="A558" s="136" t="s">
        <v>30235</v>
      </c>
      <c r="B558" s="137" t="s">
        <v>1936</v>
      </c>
      <c r="C558" s="138" t="s">
        <v>159</v>
      </c>
      <c r="D558" s="139">
        <v>168.1</v>
      </c>
      <c r="E558" s="126"/>
      <c r="F558" s="125">
        <f t="shared" ref="F558:F568" si="41">if(C558="","",round(D558*E558,2))</f>
        <v>0</v>
      </c>
    </row>
    <row r="559">
      <c r="A559" s="136" t="s">
        <v>30236</v>
      </c>
      <c r="B559" s="137" t="s">
        <v>29656</v>
      </c>
      <c r="C559" s="138" t="s">
        <v>159</v>
      </c>
      <c r="D559" s="139">
        <v>2428.37</v>
      </c>
      <c r="E559" s="126"/>
      <c r="F559" s="125">
        <f t="shared" si="41"/>
        <v>0</v>
      </c>
    </row>
    <row r="560">
      <c r="A560" s="136" t="s">
        <v>30237</v>
      </c>
      <c r="B560" s="137" t="s">
        <v>29658</v>
      </c>
      <c r="C560" s="138" t="s">
        <v>159</v>
      </c>
      <c r="D560" s="139">
        <v>1489.5</v>
      </c>
      <c r="E560" s="126"/>
      <c r="F560" s="125">
        <f t="shared" si="41"/>
        <v>0</v>
      </c>
    </row>
    <row r="561">
      <c r="A561" s="136" t="s">
        <v>30238</v>
      </c>
      <c r="B561" s="137" t="s">
        <v>29660</v>
      </c>
      <c r="C561" s="138" t="s">
        <v>159</v>
      </c>
      <c r="D561" s="139">
        <v>83.49</v>
      </c>
      <c r="E561" s="126"/>
      <c r="F561" s="125">
        <f t="shared" si="41"/>
        <v>0</v>
      </c>
    </row>
    <row r="562">
      <c r="A562" s="136" t="s">
        <v>30239</v>
      </c>
      <c r="B562" s="137" t="s">
        <v>29662</v>
      </c>
      <c r="C562" s="138" t="s">
        <v>159</v>
      </c>
      <c r="D562" s="139">
        <v>1324.18</v>
      </c>
      <c r="E562" s="126"/>
      <c r="F562" s="125">
        <f t="shared" si="41"/>
        <v>0</v>
      </c>
    </row>
    <row r="563">
      <c r="A563" s="136" t="s">
        <v>30240</v>
      </c>
      <c r="B563" s="137" t="s">
        <v>29664</v>
      </c>
      <c r="C563" s="138" t="s">
        <v>159</v>
      </c>
      <c r="D563" s="139">
        <v>470.9</v>
      </c>
      <c r="E563" s="126"/>
      <c r="F563" s="125">
        <f t="shared" si="41"/>
        <v>0</v>
      </c>
    </row>
    <row r="564">
      <c r="A564" s="136" t="s">
        <v>30241</v>
      </c>
      <c r="B564" s="137" t="s">
        <v>30242</v>
      </c>
      <c r="C564" s="138" t="s">
        <v>159</v>
      </c>
      <c r="D564" s="139">
        <v>394.94</v>
      </c>
      <c r="E564" s="126"/>
      <c r="F564" s="125">
        <f t="shared" si="41"/>
        <v>0</v>
      </c>
    </row>
    <row r="565">
      <c r="A565" s="136" t="s">
        <v>30243</v>
      </c>
      <c r="B565" s="137" t="s">
        <v>29666</v>
      </c>
      <c r="C565" s="138" t="s">
        <v>159</v>
      </c>
      <c r="D565" s="139">
        <v>4085.97</v>
      </c>
      <c r="E565" s="126"/>
      <c r="F565" s="125">
        <f t="shared" si="41"/>
        <v>0</v>
      </c>
    </row>
    <row r="566">
      <c r="A566" s="136" t="s">
        <v>30244</v>
      </c>
      <c r="B566" s="137" t="s">
        <v>29668</v>
      </c>
      <c r="C566" s="138" t="s">
        <v>159</v>
      </c>
      <c r="D566" s="139">
        <v>1407.67</v>
      </c>
      <c r="E566" s="126"/>
      <c r="F566" s="125">
        <f t="shared" si="41"/>
        <v>0</v>
      </c>
    </row>
    <row r="567">
      <c r="A567" s="136" t="s">
        <v>30245</v>
      </c>
      <c r="B567" s="137" t="s">
        <v>29822</v>
      </c>
      <c r="C567" s="138" t="s">
        <v>159</v>
      </c>
      <c r="D567" s="139">
        <v>470.9</v>
      </c>
      <c r="E567" s="126"/>
      <c r="F567" s="125">
        <f t="shared" si="41"/>
        <v>0</v>
      </c>
    </row>
    <row r="568">
      <c r="A568" s="136" t="s">
        <v>30246</v>
      </c>
      <c r="B568" s="137" t="s">
        <v>1954</v>
      </c>
      <c r="C568" s="138" t="s">
        <v>159</v>
      </c>
      <c r="D568" s="139">
        <v>394.94</v>
      </c>
      <c r="E568" s="126"/>
      <c r="F568" s="125">
        <f t="shared" si="41"/>
        <v>0</v>
      </c>
    </row>
    <row r="569">
      <c r="A569" s="136" t="s">
        <v>30247</v>
      </c>
      <c r="B569" s="137" t="s">
        <v>1865</v>
      </c>
      <c r="C569" s="138"/>
      <c r="D569" s="139"/>
      <c r="E569" s="139"/>
      <c r="F569" s="140">
        <f>SUM(F570:F575)</f>
        <v>0</v>
      </c>
    </row>
    <row r="570">
      <c r="A570" s="136" t="s">
        <v>30248</v>
      </c>
      <c r="B570" s="137" t="s">
        <v>1867</v>
      </c>
      <c r="C570" s="138" t="s">
        <v>79</v>
      </c>
      <c r="D570" s="139">
        <v>120.0</v>
      </c>
      <c r="E570" s="126"/>
      <c r="F570" s="125">
        <f t="shared" ref="F570:F575" si="42">if(C570="","",round(D570*E570,2))</f>
        <v>0</v>
      </c>
    </row>
    <row r="571">
      <c r="A571" s="136" t="s">
        <v>30249</v>
      </c>
      <c r="B571" s="137" t="s">
        <v>272</v>
      </c>
      <c r="C571" s="138" t="s">
        <v>79</v>
      </c>
      <c r="D571" s="139">
        <v>40.0</v>
      </c>
      <c r="E571" s="126"/>
      <c r="F571" s="125">
        <f t="shared" si="42"/>
        <v>0</v>
      </c>
    </row>
    <row r="572">
      <c r="A572" s="136" t="s">
        <v>30250</v>
      </c>
      <c r="B572" s="137" t="s">
        <v>29828</v>
      </c>
      <c r="C572" s="138" t="s">
        <v>159</v>
      </c>
      <c r="D572" s="139">
        <v>4085.97</v>
      </c>
      <c r="E572" s="126"/>
      <c r="F572" s="125">
        <f t="shared" si="42"/>
        <v>0</v>
      </c>
    </row>
    <row r="573">
      <c r="A573" s="136" t="s">
        <v>30251</v>
      </c>
      <c r="B573" s="137" t="s">
        <v>29830</v>
      </c>
      <c r="C573" s="138" t="s">
        <v>159</v>
      </c>
      <c r="D573" s="139">
        <v>1407.67</v>
      </c>
      <c r="E573" s="126"/>
      <c r="F573" s="125">
        <f t="shared" si="42"/>
        <v>0</v>
      </c>
    </row>
    <row r="574">
      <c r="A574" s="136" t="s">
        <v>30252</v>
      </c>
      <c r="B574" s="137" t="s">
        <v>29832</v>
      </c>
      <c r="C574" s="138" t="s">
        <v>159</v>
      </c>
      <c r="D574" s="139">
        <v>470.9</v>
      </c>
      <c r="E574" s="126"/>
      <c r="F574" s="125">
        <f t="shared" si="42"/>
        <v>0</v>
      </c>
    </row>
    <row r="575">
      <c r="A575" s="136" t="s">
        <v>30253</v>
      </c>
      <c r="B575" s="137" t="s">
        <v>1985</v>
      </c>
      <c r="C575" s="138" t="s">
        <v>159</v>
      </c>
      <c r="D575" s="139">
        <v>394.94</v>
      </c>
      <c r="E575" s="126"/>
      <c r="F575" s="125">
        <f t="shared" si="42"/>
        <v>0</v>
      </c>
    </row>
    <row r="576">
      <c r="A576" s="136" t="s">
        <v>30254</v>
      </c>
      <c r="B576" s="137" t="s">
        <v>1960</v>
      </c>
      <c r="C576" s="138"/>
      <c r="D576" s="139"/>
      <c r="E576" s="139"/>
      <c r="F576" s="140">
        <f>SUM(F577:F589)</f>
        <v>0</v>
      </c>
    </row>
    <row r="577">
      <c r="A577" s="136" t="s">
        <v>30255</v>
      </c>
      <c r="B577" s="137" t="s">
        <v>29683</v>
      </c>
      <c r="C577" s="138" t="s">
        <v>79</v>
      </c>
      <c r="D577" s="139">
        <v>1.0</v>
      </c>
      <c r="E577" s="126"/>
      <c r="F577" s="125">
        <f t="shared" ref="F577:F589" si="43">if(C577="","",round(D577*E577,2))</f>
        <v>0</v>
      </c>
    </row>
    <row r="578">
      <c r="A578" s="136" t="s">
        <v>30256</v>
      </c>
      <c r="B578" s="137" t="s">
        <v>29837</v>
      </c>
      <c r="C578" s="138" t="s">
        <v>79</v>
      </c>
      <c r="D578" s="139">
        <v>4.0</v>
      </c>
      <c r="E578" s="126"/>
      <c r="F578" s="125">
        <f t="shared" si="43"/>
        <v>0</v>
      </c>
    </row>
    <row r="579">
      <c r="A579" s="136" t="s">
        <v>30257</v>
      </c>
      <c r="B579" s="137" t="s">
        <v>29679</v>
      </c>
      <c r="C579" s="138" t="s">
        <v>79</v>
      </c>
      <c r="D579" s="139">
        <v>3.0</v>
      </c>
      <c r="E579" s="126"/>
      <c r="F579" s="125">
        <f t="shared" si="43"/>
        <v>0</v>
      </c>
    </row>
    <row r="580">
      <c r="A580" s="136" t="s">
        <v>30258</v>
      </c>
      <c r="B580" s="137" t="s">
        <v>29681</v>
      </c>
      <c r="C580" s="138" t="s">
        <v>79</v>
      </c>
      <c r="D580" s="139">
        <v>3.0</v>
      </c>
      <c r="E580" s="126"/>
      <c r="F580" s="125">
        <f t="shared" si="43"/>
        <v>0</v>
      </c>
    </row>
    <row r="581">
      <c r="A581" s="136" t="s">
        <v>30259</v>
      </c>
      <c r="B581" s="137" t="s">
        <v>29841</v>
      </c>
      <c r="C581" s="138" t="s">
        <v>79</v>
      </c>
      <c r="D581" s="139">
        <v>2.0</v>
      </c>
      <c r="E581" s="126"/>
      <c r="F581" s="125">
        <f t="shared" si="43"/>
        <v>0</v>
      </c>
    </row>
    <row r="582">
      <c r="A582" s="136" t="s">
        <v>30260</v>
      </c>
      <c r="B582" s="137" t="s">
        <v>29685</v>
      </c>
      <c r="C582" s="138" t="s">
        <v>79</v>
      </c>
      <c r="D582" s="139">
        <v>10.0</v>
      </c>
      <c r="E582" s="126"/>
      <c r="F582" s="125">
        <f t="shared" si="43"/>
        <v>0</v>
      </c>
    </row>
    <row r="583">
      <c r="A583" s="136" t="s">
        <v>30261</v>
      </c>
      <c r="B583" s="137" t="s">
        <v>29687</v>
      </c>
      <c r="C583" s="138" t="s">
        <v>79</v>
      </c>
      <c r="D583" s="139">
        <v>16.0</v>
      </c>
      <c r="E583" s="126"/>
      <c r="F583" s="125">
        <f t="shared" si="43"/>
        <v>0</v>
      </c>
    </row>
    <row r="584">
      <c r="A584" s="136" t="s">
        <v>30262</v>
      </c>
      <c r="B584" s="137" t="s">
        <v>29689</v>
      </c>
      <c r="C584" s="138" t="s">
        <v>79</v>
      </c>
      <c r="D584" s="139">
        <v>18.0</v>
      </c>
      <c r="E584" s="126"/>
      <c r="F584" s="125">
        <f t="shared" si="43"/>
        <v>0</v>
      </c>
    </row>
    <row r="585">
      <c r="A585" s="136" t="s">
        <v>30263</v>
      </c>
      <c r="B585" s="137" t="s">
        <v>29691</v>
      </c>
      <c r="C585" s="138" t="s">
        <v>79</v>
      </c>
      <c r="D585" s="139">
        <v>13.0</v>
      </c>
      <c r="E585" s="126"/>
      <c r="F585" s="125">
        <f t="shared" si="43"/>
        <v>0</v>
      </c>
    </row>
    <row r="586">
      <c r="A586" s="136" t="s">
        <v>30264</v>
      </c>
      <c r="B586" s="137" t="s">
        <v>29693</v>
      </c>
      <c r="C586" s="138" t="s">
        <v>79</v>
      </c>
      <c r="D586" s="139">
        <v>13.0</v>
      </c>
      <c r="E586" s="126"/>
      <c r="F586" s="125">
        <f t="shared" si="43"/>
        <v>0</v>
      </c>
    </row>
    <row r="587">
      <c r="A587" s="136" t="s">
        <v>30265</v>
      </c>
      <c r="B587" s="137" t="s">
        <v>29695</v>
      </c>
      <c r="C587" s="138" t="s">
        <v>79</v>
      </c>
      <c r="D587" s="139">
        <v>17.0</v>
      </c>
      <c r="E587" s="126"/>
      <c r="F587" s="125">
        <f t="shared" si="43"/>
        <v>0</v>
      </c>
    </row>
    <row r="588">
      <c r="A588" s="136" t="s">
        <v>30266</v>
      </c>
      <c r="B588" s="137" t="s">
        <v>29697</v>
      </c>
      <c r="C588" s="138" t="s">
        <v>79</v>
      </c>
      <c r="D588" s="139">
        <v>11.0</v>
      </c>
      <c r="E588" s="126"/>
      <c r="F588" s="125">
        <f t="shared" si="43"/>
        <v>0</v>
      </c>
    </row>
    <row r="589">
      <c r="A589" s="136" t="s">
        <v>30267</v>
      </c>
      <c r="B589" s="137" t="s">
        <v>30268</v>
      </c>
      <c r="C589" s="138" t="s">
        <v>79</v>
      </c>
      <c r="D589" s="139">
        <v>8.0</v>
      </c>
      <c r="E589" s="126"/>
      <c r="F589" s="125">
        <f t="shared" si="43"/>
        <v>0</v>
      </c>
    </row>
    <row r="590">
      <c r="A590" s="136" t="s">
        <v>30269</v>
      </c>
      <c r="B590" s="137" t="s">
        <v>30270</v>
      </c>
      <c r="C590" s="138"/>
      <c r="D590" s="139"/>
      <c r="E590" s="139"/>
      <c r="F590" s="140">
        <f>F591+F599+F638+F645+F659+F668</f>
        <v>0</v>
      </c>
    </row>
    <row r="591">
      <c r="A591" s="136" t="s">
        <v>30271</v>
      </c>
      <c r="B591" s="137" t="s">
        <v>458</v>
      </c>
      <c r="C591" s="138"/>
      <c r="D591" s="139"/>
      <c r="E591" s="139"/>
      <c r="F591" s="140">
        <f>SUM(F592:F598)</f>
        <v>0</v>
      </c>
    </row>
    <row r="592">
      <c r="A592" s="136" t="s">
        <v>30272</v>
      </c>
      <c r="B592" s="137" t="s">
        <v>1770</v>
      </c>
      <c r="C592" s="138" t="s">
        <v>529</v>
      </c>
      <c r="D592" s="139">
        <v>6.55</v>
      </c>
      <c r="E592" s="126"/>
      <c r="F592" s="125">
        <f t="shared" ref="F592:F598" si="44">if(C592="","",round(D592*E592,2))</f>
        <v>0</v>
      </c>
    </row>
    <row r="593">
      <c r="A593" s="136" t="s">
        <v>30273</v>
      </c>
      <c r="B593" s="137" t="s">
        <v>1772</v>
      </c>
      <c r="C593" s="138" t="s">
        <v>529</v>
      </c>
      <c r="D593" s="139">
        <v>6.55</v>
      </c>
      <c r="E593" s="126"/>
      <c r="F593" s="125">
        <f t="shared" si="44"/>
        <v>0</v>
      </c>
    </row>
    <row r="594">
      <c r="A594" s="136" t="s">
        <v>30274</v>
      </c>
      <c r="B594" s="137" t="s">
        <v>25646</v>
      </c>
      <c r="C594" s="138" t="s">
        <v>159</v>
      </c>
      <c r="D594" s="139">
        <v>13106.36</v>
      </c>
      <c r="E594" s="126"/>
      <c r="F594" s="125">
        <f t="shared" si="44"/>
        <v>0</v>
      </c>
    </row>
    <row r="595">
      <c r="A595" s="136" t="s">
        <v>30275</v>
      </c>
      <c r="B595" s="137" t="s">
        <v>25648</v>
      </c>
      <c r="C595" s="138" t="s">
        <v>159</v>
      </c>
      <c r="D595" s="139">
        <v>13106.36</v>
      </c>
      <c r="E595" s="126"/>
      <c r="F595" s="125">
        <f t="shared" si="44"/>
        <v>0</v>
      </c>
    </row>
    <row r="596">
      <c r="A596" s="136" t="s">
        <v>30276</v>
      </c>
      <c r="B596" s="137" t="s">
        <v>25650</v>
      </c>
      <c r="C596" s="138" t="s">
        <v>79</v>
      </c>
      <c r="D596" s="139">
        <v>131.0</v>
      </c>
      <c r="E596" s="126"/>
      <c r="F596" s="125">
        <f t="shared" si="44"/>
        <v>0</v>
      </c>
    </row>
    <row r="597">
      <c r="A597" s="136" t="s">
        <v>30277</v>
      </c>
      <c r="B597" s="137" t="s">
        <v>25652</v>
      </c>
      <c r="C597" s="138" t="s">
        <v>79</v>
      </c>
      <c r="D597" s="139">
        <v>66.0</v>
      </c>
      <c r="E597" s="126"/>
      <c r="F597" s="125">
        <f t="shared" si="44"/>
        <v>0</v>
      </c>
    </row>
    <row r="598">
      <c r="A598" s="136" t="s">
        <v>30278</v>
      </c>
      <c r="B598" s="137" t="s">
        <v>25654</v>
      </c>
      <c r="C598" s="138" t="s">
        <v>159</v>
      </c>
      <c r="D598" s="139">
        <v>6553.18</v>
      </c>
      <c r="E598" s="126"/>
      <c r="F598" s="125">
        <f t="shared" si="44"/>
        <v>0</v>
      </c>
    </row>
    <row r="599">
      <c r="A599" s="136" t="s">
        <v>30279</v>
      </c>
      <c r="B599" s="137" t="s">
        <v>110</v>
      </c>
      <c r="C599" s="138"/>
      <c r="D599" s="139"/>
      <c r="E599" s="139"/>
      <c r="F599" s="140">
        <f>SUM(F600:F637)</f>
        <v>0</v>
      </c>
    </row>
    <row r="600">
      <c r="A600" s="136" t="s">
        <v>30280</v>
      </c>
      <c r="B600" s="137" t="s">
        <v>29594</v>
      </c>
      <c r="C600" s="138" t="s">
        <v>159</v>
      </c>
      <c r="D600" s="139">
        <v>219.1</v>
      </c>
      <c r="E600" s="126"/>
      <c r="F600" s="125">
        <f t="shared" ref="F600:F637" si="45">if(C600="","",round(D600*E600,2))</f>
        <v>0</v>
      </c>
    </row>
    <row r="601">
      <c r="A601" s="136" t="s">
        <v>30281</v>
      </c>
      <c r="B601" s="137" t="s">
        <v>29596</v>
      </c>
      <c r="C601" s="138" t="s">
        <v>159</v>
      </c>
      <c r="D601" s="139">
        <v>246.34</v>
      </c>
      <c r="E601" s="126"/>
      <c r="F601" s="125">
        <f t="shared" si="45"/>
        <v>0</v>
      </c>
    </row>
    <row r="602">
      <c r="A602" s="136" t="s">
        <v>30282</v>
      </c>
      <c r="B602" s="137" t="s">
        <v>26819</v>
      </c>
      <c r="C602" s="138" t="s">
        <v>159</v>
      </c>
      <c r="D602" s="139">
        <v>355.54</v>
      </c>
      <c r="E602" s="126"/>
      <c r="F602" s="125">
        <f t="shared" si="45"/>
        <v>0</v>
      </c>
    </row>
    <row r="603">
      <c r="A603" s="136" t="s">
        <v>30283</v>
      </c>
      <c r="B603" s="137" t="s">
        <v>26821</v>
      </c>
      <c r="C603" s="138" t="s">
        <v>159</v>
      </c>
      <c r="D603" s="139">
        <v>392.16</v>
      </c>
      <c r="E603" s="126"/>
      <c r="F603" s="125">
        <f t="shared" si="45"/>
        <v>0</v>
      </c>
    </row>
    <row r="604">
      <c r="A604" s="136" t="s">
        <v>30284</v>
      </c>
      <c r="B604" s="137" t="s">
        <v>26823</v>
      </c>
      <c r="C604" s="138" t="s">
        <v>159</v>
      </c>
      <c r="D604" s="139">
        <v>1266.22</v>
      </c>
      <c r="E604" s="126"/>
      <c r="F604" s="125">
        <f t="shared" si="45"/>
        <v>0</v>
      </c>
    </row>
    <row r="605">
      <c r="A605" s="136" t="s">
        <v>30285</v>
      </c>
      <c r="B605" s="137" t="s">
        <v>29601</v>
      </c>
      <c r="C605" s="138" t="s">
        <v>159</v>
      </c>
      <c r="D605" s="139">
        <v>1553.64</v>
      </c>
      <c r="E605" s="126"/>
      <c r="F605" s="125">
        <f t="shared" si="45"/>
        <v>0</v>
      </c>
    </row>
    <row r="606">
      <c r="A606" s="136" t="s">
        <v>30286</v>
      </c>
      <c r="B606" s="137" t="s">
        <v>29603</v>
      </c>
      <c r="C606" s="138" t="s">
        <v>159</v>
      </c>
      <c r="D606" s="139">
        <v>719.16</v>
      </c>
      <c r="E606" s="126"/>
      <c r="F606" s="125">
        <f t="shared" si="45"/>
        <v>0</v>
      </c>
    </row>
    <row r="607">
      <c r="A607" s="136" t="s">
        <v>30287</v>
      </c>
      <c r="B607" s="137" t="s">
        <v>29742</v>
      </c>
      <c r="C607" s="138" t="s">
        <v>159</v>
      </c>
      <c r="D607" s="139">
        <v>889.06</v>
      </c>
      <c r="E607" s="126"/>
      <c r="F607" s="125">
        <f t="shared" si="45"/>
        <v>0</v>
      </c>
    </row>
    <row r="608">
      <c r="A608" s="136" t="s">
        <v>30288</v>
      </c>
      <c r="B608" s="137" t="s">
        <v>29744</v>
      </c>
      <c r="C608" s="138" t="s">
        <v>159</v>
      </c>
      <c r="D608" s="139">
        <v>849.85</v>
      </c>
      <c r="E608" s="126"/>
      <c r="F608" s="125">
        <f t="shared" si="45"/>
        <v>0</v>
      </c>
    </row>
    <row r="609">
      <c r="A609" s="136" t="s">
        <v>30289</v>
      </c>
      <c r="B609" s="137" t="s">
        <v>30290</v>
      </c>
      <c r="C609" s="138" t="s">
        <v>159</v>
      </c>
      <c r="D609" s="139">
        <v>1.08</v>
      </c>
      <c r="E609" s="126"/>
      <c r="F609" s="125">
        <f t="shared" si="45"/>
        <v>0</v>
      </c>
    </row>
    <row r="610">
      <c r="A610" s="136" t="s">
        <v>30291</v>
      </c>
      <c r="B610" s="137" t="s">
        <v>30292</v>
      </c>
      <c r="C610" s="138" t="s">
        <v>159</v>
      </c>
      <c r="D610" s="139">
        <v>61.02</v>
      </c>
      <c r="E610" s="126"/>
      <c r="F610" s="125">
        <f t="shared" si="45"/>
        <v>0</v>
      </c>
    </row>
    <row r="611">
      <c r="A611" s="136" t="s">
        <v>30293</v>
      </c>
      <c r="B611" s="137" t="s">
        <v>28859</v>
      </c>
      <c r="C611" s="138" t="s">
        <v>159</v>
      </c>
      <c r="D611" s="139">
        <v>465.44</v>
      </c>
      <c r="E611" s="126"/>
      <c r="F611" s="125">
        <f t="shared" si="45"/>
        <v>0</v>
      </c>
    </row>
    <row r="612">
      <c r="A612" s="136" t="s">
        <v>30294</v>
      </c>
      <c r="B612" s="137" t="s">
        <v>26825</v>
      </c>
      <c r="C612" s="138" t="s">
        <v>159</v>
      </c>
      <c r="D612" s="139">
        <v>4286.73</v>
      </c>
      <c r="E612" s="126"/>
      <c r="F612" s="125">
        <f t="shared" si="45"/>
        <v>0</v>
      </c>
    </row>
    <row r="613">
      <c r="A613" s="136" t="s">
        <v>30295</v>
      </c>
      <c r="B613" s="137" t="s">
        <v>27919</v>
      </c>
      <c r="C613" s="138" t="s">
        <v>159</v>
      </c>
      <c r="D613" s="139">
        <v>1738.91</v>
      </c>
      <c r="E613" s="126"/>
      <c r="F613" s="125">
        <f t="shared" si="45"/>
        <v>0</v>
      </c>
    </row>
    <row r="614">
      <c r="A614" s="136" t="s">
        <v>30296</v>
      </c>
      <c r="B614" s="137" t="s">
        <v>27128</v>
      </c>
      <c r="C614" s="138" t="s">
        <v>159</v>
      </c>
      <c r="D614" s="139">
        <v>1.08</v>
      </c>
      <c r="E614" s="126"/>
      <c r="F614" s="125">
        <f t="shared" si="45"/>
        <v>0</v>
      </c>
    </row>
    <row r="615">
      <c r="A615" s="136" t="s">
        <v>30297</v>
      </c>
      <c r="B615" s="137" t="s">
        <v>27255</v>
      </c>
      <c r="C615" s="138" t="s">
        <v>159</v>
      </c>
      <c r="D615" s="139">
        <v>61.02</v>
      </c>
      <c r="E615" s="126"/>
      <c r="F615" s="125">
        <f t="shared" si="45"/>
        <v>0</v>
      </c>
    </row>
    <row r="616">
      <c r="A616" s="136" t="s">
        <v>30298</v>
      </c>
      <c r="B616" s="137" t="s">
        <v>29614</v>
      </c>
      <c r="C616" s="138" t="s">
        <v>159</v>
      </c>
      <c r="D616" s="139">
        <v>219.1</v>
      </c>
      <c r="E616" s="126"/>
      <c r="F616" s="125">
        <f t="shared" si="45"/>
        <v>0</v>
      </c>
    </row>
    <row r="617">
      <c r="A617" s="136" t="s">
        <v>30299</v>
      </c>
      <c r="B617" s="137" t="s">
        <v>29616</v>
      </c>
      <c r="C617" s="138" t="s">
        <v>159</v>
      </c>
      <c r="D617" s="139">
        <v>246.34</v>
      </c>
      <c r="E617" s="126"/>
      <c r="F617" s="125">
        <f t="shared" si="45"/>
        <v>0</v>
      </c>
    </row>
    <row r="618">
      <c r="A618" s="136" t="s">
        <v>30300</v>
      </c>
      <c r="B618" s="137" t="s">
        <v>26839</v>
      </c>
      <c r="C618" s="138" t="s">
        <v>159</v>
      </c>
      <c r="D618" s="139">
        <v>355.54</v>
      </c>
      <c r="E618" s="126"/>
      <c r="F618" s="125">
        <f t="shared" si="45"/>
        <v>0</v>
      </c>
    </row>
    <row r="619">
      <c r="A619" s="136" t="s">
        <v>30301</v>
      </c>
      <c r="B619" s="137" t="s">
        <v>26841</v>
      </c>
      <c r="C619" s="138" t="s">
        <v>159</v>
      </c>
      <c r="D619" s="139">
        <v>392.16</v>
      </c>
      <c r="E619" s="126"/>
      <c r="F619" s="125">
        <f t="shared" si="45"/>
        <v>0</v>
      </c>
    </row>
    <row r="620">
      <c r="A620" s="136" t="s">
        <v>30302</v>
      </c>
      <c r="B620" s="137" t="s">
        <v>26843</v>
      </c>
      <c r="C620" s="138" t="s">
        <v>159</v>
      </c>
      <c r="D620" s="139">
        <v>1266.22</v>
      </c>
      <c r="E620" s="126"/>
      <c r="F620" s="125">
        <f t="shared" si="45"/>
        <v>0</v>
      </c>
    </row>
    <row r="621">
      <c r="A621" s="136" t="s">
        <v>30303</v>
      </c>
      <c r="B621" s="137" t="s">
        <v>29621</v>
      </c>
      <c r="C621" s="138" t="s">
        <v>159</v>
      </c>
      <c r="D621" s="139">
        <v>1553.64</v>
      </c>
      <c r="E621" s="126"/>
      <c r="F621" s="125">
        <f t="shared" si="45"/>
        <v>0</v>
      </c>
    </row>
    <row r="622">
      <c r="A622" s="136" t="s">
        <v>30304</v>
      </c>
      <c r="B622" s="137" t="s">
        <v>29623</v>
      </c>
      <c r="C622" s="138" t="s">
        <v>159</v>
      </c>
      <c r="D622" s="139">
        <v>719.16</v>
      </c>
      <c r="E622" s="126"/>
      <c r="F622" s="125">
        <f t="shared" si="45"/>
        <v>0</v>
      </c>
    </row>
    <row r="623">
      <c r="A623" s="136" t="s">
        <v>30305</v>
      </c>
      <c r="B623" s="137" t="s">
        <v>29781</v>
      </c>
      <c r="C623" s="138" t="s">
        <v>159</v>
      </c>
      <c r="D623" s="139">
        <v>889.06</v>
      </c>
      <c r="E623" s="126"/>
      <c r="F623" s="125">
        <f t="shared" si="45"/>
        <v>0</v>
      </c>
    </row>
    <row r="624">
      <c r="A624" s="136" t="s">
        <v>30306</v>
      </c>
      <c r="B624" s="137" t="s">
        <v>29783</v>
      </c>
      <c r="C624" s="138" t="s">
        <v>159</v>
      </c>
      <c r="D624" s="139">
        <v>849.85</v>
      </c>
      <c r="E624" s="126"/>
      <c r="F624" s="125">
        <f t="shared" si="45"/>
        <v>0</v>
      </c>
    </row>
    <row r="625">
      <c r="A625" s="136" t="s">
        <v>30307</v>
      </c>
      <c r="B625" s="137" t="s">
        <v>30308</v>
      </c>
      <c r="C625" s="138" t="s">
        <v>159</v>
      </c>
      <c r="D625" s="139">
        <v>1.08</v>
      </c>
      <c r="E625" s="126"/>
      <c r="F625" s="125">
        <f t="shared" si="45"/>
        <v>0</v>
      </c>
    </row>
    <row r="626">
      <c r="A626" s="136" t="s">
        <v>30309</v>
      </c>
      <c r="B626" s="137" t="s">
        <v>30310</v>
      </c>
      <c r="C626" s="138" t="s">
        <v>159</v>
      </c>
      <c r="D626" s="139">
        <v>61.02</v>
      </c>
      <c r="E626" s="126"/>
      <c r="F626" s="125">
        <f t="shared" si="45"/>
        <v>0</v>
      </c>
    </row>
    <row r="627">
      <c r="A627" s="136" t="s">
        <v>30311</v>
      </c>
      <c r="B627" s="137" t="s">
        <v>25978</v>
      </c>
      <c r="C627" s="138" t="s">
        <v>117</v>
      </c>
      <c r="D627" s="139">
        <v>29216.55</v>
      </c>
      <c r="E627" s="126"/>
      <c r="F627" s="125">
        <f t="shared" si="45"/>
        <v>0</v>
      </c>
    </row>
    <row r="628">
      <c r="A628" s="136" t="s">
        <v>30312</v>
      </c>
      <c r="B628" s="137" t="s">
        <v>1916</v>
      </c>
      <c r="C628" s="138" t="s">
        <v>159</v>
      </c>
      <c r="D628" s="139">
        <v>465.44</v>
      </c>
      <c r="E628" s="126"/>
      <c r="F628" s="125">
        <f t="shared" si="45"/>
        <v>0</v>
      </c>
    </row>
    <row r="629">
      <c r="A629" s="136" t="s">
        <v>30313</v>
      </c>
      <c r="B629" s="137" t="s">
        <v>26858</v>
      </c>
      <c r="C629" s="138" t="s">
        <v>159</v>
      </c>
      <c r="D629" s="139">
        <v>355.54</v>
      </c>
      <c r="E629" s="126"/>
      <c r="F629" s="125">
        <f t="shared" si="45"/>
        <v>0</v>
      </c>
    </row>
    <row r="630">
      <c r="A630" s="136" t="s">
        <v>30314</v>
      </c>
      <c r="B630" s="137" t="s">
        <v>26860</v>
      </c>
      <c r="C630" s="138" t="s">
        <v>159</v>
      </c>
      <c r="D630" s="139">
        <v>392.16</v>
      </c>
      <c r="E630" s="126"/>
      <c r="F630" s="125">
        <f t="shared" si="45"/>
        <v>0</v>
      </c>
    </row>
    <row r="631">
      <c r="A631" s="136" t="s">
        <v>30315</v>
      </c>
      <c r="B631" s="137" t="s">
        <v>26862</v>
      </c>
      <c r="C631" s="138" t="s">
        <v>159</v>
      </c>
      <c r="D631" s="139">
        <v>1266.22</v>
      </c>
      <c r="E631" s="126"/>
      <c r="F631" s="125">
        <f t="shared" si="45"/>
        <v>0</v>
      </c>
    </row>
    <row r="632">
      <c r="A632" s="136" t="s">
        <v>30316</v>
      </c>
      <c r="B632" s="137" t="s">
        <v>29636</v>
      </c>
      <c r="C632" s="138" t="s">
        <v>159</v>
      </c>
      <c r="D632" s="139">
        <v>1553.64</v>
      </c>
      <c r="E632" s="126"/>
      <c r="F632" s="125">
        <f t="shared" si="45"/>
        <v>0</v>
      </c>
    </row>
    <row r="633">
      <c r="A633" s="136" t="s">
        <v>30317</v>
      </c>
      <c r="B633" s="137" t="s">
        <v>29638</v>
      </c>
      <c r="C633" s="138" t="s">
        <v>159</v>
      </c>
      <c r="D633" s="139">
        <v>719.16</v>
      </c>
      <c r="E633" s="126"/>
      <c r="F633" s="125">
        <f t="shared" si="45"/>
        <v>0</v>
      </c>
    </row>
    <row r="634">
      <c r="A634" s="136" t="s">
        <v>30318</v>
      </c>
      <c r="B634" s="137" t="s">
        <v>29797</v>
      </c>
      <c r="C634" s="138" t="s">
        <v>159</v>
      </c>
      <c r="D634" s="139">
        <v>889.06</v>
      </c>
      <c r="E634" s="126"/>
      <c r="F634" s="125">
        <f t="shared" si="45"/>
        <v>0</v>
      </c>
    </row>
    <row r="635">
      <c r="A635" s="136" t="s">
        <v>30319</v>
      </c>
      <c r="B635" s="137" t="s">
        <v>29799</v>
      </c>
      <c r="C635" s="138" t="s">
        <v>159</v>
      </c>
      <c r="D635" s="139">
        <v>849.85</v>
      </c>
      <c r="E635" s="126"/>
      <c r="F635" s="125">
        <f t="shared" si="45"/>
        <v>0</v>
      </c>
    </row>
    <row r="636">
      <c r="A636" s="136" t="s">
        <v>30320</v>
      </c>
      <c r="B636" s="137" t="s">
        <v>30321</v>
      </c>
      <c r="C636" s="138" t="s">
        <v>159</v>
      </c>
      <c r="D636" s="139">
        <v>1.08</v>
      </c>
      <c r="E636" s="126"/>
      <c r="F636" s="125">
        <f t="shared" si="45"/>
        <v>0</v>
      </c>
    </row>
    <row r="637">
      <c r="A637" s="136" t="s">
        <v>30322</v>
      </c>
      <c r="B637" s="137" t="s">
        <v>30323</v>
      </c>
      <c r="C637" s="138" t="s">
        <v>159</v>
      </c>
      <c r="D637" s="139">
        <v>61.02</v>
      </c>
      <c r="E637" s="126"/>
      <c r="F637" s="125">
        <f t="shared" si="45"/>
        <v>0</v>
      </c>
    </row>
    <row r="638">
      <c r="A638" s="136" t="s">
        <v>30324</v>
      </c>
      <c r="B638" s="137" t="s">
        <v>25699</v>
      </c>
      <c r="C638" s="138"/>
      <c r="D638" s="139"/>
      <c r="E638" s="139"/>
      <c r="F638" s="140">
        <f>SUM(F639:F644)</f>
        <v>0</v>
      </c>
    </row>
    <row r="639">
      <c r="A639" s="136" t="s">
        <v>30325</v>
      </c>
      <c r="B639" s="137" t="s">
        <v>1925</v>
      </c>
      <c r="C639" s="138" t="s">
        <v>159</v>
      </c>
      <c r="D639" s="139">
        <v>574.65</v>
      </c>
      <c r="E639" s="126"/>
      <c r="F639" s="125">
        <f t="shared" ref="F639:F644" si="46">if(C639="","",round(D639*E639,2))</f>
        <v>0</v>
      </c>
    </row>
    <row r="640">
      <c r="A640" s="136" t="s">
        <v>30326</v>
      </c>
      <c r="B640" s="137" t="s">
        <v>25704</v>
      </c>
      <c r="C640" s="138" t="s">
        <v>159</v>
      </c>
      <c r="D640" s="139">
        <v>638.51</v>
      </c>
      <c r="E640" s="126"/>
      <c r="F640" s="125">
        <f t="shared" si="46"/>
        <v>0</v>
      </c>
    </row>
    <row r="641">
      <c r="A641" s="136" t="s">
        <v>30327</v>
      </c>
      <c r="B641" s="137" t="s">
        <v>1927</v>
      </c>
      <c r="C641" s="138" t="s">
        <v>159</v>
      </c>
      <c r="D641" s="139">
        <v>1266.22</v>
      </c>
      <c r="E641" s="126"/>
      <c r="F641" s="125">
        <f t="shared" si="46"/>
        <v>0</v>
      </c>
    </row>
    <row r="642">
      <c r="A642" s="136" t="s">
        <v>30328</v>
      </c>
      <c r="B642" s="137" t="s">
        <v>1929</v>
      </c>
      <c r="C642" s="138" t="s">
        <v>159</v>
      </c>
      <c r="D642" s="139">
        <v>1553.64</v>
      </c>
      <c r="E642" s="126"/>
      <c r="F642" s="125">
        <f t="shared" si="46"/>
        <v>0</v>
      </c>
    </row>
    <row r="643">
      <c r="A643" s="136" t="s">
        <v>30329</v>
      </c>
      <c r="B643" s="137" t="s">
        <v>25708</v>
      </c>
      <c r="C643" s="138" t="s">
        <v>159</v>
      </c>
      <c r="D643" s="139">
        <v>1608.22</v>
      </c>
      <c r="E643" s="126"/>
      <c r="F643" s="125">
        <f t="shared" si="46"/>
        <v>0</v>
      </c>
    </row>
    <row r="644">
      <c r="A644" s="136" t="s">
        <v>30330</v>
      </c>
      <c r="B644" s="137" t="s">
        <v>1931</v>
      </c>
      <c r="C644" s="138" t="s">
        <v>159</v>
      </c>
      <c r="D644" s="139">
        <v>911.95</v>
      </c>
      <c r="E644" s="126"/>
      <c r="F644" s="125">
        <f t="shared" si="46"/>
        <v>0</v>
      </c>
    </row>
    <row r="645">
      <c r="A645" s="136" t="s">
        <v>30331</v>
      </c>
      <c r="B645" s="137" t="s">
        <v>29654</v>
      </c>
      <c r="C645" s="138"/>
      <c r="D645" s="139"/>
      <c r="E645" s="139"/>
      <c r="F645" s="140">
        <f>SUM(F646:F658)</f>
        <v>0</v>
      </c>
    </row>
    <row r="646">
      <c r="A646" s="136" t="s">
        <v>30332</v>
      </c>
      <c r="B646" s="137" t="s">
        <v>29656</v>
      </c>
      <c r="C646" s="138" t="s">
        <v>159</v>
      </c>
      <c r="D646" s="139">
        <v>2502.32</v>
      </c>
      <c r="E646" s="126"/>
      <c r="F646" s="125">
        <f t="shared" ref="F646:F658" si="47">if(C646="","",round(D646*E646,2))</f>
        <v>0</v>
      </c>
    </row>
    <row r="647">
      <c r="A647" s="136" t="s">
        <v>30333</v>
      </c>
      <c r="B647" s="137" t="s">
        <v>29658</v>
      </c>
      <c r="C647" s="138" t="s">
        <v>159</v>
      </c>
      <c r="D647" s="139">
        <v>925.28</v>
      </c>
      <c r="E647" s="126"/>
      <c r="F647" s="125">
        <f t="shared" si="47"/>
        <v>0</v>
      </c>
    </row>
    <row r="648">
      <c r="A648" s="136" t="s">
        <v>30334</v>
      </c>
      <c r="B648" s="137" t="s">
        <v>29662</v>
      </c>
      <c r="C648" s="138" t="s">
        <v>159</v>
      </c>
      <c r="D648" s="139">
        <v>1372.02</v>
      </c>
      <c r="E648" s="126"/>
      <c r="F648" s="125">
        <f t="shared" si="47"/>
        <v>0</v>
      </c>
    </row>
    <row r="649">
      <c r="A649" s="136" t="s">
        <v>30335</v>
      </c>
      <c r="B649" s="137" t="s">
        <v>29664</v>
      </c>
      <c r="C649" s="138" t="s">
        <v>159</v>
      </c>
      <c r="D649" s="139">
        <v>1037.81</v>
      </c>
      <c r="E649" s="126"/>
      <c r="F649" s="125">
        <f t="shared" si="47"/>
        <v>0</v>
      </c>
    </row>
    <row r="650">
      <c r="A650" s="136" t="s">
        <v>30336</v>
      </c>
      <c r="B650" s="137" t="s">
        <v>29818</v>
      </c>
      <c r="C650" s="138" t="s">
        <v>159</v>
      </c>
      <c r="D650" s="139">
        <v>865.22</v>
      </c>
      <c r="E650" s="126"/>
      <c r="F650" s="125">
        <f t="shared" si="47"/>
        <v>0</v>
      </c>
    </row>
    <row r="651">
      <c r="A651" s="136" t="s">
        <v>30337</v>
      </c>
      <c r="B651" s="137" t="s">
        <v>30242</v>
      </c>
      <c r="C651" s="138" t="s">
        <v>159</v>
      </c>
      <c r="D651" s="139">
        <v>1.58</v>
      </c>
      <c r="E651" s="126"/>
      <c r="F651" s="125">
        <f t="shared" si="47"/>
        <v>0</v>
      </c>
    </row>
    <row r="652">
      <c r="A652" s="136" t="s">
        <v>30338</v>
      </c>
      <c r="B652" s="137" t="s">
        <v>30339</v>
      </c>
      <c r="C652" s="138" t="s">
        <v>159</v>
      </c>
      <c r="D652" s="139">
        <v>63.02</v>
      </c>
      <c r="E652" s="126"/>
      <c r="F652" s="125">
        <f t="shared" si="47"/>
        <v>0</v>
      </c>
    </row>
    <row r="653">
      <c r="A653" s="136" t="s">
        <v>30340</v>
      </c>
      <c r="B653" s="137" t="s">
        <v>29666</v>
      </c>
      <c r="C653" s="138" t="s">
        <v>159</v>
      </c>
      <c r="D653" s="139">
        <v>3427.6</v>
      </c>
      <c r="E653" s="126"/>
      <c r="F653" s="125">
        <f t="shared" si="47"/>
        <v>0</v>
      </c>
    </row>
    <row r="654">
      <c r="A654" s="136" t="s">
        <v>30341</v>
      </c>
      <c r="B654" s="137" t="s">
        <v>29668</v>
      </c>
      <c r="C654" s="138" t="s">
        <v>159</v>
      </c>
      <c r="D654" s="139">
        <v>1372.02</v>
      </c>
      <c r="E654" s="126"/>
      <c r="F654" s="125">
        <f t="shared" si="47"/>
        <v>0</v>
      </c>
    </row>
    <row r="655">
      <c r="A655" s="136" t="s">
        <v>30342</v>
      </c>
      <c r="B655" s="137" t="s">
        <v>29822</v>
      </c>
      <c r="C655" s="138" t="s">
        <v>159</v>
      </c>
      <c r="D655" s="139">
        <v>1037.81</v>
      </c>
      <c r="E655" s="126"/>
      <c r="F655" s="125">
        <f t="shared" si="47"/>
        <v>0</v>
      </c>
    </row>
    <row r="656">
      <c r="A656" s="136" t="s">
        <v>30343</v>
      </c>
      <c r="B656" s="137" t="s">
        <v>1952</v>
      </c>
      <c r="C656" s="138" t="s">
        <v>159</v>
      </c>
      <c r="D656" s="139">
        <v>865.22</v>
      </c>
      <c r="E656" s="126"/>
      <c r="F656" s="125">
        <f t="shared" si="47"/>
        <v>0</v>
      </c>
    </row>
    <row r="657">
      <c r="A657" s="136" t="s">
        <v>30344</v>
      </c>
      <c r="B657" s="137" t="s">
        <v>1954</v>
      </c>
      <c r="C657" s="138" t="s">
        <v>159</v>
      </c>
      <c r="D657" s="139">
        <v>1.58</v>
      </c>
      <c r="E657" s="126"/>
      <c r="F657" s="125">
        <f t="shared" si="47"/>
        <v>0</v>
      </c>
    </row>
    <row r="658">
      <c r="A658" s="136" t="s">
        <v>30345</v>
      </c>
      <c r="B658" s="137" t="s">
        <v>29940</v>
      </c>
      <c r="C658" s="138" t="s">
        <v>159</v>
      </c>
      <c r="D658" s="139">
        <v>63.02</v>
      </c>
      <c r="E658" s="126"/>
      <c r="F658" s="125">
        <f t="shared" si="47"/>
        <v>0</v>
      </c>
    </row>
    <row r="659">
      <c r="A659" s="136" t="s">
        <v>30346</v>
      </c>
      <c r="B659" s="137" t="s">
        <v>1865</v>
      </c>
      <c r="C659" s="138"/>
      <c r="D659" s="139"/>
      <c r="E659" s="139"/>
      <c r="F659" s="140">
        <f>SUM(F660:F667)</f>
        <v>0</v>
      </c>
    </row>
    <row r="660">
      <c r="A660" s="136" t="s">
        <v>30347</v>
      </c>
      <c r="B660" s="137" t="s">
        <v>1867</v>
      </c>
      <c r="C660" s="138" t="s">
        <v>79</v>
      </c>
      <c r="D660" s="139">
        <v>131.0</v>
      </c>
      <c r="E660" s="126"/>
      <c r="F660" s="125">
        <f t="shared" ref="F660:F667" si="48">if(C660="","",round(D660*E660,2))</f>
        <v>0</v>
      </c>
    </row>
    <row r="661">
      <c r="A661" s="136" t="s">
        <v>30348</v>
      </c>
      <c r="B661" s="137" t="s">
        <v>272</v>
      </c>
      <c r="C661" s="138" t="s">
        <v>79</v>
      </c>
      <c r="D661" s="139">
        <v>45.0</v>
      </c>
      <c r="E661" s="126"/>
      <c r="F661" s="125">
        <f t="shared" si="48"/>
        <v>0</v>
      </c>
    </row>
    <row r="662">
      <c r="A662" s="136" t="s">
        <v>30349</v>
      </c>
      <c r="B662" s="137" t="s">
        <v>29828</v>
      </c>
      <c r="C662" s="138" t="s">
        <v>159</v>
      </c>
      <c r="D662" s="139">
        <v>3427.6</v>
      </c>
      <c r="E662" s="126"/>
      <c r="F662" s="125">
        <f t="shared" si="48"/>
        <v>0</v>
      </c>
    </row>
    <row r="663">
      <c r="A663" s="136" t="s">
        <v>30350</v>
      </c>
      <c r="B663" s="137" t="s">
        <v>29830</v>
      </c>
      <c r="C663" s="138" t="s">
        <v>159</v>
      </c>
      <c r="D663" s="139">
        <v>1372.02</v>
      </c>
      <c r="E663" s="126"/>
      <c r="F663" s="125">
        <f t="shared" si="48"/>
        <v>0</v>
      </c>
    </row>
    <row r="664">
      <c r="A664" s="136" t="s">
        <v>30351</v>
      </c>
      <c r="B664" s="137" t="s">
        <v>29832</v>
      </c>
      <c r="C664" s="138" t="s">
        <v>159</v>
      </c>
      <c r="D664" s="139">
        <v>1037.81</v>
      </c>
      <c r="E664" s="126"/>
      <c r="F664" s="125">
        <f t="shared" si="48"/>
        <v>0</v>
      </c>
    </row>
    <row r="665">
      <c r="A665" s="136" t="s">
        <v>30352</v>
      </c>
      <c r="B665" s="137" t="s">
        <v>29834</v>
      </c>
      <c r="C665" s="138" t="s">
        <v>159</v>
      </c>
      <c r="D665" s="139">
        <v>865.22</v>
      </c>
      <c r="E665" s="126"/>
      <c r="F665" s="125">
        <f t="shared" si="48"/>
        <v>0</v>
      </c>
    </row>
    <row r="666">
      <c r="A666" s="136" t="s">
        <v>30353</v>
      </c>
      <c r="B666" s="137" t="s">
        <v>1985</v>
      </c>
      <c r="C666" s="138" t="s">
        <v>159</v>
      </c>
      <c r="D666" s="139">
        <v>1.58</v>
      </c>
      <c r="E666" s="126"/>
      <c r="F666" s="125">
        <f t="shared" si="48"/>
        <v>0</v>
      </c>
    </row>
    <row r="667">
      <c r="A667" s="136" t="s">
        <v>30354</v>
      </c>
      <c r="B667" s="137" t="s">
        <v>29948</v>
      </c>
      <c r="C667" s="138" t="s">
        <v>159</v>
      </c>
      <c r="D667" s="139">
        <v>63.02</v>
      </c>
      <c r="E667" s="126"/>
      <c r="F667" s="125">
        <f t="shared" si="48"/>
        <v>0</v>
      </c>
    </row>
    <row r="668">
      <c r="A668" s="136" t="s">
        <v>30355</v>
      </c>
      <c r="B668" s="137" t="s">
        <v>1960</v>
      </c>
      <c r="C668" s="138"/>
      <c r="D668" s="139"/>
      <c r="E668" s="139"/>
      <c r="F668" s="140">
        <f>SUM(F669:F676)</f>
        <v>0</v>
      </c>
    </row>
    <row r="669">
      <c r="A669" s="136" t="s">
        <v>30356</v>
      </c>
      <c r="B669" s="137" t="s">
        <v>29679</v>
      </c>
      <c r="C669" s="138" t="s">
        <v>79</v>
      </c>
      <c r="D669" s="139">
        <v>6.0</v>
      </c>
      <c r="E669" s="126"/>
      <c r="F669" s="125">
        <f t="shared" ref="F669:F676" si="49">if(C669="","",round(D669*E669,2))</f>
        <v>0</v>
      </c>
    </row>
    <row r="670">
      <c r="A670" s="136" t="s">
        <v>30357</v>
      </c>
      <c r="B670" s="137" t="s">
        <v>29681</v>
      </c>
      <c r="C670" s="138" t="s">
        <v>79</v>
      </c>
      <c r="D670" s="139">
        <v>3.0</v>
      </c>
      <c r="E670" s="126"/>
      <c r="F670" s="125">
        <f t="shared" si="49"/>
        <v>0</v>
      </c>
    </row>
    <row r="671">
      <c r="A671" s="136" t="s">
        <v>30358</v>
      </c>
      <c r="B671" s="137" t="s">
        <v>30359</v>
      </c>
      <c r="C671" s="138" t="s">
        <v>79</v>
      </c>
      <c r="D671" s="139">
        <v>6.0</v>
      </c>
      <c r="E671" s="126"/>
      <c r="F671" s="125">
        <f t="shared" si="49"/>
        <v>0</v>
      </c>
    </row>
    <row r="672">
      <c r="A672" s="136" t="s">
        <v>30360</v>
      </c>
      <c r="B672" s="137" t="s">
        <v>29964</v>
      </c>
      <c r="C672" s="138" t="s">
        <v>79</v>
      </c>
      <c r="D672" s="139">
        <v>9.0</v>
      </c>
      <c r="E672" s="126"/>
      <c r="F672" s="125">
        <f t="shared" si="49"/>
        <v>0</v>
      </c>
    </row>
    <row r="673">
      <c r="A673" s="136" t="s">
        <v>30361</v>
      </c>
      <c r="B673" s="137" t="s">
        <v>29966</v>
      </c>
      <c r="C673" s="138" t="s">
        <v>79</v>
      </c>
      <c r="D673" s="139">
        <v>24.0</v>
      </c>
      <c r="E673" s="126"/>
      <c r="F673" s="125">
        <f t="shared" si="49"/>
        <v>0</v>
      </c>
    </row>
    <row r="674">
      <c r="A674" s="136" t="s">
        <v>30362</v>
      </c>
      <c r="B674" s="137" t="s">
        <v>29968</v>
      </c>
      <c r="C674" s="138" t="s">
        <v>79</v>
      </c>
      <c r="D674" s="139">
        <v>35.0</v>
      </c>
      <c r="E674" s="126"/>
      <c r="F674" s="125">
        <f t="shared" si="49"/>
        <v>0</v>
      </c>
    </row>
    <row r="675">
      <c r="A675" s="136" t="s">
        <v>30363</v>
      </c>
      <c r="B675" s="137" t="s">
        <v>29971</v>
      </c>
      <c r="C675" s="138" t="s">
        <v>79</v>
      </c>
      <c r="D675" s="139">
        <v>32.0</v>
      </c>
      <c r="E675" s="126"/>
      <c r="F675" s="125">
        <f t="shared" si="49"/>
        <v>0</v>
      </c>
    </row>
    <row r="676">
      <c r="A676" s="136" t="s">
        <v>30364</v>
      </c>
      <c r="B676" s="137" t="s">
        <v>29973</v>
      </c>
      <c r="C676" s="138" t="s">
        <v>79</v>
      </c>
      <c r="D676" s="139">
        <v>20.0</v>
      </c>
      <c r="E676" s="126"/>
      <c r="F676" s="125">
        <f t="shared" si="49"/>
        <v>0</v>
      </c>
    </row>
    <row r="677">
      <c r="A677" s="136" t="s">
        <v>30365</v>
      </c>
      <c r="B677" s="137" t="s">
        <v>30366</v>
      </c>
      <c r="C677" s="138"/>
      <c r="D677" s="139"/>
      <c r="E677" s="139"/>
      <c r="F677" s="140">
        <f>F678+F686+F698+F702+F709+F714</f>
        <v>0</v>
      </c>
    </row>
    <row r="678">
      <c r="A678" s="136" t="s">
        <v>30367</v>
      </c>
      <c r="B678" s="137" t="s">
        <v>458</v>
      </c>
      <c r="C678" s="138"/>
      <c r="D678" s="139"/>
      <c r="E678" s="139"/>
      <c r="F678" s="140">
        <f>SUM(F679:F685)</f>
        <v>0</v>
      </c>
    </row>
    <row r="679">
      <c r="A679" s="136" t="s">
        <v>30368</v>
      </c>
      <c r="B679" s="137" t="s">
        <v>1770</v>
      </c>
      <c r="C679" s="138" t="s">
        <v>529</v>
      </c>
      <c r="D679" s="139">
        <v>0.39</v>
      </c>
      <c r="E679" s="126"/>
      <c r="F679" s="125">
        <f t="shared" ref="F679:F685" si="50">if(C679="","",round(D679*E679,2))</f>
        <v>0</v>
      </c>
    </row>
    <row r="680">
      <c r="A680" s="136" t="s">
        <v>30369</v>
      </c>
      <c r="B680" s="137" t="s">
        <v>1772</v>
      </c>
      <c r="C680" s="138" t="s">
        <v>529</v>
      </c>
      <c r="D680" s="139">
        <v>0.39</v>
      </c>
      <c r="E680" s="126"/>
      <c r="F680" s="125">
        <f t="shared" si="50"/>
        <v>0</v>
      </c>
    </row>
    <row r="681">
      <c r="A681" s="136" t="s">
        <v>30370</v>
      </c>
      <c r="B681" s="137" t="s">
        <v>25646</v>
      </c>
      <c r="C681" s="138" t="s">
        <v>159</v>
      </c>
      <c r="D681" s="139">
        <v>779.89</v>
      </c>
      <c r="E681" s="126"/>
      <c r="F681" s="125">
        <f t="shared" si="50"/>
        <v>0</v>
      </c>
    </row>
    <row r="682">
      <c r="A682" s="136" t="s">
        <v>30371</v>
      </c>
      <c r="B682" s="137" t="s">
        <v>25648</v>
      </c>
      <c r="C682" s="138" t="s">
        <v>159</v>
      </c>
      <c r="D682" s="139">
        <v>779.89</v>
      </c>
      <c r="E682" s="126"/>
      <c r="F682" s="125">
        <f t="shared" si="50"/>
        <v>0</v>
      </c>
    </row>
    <row r="683">
      <c r="A683" s="136" t="s">
        <v>30372</v>
      </c>
      <c r="B683" s="137" t="s">
        <v>25650</v>
      </c>
      <c r="C683" s="138" t="s">
        <v>79</v>
      </c>
      <c r="D683" s="139">
        <v>8.0</v>
      </c>
      <c r="E683" s="126"/>
      <c r="F683" s="125">
        <f t="shared" si="50"/>
        <v>0</v>
      </c>
    </row>
    <row r="684">
      <c r="A684" s="136" t="s">
        <v>30373</v>
      </c>
      <c r="B684" s="137" t="s">
        <v>25652</v>
      </c>
      <c r="C684" s="138" t="s">
        <v>79</v>
      </c>
      <c r="D684" s="139">
        <v>4.0</v>
      </c>
      <c r="E684" s="126"/>
      <c r="F684" s="125">
        <f t="shared" si="50"/>
        <v>0</v>
      </c>
    </row>
    <row r="685">
      <c r="A685" s="136" t="s">
        <v>30374</v>
      </c>
      <c r="B685" s="137" t="s">
        <v>25654</v>
      </c>
      <c r="C685" s="138" t="s">
        <v>159</v>
      </c>
      <c r="D685" s="139">
        <v>389.94</v>
      </c>
      <c r="E685" s="126"/>
      <c r="F685" s="125">
        <f t="shared" si="50"/>
        <v>0</v>
      </c>
    </row>
    <row r="686">
      <c r="A686" s="136" t="s">
        <v>30375</v>
      </c>
      <c r="B686" s="137" t="s">
        <v>110</v>
      </c>
      <c r="C686" s="138"/>
      <c r="D686" s="139"/>
      <c r="E686" s="139"/>
      <c r="F686" s="140">
        <f>SUM(F687:F697)</f>
        <v>0</v>
      </c>
    </row>
    <row r="687">
      <c r="A687" s="136" t="s">
        <v>30376</v>
      </c>
      <c r="B687" s="137" t="s">
        <v>29596</v>
      </c>
      <c r="C687" s="138" t="s">
        <v>159</v>
      </c>
      <c r="D687" s="139">
        <v>66.45</v>
      </c>
      <c r="E687" s="126"/>
      <c r="F687" s="125">
        <f t="shared" ref="F687:F697" si="51">if(C687="","",round(D687*E687,2))</f>
        <v>0</v>
      </c>
    </row>
    <row r="688">
      <c r="A688" s="136" t="s">
        <v>30377</v>
      </c>
      <c r="B688" s="137" t="s">
        <v>29718</v>
      </c>
      <c r="C688" s="138" t="s">
        <v>159</v>
      </c>
      <c r="D688" s="139">
        <v>150.18</v>
      </c>
      <c r="E688" s="126"/>
      <c r="F688" s="125">
        <f t="shared" si="51"/>
        <v>0</v>
      </c>
    </row>
    <row r="689">
      <c r="A689" s="136" t="s">
        <v>30378</v>
      </c>
      <c r="B689" s="137" t="s">
        <v>26819</v>
      </c>
      <c r="C689" s="138" t="s">
        <v>159</v>
      </c>
      <c r="D689" s="139">
        <v>173.31</v>
      </c>
      <c r="E689" s="126"/>
      <c r="F689" s="125">
        <f t="shared" si="51"/>
        <v>0</v>
      </c>
    </row>
    <row r="690">
      <c r="A690" s="136" t="s">
        <v>30379</v>
      </c>
      <c r="B690" s="137" t="s">
        <v>28859</v>
      </c>
      <c r="C690" s="138" t="s">
        <v>159</v>
      </c>
      <c r="D690" s="139">
        <v>216.63</v>
      </c>
      <c r="E690" s="126"/>
      <c r="F690" s="125">
        <f t="shared" si="51"/>
        <v>0</v>
      </c>
    </row>
    <row r="691">
      <c r="A691" s="136" t="s">
        <v>30380</v>
      </c>
      <c r="B691" s="137" t="s">
        <v>26825</v>
      </c>
      <c r="C691" s="138" t="s">
        <v>159</v>
      </c>
      <c r="D691" s="139">
        <v>173.31</v>
      </c>
      <c r="E691" s="126"/>
      <c r="F691" s="125">
        <f t="shared" si="51"/>
        <v>0</v>
      </c>
    </row>
    <row r="692">
      <c r="A692" s="136" t="s">
        <v>30381</v>
      </c>
      <c r="B692" s="137" t="s">
        <v>29616</v>
      </c>
      <c r="C692" s="138" t="s">
        <v>159</v>
      </c>
      <c r="D692" s="139">
        <v>66.45</v>
      </c>
      <c r="E692" s="126"/>
      <c r="F692" s="125">
        <f t="shared" si="51"/>
        <v>0</v>
      </c>
    </row>
    <row r="693">
      <c r="A693" s="136" t="s">
        <v>30382</v>
      </c>
      <c r="B693" s="137" t="s">
        <v>29755</v>
      </c>
      <c r="C693" s="138" t="s">
        <v>159</v>
      </c>
      <c r="D693" s="139">
        <v>150.18</v>
      </c>
      <c r="E693" s="126"/>
      <c r="F693" s="125">
        <f t="shared" si="51"/>
        <v>0</v>
      </c>
    </row>
    <row r="694">
      <c r="A694" s="136" t="s">
        <v>30383</v>
      </c>
      <c r="B694" s="137" t="s">
        <v>26839</v>
      </c>
      <c r="C694" s="138" t="s">
        <v>159</v>
      </c>
      <c r="D694" s="139">
        <v>173.31</v>
      </c>
      <c r="E694" s="126"/>
      <c r="F694" s="125">
        <f t="shared" si="51"/>
        <v>0</v>
      </c>
    </row>
    <row r="695">
      <c r="A695" s="136" t="s">
        <v>30384</v>
      </c>
      <c r="B695" s="137" t="s">
        <v>25978</v>
      </c>
      <c r="C695" s="138" t="s">
        <v>117</v>
      </c>
      <c r="D695" s="139">
        <v>421.62</v>
      </c>
      <c r="E695" s="126"/>
      <c r="F695" s="125">
        <f t="shared" si="51"/>
        <v>0</v>
      </c>
    </row>
    <row r="696">
      <c r="A696" s="136" t="s">
        <v>30385</v>
      </c>
      <c r="B696" s="137" t="s">
        <v>1916</v>
      </c>
      <c r="C696" s="138" t="s">
        <v>159</v>
      </c>
      <c r="D696" s="139">
        <v>216.63</v>
      </c>
      <c r="E696" s="126"/>
      <c r="F696" s="125">
        <f t="shared" si="51"/>
        <v>0</v>
      </c>
    </row>
    <row r="697">
      <c r="A697" s="136" t="s">
        <v>30386</v>
      </c>
      <c r="B697" s="137" t="s">
        <v>26858</v>
      </c>
      <c r="C697" s="138" t="s">
        <v>159</v>
      </c>
      <c r="D697" s="139">
        <v>173.31</v>
      </c>
      <c r="E697" s="126"/>
      <c r="F697" s="125">
        <f t="shared" si="51"/>
        <v>0</v>
      </c>
    </row>
    <row r="698">
      <c r="A698" s="136" t="s">
        <v>30387</v>
      </c>
      <c r="B698" s="137" t="s">
        <v>25699</v>
      </c>
      <c r="C698" s="138"/>
      <c r="D698" s="139"/>
      <c r="E698" s="139"/>
      <c r="F698" s="140">
        <f>SUM(F699:F701)</f>
        <v>0</v>
      </c>
    </row>
    <row r="699">
      <c r="A699" s="136" t="s">
        <v>30388</v>
      </c>
      <c r="B699" s="137" t="s">
        <v>1925</v>
      </c>
      <c r="C699" s="138" t="s">
        <v>159</v>
      </c>
      <c r="D699" s="139">
        <v>173.31</v>
      </c>
      <c r="E699" s="126"/>
      <c r="F699" s="125">
        <f t="shared" ref="F699:F701" si="52">if(C699="","",round(D699*E699,2))</f>
        <v>0</v>
      </c>
    </row>
    <row r="700">
      <c r="A700" s="136" t="s">
        <v>30389</v>
      </c>
      <c r="B700" s="137" t="s">
        <v>25704</v>
      </c>
      <c r="C700" s="138" t="s">
        <v>159</v>
      </c>
      <c r="D700" s="139">
        <v>66.45</v>
      </c>
      <c r="E700" s="126"/>
      <c r="F700" s="125">
        <f t="shared" si="52"/>
        <v>0</v>
      </c>
    </row>
    <row r="701">
      <c r="A701" s="136" t="s">
        <v>30390</v>
      </c>
      <c r="B701" s="137" t="s">
        <v>1927</v>
      </c>
      <c r="C701" s="138" t="s">
        <v>159</v>
      </c>
      <c r="D701" s="139">
        <v>150.18</v>
      </c>
      <c r="E701" s="126"/>
      <c r="F701" s="125">
        <f t="shared" si="52"/>
        <v>0</v>
      </c>
    </row>
    <row r="702">
      <c r="A702" s="136" t="s">
        <v>30391</v>
      </c>
      <c r="B702" s="137" t="s">
        <v>29654</v>
      </c>
      <c r="C702" s="138"/>
      <c r="D702" s="139"/>
      <c r="E702" s="139"/>
      <c r="F702" s="140">
        <f>SUM(F703:F708)</f>
        <v>0</v>
      </c>
    </row>
    <row r="703">
      <c r="A703" s="136" t="s">
        <v>30392</v>
      </c>
      <c r="B703" s="137" t="s">
        <v>29656</v>
      </c>
      <c r="C703" s="138" t="s">
        <v>159</v>
      </c>
      <c r="D703" s="139">
        <v>836.51</v>
      </c>
      <c r="E703" s="126"/>
      <c r="F703" s="125">
        <f t="shared" ref="F703:F708" si="53">if(C703="","",round(D703*E703,2))</f>
        <v>0</v>
      </c>
    </row>
    <row r="704">
      <c r="A704" s="136" t="s">
        <v>30393</v>
      </c>
      <c r="B704" s="137" t="s">
        <v>29658</v>
      </c>
      <c r="C704" s="138" t="s">
        <v>159</v>
      </c>
      <c r="D704" s="139">
        <v>499.4</v>
      </c>
      <c r="E704" s="126"/>
      <c r="F704" s="125">
        <f t="shared" si="53"/>
        <v>0</v>
      </c>
    </row>
    <row r="705">
      <c r="A705" s="136" t="s">
        <v>30394</v>
      </c>
      <c r="B705" s="137" t="s">
        <v>29660</v>
      </c>
      <c r="C705" s="138" t="s">
        <v>159</v>
      </c>
      <c r="D705" s="139">
        <v>586.77</v>
      </c>
      <c r="E705" s="126"/>
      <c r="F705" s="125">
        <f t="shared" si="53"/>
        <v>0</v>
      </c>
    </row>
    <row r="706">
      <c r="A706" s="136" t="s">
        <v>30395</v>
      </c>
      <c r="B706" s="137" t="s">
        <v>29662</v>
      </c>
      <c r="C706" s="138" t="s">
        <v>159</v>
      </c>
      <c r="D706" s="139">
        <v>436.57</v>
      </c>
      <c r="E706" s="126"/>
      <c r="F706" s="125">
        <f t="shared" si="53"/>
        <v>0</v>
      </c>
    </row>
    <row r="707">
      <c r="A707" s="136" t="s">
        <v>30396</v>
      </c>
      <c r="B707" s="137" t="s">
        <v>29666</v>
      </c>
      <c r="C707" s="138" t="s">
        <v>159</v>
      </c>
      <c r="D707" s="139">
        <v>1335.91</v>
      </c>
      <c r="E707" s="126"/>
      <c r="F707" s="125">
        <f t="shared" si="53"/>
        <v>0</v>
      </c>
    </row>
    <row r="708">
      <c r="A708" s="136" t="s">
        <v>30397</v>
      </c>
      <c r="B708" s="137" t="s">
        <v>29668</v>
      </c>
      <c r="C708" s="138" t="s">
        <v>159</v>
      </c>
      <c r="D708" s="139">
        <v>1023.34</v>
      </c>
      <c r="E708" s="126"/>
      <c r="F708" s="125">
        <f t="shared" si="53"/>
        <v>0</v>
      </c>
    </row>
    <row r="709">
      <c r="A709" s="136" t="s">
        <v>30398</v>
      </c>
      <c r="B709" s="137" t="s">
        <v>1865</v>
      </c>
      <c r="C709" s="138"/>
      <c r="D709" s="139"/>
      <c r="E709" s="139"/>
      <c r="F709" s="140">
        <f>SUM(F710:F713)</f>
        <v>0</v>
      </c>
    </row>
    <row r="710">
      <c r="A710" s="136" t="s">
        <v>30399</v>
      </c>
      <c r="B710" s="137" t="s">
        <v>1867</v>
      </c>
      <c r="C710" s="138" t="s">
        <v>79</v>
      </c>
      <c r="D710" s="139">
        <v>8.0</v>
      </c>
      <c r="E710" s="126"/>
      <c r="F710" s="125">
        <f t="shared" ref="F710:F713" si="54">if(C710="","",round(D710*E710,2))</f>
        <v>0</v>
      </c>
    </row>
    <row r="711">
      <c r="A711" s="136" t="s">
        <v>30400</v>
      </c>
      <c r="B711" s="137" t="s">
        <v>272</v>
      </c>
      <c r="C711" s="138" t="s">
        <v>79</v>
      </c>
      <c r="D711" s="139">
        <v>4.0</v>
      </c>
      <c r="E711" s="126"/>
      <c r="F711" s="125">
        <f t="shared" si="54"/>
        <v>0</v>
      </c>
    </row>
    <row r="712">
      <c r="A712" s="136" t="s">
        <v>30401</v>
      </c>
      <c r="B712" s="137" t="s">
        <v>29828</v>
      </c>
      <c r="C712" s="138" t="s">
        <v>159</v>
      </c>
      <c r="D712" s="139">
        <v>1335.91</v>
      </c>
      <c r="E712" s="126"/>
      <c r="F712" s="125">
        <f t="shared" si="54"/>
        <v>0</v>
      </c>
    </row>
    <row r="713">
      <c r="A713" s="136" t="s">
        <v>30402</v>
      </c>
      <c r="B713" s="137" t="s">
        <v>29830</v>
      </c>
      <c r="C713" s="138" t="s">
        <v>159</v>
      </c>
      <c r="D713" s="139">
        <v>1023.34</v>
      </c>
      <c r="E713" s="126"/>
      <c r="F713" s="125">
        <f t="shared" si="54"/>
        <v>0</v>
      </c>
    </row>
    <row r="714">
      <c r="A714" s="136" t="s">
        <v>30403</v>
      </c>
      <c r="B714" s="137" t="s">
        <v>1960</v>
      </c>
      <c r="C714" s="138"/>
      <c r="D714" s="139"/>
      <c r="E714" s="139"/>
      <c r="F714" s="140">
        <f>SUM(F715:F718)</f>
        <v>0</v>
      </c>
    </row>
    <row r="715">
      <c r="A715" s="136" t="s">
        <v>30404</v>
      </c>
      <c r="B715" s="137" t="s">
        <v>29681</v>
      </c>
      <c r="C715" s="138" t="s">
        <v>79</v>
      </c>
      <c r="D715" s="139">
        <v>1.0</v>
      </c>
      <c r="E715" s="126"/>
      <c r="F715" s="125">
        <f t="shared" ref="F715:F718" si="55">if(C715="","",round(D715*E715,2))</f>
        <v>0</v>
      </c>
    </row>
    <row r="716">
      <c r="A716" s="136" t="s">
        <v>30405</v>
      </c>
      <c r="B716" s="137" t="s">
        <v>29841</v>
      </c>
      <c r="C716" s="138" t="s">
        <v>79</v>
      </c>
      <c r="D716" s="139">
        <v>3.0</v>
      </c>
      <c r="E716" s="126"/>
      <c r="F716" s="125">
        <f t="shared" si="55"/>
        <v>0</v>
      </c>
    </row>
    <row r="717">
      <c r="A717" s="136" t="s">
        <v>30406</v>
      </c>
      <c r="B717" s="137" t="s">
        <v>29847</v>
      </c>
      <c r="C717" s="138" t="s">
        <v>79</v>
      </c>
      <c r="D717" s="139">
        <v>1.0</v>
      </c>
      <c r="E717" s="126"/>
      <c r="F717" s="125">
        <f t="shared" si="55"/>
        <v>0</v>
      </c>
    </row>
    <row r="718">
      <c r="A718" s="136" t="s">
        <v>30407</v>
      </c>
      <c r="B718" s="137" t="s">
        <v>29685</v>
      </c>
      <c r="C718" s="138" t="s">
        <v>79</v>
      </c>
      <c r="D718" s="139">
        <v>5.0</v>
      </c>
      <c r="E718" s="126"/>
      <c r="F718" s="125">
        <f t="shared" si="55"/>
        <v>0</v>
      </c>
    </row>
    <row r="719">
      <c r="A719" s="136" t="s">
        <v>30408</v>
      </c>
      <c r="B719" s="137" t="s">
        <v>30409</v>
      </c>
      <c r="C719" s="138"/>
      <c r="D719" s="139"/>
      <c r="E719" s="139"/>
      <c r="F719" s="140">
        <f>F720+F728+F805+F812+F826+F833+F857</f>
        <v>0</v>
      </c>
    </row>
    <row r="720">
      <c r="A720" s="136" t="s">
        <v>30410</v>
      </c>
      <c r="B720" s="137" t="s">
        <v>458</v>
      </c>
      <c r="C720" s="138"/>
      <c r="D720" s="139"/>
      <c r="E720" s="139"/>
      <c r="F720" s="140">
        <f>SUM(F721:F727)</f>
        <v>0</v>
      </c>
    </row>
    <row r="721">
      <c r="A721" s="136" t="s">
        <v>30411</v>
      </c>
      <c r="B721" s="137" t="s">
        <v>1770</v>
      </c>
      <c r="C721" s="138" t="s">
        <v>529</v>
      </c>
      <c r="D721" s="139">
        <v>7.95</v>
      </c>
      <c r="E721" s="126"/>
      <c r="F721" s="125">
        <f t="shared" ref="F721:F727" si="56">if(C721="","",round(D721*E721,2))</f>
        <v>0</v>
      </c>
    </row>
    <row r="722">
      <c r="A722" s="136" t="s">
        <v>30412</v>
      </c>
      <c r="B722" s="137" t="s">
        <v>1772</v>
      </c>
      <c r="C722" s="138" t="s">
        <v>529</v>
      </c>
      <c r="D722" s="139">
        <v>7.95</v>
      </c>
      <c r="E722" s="126"/>
      <c r="F722" s="125">
        <f t="shared" si="56"/>
        <v>0</v>
      </c>
    </row>
    <row r="723">
      <c r="A723" s="136" t="s">
        <v>30413</v>
      </c>
      <c r="B723" s="137" t="s">
        <v>25646</v>
      </c>
      <c r="C723" s="138" t="s">
        <v>159</v>
      </c>
      <c r="D723" s="139">
        <v>15901.4</v>
      </c>
      <c r="E723" s="126"/>
      <c r="F723" s="125">
        <f t="shared" si="56"/>
        <v>0</v>
      </c>
    </row>
    <row r="724">
      <c r="A724" s="136" t="s">
        <v>30414</v>
      </c>
      <c r="B724" s="137" t="s">
        <v>25648</v>
      </c>
      <c r="C724" s="138" t="s">
        <v>159</v>
      </c>
      <c r="D724" s="139">
        <v>15901.4</v>
      </c>
      <c r="E724" s="126"/>
      <c r="F724" s="125">
        <f t="shared" si="56"/>
        <v>0</v>
      </c>
    </row>
    <row r="725">
      <c r="A725" s="136" t="s">
        <v>30415</v>
      </c>
      <c r="B725" s="137" t="s">
        <v>25650</v>
      </c>
      <c r="C725" s="138" t="s">
        <v>79</v>
      </c>
      <c r="D725" s="139">
        <v>159.0</v>
      </c>
      <c r="E725" s="126"/>
      <c r="F725" s="125">
        <f t="shared" si="56"/>
        <v>0</v>
      </c>
    </row>
    <row r="726">
      <c r="A726" s="136" t="s">
        <v>30416</v>
      </c>
      <c r="B726" s="137" t="s">
        <v>25652</v>
      </c>
      <c r="C726" s="138" t="s">
        <v>79</v>
      </c>
      <c r="D726" s="139">
        <v>80.0</v>
      </c>
      <c r="E726" s="126"/>
      <c r="F726" s="125">
        <f t="shared" si="56"/>
        <v>0</v>
      </c>
    </row>
    <row r="727">
      <c r="A727" s="136" t="s">
        <v>30417</v>
      </c>
      <c r="B727" s="137" t="s">
        <v>25654</v>
      </c>
      <c r="C727" s="138" t="s">
        <v>159</v>
      </c>
      <c r="D727" s="139">
        <v>7950.7</v>
      </c>
      <c r="E727" s="126"/>
      <c r="F727" s="125">
        <f t="shared" si="56"/>
        <v>0</v>
      </c>
    </row>
    <row r="728">
      <c r="A728" s="136" t="s">
        <v>30418</v>
      </c>
      <c r="B728" s="137" t="s">
        <v>110</v>
      </c>
      <c r="C728" s="138"/>
      <c r="D728" s="139"/>
      <c r="E728" s="139"/>
      <c r="F728" s="140">
        <f>SUM(F729:F804)</f>
        <v>0</v>
      </c>
    </row>
    <row r="729">
      <c r="A729" s="136" t="s">
        <v>30419</v>
      </c>
      <c r="B729" s="137" t="s">
        <v>29594</v>
      </c>
      <c r="C729" s="138" t="s">
        <v>159</v>
      </c>
      <c r="D729" s="139">
        <v>169.7</v>
      </c>
      <c r="E729" s="126"/>
      <c r="F729" s="125">
        <f t="shared" ref="F729:F804" si="57">if(C729="","",round(D729*E729,2))</f>
        <v>0</v>
      </c>
    </row>
    <row r="730">
      <c r="A730" s="136" t="s">
        <v>30420</v>
      </c>
      <c r="B730" s="137" t="s">
        <v>29596</v>
      </c>
      <c r="C730" s="138" t="s">
        <v>159</v>
      </c>
      <c r="D730" s="139">
        <v>129.56</v>
      </c>
      <c r="E730" s="126"/>
      <c r="F730" s="125">
        <f t="shared" si="57"/>
        <v>0</v>
      </c>
    </row>
    <row r="731">
      <c r="A731" s="136" t="s">
        <v>30421</v>
      </c>
      <c r="B731" s="137" t="s">
        <v>29718</v>
      </c>
      <c r="C731" s="138" t="s">
        <v>159</v>
      </c>
      <c r="D731" s="139">
        <v>174.44</v>
      </c>
      <c r="E731" s="126"/>
      <c r="F731" s="125">
        <f t="shared" si="57"/>
        <v>0</v>
      </c>
    </row>
    <row r="732">
      <c r="A732" s="136" t="s">
        <v>30422</v>
      </c>
      <c r="B732" s="137" t="s">
        <v>27514</v>
      </c>
      <c r="C732" s="138" t="s">
        <v>159</v>
      </c>
      <c r="D732" s="139">
        <v>32.93</v>
      </c>
      <c r="E732" s="126"/>
      <c r="F732" s="125">
        <f t="shared" si="57"/>
        <v>0</v>
      </c>
    </row>
    <row r="733">
      <c r="A733" s="136" t="s">
        <v>30423</v>
      </c>
      <c r="B733" s="137" t="s">
        <v>27516</v>
      </c>
      <c r="C733" s="138" t="s">
        <v>159</v>
      </c>
      <c r="D733" s="139">
        <v>667.89</v>
      </c>
      <c r="E733" s="126"/>
      <c r="F733" s="125">
        <f t="shared" si="57"/>
        <v>0</v>
      </c>
    </row>
    <row r="734">
      <c r="A734" s="136" t="s">
        <v>30424</v>
      </c>
      <c r="B734" s="137" t="s">
        <v>27598</v>
      </c>
      <c r="C734" s="138" t="s">
        <v>159</v>
      </c>
      <c r="D734" s="139">
        <v>45.83</v>
      </c>
      <c r="E734" s="126"/>
      <c r="F734" s="125">
        <f t="shared" si="57"/>
        <v>0</v>
      </c>
    </row>
    <row r="735">
      <c r="A735" s="136" t="s">
        <v>30425</v>
      </c>
      <c r="B735" s="137" t="s">
        <v>26815</v>
      </c>
      <c r="C735" s="138" t="s">
        <v>159</v>
      </c>
      <c r="D735" s="139">
        <v>72.27</v>
      </c>
      <c r="E735" s="126"/>
      <c r="F735" s="125">
        <f t="shared" si="57"/>
        <v>0</v>
      </c>
    </row>
    <row r="736">
      <c r="A736" s="136" t="s">
        <v>30426</v>
      </c>
      <c r="B736" s="137" t="s">
        <v>26817</v>
      </c>
      <c r="C736" s="138" t="s">
        <v>159</v>
      </c>
      <c r="D736" s="139">
        <v>47.67</v>
      </c>
      <c r="E736" s="126"/>
      <c r="F736" s="125">
        <f t="shared" si="57"/>
        <v>0</v>
      </c>
    </row>
    <row r="737">
      <c r="A737" s="136" t="s">
        <v>30427</v>
      </c>
      <c r="B737" s="137" t="s">
        <v>26819</v>
      </c>
      <c r="C737" s="138" t="s">
        <v>159</v>
      </c>
      <c r="D737" s="139">
        <v>158.14</v>
      </c>
      <c r="E737" s="126"/>
      <c r="F737" s="125">
        <f t="shared" si="57"/>
        <v>0</v>
      </c>
    </row>
    <row r="738">
      <c r="A738" s="136" t="s">
        <v>30428</v>
      </c>
      <c r="B738" s="137" t="s">
        <v>26821</v>
      </c>
      <c r="C738" s="138" t="s">
        <v>159</v>
      </c>
      <c r="D738" s="139">
        <v>710.5</v>
      </c>
      <c r="E738" s="126"/>
      <c r="F738" s="125">
        <f t="shared" si="57"/>
        <v>0</v>
      </c>
    </row>
    <row r="739">
      <c r="A739" s="136" t="s">
        <v>30429</v>
      </c>
      <c r="B739" s="137" t="s">
        <v>26823</v>
      </c>
      <c r="C739" s="138" t="s">
        <v>159</v>
      </c>
      <c r="D739" s="139">
        <v>1559.31</v>
      </c>
      <c r="E739" s="126"/>
      <c r="F739" s="125">
        <f t="shared" si="57"/>
        <v>0</v>
      </c>
    </row>
    <row r="740">
      <c r="A740" s="136" t="s">
        <v>30430</v>
      </c>
      <c r="B740" s="137" t="s">
        <v>29601</v>
      </c>
      <c r="C740" s="138" t="s">
        <v>159</v>
      </c>
      <c r="D740" s="139">
        <v>247.19</v>
      </c>
      <c r="E740" s="126"/>
      <c r="F740" s="125">
        <f t="shared" si="57"/>
        <v>0</v>
      </c>
    </row>
    <row r="741">
      <c r="A741" s="136" t="s">
        <v>30431</v>
      </c>
      <c r="B741" s="137" t="s">
        <v>29603</v>
      </c>
      <c r="C741" s="138" t="s">
        <v>159</v>
      </c>
      <c r="D741" s="139">
        <v>146.53</v>
      </c>
      <c r="E741" s="126"/>
      <c r="F741" s="125">
        <f t="shared" si="57"/>
        <v>0</v>
      </c>
    </row>
    <row r="742">
      <c r="A742" s="136" t="s">
        <v>30432</v>
      </c>
      <c r="B742" s="137" t="s">
        <v>27910</v>
      </c>
      <c r="C742" s="138" t="s">
        <v>159</v>
      </c>
      <c r="D742" s="139">
        <v>30.27</v>
      </c>
      <c r="E742" s="126"/>
      <c r="F742" s="125">
        <f t="shared" si="57"/>
        <v>0</v>
      </c>
    </row>
    <row r="743">
      <c r="A743" s="136" t="s">
        <v>30433</v>
      </c>
      <c r="B743" s="137" t="s">
        <v>27827</v>
      </c>
      <c r="C743" s="138" t="s">
        <v>159</v>
      </c>
      <c r="D743" s="139">
        <v>83.16</v>
      </c>
      <c r="E743" s="126"/>
      <c r="F743" s="125">
        <f t="shared" si="57"/>
        <v>0</v>
      </c>
    </row>
    <row r="744">
      <c r="A744" s="136" t="s">
        <v>30434</v>
      </c>
      <c r="B744" s="137" t="s">
        <v>27829</v>
      </c>
      <c r="C744" s="138" t="s">
        <v>159</v>
      </c>
      <c r="D744" s="139">
        <v>128.78</v>
      </c>
      <c r="E744" s="126"/>
      <c r="F744" s="125">
        <f t="shared" si="57"/>
        <v>0</v>
      </c>
    </row>
    <row r="745">
      <c r="A745" s="136" t="s">
        <v>30435</v>
      </c>
      <c r="B745" s="137" t="s">
        <v>27831</v>
      </c>
      <c r="C745" s="138" t="s">
        <v>159</v>
      </c>
      <c r="D745" s="139">
        <v>68.52</v>
      </c>
      <c r="E745" s="126"/>
      <c r="F745" s="125">
        <f t="shared" si="57"/>
        <v>0</v>
      </c>
    </row>
    <row r="746">
      <c r="A746" s="136" t="s">
        <v>30436</v>
      </c>
      <c r="B746" s="137" t="s">
        <v>28718</v>
      </c>
      <c r="C746" s="138" t="s">
        <v>159</v>
      </c>
      <c r="D746" s="139">
        <v>238.89</v>
      </c>
      <c r="E746" s="126"/>
      <c r="F746" s="125">
        <f t="shared" si="57"/>
        <v>0</v>
      </c>
    </row>
    <row r="747">
      <c r="A747" s="136" t="s">
        <v>30437</v>
      </c>
      <c r="B747" s="137" t="s">
        <v>30438</v>
      </c>
      <c r="C747" s="138" t="s">
        <v>159</v>
      </c>
      <c r="D747" s="139">
        <v>96.58</v>
      </c>
      <c r="E747" s="126"/>
      <c r="F747" s="125">
        <f t="shared" si="57"/>
        <v>0</v>
      </c>
    </row>
    <row r="748">
      <c r="A748" s="136" t="s">
        <v>30439</v>
      </c>
      <c r="B748" s="137" t="s">
        <v>27253</v>
      </c>
      <c r="C748" s="138" t="s">
        <v>159</v>
      </c>
      <c r="D748" s="139">
        <v>22.19</v>
      </c>
      <c r="E748" s="126"/>
      <c r="F748" s="125">
        <f t="shared" si="57"/>
        <v>0</v>
      </c>
    </row>
    <row r="749">
      <c r="A749" s="136" t="s">
        <v>30440</v>
      </c>
      <c r="B749" s="137" t="s">
        <v>29888</v>
      </c>
      <c r="C749" s="138" t="s">
        <v>159</v>
      </c>
      <c r="D749" s="139">
        <v>1001.38</v>
      </c>
      <c r="E749" s="126"/>
      <c r="F749" s="125">
        <f t="shared" si="57"/>
        <v>0</v>
      </c>
    </row>
    <row r="750">
      <c r="A750" s="136" t="s">
        <v>30441</v>
      </c>
      <c r="B750" s="137" t="s">
        <v>30442</v>
      </c>
      <c r="C750" s="138" t="s">
        <v>159</v>
      </c>
      <c r="D750" s="139">
        <v>1747.04</v>
      </c>
      <c r="E750" s="126"/>
      <c r="F750" s="125">
        <f t="shared" si="57"/>
        <v>0</v>
      </c>
    </row>
    <row r="751">
      <c r="A751" s="136" t="s">
        <v>30443</v>
      </c>
      <c r="B751" s="137" t="s">
        <v>30292</v>
      </c>
      <c r="C751" s="138" t="s">
        <v>159</v>
      </c>
      <c r="D751" s="139">
        <v>320.97</v>
      </c>
      <c r="E751" s="126"/>
      <c r="F751" s="125">
        <f t="shared" si="57"/>
        <v>0</v>
      </c>
    </row>
    <row r="752">
      <c r="A752" s="136" t="s">
        <v>30444</v>
      </c>
      <c r="B752" s="137" t="s">
        <v>30445</v>
      </c>
      <c r="C752" s="138" t="s">
        <v>159</v>
      </c>
      <c r="D752" s="139">
        <v>50.94</v>
      </c>
      <c r="E752" s="126"/>
      <c r="F752" s="125">
        <f t="shared" si="57"/>
        <v>0</v>
      </c>
    </row>
    <row r="753">
      <c r="A753" s="136" t="s">
        <v>30446</v>
      </c>
      <c r="B753" s="137" t="s">
        <v>28859</v>
      </c>
      <c r="C753" s="138" t="s">
        <v>159</v>
      </c>
      <c r="D753" s="139">
        <v>473.71</v>
      </c>
      <c r="E753" s="126"/>
      <c r="F753" s="125">
        <f t="shared" si="57"/>
        <v>0</v>
      </c>
    </row>
    <row r="754">
      <c r="A754" s="136" t="s">
        <v>30447</v>
      </c>
      <c r="B754" s="137" t="s">
        <v>1783</v>
      </c>
      <c r="C754" s="138" t="s">
        <v>159</v>
      </c>
      <c r="D754" s="139">
        <v>700.82</v>
      </c>
      <c r="E754" s="126"/>
      <c r="F754" s="125">
        <f t="shared" si="57"/>
        <v>0</v>
      </c>
    </row>
    <row r="755">
      <c r="A755" s="136" t="s">
        <v>30448</v>
      </c>
      <c r="B755" s="137" t="s">
        <v>1785</v>
      </c>
      <c r="C755" s="138" t="s">
        <v>159</v>
      </c>
      <c r="D755" s="139">
        <v>45.83</v>
      </c>
      <c r="E755" s="126"/>
      <c r="F755" s="125">
        <f t="shared" si="57"/>
        <v>0</v>
      </c>
    </row>
    <row r="756">
      <c r="A756" s="136" t="s">
        <v>30449</v>
      </c>
      <c r="B756" s="137" t="s">
        <v>26825</v>
      </c>
      <c r="C756" s="138" t="s">
        <v>159</v>
      </c>
      <c r="D756" s="139">
        <v>2941.61</v>
      </c>
      <c r="E756" s="126"/>
      <c r="F756" s="125">
        <f t="shared" si="57"/>
        <v>0</v>
      </c>
    </row>
    <row r="757">
      <c r="A757" s="136" t="s">
        <v>30450</v>
      </c>
      <c r="B757" s="137" t="s">
        <v>27919</v>
      </c>
      <c r="C757" s="138" t="s">
        <v>159</v>
      </c>
      <c r="D757" s="139">
        <v>646.2</v>
      </c>
      <c r="E757" s="126"/>
      <c r="F757" s="125">
        <f t="shared" si="57"/>
        <v>0</v>
      </c>
    </row>
    <row r="758">
      <c r="A758" s="136" t="s">
        <v>30451</v>
      </c>
      <c r="B758" s="137" t="s">
        <v>27255</v>
      </c>
      <c r="C758" s="138" t="s">
        <v>159</v>
      </c>
      <c r="D758" s="139">
        <v>3142.52</v>
      </c>
      <c r="E758" s="126"/>
      <c r="F758" s="125">
        <f t="shared" si="57"/>
        <v>0</v>
      </c>
    </row>
    <row r="759">
      <c r="A759" s="136" t="s">
        <v>30452</v>
      </c>
      <c r="B759" s="137" t="s">
        <v>29614</v>
      </c>
      <c r="C759" s="138" t="s">
        <v>159</v>
      </c>
      <c r="D759" s="139">
        <v>169.7</v>
      </c>
      <c r="E759" s="126"/>
      <c r="F759" s="125">
        <f t="shared" si="57"/>
        <v>0</v>
      </c>
    </row>
    <row r="760">
      <c r="A760" s="136" t="s">
        <v>30453</v>
      </c>
      <c r="B760" s="137" t="s">
        <v>29616</v>
      </c>
      <c r="C760" s="138" t="s">
        <v>159</v>
      </c>
      <c r="D760" s="139">
        <v>129.56</v>
      </c>
      <c r="E760" s="126"/>
      <c r="F760" s="125">
        <f t="shared" si="57"/>
        <v>0</v>
      </c>
    </row>
    <row r="761">
      <c r="A761" s="136" t="s">
        <v>30454</v>
      </c>
      <c r="B761" s="137" t="s">
        <v>29755</v>
      </c>
      <c r="C761" s="138" t="s">
        <v>159</v>
      </c>
      <c r="D761" s="139">
        <v>174.44</v>
      </c>
      <c r="E761" s="126"/>
      <c r="F761" s="125">
        <f t="shared" si="57"/>
        <v>0</v>
      </c>
    </row>
    <row r="762">
      <c r="A762" s="136" t="s">
        <v>30455</v>
      </c>
      <c r="B762" s="137" t="s">
        <v>30456</v>
      </c>
      <c r="C762" s="138" t="s">
        <v>159</v>
      </c>
      <c r="D762" s="139">
        <v>32.93</v>
      </c>
      <c r="E762" s="126"/>
      <c r="F762" s="125">
        <f t="shared" si="57"/>
        <v>0</v>
      </c>
    </row>
    <row r="763">
      <c r="A763" s="136" t="s">
        <v>30457</v>
      </c>
      <c r="B763" s="137" t="s">
        <v>30458</v>
      </c>
      <c r="C763" s="138" t="s">
        <v>159</v>
      </c>
      <c r="D763" s="139">
        <v>667.89</v>
      </c>
      <c r="E763" s="126"/>
      <c r="F763" s="125">
        <f t="shared" si="57"/>
        <v>0</v>
      </c>
    </row>
    <row r="764">
      <c r="A764" s="136" t="s">
        <v>30459</v>
      </c>
      <c r="B764" s="137" t="s">
        <v>30460</v>
      </c>
      <c r="C764" s="138" t="s">
        <v>159</v>
      </c>
      <c r="D764" s="139">
        <v>45.83</v>
      </c>
      <c r="E764" s="126"/>
      <c r="F764" s="125">
        <f t="shared" si="57"/>
        <v>0</v>
      </c>
    </row>
    <row r="765">
      <c r="A765" s="136" t="s">
        <v>30461</v>
      </c>
      <c r="B765" s="137" t="s">
        <v>26835</v>
      </c>
      <c r="C765" s="138" t="s">
        <v>159</v>
      </c>
      <c r="D765" s="139">
        <v>72.27</v>
      </c>
      <c r="E765" s="126"/>
      <c r="F765" s="125">
        <f t="shared" si="57"/>
        <v>0</v>
      </c>
    </row>
    <row r="766">
      <c r="A766" s="136" t="s">
        <v>30462</v>
      </c>
      <c r="B766" s="137" t="s">
        <v>26837</v>
      </c>
      <c r="C766" s="138" t="s">
        <v>159</v>
      </c>
      <c r="D766" s="139">
        <v>47.67</v>
      </c>
      <c r="E766" s="126"/>
      <c r="F766" s="125">
        <f t="shared" si="57"/>
        <v>0</v>
      </c>
    </row>
    <row r="767">
      <c r="A767" s="136" t="s">
        <v>30463</v>
      </c>
      <c r="B767" s="137" t="s">
        <v>26839</v>
      </c>
      <c r="C767" s="138" t="s">
        <v>159</v>
      </c>
      <c r="D767" s="139">
        <v>158.14</v>
      </c>
      <c r="E767" s="126"/>
      <c r="F767" s="125">
        <f t="shared" si="57"/>
        <v>0</v>
      </c>
    </row>
    <row r="768">
      <c r="A768" s="136" t="s">
        <v>30464</v>
      </c>
      <c r="B768" s="137" t="s">
        <v>26841</v>
      </c>
      <c r="C768" s="138" t="s">
        <v>159</v>
      </c>
      <c r="D768" s="139">
        <v>710.5</v>
      </c>
      <c r="E768" s="126"/>
      <c r="F768" s="125">
        <f t="shared" si="57"/>
        <v>0</v>
      </c>
    </row>
    <row r="769">
      <c r="A769" s="136" t="s">
        <v>30465</v>
      </c>
      <c r="B769" s="137" t="s">
        <v>26843</v>
      </c>
      <c r="C769" s="138" t="s">
        <v>159</v>
      </c>
      <c r="D769" s="139">
        <v>1559.31</v>
      </c>
      <c r="E769" s="126"/>
      <c r="F769" s="125">
        <f t="shared" si="57"/>
        <v>0</v>
      </c>
    </row>
    <row r="770">
      <c r="A770" s="136" t="s">
        <v>30466</v>
      </c>
      <c r="B770" s="137" t="s">
        <v>29621</v>
      </c>
      <c r="C770" s="138" t="s">
        <v>159</v>
      </c>
      <c r="D770" s="139">
        <v>247.19</v>
      </c>
      <c r="E770" s="126"/>
      <c r="F770" s="125">
        <f t="shared" si="57"/>
        <v>0</v>
      </c>
    </row>
    <row r="771">
      <c r="A771" s="136" t="s">
        <v>30467</v>
      </c>
      <c r="B771" s="137" t="s">
        <v>29623</v>
      </c>
      <c r="C771" s="138" t="s">
        <v>159</v>
      </c>
      <c r="D771" s="139">
        <v>146.53</v>
      </c>
      <c r="E771" s="126"/>
      <c r="F771" s="125">
        <f t="shared" si="57"/>
        <v>0</v>
      </c>
    </row>
    <row r="772">
      <c r="A772" s="136" t="s">
        <v>30468</v>
      </c>
      <c r="B772" s="137" t="s">
        <v>27935</v>
      </c>
      <c r="C772" s="138" t="s">
        <v>159</v>
      </c>
      <c r="D772" s="139">
        <v>30.27</v>
      </c>
      <c r="E772" s="126"/>
      <c r="F772" s="125">
        <f t="shared" si="57"/>
        <v>0</v>
      </c>
    </row>
    <row r="773">
      <c r="A773" s="136" t="s">
        <v>30469</v>
      </c>
      <c r="B773" s="137" t="s">
        <v>27834</v>
      </c>
      <c r="C773" s="138" t="s">
        <v>159</v>
      </c>
      <c r="D773" s="139">
        <v>83.16</v>
      </c>
      <c r="E773" s="126"/>
      <c r="F773" s="125">
        <f t="shared" si="57"/>
        <v>0</v>
      </c>
    </row>
    <row r="774">
      <c r="A774" s="136" t="s">
        <v>30470</v>
      </c>
      <c r="B774" s="137" t="s">
        <v>27836</v>
      </c>
      <c r="C774" s="138" t="s">
        <v>159</v>
      </c>
      <c r="D774" s="139">
        <v>128.78</v>
      </c>
      <c r="E774" s="126"/>
      <c r="F774" s="125">
        <f t="shared" si="57"/>
        <v>0</v>
      </c>
    </row>
    <row r="775">
      <c r="A775" s="136" t="s">
        <v>30471</v>
      </c>
      <c r="B775" s="137" t="s">
        <v>27838</v>
      </c>
      <c r="C775" s="138" t="s">
        <v>159</v>
      </c>
      <c r="D775" s="139">
        <v>68.52</v>
      </c>
      <c r="E775" s="126"/>
      <c r="F775" s="125">
        <f t="shared" si="57"/>
        <v>0</v>
      </c>
    </row>
    <row r="776">
      <c r="A776" s="136" t="s">
        <v>30472</v>
      </c>
      <c r="B776" s="137" t="s">
        <v>28732</v>
      </c>
      <c r="C776" s="138" t="s">
        <v>159</v>
      </c>
      <c r="D776" s="139">
        <v>238.89</v>
      </c>
      <c r="E776" s="126"/>
      <c r="F776" s="125">
        <f t="shared" si="57"/>
        <v>0</v>
      </c>
    </row>
    <row r="777">
      <c r="A777" s="136" t="s">
        <v>30473</v>
      </c>
      <c r="B777" s="137" t="s">
        <v>30474</v>
      </c>
      <c r="C777" s="138" t="s">
        <v>159</v>
      </c>
      <c r="D777" s="139">
        <v>96.58</v>
      </c>
      <c r="E777" s="126"/>
      <c r="F777" s="125">
        <f t="shared" si="57"/>
        <v>0</v>
      </c>
    </row>
    <row r="778">
      <c r="A778" s="136" t="s">
        <v>30475</v>
      </c>
      <c r="B778" s="137" t="s">
        <v>27263</v>
      </c>
      <c r="C778" s="138" t="s">
        <v>159</v>
      </c>
      <c r="D778" s="139">
        <v>22.19</v>
      </c>
      <c r="E778" s="126"/>
      <c r="F778" s="125">
        <f t="shared" si="57"/>
        <v>0</v>
      </c>
    </row>
    <row r="779">
      <c r="A779" s="136" t="s">
        <v>30476</v>
      </c>
      <c r="B779" s="137" t="s">
        <v>29909</v>
      </c>
      <c r="C779" s="138" t="s">
        <v>159</v>
      </c>
      <c r="D779" s="139">
        <v>1001.38</v>
      </c>
      <c r="E779" s="126"/>
      <c r="F779" s="125">
        <f t="shared" si="57"/>
        <v>0</v>
      </c>
    </row>
    <row r="780">
      <c r="A780" s="136" t="s">
        <v>30477</v>
      </c>
      <c r="B780" s="137" t="s">
        <v>30478</v>
      </c>
      <c r="C780" s="138" t="s">
        <v>159</v>
      </c>
      <c r="D780" s="139">
        <v>1747.04</v>
      </c>
      <c r="E780" s="126"/>
      <c r="F780" s="125">
        <f t="shared" si="57"/>
        <v>0</v>
      </c>
    </row>
    <row r="781">
      <c r="A781" s="136" t="s">
        <v>30479</v>
      </c>
      <c r="B781" s="137" t="s">
        <v>30480</v>
      </c>
      <c r="C781" s="138" t="s">
        <v>159</v>
      </c>
      <c r="D781" s="139">
        <v>320.97</v>
      </c>
      <c r="E781" s="126"/>
      <c r="F781" s="125">
        <f t="shared" si="57"/>
        <v>0</v>
      </c>
    </row>
    <row r="782">
      <c r="A782" s="136" t="s">
        <v>30481</v>
      </c>
      <c r="B782" s="137" t="s">
        <v>30310</v>
      </c>
      <c r="C782" s="138" t="s">
        <v>159</v>
      </c>
      <c r="D782" s="139">
        <v>50.94</v>
      </c>
      <c r="E782" s="126"/>
      <c r="F782" s="125">
        <f t="shared" si="57"/>
        <v>0</v>
      </c>
    </row>
    <row r="783">
      <c r="A783" s="136" t="s">
        <v>30482</v>
      </c>
      <c r="B783" s="137" t="s">
        <v>25978</v>
      </c>
      <c r="C783" s="138" t="s">
        <v>117</v>
      </c>
      <c r="D783" s="139">
        <v>32736.05</v>
      </c>
      <c r="E783" s="126"/>
      <c r="F783" s="125">
        <f t="shared" si="57"/>
        <v>0</v>
      </c>
    </row>
    <row r="784">
      <c r="A784" s="136" t="s">
        <v>30483</v>
      </c>
      <c r="B784" s="137" t="s">
        <v>1916</v>
      </c>
      <c r="C784" s="138" t="s">
        <v>159</v>
      </c>
      <c r="D784" s="139">
        <v>473.71</v>
      </c>
      <c r="E784" s="126"/>
      <c r="F784" s="125">
        <f t="shared" si="57"/>
        <v>0</v>
      </c>
    </row>
    <row r="785">
      <c r="A785" s="136" t="s">
        <v>30484</v>
      </c>
      <c r="B785" s="137" t="s">
        <v>1799</v>
      </c>
      <c r="C785" s="138" t="s">
        <v>159</v>
      </c>
      <c r="D785" s="139">
        <v>700.82</v>
      </c>
      <c r="E785" s="126"/>
      <c r="F785" s="125">
        <f t="shared" si="57"/>
        <v>0</v>
      </c>
    </row>
    <row r="786">
      <c r="A786" s="136" t="s">
        <v>30485</v>
      </c>
      <c r="B786" s="137" t="s">
        <v>1801</v>
      </c>
      <c r="C786" s="138" t="s">
        <v>159</v>
      </c>
      <c r="D786" s="139">
        <v>45.83</v>
      </c>
      <c r="E786" s="126"/>
      <c r="F786" s="125">
        <f t="shared" si="57"/>
        <v>0</v>
      </c>
    </row>
    <row r="787">
      <c r="A787" s="136" t="s">
        <v>30486</v>
      </c>
      <c r="B787" s="137" t="s">
        <v>26854</v>
      </c>
      <c r="C787" s="138" t="s">
        <v>159</v>
      </c>
      <c r="D787" s="139">
        <v>72.27</v>
      </c>
      <c r="E787" s="126"/>
      <c r="F787" s="125">
        <f t="shared" si="57"/>
        <v>0</v>
      </c>
    </row>
    <row r="788">
      <c r="A788" s="136" t="s">
        <v>30487</v>
      </c>
      <c r="B788" s="137" t="s">
        <v>26856</v>
      </c>
      <c r="C788" s="138" t="s">
        <v>159</v>
      </c>
      <c r="D788" s="139">
        <v>47.67</v>
      </c>
      <c r="E788" s="126"/>
      <c r="F788" s="125">
        <f t="shared" si="57"/>
        <v>0</v>
      </c>
    </row>
    <row r="789">
      <c r="A789" s="136" t="s">
        <v>30488</v>
      </c>
      <c r="B789" s="137" t="s">
        <v>26858</v>
      </c>
      <c r="C789" s="138" t="s">
        <v>159</v>
      </c>
      <c r="D789" s="139">
        <v>158.14</v>
      </c>
      <c r="E789" s="126"/>
      <c r="F789" s="125">
        <f t="shared" si="57"/>
        <v>0</v>
      </c>
    </row>
    <row r="790">
      <c r="A790" s="136" t="s">
        <v>30489</v>
      </c>
      <c r="B790" s="137" t="s">
        <v>26860</v>
      </c>
      <c r="C790" s="138" t="s">
        <v>159</v>
      </c>
      <c r="D790" s="139">
        <v>710.5</v>
      </c>
      <c r="E790" s="126"/>
      <c r="F790" s="125">
        <f t="shared" si="57"/>
        <v>0</v>
      </c>
    </row>
    <row r="791">
      <c r="A791" s="136" t="s">
        <v>30490</v>
      </c>
      <c r="B791" s="137" t="s">
        <v>26862</v>
      </c>
      <c r="C791" s="138" t="s">
        <v>159</v>
      </c>
      <c r="D791" s="139">
        <v>1559.31</v>
      </c>
      <c r="E791" s="126"/>
      <c r="F791" s="125">
        <f t="shared" si="57"/>
        <v>0</v>
      </c>
    </row>
    <row r="792">
      <c r="A792" s="136" t="s">
        <v>30491</v>
      </c>
      <c r="B792" s="137" t="s">
        <v>29636</v>
      </c>
      <c r="C792" s="138" t="s">
        <v>159</v>
      </c>
      <c r="D792" s="139">
        <v>247.19</v>
      </c>
      <c r="E792" s="126"/>
      <c r="F792" s="125">
        <f t="shared" si="57"/>
        <v>0</v>
      </c>
    </row>
    <row r="793">
      <c r="A793" s="136" t="s">
        <v>30492</v>
      </c>
      <c r="B793" s="137" t="s">
        <v>29638</v>
      </c>
      <c r="C793" s="138" t="s">
        <v>159</v>
      </c>
      <c r="D793" s="139">
        <v>146.53</v>
      </c>
      <c r="E793" s="126"/>
      <c r="F793" s="125">
        <f t="shared" si="57"/>
        <v>0</v>
      </c>
    </row>
    <row r="794">
      <c r="A794" s="136" t="s">
        <v>30493</v>
      </c>
      <c r="B794" s="137" t="s">
        <v>27956</v>
      </c>
      <c r="C794" s="138" t="s">
        <v>159</v>
      </c>
      <c r="D794" s="139">
        <v>30.27</v>
      </c>
      <c r="E794" s="126"/>
      <c r="F794" s="125">
        <f t="shared" si="57"/>
        <v>0</v>
      </c>
    </row>
    <row r="795">
      <c r="A795" s="136" t="s">
        <v>30494</v>
      </c>
      <c r="B795" s="137" t="s">
        <v>27841</v>
      </c>
      <c r="C795" s="138" t="s">
        <v>159</v>
      </c>
      <c r="D795" s="139">
        <v>83.16</v>
      </c>
      <c r="E795" s="126"/>
      <c r="F795" s="125">
        <f t="shared" si="57"/>
        <v>0</v>
      </c>
    </row>
    <row r="796">
      <c r="A796" s="136" t="s">
        <v>30495</v>
      </c>
      <c r="B796" s="137" t="s">
        <v>27843</v>
      </c>
      <c r="C796" s="138" t="s">
        <v>159</v>
      </c>
      <c r="D796" s="139">
        <v>128.78</v>
      </c>
      <c r="E796" s="126"/>
      <c r="F796" s="125">
        <f t="shared" si="57"/>
        <v>0</v>
      </c>
    </row>
    <row r="797">
      <c r="A797" s="136" t="s">
        <v>30496</v>
      </c>
      <c r="B797" s="137" t="s">
        <v>27845</v>
      </c>
      <c r="C797" s="138" t="s">
        <v>159</v>
      </c>
      <c r="D797" s="139">
        <v>68.52</v>
      </c>
      <c r="E797" s="126"/>
      <c r="F797" s="125">
        <f t="shared" si="57"/>
        <v>0</v>
      </c>
    </row>
    <row r="798">
      <c r="A798" s="136" t="s">
        <v>30497</v>
      </c>
      <c r="B798" s="137" t="s">
        <v>27961</v>
      </c>
      <c r="C798" s="138" t="s">
        <v>159</v>
      </c>
      <c r="D798" s="139">
        <v>238.89</v>
      </c>
      <c r="E798" s="126"/>
      <c r="F798" s="125">
        <f t="shared" si="57"/>
        <v>0</v>
      </c>
    </row>
    <row r="799">
      <c r="A799" s="136" t="s">
        <v>30498</v>
      </c>
      <c r="B799" s="137" t="s">
        <v>30499</v>
      </c>
      <c r="C799" s="138" t="s">
        <v>159</v>
      </c>
      <c r="D799" s="139">
        <v>96.58</v>
      </c>
      <c r="E799" s="126"/>
      <c r="F799" s="125">
        <f t="shared" si="57"/>
        <v>0</v>
      </c>
    </row>
    <row r="800">
      <c r="A800" s="136" t="s">
        <v>30500</v>
      </c>
      <c r="B800" s="137" t="s">
        <v>27272</v>
      </c>
      <c r="C800" s="138" t="s">
        <v>159</v>
      </c>
      <c r="D800" s="139">
        <v>22.19</v>
      </c>
      <c r="E800" s="126"/>
      <c r="F800" s="125">
        <f t="shared" si="57"/>
        <v>0</v>
      </c>
    </row>
    <row r="801">
      <c r="A801" s="136" t="s">
        <v>30501</v>
      </c>
      <c r="B801" s="137" t="s">
        <v>29922</v>
      </c>
      <c r="C801" s="138" t="s">
        <v>159</v>
      </c>
      <c r="D801" s="139">
        <v>1001.38</v>
      </c>
      <c r="E801" s="126"/>
      <c r="F801" s="125">
        <f t="shared" si="57"/>
        <v>0</v>
      </c>
    </row>
    <row r="802">
      <c r="A802" s="136" t="s">
        <v>30502</v>
      </c>
      <c r="B802" s="137" t="s">
        <v>30503</v>
      </c>
      <c r="C802" s="138" t="s">
        <v>159</v>
      </c>
      <c r="D802" s="139">
        <v>1747.04</v>
      </c>
      <c r="E802" s="126"/>
      <c r="F802" s="125">
        <f t="shared" si="57"/>
        <v>0</v>
      </c>
    </row>
    <row r="803">
      <c r="A803" s="136" t="s">
        <v>30504</v>
      </c>
      <c r="B803" s="137" t="s">
        <v>30505</v>
      </c>
      <c r="C803" s="138" t="s">
        <v>159</v>
      </c>
      <c r="D803" s="139">
        <v>320.97</v>
      </c>
      <c r="E803" s="126"/>
      <c r="F803" s="125">
        <f t="shared" si="57"/>
        <v>0</v>
      </c>
    </row>
    <row r="804">
      <c r="A804" s="136" t="s">
        <v>30506</v>
      </c>
      <c r="B804" s="137" t="s">
        <v>30323</v>
      </c>
      <c r="C804" s="138" t="s">
        <v>159</v>
      </c>
      <c r="D804" s="139">
        <v>50.94</v>
      </c>
      <c r="E804" s="126"/>
      <c r="F804" s="125">
        <f t="shared" si="57"/>
        <v>0</v>
      </c>
    </row>
    <row r="805">
      <c r="A805" s="136" t="s">
        <v>30507</v>
      </c>
      <c r="B805" s="137" t="s">
        <v>25699</v>
      </c>
      <c r="C805" s="138"/>
      <c r="D805" s="139"/>
      <c r="E805" s="139"/>
      <c r="F805" s="140">
        <f>SUM(F806:F811)</f>
        <v>0</v>
      </c>
    </row>
    <row r="806">
      <c r="A806" s="136" t="s">
        <v>30508</v>
      </c>
      <c r="B806" s="137" t="s">
        <v>1925</v>
      </c>
      <c r="C806" s="138" t="s">
        <v>159</v>
      </c>
      <c r="D806" s="139">
        <v>396.36</v>
      </c>
      <c r="E806" s="126"/>
      <c r="F806" s="125">
        <f t="shared" ref="F806:F811" si="58">if(C806="","",round(D806*E806,2))</f>
        <v>0</v>
      </c>
    </row>
    <row r="807">
      <c r="A807" s="136" t="s">
        <v>30509</v>
      </c>
      <c r="B807" s="137" t="s">
        <v>25704</v>
      </c>
      <c r="C807" s="138" t="s">
        <v>159</v>
      </c>
      <c r="D807" s="139">
        <v>862.25</v>
      </c>
      <c r="E807" s="126"/>
      <c r="F807" s="125">
        <f t="shared" si="58"/>
        <v>0</v>
      </c>
    </row>
    <row r="808">
      <c r="A808" s="136" t="s">
        <v>30510</v>
      </c>
      <c r="B808" s="137" t="s">
        <v>1927</v>
      </c>
      <c r="C808" s="138" t="s">
        <v>159</v>
      </c>
      <c r="D808" s="139">
        <v>3019.86</v>
      </c>
      <c r="E808" s="126"/>
      <c r="F808" s="125">
        <f t="shared" si="58"/>
        <v>0</v>
      </c>
    </row>
    <row r="809">
      <c r="A809" s="136" t="s">
        <v>30511</v>
      </c>
      <c r="B809" s="137" t="s">
        <v>1929</v>
      </c>
      <c r="C809" s="138" t="s">
        <v>159</v>
      </c>
      <c r="D809" s="139">
        <v>2090.81</v>
      </c>
      <c r="E809" s="126"/>
      <c r="F809" s="125">
        <f t="shared" si="58"/>
        <v>0</v>
      </c>
    </row>
    <row r="810">
      <c r="A810" s="136" t="s">
        <v>30512</v>
      </c>
      <c r="B810" s="137" t="s">
        <v>25708</v>
      </c>
      <c r="C810" s="138" t="s">
        <v>159</v>
      </c>
      <c r="D810" s="139">
        <v>467.5</v>
      </c>
      <c r="E810" s="126"/>
      <c r="F810" s="125">
        <f t="shared" si="58"/>
        <v>0</v>
      </c>
    </row>
    <row r="811">
      <c r="A811" s="136" t="s">
        <v>30513</v>
      </c>
      <c r="B811" s="137" t="s">
        <v>1931</v>
      </c>
      <c r="C811" s="138" t="s">
        <v>159</v>
      </c>
      <c r="D811" s="139">
        <v>50.94</v>
      </c>
      <c r="E811" s="126"/>
      <c r="F811" s="125">
        <f t="shared" si="58"/>
        <v>0</v>
      </c>
    </row>
    <row r="812">
      <c r="A812" s="136" t="s">
        <v>30514</v>
      </c>
      <c r="B812" s="137" t="s">
        <v>29654</v>
      </c>
      <c r="C812" s="138"/>
      <c r="D812" s="139"/>
      <c r="E812" s="139"/>
      <c r="F812" s="140">
        <f>SUM(F813:F825)</f>
        <v>0</v>
      </c>
    </row>
    <row r="813">
      <c r="A813" s="136" t="s">
        <v>30515</v>
      </c>
      <c r="B813" s="137" t="s">
        <v>1936</v>
      </c>
      <c r="C813" s="138" t="s">
        <v>159</v>
      </c>
      <c r="D813" s="139">
        <v>121.24</v>
      </c>
      <c r="E813" s="126"/>
      <c r="F813" s="125">
        <f t="shared" ref="F813:F825" si="59">if(C813="","",round(D813*E813,2))</f>
        <v>0</v>
      </c>
    </row>
    <row r="814">
      <c r="A814" s="136" t="s">
        <v>30516</v>
      </c>
      <c r="B814" s="137" t="s">
        <v>29656</v>
      </c>
      <c r="C814" s="138" t="s">
        <v>159</v>
      </c>
      <c r="D814" s="139">
        <v>2936.11</v>
      </c>
      <c r="E814" s="126"/>
      <c r="F814" s="125">
        <f t="shared" si="59"/>
        <v>0</v>
      </c>
    </row>
    <row r="815">
      <c r="A815" s="136" t="s">
        <v>30517</v>
      </c>
      <c r="B815" s="137" t="s">
        <v>29658</v>
      </c>
      <c r="C815" s="138" t="s">
        <v>159</v>
      </c>
      <c r="D815" s="139">
        <v>398.22</v>
      </c>
      <c r="E815" s="126"/>
      <c r="F815" s="125">
        <f t="shared" si="59"/>
        <v>0</v>
      </c>
    </row>
    <row r="816">
      <c r="A816" s="136" t="s">
        <v>30518</v>
      </c>
      <c r="B816" s="137" t="s">
        <v>1938</v>
      </c>
      <c r="C816" s="138" t="s">
        <v>159</v>
      </c>
      <c r="D816" s="139">
        <v>949.08</v>
      </c>
      <c r="E816" s="126"/>
      <c r="F816" s="125">
        <f t="shared" si="59"/>
        <v>0</v>
      </c>
    </row>
    <row r="817">
      <c r="A817" s="136" t="s">
        <v>30519</v>
      </c>
      <c r="B817" s="137" t="s">
        <v>30520</v>
      </c>
      <c r="C817" s="138" t="s">
        <v>159</v>
      </c>
      <c r="D817" s="139">
        <v>309.91</v>
      </c>
      <c r="E817" s="126"/>
      <c r="F817" s="125">
        <f t="shared" si="59"/>
        <v>0</v>
      </c>
    </row>
    <row r="818">
      <c r="A818" s="136" t="s">
        <v>30521</v>
      </c>
      <c r="B818" s="137" t="s">
        <v>30522</v>
      </c>
      <c r="C818" s="138" t="s">
        <v>159</v>
      </c>
      <c r="D818" s="139">
        <v>98.08</v>
      </c>
      <c r="E818" s="126"/>
      <c r="F818" s="125">
        <f t="shared" si="59"/>
        <v>0</v>
      </c>
    </row>
    <row r="819">
      <c r="A819" s="136" t="s">
        <v>30523</v>
      </c>
      <c r="B819" s="137" t="s">
        <v>30339</v>
      </c>
      <c r="C819" s="138" t="s">
        <v>159</v>
      </c>
      <c r="D819" s="139">
        <v>151.89</v>
      </c>
      <c r="E819" s="126"/>
      <c r="F819" s="125">
        <f t="shared" si="59"/>
        <v>0</v>
      </c>
    </row>
    <row r="820">
      <c r="A820" s="136" t="s">
        <v>30524</v>
      </c>
      <c r="B820" s="137" t="s">
        <v>1944</v>
      </c>
      <c r="C820" s="138" t="s">
        <v>159</v>
      </c>
      <c r="D820" s="139">
        <v>1077.9</v>
      </c>
      <c r="E820" s="126"/>
      <c r="F820" s="125">
        <f t="shared" si="59"/>
        <v>0</v>
      </c>
    </row>
    <row r="821">
      <c r="A821" s="136" t="s">
        <v>30525</v>
      </c>
      <c r="B821" s="137" t="s">
        <v>30526</v>
      </c>
      <c r="C821" s="138" t="s">
        <v>159</v>
      </c>
      <c r="D821" s="139">
        <v>2084.01</v>
      </c>
      <c r="E821" s="126"/>
      <c r="F821" s="125">
        <f t="shared" si="59"/>
        <v>0</v>
      </c>
    </row>
    <row r="822">
      <c r="A822" s="136" t="s">
        <v>30527</v>
      </c>
      <c r="B822" s="137" t="s">
        <v>29666</v>
      </c>
      <c r="C822" s="138" t="s">
        <v>159</v>
      </c>
      <c r="D822" s="139">
        <v>3455.57</v>
      </c>
      <c r="E822" s="126"/>
      <c r="F822" s="125">
        <f t="shared" si="59"/>
        <v>0</v>
      </c>
    </row>
    <row r="823">
      <c r="A823" s="136" t="s">
        <v>30528</v>
      </c>
      <c r="B823" s="137" t="s">
        <v>29822</v>
      </c>
      <c r="C823" s="138" t="s">
        <v>159</v>
      </c>
      <c r="D823" s="139">
        <v>1357.08</v>
      </c>
      <c r="E823" s="126"/>
      <c r="F823" s="125">
        <f t="shared" si="59"/>
        <v>0</v>
      </c>
    </row>
    <row r="824">
      <c r="A824" s="136" t="s">
        <v>30529</v>
      </c>
      <c r="B824" s="137" t="s">
        <v>29940</v>
      </c>
      <c r="C824" s="138" t="s">
        <v>159</v>
      </c>
      <c r="D824" s="139">
        <v>151.89</v>
      </c>
      <c r="E824" s="126"/>
      <c r="F824" s="125">
        <f t="shared" si="59"/>
        <v>0</v>
      </c>
    </row>
    <row r="825">
      <c r="A825" s="136" t="s">
        <v>30530</v>
      </c>
      <c r="B825" s="137" t="s">
        <v>1956</v>
      </c>
      <c r="C825" s="138" t="s">
        <v>159</v>
      </c>
      <c r="D825" s="139">
        <v>3161.91</v>
      </c>
      <c r="E825" s="126"/>
      <c r="F825" s="125">
        <f t="shared" si="59"/>
        <v>0</v>
      </c>
    </row>
    <row r="826">
      <c r="A826" s="136" t="s">
        <v>30531</v>
      </c>
      <c r="B826" s="137" t="s">
        <v>1865</v>
      </c>
      <c r="C826" s="138"/>
      <c r="D826" s="139"/>
      <c r="E826" s="139"/>
      <c r="F826" s="140">
        <f>SUM(F827:F832)</f>
        <v>0</v>
      </c>
    </row>
    <row r="827">
      <c r="A827" s="136" t="s">
        <v>30532</v>
      </c>
      <c r="B827" s="137" t="s">
        <v>1867</v>
      </c>
      <c r="C827" s="138" t="s">
        <v>79</v>
      </c>
      <c r="D827" s="139">
        <v>159.0</v>
      </c>
      <c r="E827" s="126"/>
      <c r="F827" s="125">
        <f t="shared" ref="F827:F832" si="60">if(C827="","",round(D827*E827,2))</f>
        <v>0</v>
      </c>
    </row>
    <row r="828">
      <c r="A828" s="136" t="s">
        <v>30533</v>
      </c>
      <c r="B828" s="137" t="s">
        <v>272</v>
      </c>
      <c r="C828" s="138" t="s">
        <v>79</v>
      </c>
      <c r="D828" s="139">
        <v>58.0</v>
      </c>
      <c r="E828" s="126"/>
      <c r="F828" s="125">
        <f t="shared" si="60"/>
        <v>0</v>
      </c>
    </row>
    <row r="829">
      <c r="A829" s="136" t="s">
        <v>30534</v>
      </c>
      <c r="B829" s="137" t="s">
        <v>29828</v>
      </c>
      <c r="C829" s="138" t="s">
        <v>159</v>
      </c>
      <c r="D829" s="139">
        <v>3455.57</v>
      </c>
      <c r="E829" s="126"/>
      <c r="F829" s="125">
        <f t="shared" si="60"/>
        <v>0</v>
      </c>
    </row>
    <row r="830">
      <c r="A830" s="136" t="s">
        <v>30535</v>
      </c>
      <c r="B830" s="137" t="s">
        <v>29832</v>
      </c>
      <c r="C830" s="138" t="s">
        <v>159</v>
      </c>
      <c r="D830" s="139">
        <v>1357.08</v>
      </c>
      <c r="E830" s="126"/>
      <c r="F830" s="125">
        <f t="shared" si="60"/>
        <v>0</v>
      </c>
    </row>
    <row r="831">
      <c r="A831" s="136" t="s">
        <v>30536</v>
      </c>
      <c r="B831" s="137" t="s">
        <v>29948</v>
      </c>
      <c r="C831" s="138" t="s">
        <v>159</v>
      </c>
      <c r="D831" s="139">
        <v>151.89</v>
      </c>
      <c r="E831" s="126"/>
      <c r="F831" s="125">
        <f t="shared" si="60"/>
        <v>0</v>
      </c>
    </row>
    <row r="832">
      <c r="A832" s="136" t="s">
        <v>30537</v>
      </c>
      <c r="B832" s="137" t="s">
        <v>1987</v>
      </c>
      <c r="C832" s="138" t="s">
        <v>159</v>
      </c>
      <c r="D832" s="139">
        <v>3161.91</v>
      </c>
      <c r="E832" s="126"/>
      <c r="F832" s="125">
        <f t="shared" si="60"/>
        <v>0</v>
      </c>
    </row>
    <row r="833">
      <c r="A833" s="136" t="s">
        <v>30538</v>
      </c>
      <c r="B833" s="137" t="s">
        <v>1960</v>
      </c>
      <c r="C833" s="138"/>
      <c r="D833" s="139"/>
      <c r="E833" s="139"/>
      <c r="F833" s="140">
        <f>SUM(F834:F856)</f>
        <v>0</v>
      </c>
    </row>
    <row r="834">
      <c r="A834" s="136" t="s">
        <v>30539</v>
      </c>
      <c r="B834" s="137" t="s">
        <v>30540</v>
      </c>
      <c r="C834" s="138" t="s">
        <v>79</v>
      </c>
      <c r="D834" s="139">
        <v>1.0</v>
      </c>
      <c r="E834" s="126"/>
      <c r="F834" s="125">
        <f t="shared" ref="F834:F856" si="61">if(C834="","",round(D834*E834,2))</f>
        <v>0</v>
      </c>
    </row>
    <row r="835">
      <c r="A835" s="136" t="s">
        <v>30541</v>
      </c>
      <c r="B835" s="137" t="s">
        <v>30542</v>
      </c>
      <c r="C835" s="138" t="s">
        <v>79</v>
      </c>
      <c r="D835" s="139">
        <v>1.0</v>
      </c>
      <c r="E835" s="126"/>
      <c r="F835" s="125">
        <f t="shared" si="61"/>
        <v>0</v>
      </c>
    </row>
    <row r="836">
      <c r="A836" s="136" t="s">
        <v>30543</v>
      </c>
      <c r="B836" s="137" t="s">
        <v>30544</v>
      </c>
      <c r="C836" s="138" t="s">
        <v>79</v>
      </c>
      <c r="D836" s="139">
        <v>1.0</v>
      </c>
      <c r="E836" s="126"/>
      <c r="F836" s="125">
        <f t="shared" si="61"/>
        <v>0</v>
      </c>
    </row>
    <row r="837">
      <c r="A837" s="136" t="s">
        <v>30545</v>
      </c>
      <c r="B837" s="137" t="s">
        <v>29683</v>
      </c>
      <c r="C837" s="138" t="s">
        <v>79</v>
      </c>
      <c r="D837" s="139">
        <v>8.0</v>
      </c>
      <c r="E837" s="126"/>
      <c r="F837" s="125">
        <f t="shared" si="61"/>
        <v>0</v>
      </c>
    </row>
    <row r="838">
      <c r="A838" s="136" t="s">
        <v>30546</v>
      </c>
      <c r="B838" s="137" t="s">
        <v>29679</v>
      </c>
      <c r="C838" s="138" t="s">
        <v>79</v>
      </c>
      <c r="D838" s="139">
        <v>3.0</v>
      </c>
      <c r="E838" s="126"/>
      <c r="F838" s="125">
        <f t="shared" si="61"/>
        <v>0</v>
      </c>
    </row>
    <row r="839">
      <c r="A839" s="136" t="s">
        <v>30547</v>
      </c>
      <c r="B839" s="137" t="s">
        <v>29681</v>
      </c>
      <c r="C839" s="138" t="s">
        <v>79</v>
      </c>
      <c r="D839" s="139">
        <v>2.0</v>
      </c>
      <c r="E839" s="126"/>
      <c r="F839" s="125">
        <f t="shared" si="61"/>
        <v>0</v>
      </c>
    </row>
    <row r="840">
      <c r="A840" s="136" t="s">
        <v>30548</v>
      </c>
      <c r="B840" s="137" t="s">
        <v>29841</v>
      </c>
      <c r="C840" s="138" t="s">
        <v>79</v>
      </c>
      <c r="D840" s="139">
        <v>3.0</v>
      </c>
      <c r="E840" s="126"/>
      <c r="F840" s="125">
        <f t="shared" si="61"/>
        <v>0</v>
      </c>
    </row>
    <row r="841">
      <c r="A841" s="136" t="s">
        <v>30549</v>
      </c>
      <c r="B841" s="137" t="s">
        <v>30550</v>
      </c>
      <c r="C841" s="138" t="s">
        <v>79</v>
      </c>
      <c r="D841" s="139">
        <v>1.0</v>
      </c>
      <c r="E841" s="126"/>
      <c r="F841" s="125">
        <f t="shared" si="61"/>
        <v>0</v>
      </c>
    </row>
    <row r="842">
      <c r="A842" s="136" t="s">
        <v>30551</v>
      </c>
      <c r="B842" s="137" t="s">
        <v>29952</v>
      </c>
      <c r="C842" s="138" t="s">
        <v>79</v>
      </c>
      <c r="D842" s="139">
        <v>2.0</v>
      </c>
      <c r="E842" s="126"/>
      <c r="F842" s="125">
        <f t="shared" si="61"/>
        <v>0</v>
      </c>
    </row>
    <row r="843">
      <c r="A843" s="136" t="s">
        <v>30552</v>
      </c>
      <c r="B843" s="137" t="s">
        <v>29954</v>
      </c>
      <c r="C843" s="138" t="s">
        <v>79</v>
      </c>
      <c r="D843" s="139">
        <v>2.0</v>
      </c>
      <c r="E843" s="126"/>
      <c r="F843" s="125">
        <f t="shared" si="61"/>
        <v>0</v>
      </c>
    </row>
    <row r="844">
      <c r="A844" s="136" t="s">
        <v>30553</v>
      </c>
      <c r="B844" s="137" t="s">
        <v>29851</v>
      </c>
      <c r="C844" s="138" t="s">
        <v>79</v>
      </c>
      <c r="D844" s="139">
        <v>4.0</v>
      </c>
      <c r="E844" s="126"/>
      <c r="F844" s="125">
        <f t="shared" si="61"/>
        <v>0</v>
      </c>
    </row>
    <row r="845">
      <c r="A845" s="136" t="s">
        <v>30554</v>
      </c>
      <c r="B845" s="137" t="s">
        <v>29685</v>
      </c>
      <c r="C845" s="138" t="s">
        <v>79</v>
      </c>
      <c r="D845" s="139">
        <v>7.0</v>
      </c>
      <c r="E845" s="126"/>
      <c r="F845" s="125">
        <f t="shared" si="61"/>
        <v>0</v>
      </c>
    </row>
    <row r="846">
      <c r="A846" s="136" t="s">
        <v>30555</v>
      </c>
      <c r="B846" s="137" t="s">
        <v>29687</v>
      </c>
      <c r="C846" s="138" t="s">
        <v>79</v>
      </c>
      <c r="D846" s="139">
        <v>21.0</v>
      </c>
      <c r="E846" s="126"/>
      <c r="F846" s="125">
        <f t="shared" si="61"/>
        <v>0</v>
      </c>
    </row>
    <row r="847">
      <c r="A847" s="136" t="s">
        <v>30556</v>
      </c>
      <c r="B847" s="137" t="s">
        <v>29689</v>
      </c>
      <c r="C847" s="138" t="s">
        <v>79</v>
      </c>
      <c r="D847" s="139">
        <v>37.0</v>
      </c>
      <c r="E847" s="126"/>
      <c r="F847" s="125">
        <f t="shared" si="61"/>
        <v>0</v>
      </c>
    </row>
    <row r="848">
      <c r="A848" s="136" t="s">
        <v>30557</v>
      </c>
      <c r="B848" s="137" t="s">
        <v>29691</v>
      </c>
      <c r="C848" s="138" t="s">
        <v>79</v>
      </c>
      <c r="D848" s="139">
        <v>7.0</v>
      </c>
      <c r="E848" s="126"/>
      <c r="F848" s="125">
        <f t="shared" si="61"/>
        <v>0</v>
      </c>
    </row>
    <row r="849">
      <c r="A849" s="136" t="s">
        <v>30558</v>
      </c>
      <c r="B849" s="137" t="s">
        <v>30359</v>
      </c>
      <c r="C849" s="138" t="s">
        <v>79</v>
      </c>
      <c r="D849" s="139">
        <v>1.0</v>
      </c>
      <c r="E849" s="126"/>
      <c r="F849" s="125">
        <f t="shared" si="61"/>
        <v>0</v>
      </c>
    </row>
    <row r="850">
      <c r="A850" s="136" t="s">
        <v>30559</v>
      </c>
      <c r="B850" s="137" t="s">
        <v>29964</v>
      </c>
      <c r="C850" s="138" t="s">
        <v>79</v>
      </c>
      <c r="D850" s="139">
        <v>1.0</v>
      </c>
      <c r="E850" s="126"/>
      <c r="F850" s="125">
        <f t="shared" si="61"/>
        <v>0</v>
      </c>
    </row>
    <row r="851">
      <c r="A851" s="136" t="s">
        <v>30560</v>
      </c>
      <c r="B851" s="137" t="s">
        <v>29966</v>
      </c>
      <c r="C851" s="138" t="s">
        <v>79</v>
      </c>
      <c r="D851" s="139">
        <v>14.0</v>
      </c>
      <c r="E851" s="126"/>
      <c r="F851" s="125">
        <f t="shared" si="61"/>
        <v>0</v>
      </c>
    </row>
    <row r="852">
      <c r="A852" s="136" t="s">
        <v>30561</v>
      </c>
      <c r="B852" s="137" t="s">
        <v>29968</v>
      </c>
      <c r="C852" s="138" t="s">
        <v>79</v>
      </c>
      <c r="D852" s="139">
        <v>26.0</v>
      </c>
      <c r="E852" s="126"/>
      <c r="F852" s="125">
        <f t="shared" si="61"/>
        <v>0</v>
      </c>
    </row>
    <row r="853">
      <c r="A853" s="136" t="s">
        <v>30562</v>
      </c>
      <c r="B853" s="137" t="s">
        <v>29693</v>
      </c>
      <c r="C853" s="138" t="s">
        <v>79</v>
      </c>
      <c r="D853" s="139">
        <v>8.0</v>
      </c>
      <c r="E853" s="126"/>
      <c r="F853" s="125">
        <f t="shared" si="61"/>
        <v>0</v>
      </c>
    </row>
    <row r="854">
      <c r="A854" s="136" t="s">
        <v>30563</v>
      </c>
      <c r="B854" s="137" t="s">
        <v>29695</v>
      </c>
      <c r="C854" s="138" t="s">
        <v>79</v>
      </c>
      <c r="D854" s="139">
        <v>2.0</v>
      </c>
      <c r="E854" s="126"/>
      <c r="F854" s="125">
        <f t="shared" si="61"/>
        <v>0</v>
      </c>
    </row>
    <row r="855">
      <c r="A855" s="136" t="s">
        <v>30564</v>
      </c>
      <c r="B855" s="137" t="s">
        <v>29971</v>
      </c>
      <c r="C855" s="138" t="s">
        <v>79</v>
      </c>
      <c r="D855" s="139">
        <v>14.0</v>
      </c>
      <c r="E855" s="126"/>
      <c r="F855" s="125">
        <f t="shared" si="61"/>
        <v>0</v>
      </c>
    </row>
    <row r="856">
      <c r="A856" s="136" t="s">
        <v>30565</v>
      </c>
      <c r="B856" s="137" t="s">
        <v>29973</v>
      </c>
      <c r="C856" s="138" t="s">
        <v>79</v>
      </c>
      <c r="D856" s="139">
        <v>6.0</v>
      </c>
      <c r="E856" s="126"/>
      <c r="F856" s="125">
        <f t="shared" si="61"/>
        <v>0</v>
      </c>
    </row>
    <row r="857">
      <c r="A857" s="136" t="s">
        <v>30566</v>
      </c>
      <c r="B857" s="137" t="s">
        <v>29699</v>
      </c>
      <c r="C857" s="138"/>
      <c r="D857" s="139"/>
      <c r="E857" s="139"/>
      <c r="F857" s="140">
        <f>SUM(F858)</f>
        <v>0</v>
      </c>
    </row>
    <row r="858">
      <c r="A858" s="136" t="s">
        <v>30567</v>
      </c>
      <c r="B858" s="137" t="s">
        <v>29701</v>
      </c>
      <c r="C858" s="138" t="s">
        <v>108</v>
      </c>
      <c r="D858" s="139">
        <v>38.33</v>
      </c>
      <c r="E858" s="126"/>
      <c r="F858" s="125">
        <f>if(C858="","",round(D858*E858,2))</f>
        <v>0</v>
      </c>
    </row>
    <row r="859">
      <c r="A859" s="136" t="s">
        <v>30568</v>
      </c>
      <c r="B859" s="137" t="s">
        <v>30569</v>
      </c>
      <c r="C859" s="138"/>
      <c r="D859" s="139"/>
      <c r="E859" s="139"/>
      <c r="F859" s="140">
        <f>F860+F868+F903+F910+F917+F922</f>
        <v>0</v>
      </c>
    </row>
    <row r="860">
      <c r="A860" s="136" t="s">
        <v>30570</v>
      </c>
      <c r="B860" s="137" t="s">
        <v>458</v>
      </c>
      <c r="C860" s="138"/>
      <c r="D860" s="139"/>
      <c r="E860" s="139"/>
      <c r="F860" s="140">
        <f>SUM(F861:F867)</f>
        <v>0</v>
      </c>
    </row>
    <row r="861">
      <c r="A861" s="136" t="s">
        <v>30571</v>
      </c>
      <c r="B861" s="137" t="s">
        <v>1770</v>
      </c>
      <c r="C861" s="138" t="s">
        <v>529</v>
      </c>
      <c r="D861" s="139">
        <v>2.55</v>
      </c>
      <c r="E861" s="126"/>
      <c r="F861" s="125">
        <f t="shared" ref="F861:F867" si="62">if(C861="","",round(D861*E861,2))</f>
        <v>0</v>
      </c>
    </row>
    <row r="862">
      <c r="A862" s="136" t="s">
        <v>30572</v>
      </c>
      <c r="B862" s="137" t="s">
        <v>1772</v>
      </c>
      <c r="C862" s="138" t="s">
        <v>529</v>
      </c>
      <c r="D862" s="139">
        <v>2.55</v>
      </c>
      <c r="E862" s="126"/>
      <c r="F862" s="125">
        <f t="shared" si="62"/>
        <v>0</v>
      </c>
    </row>
    <row r="863">
      <c r="A863" s="136" t="s">
        <v>30573</v>
      </c>
      <c r="B863" s="137" t="s">
        <v>25646</v>
      </c>
      <c r="C863" s="138" t="s">
        <v>159</v>
      </c>
      <c r="D863" s="139">
        <v>5092.5</v>
      </c>
      <c r="E863" s="126"/>
      <c r="F863" s="125">
        <f t="shared" si="62"/>
        <v>0</v>
      </c>
    </row>
    <row r="864">
      <c r="A864" s="136" t="s">
        <v>30574</v>
      </c>
      <c r="B864" s="137" t="s">
        <v>25648</v>
      </c>
      <c r="C864" s="138" t="s">
        <v>159</v>
      </c>
      <c r="D864" s="139">
        <v>5092.5</v>
      </c>
      <c r="E864" s="126"/>
      <c r="F864" s="125">
        <f t="shared" si="62"/>
        <v>0</v>
      </c>
    </row>
    <row r="865">
      <c r="A865" s="136" t="s">
        <v>30575</v>
      </c>
      <c r="B865" s="137" t="s">
        <v>25650</v>
      </c>
      <c r="C865" s="138" t="s">
        <v>79</v>
      </c>
      <c r="D865" s="139">
        <v>51.0</v>
      </c>
      <c r="E865" s="126"/>
      <c r="F865" s="125">
        <f t="shared" si="62"/>
        <v>0</v>
      </c>
    </row>
    <row r="866">
      <c r="A866" s="136" t="s">
        <v>30576</v>
      </c>
      <c r="B866" s="137" t="s">
        <v>25652</v>
      </c>
      <c r="C866" s="138" t="s">
        <v>79</v>
      </c>
      <c r="D866" s="139">
        <v>25.0</v>
      </c>
      <c r="E866" s="126"/>
      <c r="F866" s="125">
        <f t="shared" si="62"/>
        <v>0</v>
      </c>
    </row>
    <row r="867">
      <c r="A867" s="136" t="s">
        <v>30577</v>
      </c>
      <c r="B867" s="137" t="s">
        <v>25654</v>
      </c>
      <c r="C867" s="138" t="s">
        <v>159</v>
      </c>
      <c r="D867" s="139">
        <v>2546.25</v>
      </c>
      <c r="E867" s="126"/>
      <c r="F867" s="125">
        <f t="shared" si="62"/>
        <v>0</v>
      </c>
    </row>
    <row r="868">
      <c r="A868" s="136" t="s">
        <v>30578</v>
      </c>
      <c r="B868" s="137" t="s">
        <v>110</v>
      </c>
      <c r="C868" s="138"/>
      <c r="D868" s="139"/>
      <c r="E868" s="139"/>
      <c r="F868" s="140">
        <f>SUM(F869:F902)</f>
        <v>0</v>
      </c>
    </row>
    <row r="869">
      <c r="A869" s="136" t="s">
        <v>30579</v>
      </c>
      <c r="B869" s="137" t="s">
        <v>29594</v>
      </c>
      <c r="C869" s="138" t="s">
        <v>159</v>
      </c>
      <c r="D869" s="139">
        <v>118.08</v>
      </c>
      <c r="E869" s="126"/>
      <c r="F869" s="125">
        <f t="shared" ref="F869:F902" si="63">if(C869="","",round(D869*E869,2))</f>
        <v>0</v>
      </c>
    </row>
    <row r="870">
      <c r="A870" s="136" t="s">
        <v>30580</v>
      </c>
      <c r="B870" s="137" t="s">
        <v>26819</v>
      </c>
      <c r="C870" s="138" t="s">
        <v>159</v>
      </c>
      <c r="D870" s="139">
        <v>112.09</v>
      </c>
      <c r="E870" s="126"/>
      <c r="F870" s="125">
        <f t="shared" si="63"/>
        <v>0</v>
      </c>
    </row>
    <row r="871">
      <c r="A871" s="136" t="s">
        <v>30581</v>
      </c>
      <c r="B871" s="137" t="s">
        <v>26821</v>
      </c>
      <c r="C871" s="138" t="s">
        <v>159</v>
      </c>
      <c r="D871" s="139">
        <v>260.69</v>
      </c>
      <c r="E871" s="126"/>
      <c r="F871" s="125">
        <f t="shared" si="63"/>
        <v>0</v>
      </c>
    </row>
    <row r="872">
      <c r="A872" s="136" t="s">
        <v>30582</v>
      </c>
      <c r="B872" s="137" t="s">
        <v>26823</v>
      </c>
      <c r="C872" s="138" t="s">
        <v>159</v>
      </c>
      <c r="D872" s="139">
        <v>455.67</v>
      </c>
      <c r="E872" s="126"/>
      <c r="F872" s="125">
        <f t="shared" si="63"/>
        <v>0</v>
      </c>
    </row>
    <row r="873">
      <c r="A873" s="136" t="s">
        <v>30583</v>
      </c>
      <c r="B873" s="137" t="s">
        <v>29601</v>
      </c>
      <c r="C873" s="138" t="s">
        <v>159</v>
      </c>
      <c r="D873" s="139">
        <v>200.23</v>
      </c>
      <c r="E873" s="126"/>
      <c r="F873" s="125">
        <f t="shared" si="63"/>
        <v>0</v>
      </c>
    </row>
    <row r="874">
      <c r="A874" s="136" t="s">
        <v>30584</v>
      </c>
      <c r="B874" s="137" t="s">
        <v>29603</v>
      </c>
      <c r="C874" s="138" t="s">
        <v>159</v>
      </c>
      <c r="D874" s="139">
        <v>263.47</v>
      </c>
      <c r="E874" s="126"/>
      <c r="F874" s="125">
        <f t="shared" si="63"/>
        <v>0</v>
      </c>
    </row>
    <row r="875">
      <c r="A875" s="136" t="s">
        <v>30585</v>
      </c>
      <c r="B875" s="137" t="s">
        <v>28718</v>
      </c>
      <c r="C875" s="138" t="s">
        <v>159</v>
      </c>
      <c r="D875" s="139">
        <v>43.33</v>
      </c>
      <c r="E875" s="126"/>
      <c r="F875" s="125">
        <f t="shared" si="63"/>
        <v>0</v>
      </c>
    </row>
    <row r="876">
      <c r="A876" s="136" t="s">
        <v>30586</v>
      </c>
      <c r="B876" s="137" t="s">
        <v>30438</v>
      </c>
      <c r="C876" s="138" t="s">
        <v>159</v>
      </c>
      <c r="D876" s="139">
        <v>326.15</v>
      </c>
      <c r="E876" s="126"/>
      <c r="F876" s="125">
        <f t="shared" si="63"/>
        <v>0</v>
      </c>
    </row>
    <row r="877">
      <c r="A877" s="136" t="s">
        <v>30587</v>
      </c>
      <c r="B877" s="137" t="s">
        <v>29742</v>
      </c>
      <c r="C877" s="138" t="s">
        <v>159</v>
      </c>
      <c r="D877" s="139">
        <v>242.31</v>
      </c>
      <c r="E877" s="126"/>
      <c r="F877" s="125">
        <f t="shared" si="63"/>
        <v>0</v>
      </c>
    </row>
    <row r="878">
      <c r="A878" s="136" t="s">
        <v>30588</v>
      </c>
      <c r="B878" s="137" t="s">
        <v>29744</v>
      </c>
      <c r="C878" s="138" t="s">
        <v>159</v>
      </c>
      <c r="D878" s="139">
        <v>524.21</v>
      </c>
      <c r="E878" s="126"/>
      <c r="F878" s="125">
        <f t="shared" si="63"/>
        <v>0</v>
      </c>
    </row>
    <row r="879">
      <c r="A879" s="136" t="s">
        <v>30589</v>
      </c>
      <c r="B879" s="137" t="s">
        <v>1897</v>
      </c>
      <c r="C879" s="138" t="s">
        <v>159</v>
      </c>
      <c r="D879" s="139">
        <v>118.08</v>
      </c>
      <c r="E879" s="126"/>
      <c r="F879" s="125">
        <f t="shared" si="63"/>
        <v>0</v>
      </c>
    </row>
    <row r="880">
      <c r="A880" s="136" t="s">
        <v>30590</v>
      </c>
      <c r="B880" s="137" t="s">
        <v>26825</v>
      </c>
      <c r="C880" s="138" t="s">
        <v>159</v>
      </c>
      <c r="D880" s="139">
        <v>1292.16</v>
      </c>
      <c r="E880" s="126"/>
      <c r="F880" s="125">
        <f t="shared" si="63"/>
        <v>0</v>
      </c>
    </row>
    <row r="881">
      <c r="A881" s="136" t="s">
        <v>30591</v>
      </c>
      <c r="B881" s="137" t="s">
        <v>27919</v>
      </c>
      <c r="C881" s="138" t="s">
        <v>159</v>
      </c>
      <c r="D881" s="139">
        <v>1136.0</v>
      </c>
      <c r="E881" s="126"/>
      <c r="F881" s="125">
        <f t="shared" si="63"/>
        <v>0</v>
      </c>
    </row>
    <row r="882">
      <c r="A882" s="136" t="s">
        <v>30592</v>
      </c>
      <c r="B882" s="137" t="s">
        <v>29614</v>
      </c>
      <c r="C882" s="138" t="s">
        <v>159</v>
      </c>
      <c r="D882" s="139">
        <v>118.08</v>
      </c>
      <c r="E882" s="126"/>
      <c r="F882" s="125">
        <f t="shared" si="63"/>
        <v>0</v>
      </c>
    </row>
    <row r="883">
      <c r="A883" s="136" t="s">
        <v>30593</v>
      </c>
      <c r="B883" s="137" t="s">
        <v>26839</v>
      </c>
      <c r="C883" s="138" t="s">
        <v>159</v>
      </c>
      <c r="D883" s="139">
        <v>112.09</v>
      </c>
      <c r="E883" s="126"/>
      <c r="F883" s="125">
        <f t="shared" si="63"/>
        <v>0</v>
      </c>
    </row>
    <row r="884">
      <c r="A884" s="136" t="s">
        <v>30594</v>
      </c>
      <c r="B884" s="137" t="s">
        <v>26841</v>
      </c>
      <c r="C884" s="138" t="s">
        <v>159</v>
      </c>
      <c r="D884" s="139">
        <v>260.69</v>
      </c>
      <c r="E884" s="126"/>
      <c r="F884" s="125">
        <f t="shared" si="63"/>
        <v>0</v>
      </c>
    </row>
    <row r="885">
      <c r="A885" s="136" t="s">
        <v>30595</v>
      </c>
      <c r="B885" s="137" t="s">
        <v>26843</v>
      </c>
      <c r="C885" s="138" t="s">
        <v>159</v>
      </c>
      <c r="D885" s="139">
        <v>455.67</v>
      </c>
      <c r="E885" s="126"/>
      <c r="F885" s="125">
        <f t="shared" si="63"/>
        <v>0</v>
      </c>
    </row>
    <row r="886">
      <c r="A886" s="136" t="s">
        <v>30596</v>
      </c>
      <c r="B886" s="137" t="s">
        <v>29621</v>
      </c>
      <c r="C886" s="138" t="s">
        <v>159</v>
      </c>
      <c r="D886" s="139">
        <v>200.23</v>
      </c>
      <c r="E886" s="126"/>
      <c r="F886" s="125">
        <f t="shared" si="63"/>
        <v>0</v>
      </c>
    </row>
    <row r="887">
      <c r="A887" s="136" t="s">
        <v>30597</v>
      </c>
      <c r="B887" s="137" t="s">
        <v>29623</v>
      </c>
      <c r="C887" s="138" t="s">
        <v>159</v>
      </c>
      <c r="D887" s="139">
        <v>263.47</v>
      </c>
      <c r="E887" s="126"/>
      <c r="F887" s="125">
        <f t="shared" si="63"/>
        <v>0</v>
      </c>
    </row>
    <row r="888">
      <c r="A888" s="136" t="s">
        <v>30598</v>
      </c>
      <c r="B888" s="137" t="s">
        <v>28732</v>
      </c>
      <c r="C888" s="138" t="s">
        <v>159</v>
      </c>
      <c r="D888" s="139">
        <v>43.33</v>
      </c>
      <c r="E888" s="126"/>
      <c r="F888" s="125">
        <f t="shared" si="63"/>
        <v>0</v>
      </c>
    </row>
    <row r="889">
      <c r="A889" s="136" t="s">
        <v>30599</v>
      </c>
      <c r="B889" s="137" t="s">
        <v>30474</v>
      </c>
      <c r="C889" s="138" t="s">
        <v>159</v>
      </c>
      <c r="D889" s="139">
        <v>326.15</v>
      </c>
      <c r="E889" s="126"/>
      <c r="F889" s="125">
        <f t="shared" si="63"/>
        <v>0</v>
      </c>
    </row>
    <row r="890">
      <c r="A890" s="136" t="s">
        <v>30600</v>
      </c>
      <c r="B890" s="137" t="s">
        <v>29781</v>
      </c>
      <c r="C890" s="138" t="s">
        <v>159</v>
      </c>
      <c r="D890" s="139">
        <v>242.31</v>
      </c>
      <c r="E890" s="126"/>
      <c r="F890" s="125">
        <f t="shared" si="63"/>
        <v>0</v>
      </c>
    </row>
    <row r="891">
      <c r="A891" s="136" t="s">
        <v>30601</v>
      </c>
      <c r="B891" s="137" t="s">
        <v>29783</v>
      </c>
      <c r="C891" s="138" t="s">
        <v>159</v>
      </c>
      <c r="D891" s="139">
        <v>524.21</v>
      </c>
      <c r="E891" s="126"/>
      <c r="F891" s="125">
        <f t="shared" si="63"/>
        <v>0</v>
      </c>
    </row>
    <row r="892">
      <c r="A892" s="136" t="s">
        <v>30602</v>
      </c>
      <c r="B892" s="137" t="s">
        <v>25978</v>
      </c>
      <c r="C892" s="138" t="s">
        <v>117</v>
      </c>
      <c r="D892" s="139">
        <v>11844.19</v>
      </c>
      <c r="E892" s="126"/>
      <c r="F892" s="125">
        <f t="shared" si="63"/>
        <v>0</v>
      </c>
    </row>
    <row r="893">
      <c r="A893" s="136" t="s">
        <v>30603</v>
      </c>
      <c r="B893" s="137" t="s">
        <v>1916</v>
      </c>
      <c r="C893" s="138" t="s">
        <v>159</v>
      </c>
      <c r="D893" s="139">
        <v>118.08</v>
      </c>
      <c r="E893" s="126"/>
      <c r="F893" s="125">
        <f t="shared" si="63"/>
        <v>0</v>
      </c>
    </row>
    <row r="894">
      <c r="A894" s="136" t="s">
        <v>30604</v>
      </c>
      <c r="B894" s="137" t="s">
        <v>26858</v>
      </c>
      <c r="C894" s="138" t="s">
        <v>159</v>
      </c>
      <c r="D894" s="139">
        <v>112.09</v>
      </c>
      <c r="E894" s="126"/>
      <c r="F894" s="125">
        <f t="shared" si="63"/>
        <v>0</v>
      </c>
    </row>
    <row r="895">
      <c r="A895" s="136" t="s">
        <v>30605</v>
      </c>
      <c r="B895" s="137" t="s">
        <v>26860</v>
      </c>
      <c r="C895" s="138" t="s">
        <v>159</v>
      </c>
      <c r="D895" s="139">
        <v>260.69</v>
      </c>
      <c r="E895" s="126"/>
      <c r="F895" s="125">
        <f t="shared" si="63"/>
        <v>0</v>
      </c>
    </row>
    <row r="896">
      <c r="A896" s="136" t="s">
        <v>30606</v>
      </c>
      <c r="B896" s="137" t="s">
        <v>26862</v>
      </c>
      <c r="C896" s="138" t="s">
        <v>159</v>
      </c>
      <c r="D896" s="139">
        <v>455.67</v>
      </c>
      <c r="E896" s="126"/>
      <c r="F896" s="125">
        <f t="shared" si="63"/>
        <v>0</v>
      </c>
    </row>
    <row r="897">
      <c r="A897" s="136" t="s">
        <v>30607</v>
      </c>
      <c r="B897" s="137" t="s">
        <v>29636</v>
      </c>
      <c r="C897" s="138" t="s">
        <v>159</v>
      </c>
      <c r="D897" s="139">
        <v>200.23</v>
      </c>
      <c r="E897" s="126"/>
      <c r="F897" s="125">
        <f t="shared" si="63"/>
        <v>0</v>
      </c>
    </row>
    <row r="898">
      <c r="A898" s="136" t="s">
        <v>30608</v>
      </c>
      <c r="B898" s="137" t="s">
        <v>29638</v>
      </c>
      <c r="C898" s="138" t="s">
        <v>159</v>
      </c>
      <c r="D898" s="139">
        <v>263.47</v>
      </c>
      <c r="E898" s="126"/>
      <c r="F898" s="125">
        <f t="shared" si="63"/>
        <v>0</v>
      </c>
    </row>
    <row r="899">
      <c r="A899" s="136" t="s">
        <v>30609</v>
      </c>
      <c r="B899" s="137" t="s">
        <v>27961</v>
      </c>
      <c r="C899" s="138" t="s">
        <v>159</v>
      </c>
      <c r="D899" s="139">
        <v>43.33</v>
      </c>
      <c r="E899" s="126"/>
      <c r="F899" s="125">
        <f t="shared" si="63"/>
        <v>0</v>
      </c>
    </row>
    <row r="900">
      <c r="A900" s="136" t="s">
        <v>30610</v>
      </c>
      <c r="B900" s="137" t="s">
        <v>30499</v>
      </c>
      <c r="C900" s="138" t="s">
        <v>159</v>
      </c>
      <c r="D900" s="139">
        <v>326.15</v>
      </c>
      <c r="E900" s="126"/>
      <c r="F900" s="125">
        <f t="shared" si="63"/>
        <v>0</v>
      </c>
    </row>
    <row r="901">
      <c r="A901" s="136" t="s">
        <v>30611</v>
      </c>
      <c r="B901" s="137" t="s">
        <v>29797</v>
      </c>
      <c r="C901" s="138" t="s">
        <v>159</v>
      </c>
      <c r="D901" s="139">
        <v>242.31</v>
      </c>
      <c r="E901" s="126"/>
      <c r="F901" s="125">
        <f t="shared" si="63"/>
        <v>0</v>
      </c>
    </row>
    <row r="902">
      <c r="A902" s="136" t="s">
        <v>30612</v>
      </c>
      <c r="B902" s="137" t="s">
        <v>29799</v>
      </c>
      <c r="C902" s="138" t="s">
        <v>159</v>
      </c>
      <c r="D902" s="139">
        <v>524.21</v>
      </c>
      <c r="E902" s="126"/>
      <c r="F902" s="125">
        <f t="shared" si="63"/>
        <v>0</v>
      </c>
    </row>
    <row r="903">
      <c r="A903" s="136" t="s">
        <v>30613</v>
      </c>
      <c r="B903" s="137" t="s">
        <v>25699</v>
      </c>
      <c r="C903" s="138"/>
      <c r="D903" s="139"/>
      <c r="E903" s="139"/>
      <c r="F903" s="140">
        <f>SUM(F904:F909)</f>
        <v>0</v>
      </c>
    </row>
    <row r="904">
      <c r="A904" s="136" t="s">
        <v>30614</v>
      </c>
      <c r="B904" s="137" t="s">
        <v>1925</v>
      </c>
      <c r="C904" s="138" t="s">
        <v>159</v>
      </c>
      <c r="D904" s="139">
        <v>230.17</v>
      </c>
      <c r="E904" s="126"/>
      <c r="F904" s="125">
        <f t="shared" ref="F904:F909" si="64">if(C904="","",round(D904*E904,2))</f>
        <v>0</v>
      </c>
    </row>
    <row r="905">
      <c r="A905" s="136" t="s">
        <v>30615</v>
      </c>
      <c r="B905" s="137" t="s">
        <v>25704</v>
      </c>
      <c r="C905" s="138" t="s">
        <v>159</v>
      </c>
      <c r="D905" s="139">
        <v>260.69</v>
      </c>
      <c r="E905" s="126"/>
      <c r="F905" s="125">
        <f t="shared" si="64"/>
        <v>0</v>
      </c>
    </row>
    <row r="906">
      <c r="A906" s="136" t="s">
        <v>30616</v>
      </c>
      <c r="B906" s="137" t="s">
        <v>1927</v>
      </c>
      <c r="C906" s="138" t="s">
        <v>159</v>
      </c>
      <c r="D906" s="139">
        <v>499.0</v>
      </c>
      <c r="E906" s="126"/>
      <c r="F906" s="125">
        <f t="shared" si="64"/>
        <v>0</v>
      </c>
    </row>
    <row r="907">
      <c r="A907" s="136" t="s">
        <v>30617</v>
      </c>
      <c r="B907" s="137" t="s">
        <v>1929</v>
      </c>
      <c r="C907" s="138" t="s">
        <v>159</v>
      </c>
      <c r="D907" s="139">
        <v>526.38</v>
      </c>
      <c r="E907" s="126"/>
      <c r="F907" s="125">
        <f t="shared" si="64"/>
        <v>0</v>
      </c>
    </row>
    <row r="908">
      <c r="A908" s="136" t="s">
        <v>30618</v>
      </c>
      <c r="B908" s="137" t="s">
        <v>25708</v>
      </c>
      <c r="C908" s="138" t="s">
        <v>159</v>
      </c>
      <c r="D908" s="139">
        <v>505.78</v>
      </c>
      <c r="E908" s="126"/>
      <c r="F908" s="125">
        <f t="shared" si="64"/>
        <v>0</v>
      </c>
    </row>
    <row r="909">
      <c r="A909" s="136" t="s">
        <v>30619</v>
      </c>
      <c r="B909" s="137" t="s">
        <v>1931</v>
      </c>
      <c r="C909" s="138" t="s">
        <v>159</v>
      </c>
      <c r="D909" s="139">
        <v>524.21</v>
      </c>
      <c r="E909" s="126"/>
      <c r="F909" s="125">
        <f t="shared" si="64"/>
        <v>0</v>
      </c>
    </row>
    <row r="910">
      <c r="A910" s="136" t="s">
        <v>30620</v>
      </c>
      <c r="B910" s="137" t="s">
        <v>29654</v>
      </c>
      <c r="C910" s="138"/>
      <c r="D910" s="139"/>
      <c r="E910" s="139"/>
      <c r="F910" s="140">
        <f>SUM(F911:F916)</f>
        <v>0</v>
      </c>
    </row>
    <row r="911">
      <c r="A911" s="136" t="s">
        <v>30621</v>
      </c>
      <c r="B911" s="137" t="s">
        <v>29660</v>
      </c>
      <c r="C911" s="138" t="s">
        <v>159</v>
      </c>
      <c r="D911" s="139">
        <v>957.54</v>
      </c>
      <c r="E911" s="126"/>
      <c r="F911" s="125">
        <f t="shared" ref="F911:F916" si="65">if(C911="","",round(D911*E911,2))</f>
        <v>0</v>
      </c>
    </row>
    <row r="912">
      <c r="A912" s="136" t="s">
        <v>30622</v>
      </c>
      <c r="B912" s="137" t="s">
        <v>29662</v>
      </c>
      <c r="C912" s="138" t="s">
        <v>159</v>
      </c>
      <c r="D912" s="139">
        <v>468.7</v>
      </c>
      <c r="E912" s="126"/>
      <c r="F912" s="125">
        <f t="shared" si="65"/>
        <v>0</v>
      </c>
    </row>
    <row r="913">
      <c r="A913" s="136" t="s">
        <v>30623</v>
      </c>
      <c r="B913" s="137" t="s">
        <v>29816</v>
      </c>
      <c r="C913" s="138" t="s">
        <v>159</v>
      </c>
      <c r="D913" s="139">
        <v>43.83</v>
      </c>
      <c r="E913" s="126"/>
      <c r="F913" s="125">
        <f t="shared" si="65"/>
        <v>0</v>
      </c>
    </row>
    <row r="914">
      <c r="A914" s="136" t="s">
        <v>30624</v>
      </c>
      <c r="B914" s="137" t="s">
        <v>29664</v>
      </c>
      <c r="C914" s="138" t="s">
        <v>159</v>
      </c>
      <c r="D914" s="139">
        <v>1102.17</v>
      </c>
      <c r="E914" s="126"/>
      <c r="F914" s="125">
        <f t="shared" si="65"/>
        <v>0</v>
      </c>
    </row>
    <row r="915">
      <c r="A915" s="136" t="s">
        <v>30625</v>
      </c>
      <c r="B915" s="137" t="s">
        <v>29668</v>
      </c>
      <c r="C915" s="138" t="s">
        <v>159</v>
      </c>
      <c r="D915" s="139">
        <v>1426.24</v>
      </c>
      <c r="E915" s="126"/>
      <c r="F915" s="125">
        <f t="shared" si="65"/>
        <v>0</v>
      </c>
    </row>
    <row r="916">
      <c r="A916" s="136" t="s">
        <v>30626</v>
      </c>
      <c r="B916" s="137" t="s">
        <v>29822</v>
      </c>
      <c r="C916" s="138" t="s">
        <v>159</v>
      </c>
      <c r="D916" s="139">
        <v>1146.0</v>
      </c>
      <c r="E916" s="126"/>
      <c r="F916" s="125">
        <f t="shared" si="65"/>
        <v>0</v>
      </c>
    </row>
    <row r="917">
      <c r="A917" s="136" t="s">
        <v>30627</v>
      </c>
      <c r="B917" s="137" t="s">
        <v>1865</v>
      </c>
      <c r="C917" s="138"/>
      <c r="D917" s="139"/>
      <c r="E917" s="139"/>
      <c r="F917" s="140">
        <f>SUM(F918:F921)</f>
        <v>0</v>
      </c>
    </row>
    <row r="918">
      <c r="A918" s="136" t="s">
        <v>30628</v>
      </c>
      <c r="B918" s="137" t="s">
        <v>1867</v>
      </c>
      <c r="C918" s="138" t="s">
        <v>79</v>
      </c>
      <c r="D918" s="139">
        <v>51.0</v>
      </c>
      <c r="E918" s="126"/>
      <c r="F918" s="125">
        <f t="shared" ref="F918:F921" si="66">if(C918="","",round(D918*E918,2))</f>
        <v>0</v>
      </c>
    </row>
    <row r="919">
      <c r="A919" s="136" t="s">
        <v>30629</v>
      </c>
      <c r="B919" s="137" t="s">
        <v>272</v>
      </c>
      <c r="C919" s="138" t="s">
        <v>79</v>
      </c>
      <c r="D919" s="139">
        <v>18.0</v>
      </c>
      <c r="E919" s="126"/>
      <c r="F919" s="125">
        <f t="shared" si="66"/>
        <v>0</v>
      </c>
    </row>
    <row r="920">
      <c r="A920" s="136" t="s">
        <v>30630</v>
      </c>
      <c r="B920" s="137" t="s">
        <v>29830</v>
      </c>
      <c r="C920" s="138" t="s">
        <v>159</v>
      </c>
      <c r="D920" s="139">
        <v>1426.24</v>
      </c>
      <c r="E920" s="126"/>
      <c r="F920" s="125">
        <f t="shared" si="66"/>
        <v>0</v>
      </c>
    </row>
    <row r="921">
      <c r="A921" s="136" t="s">
        <v>30631</v>
      </c>
      <c r="B921" s="137" t="s">
        <v>29832</v>
      </c>
      <c r="C921" s="138" t="s">
        <v>159</v>
      </c>
      <c r="D921" s="139">
        <v>1146.0</v>
      </c>
      <c r="E921" s="126"/>
      <c r="F921" s="125">
        <f t="shared" si="66"/>
        <v>0</v>
      </c>
    </row>
    <row r="922">
      <c r="A922" s="136" t="s">
        <v>30632</v>
      </c>
      <c r="B922" s="137" t="s">
        <v>1960</v>
      </c>
      <c r="C922" s="138"/>
      <c r="D922" s="139"/>
      <c r="E922" s="139"/>
      <c r="F922" s="140">
        <f>SUM(F923:F929)</f>
        <v>0</v>
      </c>
    </row>
    <row r="923">
      <c r="A923" s="136" t="s">
        <v>30633</v>
      </c>
      <c r="B923" s="137" t="s">
        <v>29679</v>
      </c>
      <c r="C923" s="138" t="s">
        <v>79</v>
      </c>
      <c r="D923" s="139">
        <v>6.0</v>
      </c>
      <c r="E923" s="126"/>
      <c r="F923" s="125">
        <f t="shared" ref="F923:F929" si="67">if(C923="","",round(D923*E923,2))</f>
        <v>0</v>
      </c>
    </row>
    <row r="924">
      <c r="A924" s="136" t="s">
        <v>30634</v>
      </c>
      <c r="B924" s="137" t="s">
        <v>29685</v>
      </c>
      <c r="C924" s="138" t="s">
        <v>79</v>
      </c>
      <c r="D924" s="139">
        <v>5.0</v>
      </c>
      <c r="E924" s="126"/>
      <c r="F924" s="125">
        <f t="shared" si="67"/>
        <v>0</v>
      </c>
    </row>
    <row r="925">
      <c r="A925" s="136" t="s">
        <v>30635</v>
      </c>
      <c r="B925" s="137" t="s">
        <v>29687</v>
      </c>
      <c r="C925" s="138" t="s">
        <v>79</v>
      </c>
      <c r="D925" s="139">
        <v>6.0</v>
      </c>
      <c r="E925" s="126"/>
      <c r="F925" s="125">
        <f t="shared" si="67"/>
        <v>0</v>
      </c>
    </row>
    <row r="926">
      <c r="A926" s="136" t="s">
        <v>30636</v>
      </c>
      <c r="B926" s="137" t="s">
        <v>29689</v>
      </c>
      <c r="C926" s="138" t="s">
        <v>79</v>
      </c>
      <c r="D926" s="139">
        <v>11.0</v>
      </c>
      <c r="E926" s="126"/>
      <c r="F926" s="125">
        <f t="shared" si="67"/>
        <v>0</v>
      </c>
    </row>
    <row r="927">
      <c r="A927" s="136" t="s">
        <v>30637</v>
      </c>
      <c r="B927" s="137" t="s">
        <v>29691</v>
      </c>
      <c r="C927" s="138" t="s">
        <v>79</v>
      </c>
      <c r="D927" s="139">
        <v>9.0</v>
      </c>
      <c r="E927" s="126"/>
      <c r="F927" s="125">
        <f t="shared" si="67"/>
        <v>0</v>
      </c>
    </row>
    <row r="928">
      <c r="A928" s="136" t="s">
        <v>30638</v>
      </c>
      <c r="B928" s="137" t="s">
        <v>29693</v>
      </c>
      <c r="C928" s="138" t="s">
        <v>79</v>
      </c>
      <c r="D928" s="139">
        <v>8.0</v>
      </c>
      <c r="E928" s="126"/>
      <c r="F928" s="125">
        <f t="shared" si="67"/>
        <v>0</v>
      </c>
    </row>
    <row r="929">
      <c r="A929" s="136" t="s">
        <v>30639</v>
      </c>
      <c r="B929" s="137" t="s">
        <v>29695</v>
      </c>
      <c r="C929" s="138" t="s">
        <v>79</v>
      </c>
      <c r="D929" s="139">
        <v>12.0</v>
      </c>
      <c r="E929" s="126"/>
      <c r="F929" s="125">
        <f t="shared" si="67"/>
        <v>0</v>
      </c>
    </row>
    <row r="930">
      <c r="A930" s="136" t="s">
        <v>30640</v>
      </c>
      <c r="B930" s="137" t="s">
        <v>30641</v>
      </c>
      <c r="C930" s="138"/>
      <c r="D930" s="139"/>
      <c r="E930" s="139"/>
      <c r="F930" s="140">
        <f>F931+F939+F984+F993+F1005+F1012+F1030</f>
        <v>0</v>
      </c>
    </row>
    <row r="931">
      <c r="A931" s="136" t="s">
        <v>30642</v>
      </c>
      <c r="B931" s="137" t="s">
        <v>458</v>
      </c>
      <c r="C931" s="138"/>
      <c r="D931" s="139"/>
      <c r="E931" s="139"/>
      <c r="F931" s="140">
        <f>SUM(F932:F938)</f>
        <v>0</v>
      </c>
    </row>
    <row r="932">
      <c r="A932" s="136" t="s">
        <v>30643</v>
      </c>
      <c r="B932" s="137" t="s">
        <v>1770</v>
      </c>
      <c r="C932" s="138" t="s">
        <v>529</v>
      </c>
      <c r="D932" s="139">
        <v>7.85</v>
      </c>
      <c r="E932" s="126"/>
      <c r="F932" s="125">
        <f t="shared" ref="F932:F938" si="68">if(C932="","",round(D932*E932,2))</f>
        <v>0</v>
      </c>
    </row>
    <row r="933">
      <c r="A933" s="136" t="s">
        <v>30644</v>
      </c>
      <c r="B933" s="137" t="s">
        <v>1772</v>
      </c>
      <c r="C933" s="138" t="s">
        <v>529</v>
      </c>
      <c r="D933" s="139">
        <v>7.85</v>
      </c>
      <c r="E933" s="126"/>
      <c r="F933" s="125">
        <f t="shared" si="68"/>
        <v>0</v>
      </c>
    </row>
    <row r="934">
      <c r="A934" s="136" t="s">
        <v>30645</v>
      </c>
      <c r="B934" s="137" t="s">
        <v>25646</v>
      </c>
      <c r="C934" s="138" t="s">
        <v>159</v>
      </c>
      <c r="D934" s="139">
        <v>15697.2</v>
      </c>
      <c r="E934" s="126"/>
      <c r="F934" s="125">
        <f t="shared" si="68"/>
        <v>0</v>
      </c>
    </row>
    <row r="935">
      <c r="A935" s="136" t="s">
        <v>30646</v>
      </c>
      <c r="B935" s="137" t="s">
        <v>25648</v>
      </c>
      <c r="C935" s="138" t="s">
        <v>159</v>
      </c>
      <c r="D935" s="139">
        <v>15697.2</v>
      </c>
      <c r="E935" s="126"/>
      <c r="F935" s="125">
        <f t="shared" si="68"/>
        <v>0</v>
      </c>
    </row>
    <row r="936">
      <c r="A936" s="136" t="s">
        <v>30647</v>
      </c>
      <c r="B936" s="137" t="s">
        <v>25650</v>
      </c>
      <c r="C936" s="138" t="s">
        <v>79</v>
      </c>
      <c r="D936" s="139">
        <v>157.0</v>
      </c>
      <c r="E936" s="126"/>
      <c r="F936" s="125">
        <f t="shared" si="68"/>
        <v>0</v>
      </c>
    </row>
    <row r="937">
      <c r="A937" s="136" t="s">
        <v>30648</v>
      </c>
      <c r="B937" s="137" t="s">
        <v>25652</v>
      </c>
      <c r="C937" s="138" t="s">
        <v>79</v>
      </c>
      <c r="D937" s="139">
        <v>78.0</v>
      </c>
      <c r="E937" s="126"/>
      <c r="F937" s="125">
        <f t="shared" si="68"/>
        <v>0</v>
      </c>
    </row>
    <row r="938">
      <c r="A938" s="136" t="s">
        <v>30649</v>
      </c>
      <c r="B938" s="137" t="s">
        <v>25654</v>
      </c>
      <c r="C938" s="138" t="s">
        <v>159</v>
      </c>
      <c r="D938" s="139">
        <v>7848.6</v>
      </c>
      <c r="E938" s="126"/>
      <c r="F938" s="125">
        <f t="shared" si="68"/>
        <v>0</v>
      </c>
    </row>
    <row r="939">
      <c r="A939" s="136" t="s">
        <v>30650</v>
      </c>
      <c r="B939" s="137" t="s">
        <v>110</v>
      </c>
      <c r="C939" s="138"/>
      <c r="D939" s="139"/>
      <c r="E939" s="139"/>
      <c r="F939" s="140">
        <f>SUM(F940:F983)</f>
        <v>0</v>
      </c>
    </row>
    <row r="940">
      <c r="A940" s="136" t="s">
        <v>30651</v>
      </c>
      <c r="B940" s="137" t="s">
        <v>29594</v>
      </c>
      <c r="C940" s="138" t="s">
        <v>159</v>
      </c>
      <c r="D940" s="139">
        <v>162.03</v>
      </c>
      <c r="E940" s="126"/>
      <c r="F940" s="125">
        <f t="shared" ref="F940:F983" si="69">if(C940="","",round(D940*E940,2))</f>
        <v>0</v>
      </c>
    </row>
    <row r="941">
      <c r="A941" s="136" t="s">
        <v>30652</v>
      </c>
      <c r="B941" s="137" t="s">
        <v>29596</v>
      </c>
      <c r="C941" s="138" t="s">
        <v>159</v>
      </c>
      <c r="D941" s="139">
        <v>219.19</v>
      </c>
      <c r="E941" s="126"/>
      <c r="F941" s="125">
        <f t="shared" si="69"/>
        <v>0</v>
      </c>
    </row>
    <row r="942">
      <c r="A942" s="136" t="s">
        <v>30653</v>
      </c>
      <c r="B942" s="137" t="s">
        <v>29718</v>
      </c>
      <c r="C942" s="138" t="s">
        <v>159</v>
      </c>
      <c r="D942" s="139">
        <v>152.34</v>
      </c>
      <c r="E942" s="126"/>
      <c r="F942" s="125">
        <f t="shared" si="69"/>
        <v>0</v>
      </c>
    </row>
    <row r="943">
      <c r="A943" s="136" t="s">
        <v>30654</v>
      </c>
      <c r="B943" s="137" t="s">
        <v>29720</v>
      </c>
      <c r="C943" s="138" t="s">
        <v>159</v>
      </c>
      <c r="D943" s="139">
        <v>80.32</v>
      </c>
      <c r="E943" s="126"/>
      <c r="F943" s="125">
        <f t="shared" si="69"/>
        <v>0</v>
      </c>
    </row>
    <row r="944">
      <c r="A944" s="136" t="s">
        <v>30655</v>
      </c>
      <c r="B944" s="137" t="s">
        <v>29722</v>
      </c>
      <c r="C944" s="138" t="s">
        <v>159</v>
      </c>
      <c r="D944" s="139">
        <v>32.13</v>
      </c>
      <c r="E944" s="126"/>
      <c r="F944" s="125">
        <f t="shared" si="69"/>
        <v>0</v>
      </c>
    </row>
    <row r="945">
      <c r="A945" s="136" t="s">
        <v>30656</v>
      </c>
      <c r="B945" s="137" t="s">
        <v>29726</v>
      </c>
      <c r="C945" s="138" t="s">
        <v>159</v>
      </c>
      <c r="D945" s="139">
        <v>49.51</v>
      </c>
      <c r="E945" s="126"/>
      <c r="F945" s="125">
        <f t="shared" si="69"/>
        <v>0</v>
      </c>
    </row>
    <row r="946">
      <c r="A946" s="136" t="s">
        <v>30657</v>
      </c>
      <c r="B946" s="137" t="s">
        <v>26817</v>
      </c>
      <c r="C946" s="138" t="s">
        <v>159</v>
      </c>
      <c r="D946" s="139">
        <v>50.09</v>
      </c>
      <c r="E946" s="126"/>
      <c r="F946" s="125">
        <f t="shared" si="69"/>
        <v>0</v>
      </c>
    </row>
    <row r="947">
      <c r="A947" s="136" t="s">
        <v>30658</v>
      </c>
      <c r="B947" s="137" t="s">
        <v>26819</v>
      </c>
      <c r="C947" s="138" t="s">
        <v>159</v>
      </c>
      <c r="D947" s="139">
        <v>324.04</v>
      </c>
      <c r="E947" s="126"/>
      <c r="F947" s="125">
        <f t="shared" si="69"/>
        <v>0</v>
      </c>
    </row>
    <row r="948">
      <c r="A948" s="136" t="s">
        <v>30659</v>
      </c>
      <c r="B948" s="137" t="s">
        <v>26821</v>
      </c>
      <c r="C948" s="138" t="s">
        <v>159</v>
      </c>
      <c r="D948" s="139">
        <v>378.04</v>
      </c>
      <c r="E948" s="126"/>
      <c r="F948" s="125">
        <f t="shared" si="69"/>
        <v>0</v>
      </c>
    </row>
    <row r="949">
      <c r="A949" s="136" t="s">
        <v>30660</v>
      </c>
      <c r="B949" s="137" t="s">
        <v>26823</v>
      </c>
      <c r="C949" s="138" t="s">
        <v>159</v>
      </c>
      <c r="D949" s="139">
        <v>1370.62</v>
      </c>
      <c r="E949" s="126"/>
      <c r="F949" s="125">
        <f t="shared" si="69"/>
        <v>0</v>
      </c>
    </row>
    <row r="950">
      <c r="A950" s="136" t="s">
        <v>30661</v>
      </c>
      <c r="B950" s="137" t="s">
        <v>29601</v>
      </c>
      <c r="C950" s="138" t="s">
        <v>159</v>
      </c>
      <c r="D950" s="139">
        <v>1389.14</v>
      </c>
      <c r="E950" s="126"/>
      <c r="F950" s="125">
        <f t="shared" si="69"/>
        <v>0</v>
      </c>
    </row>
    <row r="951">
      <c r="A951" s="136" t="s">
        <v>30662</v>
      </c>
      <c r="B951" s="137" t="s">
        <v>29603</v>
      </c>
      <c r="C951" s="138" t="s">
        <v>159</v>
      </c>
      <c r="D951" s="139">
        <v>992.13</v>
      </c>
      <c r="E951" s="126"/>
      <c r="F951" s="125">
        <f t="shared" si="69"/>
        <v>0</v>
      </c>
    </row>
    <row r="952">
      <c r="A952" s="136" t="s">
        <v>30663</v>
      </c>
      <c r="B952" s="137" t="s">
        <v>29605</v>
      </c>
      <c r="C952" s="138" t="s">
        <v>159</v>
      </c>
      <c r="D952" s="139">
        <v>1120.34</v>
      </c>
      <c r="E952" s="126"/>
      <c r="F952" s="125">
        <f t="shared" si="69"/>
        <v>0</v>
      </c>
    </row>
    <row r="953">
      <c r="A953" s="136" t="s">
        <v>30664</v>
      </c>
      <c r="B953" s="137" t="s">
        <v>29607</v>
      </c>
      <c r="C953" s="138" t="s">
        <v>159</v>
      </c>
      <c r="D953" s="139">
        <v>1128.52</v>
      </c>
      <c r="E953" s="126"/>
      <c r="F953" s="125">
        <f t="shared" si="69"/>
        <v>0</v>
      </c>
    </row>
    <row r="954">
      <c r="A954" s="136" t="s">
        <v>30665</v>
      </c>
      <c r="B954" s="137" t="s">
        <v>29609</v>
      </c>
      <c r="C954" s="138" t="s">
        <v>159</v>
      </c>
      <c r="D954" s="139">
        <v>400.15</v>
      </c>
      <c r="E954" s="126"/>
      <c r="F954" s="125">
        <f t="shared" si="69"/>
        <v>0</v>
      </c>
    </row>
    <row r="955">
      <c r="A955" s="136" t="s">
        <v>30666</v>
      </c>
      <c r="B955" s="137" t="s">
        <v>1897</v>
      </c>
      <c r="C955" s="138" t="s">
        <v>159</v>
      </c>
      <c r="D955" s="139">
        <v>695.53</v>
      </c>
      <c r="E955" s="126"/>
      <c r="F955" s="125">
        <f t="shared" si="69"/>
        <v>0</v>
      </c>
    </row>
    <row r="956">
      <c r="A956" s="136" t="s">
        <v>30667</v>
      </c>
      <c r="B956" s="137" t="s">
        <v>26825</v>
      </c>
      <c r="C956" s="138" t="s">
        <v>159</v>
      </c>
      <c r="D956" s="139">
        <v>6752.92</v>
      </c>
      <c r="E956" s="126"/>
      <c r="F956" s="125">
        <f t="shared" si="69"/>
        <v>0</v>
      </c>
    </row>
    <row r="957">
      <c r="A957" s="136" t="s">
        <v>30668</v>
      </c>
      <c r="B957" s="137" t="s">
        <v>27919</v>
      </c>
      <c r="C957" s="138" t="s">
        <v>159</v>
      </c>
      <c r="D957" s="139">
        <v>400.15</v>
      </c>
      <c r="E957" s="126"/>
      <c r="F957" s="125">
        <f t="shared" si="69"/>
        <v>0</v>
      </c>
    </row>
    <row r="958">
      <c r="A958" s="136" t="s">
        <v>30669</v>
      </c>
      <c r="B958" s="137" t="s">
        <v>29614</v>
      </c>
      <c r="C958" s="138" t="s">
        <v>159</v>
      </c>
      <c r="D958" s="139">
        <v>162.03</v>
      </c>
      <c r="E958" s="126"/>
      <c r="F958" s="125">
        <f t="shared" si="69"/>
        <v>0</v>
      </c>
    </row>
    <row r="959">
      <c r="A959" s="136" t="s">
        <v>30670</v>
      </c>
      <c r="B959" s="137" t="s">
        <v>29616</v>
      </c>
      <c r="C959" s="138" t="s">
        <v>159</v>
      </c>
      <c r="D959" s="139">
        <v>219.19</v>
      </c>
      <c r="E959" s="126"/>
      <c r="F959" s="125">
        <f t="shared" si="69"/>
        <v>0</v>
      </c>
    </row>
    <row r="960">
      <c r="A960" s="136" t="s">
        <v>30671</v>
      </c>
      <c r="B960" s="137" t="s">
        <v>29755</v>
      </c>
      <c r="C960" s="138" t="s">
        <v>159</v>
      </c>
      <c r="D960" s="139">
        <v>152.34</v>
      </c>
      <c r="E960" s="126"/>
      <c r="F960" s="125">
        <f t="shared" si="69"/>
        <v>0</v>
      </c>
    </row>
    <row r="961">
      <c r="A961" s="136" t="s">
        <v>30672</v>
      </c>
      <c r="B961" s="137" t="s">
        <v>29757</v>
      </c>
      <c r="C961" s="138" t="s">
        <v>159</v>
      </c>
      <c r="D961" s="139">
        <v>80.32</v>
      </c>
      <c r="E961" s="126"/>
      <c r="F961" s="125">
        <f t="shared" si="69"/>
        <v>0</v>
      </c>
    </row>
    <row r="962">
      <c r="A962" s="136" t="s">
        <v>30673</v>
      </c>
      <c r="B962" s="137" t="s">
        <v>29759</v>
      </c>
      <c r="C962" s="138" t="s">
        <v>159</v>
      </c>
      <c r="D962" s="139">
        <v>32.13</v>
      </c>
      <c r="E962" s="126"/>
      <c r="F962" s="125">
        <f t="shared" si="69"/>
        <v>0</v>
      </c>
    </row>
    <row r="963">
      <c r="A963" s="136" t="s">
        <v>30674</v>
      </c>
      <c r="B963" s="137" t="s">
        <v>29763</v>
      </c>
      <c r="C963" s="138" t="s">
        <v>159</v>
      </c>
      <c r="D963" s="139">
        <v>49.51</v>
      </c>
      <c r="E963" s="126"/>
      <c r="F963" s="125">
        <f t="shared" si="69"/>
        <v>0</v>
      </c>
    </row>
    <row r="964">
      <c r="A964" s="136" t="s">
        <v>30675</v>
      </c>
      <c r="B964" s="137" t="s">
        <v>26837</v>
      </c>
      <c r="C964" s="138" t="s">
        <v>159</v>
      </c>
      <c r="D964" s="139">
        <v>50.09</v>
      </c>
      <c r="E964" s="126"/>
      <c r="F964" s="125">
        <f t="shared" si="69"/>
        <v>0</v>
      </c>
    </row>
    <row r="965">
      <c r="A965" s="136" t="s">
        <v>30676</v>
      </c>
      <c r="B965" s="137" t="s">
        <v>26839</v>
      </c>
      <c r="C965" s="138" t="s">
        <v>159</v>
      </c>
      <c r="D965" s="139">
        <v>324.04</v>
      </c>
      <c r="E965" s="126"/>
      <c r="F965" s="125">
        <f t="shared" si="69"/>
        <v>0</v>
      </c>
    </row>
    <row r="966">
      <c r="A966" s="136" t="s">
        <v>30677</v>
      </c>
      <c r="B966" s="137" t="s">
        <v>26841</v>
      </c>
      <c r="C966" s="138" t="s">
        <v>159</v>
      </c>
      <c r="D966" s="139">
        <v>378.04</v>
      </c>
      <c r="E966" s="126"/>
      <c r="F966" s="125">
        <f t="shared" si="69"/>
        <v>0</v>
      </c>
    </row>
    <row r="967">
      <c r="A967" s="136" t="s">
        <v>30678</v>
      </c>
      <c r="B967" s="137" t="s">
        <v>26843</v>
      </c>
      <c r="C967" s="138" t="s">
        <v>159</v>
      </c>
      <c r="D967" s="139">
        <v>1370.62</v>
      </c>
      <c r="E967" s="126"/>
      <c r="F967" s="125">
        <f t="shared" si="69"/>
        <v>0</v>
      </c>
    </row>
    <row r="968">
      <c r="A968" s="136" t="s">
        <v>30679</v>
      </c>
      <c r="B968" s="137" t="s">
        <v>29621</v>
      </c>
      <c r="C968" s="138" t="s">
        <v>159</v>
      </c>
      <c r="D968" s="139">
        <v>1389.14</v>
      </c>
      <c r="E968" s="126"/>
      <c r="F968" s="125">
        <f t="shared" si="69"/>
        <v>0</v>
      </c>
    </row>
    <row r="969">
      <c r="A969" s="136" t="s">
        <v>30680</v>
      </c>
      <c r="B969" s="137" t="s">
        <v>29623</v>
      </c>
      <c r="C969" s="138" t="s">
        <v>159</v>
      </c>
      <c r="D969" s="139">
        <v>992.13</v>
      </c>
      <c r="E969" s="126"/>
      <c r="F969" s="125">
        <f t="shared" si="69"/>
        <v>0</v>
      </c>
    </row>
    <row r="970">
      <c r="A970" s="136" t="s">
        <v>30681</v>
      </c>
      <c r="B970" s="137" t="s">
        <v>29625</v>
      </c>
      <c r="C970" s="138" t="s">
        <v>159</v>
      </c>
      <c r="D970" s="139">
        <v>1120.34</v>
      </c>
      <c r="E970" s="126"/>
      <c r="F970" s="125">
        <f t="shared" si="69"/>
        <v>0</v>
      </c>
    </row>
    <row r="971">
      <c r="A971" s="136" t="s">
        <v>30682</v>
      </c>
      <c r="B971" s="137" t="s">
        <v>29627</v>
      </c>
      <c r="C971" s="138" t="s">
        <v>159</v>
      </c>
      <c r="D971" s="139">
        <v>1128.52</v>
      </c>
      <c r="E971" s="126"/>
      <c r="F971" s="125">
        <f t="shared" si="69"/>
        <v>0</v>
      </c>
    </row>
    <row r="972">
      <c r="A972" s="136" t="s">
        <v>30683</v>
      </c>
      <c r="B972" s="137" t="s">
        <v>29629</v>
      </c>
      <c r="C972" s="138" t="s">
        <v>159</v>
      </c>
      <c r="D972" s="139">
        <v>400.15</v>
      </c>
      <c r="E972" s="126"/>
      <c r="F972" s="125">
        <f t="shared" si="69"/>
        <v>0</v>
      </c>
    </row>
    <row r="973">
      <c r="A973" s="136" t="s">
        <v>30684</v>
      </c>
      <c r="B973" s="137" t="s">
        <v>25978</v>
      </c>
      <c r="C973" s="138" t="s">
        <v>117</v>
      </c>
      <c r="D973" s="139">
        <v>37114.05</v>
      </c>
      <c r="E973" s="126"/>
      <c r="F973" s="125">
        <f t="shared" si="69"/>
        <v>0</v>
      </c>
    </row>
    <row r="974">
      <c r="A974" s="136" t="s">
        <v>30685</v>
      </c>
      <c r="B974" s="137" t="s">
        <v>1916</v>
      </c>
      <c r="C974" s="138" t="s">
        <v>159</v>
      </c>
      <c r="D974" s="139">
        <v>695.53</v>
      </c>
      <c r="E974" s="126"/>
      <c r="F974" s="125">
        <f t="shared" si="69"/>
        <v>0</v>
      </c>
    </row>
    <row r="975">
      <c r="A975" s="136" t="s">
        <v>30686</v>
      </c>
      <c r="B975" s="137" t="s">
        <v>26856</v>
      </c>
      <c r="C975" s="138" t="s">
        <v>159</v>
      </c>
      <c r="D975" s="139">
        <v>50.09</v>
      </c>
      <c r="E975" s="126"/>
      <c r="F975" s="125">
        <f t="shared" si="69"/>
        <v>0</v>
      </c>
    </row>
    <row r="976">
      <c r="A976" s="136" t="s">
        <v>30687</v>
      </c>
      <c r="B976" s="137" t="s">
        <v>26858</v>
      </c>
      <c r="C976" s="138" t="s">
        <v>159</v>
      </c>
      <c r="D976" s="139">
        <v>324.04</v>
      </c>
      <c r="E976" s="126"/>
      <c r="F976" s="125">
        <f t="shared" si="69"/>
        <v>0</v>
      </c>
    </row>
    <row r="977">
      <c r="A977" s="136" t="s">
        <v>30688</v>
      </c>
      <c r="B977" s="137" t="s">
        <v>26860</v>
      </c>
      <c r="C977" s="138" t="s">
        <v>159</v>
      </c>
      <c r="D977" s="139">
        <v>378.04</v>
      </c>
      <c r="E977" s="126"/>
      <c r="F977" s="125">
        <f t="shared" si="69"/>
        <v>0</v>
      </c>
    </row>
    <row r="978">
      <c r="A978" s="136" t="s">
        <v>30689</v>
      </c>
      <c r="B978" s="137" t="s">
        <v>26862</v>
      </c>
      <c r="C978" s="138" t="s">
        <v>159</v>
      </c>
      <c r="D978" s="139">
        <v>1370.62</v>
      </c>
      <c r="E978" s="126"/>
      <c r="F978" s="125">
        <f t="shared" si="69"/>
        <v>0</v>
      </c>
    </row>
    <row r="979">
      <c r="A979" s="136" t="s">
        <v>30690</v>
      </c>
      <c r="B979" s="137" t="s">
        <v>29636</v>
      </c>
      <c r="C979" s="138" t="s">
        <v>159</v>
      </c>
      <c r="D979" s="139">
        <v>1389.14</v>
      </c>
      <c r="E979" s="126"/>
      <c r="F979" s="125">
        <f t="shared" si="69"/>
        <v>0</v>
      </c>
    </row>
    <row r="980">
      <c r="A980" s="136" t="s">
        <v>30691</v>
      </c>
      <c r="B980" s="137" t="s">
        <v>29638</v>
      </c>
      <c r="C980" s="138" t="s">
        <v>159</v>
      </c>
      <c r="D980" s="139">
        <v>992.13</v>
      </c>
      <c r="E980" s="126"/>
      <c r="F980" s="125">
        <f t="shared" si="69"/>
        <v>0</v>
      </c>
    </row>
    <row r="981">
      <c r="A981" s="136" t="s">
        <v>30692</v>
      </c>
      <c r="B981" s="137" t="s">
        <v>29640</v>
      </c>
      <c r="C981" s="138" t="s">
        <v>159</v>
      </c>
      <c r="D981" s="139">
        <v>1120.34</v>
      </c>
      <c r="E981" s="126"/>
      <c r="F981" s="125">
        <f t="shared" si="69"/>
        <v>0</v>
      </c>
    </row>
    <row r="982">
      <c r="A982" s="136" t="s">
        <v>30693</v>
      </c>
      <c r="B982" s="137" t="s">
        <v>29642</v>
      </c>
      <c r="C982" s="138" t="s">
        <v>159</v>
      </c>
      <c r="D982" s="139">
        <v>1128.52</v>
      </c>
      <c r="E982" s="126"/>
      <c r="F982" s="125">
        <f t="shared" si="69"/>
        <v>0</v>
      </c>
    </row>
    <row r="983">
      <c r="A983" s="136" t="s">
        <v>30694</v>
      </c>
      <c r="B983" s="137" t="s">
        <v>29644</v>
      </c>
      <c r="C983" s="138" t="s">
        <v>159</v>
      </c>
      <c r="D983" s="139">
        <v>400.15</v>
      </c>
      <c r="E983" s="126"/>
      <c r="F983" s="125">
        <f t="shared" si="69"/>
        <v>0</v>
      </c>
    </row>
    <row r="984">
      <c r="A984" s="136" t="s">
        <v>30695</v>
      </c>
      <c r="B984" s="137" t="s">
        <v>25699</v>
      </c>
      <c r="C984" s="138"/>
      <c r="D984" s="139"/>
      <c r="E984" s="139"/>
      <c r="F984" s="140">
        <f>SUM(F985:F992)</f>
        <v>0</v>
      </c>
    </row>
    <row r="985">
      <c r="A985" s="136" t="s">
        <v>30696</v>
      </c>
      <c r="B985" s="137" t="s">
        <v>25701</v>
      </c>
      <c r="C985" s="138" t="s">
        <v>159</v>
      </c>
      <c r="D985" s="139">
        <v>50.09</v>
      </c>
      <c r="E985" s="126"/>
      <c r="F985" s="125">
        <f t="shared" ref="F985:F992" si="70">if(C985="","",round(D985*E985,2))</f>
        <v>0</v>
      </c>
    </row>
    <row r="986">
      <c r="A986" s="136" t="s">
        <v>30697</v>
      </c>
      <c r="B986" s="137" t="s">
        <v>1925</v>
      </c>
      <c r="C986" s="138" t="s">
        <v>159</v>
      </c>
      <c r="D986" s="139">
        <v>486.08</v>
      </c>
      <c r="E986" s="126"/>
      <c r="F986" s="125">
        <f t="shared" si="70"/>
        <v>0</v>
      </c>
    </row>
    <row r="987">
      <c r="A987" s="136" t="s">
        <v>30698</v>
      </c>
      <c r="B987" s="137" t="s">
        <v>25704</v>
      </c>
      <c r="C987" s="138" t="s">
        <v>159</v>
      </c>
      <c r="D987" s="139">
        <v>597.24</v>
      </c>
      <c r="E987" s="126"/>
      <c r="F987" s="125">
        <f t="shared" si="70"/>
        <v>0</v>
      </c>
    </row>
    <row r="988">
      <c r="A988" s="136" t="s">
        <v>30699</v>
      </c>
      <c r="B988" s="137" t="s">
        <v>1927</v>
      </c>
      <c r="C988" s="138" t="s">
        <v>159</v>
      </c>
      <c r="D988" s="139">
        <v>1522.97</v>
      </c>
      <c r="E988" s="126"/>
      <c r="F988" s="125">
        <f t="shared" si="70"/>
        <v>0</v>
      </c>
    </row>
    <row r="989">
      <c r="A989" s="136" t="s">
        <v>30700</v>
      </c>
      <c r="B989" s="137" t="s">
        <v>1929</v>
      </c>
      <c r="C989" s="138" t="s">
        <v>159</v>
      </c>
      <c r="D989" s="139">
        <v>1469.46</v>
      </c>
      <c r="E989" s="126"/>
      <c r="F989" s="125">
        <f t="shared" si="70"/>
        <v>0</v>
      </c>
    </row>
    <row r="990">
      <c r="A990" s="136" t="s">
        <v>30701</v>
      </c>
      <c r="B990" s="137" t="s">
        <v>25708</v>
      </c>
      <c r="C990" s="138" t="s">
        <v>159</v>
      </c>
      <c r="D990" s="139">
        <v>1024.26</v>
      </c>
      <c r="E990" s="126"/>
      <c r="F990" s="125">
        <f t="shared" si="70"/>
        <v>0</v>
      </c>
    </row>
    <row r="991">
      <c r="A991" s="136" t="s">
        <v>30702</v>
      </c>
      <c r="B991" s="137" t="s">
        <v>1931</v>
      </c>
      <c r="C991" s="138" t="s">
        <v>159</v>
      </c>
      <c r="D991" s="139">
        <v>1120.34</v>
      </c>
      <c r="E991" s="126"/>
      <c r="F991" s="125">
        <f t="shared" si="70"/>
        <v>0</v>
      </c>
    </row>
    <row r="992">
      <c r="A992" s="136" t="s">
        <v>30703</v>
      </c>
      <c r="B992" s="137" t="s">
        <v>1933</v>
      </c>
      <c r="C992" s="138" t="s">
        <v>159</v>
      </c>
      <c r="D992" s="139">
        <v>1528.67</v>
      </c>
      <c r="E992" s="126"/>
      <c r="F992" s="125">
        <f t="shared" si="70"/>
        <v>0</v>
      </c>
    </row>
    <row r="993">
      <c r="A993" s="136" t="s">
        <v>30704</v>
      </c>
      <c r="B993" s="137" t="s">
        <v>29654</v>
      </c>
      <c r="C993" s="138"/>
      <c r="D993" s="139"/>
      <c r="E993" s="139"/>
      <c r="F993" s="140">
        <f>SUM(F994:F1004)</f>
        <v>0</v>
      </c>
    </row>
    <row r="994">
      <c r="A994" s="136" t="s">
        <v>30705</v>
      </c>
      <c r="B994" s="137" t="s">
        <v>1936</v>
      </c>
      <c r="C994" s="138" t="s">
        <v>159</v>
      </c>
      <c r="D994" s="139">
        <v>50.54</v>
      </c>
      <c r="E994" s="126"/>
      <c r="F994" s="125">
        <f t="shared" ref="F994:F1004" si="71">if(C994="","",round(D994*E994,2))</f>
        <v>0</v>
      </c>
    </row>
    <row r="995">
      <c r="A995" s="136" t="s">
        <v>30706</v>
      </c>
      <c r="B995" s="137" t="s">
        <v>29656</v>
      </c>
      <c r="C995" s="138" t="s">
        <v>159</v>
      </c>
      <c r="D995" s="139">
        <v>2468.32</v>
      </c>
      <c r="E995" s="126"/>
      <c r="F995" s="125">
        <f t="shared" si="71"/>
        <v>0</v>
      </c>
    </row>
    <row r="996">
      <c r="A996" s="136" t="s">
        <v>30707</v>
      </c>
      <c r="B996" s="137" t="s">
        <v>29658</v>
      </c>
      <c r="C996" s="138" t="s">
        <v>159</v>
      </c>
      <c r="D996" s="139">
        <v>4066.68</v>
      </c>
      <c r="E996" s="126"/>
      <c r="F996" s="125">
        <f t="shared" si="71"/>
        <v>0</v>
      </c>
    </row>
    <row r="997">
      <c r="A997" s="136" t="s">
        <v>30708</v>
      </c>
      <c r="B997" s="137" t="s">
        <v>29660</v>
      </c>
      <c r="C997" s="138" t="s">
        <v>159</v>
      </c>
      <c r="D997" s="139">
        <v>164.96</v>
      </c>
      <c r="E997" s="126"/>
      <c r="F997" s="125">
        <f t="shared" si="71"/>
        <v>0</v>
      </c>
    </row>
    <row r="998">
      <c r="A998" s="136" t="s">
        <v>30709</v>
      </c>
      <c r="B998" s="137" t="s">
        <v>29662</v>
      </c>
      <c r="C998" s="138" t="s">
        <v>159</v>
      </c>
      <c r="D998" s="139">
        <v>1222.6</v>
      </c>
      <c r="E998" s="126"/>
      <c r="F998" s="125">
        <f t="shared" si="71"/>
        <v>0</v>
      </c>
    </row>
    <row r="999">
      <c r="A999" s="136" t="s">
        <v>30710</v>
      </c>
      <c r="B999" s="137" t="s">
        <v>29664</v>
      </c>
      <c r="C999" s="138" t="s">
        <v>159</v>
      </c>
      <c r="D999" s="139">
        <v>522.27</v>
      </c>
      <c r="E999" s="126"/>
      <c r="F999" s="125">
        <f t="shared" si="71"/>
        <v>0</v>
      </c>
    </row>
    <row r="1000">
      <c r="A1000" s="136" t="s">
        <v>30711</v>
      </c>
      <c r="B1000" s="137" t="s">
        <v>29818</v>
      </c>
      <c r="C1000" s="138" t="s">
        <v>159</v>
      </c>
      <c r="D1000" s="139">
        <v>147.22</v>
      </c>
      <c r="E1000" s="126"/>
      <c r="F1000" s="125">
        <f t="shared" si="71"/>
        <v>0</v>
      </c>
    </row>
    <row r="1001">
      <c r="A1001" s="136" t="s">
        <v>30712</v>
      </c>
      <c r="B1001" s="137" t="s">
        <v>29666</v>
      </c>
      <c r="C1001" s="138" t="s">
        <v>159</v>
      </c>
      <c r="D1001" s="139">
        <v>6585.54</v>
      </c>
      <c r="E1001" s="126"/>
      <c r="F1001" s="125">
        <f t="shared" si="71"/>
        <v>0</v>
      </c>
    </row>
    <row r="1002">
      <c r="A1002" s="136" t="s">
        <v>30713</v>
      </c>
      <c r="B1002" s="137" t="s">
        <v>29668</v>
      </c>
      <c r="C1002" s="138" t="s">
        <v>159</v>
      </c>
      <c r="D1002" s="139">
        <v>1387.56</v>
      </c>
      <c r="E1002" s="126"/>
      <c r="F1002" s="125">
        <f t="shared" si="71"/>
        <v>0</v>
      </c>
    </row>
    <row r="1003">
      <c r="A1003" s="136" t="s">
        <v>30714</v>
      </c>
      <c r="B1003" s="137" t="s">
        <v>1950</v>
      </c>
      <c r="C1003" s="138" t="s">
        <v>159</v>
      </c>
      <c r="D1003" s="139">
        <v>522.27</v>
      </c>
      <c r="E1003" s="126"/>
      <c r="F1003" s="125">
        <f t="shared" si="71"/>
        <v>0</v>
      </c>
    </row>
    <row r="1004">
      <c r="A1004" s="136" t="s">
        <v>30715</v>
      </c>
      <c r="B1004" s="137" t="s">
        <v>1952</v>
      </c>
      <c r="C1004" s="138" t="s">
        <v>159</v>
      </c>
      <c r="D1004" s="139">
        <v>147.22</v>
      </c>
      <c r="E1004" s="126"/>
      <c r="F1004" s="125">
        <f t="shared" si="71"/>
        <v>0</v>
      </c>
    </row>
    <row r="1005">
      <c r="A1005" s="136" t="s">
        <v>30716</v>
      </c>
      <c r="B1005" s="137" t="s">
        <v>1865</v>
      </c>
      <c r="C1005" s="138"/>
      <c r="D1005" s="139"/>
      <c r="E1005" s="139"/>
      <c r="F1005" s="140">
        <f>SUM(F1006:F1011)</f>
        <v>0</v>
      </c>
    </row>
    <row r="1006">
      <c r="A1006" s="136" t="s">
        <v>30717</v>
      </c>
      <c r="B1006" s="137" t="s">
        <v>1867</v>
      </c>
      <c r="C1006" s="138" t="s">
        <v>79</v>
      </c>
      <c r="D1006" s="139">
        <v>157.0</v>
      </c>
      <c r="E1006" s="126"/>
      <c r="F1006" s="125">
        <f t="shared" ref="F1006:F1011" si="72">if(C1006="","",round(D1006*E1006,2))</f>
        <v>0</v>
      </c>
    </row>
    <row r="1007">
      <c r="A1007" s="136" t="s">
        <v>30718</v>
      </c>
      <c r="B1007" s="137" t="s">
        <v>272</v>
      </c>
      <c r="C1007" s="138" t="s">
        <v>79</v>
      </c>
      <c r="D1007" s="139">
        <v>60.0</v>
      </c>
      <c r="E1007" s="126"/>
      <c r="F1007" s="125">
        <f t="shared" si="72"/>
        <v>0</v>
      </c>
    </row>
    <row r="1008">
      <c r="A1008" s="136" t="s">
        <v>30719</v>
      </c>
      <c r="B1008" s="137" t="s">
        <v>29828</v>
      </c>
      <c r="C1008" s="138" t="s">
        <v>159</v>
      </c>
      <c r="D1008" s="139">
        <v>6585.54</v>
      </c>
      <c r="E1008" s="126"/>
      <c r="F1008" s="125">
        <f t="shared" si="72"/>
        <v>0</v>
      </c>
    </row>
    <row r="1009">
      <c r="A1009" s="136" t="s">
        <v>30720</v>
      </c>
      <c r="B1009" s="137" t="s">
        <v>29830</v>
      </c>
      <c r="C1009" s="138" t="s">
        <v>159</v>
      </c>
      <c r="D1009" s="139">
        <v>1387.56</v>
      </c>
      <c r="E1009" s="126"/>
      <c r="F1009" s="125">
        <f t="shared" si="72"/>
        <v>0</v>
      </c>
    </row>
    <row r="1010">
      <c r="A1010" s="136" t="s">
        <v>30721</v>
      </c>
      <c r="B1010" s="137" t="s">
        <v>29832</v>
      </c>
      <c r="C1010" s="138" t="s">
        <v>159</v>
      </c>
      <c r="D1010" s="139">
        <v>522.27</v>
      </c>
      <c r="E1010" s="126"/>
      <c r="F1010" s="125">
        <f t="shared" si="72"/>
        <v>0</v>
      </c>
    </row>
    <row r="1011">
      <c r="A1011" s="136" t="s">
        <v>30722</v>
      </c>
      <c r="B1011" s="137" t="s">
        <v>29834</v>
      </c>
      <c r="C1011" s="138" t="s">
        <v>159</v>
      </c>
      <c r="D1011" s="139">
        <v>147.22</v>
      </c>
      <c r="E1011" s="126"/>
      <c r="F1011" s="125">
        <f t="shared" si="72"/>
        <v>0</v>
      </c>
    </row>
    <row r="1012">
      <c r="A1012" s="136" t="s">
        <v>30723</v>
      </c>
      <c r="B1012" s="137" t="s">
        <v>1960</v>
      </c>
      <c r="C1012" s="138"/>
      <c r="D1012" s="139"/>
      <c r="E1012" s="139"/>
      <c r="F1012" s="140">
        <f>SUM(F1013:F1029)</f>
        <v>0</v>
      </c>
    </row>
    <row r="1013">
      <c r="A1013" s="136" t="s">
        <v>30724</v>
      </c>
      <c r="B1013" s="137" t="s">
        <v>29679</v>
      </c>
      <c r="C1013" s="138" t="s">
        <v>79</v>
      </c>
      <c r="D1013" s="139">
        <v>3.0</v>
      </c>
      <c r="E1013" s="126"/>
      <c r="F1013" s="125">
        <f t="shared" ref="F1013:F1029" si="73">if(C1013="","",round(D1013*E1013,2))</f>
        <v>0</v>
      </c>
    </row>
    <row r="1014">
      <c r="A1014" s="136" t="s">
        <v>30725</v>
      </c>
      <c r="B1014" s="137" t="s">
        <v>29681</v>
      </c>
      <c r="C1014" s="138" t="s">
        <v>79</v>
      </c>
      <c r="D1014" s="139">
        <v>7.0</v>
      </c>
      <c r="E1014" s="126"/>
      <c r="F1014" s="125">
        <f t="shared" si="73"/>
        <v>0</v>
      </c>
    </row>
    <row r="1015">
      <c r="A1015" s="136" t="s">
        <v>30726</v>
      </c>
      <c r="B1015" s="137" t="s">
        <v>29841</v>
      </c>
      <c r="C1015" s="138" t="s">
        <v>79</v>
      </c>
      <c r="D1015" s="139">
        <v>3.0</v>
      </c>
      <c r="E1015" s="126"/>
      <c r="F1015" s="125">
        <f t="shared" si="73"/>
        <v>0</v>
      </c>
    </row>
    <row r="1016">
      <c r="A1016" s="136" t="s">
        <v>30727</v>
      </c>
      <c r="B1016" s="137" t="s">
        <v>29843</v>
      </c>
      <c r="C1016" s="138" t="s">
        <v>79</v>
      </c>
      <c r="D1016" s="139">
        <v>2.0</v>
      </c>
      <c r="E1016" s="126"/>
      <c r="F1016" s="125">
        <f t="shared" si="73"/>
        <v>0</v>
      </c>
    </row>
    <row r="1017">
      <c r="A1017" s="136" t="s">
        <v>30728</v>
      </c>
      <c r="B1017" s="137" t="s">
        <v>29845</v>
      </c>
      <c r="C1017" s="138" t="s">
        <v>79</v>
      </c>
      <c r="D1017" s="139">
        <v>4.0</v>
      </c>
      <c r="E1017" s="126"/>
      <c r="F1017" s="125">
        <f t="shared" si="73"/>
        <v>0</v>
      </c>
    </row>
    <row r="1018">
      <c r="A1018" s="136" t="s">
        <v>30729</v>
      </c>
      <c r="B1018" s="137" t="s">
        <v>30730</v>
      </c>
      <c r="C1018" s="138" t="s">
        <v>79</v>
      </c>
      <c r="D1018" s="139">
        <v>1.0</v>
      </c>
      <c r="E1018" s="126"/>
      <c r="F1018" s="125">
        <f t="shared" si="73"/>
        <v>0</v>
      </c>
    </row>
    <row r="1019">
      <c r="A1019" s="136" t="s">
        <v>30731</v>
      </c>
      <c r="B1019" s="137" t="s">
        <v>29849</v>
      </c>
      <c r="C1019" s="138" t="s">
        <v>79</v>
      </c>
      <c r="D1019" s="139">
        <v>1.0</v>
      </c>
      <c r="E1019" s="126"/>
      <c r="F1019" s="125">
        <f t="shared" si="73"/>
        <v>0</v>
      </c>
    </row>
    <row r="1020">
      <c r="A1020" s="136" t="s">
        <v>30732</v>
      </c>
      <c r="B1020" s="137" t="s">
        <v>30733</v>
      </c>
      <c r="C1020" s="138" t="s">
        <v>79</v>
      </c>
      <c r="D1020" s="139">
        <v>1.0</v>
      </c>
      <c r="E1020" s="126"/>
      <c r="F1020" s="125">
        <f t="shared" si="73"/>
        <v>0</v>
      </c>
    </row>
    <row r="1021">
      <c r="A1021" s="136" t="s">
        <v>30734</v>
      </c>
      <c r="B1021" s="137" t="s">
        <v>29851</v>
      </c>
      <c r="C1021" s="138" t="s">
        <v>79</v>
      </c>
      <c r="D1021" s="139">
        <v>1.0</v>
      </c>
      <c r="E1021" s="126"/>
      <c r="F1021" s="125">
        <f t="shared" si="73"/>
        <v>0</v>
      </c>
    </row>
    <row r="1022">
      <c r="A1022" s="136" t="s">
        <v>30735</v>
      </c>
      <c r="B1022" s="137" t="s">
        <v>29685</v>
      </c>
      <c r="C1022" s="138" t="s">
        <v>79</v>
      </c>
      <c r="D1022" s="139">
        <v>7.0</v>
      </c>
      <c r="E1022" s="126"/>
      <c r="F1022" s="125">
        <f t="shared" si="73"/>
        <v>0</v>
      </c>
    </row>
    <row r="1023">
      <c r="A1023" s="136" t="s">
        <v>30736</v>
      </c>
      <c r="B1023" s="137" t="s">
        <v>29687</v>
      </c>
      <c r="C1023" s="138" t="s">
        <v>79</v>
      </c>
      <c r="D1023" s="139">
        <v>11.0</v>
      </c>
      <c r="E1023" s="126"/>
      <c r="F1023" s="125">
        <f t="shared" si="73"/>
        <v>0</v>
      </c>
    </row>
    <row r="1024">
      <c r="A1024" s="136" t="s">
        <v>30737</v>
      </c>
      <c r="B1024" s="137" t="s">
        <v>29689</v>
      </c>
      <c r="C1024" s="138" t="s">
        <v>79</v>
      </c>
      <c r="D1024" s="139">
        <v>23.0</v>
      </c>
      <c r="E1024" s="126"/>
      <c r="F1024" s="125">
        <f t="shared" si="73"/>
        <v>0</v>
      </c>
    </row>
    <row r="1025">
      <c r="A1025" s="136" t="s">
        <v>30738</v>
      </c>
      <c r="B1025" s="137" t="s">
        <v>29691</v>
      </c>
      <c r="C1025" s="138" t="s">
        <v>79</v>
      </c>
      <c r="D1025" s="139">
        <v>29.0</v>
      </c>
      <c r="E1025" s="126"/>
      <c r="F1025" s="125">
        <f t="shared" si="73"/>
        <v>0</v>
      </c>
    </row>
    <row r="1026">
      <c r="A1026" s="136" t="s">
        <v>30739</v>
      </c>
      <c r="B1026" s="137" t="s">
        <v>29693</v>
      </c>
      <c r="C1026" s="138" t="s">
        <v>79</v>
      </c>
      <c r="D1026" s="139">
        <v>21.0</v>
      </c>
      <c r="E1026" s="126"/>
      <c r="F1026" s="125">
        <f t="shared" si="73"/>
        <v>0</v>
      </c>
    </row>
    <row r="1027">
      <c r="A1027" s="136" t="s">
        <v>30740</v>
      </c>
      <c r="B1027" s="137" t="s">
        <v>29695</v>
      </c>
      <c r="C1027" s="138" t="s">
        <v>79</v>
      </c>
      <c r="D1027" s="139">
        <v>22.0</v>
      </c>
      <c r="E1027" s="126"/>
      <c r="F1027" s="125">
        <f t="shared" si="73"/>
        <v>0</v>
      </c>
    </row>
    <row r="1028">
      <c r="A1028" s="136" t="s">
        <v>30741</v>
      </c>
      <c r="B1028" s="137" t="s">
        <v>29971</v>
      </c>
      <c r="C1028" s="138" t="s">
        <v>79</v>
      </c>
      <c r="D1028" s="139">
        <v>29.0</v>
      </c>
      <c r="E1028" s="126"/>
      <c r="F1028" s="125">
        <f t="shared" si="73"/>
        <v>0</v>
      </c>
    </row>
    <row r="1029">
      <c r="A1029" s="136" t="s">
        <v>30742</v>
      </c>
      <c r="B1029" s="137" t="s">
        <v>29973</v>
      </c>
      <c r="C1029" s="138" t="s">
        <v>79</v>
      </c>
      <c r="D1029" s="139">
        <v>15.0</v>
      </c>
      <c r="E1029" s="126"/>
      <c r="F1029" s="125">
        <f t="shared" si="73"/>
        <v>0</v>
      </c>
    </row>
    <row r="1030">
      <c r="A1030" s="136" t="s">
        <v>30743</v>
      </c>
      <c r="B1030" s="137" t="s">
        <v>29699</v>
      </c>
      <c r="C1030" s="138"/>
      <c r="D1030" s="139"/>
      <c r="E1030" s="139"/>
      <c r="F1030" s="140">
        <f>SUM(F1031)</f>
        <v>0</v>
      </c>
    </row>
    <row r="1031">
      <c r="A1031" s="136" t="s">
        <v>30744</v>
      </c>
      <c r="B1031" s="137" t="s">
        <v>29701</v>
      </c>
      <c r="C1031" s="138" t="s">
        <v>108</v>
      </c>
      <c r="D1031" s="139">
        <v>15.42</v>
      </c>
      <c r="E1031" s="126"/>
      <c r="F1031" s="125">
        <f>if(C1031="","",round(D1031*E1031,2))</f>
        <v>0</v>
      </c>
    </row>
    <row r="1032">
      <c r="A1032" s="136" t="s">
        <v>30745</v>
      </c>
      <c r="B1032" s="137" t="s">
        <v>30746</v>
      </c>
      <c r="C1032" s="138"/>
      <c r="D1032" s="139"/>
      <c r="E1032" s="139"/>
      <c r="F1032" s="140">
        <f>F1033+F1041+F1091+F1098+F1110+F1117+F1132</f>
        <v>0</v>
      </c>
    </row>
    <row r="1033">
      <c r="A1033" s="136" t="s">
        <v>30747</v>
      </c>
      <c r="B1033" s="137" t="s">
        <v>458</v>
      </c>
      <c r="C1033" s="138"/>
      <c r="D1033" s="139"/>
      <c r="E1033" s="139"/>
      <c r="F1033" s="140">
        <f>SUM(F1034:F1040)</f>
        <v>0</v>
      </c>
    </row>
    <row r="1034">
      <c r="A1034" s="136" t="s">
        <v>30748</v>
      </c>
      <c r="B1034" s="137" t="s">
        <v>1770</v>
      </c>
      <c r="C1034" s="138" t="s">
        <v>529</v>
      </c>
      <c r="D1034" s="139">
        <v>1.54</v>
      </c>
      <c r="E1034" s="126"/>
      <c r="F1034" s="125">
        <f t="shared" ref="F1034:F1040" si="74">if(C1034="","",round(D1034*E1034,2))</f>
        <v>0</v>
      </c>
    </row>
    <row r="1035">
      <c r="A1035" s="136" t="s">
        <v>30749</v>
      </c>
      <c r="B1035" s="137" t="s">
        <v>1772</v>
      </c>
      <c r="C1035" s="138" t="s">
        <v>529</v>
      </c>
      <c r="D1035" s="139">
        <v>1.54</v>
      </c>
      <c r="E1035" s="126"/>
      <c r="F1035" s="125">
        <f t="shared" si="74"/>
        <v>0</v>
      </c>
    </row>
    <row r="1036">
      <c r="A1036" s="136" t="s">
        <v>30750</v>
      </c>
      <c r="B1036" s="137" t="s">
        <v>25646</v>
      </c>
      <c r="C1036" s="138" t="s">
        <v>159</v>
      </c>
      <c r="D1036" s="139">
        <v>3084.02</v>
      </c>
      <c r="E1036" s="126"/>
      <c r="F1036" s="125">
        <f t="shared" si="74"/>
        <v>0</v>
      </c>
    </row>
    <row r="1037">
      <c r="A1037" s="136" t="s">
        <v>30751</v>
      </c>
      <c r="B1037" s="137" t="s">
        <v>25648</v>
      </c>
      <c r="C1037" s="138" t="s">
        <v>159</v>
      </c>
      <c r="D1037" s="139">
        <v>3084.02</v>
      </c>
      <c r="E1037" s="126"/>
      <c r="F1037" s="125">
        <f t="shared" si="74"/>
        <v>0</v>
      </c>
    </row>
    <row r="1038">
      <c r="A1038" s="136" t="s">
        <v>30752</v>
      </c>
      <c r="B1038" s="137" t="s">
        <v>25650</v>
      </c>
      <c r="C1038" s="138" t="s">
        <v>79</v>
      </c>
      <c r="D1038" s="139">
        <v>31.0</v>
      </c>
      <c r="E1038" s="126"/>
      <c r="F1038" s="125">
        <f t="shared" si="74"/>
        <v>0</v>
      </c>
    </row>
    <row r="1039">
      <c r="A1039" s="136" t="s">
        <v>30753</v>
      </c>
      <c r="B1039" s="137" t="s">
        <v>25652</v>
      </c>
      <c r="C1039" s="138" t="s">
        <v>79</v>
      </c>
      <c r="D1039" s="139">
        <v>15.0</v>
      </c>
      <c r="E1039" s="126"/>
      <c r="F1039" s="125">
        <f t="shared" si="74"/>
        <v>0</v>
      </c>
    </row>
    <row r="1040">
      <c r="A1040" s="136" t="s">
        <v>30754</v>
      </c>
      <c r="B1040" s="137" t="s">
        <v>25654</v>
      </c>
      <c r="C1040" s="138" t="s">
        <v>159</v>
      </c>
      <c r="D1040" s="139">
        <v>1542.01</v>
      </c>
      <c r="E1040" s="126"/>
      <c r="F1040" s="125">
        <f t="shared" si="74"/>
        <v>0</v>
      </c>
    </row>
    <row r="1041">
      <c r="A1041" s="136" t="s">
        <v>30755</v>
      </c>
      <c r="B1041" s="137" t="s">
        <v>110</v>
      </c>
      <c r="C1041" s="138"/>
      <c r="D1041" s="139"/>
      <c r="E1041" s="139"/>
      <c r="F1041" s="140">
        <f>SUM(F1042:F1090)</f>
        <v>0</v>
      </c>
    </row>
    <row r="1042">
      <c r="A1042" s="136" t="s">
        <v>30756</v>
      </c>
      <c r="B1042" s="137" t="s">
        <v>29596</v>
      </c>
      <c r="C1042" s="138" t="s">
        <v>159</v>
      </c>
      <c r="D1042" s="139">
        <v>106.49</v>
      </c>
      <c r="E1042" s="126"/>
      <c r="F1042" s="125">
        <f t="shared" ref="F1042:F1090" si="75">if(C1042="","",round(D1042*E1042,2))</f>
        <v>0</v>
      </c>
    </row>
    <row r="1043">
      <c r="A1043" s="136" t="s">
        <v>30757</v>
      </c>
      <c r="B1043" s="137" t="s">
        <v>29718</v>
      </c>
      <c r="C1043" s="138" t="s">
        <v>159</v>
      </c>
      <c r="D1043" s="139">
        <v>111.23</v>
      </c>
      <c r="E1043" s="126"/>
      <c r="F1043" s="125">
        <f t="shared" si="75"/>
        <v>0</v>
      </c>
    </row>
    <row r="1044">
      <c r="A1044" s="136" t="s">
        <v>30758</v>
      </c>
      <c r="B1044" s="137" t="s">
        <v>29720</v>
      </c>
      <c r="C1044" s="138" t="s">
        <v>159</v>
      </c>
      <c r="D1044" s="139">
        <v>63.07</v>
      </c>
      <c r="E1044" s="126"/>
      <c r="F1044" s="125">
        <f t="shared" si="75"/>
        <v>0</v>
      </c>
    </row>
    <row r="1045">
      <c r="A1045" s="136" t="s">
        <v>30759</v>
      </c>
      <c r="B1045" s="137" t="s">
        <v>29722</v>
      </c>
      <c r="C1045" s="138" t="s">
        <v>159</v>
      </c>
      <c r="D1045" s="139">
        <v>108.8</v>
      </c>
      <c r="E1045" s="126"/>
      <c r="F1045" s="125">
        <f t="shared" si="75"/>
        <v>0</v>
      </c>
    </row>
    <row r="1046">
      <c r="A1046" s="136" t="s">
        <v>30760</v>
      </c>
      <c r="B1046" s="137" t="s">
        <v>29724</v>
      </c>
      <c r="C1046" s="138" t="s">
        <v>159</v>
      </c>
      <c r="D1046" s="139">
        <v>64.47</v>
      </c>
      <c r="E1046" s="126"/>
      <c r="F1046" s="125">
        <f t="shared" si="75"/>
        <v>0</v>
      </c>
    </row>
    <row r="1047">
      <c r="A1047" s="136" t="s">
        <v>30761</v>
      </c>
      <c r="B1047" s="137" t="s">
        <v>27511</v>
      </c>
      <c r="C1047" s="138" t="s">
        <v>159</v>
      </c>
      <c r="D1047" s="139">
        <v>72.83</v>
      </c>
      <c r="E1047" s="126"/>
      <c r="F1047" s="125">
        <f t="shared" si="75"/>
        <v>0</v>
      </c>
    </row>
    <row r="1048">
      <c r="A1048" s="136" t="s">
        <v>30762</v>
      </c>
      <c r="B1048" s="137" t="s">
        <v>27514</v>
      </c>
      <c r="C1048" s="138" t="s">
        <v>159</v>
      </c>
      <c r="D1048" s="139">
        <v>75.82</v>
      </c>
      <c r="E1048" s="126"/>
      <c r="F1048" s="125">
        <f t="shared" si="75"/>
        <v>0</v>
      </c>
    </row>
    <row r="1049">
      <c r="A1049" s="136" t="s">
        <v>30763</v>
      </c>
      <c r="B1049" s="137" t="s">
        <v>27516</v>
      </c>
      <c r="C1049" s="138" t="s">
        <v>159</v>
      </c>
      <c r="D1049" s="139">
        <v>109.91</v>
      </c>
      <c r="E1049" s="126"/>
      <c r="F1049" s="125">
        <f t="shared" si="75"/>
        <v>0</v>
      </c>
    </row>
    <row r="1050">
      <c r="A1050" s="136" t="s">
        <v>30764</v>
      </c>
      <c r="B1050" s="137" t="s">
        <v>27518</v>
      </c>
      <c r="C1050" s="138" t="s">
        <v>159</v>
      </c>
      <c r="D1050" s="139">
        <v>50.98</v>
      </c>
      <c r="E1050" s="126"/>
      <c r="F1050" s="125">
        <f t="shared" si="75"/>
        <v>0</v>
      </c>
    </row>
    <row r="1051">
      <c r="A1051" s="136" t="s">
        <v>30765</v>
      </c>
      <c r="B1051" s="137" t="s">
        <v>26821</v>
      </c>
      <c r="C1051" s="138" t="s">
        <v>159</v>
      </c>
      <c r="D1051" s="139">
        <v>95.7</v>
      </c>
      <c r="E1051" s="126"/>
      <c r="F1051" s="125">
        <f t="shared" si="75"/>
        <v>0</v>
      </c>
    </row>
    <row r="1052">
      <c r="A1052" s="136" t="s">
        <v>30766</v>
      </c>
      <c r="B1052" s="137" t="s">
        <v>26823</v>
      </c>
      <c r="C1052" s="138" t="s">
        <v>159</v>
      </c>
      <c r="D1052" s="139">
        <v>286.81</v>
      </c>
      <c r="E1052" s="126"/>
      <c r="F1052" s="125">
        <f t="shared" si="75"/>
        <v>0</v>
      </c>
    </row>
    <row r="1053">
      <c r="A1053" s="136" t="s">
        <v>30767</v>
      </c>
      <c r="B1053" s="137" t="s">
        <v>29601</v>
      </c>
      <c r="C1053" s="138" t="s">
        <v>159</v>
      </c>
      <c r="D1053" s="139">
        <v>148.98</v>
      </c>
      <c r="E1053" s="126"/>
      <c r="F1053" s="125">
        <f t="shared" si="75"/>
        <v>0</v>
      </c>
    </row>
    <row r="1054">
      <c r="A1054" s="136" t="s">
        <v>30768</v>
      </c>
      <c r="B1054" s="137" t="s">
        <v>27829</v>
      </c>
      <c r="C1054" s="138" t="s">
        <v>159</v>
      </c>
      <c r="D1054" s="139">
        <v>49.46</v>
      </c>
      <c r="E1054" s="126"/>
      <c r="F1054" s="125">
        <f t="shared" si="75"/>
        <v>0</v>
      </c>
    </row>
    <row r="1055">
      <c r="A1055" s="136" t="s">
        <v>30769</v>
      </c>
      <c r="B1055" s="137" t="s">
        <v>27831</v>
      </c>
      <c r="C1055" s="138" t="s">
        <v>159</v>
      </c>
      <c r="D1055" s="139">
        <v>51.14</v>
      </c>
      <c r="E1055" s="126"/>
      <c r="F1055" s="125">
        <f t="shared" si="75"/>
        <v>0</v>
      </c>
    </row>
    <row r="1056">
      <c r="A1056" s="136" t="s">
        <v>30770</v>
      </c>
      <c r="B1056" s="137" t="s">
        <v>27915</v>
      </c>
      <c r="C1056" s="138" t="s">
        <v>159</v>
      </c>
      <c r="D1056" s="139">
        <v>95.91</v>
      </c>
      <c r="E1056" s="126"/>
      <c r="F1056" s="125">
        <f t="shared" si="75"/>
        <v>0</v>
      </c>
    </row>
    <row r="1057">
      <c r="A1057" s="136" t="s">
        <v>30771</v>
      </c>
      <c r="B1057" s="137" t="s">
        <v>30772</v>
      </c>
      <c r="C1057" s="138" t="s">
        <v>159</v>
      </c>
      <c r="D1057" s="139">
        <v>23.76</v>
      </c>
      <c r="E1057" s="126"/>
      <c r="F1057" s="125">
        <f t="shared" si="75"/>
        <v>0</v>
      </c>
    </row>
    <row r="1058">
      <c r="A1058" s="136" t="s">
        <v>30773</v>
      </c>
      <c r="B1058" s="137" t="s">
        <v>29742</v>
      </c>
      <c r="C1058" s="138" t="s">
        <v>159</v>
      </c>
      <c r="D1058" s="139">
        <v>26.63</v>
      </c>
      <c r="E1058" s="126"/>
      <c r="F1058" s="125">
        <f t="shared" si="75"/>
        <v>0</v>
      </c>
    </row>
    <row r="1059">
      <c r="A1059" s="136" t="s">
        <v>30774</v>
      </c>
      <c r="B1059" s="137" t="s">
        <v>1897</v>
      </c>
      <c r="C1059" s="138" t="s">
        <v>159</v>
      </c>
      <c r="D1059" s="139">
        <v>454.06</v>
      </c>
      <c r="E1059" s="126"/>
      <c r="F1059" s="125">
        <f t="shared" si="75"/>
        <v>0</v>
      </c>
    </row>
    <row r="1060">
      <c r="A1060" s="136" t="s">
        <v>30775</v>
      </c>
      <c r="B1060" s="137" t="s">
        <v>1783</v>
      </c>
      <c r="C1060" s="138" t="s">
        <v>159</v>
      </c>
      <c r="D1060" s="139">
        <v>309.54</v>
      </c>
      <c r="E1060" s="126"/>
      <c r="F1060" s="125">
        <f t="shared" si="75"/>
        <v>0</v>
      </c>
    </row>
    <row r="1061">
      <c r="A1061" s="136" t="s">
        <v>30776</v>
      </c>
      <c r="B1061" s="137" t="s">
        <v>26825</v>
      </c>
      <c r="C1061" s="138" t="s">
        <v>159</v>
      </c>
      <c r="D1061" s="139">
        <v>531.5</v>
      </c>
      <c r="E1061" s="126"/>
      <c r="F1061" s="125">
        <f t="shared" si="75"/>
        <v>0</v>
      </c>
    </row>
    <row r="1062">
      <c r="A1062" s="136" t="s">
        <v>30777</v>
      </c>
      <c r="B1062" s="137" t="s">
        <v>27919</v>
      </c>
      <c r="C1062" s="138" t="s">
        <v>159</v>
      </c>
      <c r="D1062" s="139">
        <v>246.9</v>
      </c>
      <c r="E1062" s="126"/>
      <c r="F1062" s="125">
        <f t="shared" si="75"/>
        <v>0</v>
      </c>
    </row>
    <row r="1063">
      <c r="A1063" s="136" t="s">
        <v>30778</v>
      </c>
      <c r="B1063" s="137" t="s">
        <v>29616</v>
      </c>
      <c r="C1063" s="138" t="s">
        <v>159</v>
      </c>
      <c r="D1063" s="139">
        <v>106.49</v>
      </c>
      <c r="E1063" s="126"/>
      <c r="F1063" s="125">
        <f t="shared" si="75"/>
        <v>0</v>
      </c>
    </row>
    <row r="1064">
      <c r="A1064" s="136" t="s">
        <v>30779</v>
      </c>
      <c r="B1064" s="137" t="s">
        <v>29755</v>
      </c>
      <c r="C1064" s="138" t="s">
        <v>159</v>
      </c>
      <c r="D1064" s="139">
        <v>111.23</v>
      </c>
      <c r="E1064" s="126"/>
      <c r="F1064" s="125">
        <f t="shared" si="75"/>
        <v>0</v>
      </c>
    </row>
    <row r="1065">
      <c r="A1065" s="136" t="s">
        <v>30780</v>
      </c>
      <c r="B1065" s="137" t="s">
        <v>29757</v>
      </c>
      <c r="C1065" s="138" t="s">
        <v>159</v>
      </c>
      <c r="D1065" s="139">
        <v>63.07</v>
      </c>
      <c r="E1065" s="126"/>
      <c r="F1065" s="125">
        <f t="shared" si="75"/>
        <v>0</v>
      </c>
    </row>
    <row r="1066">
      <c r="A1066" s="136" t="s">
        <v>30781</v>
      </c>
      <c r="B1066" s="137" t="s">
        <v>29759</v>
      </c>
      <c r="C1066" s="138" t="s">
        <v>159</v>
      </c>
      <c r="D1066" s="139">
        <v>108.8</v>
      </c>
      <c r="E1066" s="126"/>
      <c r="F1066" s="125">
        <f t="shared" si="75"/>
        <v>0</v>
      </c>
    </row>
    <row r="1067">
      <c r="A1067" s="136" t="s">
        <v>30782</v>
      </c>
      <c r="B1067" s="137" t="s">
        <v>29761</v>
      </c>
      <c r="C1067" s="138" t="s">
        <v>159</v>
      </c>
      <c r="D1067" s="139">
        <v>64.47</v>
      </c>
      <c r="E1067" s="126"/>
      <c r="F1067" s="125">
        <f t="shared" si="75"/>
        <v>0</v>
      </c>
    </row>
    <row r="1068">
      <c r="A1068" s="136" t="s">
        <v>30783</v>
      </c>
      <c r="B1068" s="137" t="s">
        <v>30784</v>
      </c>
      <c r="C1068" s="138" t="s">
        <v>159</v>
      </c>
      <c r="D1068" s="139">
        <v>72.83</v>
      </c>
      <c r="E1068" s="126"/>
      <c r="F1068" s="125">
        <f t="shared" si="75"/>
        <v>0</v>
      </c>
    </row>
    <row r="1069">
      <c r="A1069" s="136" t="s">
        <v>30785</v>
      </c>
      <c r="B1069" s="137" t="s">
        <v>30456</v>
      </c>
      <c r="C1069" s="138" t="s">
        <v>159</v>
      </c>
      <c r="D1069" s="139">
        <v>75.82</v>
      </c>
      <c r="E1069" s="126"/>
      <c r="F1069" s="125">
        <f t="shared" si="75"/>
        <v>0</v>
      </c>
    </row>
    <row r="1070">
      <c r="A1070" s="136" t="s">
        <v>30786</v>
      </c>
      <c r="B1070" s="137" t="s">
        <v>30458</v>
      </c>
      <c r="C1070" s="138" t="s">
        <v>159</v>
      </c>
      <c r="D1070" s="139">
        <v>109.91</v>
      </c>
      <c r="E1070" s="126"/>
      <c r="F1070" s="125">
        <f t="shared" si="75"/>
        <v>0</v>
      </c>
    </row>
    <row r="1071">
      <c r="A1071" s="136" t="s">
        <v>30787</v>
      </c>
      <c r="B1071" s="137" t="s">
        <v>30788</v>
      </c>
      <c r="C1071" s="138" t="s">
        <v>159</v>
      </c>
      <c r="D1071" s="139">
        <v>50.98</v>
      </c>
      <c r="E1071" s="126"/>
      <c r="F1071" s="125">
        <f t="shared" si="75"/>
        <v>0</v>
      </c>
    </row>
    <row r="1072">
      <c r="A1072" s="136" t="s">
        <v>30789</v>
      </c>
      <c r="B1072" s="137" t="s">
        <v>26841</v>
      </c>
      <c r="C1072" s="138" t="s">
        <v>159</v>
      </c>
      <c r="D1072" s="139">
        <v>95.7</v>
      </c>
      <c r="E1072" s="126"/>
      <c r="F1072" s="125">
        <f t="shared" si="75"/>
        <v>0</v>
      </c>
    </row>
    <row r="1073">
      <c r="A1073" s="136" t="s">
        <v>30790</v>
      </c>
      <c r="B1073" s="137" t="s">
        <v>26843</v>
      </c>
      <c r="C1073" s="138" t="s">
        <v>159</v>
      </c>
      <c r="D1073" s="139">
        <v>286.81</v>
      </c>
      <c r="E1073" s="126"/>
      <c r="F1073" s="125">
        <f t="shared" si="75"/>
        <v>0</v>
      </c>
    </row>
    <row r="1074">
      <c r="A1074" s="136" t="s">
        <v>30791</v>
      </c>
      <c r="B1074" s="137" t="s">
        <v>29621</v>
      </c>
      <c r="C1074" s="138" t="s">
        <v>159</v>
      </c>
      <c r="D1074" s="139">
        <v>148.98</v>
      </c>
      <c r="E1074" s="126"/>
      <c r="F1074" s="125">
        <f t="shared" si="75"/>
        <v>0</v>
      </c>
    </row>
    <row r="1075">
      <c r="A1075" s="136" t="s">
        <v>30792</v>
      </c>
      <c r="B1075" s="137" t="s">
        <v>27836</v>
      </c>
      <c r="C1075" s="138" t="s">
        <v>159</v>
      </c>
      <c r="D1075" s="139">
        <v>49.46</v>
      </c>
      <c r="E1075" s="126"/>
      <c r="F1075" s="125">
        <f t="shared" si="75"/>
        <v>0</v>
      </c>
    </row>
    <row r="1076">
      <c r="A1076" s="136" t="s">
        <v>30793</v>
      </c>
      <c r="B1076" s="137" t="s">
        <v>27838</v>
      </c>
      <c r="C1076" s="138" t="s">
        <v>159</v>
      </c>
      <c r="D1076" s="139">
        <v>51.14</v>
      </c>
      <c r="E1076" s="126"/>
      <c r="F1076" s="125">
        <f t="shared" si="75"/>
        <v>0</v>
      </c>
    </row>
    <row r="1077">
      <c r="A1077" s="136" t="s">
        <v>30794</v>
      </c>
      <c r="B1077" s="137" t="s">
        <v>27140</v>
      </c>
      <c r="C1077" s="138" t="s">
        <v>159</v>
      </c>
      <c r="D1077" s="139">
        <v>95.91</v>
      </c>
      <c r="E1077" s="126"/>
      <c r="F1077" s="125">
        <f t="shared" si="75"/>
        <v>0</v>
      </c>
    </row>
    <row r="1078">
      <c r="A1078" s="136" t="s">
        <v>30795</v>
      </c>
      <c r="B1078" s="137" t="s">
        <v>30474</v>
      </c>
      <c r="C1078" s="138" t="s">
        <v>159</v>
      </c>
      <c r="D1078" s="139">
        <v>23.76</v>
      </c>
      <c r="E1078" s="126"/>
      <c r="F1078" s="125">
        <f t="shared" si="75"/>
        <v>0</v>
      </c>
    </row>
    <row r="1079">
      <c r="A1079" s="136" t="s">
        <v>30796</v>
      </c>
      <c r="B1079" s="137" t="s">
        <v>30474</v>
      </c>
      <c r="C1079" s="138" t="s">
        <v>159</v>
      </c>
      <c r="D1079" s="139">
        <v>26.63</v>
      </c>
      <c r="E1079" s="126"/>
      <c r="F1079" s="125">
        <f t="shared" si="75"/>
        <v>0</v>
      </c>
    </row>
    <row r="1080">
      <c r="A1080" s="136" t="s">
        <v>30797</v>
      </c>
      <c r="B1080" s="137" t="s">
        <v>25978</v>
      </c>
      <c r="C1080" s="138" t="s">
        <v>117</v>
      </c>
      <c r="D1080" s="139">
        <v>2786.55</v>
      </c>
      <c r="E1080" s="126"/>
      <c r="F1080" s="125">
        <f t="shared" si="75"/>
        <v>0</v>
      </c>
    </row>
    <row r="1081">
      <c r="A1081" s="136" t="s">
        <v>30798</v>
      </c>
      <c r="B1081" s="137" t="s">
        <v>1916</v>
      </c>
      <c r="C1081" s="138" t="s">
        <v>159</v>
      </c>
      <c r="D1081" s="139">
        <v>454.06</v>
      </c>
      <c r="E1081" s="126"/>
      <c r="F1081" s="125">
        <f t="shared" si="75"/>
        <v>0</v>
      </c>
    </row>
    <row r="1082">
      <c r="A1082" s="136" t="s">
        <v>30799</v>
      </c>
      <c r="B1082" s="137" t="s">
        <v>1799</v>
      </c>
      <c r="C1082" s="138" t="s">
        <v>159</v>
      </c>
      <c r="D1082" s="139">
        <v>309.54</v>
      </c>
      <c r="E1082" s="126"/>
      <c r="F1082" s="125">
        <f t="shared" si="75"/>
        <v>0</v>
      </c>
    </row>
    <row r="1083">
      <c r="A1083" s="136" t="s">
        <v>30800</v>
      </c>
      <c r="B1083" s="137" t="s">
        <v>26860</v>
      </c>
      <c r="C1083" s="138" t="s">
        <v>159</v>
      </c>
      <c r="D1083" s="139">
        <v>95.7</v>
      </c>
      <c r="E1083" s="126"/>
      <c r="F1083" s="125">
        <f t="shared" si="75"/>
        <v>0</v>
      </c>
    </row>
    <row r="1084">
      <c r="A1084" s="136" t="s">
        <v>30801</v>
      </c>
      <c r="B1084" s="137" t="s">
        <v>26862</v>
      </c>
      <c r="C1084" s="138" t="s">
        <v>159</v>
      </c>
      <c r="D1084" s="139">
        <v>286.81</v>
      </c>
      <c r="E1084" s="126"/>
      <c r="F1084" s="125">
        <f t="shared" si="75"/>
        <v>0</v>
      </c>
    </row>
    <row r="1085">
      <c r="A1085" s="136" t="s">
        <v>30802</v>
      </c>
      <c r="B1085" s="137" t="s">
        <v>29636</v>
      </c>
      <c r="C1085" s="138" t="s">
        <v>159</v>
      </c>
      <c r="D1085" s="139">
        <v>148.98</v>
      </c>
      <c r="E1085" s="126"/>
      <c r="F1085" s="125">
        <f t="shared" si="75"/>
        <v>0</v>
      </c>
    </row>
    <row r="1086">
      <c r="A1086" s="136" t="s">
        <v>30803</v>
      </c>
      <c r="B1086" s="137" t="s">
        <v>27843</v>
      </c>
      <c r="C1086" s="138" t="s">
        <v>159</v>
      </c>
      <c r="D1086" s="139">
        <v>49.46</v>
      </c>
      <c r="E1086" s="126"/>
      <c r="F1086" s="125">
        <f t="shared" si="75"/>
        <v>0</v>
      </c>
    </row>
    <row r="1087">
      <c r="A1087" s="136" t="s">
        <v>30804</v>
      </c>
      <c r="B1087" s="137" t="s">
        <v>27845</v>
      </c>
      <c r="C1087" s="138" t="s">
        <v>159</v>
      </c>
      <c r="D1087" s="139">
        <v>51.14</v>
      </c>
      <c r="E1087" s="126"/>
      <c r="F1087" s="125">
        <f t="shared" si="75"/>
        <v>0</v>
      </c>
    </row>
    <row r="1088">
      <c r="A1088" s="136" t="s">
        <v>30805</v>
      </c>
      <c r="B1088" s="137" t="s">
        <v>27961</v>
      </c>
      <c r="C1088" s="138" t="s">
        <v>159</v>
      </c>
      <c r="D1088" s="139">
        <v>95.91</v>
      </c>
      <c r="E1088" s="126"/>
      <c r="F1088" s="125">
        <f t="shared" si="75"/>
        <v>0</v>
      </c>
    </row>
    <row r="1089">
      <c r="A1089" s="136" t="s">
        <v>30806</v>
      </c>
      <c r="B1089" s="137" t="s">
        <v>30499</v>
      </c>
      <c r="C1089" s="138" t="s">
        <v>159</v>
      </c>
      <c r="D1089" s="139">
        <v>23.76</v>
      </c>
      <c r="E1089" s="126"/>
      <c r="F1089" s="125">
        <f t="shared" si="75"/>
        <v>0</v>
      </c>
    </row>
    <row r="1090">
      <c r="A1090" s="136" t="s">
        <v>30807</v>
      </c>
      <c r="B1090" s="137" t="s">
        <v>29797</v>
      </c>
      <c r="C1090" s="138" t="s">
        <v>159</v>
      </c>
      <c r="D1090" s="139">
        <v>26.63</v>
      </c>
      <c r="E1090" s="126"/>
      <c r="F1090" s="125">
        <f t="shared" si="75"/>
        <v>0</v>
      </c>
    </row>
    <row r="1091">
      <c r="A1091" s="136" t="s">
        <v>30808</v>
      </c>
      <c r="B1091" s="137" t="s">
        <v>25699</v>
      </c>
      <c r="C1091" s="138"/>
      <c r="D1091" s="139"/>
      <c r="E1091" s="139"/>
      <c r="F1091" s="140">
        <f>SUM(F1092:F1097)</f>
        <v>0</v>
      </c>
    </row>
    <row r="1092">
      <c r="A1092" s="136" t="s">
        <v>30809</v>
      </c>
      <c r="B1092" s="137" t="s">
        <v>1925</v>
      </c>
      <c r="C1092" s="138" t="s">
        <v>159</v>
      </c>
      <c r="D1092" s="139">
        <v>51.14</v>
      </c>
      <c r="E1092" s="126"/>
      <c r="F1092" s="125">
        <f t="shared" ref="F1092:F1097" si="76">if(C1092="","",round(D1092*E1092,2))</f>
        <v>0</v>
      </c>
    </row>
    <row r="1093">
      <c r="A1093" s="136" t="s">
        <v>30810</v>
      </c>
      <c r="B1093" s="137" t="s">
        <v>25704</v>
      </c>
      <c r="C1093" s="138" t="s">
        <v>159</v>
      </c>
      <c r="D1093" s="139">
        <v>298.1</v>
      </c>
      <c r="E1093" s="126"/>
      <c r="F1093" s="125">
        <f t="shared" si="76"/>
        <v>0</v>
      </c>
    </row>
    <row r="1094">
      <c r="A1094" s="136" t="s">
        <v>30811</v>
      </c>
      <c r="B1094" s="137" t="s">
        <v>1927</v>
      </c>
      <c r="C1094" s="138" t="s">
        <v>159</v>
      </c>
      <c r="D1094" s="139">
        <v>398.04</v>
      </c>
      <c r="E1094" s="126"/>
      <c r="F1094" s="125">
        <f t="shared" si="76"/>
        <v>0</v>
      </c>
    </row>
    <row r="1095">
      <c r="A1095" s="136" t="s">
        <v>30812</v>
      </c>
      <c r="B1095" s="137" t="s">
        <v>1929</v>
      </c>
      <c r="C1095" s="138" t="s">
        <v>159</v>
      </c>
      <c r="D1095" s="139">
        <v>235.81</v>
      </c>
      <c r="E1095" s="126"/>
      <c r="F1095" s="125">
        <f t="shared" si="76"/>
        <v>0</v>
      </c>
    </row>
    <row r="1096">
      <c r="A1096" s="136" t="s">
        <v>30813</v>
      </c>
      <c r="B1096" s="137" t="s">
        <v>25708</v>
      </c>
      <c r="C1096" s="138" t="s">
        <v>159</v>
      </c>
      <c r="D1096" s="139">
        <v>135.43</v>
      </c>
      <c r="E1096" s="126"/>
      <c r="F1096" s="125">
        <f t="shared" si="76"/>
        <v>0</v>
      </c>
    </row>
    <row r="1097">
      <c r="A1097" s="136" t="s">
        <v>30814</v>
      </c>
      <c r="B1097" s="137" t="s">
        <v>1931</v>
      </c>
      <c r="C1097" s="138" t="s">
        <v>159</v>
      </c>
      <c r="D1097" s="139">
        <v>64.47</v>
      </c>
      <c r="E1097" s="126"/>
      <c r="F1097" s="125">
        <f t="shared" si="76"/>
        <v>0</v>
      </c>
    </row>
    <row r="1098">
      <c r="A1098" s="136" t="s">
        <v>30815</v>
      </c>
      <c r="B1098" s="137" t="s">
        <v>29654</v>
      </c>
      <c r="C1098" s="138"/>
      <c r="D1098" s="139"/>
      <c r="E1098" s="139"/>
      <c r="F1098" s="140">
        <f>SUM(F1099:F1109)</f>
        <v>0</v>
      </c>
    </row>
    <row r="1099">
      <c r="A1099" s="136" t="s">
        <v>30816</v>
      </c>
      <c r="B1099" s="137" t="s">
        <v>29656</v>
      </c>
      <c r="C1099" s="138" t="s">
        <v>159</v>
      </c>
      <c r="D1099" s="139">
        <v>60.05</v>
      </c>
      <c r="E1099" s="126"/>
      <c r="F1099" s="125">
        <f t="shared" ref="F1099:F1109" si="77">if(C1099="","",round(D1099*E1099,2))</f>
        <v>0</v>
      </c>
    </row>
    <row r="1100">
      <c r="A1100" s="136" t="s">
        <v>30817</v>
      </c>
      <c r="B1100" s="137" t="s">
        <v>29660</v>
      </c>
      <c r="C1100" s="138" t="s">
        <v>159</v>
      </c>
      <c r="D1100" s="139">
        <v>546.67</v>
      </c>
      <c r="E1100" s="126"/>
      <c r="F1100" s="125">
        <f t="shared" si="77"/>
        <v>0</v>
      </c>
    </row>
    <row r="1101">
      <c r="A1101" s="136" t="s">
        <v>30818</v>
      </c>
      <c r="B1101" s="137" t="s">
        <v>29662</v>
      </c>
      <c r="C1101" s="138" t="s">
        <v>159</v>
      </c>
      <c r="D1101" s="139">
        <v>389.82</v>
      </c>
      <c r="E1101" s="126"/>
      <c r="F1101" s="125">
        <f t="shared" si="77"/>
        <v>0</v>
      </c>
    </row>
    <row r="1102">
      <c r="A1102" s="136" t="s">
        <v>30819</v>
      </c>
      <c r="B1102" s="137" t="s">
        <v>1938</v>
      </c>
      <c r="C1102" s="138" t="s">
        <v>159</v>
      </c>
      <c r="D1102" s="139">
        <v>361.55</v>
      </c>
      <c r="E1102" s="126"/>
      <c r="F1102" s="125">
        <f t="shared" si="77"/>
        <v>0</v>
      </c>
    </row>
    <row r="1103">
      <c r="A1103" s="136" t="s">
        <v>30820</v>
      </c>
      <c r="B1103" s="137" t="s">
        <v>30520</v>
      </c>
      <c r="C1103" s="138" t="s">
        <v>159</v>
      </c>
      <c r="D1103" s="139">
        <v>149.55</v>
      </c>
      <c r="E1103" s="126"/>
      <c r="F1103" s="125">
        <f t="shared" si="77"/>
        <v>0</v>
      </c>
    </row>
    <row r="1104">
      <c r="A1104" s="136" t="s">
        <v>30821</v>
      </c>
      <c r="B1104" s="137" t="s">
        <v>30522</v>
      </c>
      <c r="C1104" s="138" t="s">
        <v>159</v>
      </c>
      <c r="D1104" s="139">
        <v>24.76</v>
      </c>
      <c r="E1104" s="126"/>
      <c r="F1104" s="125">
        <f t="shared" si="77"/>
        <v>0</v>
      </c>
    </row>
    <row r="1105">
      <c r="A1105" s="136" t="s">
        <v>30822</v>
      </c>
      <c r="B1105" s="137" t="s">
        <v>29818</v>
      </c>
      <c r="C1105" s="138" t="s">
        <v>159</v>
      </c>
      <c r="D1105" s="139">
        <v>27.63</v>
      </c>
      <c r="E1105" s="126"/>
      <c r="F1105" s="125">
        <f t="shared" si="77"/>
        <v>0</v>
      </c>
    </row>
    <row r="1106">
      <c r="A1106" s="136" t="s">
        <v>30823</v>
      </c>
      <c r="B1106" s="137" t="s">
        <v>29666</v>
      </c>
      <c r="C1106" s="138" t="s">
        <v>159</v>
      </c>
      <c r="D1106" s="139">
        <v>60.02</v>
      </c>
      <c r="E1106" s="126"/>
      <c r="F1106" s="125">
        <f t="shared" si="77"/>
        <v>0</v>
      </c>
    </row>
    <row r="1107">
      <c r="A1107" s="136" t="s">
        <v>30824</v>
      </c>
      <c r="B1107" s="137" t="s">
        <v>29668</v>
      </c>
      <c r="C1107" s="138" t="s">
        <v>159</v>
      </c>
      <c r="D1107" s="139">
        <v>936.49</v>
      </c>
      <c r="E1107" s="126"/>
      <c r="F1107" s="125">
        <f t="shared" si="77"/>
        <v>0</v>
      </c>
    </row>
    <row r="1108">
      <c r="A1108" s="136" t="s">
        <v>30825</v>
      </c>
      <c r="B1108" s="137" t="s">
        <v>1950</v>
      </c>
      <c r="C1108" s="138" t="s">
        <v>159</v>
      </c>
      <c r="D1108" s="139">
        <v>535.87</v>
      </c>
      <c r="E1108" s="126"/>
      <c r="F1108" s="125">
        <f t="shared" si="77"/>
        <v>0</v>
      </c>
    </row>
    <row r="1109">
      <c r="A1109" s="136" t="s">
        <v>30826</v>
      </c>
      <c r="B1109" s="137" t="s">
        <v>1952</v>
      </c>
      <c r="C1109" s="138" t="s">
        <v>159</v>
      </c>
      <c r="D1109" s="139">
        <v>27.63</v>
      </c>
      <c r="E1109" s="126"/>
      <c r="F1109" s="125">
        <f t="shared" si="77"/>
        <v>0</v>
      </c>
    </row>
    <row r="1110">
      <c r="A1110" s="136" t="s">
        <v>30827</v>
      </c>
      <c r="B1110" s="137" t="s">
        <v>1865</v>
      </c>
      <c r="C1110" s="138"/>
      <c r="D1110" s="139"/>
      <c r="E1110" s="139"/>
      <c r="F1110" s="140">
        <f>SUM(F1111:F1116)</f>
        <v>0</v>
      </c>
    </row>
    <row r="1111">
      <c r="A1111" s="136" t="s">
        <v>30828</v>
      </c>
      <c r="B1111" s="137" t="s">
        <v>1867</v>
      </c>
      <c r="C1111" s="138" t="s">
        <v>79</v>
      </c>
      <c r="D1111" s="139">
        <v>31.0</v>
      </c>
      <c r="E1111" s="126"/>
      <c r="F1111" s="125">
        <f t="shared" ref="F1111:F1116" si="78">if(C1111="","",round(D1111*E1111,2))</f>
        <v>0</v>
      </c>
    </row>
    <row r="1112">
      <c r="A1112" s="136" t="s">
        <v>30829</v>
      </c>
      <c r="B1112" s="137" t="s">
        <v>272</v>
      </c>
      <c r="C1112" s="138" t="s">
        <v>79</v>
      </c>
      <c r="D1112" s="139">
        <v>13.0</v>
      </c>
      <c r="E1112" s="126"/>
      <c r="F1112" s="125">
        <f t="shared" si="78"/>
        <v>0</v>
      </c>
    </row>
    <row r="1113">
      <c r="A1113" s="136" t="s">
        <v>30830</v>
      </c>
      <c r="B1113" s="137" t="s">
        <v>29828</v>
      </c>
      <c r="C1113" s="138" t="s">
        <v>159</v>
      </c>
      <c r="D1113" s="139">
        <v>60.02</v>
      </c>
      <c r="E1113" s="126"/>
      <c r="F1113" s="125">
        <f t="shared" si="78"/>
        <v>0</v>
      </c>
    </row>
    <row r="1114">
      <c r="A1114" s="136" t="s">
        <v>30831</v>
      </c>
      <c r="B1114" s="137" t="s">
        <v>29830</v>
      </c>
      <c r="C1114" s="138" t="s">
        <v>159</v>
      </c>
      <c r="D1114" s="139">
        <v>936.49</v>
      </c>
      <c r="E1114" s="126"/>
      <c r="F1114" s="125">
        <f t="shared" si="78"/>
        <v>0</v>
      </c>
    </row>
    <row r="1115">
      <c r="A1115" s="136" t="s">
        <v>30832</v>
      </c>
      <c r="B1115" s="137" t="s">
        <v>29832</v>
      </c>
      <c r="C1115" s="138" t="s">
        <v>159</v>
      </c>
      <c r="D1115" s="139">
        <v>535.87</v>
      </c>
      <c r="E1115" s="126"/>
      <c r="F1115" s="125">
        <f t="shared" si="78"/>
        <v>0</v>
      </c>
    </row>
    <row r="1116">
      <c r="A1116" s="136" t="s">
        <v>30833</v>
      </c>
      <c r="B1116" s="137" t="s">
        <v>29834</v>
      </c>
      <c r="C1116" s="138" t="s">
        <v>159</v>
      </c>
      <c r="D1116" s="139">
        <v>27.63</v>
      </c>
      <c r="E1116" s="126"/>
      <c r="F1116" s="125">
        <f t="shared" si="78"/>
        <v>0</v>
      </c>
    </row>
    <row r="1117">
      <c r="A1117" s="136" t="s">
        <v>30834</v>
      </c>
      <c r="B1117" s="137" t="s">
        <v>1960</v>
      </c>
      <c r="C1117" s="138"/>
      <c r="D1117" s="139"/>
      <c r="E1117" s="139"/>
      <c r="F1117" s="140">
        <f>SUM(F1118:F1131)</f>
        <v>0</v>
      </c>
    </row>
    <row r="1118">
      <c r="A1118" s="136" t="s">
        <v>30835</v>
      </c>
      <c r="B1118" s="137" t="s">
        <v>30542</v>
      </c>
      <c r="C1118" s="138" t="s">
        <v>79</v>
      </c>
      <c r="D1118" s="139">
        <v>1.0</v>
      </c>
      <c r="E1118" s="126"/>
      <c r="F1118" s="125">
        <f t="shared" ref="F1118:F1131" si="79">if(C1118="","",round(D1118*E1118,2))</f>
        <v>0</v>
      </c>
    </row>
    <row r="1119">
      <c r="A1119" s="136" t="s">
        <v>30836</v>
      </c>
      <c r="B1119" s="137" t="s">
        <v>30544</v>
      </c>
      <c r="C1119" s="138" t="s">
        <v>79</v>
      </c>
      <c r="D1119" s="139">
        <v>2.0</v>
      </c>
      <c r="E1119" s="126"/>
      <c r="F1119" s="125">
        <f t="shared" si="79"/>
        <v>0</v>
      </c>
    </row>
    <row r="1120">
      <c r="A1120" s="136" t="s">
        <v>30837</v>
      </c>
      <c r="B1120" s="137" t="s">
        <v>29683</v>
      </c>
      <c r="C1120" s="138" t="s">
        <v>79</v>
      </c>
      <c r="D1120" s="139">
        <v>1.0</v>
      </c>
      <c r="E1120" s="126"/>
      <c r="F1120" s="125">
        <f t="shared" si="79"/>
        <v>0</v>
      </c>
    </row>
    <row r="1121">
      <c r="A1121" s="136" t="s">
        <v>30838</v>
      </c>
      <c r="B1121" s="137" t="s">
        <v>29837</v>
      </c>
      <c r="C1121" s="138" t="s">
        <v>79</v>
      </c>
      <c r="D1121" s="139">
        <v>2.0</v>
      </c>
      <c r="E1121" s="126"/>
      <c r="F1121" s="125">
        <f t="shared" si="79"/>
        <v>0</v>
      </c>
    </row>
    <row r="1122">
      <c r="A1122" s="136" t="s">
        <v>30839</v>
      </c>
      <c r="B1122" s="137" t="s">
        <v>29679</v>
      </c>
      <c r="C1122" s="138" t="s">
        <v>79</v>
      </c>
      <c r="D1122" s="139">
        <v>1.0</v>
      </c>
      <c r="E1122" s="126"/>
      <c r="F1122" s="125">
        <f t="shared" si="79"/>
        <v>0</v>
      </c>
    </row>
    <row r="1123">
      <c r="A1123" s="136" t="s">
        <v>30840</v>
      </c>
      <c r="B1123" s="137" t="s">
        <v>29841</v>
      </c>
      <c r="C1123" s="138" t="s">
        <v>79</v>
      </c>
      <c r="D1123" s="139">
        <v>3.0</v>
      </c>
      <c r="E1123" s="126"/>
      <c r="F1123" s="125">
        <f t="shared" si="79"/>
        <v>0</v>
      </c>
    </row>
    <row r="1124">
      <c r="A1124" s="136" t="s">
        <v>30841</v>
      </c>
      <c r="B1124" s="137" t="s">
        <v>29843</v>
      </c>
      <c r="C1124" s="138" t="s">
        <v>79</v>
      </c>
      <c r="D1124" s="139">
        <v>1.0</v>
      </c>
      <c r="E1124" s="126"/>
      <c r="F1124" s="125">
        <f t="shared" si="79"/>
        <v>0</v>
      </c>
    </row>
    <row r="1125">
      <c r="A1125" s="136" t="s">
        <v>30842</v>
      </c>
      <c r="B1125" s="137" t="s">
        <v>29845</v>
      </c>
      <c r="C1125" s="138" t="s">
        <v>79</v>
      </c>
      <c r="D1125" s="139">
        <v>2.0</v>
      </c>
      <c r="E1125" s="126"/>
      <c r="F1125" s="125">
        <f t="shared" si="79"/>
        <v>0</v>
      </c>
    </row>
    <row r="1126">
      <c r="A1126" s="136" t="s">
        <v>30843</v>
      </c>
      <c r="B1126" s="137" t="s">
        <v>29847</v>
      </c>
      <c r="C1126" s="138" t="s">
        <v>79</v>
      </c>
      <c r="D1126" s="139">
        <v>2.0</v>
      </c>
      <c r="E1126" s="126"/>
      <c r="F1126" s="125">
        <f t="shared" si="79"/>
        <v>0</v>
      </c>
    </row>
    <row r="1127">
      <c r="A1127" s="136" t="s">
        <v>30844</v>
      </c>
      <c r="B1127" s="137" t="s">
        <v>29685</v>
      </c>
      <c r="C1127" s="138" t="s">
        <v>79</v>
      </c>
      <c r="D1127" s="139">
        <v>3.0</v>
      </c>
      <c r="E1127" s="126"/>
      <c r="F1127" s="125">
        <f t="shared" si="79"/>
        <v>0</v>
      </c>
    </row>
    <row r="1128">
      <c r="A1128" s="136" t="s">
        <v>30845</v>
      </c>
      <c r="B1128" s="137" t="s">
        <v>29687</v>
      </c>
      <c r="C1128" s="138" t="s">
        <v>79</v>
      </c>
      <c r="D1128" s="139">
        <v>5.0</v>
      </c>
      <c r="E1128" s="126"/>
      <c r="F1128" s="125">
        <f t="shared" si="79"/>
        <v>0</v>
      </c>
    </row>
    <row r="1129">
      <c r="A1129" s="136" t="s">
        <v>30846</v>
      </c>
      <c r="B1129" s="137" t="s">
        <v>29689</v>
      </c>
      <c r="C1129" s="138" t="s">
        <v>79</v>
      </c>
      <c r="D1129" s="139">
        <v>6.0</v>
      </c>
      <c r="E1129" s="126"/>
      <c r="F1129" s="125">
        <f t="shared" si="79"/>
        <v>0</v>
      </c>
    </row>
    <row r="1130">
      <c r="A1130" s="136" t="s">
        <v>30847</v>
      </c>
      <c r="B1130" s="137" t="s">
        <v>29691</v>
      </c>
      <c r="C1130" s="138" t="s">
        <v>79</v>
      </c>
      <c r="D1130" s="139">
        <v>7.0</v>
      </c>
      <c r="E1130" s="126"/>
      <c r="F1130" s="125">
        <f t="shared" si="79"/>
        <v>0</v>
      </c>
    </row>
    <row r="1131">
      <c r="A1131" s="136" t="s">
        <v>30848</v>
      </c>
      <c r="B1131" s="137" t="s">
        <v>29693</v>
      </c>
      <c r="C1131" s="138" t="s">
        <v>79</v>
      </c>
      <c r="D1131" s="139">
        <v>2.0</v>
      </c>
      <c r="E1131" s="126"/>
      <c r="F1131" s="125">
        <f t="shared" si="79"/>
        <v>0</v>
      </c>
    </row>
    <row r="1132">
      <c r="A1132" s="136" t="s">
        <v>30849</v>
      </c>
      <c r="B1132" s="137" t="s">
        <v>29699</v>
      </c>
      <c r="C1132" s="138"/>
      <c r="D1132" s="139"/>
      <c r="E1132" s="139"/>
      <c r="F1132" s="140">
        <f>SUM(F1133)</f>
        <v>0</v>
      </c>
    </row>
    <row r="1133">
      <c r="A1133" s="136" t="s">
        <v>30850</v>
      </c>
      <c r="B1133" s="137" t="s">
        <v>29701</v>
      </c>
      <c r="C1133" s="138" t="s">
        <v>108</v>
      </c>
      <c r="D1133" s="139">
        <v>969.0</v>
      </c>
      <c r="E1133" s="126"/>
      <c r="F1133" s="125">
        <f>if(C1133="","",round(D1133*E1133,2))</f>
        <v>0</v>
      </c>
    </row>
    <row r="1134">
      <c r="A1134" s="136" t="s">
        <v>30851</v>
      </c>
      <c r="B1134" s="137" t="s">
        <v>30852</v>
      </c>
      <c r="C1134" s="138"/>
      <c r="D1134" s="139"/>
      <c r="E1134" s="139"/>
      <c r="F1134" s="140">
        <f>F1135+F1143+F1196+F1205+F1216+F1223</f>
        <v>0</v>
      </c>
    </row>
    <row r="1135">
      <c r="A1135" s="136" t="s">
        <v>30853</v>
      </c>
      <c r="B1135" s="137" t="s">
        <v>458</v>
      </c>
      <c r="C1135" s="138"/>
      <c r="D1135" s="139"/>
      <c r="E1135" s="139"/>
      <c r="F1135" s="140">
        <f>SUM(F1136:F1142)</f>
        <v>0</v>
      </c>
    </row>
    <row r="1136">
      <c r="A1136" s="136" t="s">
        <v>30854</v>
      </c>
      <c r="B1136" s="137" t="s">
        <v>1770</v>
      </c>
      <c r="C1136" s="138" t="s">
        <v>529</v>
      </c>
      <c r="D1136" s="139">
        <v>6.2</v>
      </c>
      <c r="E1136" s="126"/>
      <c r="F1136" s="125">
        <f t="shared" ref="F1136:F1142" si="80">if(C1136="","",round(D1136*E1136,2))</f>
        <v>0</v>
      </c>
    </row>
    <row r="1137">
      <c r="A1137" s="136" t="s">
        <v>30855</v>
      </c>
      <c r="B1137" s="137" t="s">
        <v>1772</v>
      </c>
      <c r="C1137" s="138" t="s">
        <v>529</v>
      </c>
      <c r="D1137" s="139">
        <v>6.2</v>
      </c>
      <c r="E1137" s="126"/>
      <c r="F1137" s="125">
        <f t="shared" si="80"/>
        <v>0</v>
      </c>
    </row>
    <row r="1138">
      <c r="A1138" s="136" t="s">
        <v>30856</v>
      </c>
      <c r="B1138" s="137" t="s">
        <v>25646</v>
      </c>
      <c r="C1138" s="138" t="s">
        <v>159</v>
      </c>
      <c r="D1138" s="139">
        <v>12392.18</v>
      </c>
      <c r="E1138" s="126"/>
      <c r="F1138" s="125">
        <f t="shared" si="80"/>
        <v>0</v>
      </c>
    </row>
    <row r="1139">
      <c r="A1139" s="136" t="s">
        <v>30857</v>
      </c>
      <c r="B1139" s="137" t="s">
        <v>25648</v>
      </c>
      <c r="C1139" s="138" t="s">
        <v>159</v>
      </c>
      <c r="D1139" s="139">
        <v>12392.18</v>
      </c>
      <c r="E1139" s="126"/>
      <c r="F1139" s="125">
        <f t="shared" si="80"/>
        <v>0</v>
      </c>
    </row>
    <row r="1140">
      <c r="A1140" s="136" t="s">
        <v>30858</v>
      </c>
      <c r="B1140" s="137" t="s">
        <v>25650</v>
      </c>
      <c r="C1140" s="138" t="s">
        <v>79</v>
      </c>
      <c r="D1140" s="139">
        <v>124.0</v>
      </c>
      <c r="E1140" s="126"/>
      <c r="F1140" s="125">
        <f t="shared" si="80"/>
        <v>0</v>
      </c>
    </row>
    <row r="1141">
      <c r="A1141" s="136" t="s">
        <v>30859</v>
      </c>
      <c r="B1141" s="137" t="s">
        <v>25652</v>
      </c>
      <c r="C1141" s="138" t="s">
        <v>79</v>
      </c>
      <c r="D1141" s="139">
        <v>62.0</v>
      </c>
      <c r="E1141" s="126"/>
      <c r="F1141" s="125">
        <f t="shared" si="80"/>
        <v>0</v>
      </c>
    </row>
    <row r="1142">
      <c r="A1142" s="136" t="s">
        <v>30860</v>
      </c>
      <c r="B1142" s="137" t="s">
        <v>25654</v>
      </c>
      <c r="C1142" s="138" t="s">
        <v>159</v>
      </c>
      <c r="D1142" s="139">
        <v>6196.09</v>
      </c>
      <c r="E1142" s="126"/>
      <c r="F1142" s="125">
        <f t="shared" si="80"/>
        <v>0</v>
      </c>
    </row>
    <row r="1143">
      <c r="A1143" s="136" t="s">
        <v>30861</v>
      </c>
      <c r="B1143" s="137" t="s">
        <v>110</v>
      </c>
      <c r="C1143" s="138"/>
      <c r="D1143" s="139"/>
      <c r="E1143" s="139"/>
      <c r="F1143" s="140">
        <f>SUM(F1144:F1195)</f>
        <v>0</v>
      </c>
    </row>
    <row r="1144">
      <c r="A1144" s="136" t="s">
        <v>30862</v>
      </c>
      <c r="B1144" s="137" t="s">
        <v>29594</v>
      </c>
      <c r="C1144" s="138" t="s">
        <v>159</v>
      </c>
      <c r="D1144" s="139">
        <v>67.18</v>
      </c>
      <c r="E1144" s="126"/>
      <c r="F1144" s="125">
        <f t="shared" ref="F1144:F1195" si="81">if(C1144="","",round(D1144*E1144,2))</f>
        <v>0</v>
      </c>
    </row>
    <row r="1145">
      <c r="A1145" s="136" t="s">
        <v>30863</v>
      </c>
      <c r="B1145" s="137" t="s">
        <v>29596</v>
      </c>
      <c r="C1145" s="138" t="s">
        <v>159</v>
      </c>
      <c r="D1145" s="139">
        <v>64.74</v>
      </c>
      <c r="E1145" s="126"/>
      <c r="F1145" s="125">
        <f t="shared" si="81"/>
        <v>0</v>
      </c>
    </row>
    <row r="1146">
      <c r="A1146" s="136" t="s">
        <v>30864</v>
      </c>
      <c r="B1146" s="137" t="s">
        <v>29718</v>
      </c>
      <c r="C1146" s="138" t="s">
        <v>159</v>
      </c>
      <c r="D1146" s="139">
        <v>202.17</v>
      </c>
      <c r="E1146" s="126"/>
      <c r="F1146" s="125">
        <f t="shared" si="81"/>
        <v>0</v>
      </c>
    </row>
    <row r="1147">
      <c r="A1147" s="136" t="s">
        <v>30865</v>
      </c>
      <c r="B1147" s="137" t="s">
        <v>29720</v>
      </c>
      <c r="C1147" s="138" t="s">
        <v>159</v>
      </c>
      <c r="D1147" s="139">
        <v>355.33</v>
      </c>
      <c r="E1147" s="126"/>
      <c r="F1147" s="125">
        <f t="shared" si="81"/>
        <v>0</v>
      </c>
    </row>
    <row r="1148">
      <c r="A1148" s="136" t="s">
        <v>30866</v>
      </c>
      <c r="B1148" s="137" t="s">
        <v>29722</v>
      </c>
      <c r="C1148" s="138" t="s">
        <v>159</v>
      </c>
      <c r="D1148" s="139">
        <v>463.0</v>
      </c>
      <c r="E1148" s="126"/>
      <c r="F1148" s="125">
        <f t="shared" si="81"/>
        <v>0</v>
      </c>
    </row>
    <row r="1149">
      <c r="A1149" s="136" t="s">
        <v>30867</v>
      </c>
      <c r="B1149" s="137" t="s">
        <v>30868</v>
      </c>
      <c r="C1149" s="138" t="s">
        <v>159</v>
      </c>
      <c r="D1149" s="139">
        <v>439.72</v>
      </c>
      <c r="E1149" s="126"/>
      <c r="F1149" s="125">
        <f t="shared" si="81"/>
        <v>0</v>
      </c>
    </row>
    <row r="1150">
      <c r="A1150" s="136" t="s">
        <v>30869</v>
      </c>
      <c r="B1150" s="137" t="s">
        <v>26817</v>
      </c>
      <c r="C1150" s="138" t="s">
        <v>159</v>
      </c>
      <c r="D1150" s="139">
        <v>118.14</v>
      </c>
      <c r="E1150" s="126"/>
      <c r="F1150" s="125">
        <f t="shared" si="81"/>
        <v>0</v>
      </c>
    </row>
    <row r="1151">
      <c r="A1151" s="136" t="s">
        <v>30870</v>
      </c>
      <c r="B1151" s="137" t="s">
        <v>26819</v>
      </c>
      <c r="C1151" s="138" t="s">
        <v>159</v>
      </c>
      <c r="D1151" s="139">
        <v>359.99</v>
      </c>
      <c r="E1151" s="126"/>
      <c r="F1151" s="125">
        <f t="shared" si="81"/>
        <v>0</v>
      </c>
    </row>
    <row r="1152">
      <c r="A1152" s="136" t="s">
        <v>30871</v>
      </c>
      <c r="B1152" s="137" t="s">
        <v>26821</v>
      </c>
      <c r="C1152" s="138" t="s">
        <v>159</v>
      </c>
      <c r="D1152" s="139">
        <v>440.18</v>
      </c>
      <c r="E1152" s="126"/>
      <c r="F1152" s="125">
        <f t="shared" si="81"/>
        <v>0</v>
      </c>
    </row>
    <row r="1153">
      <c r="A1153" s="136" t="s">
        <v>30872</v>
      </c>
      <c r="B1153" s="137" t="s">
        <v>26823</v>
      </c>
      <c r="C1153" s="138" t="s">
        <v>159</v>
      </c>
      <c r="D1153" s="139">
        <v>1175.03</v>
      </c>
      <c r="E1153" s="126"/>
      <c r="F1153" s="125">
        <f t="shared" si="81"/>
        <v>0</v>
      </c>
    </row>
    <row r="1154">
      <c r="A1154" s="136" t="s">
        <v>30873</v>
      </c>
      <c r="B1154" s="137" t="s">
        <v>29601</v>
      </c>
      <c r="C1154" s="138" t="s">
        <v>159</v>
      </c>
      <c r="D1154" s="139">
        <v>636.12</v>
      </c>
      <c r="E1154" s="126"/>
      <c r="F1154" s="125">
        <f t="shared" si="81"/>
        <v>0</v>
      </c>
    </row>
    <row r="1155">
      <c r="A1155" s="136" t="s">
        <v>30874</v>
      </c>
      <c r="B1155" s="137" t="s">
        <v>29603</v>
      </c>
      <c r="C1155" s="138" t="s">
        <v>159</v>
      </c>
      <c r="D1155" s="139">
        <v>306.75</v>
      </c>
      <c r="E1155" s="126"/>
      <c r="F1155" s="125">
        <f t="shared" si="81"/>
        <v>0</v>
      </c>
    </row>
    <row r="1156">
      <c r="A1156" s="136" t="s">
        <v>30875</v>
      </c>
      <c r="B1156" s="137" t="s">
        <v>29605</v>
      </c>
      <c r="C1156" s="138" t="s">
        <v>159</v>
      </c>
      <c r="D1156" s="139">
        <v>621.56</v>
      </c>
      <c r="E1156" s="126"/>
      <c r="F1156" s="125">
        <f t="shared" si="81"/>
        <v>0</v>
      </c>
    </row>
    <row r="1157">
      <c r="A1157" s="136" t="s">
        <v>30876</v>
      </c>
      <c r="B1157" s="137" t="s">
        <v>30772</v>
      </c>
      <c r="C1157" s="138" t="s">
        <v>159</v>
      </c>
      <c r="D1157" s="139">
        <v>56.14</v>
      </c>
      <c r="E1157" s="126"/>
      <c r="F1157" s="125">
        <f t="shared" si="81"/>
        <v>0</v>
      </c>
    </row>
    <row r="1158">
      <c r="A1158" s="136" t="s">
        <v>30877</v>
      </c>
      <c r="B1158" s="137" t="s">
        <v>29742</v>
      </c>
      <c r="C1158" s="138" t="s">
        <v>159</v>
      </c>
      <c r="D1158" s="139">
        <v>284.5</v>
      </c>
      <c r="E1158" s="126"/>
      <c r="F1158" s="125">
        <f t="shared" si="81"/>
        <v>0</v>
      </c>
    </row>
    <row r="1159">
      <c r="A1159" s="136" t="s">
        <v>30878</v>
      </c>
      <c r="B1159" s="137" t="s">
        <v>29744</v>
      </c>
      <c r="C1159" s="138" t="s">
        <v>159</v>
      </c>
      <c r="D1159" s="139">
        <v>486.51</v>
      </c>
      <c r="E1159" s="126"/>
      <c r="F1159" s="125">
        <f t="shared" si="81"/>
        <v>0</v>
      </c>
    </row>
    <row r="1160">
      <c r="A1160" s="136" t="s">
        <v>30879</v>
      </c>
      <c r="B1160" s="137" t="s">
        <v>29609</v>
      </c>
      <c r="C1160" s="138" t="s">
        <v>159</v>
      </c>
      <c r="D1160" s="139">
        <v>119.01</v>
      </c>
      <c r="E1160" s="126"/>
      <c r="F1160" s="125">
        <f t="shared" si="81"/>
        <v>0</v>
      </c>
    </row>
    <row r="1161">
      <c r="A1161" s="136" t="s">
        <v>30880</v>
      </c>
      <c r="B1161" s="137" t="s">
        <v>1897</v>
      </c>
      <c r="C1161" s="138" t="s">
        <v>159</v>
      </c>
      <c r="D1161" s="139">
        <v>1152.43</v>
      </c>
      <c r="E1161" s="126"/>
      <c r="F1161" s="125">
        <f t="shared" si="81"/>
        <v>0</v>
      </c>
    </row>
    <row r="1162">
      <c r="A1162" s="136" t="s">
        <v>30881</v>
      </c>
      <c r="B1162" s="137" t="s">
        <v>1783</v>
      </c>
      <c r="C1162" s="138" t="s">
        <v>159</v>
      </c>
      <c r="D1162" s="139">
        <v>439.72</v>
      </c>
      <c r="E1162" s="126"/>
      <c r="F1162" s="125">
        <f t="shared" si="81"/>
        <v>0</v>
      </c>
    </row>
    <row r="1163">
      <c r="A1163" s="136" t="s">
        <v>30882</v>
      </c>
      <c r="B1163" s="137" t="s">
        <v>26825</v>
      </c>
      <c r="C1163" s="138" t="s">
        <v>159</v>
      </c>
      <c r="D1163" s="139">
        <v>3657.78</v>
      </c>
      <c r="E1163" s="126"/>
      <c r="F1163" s="125">
        <f t="shared" si="81"/>
        <v>0</v>
      </c>
    </row>
    <row r="1164">
      <c r="A1164" s="136" t="s">
        <v>30883</v>
      </c>
      <c r="B1164" s="137" t="s">
        <v>27919</v>
      </c>
      <c r="C1164" s="138" t="s">
        <v>159</v>
      </c>
      <c r="D1164" s="139">
        <v>946.16</v>
      </c>
      <c r="E1164" s="126"/>
      <c r="F1164" s="125">
        <f t="shared" si="81"/>
        <v>0</v>
      </c>
    </row>
    <row r="1165">
      <c r="A1165" s="136" t="s">
        <v>30884</v>
      </c>
      <c r="B1165" s="137" t="s">
        <v>29614</v>
      </c>
      <c r="C1165" s="138" t="s">
        <v>159</v>
      </c>
      <c r="D1165" s="139">
        <v>67.18</v>
      </c>
      <c r="E1165" s="126"/>
      <c r="F1165" s="125">
        <f t="shared" si="81"/>
        <v>0</v>
      </c>
    </row>
    <row r="1166">
      <c r="A1166" s="136" t="s">
        <v>30885</v>
      </c>
      <c r="B1166" s="137" t="s">
        <v>29616</v>
      </c>
      <c r="C1166" s="138" t="s">
        <v>159</v>
      </c>
      <c r="D1166" s="139">
        <v>64.74</v>
      </c>
      <c r="E1166" s="126"/>
      <c r="F1166" s="125">
        <f t="shared" si="81"/>
        <v>0</v>
      </c>
    </row>
    <row r="1167">
      <c r="A1167" s="136" t="s">
        <v>30886</v>
      </c>
      <c r="B1167" s="137" t="s">
        <v>29755</v>
      </c>
      <c r="C1167" s="138" t="s">
        <v>159</v>
      </c>
      <c r="D1167" s="139">
        <v>202.17</v>
      </c>
      <c r="E1167" s="126"/>
      <c r="F1167" s="125">
        <f t="shared" si="81"/>
        <v>0</v>
      </c>
    </row>
    <row r="1168">
      <c r="A1168" s="136" t="s">
        <v>30887</v>
      </c>
      <c r="B1168" s="137" t="s">
        <v>29757</v>
      </c>
      <c r="C1168" s="138" t="s">
        <v>159</v>
      </c>
      <c r="D1168" s="139">
        <v>355.33</v>
      </c>
      <c r="E1168" s="126"/>
      <c r="F1168" s="125">
        <f t="shared" si="81"/>
        <v>0</v>
      </c>
    </row>
    <row r="1169">
      <c r="A1169" s="136" t="s">
        <v>30888</v>
      </c>
      <c r="B1169" s="137" t="s">
        <v>29759</v>
      </c>
      <c r="C1169" s="138" t="s">
        <v>159</v>
      </c>
      <c r="D1169" s="139">
        <v>463.0</v>
      </c>
      <c r="E1169" s="126"/>
      <c r="F1169" s="125">
        <f t="shared" si="81"/>
        <v>0</v>
      </c>
    </row>
    <row r="1170">
      <c r="A1170" s="136" t="s">
        <v>30889</v>
      </c>
      <c r="B1170" s="137" t="s">
        <v>30890</v>
      </c>
      <c r="C1170" s="138" t="s">
        <v>159</v>
      </c>
      <c r="D1170" s="139">
        <v>439.72</v>
      </c>
      <c r="E1170" s="126"/>
      <c r="F1170" s="125">
        <f t="shared" si="81"/>
        <v>0</v>
      </c>
    </row>
    <row r="1171">
      <c r="A1171" s="136" t="s">
        <v>30891</v>
      </c>
      <c r="B1171" s="137" t="s">
        <v>26837</v>
      </c>
      <c r="C1171" s="138" t="s">
        <v>159</v>
      </c>
      <c r="D1171" s="139">
        <v>118.14</v>
      </c>
      <c r="E1171" s="126"/>
      <c r="F1171" s="125">
        <f t="shared" si="81"/>
        <v>0</v>
      </c>
    </row>
    <row r="1172">
      <c r="A1172" s="136" t="s">
        <v>30892</v>
      </c>
      <c r="B1172" s="137" t="s">
        <v>26839</v>
      </c>
      <c r="C1172" s="138" t="s">
        <v>159</v>
      </c>
      <c r="D1172" s="139">
        <v>359.99</v>
      </c>
      <c r="E1172" s="126"/>
      <c r="F1172" s="125">
        <f t="shared" si="81"/>
        <v>0</v>
      </c>
    </row>
    <row r="1173">
      <c r="A1173" s="136" t="s">
        <v>30893</v>
      </c>
      <c r="B1173" s="137" t="s">
        <v>26841</v>
      </c>
      <c r="C1173" s="138" t="s">
        <v>159</v>
      </c>
      <c r="D1173" s="139">
        <v>440.18</v>
      </c>
      <c r="E1173" s="126"/>
      <c r="F1173" s="125">
        <f t="shared" si="81"/>
        <v>0</v>
      </c>
    </row>
    <row r="1174">
      <c r="A1174" s="136" t="s">
        <v>30894</v>
      </c>
      <c r="B1174" s="137" t="s">
        <v>26843</v>
      </c>
      <c r="C1174" s="138" t="s">
        <v>159</v>
      </c>
      <c r="D1174" s="139">
        <v>1175.03</v>
      </c>
      <c r="E1174" s="126"/>
      <c r="F1174" s="125">
        <f t="shared" si="81"/>
        <v>0</v>
      </c>
    </row>
    <row r="1175">
      <c r="A1175" s="136" t="s">
        <v>30895</v>
      </c>
      <c r="B1175" s="137" t="s">
        <v>29621</v>
      </c>
      <c r="C1175" s="138" t="s">
        <v>159</v>
      </c>
      <c r="D1175" s="139">
        <v>636.12</v>
      </c>
      <c r="E1175" s="126"/>
      <c r="F1175" s="125">
        <f t="shared" si="81"/>
        <v>0</v>
      </c>
    </row>
    <row r="1176">
      <c r="A1176" s="136" t="s">
        <v>30896</v>
      </c>
      <c r="B1176" s="137" t="s">
        <v>29623</v>
      </c>
      <c r="C1176" s="138" t="s">
        <v>159</v>
      </c>
      <c r="D1176" s="139">
        <v>306.75</v>
      </c>
      <c r="E1176" s="126"/>
      <c r="F1176" s="125">
        <f t="shared" si="81"/>
        <v>0</v>
      </c>
    </row>
    <row r="1177">
      <c r="A1177" s="136" t="s">
        <v>30897</v>
      </c>
      <c r="B1177" s="137" t="s">
        <v>29625</v>
      </c>
      <c r="C1177" s="138" t="s">
        <v>159</v>
      </c>
      <c r="D1177" s="139">
        <v>621.56</v>
      </c>
      <c r="E1177" s="126"/>
      <c r="F1177" s="125">
        <f t="shared" si="81"/>
        <v>0</v>
      </c>
    </row>
    <row r="1178">
      <c r="A1178" s="136" t="s">
        <v>30898</v>
      </c>
      <c r="B1178" s="137" t="s">
        <v>30474</v>
      </c>
      <c r="C1178" s="138" t="s">
        <v>159</v>
      </c>
      <c r="D1178" s="139">
        <v>56.14</v>
      </c>
      <c r="E1178" s="126"/>
      <c r="F1178" s="125">
        <f t="shared" si="81"/>
        <v>0</v>
      </c>
    </row>
    <row r="1179">
      <c r="A1179" s="136" t="s">
        <v>30899</v>
      </c>
      <c r="B1179" s="137" t="s">
        <v>29781</v>
      </c>
      <c r="C1179" s="138" t="s">
        <v>159</v>
      </c>
      <c r="D1179" s="139">
        <v>284.5</v>
      </c>
      <c r="E1179" s="126"/>
      <c r="F1179" s="125">
        <f t="shared" si="81"/>
        <v>0</v>
      </c>
    </row>
    <row r="1180">
      <c r="A1180" s="136" t="s">
        <v>30900</v>
      </c>
      <c r="B1180" s="137" t="s">
        <v>29783</v>
      </c>
      <c r="C1180" s="138" t="s">
        <v>159</v>
      </c>
      <c r="D1180" s="139">
        <v>486.51</v>
      </c>
      <c r="E1180" s="126"/>
      <c r="F1180" s="125">
        <f t="shared" si="81"/>
        <v>0</v>
      </c>
    </row>
    <row r="1181">
      <c r="A1181" s="136" t="s">
        <v>30901</v>
      </c>
      <c r="B1181" s="137" t="s">
        <v>29629</v>
      </c>
      <c r="C1181" s="138" t="s">
        <v>159</v>
      </c>
      <c r="D1181" s="139">
        <v>119.01</v>
      </c>
      <c r="E1181" s="126"/>
      <c r="F1181" s="125">
        <f t="shared" si="81"/>
        <v>0</v>
      </c>
    </row>
    <row r="1182">
      <c r="A1182" s="136" t="s">
        <v>30902</v>
      </c>
      <c r="B1182" s="137" t="s">
        <v>25978</v>
      </c>
      <c r="C1182" s="138" t="s">
        <v>117</v>
      </c>
      <c r="D1182" s="139">
        <v>21386.28</v>
      </c>
      <c r="E1182" s="126"/>
      <c r="F1182" s="125">
        <f t="shared" si="81"/>
        <v>0</v>
      </c>
    </row>
    <row r="1183">
      <c r="A1183" s="136" t="s">
        <v>30903</v>
      </c>
      <c r="B1183" s="137" t="s">
        <v>1916</v>
      </c>
      <c r="C1183" s="138" t="s">
        <v>159</v>
      </c>
      <c r="D1183" s="139">
        <v>1152.43</v>
      </c>
      <c r="E1183" s="126"/>
      <c r="F1183" s="125">
        <f t="shared" si="81"/>
        <v>0</v>
      </c>
    </row>
    <row r="1184">
      <c r="A1184" s="136" t="s">
        <v>30904</v>
      </c>
      <c r="B1184" s="137" t="s">
        <v>1799</v>
      </c>
      <c r="C1184" s="138" t="s">
        <v>159</v>
      </c>
      <c r="D1184" s="139">
        <v>439.72</v>
      </c>
      <c r="E1184" s="126"/>
      <c r="F1184" s="125">
        <f t="shared" si="81"/>
        <v>0</v>
      </c>
    </row>
    <row r="1185">
      <c r="A1185" s="136" t="s">
        <v>30905</v>
      </c>
      <c r="B1185" s="137" t="s">
        <v>26856</v>
      </c>
      <c r="C1185" s="138" t="s">
        <v>159</v>
      </c>
      <c r="D1185" s="139">
        <v>118.14</v>
      </c>
      <c r="E1185" s="126"/>
      <c r="F1185" s="125">
        <f t="shared" si="81"/>
        <v>0</v>
      </c>
    </row>
    <row r="1186">
      <c r="A1186" s="136" t="s">
        <v>30906</v>
      </c>
      <c r="B1186" s="137" t="s">
        <v>26858</v>
      </c>
      <c r="C1186" s="138" t="s">
        <v>159</v>
      </c>
      <c r="D1186" s="139">
        <v>359.99</v>
      </c>
      <c r="E1186" s="126"/>
      <c r="F1186" s="125">
        <f t="shared" si="81"/>
        <v>0</v>
      </c>
    </row>
    <row r="1187">
      <c r="A1187" s="136" t="s">
        <v>30907</v>
      </c>
      <c r="B1187" s="137" t="s">
        <v>26860</v>
      </c>
      <c r="C1187" s="138" t="s">
        <v>159</v>
      </c>
      <c r="D1187" s="139">
        <v>440.18</v>
      </c>
      <c r="E1187" s="126"/>
      <c r="F1187" s="125">
        <f t="shared" si="81"/>
        <v>0</v>
      </c>
    </row>
    <row r="1188">
      <c r="A1188" s="136" t="s">
        <v>30908</v>
      </c>
      <c r="B1188" s="137" t="s">
        <v>26862</v>
      </c>
      <c r="C1188" s="138" t="s">
        <v>159</v>
      </c>
      <c r="D1188" s="139">
        <v>1175.03</v>
      </c>
      <c r="E1188" s="126"/>
      <c r="F1188" s="125">
        <f t="shared" si="81"/>
        <v>0</v>
      </c>
    </row>
    <row r="1189">
      <c r="A1189" s="136" t="s">
        <v>30909</v>
      </c>
      <c r="B1189" s="137" t="s">
        <v>29636</v>
      </c>
      <c r="C1189" s="138" t="s">
        <v>159</v>
      </c>
      <c r="D1189" s="139">
        <v>636.12</v>
      </c>
      <c r="E1189" s="126"/>
      <c r="F1189" s="125">
        <f t="shared" si="81"/>
        <v>0</v>
      </c>
    </row>
    <row r="1190">
      <c r="A1190" s="136" t="s">
        <v>30910</v>
      </c>
      <c r="B1190" s="137" t="s">
        <v>29638</v>
      </c>
      <c r="C1190" s="138" t="s">
        <v>159</v>
      </c>
      <c r="D1190" s="139">
        <v>306.75</v>
      </c>
      <c r="E1190" s="126"/>
      <c r="F1190" s="125">
        <f t="shared" si="81"/>
        <v>0</v>
      </c>
    </row>
    <row r="1191">
      <c r="A1191" s="136" t="s">
        <v>30911</v>
      </c>
      <c r="B1191" s="137" t="s">
        <v>29640</v>
      </c>
      <c r="C1191" s="138" t="s">
        <v>159</v>
      </c>
      <c r="D1191" s="139">
        <v>621.56</v>
      </c>
      <c r="E1191" s="126"/>
      <c r="F1191" s="125">
        <f t="shared" si="81"/>
        <v>0</v>
      </c>
    </row>
    <row r="1192">
      <c r="A1192" s="136" t="s">
        <v>30912</v>
      </c>
      <c r="B1192" s="137" t="s">
        <v>30499</v>
      </c>
      <c r="C1192" s="138" t="s">
        <v>159</v>
      </c>
      <c r="D1192" s="139">
        <v>56.14</v>
      </c>
      <c r="E1192" s="126"/>
      <c r="F1192" s="125">
        <f t="shared" si="81"/>
        <v>0</v>
      </c>
    </row>
    <row r="1193">
      <c r="A1193" s="136" t="s">
        <v>30913</v>
      </c>
      <c r="B1193" s="137" t="s">
        <v>29797</v>
      </c>
      <c r="C1193" s="138" t="s">
        <v>159</v>
      </c>
      <c r="D1193" s="139">
        <v>284.5</v>
      </c>
      <c r="E1193" s="126"/>
      <c r="F1193" s="125">
        <f t="shared" si="81"/>
        <v>0</v>
      </c>
    </row>
    <row r="1194">
      <c r="A1194" s="136" t="s">
        <v>30914</v>
      </c>
      <c r="B1194" s="137" t="s">
        <v>29799</v>
      </c>
      <c r="C1194" s="138" t="s">
        <v>159</v>
      </c>
      <c r="D1194" s="139">
        <v>486.51</v>
      </c>
      <c r="E1194" s="126"/>
      <c r="F1194" s="125">
        <f t="shared" si="81"/>
        <v>0</v>
      </c>
    </row>
    <row r="1195">
      <c r="A1195" s="136" t="s">
        <v>30915</v>
      </c>
      <c r="B1195" s="137" t="s">
        <v>29644</v>
      </c>
      <c r="C1195" s="138" t="s">
        <v>159</v>
      </c>
      <c r="D1195" s="139">
        <v>119.01</v>
      </c>
      <c r="E1195" s="126"/>
      <c r="F1195" s="125">
        <f t="shared" si="81"/>
        <v>0</v>
      </c>
    </row>
    <row r="1196">
      <c r="A1196" s="136" t="s">
        <v>30916</v>
      </c>
      <c r="B1196" s="137" t="s">
        <v>25699</v>
      </c>
      <c r="C1196" s="138"/>
      <c r="D1196" s="139"/>
      <c r="E1196" s="139"/>
      <c r="F1196" s="140">
        <f>SUM(F1197:F1204)</f>
        <v>0</v>
      </c>
    </row>
    <row r="1197">
      <c r="A1197" s="136" t="s">
        <v>30917</v>
      </c>
      <c r="B1197" s="137" t="s">
        <v>25701</v>
      </c>
      <c r="C1197" s="138" t="s">
        <v>159</v>
      </c>
      <c r="D1197" s="139">
        <v>118.14</v>
      </c>
      <c r="E1197" s="126"/>
      <c r="F1197" s="125">
        <f t="shared" ref="F1197:F1204" si="82">if(C1197="","",round(D1197*E1197,2))</f>
        <v>0</v>
      </c>
    </row>
    <row r="1198">
      <c r="A1198" s="136" t="s">
        <v>30918</v>
      </c>
      <c r="B1198" s="137" t="s">
        <v>1925</v>
      </c>
      <c r="C1198" s="138" t="s">
        <v>159</v>
      </c>
      <c r="D1198" s="139">
        <v>427.18</v>
      </c>
      <c r="E1198" s="126"/>
      <c r="F1198" s="125">
        <f t="shared" si="82"/>
        <v>0</v>
      </c>
    </row>
    <row r="1199">
      <c r="A1199" s="136" t="s">
        <v>30919</v>
      </c>
      <c r="B1199" s="137" t="s">
        <v>25704</v>
      </c>
      <c r="C1199" s="138" t="s">
        <v>159</v>
      </c>
      <c r="D1199" s="139">
        <v>504.92</v>
      </c>
      <c r="E1199" s="126"/>
      <c r="F1199" s="125">
        <f t="shared" si="82"/>
        <v>0</v>
      </c>
    </row>
    <row r="1200">
      <c r="A1200" s="136" t="s">
        <v>30920</v>
      </c>
      <c r="B1200" s="137" t="s">
        <v>1927</v>
      </c>
      <c r="C1200" s="138" t="s">
        <v>159</v>
      </c>
      <c r="D1200" s="139">
        <v>1377.21</v>
      </c>
      <c r="E1200" s="126"/>
      <c r="F1200" s="125">
        <f t="shared" si="82"/>
        <v>0</v>
      </c>
    </row>
    <row r="1201">
      <c r="A1201" s="136" t="s">
        <v>30921</v>
      </c>
      <c r="B1201" s="137" t="s">
        <v>1929</v>
      </c>
      <c r="C1201" s="138" t="s">
        <v>159</v>
      </c>
      <c r="D1201" s="139">
        <v>1047.59</v>
      </c>
      <c r="E1201" s="126"/>
      <c r="F1201" s="125">
        <f t="shared" si="82"/>
        <v>0</v>
      </c>
    </row>
    <row r="1202">
      <c r="A1202" s="136" t="s">
        <v>30922</v>
      </c>
      <c r="B1202" s="137" t="s">
        <v>25708</v>
      </c>
      <c r="C1202" s="138" t="s">
        <v>159</v>
      </c>
      <c r="D1202" s="139">
        <v>1054.26</v>
      </c>
      <c r="E1202" s="126"/>
      <c r="F1202" s="125">
        <f t="shared" si="82"/>
        <v>0</v>
      </c>
    </row>
    <row r="1203">
      <c r="A1203" s="136" t="s">
        <v>30923</v>
      </c>
      <c r="B1203" s="137" t="s">
        <v>1931</v>
      </c>
      <c r="C1203" s="138" t="s">
        <v>159</v>
      </c>
      <c r="D1203" s="139">
        <v>1108.07</v>
      </c>
      <c r="E1203" s="126"/>
      <c r="F1203" s="125">
        <f t="shared" si="82"/>
        <v>0</v>
      </c>
    </row>
    <row r="1204">
      <c r="A1204" s="136" t="s">
        <v>30924</v>
      </c>
      <c r="B1204" s="137" t="s">
        <v>1933</v>
      </c>
      <c r="C1204" s="138" t="s">
        <v>159</v>
      </c>
      <c r="D1204" s="139">
        <v>558.73</v>
      </c>
      <c r="E1204" s="126"/>
      <c r="F1204" s="125">
        <f t="shared" si="82"/>
        <v>0</v>
      </c>
    </row>
    <row r="1205">
      <c r="A1205" s="136" t="s">
        <v>30925</v>
      </c>
      <c r="B1205" s="137" t="s">
        <v>29654</v>
      </c>
      <c r="C1205" s="138"/>
      <c r="D1205" s="139"/>
      <c r="E1205" s="139"/>
      <c r="F1205" s="140">
        <f>SUM(F1206:F1215)</f>
        <v>0</v>
      </c>
    </row>
    <row r="1206">
      <c r="A1206" s="136" t="s">
        <v>30926</v>
      </c>
      <c r="B1206" s="137" t="s">
        <v>1936</v>
      </c>
      <c r="C1206" s="138" t="s">
        <v>159</v>
      </c>
      <c r="D1206" s="139">
        <v>118.99</v>
      </c>
      <c r="E1206" s="126"/>
      <c r="F1206" s="125">
        <f t="shared" ref="F1206:F1215" si="83">if(C1206="","",round(D1206*E1206,2))</f>
        <v>0</v>
      </c>
    </row>
    <row r="1207">
      <c r="A1207" s="136" t="s">
        <v>30927</v>
      </c>
      <c r="B1207" s="137" t="s">
        <v>29656</v>
      </c>
      <c r="C1207" s="138" t="s">
        <v>159</v>
      </c>
      <c r="D1207" s="139">
        <v>2334.6</v>
      </c>
      <c r="E1207" s="126"/>
      <c r="F1207" s="125">
        <f t="shared" si="83"/>
        <v>0</v>
      </c>
    </row>
    <row r="1208">
      <c r="A1208" s="136" t="s">
        <v>30928</v>
      </c>
      <c r="B1208" s="137" t="s">
        <v>29658</v>
      </c>
      <c r="C1208" s="138" t="s">
        <v>159</v>
      </c>
      <c r="D1208" s="139">
        <v>1839.41</v>
      </c>
      <c r="E1208" s="126"/>
      <c r="F1208" s="125">
        <f t="shared" si="83"/>
        <v>0</v>
      </c>
    </row>
    <row r="1209">
      <c r="A1209" s="136" t="s">
        <v>30929</v>
      </c>
      <c r="B1209" s="137" t="s">
        <v>29662</v>
      </c>
      <c r="C1209" s="138" t="s">
        <v>159</v>
      </c>
      <c r="D1209" s="139">
        <v>566.36</v>
      </c>
      <c r="E1209" s="126"/>
      <c r="F1209" s="125">
        <f t="shared" si="83"/>
        <v>0</v>
      </c>
    </row>
    <row r="1210">
      <c r="A1210" s="136" t="s">
        <v>30930</v>
      </c>
      <c r="B1210" s="137" t="s">
        <v>30522</v>
      </c>
      <c r="C1210" s="138" t="s">
        <v>159</v>
      </c>
      <c r="D1210" s="139">
        <v>1291.01</v>
      </c>
      <c r="E1210" s="126"/>
      <c r="F1210" s="125">
        <f t="shared" si="83"/>
        <v>0</v>
      </c>
    </row>
    <row r="1211">
      <c r="A1211" s="136" t="s">
        <v>30931</v>
      </c>
      <c r="B1211" s="137" t="s">
        <v>29818</v>
      </c>
      <c r="C1211" s="138" t="s">
        <v>159</v>
      </c>
      <c r="D1211" s="139">
        <v>108.37</v>
      </c>
      <c r="E1211" s="126"/>
      <c r="F1211" s="125">
        <f t="shared" si="83"/>
        <v>0</v>
      </c>
    </row>
    <row r="1212">
      <c r="A1212" s="136" t="s">
        <v>30932</v>
      </c>
      <c r="B1212" s="137" t="s">
        <v>29666</v>
      </c>
      <c r="C1212" s="138" t="s">
        <v>159</v>
      </c>
      <c r="D1212" s="139">
        <v>4293.0</v>
      </c>
      <c r="E1212" s="126"/>
      <c r="F1212" s="125">
        <f t="shared" si="83"/>
        <v>0</v>
      </c>
    </row>
    <row r="1213">
      <c r="A1213" s="136" t="s">
        <v>30933</v>
      </c>
      <c r="B1213" s="137" t="s">
        <v>29668</v>
      </c>
      <c r="C1213" s="138" t="s">
        <v>159</v>
      </c>
      <c r="D1213" s="139">
        <v>566.36</v>
      </c>
      <c r="E1213" s="126"/>
      <c r="F1213" s="125">
        <f t="shared" si="83"/>
        <v>0</v>
      </c>
    </row>
    <row r="1214">
      <c r="A1214" s="136" t="s">
        <v>30934</v>
      </c>
      <c r="B1214" s="137" t="s">
        <v>1950</v>
      </c>
      <c r="C1214" s="138" t="s">
        <v>159</v>
      </c>
      <c r="D1214" s="139">
        <v>1291.01</v>
      </c>
      <c r="E1214" s="126"/>
      <c r="F1214" s="125">
        <f t="shared" si="83"/>
        <v>0</v>
      </c>
    </row>
    <row r="1215">
      <c r="A1215" s="136" t="s">
        <v>30935</v>
      </c>
      <c r="B1215" s="137" t="s">
        <v>1952</v>
      </c>
      <c r="C1215" s="138" t="s">
        <v>159</v>
      </c>
      <c r="D1215" s="139">
        <v>108.37</v>
      </c>
      <c r="E1215" s="126"/>
      <c r="F1215" s="125">
        <f t="shared" si="83"/>
        <v>0</v>
      </c>
    </row>
    <row r="1216">
      <c r="A1216" s="136" t="s">
        <v>30936</v>
      </c>
      <c r="B1216" s="137" t="s">
        <v>1865</v>
      </c>
      <c r="C1216" s="138"/>
      <c r="D1216" s="139"/>
      <c r="E1216" s="139"/>
      <c r="F1216" s="140">
        <f>SUM(F1217:F1222)</f>
        <v>0</v>
      </c>
    </row>
    <row r="1217">
      <c r="A1217" s="136" t="s">
        <v>30937</v>
      </c>
      <c r="B1217" s="137" t="s">
        <v>1867</v>
      </c>
      <c r="C1217" s="138" t="s">
        <v>79</v>
      </c>
      <c r="D1217" s="139">
        <v>124.0</v>
      </c>
      <c r="E1217" s="126"/>
      <c r="F1217" s="125">
        <f t="shared" ref="F1217:F1222" si="84">if(C1217="","",round(D1217*E1217,2))</f>
        <v>0</v>
      </c>
    </row>
    <row r="1218">
      <c r="A1218" s="136" t="s">
        <v>30938</v>
      </c>
      <c r="B1218" s="137" t="s">
        <v>272</v>
      </c>
      <c r="C1218" s="138" t="s">
        <v>79</v>
      </c>
      <c r="D1218" s="139">
        <v>43.0</v>
      </c>
      <c r="E1218" s="126"/>
      <c r="F1218" s="125">
        <f t="shared" si="84"/>
        <v>0</v>
      </c>
    </row>
    <row r="1219">
      <c r="A1219" s="136" t="s">
        <v>30939</v>
      </c>
      <c r="B1219" s="137" t="s">
        <v>29828</v>
      </c>
      <c r="C1219" s="138" t="s">
        <v>159</v>
      </c>
      <c r="D1219" s="139">
        <v>4293.0</v>
      </c>
      <c r="E1219" s="126"/>
      <c r="F1219" s="125">
        <f t="shared" si="84"/>
        <v>0</v>
      </c>
    </row>
    <row r="1220">
      <c r="A1220" s="136" t="s">
        <v>30940</v>
      </c>
      <c r="B1220" s="137" t="s">
        <v>29830</v>
      </c>
      <c r="C1220" s="138" t="s">
        <v>159</v>
      </c>
      <c r="D1220" s="139">
        <v>566.36</v>
      </c>
      <c r="E1220" s="126"/>
      <c r="F1220" s="125">
        <f t="shared" si="84"/>
        <v>0</v>
      </c>
    </row>
    <row r="1221">
      <c r="A1221" s="136" t="s">
        <v>30941</v>
      </c>
      <c r="B1221" s="137" t="s">
        <v>29832</v>
      </c>
      <c r="C1221" s="138" t="s">
        <v>159</v>
      </c>
      <c r="D1221" s="139">
        <v>1291.01</v>
      </c>
      <c r="E1221" s="126"/>
      <c r="F1221" s="125">
        <f t="shared" si="84"/>
        <v>0</v>
      </c>
    </row>
    <row r="1222">
      <c r="A1222" s="136" t="s">
        <v>30942</v>
      </c>
      <c r="B1222" s="137" t="s">
        <v>29834</v>
      </c>
      <c r="C1222" s="138" t="s">
        <v>159</v>
      </c>
      <c r="D1222" s="139">
        <v>108.37</v>
      </c>
      <c r="E1222" s="126"/>
      <c r="F1222" s="125">
        <f t="shared" si="84"/>
        <v>0</v>
      </c>
    </row>
    <row r="1223">
      <c r="A1223" s="136" t="s">
        <v>30943</v>
      </c>
      <c r="B1223" s="137" t="s">
        <v>1960</v>
      </c>
      <c r="C1223" s="138"/>
      <c r="D1223" s="139"/>
      <c r="E1223" s="139"/>
      <c r="F1223" s="140">
        <f>SUM(F1224:F1240)</f>
        <v>0</v>
      </c>
    </row>
    <row r="1224">
      <c r="A1224" s="136" t="s">
        <v>30944</v>
      </c>
      <c r="B1224" s="137" t="s">
        <v>30544</v>
      </c>
      <c r="C1224" s="138" t="s">
        <v>79</v>
      </c>
      <c r="D1224" s="139">
        <v>1.0</v>
      </c>
      <c r="E1224" s="126"/>
      <c r="F1224" s="125">
        <f t="shared" ref="F1224:F1240" si="85">if(C1224="","",round(D1224*E1224,2))</f>
        <v>0</v>
      </c>
    </row>
    <row r="1225">
      <c r="A1225" s="136" t="s">
        <v>30945</v>
      </c>
      <c r="B1225" s="137" t="s">
        <v>29837</v>
      </c>
      <c r="C1225" s="138" t="s">
        <v>79</v>
      </c>
      <c r="D1225" s="139">
        <v>2.0</v>
      </c>
      <c r="E1225" s="126"/>
      <c r="F1225" s="125">
        <f t="shared" si="85"/>
        <v>0</v>
      </c>
    </row>
    <row r="1226">
      <c r="A1226" s="136" t="s">
        <v>30946</v>
      </c>
      <c r="B1226" s="137" t="s">
        <v>29679</v>
      </c>
      <c r="C1226" s="138" t="s">
        <v>79</v>
      </c>
      <c r="D1226" s="139">
        <v>1.0</v>
      </c>
      <c r="E1226" s="126"/>
      <c r="F1226" s="125">
        <f t="shared" si="85"/>
        <v>0</v>
      </c>
    </row>
    <row r="1227">
      <c r="A1227" s="136" t="s">
        <v>30947</v>
      </c>
      <c r="B1227" s="137" t="s">
        <v>29681</v>
      </c>
      <c r="C1227" s="138" t="s">
        <v>79</v>
      </c>
      <c r="D1227" s="139">
        <v>1.0</v>
      </c>
      <c r="E1227" s="126"/>
      <c r="F1227" s="125">
        <f t="shared" si="85"/>
        <v>0</v>
      </c>
    </row>
    <row r="1228">
      <c r="A1228" s="136" t="s">
        <v>30948</v>
      </c>
      <c r="B1228" s="137" t="s">
        <v>29841</v>
      </c>
      <c r="C1228" s="138" t="s">
        <v>79</v>
      </c>
      <c r="D1228" s="139">
        <v>7.0</v>
      </c>
      <c r="E1228" s="126"/>
      <c r="F1228" s="125">
        <f t="shared" si="85"/>
        <v>0</v>
      </c>
    </row>
    <row r="1229">
      <c r="A1229" s="136" t="s">
        <v>30949</v>
      </c>
      <c r="B1229" s="137" t="s">
        <v>29843</v>
      </c>
      <c r="C1229" s="138" t="s">
        <v>79</v>
      </c>
      <c r="D1229" s="139">
        <v>8.0</v>
      </c>
      <c r="E1229" s="126"/>
      <c r="F1229" s="125">
        <f t="shared" si="85"/>
        <v>0</v>
      </c>
    </row>
    <row r="1230">
      <c r="A1230" s="136" t="s">
        <v>30950</v>
      </c>
      <c r="B1230" s="137" t="s">
        <v>29845</v>
      </c>
      <c r="C1230" s="138" t="s">
        <v>79</v>
      </c>
      <c r="D1230" s="139">
        <v>7.0</v>
      </c>
      <c r="E1230" s="126"/>
      <c r="F1230" s="125">
        <f t="shared" si="85"/>
        <v>0</v>
      </c>
    </row>
    <row r="1231">
      <c r="A1231" s="136" t="s">
        <v>30951</v>
      </c>
      <c r="B1231" s="137" t="s">
        <v>30730</v>
      </c>
      <c r="C1231" s="138" t="s">
        <v>79</v>
      </c>
      <c r="D1231" s="139">
        <v>9.0</v>
      </c>
      <c r="E1231" s="126"/>
      <c r="F1231" s="125">
        <f t="shared" si="85"/>
        <v>0</v>
      </c>
    </row>
    <row r="1232">
      <c r="A1232" s="136" t="s">
        <v>30952</v>
      </c>
      <c r="B1232" s="137" t="s">
        <v>29849</v>
      </c>
      <c r="C1232" s="138" t="s">
        <v>79</v>
      </c>
      <c r="D1232" s="139">
        <v>1.0</v>
      </c>
      <c r="E1232" s="126"/>
      <c r="F1232" s="125">
        <f t="shared" si="85"/>
        <v>0</v>
      </c>
    </row>
    <row r="1233">
      <c r="A1233" s="136" t="s">
        <v>30953</v>
      </c>
      <c r="B1233" s="137" t="s">
        <v>29851</v>
      </c>
      <c r="C1233" s="138" t="s">
        <v>79</v>
      </c>
      <c r="D1233" s="139">
        <v>2.0</v>
      </c>
      <c r="E1233" s="126"/>
      <c r="F1233" s="125">
        <f t="shared" si="85"/>
        <v>0</v>
      </c>
    </row>
    <row r="1234">
      <c r="A1234" s="136" t="s">
        <v>30954</v>
      </c>
      <c r="B1234" s="137" t="s">
        <v>29685</v>
      </c>
      <c r="C1234" s="138" t="s">
        <v>79</v>
      </c>
      <c r="D1234" s="139">
        <v>9.0</v>
      </c>
      <c r="E1234" s="126"/>
      <c r="F1234" s="125">
        <f t="shared" si="85"/>
        <v>0</v>
      </c>
    </row>
    <row r="1235">
      <c r="A1235" s="136" t="s">
        <v>30955</v>
      </c>
      <c r="B1235" s="137" t="s">
        <v>29687</v>
      </c>
      <c r="C1235" s="138" t="s">
        <v>79</v>
      </c>
      <c r="D1235" s="139">
        <v>9.0</v>
      </c>
      <c r="E1235" s="126"/>
      <c r="F1235" s="125">
        <f t="shared" si="85"/>
        <v>0</v>
      </c>
    </row>
    <row r="1236">
      <c r="A1236" s="136" t="s">
        <v>30956</v>
      </c>
      <c r="B1236" s="137" t="s">
        <v>29689</v>
      </c>
      <c r="C1236" s="138" t="s">
        <v>79</v>
      </c>
      <c r="D1236" s="139">
        <v>24.0</v>
      </c>
      <c r="E1236" s="126"/>
      <c r="F1236" s="125">
        <f t="shared" si="85"/>
        <v>0</v>
      </c>
    </row>
    <row r="1237">
      <c r="A1237" s="136" t="s">
        <v>30957</v>
      </c>
      <c r="B1237" s="137" t="s">
        <v>29691</v>
      </c>
      <c r="C1237" s="138" t="s">
        <v>79</v>
      </c>
      <c r="D1237" s="139">
        <v>10.0</v>
      </c>
      <c r="E1237" s="126"/>
      <c r="F1237" s="125">
        <f t="shared" si="85"/>
        <v>0</v>
      </c>
    </row>
    <row r="1238">
      <c r="A1238" s="136" t="s">
        <v>30958</v>
      </c>
      <c r="B1238" s="137" t="s">
        <v>29693</v>
      </c>
      <c r="C1238" s="138" t="s">
        <v>79</v>
      </c>
      <c r="D1238" s="139">
        <v>16.0</v>
      </c>
      <c r="E1238" s="126"/>
      <c r="F1238" s="125">
        <f t="shared" si="85"/>
        <v>0</v>
      </c>
    </row>
    <row r="1239">
      <c r="A1239" s="136" t="s">
        <v>30959</v>
      </c>
      <c r="B1239" s="137" t="s">
        <v>29695</v>
      </c>
      <c r="C1239" s="138" t="s">
        <v>79</v>
      </c>
      <c r="D1239" s="139">
        <v>16.0</v>
      </c>
      <c r="E1239" s="126"/>
      <c r="F1239" s="125">
        <f t="shared" si="85"/>
        <v>0</v>
      </c>
    </row>
    <row r="1240">
      <c r="A1240" s="136" t="s">
        <v>30960</v>
      </c>
      <c r="B1240" s="137" t="s">
        <v>29697</v>
      </c>
      <c r="C1240" s="138" t="s">
        <v>79</v>
      </c>
      <c r="D1240" s="139">
        <v>4.0</v>
      </c>
      <c r="E1240" s="126"/>
      <c r="F1240" s="125">
        <f t="shared" si="85"/>
        <v>0</v>
      </c>
    </row>
    <row r="1241">
      <c r="A1241" s="136" t="s">
        <v>30961</v>
      </c>
      <c r="B1241" s="137" t="s">
        <v>30962</v>
      </c>
      <c r="C1241" s="138"/>
      <c r="D1241" s="139"/>
      <c r="E1241" s="139"/>
      <c r="F1241" s="140">
        <f>F1242+F1250+F1313+F1320+F1333+F1340</f>
        <v>0</v>
      </c>
    </row>
    <row r="1242">
      <c r="A1242" s="136" t="s">
        <v>30963</v>
      </c>
      <c r="B1242" s="137" t="s">
        <v>458</v>
      </c>
      <c r="C1242" s="138"/>
      <c r="D1242" s="139"/>
      <c r="E1242" s="139"/>
      <c r="F1242" s="140">
        <f>SUM(F1243:F1249)</f>
        <v>0</v>
      </c>
    </row>
    <row r="1243">
      <c r="A1243" s="136" t="s">
        <v>30964</v>
      </c>
      <c r="B1243" s="137" t="s">
        <v>1770</v>
      </c>
      <c r="C1243" s="138" t="s">
        <v>529</v>
      </c>
      <c r="D1243" s="139">
        <v>3.02</v>
      </c>
      <c r="E1243" s="126"/>
      <c r="F1243" s="125">
        <f t="shared" ref="F1243:F1249" si="86">if(C1243="","",round(D1243*E1243,2))</f>
        <v>0</v>
      </c>
    </row>
    <row r="1244">
      <c r="A1244" s="136" t="s">
        <v>30965</v>
      </c>
      <c r="B1244" s="137" t="s">
        <v>1772</v>
      </c>
      <c r="C1244" s="138" t="s">
        <v>529</v>
      </c>
      <c r="D1244" s="139">
        <v>3.02</v>
      </c>
      <c r="E1244" s="126"/>
      <c r="F1244" s="125">
        <f t="shared" si="86"/>
        <v>0</v>
      </c>
    </row>
    <row r="1245">
      <c r="A1245" s="136" t="s">
        <v>30966</v>
      </c>
      <c r="B1245" s="137" t="s">
        <v>25646</v>
      </c>
      <c r="C1245" s="138" t="s">
        <v>159</v>
      </c>
      <c r="D1245" s="139">
        <v>6044.15</v>
      </c>
      <c r="E1245" s="126"/>
      <c r="F1245" s="125">
        <f t="shared" si="86"/>
        <v>0</v>
      </c>
    </row>
    <row r="1246">
      <c r="A1246" s="136" t="s">
        <v>30967</v>
      </c>
      <c r="B1246" s="137" t="s">
        <v>25648</v>
      </c>
      <c r="C1246" s="138" t="s">
        <v>159</v>
      </c>
      <c r="D1246" s="139">
        <v>6044.15</v>
      </c>
      <c r="E1246" s="126"/>
      <c r="F1246" s="125">
        <f t="shared" si="86"/>
        <v>0</v>
      </c>
    </row>
    <row r="1247">
      <c r="A1247" s="136" t="s">
        <v>30968</v>
      </c>
      <c r="B1247" s="137" t="s">
        <v>25650</v>
      </c>
      <c r="C1247" s="138" t="s">
        <v>79</v>
      </c>
      <c r="D1247" s="139">
        <v>60.0</v>
      </c>
      <c r="E1247" s="126"/>
      <c r="F1247" s="125">
        <f t="shared" si="86"/>
        <v>0</v>
      </c>
    </row>
    <row r="1248">
      <c r="A1248" s="136" t="s">
        <v>30969</v>
      </c>
      <c r="B1248" s="137" t="s">
        <v>25652</v>
      </c>
      <c r="C1248" s="138" t="s">
        <v>79</v>
      </c>
      <c r="D1248" s="139">
        <v>30.0</v>
      </c>
      <c r="E1248" s="126"/>
      <c r="F1248" s="125">
        <f t="shared" si="86"/>
        <v>0</v>
      </c>
    </row>
    <row r="1249">
      <c r="A1249" s="136" t="s">
        <v>30970</v>
      </c>
      <c r="B1249" s="137" t="s">
        <v>25654</v>
      </c>
      <c r="C1249" s="138" t="s">
        <v>159</v>
      </c>
      <c r="D1249" s="139">
        <v>3022.07</v>
      </c>
      <c r="E1249" s="126"/>
      <c r="F1249" s="125">
        <f t="shared" si="86"/>
        <v>0</v>
      </c>
    </row>
    <row r="1250">
      <c r="A1250" s="136" t="s">
        <v>30971</v>
      </c>
      <c r="B1250" s="137" t="s">
        <v>110</v>
      </c>
      <c r="C1250" s="138"/>
      <c r="D1250" s="139"/>
      <c r="E1250" s="139"/>
      <c r="F1250" s="140">
        <f>SUM(F1251:F1312)</f>
        <v>0</v>
      </c>
    </row>
    <row r="1251">
      <c r="A1251" s="136" t="s">
        <v>30972</v>
      </c>
      <c r="B1251" s="137" t="s">
        <v>27520</v>
      </c>
      <c r="C1251" s="138" t="s">
        <v>159</v>
      </c>
      <c r="D1251" s="139">
        <v>92.72</v>
      </c>
      <c r="E1251" s="126"/>
      <c r="F1251" s="125">
        <f t="shared" ref="F1251:F1312" si="87">if(C1251="","",round(D1251*E1251,2))</f>
        <v>0</v>
      </c>
    </row>
    <row r="1252">
      <c r="A1252" s="136" t="s">
        <v>30973</v>
      </c>
      <c r="B1252" s="137" t="s">
        <v>27522</v>
      </c>
      <c r="C1252" s="138" t="s">
        <v>159</v>
      </c>
      <c r="D1252" s="139">
        <v>148.47</v>
      </c>
      <c r="E1252" s="126"/>
      <c r="F1252" s="125">
        <f t="shared" si="87"/>
        <v>0</v>
      </c>
    </row>
    <row r="1253">
      <c r="A1253" s="136" t="s">
        <v>30974</v>
      </c>
      <c r="B1253" s="137" t="s">
        <v>27524</v>
      </c>
      <c r="C1253" s="138" t="s">
        <v>159</v>
      </c>
      <c r="D1253" s="139">
        <v>48.48</v>
      </c>
      <c r="E1253" s="126"/>
      <c r="F1253" s="125">
        <f t="shared" si="87"/>
        <v>0</v>
      </c>
    </row>
    <row r="1254">
      <c r="A1254" s="136" t="s">
        <v>30975</v>
      </c>
      <c r="B1254" s="137" t="s">
        <v>29730</v>
      </c>
      <c r="C1254" s="138" t="s">
        <v>159</v>
      </c>
      <c r="D1254" s="139">
        <v>148.36</v>
      </c>
      <c r="E1254" s="126"/>
      <c r="F1254" s="125">
        <f t="shared" si="87"/>
        <v>0</v>
      </c>
    </row>
    <row r="1255">
      <c r="A1255" s="136" t="s">
        <v>30976</v>
      </c>
      <c r="B1255" s="137" t="s">
        <v>29732</v>
      </c>
      <c r="C1255" s="138" t="s">
        <v>159</v>
      </c>
      <c r="D1255" s="139">
        <v>101.17</v>
      </c>
      <c r="E1255" s="126"/>
      <c r="F1255" s="125">
        <f t="shared" si="87"/>
        <v>0</v>
      </c>
    </row>
    <row r="1256">
      <c r="A1256" s="136" t="s">
        <v>30977</v>
      </c>
      <c r="B1256" s="137" t="s">
        <v>1891</v>
      </c>
      <c r="C1256" s="138" t="s">
        <v>159</v>
      </c>
      <c r="D1256" s="139">
        <v>64.26</v>
      </c>
      <c r="E1256" s="126"/>
      <c r="F1256" s="125">
        <f t="shared" si="87"/>
        <v>0</v>
      </c>
    </row>
    <row r="1257">
      <c r="A1257" s="136" t="s">
        <v>30978</v>
      </c>
      <c r="B1257" s="137" t="s">
        <v>26817</v>
      </c>
      <c r="C1257" s="138" t="s">
        <v>159</v>
      </c>
      <c r="D1257" s="139">
        <v>2.43</v>
      </c>
      <c r="E1257" s="126"/>
      <c r="F1257" s="125">
        <f t="shared" si="87"/>
        <v>0</v>
      </c>
    </row>
    <row r="1258">
      <c r="A1258" s="136" t="s">
        <v>30979</v>
      </c>
      <c r="B1258" s="137" t="s">
        <v>26819</v>
      </c>
      <c r="C1258" s="138" t="s">
        <v>159</v>
      </c>
      <c r="D1258" s="139">
        <v>87.69</v>
      </c>
      <c r="E1258" s="126"/>
      <c r="F1258" s="125">
        <f t="shared" si="87"/>
        <v>0</v>
      </c>
    </row>
    <row r="1259">
      <c r="A1259" s="136" t="s">
        <v>30980</v>
      </c>
      <c r="B1259" s="137" t="s">
        <v>26821</v>
      </c>
      <c r="C1259" s="138" t="s">
        <v>159</v>
      </c>
      <c r="D1259" s="139">
        <v>264.58</v>
      </c>
      <c r="E1259" s="126"/>
      <c r="F1259" s="125">
        <f t="shared" si="87"/>
        <v>0</v>
      </c>
    </row>
    <row r="1260">
      <c r="A1260" s="136" t="s">
        <v>30981</v>
      </c>
      <c r="B1260" s="137" t="s">
        <v>26823</v>
      </c>
      <c r="C1260" s="138" t="s">
        <v>159</v>
      </c>
      <c r="D1260" s="139">
        <v>203.37</v>
      </c>
      <c r="E1260" s="126"/>
      <c r="F1260" s="125">
        <f t="shared" si="87"/>
        <v>0</v>
      </c>
    </row>
    <row r="1261">
      <c r="A1261" s="136" t="s">
        <v>30982</v>
      </c>
      <c r="B1261" s="137" t="s">
        <v>27827</v>
      </c>
      <c r="C1261" s="138" t="s">
        <v>159</v>
      </c>
      <c r="D1261" s="139">
        <v>45.61</v>
      </c>
      <c r="E1261" s="126"/>
      <c r="F1261" s="125">
        <f t="shared" si="87"/>
        <v>0</v>
      </c>
    </row>
    <row r="1262">
      <c r="A1262" s="136" t="s">
        <v>30983</v>
      </c>
      <c r="B1262" s="137" t="s">
        <v>27829</v>
      </c>
      <c r="C1262" s="138" t="s">
        <v>159</v>
      </c>
      <c r="D1262" s="139">
        <v>120.78</v>
      </c>
      <c r="E1262" s="126"/>
      <c r="F1262" s="125">
        <f t="shared" si="87"/>
        <v>0</v>
      </c>
    </row>
    <row r="1263">
      <c r="A1263" s="136" t="s">
        <v>30984</v>
      </c>
      <c r="B1263" s="137" t="s">
        <v>27831</v>
      </c>
      <c r="C1263" s="138" t="s">
        <v>159</v>
      </c>
      <c r="D1263" s="139">
        <v>17.16</v>
      </c>
      <c r="E1263" s="126"/>
      <c r="F1263" s="125">
        <f t="shared" si="87"/>
        <v>0</v>
      </c>
    </row>
    <row r="1264">
      <c r="A1264" s="136" t="s">
        <v>30985</v>
      </c>
      <c r="B1264" s="137" t="s">
        <v>28718</v>
      </c>
      <c r="C1264" s="138" t="s">
        <v>159</v>
      </c>
      <c r="D1264" s="139">
        <v>193.24</v>
      </c>
      <c r="E1264" s="126"/>
      <c r="F1264" s="125">
        <f t="shared" si="87"/>
        <v>0</v>
      </c>
    </row>
    <row r="1265">
      <c r="A1265" s="136" t="s">
        <v>30986</v>
      </c>
      <c r="B1265" s="137" t="s">
        <v>30772</v>
      </c>
      <c r="C1265" s="138" t="s">
        <v>159</v>
      </c>
      <c r="D1265" s="139">
        <v>231.62</v>
      </c>
      <c r="E1265" s="126"/>
      <c r="F1265" s="125">
        <f t="shared" si="87"/>
        <v>0</v>
      </c>
    </row>
    <row r="1266">
      <c r="A1266" s="136" t="s">
        <v>30987</v>
      </c>
      <c r="B1266" s="137" t="s">
        <v>29742</v>
      </c>
      <c r="C1266" s="138" t="s">
        <v>159</v>
      </c>
      <c r="D1266" s="139">
        <v>199.74</v>
      </c>
      <c r="E1266" s="126"/>
      <c r="F1266" s="125">
        <f t="shared" si="87"/>
        <v>0</v>
      </c>
    </row>
    <row r="1267">
      <c r="A1267" s="136" t="s">
        <v>30988</v>
      </c>
      <c r="B1267" s="137" t="s">
        <v>27122</v>
      </c>
      <c r="C1267" s="138" t="s">
        <v>159</v>
      </c>
      <c r="D1267" s="139">
        <v>106.9</v>
      </c>
      <c r="E1267" s="126"/>
      <c r="F1267" s="125">
        <f t="shared" si="87"/>
        <v>0</v>
      </c>
    </row>
    <row r="1268">
      <c r="A1268" s="136" t="s">
        <v>30989</v>
      </c>
      <c r="B1268" s="137" t="s">
        <v>27124</v>
      </c>
      <c r="C1268" s="138" t="s">
        <v>159</v>
      </c>
      <c r="D1268" s="139">
        <v>312.13</v>
      </c>
      <c r="E1268" s="126"/>
      <c r="F1268" s="125">
        <f t="shared" si="87"/>
        <v>0</v>
      </c>
    </row>
    <row r="1269">
      <c r="A1269" s="136" t="s">
        <v>30990</v>
      </c>
      <c r="B1269" s="137" t="s">
        <v>27126</v>
      </c>
      <c r="C1269" s="138" t="s">
        <v>159</v>
      </c>
      <c r="D1269" s="139">
        <v>446.02</v>
      </c>
      <c r="E1269" s="126"/>
      <c r="F1269" s="125">
        <f t="shared" si="87"/>
        <v>0</v>
      </c>
    </row>
    <row r="1270">
      <c r="A1270" s="136" t="s">
        <v>30991</v>
      </c>
      <c r="B1270" s="137" t="s">
        <v>30290</v>
      </c>
      <c r="C1270" s="138" t="s">
        <v>159</v>
      </c>
      <c r="D1270" s="139">
        <v>187.33</v>
      </c>
      <c r="E1270" s="126"/>
      <c r="F1270" s="125">
        <f t="shared" si="87"/>
        <v>0</v>
      </c>
    </row>
    <row r="1271">
      <c r="A1271" s="136" t="s">
        <v>30992</v>
      </c>
      <c r="B1271" s="137" t="s">
        <v>1783</v>
      </c>
      <c r="C1271" s="138" t="s">
        <v>159</v>
      </c>
      <c r="D1271" s="139">
        <v>539.2</v>
      </c>
      <c r="E1271" s="126"/>
      <c r="F1271" s="125">
        <f t="shared" si="87"/>
        <v>0</v>
      </c>
    </row>
    <row r="1272">
      <c r="A1272" s="136" t="s">
        <v>30993</v>
      </c>
      <c r="B1272" s="137" t="s">
        <v>1900</v>
      </c>
      <c r="C1272" s="138" t="s">
        <v>159</v>
      </c>
      <c r="D1272" s="139">
        <v>64.26</v>
      </c>
      <c r="E1272" s="126"/>
      <c r="F1272" s="125">
        <f t="shared" si="87"/>
        <v>0</v>
      </c>
    </row>
    <row r="1273">
      <c r="A1273" s="136" t="s">
        <v>30994</v>
      </c>
      <c r="B1273" s="137" t="s">
        <v>26825</v>
      </c>
      <c r="C1273" s="138" t="s">
        <v>159</v>
      </c>
      <c r="D1273" s="139">
        <v>558.08</v>
      </c>
      <c r="E1273" s="126"/>
      <c r="F1273" s="125">
        <f t="shared" si="87"/>
        <v>0</v>
      </c>
    </row>
    <row r="1274">
      <c r="A1274" s="136" t="s">
        <v>30995</v>
      </c>
      <c r="B1274" s="137" t="s">
        <v>27919</v>
      </c>
      <c r="C1274" s="138" t="s">
        <v>159</v>
      </c>
      <c r="D1274" s="139">
        <v>808.15</v>
      </c>
      <c r="E1274" s="126"/>
      <c r="F1274" s="125">
        <f t="shared" si="87"/>
        <v>0</v>
      </c>
    </row>
    <row r="1275">
      <c r="A1275" s="136" t="s">
        <v>30996</v>
      </c>
      <c r="B1275" s="137" t="s">
        <v>27128</v>
      </c>
      <c r="C1275" s="138" t="s">
        <v>159</v>
      </c>
      <c r="D1275" s="139">
        <v>1052.38</v>
      </c>
      <c r="E1275" s="126"/>
      <c r="F1275" s="125">
        <f t="shared" si="87"/>
        <v>0</v>
      </c>
    </row>
    <row r="1276">
      <c r="A1276" s="136" t="s">
        <v>30997</v>
      </c>
      <c r="B1276" s="137" t="s">
        <v>29765</v>
      </c>
      <c r="C1276" s="138" t="s">
        <v>159</v>
      </c>
      <c r="D1276" s="139">
        <v>92.72</v>
      </c>
      <c r="E1276" s="126"/>
      <c r="F1276" s="125">
        <f t="shared" si="87"/>
        <v>0</v>
      </c>
    </row>
    <row r="1277">
      <c r="A1277" s="136" t="s">
        <v>30998</v>
      </c>
      <c r="B1277" s="137" t="s">
        <v>30999</v>
      </c>
      <c r="C1277" s="138" t="s">
        <v>159</v>
      </c>
      <c r="D1277" s="139">
        <v>148.47</v>
      </c>
      <c r="E1277" s="126"/>
      <c r="F1277" s="125">
        <f t="shared" si="87"/>
        <v>0</v>
      </c>
    </row>
    <row r="1278">
      <c r="A1278" s="136" t="s">
        <v>31000</v>
      </c>
      <c r="B1278" s="137" t="s">
        <v>29767</v>
      </c>
      <c r="C1278" s="138" t="s">
        <v>159</v>
      </c>
      <c r="D1278" s="139">
        <v>48.48</v>
      </c>
      <c r="E1278" s="126"/>
      <c r="F1278" s="125">
        <f t="shared" si="87"/>
        <v>0</v>
      </c>
    </row>
    <row r="1279">
      <c r="A1279" s="136" t="s">
        <v>31001</v>
      </c>
      <c r="B1279" s="137" t="s">
        <v>29769</v>
      </c>
      <c r="C1279" s="138" t="s">
        <v>159</v>
      </c>
      <c r="D1279" s="139">
        <v>148.36</v>
      </c>
      <c r="E1279" s="126"/>
      <c r="F1279" s="125">
        <f t="shared" si="87"/>
        <v>0</v>
      </c>
    </row>
    <row r="1280">
      <c r="A1280" s="136" t="s">
        <v>31002</v>
      </c>
      <c r="B1280" s="137" t="s">
        <v>29771</v>
      </c>
      <c r="C1280" s="138" t="s">
        <v>159</v>
      </c>
      <c r="D1280" s="139">
        <v>101.17</v>
      </c>
      <c r="E1280" s="126"/>
      <c r="F1280" s="125">
        <f t="shared" si="87"/>
        <v>0</v>
      </c>
    </row>
    <row r="1281">
      <c r="A1281" s="136" t="s">
        <v>31003</v>
      </c>
      <c r="B1281" s="137" t="s">
        <v>1910</v>
      </c>
      <c r="C1281" s="138" t="s">
        <v>159</v>
      </c>
      <c r="D1281" s="139">
        <v>64.26</v>
      </c>
      <c r="E1281" s="126"/>
      <c r="F1281" s="125">
        <f t="shared" si="87"/>
        <v>0</v>
      </c>
    </row>
    <row r="1282">
      <c r="A1282" s="136" t="s">
        <v>31004</v>
      </c>
      <c r="B1282" s="137" t="s">
        <v>26837</v>
      </c>
      <c r="C1282" s="138" t="s">
        <v>159</v>
      </c>
      <c r="D1282" s="139">
        <v>2.43</v>
      </c>
      <c r="E1282" s="126"/>
      <c r="F1282" s="125">
        <f t="shared" si="87"/>
        <v>0</v>
      </c>
    </row>
    <row r="1283">
      <c r="A1283" s="136" t="s">
        <v>31005</v>
      </c>
      <c r="B1283" s="137" t="s">
        <v>26839</v>
      </c>
      <c r="C1283" s="138" t="s">
        <v>159</v>
      </c>
      <c r="D1283" s="139">
        <v>87.69</v>
      </c>
      <c r="E1283" s="126"/>
      <c r="F1283" s="125">
        <f t="shared" si="87"/>
        <v>0</v>
      </c>
    </row>
    <row r="1284">
      <c r="A1284" s="136" t="s">
        <v>31006</v>
      </c>
      <c r="B1284" s="137" t="s">
        <v>26841</v>
      </c>
      <c r="C1284" s="138" t="s">
        <v>159</v>
      </c>
      <c r="D1284" s="139">
        <v>264.58</v>
      </c>
      <c r="E1284" s="126"/>
      <c r="F1284" s="125">
        <f t="shared" si="87"/>
        <v>0</v>
      </c>
    </row>
    <row r="1285">
      <c r="A1285" s="136" t="s">
        <v>31007</v>
      </c>
      <c r="B1285" s="137" t="s">
        <v>26843</v>
      </c>
      <c r="C1285" s="138" t="s">
        <v>159</v>
      </c>
      <c r="D1285" s="139">
        <v>203.37</v>
      </c>
      <c r="E1285" s="126"/>
      <c r="F1285" s="125">
        <f t="shared" si="87"/>
        <v>0</v>
      </c>
    </row>
    <row r="1286">
      <c r="A1286" s="136" t="s">
        <v>31008</v>
      </c>
      <c r="B1286" s="137" t="s">
        <v>27834</v>
      </c>
      <c r="C1286" s="138" t="s">
        <v>159</v>
      </c>
      <c r="D1286" s="139">
        <v>45.61</v>
      </c>
      <c r="E1286" s="126"/>
      <c r="F1286" s="125">
        <f t="shared" si="87"/>
        <v>0</v>
      </c>
    </row>
    <row r="1287">
      <c r="A1287" s="136" t="s">
        <v>31009</v>
      </c>
      <c r="B1287" s="137" t="s">
        <v>27836</v>
      </c>
      <c r="C1287" s="138" t="s">
        <v>159</v>
      </c>
      <c r="D1287" s="139">
        <v>120.78</v>
      </c>
      <c r="E1287" s="126"/>
      <c r="F1287" s="125">
        <f t="shared" si="87"/>
        <v>0</v>
      </c>
    </row>
    <row r="1288">
      <c r="A1288" s="136" t="s">
        <v>31010</v>
      </c>
      <c r="B1288" s="137" t="s">
        <v>27838</v>
      </c>
      <c r="C1288" s="138" t="s">
        <v>159</v>
      </c>
      <c r="D1288" s="139">
        <v>17.16</v>
      </c>
      <c r="E1288" s="126"/>
      <c r="F1288" s="125">
        <f t="shared" si="87"/>
        <v>0</v>
      </c>
    </row>
    <row r="1289">
      <c r="A1289" s="136" t="s">
        <v>31011</v>
      </c>
      <c r="B1289" s="137" t="s">
        <v>28732</v>
      </c>
      <c r="C1289" s="138" t="s">
        <v>159</v>
      </c>
      <c r="D1289" s="139">
        <v>193.24</v>
      </c>
      <c r="E1289" s="126"/>
      <c r="F1289" s="125">
        <f t="shared" si="87"/>
        <v>0</v>
      </c>
    </row>
    <row r="1290">
      <c r="A1290" s="136" t="s">
        <v>31012</v>
      </c>
      <c r="B1290" s="137" t="s">
        <v>30474</v>
      </c>
      <c r="C1290" s="138" t="s">
        <v>159</v>
      </c>
      <c r="D1290" s="139">
        <v>231.62</v>
      </c>
      <c r="E1290" s="126"/>
      <c r="F1290" s="125">
        <f t="shared" si="87"/>
        <v>0</v>
      </c>
    </row>
    <row r="1291">
      <c r="A1291" s="136" t="s">
        <v>31013</v>
      </c>
      <c r="B1291" s="137" t="s">
        <v>29781</v>
      </c>
      <c r="C1291" s="138" t="s">
        <v>159</v>
      </c>
      <c r="D1291" s="139">
        <v>199.74</v>
      </c>
      <c r="E1291" s="126"/>
      <c r="F1291" s="125">
        <f t="shared" si="87"/>
        <v>0</v>
      </c>
    </row>
    <row r="1292">
      <c r="A1292" s="136" t="s">
        <v>31014</v>
      </c>
      <c r="B1292" s="137" t="s">
        <v>27144</v>
      </c>
      <c r="C1292" s="138" t="s">
        <v>159</v>
      </c>
      <c r="D1292" s="139">
        <v>106.9</v>
      </c>
      <c r="E1292" s="126"/>
      <c r="F1292" s="125">
        <f t="shared" si="87"/>
        <v>0</v>
      </c>
    </row>
    <row r="1293">
      <c r="A1293" s="136" t="s">
        <v>31015</v>
      </c>
      <c r="B1293" s="137" t="s">
        <v>27146</v>
      </c>
      <c r="C1293" s="138" t="s">
        <v>159</v>
      </c>
      <c r="D1293" s="139">
        <v>312.13</v>
      </c>
      <c r="E1293" s="126"/>
      <c r="F1293" s="125">
        <f t="shared" si="87"/>
        <v>0</v>
      </c>
    </row>
    <row r="1294">
      <c r="A1294" s="136" t="s">
        <v>31016</v>
      </c>
      <c r="B1294" s="137" t="s">
        <v>27148</v>
      </c>
      <c r="C1294" s="138" t="s">
        <v>159</v>
      </c>
      <c r="D1294" s="139">
        <v>446.02</v>
      </c>
      <c r="E1294" s="126"/>
      <c r="F1294" s="125">
        <f t="shared" si="87"/>
        <v>0</v>
      </c>
    </row>
    <row r="1295">
      <c r="A1295" s="136" t="s">
        <v>31017</v>
      </c>
      <c r="B1295" s="137" t="s">
        <v>30308</v>
      </c>
      <c r="C1295" s="138" t="s">
        <v>159</v>
      </c>
      <c r="D1295" s="139">
        <v>187.33</v>
      </c>
      <c r="E1295" s="126"/>
      <c r="F1295" s="125">
        <f t="shared" si="87"/>
        <v>0</v>
      </c>
    </row>
    <row r="1296">
      <c r="A1296" s="136" t="s">
        <v>31018</v>
      </c>
      <c r="B1296" s="137" t="s">
        <v>25978</v>
      </c>
      <c r="C1296" s="138" t="s">
        <v>117</v>
      </c>
      <c r="D1296" s="139">
        <v>12619.88</v>
      </c>
      <c r="E1296" s="126"/>
      <c r="F1296" s="125">
        <f t="shared" si="87"/>
        <v>0</v>
      </c>
    </row>
    <row r="1297">
      <c r="A1297" s="136" t="s">
        <v>31019</v>
      </c>
      <c r="B1297" s="137" t="s">
        <v>1799</v>
      </c>
      <c r="C1297" s="138" t="s">
        <v>159</v>
      </c>
      <c r="D1297" s="139">
        <v>539.2</v>
      </c>
      <c r="E1297" s="126"/>
      <c r="F1297" s="125">
        <f t="shared" si="87"/>
        <v>0</v>
      </c>
    </row>
    <row r="1298">
      <c r="A1298" s="136" t="s">
        <v>31020</v>
      </c>
      <c r="B1298" s="137" t="s">
        <v>1919</v>
      </c>
      <c r="C1298" s="138" t="s">
        <v>159</v>
      </c>
      <c r="D1298" s="139">
        <v>64.26</v>
      </c>
      <c r="E1298" s="126"/>
      <c r="F1298" s="125">
        <f t="shared" si="87"/>
        <v>0</v>
      </c>
    </row>
    <row r="1299">
      <c r="A1299" s="136" t="s">
        <v>31021</v>
      </c>
      <c r="B1299" s="137" t="s">
        <v>26856</v>
      </c>
      <c r="C1299" s="138" t="s">
        <v>159</v>
      </c>
      <c r="D1299" s="139">
        <v>2.43</v>
      </c>
      <c r="E1299" s="126"/>
      <c r="F1299" s="125">
        <f t="shared" si="87"/>
        <v>0</v>
      </c>
    </row>
    <row r="1300">
      <c r="A1300" s="136" t="s">
        <v>31022</v>
      </c>
      <c r="B1300" s="137" t="s">
        <v>26858</v>
      </c>
      <c r="C1300" s="138" t="s">
        <v>159</v>
      </c>
      <c r="D1300" s="139">
        <v>87.69</v>
      </c>
      <c r="E1300" s="126"/>
      <c r="F1300" s="125">
        <f t="shared" si="87"/>
        <v>0</v>
      </c>
    </row>
    <row r="1301">
      <c r="A1301" s="136" t="s">
        <v>31023</v>
      </c>
      <c r="B1301" s="137" t="s">
        <v>26860</v>
      </c>
      <c r="C1301" s="138" t="s">
        <v>159</v>
      </c>
      <c r="D1301" s="139">
        <v>264.58</v>
      </c>
      <c r="E1301" s="126"/>
      <c r="F1301" s="125">
        <f t="shared" si="87"/>
        <v>0</v>
      </c>
    </row>
    <row r="1302">
      <c r="A1302" s="136" t="s">
        <v>31024</v>
      </c>
      <c r="B1302" s="137" t="s">
        <v>26862</v>
      </c>
      <c r="C1302" s="138" t="s">
        <v>159</v>
      </c>
      <c r="D1302" s="139">
        <v>203.37</v>
      </c>
      <c r="E1302" s="126"/>
      <c r="F1302" s="125">
        <f t="shared" si="87"/>
        <v>0</v>
      </c>
    </row>
    <row r="1303">
      <c r="A1303" s="136" t="s">
        <v>31025</v>
      </c>
      <c r="B1303" s="137" t="s">
        <v>27841</v>
      </c>
      <c r="C1303" s="138" t="s">
        <v>159</v>
      </c>
      <c r="D1303" s="139">
        <v>45.61</v>
      </c>
      <c r="E1303" s="126"/>
      <c r="F1303" s="125">
        <f t="shared" si="87"/>
        <v>0</v>
      </c>
    </row>
    <row r="1304">
      <c r="A1304" s="136" t="s">
        <v>31026</v>
      </c>
      <c r="B1304" s="137" t="s">
        <v>27843</v>
      </c>
      <c r="C1304" s="138" t="s">
        <v>159</v>
      </c>
      <c r="D1304" s="139">
        <v>120.78</v>
      </c>
      <c r="E1304" s="126"/>
      <c r="F1304" s="125">
        <f t="shared" si="87"/>
        <v>0</v>
      </c>
    </row>
    <row r="1305">
      <c r="A1305" s="136" t="s">
        <v>31027</v>
      </c>
      <c r="B1305" s="137" t="s">
        <v>27845</v>
      </c>
      <c r="C1305" s="138" t="s">
        <v>159</v>
      </c>
      <c r="D1305" s="139">
        <v>17.16</v>
      </c>
      <c r="E1305" s="126"/>
      <c r="F1305" s="125">
        <f t="shared" si="87"/>
        <v>0</v>
      </c>
    </row>
    <row r="1306">
      <c r="A1306" s="136" t="s">
        <v>31028</v>
      </c>
      <c r="B1306" s="137" t="s">
        <v>27961</v>
      </c>
      <c r="C1306" s="138" t="s">
        <v>159</v>
      </c>
      <c r="D1306" s="139">
        <v>193.24</v>
      </c>
      <c r="E1306" s="126"/>
      <c r="F1306" s="125">
        <f t="shared" si="87"/>
        <v>0</v>
      </c>
    </row>
    <row r="1307">
      <c r="A1307" s="136" t="s">
        <v>31029</v>
      </c>
      <c r="B1307" s="137" t="s">
        <v>30499</v>
      </c>
      <c r="C1307" s="138" t="s">
        <v>159</v>
      </c>
      <c r="D1307" s="139">
        <v>231.62</v>
      </c>
      <c r="E1307" s="126"/>
      <c r="F1307" s="125">
        <f t="shared" si="87"/>
        <v>0</v>
      </c>
    </row>
    <row r="1308">
      <c r="A1308" s="136" t="s">
        <v>31030</v>
      </c>
      <c r="B1308" s="137" t="s">
        <v>29797</v>
      </c>
      <c r="C1308" s="138" t="s">
        <v>159</v>
      </c>
      <c r="D1308" s="139">
        <v>199.74</v>
      </c>
      <c r="E1308" s="126"/>
      <c r="F1308" s="125">
        <f t="shared" si="87"/>
        <v>0</v>
      </c>
    </row>
    <row r="1309">
      <c r="A1309" s="136" t="s">
        <v>31031</v>
      </c>
      <c r="B1309" s="137" t="s">
        <v>27163</v>
      </c>
      <c r="C1309" s="138" t="s">
        <v>159</v>
      </c>
      <c r="D1309" s="139">
        <v>106.9</v>
      </c>
      <c r="E1309" s="126"/>
      <c r="F1309" s="125">
        <f t="shared" si="87"/>
        <v>0</v>
      </c>
    </row>
    <row r="1310">
      <c r="A1310" s="136" t="s">
        <v>31032</v>
      </c>
      <c r="B1310" s="137" t="s">
        <v>27165</v>
      </c>
      <c r="C1310" s="138" t="s">
        <v>159</v>
      </c>
      <c r="D1310" s="139">
        <v>312.13</v>
      </c>
      <c r="E1310" s="126"/>
      <c r="F1310" s="125">
        <f t="shared" si="87"/>
        <v>0</v>
      </c>
    </row>
    <row r="1311">
      <c r="A1311" s="136" t="s">
        <v>31033</v>
      </c>
      <c r="B1311" s="137" t="s">
        <v>27167</v>
      </c>
      <c r="C1311" s="138" t="s">
        <v>159</v>
      </c>
      <c r="D1311" s="139">
        <v>446.02</v>
      </c>
      <c r="E1311" s="126"/>
      <c r="F1311" s="125">
        <f t="shared" si="87"/>
        <v>0</v>
      </c>
    </row>
    <row r="1312">
      <c r="A1312" s="136" t="s">
        <v>31034</v>
      </c>
      <c r="B1312" s="137" t="s">
        <v>30321</v>
      </c>
      <c r="C1312" s="138" t="s">
        <v>159</v>
      </c>
      <c r="D1312" s="139">
        <v>187.33</v>
      </c>
      <c r="E1312" s="126"/>
      <c r="F1312" s="125">
        <f t="shared" si="87"/>
        <v>0</v>
      </c>
    </row>
    <row r="1313">
      <c r="A1313" s="136" t="s">
        <v>31035</v>
      </c>
      <c r="B1313" s="137" t="s">
        <v>25699</v>
      </c>
      <c r="C1313" s="138"/>
      <c r="D1313" s="139"/>
      <c r="E1313" s="139"/>
      <c r="F1313" s="140">
        <f>SUM(F1314:F1319)</f>
        <v>0</v>
      </c>
    </row>
    <row r="1314">
      <c r="A1314" s="136" t="s">
        <v>31036</v>
      </c>
      <c r="B1314" s="137" t="s">
        <v>1925</v>
      </c>
      <c r="C1314" s="138" t="s">
        <v>159</v>
      </c>
      <c r="D1314" s="139">
        <v>197.57</v>
      </c>
      <c r="E1314" s="126"/>
      <c r="F1314" s="125">
        <f t="shared" ref="F1314:F1319" si="88">if(C1314="","",round(D1314*E1314,2))</f>
        <v>0</v>
      </c>
    </row>
    <row r="1315">
      <c r="A1315" s="136" t="s">
        <v>31037</v>
      </c>
      <c r="B1315" s="137" t="s">
        <v>25704</v>
      </c>
      <c r="C1315" s="138" t="s">
        <v>159</v>
      </c>
      <c r="D1315" s="139">
        <v>413.05</v>
      </c>
      <c r="E1315" s="126"/>
      <c r="F1315" s="125">
        <f t="shared" si="88"/>
        <v>0</v>
      </c>
    </row>
    <row r="1316">
      <c r="A1316" s="136" t="s">
        <v>31038</v>
      </c>
      <c r="B1316" s="137" t="s">
        <v>1927</v>
      </c>
      <c r="C1316" s="138" t="s">
        <v>159</v>
      </c>
      <c r="D1316" s="139">
        <v>551.99</v>
      </c>
      <c r="E1316" s="126"/>
      <c r="F1316" s="125">
        <f t="shared" si="88"/>
        <v>0</v>
      </c>
    </row>
    <row r="1317">
      <c r="A1317" s="136" t="s">
        <v>31039</v>
      </c>
      <c r="B1317" s="137" t="s">
        <v>1929</v>
      </c>
      <c r="C1317" s="138" t="s">
        <v>159</v>
      </c>
      <c r="D1317" s="139">
        <v>756.37</v>
      </c>
      <c r="E1317" s="126"/>
      <c r="F1317" s="125">
        <f t="shared" si="88"/>
        <v>0</v>
      </c>
    </row>
    <row r="1318">
      <c r="A1318" s="136" t="s">
        <v>31040</v>
      </c>
      <c r="B1318" s="137" t="s">
        <v>25708</v>
      </c>
      <c r="C1318" s="138" t="s">
        <v>159</v>
      </c>
      <c r="D1318" s="139">
        <v>746.93</v>
      </c>
      <c r="E1318" s="126"/>
      <c r="F1318" s="125">
        <f t="shared" si="88"/>
        <v>0</v>
      </c>
    </row>
    <row r="1319">
      <c r="A1319" s="136" t="s">
        <v>31041</v>
      </c>
      <c r="B1319" s="137" t="s">
        <v>1931</v>
      </c>
      <c r="C1319" s="138" t="s">
        <v>159</v>
      </c>
      <c r="D1319" s="139">
        <v>187.33</v>
      </c>
      <c r="E1319" s="126"/>
      <c r="F1319" s="125">
        <f t="shared" si="88"/>
        <v>0</v>
      </c>
    </row>
    <row r="1320">
      <c r="A1320" s="136" t="s">
        <v>31042</v>
      </c>
      <c r="B1320" s="137" t="s">
        <v>29654</v>
      </c>
      <c r="C1320" s="138"/>
      <c r="D1320" s="139"/>
      <c r="E1320" s="139"/>
      <c r="F1320" s="140">
        <f>SUM(F1321:F1332)</f>
        <v>0</v>
      </c>
    </row>
    <row r="1321">
      <c r="A1321" s="136" t="s">
        <v>31043</v>
      </c>
      <c r="B1321" s="137" t="s">
        <v>1936</v>
      </c>
      <c r="C1321" s="138" t="s">
        <v>159</v>
      </c>
      <c r="D1321" s="139">
        <v>2.88</v>
      </c>
      <c r="E1321" s="126"/>
      <c r="F1321" s="125">
        <f t="shared" ref="F1321:F1332" si="89">if(C1321="","",round(D1321*E1321,2))</f>
        <v>0</v>
      </c>
    </row>
    <row r="1322">
      <c r="A1322" s="136" t="s">
        <v>31044</v>
      </c>
      <c r="B1322" s="137" t="s">
        <v>29656</v>
      </c>
      <c r="C1322" s="138" t="s">
        <v>159</v>
      </c>
      <c r="D1322" s="139">
        <v>562.1</v>
      </c>
      <c r="E1322" s="126"/>
      <c r="F1322" s="125">
        <f t="shared" si="89"/>
        <v>0</v>
      </c>
    </row>
    <row r="1323">
      <c r="A1323" s="136" t="s">
        <v>31045</v>
      </c>
      <c r="B1323" s="137" t="s">
        <v>31046</v>
      </c>
      <c r="C1323" s="138" t="s">
        <v>159</v>
      </c>
      <c r="D1323" s="139">
        <v>167.64</v>
      </c>
      <c r="E1323" s="126"/>
      <c r="F1323" s="125">
        <f t="shared" si="89"/>
        <v>0</v>
      </c>
    </row>
    <row r="1324">
      <c r="A1324" s="136" t="s">
        <v>31047</v>
      </c>
      <c r="B1324" s="137" t="s">
        <v>29816</v>
      </c>
      <c r="C1324" s="138" t="s">
        <v>159</v>
      </c>
      <c r="D1324" s="139">
        <v>506.07</v>
      </c>
      <c r="E1324" s="126"/>
      <c r="F1324" s="125">
        <f t="shared" si="89"/>
        <v>0</v>
      </c>
    </row>
    <row r="1325">
      <c r="A1325" s="136" t="s">
        <v>31048</v>
      </c>
      <c r="B1325" s="137" t="s">
        <v>29664</v>
      </c>
      <c r="C1325" s="138" t="s">
        <v>159</v>
      </c>
      <c r="D1325" s="139">
        <v>689.39</v>
      </c>
      <c r="E1325" s="126"/>
      <c r="F1325" s="125">
        <f t="shared" si="89"/>
        <v>0</v>
      </c>
    </row>
    <row r="1326">
      <c r="A1326" s="136" t="s">
        <v>31049</v>
      </c>
      <c r="B1326" s="137" t="s">
        <v>1942</v>
      </c>
      <c r="C1326" s="138" t="s">
        <v>159</v>
      </c>
      <c r="D1326" s="139">
        <v>107.9</v>
      </c>
      <c r="E1326" s="126"/>
      <c r="F1326" s="125">
        <f t="shared" si="89"/>
        <v>0</v>
      </c>
    </row>
    <row r="1327">
      <c r="A1327" s="136" t="s">
        <v>31050</v>
      </c>
      <c r="B1327" s="137" t="s">
        <v>30242</v>
      </c>
      <c r="C1327" s="138" t="s">
        <v>159</v>
      </c>
      <c r="D1327" s="139">
        <v>1008.03</v>
      </c>
      <c r="E1327" s="126"/>
      <c r="F1327" s="125">
        <f t="shared" si="89"/>
        <v>0</v>
      </c>
    </row>
    <row r="1328">
      <c r="A1328" s="136" t="s">
        <v>31051</v>
      </c>
      <c r="B1328" s="137" t="s">
        <v>31052</v>
      </c>
      <c r="C1328" s="138" t="s">
        <v>159</v>
      </c>
      <c r="D1328" s="139">
        <v>10.71</v>
      </c>
      <c r="E1328" s="126"/>
      <c r="F1328" s="125">
        <f t="shared" si="89"/>
        <v>0</v>
      </c>
    </row>
    <row r="1329">
      <c r="A1329" s="136" t="s">
        <v>31053</v>
      </c>
      <c r="B1329" s="137" t="s">
        <v>29666</v>
      </c>
      <c r="C1329" s="138" t="s">
        <v>159</v>
      </c>
      <c r="D1329" s="139">
        <v>564.98</v>
      </c>
      <c r="E1329" s="126"/>
      <c r="F1329" s="125">
        <f t="shared" si="89"/>
        <v>0</v>
      </c>
    </row>
    <row r="1330">
      <c r="A1330" s="136" t="s">
        <v>31054</v>
      </c>
      <c r="B1330" s="137" t="s">
        <v>29822</v>
      </c>
      <c r="C1330" s="138" t="s">
        <v>159</v>
      </c>
      <c r="D1330" s="139">
        <v>1363.11</v>
      </c>
      <c r="E1330" s="126"/>
      <c r="F1330" s="125">
        <f t="shared" si="89"/>
        <v>0</v>
      </c>
    </row>
    <row r="1331">
      <c r="A1331" s="136" t="s">
        <v>31055</v>
      </c>
      <c r="B1331" s="137" t="s">
        <v>1954</v>
      </c>
      <c r="C1331" s="138" t="s">
        <v>159</v>
      </c>
      <c r="D1331" s="139">
        <v>1115.93</v>
      </c>
      <c r="E1331" s="126"/>
      <c r="F1331" s="125">
        <f t="shared" si="89"/>
        <v>0</v>
      </c>
    </row>
    <row r="1332">
      <c r="A1332" s="136" t="s">
        <v>31056</v>
      </c>
      <c r="B1332" s="137" t="s">
        <v>31057</v>
      </c>
      <c r="C1332" s="138" t="s">
        <v>159</v>
      </c>
      <c r="D1332" s="139">
        <v>10.71</v>
      </c>
      <c r="E1332" s="126"/>
      <c r="F1332" s="125">
        <f t="shared" si="89"/>
        <v>0</v>
      </c>
    </row>
    <row r="1333">
      <c r="A1333" s="136" t="s">
        <v>31058</v>
      </c>
      <c r="B1333" s="137" t="s">
        <v>1865</v>
      </c>
      <c r="C1333" s="138"/>
      <c r="D1333" s="139"/>
      <c r="E1333" s="139"/>
      <c r="F1333" s="140">
        <f>SUM(F1334:F1339)</f>
        <v>0</v>
      </c>
    </row>
    <row r="1334">
      <c r="A1334" s="136" t="s">
        <v>31059</v>
      </c>
      <c r="B1334" s="137" t="s">
        <v>1867</v>
      </c>
      <c r="C1334" s="138" t="s">
        <v>79</v>
      </c>
      <c r="D1334" s="139">
        <v>60.0</v>
      </c>
      <c r="E1334" s="126"/>
      <c r="F1334" s="125">
        <f t="shared" ref="F1334:F1339" si="90">if(C1334="","",round(D1334*E1334,2))</f>
        <v>0</v>
      </c>
    </row>
    <row r="1335">
      <c r="A1335" s="136" t="s">
        <v>31060</v>
      </c>
      <c r="B1335" s="137" t="s">
        <v>272</v>
      </c>
      <c r="C1335" s="138" t="s">
        <v>79</v>
      </c>
      <c r="D1335" s="139">
        <v>22.0</v>
      </c>
      <c r="E1335" s="126"/>
      <c r="F1335" s="125">
        <f t="shared" si="90"/>
        <v>0</v>
      </c>
    </row>
    <row r="1336">
      <c r="A1336" s="136" t="s">
        <v>31061</v>
      </c>
      <c r="B1336" s="137" t="s">
        <v>29828</v>
      </c>
      <c r="C1336" s="138" t="s">
        <v>159</v>
      </c>
      <c r="D1336" s="139">
        <v>564.98</v>
      </c>
      <c r="E1336" s="126"/>
      <c r="F1336" s="125">
        <f t="shared" si="90"/>
        <v>0</v>
      </c>
    </row>
    <row r="1337">
      <c r="A1337" s="136" t="s">
        <v>31062</v>
      </c>
      <c r="B1337" s="137" t="s">
        <v>29832</v>
      </c>
      <c r="C1337" s="138" t="s">
        <v>159</v>
      </c>
      <c r="D1337" s="139">
        <v>1363.11</v>
      </c>
      <c r="E1337" s="126"/>
      <c r="F1337" s="125">
        <f t="shared" si="90"/>
        <v>0</v>
      </c>
    </row>
    <row r="1338">
      <c r="A1338" s="136" t="s">
        <v>31063</v>
      </c>
      <c r="B1338" s="137" t="s">
        <v>1985</v>
      </c>
      <c r="C1338" s="138" t="s">
        <v>159</v>
      </c>
      <c r="D1338" s="139">
        <v>1115.93</v>
      </c>
      <c r="E1338" s="126"/>
      <c r="F1338" s="125">
        <f t="shared" si="90"/>
        <v>0</v>
      </c>
    </row>
    <row r="1339">
      <c r="A1339" s="136" t="s">
        <v>31064</v>
      </c>
      <c r="B1339" s="137" t="s">
        <v>31065</v>
      </c>
      <c r="C1339" s="138" t="s">
        <v>159</v>
      </c>
      <c r="D1339" s="139">
        <v>10.71</v>
      </c>
      <c r="E1339" s="126"/>
      <c r="F1339" s="125">
        <f t="shared" si="90"/>
        <v>0</v>
      </c>
    </row>
    <row r="1340">
      <c r="A1340" s="136" t="s">
        <v>31066</v>
      </c>
      <c r="B1340" s="137" t="s">
        <v>1960</v>
      </c>
      <c r="C1340" s="138"/>
      <c r="D1340" s="139"/>
      <c r="E1340" s="139"/>
      <c r="F1340" s="140">
        <f>SUM(F1341:F1353)</f>
        <v>0</v>
      </c>
    </row>
    <row r="1341">
      <c r="A1341" s="136" t="s">
        <v>31067</v>
      </c>
      <c r="B1341" s="137" t="s">
        <v>29679</v>
      </c>
      <c r="C1341" s="138" t="s">
        <v>79</v>
      </c>
      <c r="D1341" s="139">
        <v>3.0</v>
      </c>
      <c r="E1341" s="126"/>
      <c r="F1341" s="125">
        <f t="shared" ref="F1341:F1353" si="91">if(C1341="","",round(D1341*E1341,2))</f>
        <v>0</v>
      </c>
    </row>
    <row r="1342">
      <c r="A1342" s="136" t="s">
        <v>31068</v>
      </c>
      <c r="B1342" s="137" t="s">
        <v>29681</v>
      </c>
      <c r="C1342" s="138" t="s">
        <v>79</v>
      </c>
      <c r="D1342" s="139">
        <v>2.0</v>
      </c>
      <c r="E1342" s="126"/>
      <c r="F1342" s="125">
        <f t="shared" si="91"/>
        <v>0</v>
      </c>
    </row>
    <row r="1343">
      <c r="A1343" s="136" t="s">
        <v>31069</v>
      </c>
      <c r="B1343" s="137" t="s">
        <v>29841</v>
      </c>
      <c r="C1343" s="138" t="s">
        <v>79</v>
      </c>
      <c r="D1343" s="139">
        <v>2.0</v>
      </c>
      <c r="E1343" s="126"/>
      <c r="F1343" s="125">
        <f t="shared" si="91"/>
        <v>0</v>
      </c>
    </row>
    <row r="1344">
      <c r="A1344" s="136" t="s">
        <v>31070</v>
      </c>
      <c r="B1344" s="137" t="s">
        <v>29843</v>
      </c>
      <c r="C1344" s="138" t="s">
        <v>79</v>
      </c>
      <c r="D1344" s="139">
        <v>4.0</v>
      </c>
      <c r="E1344" s="126"/>
      <c r="F1344" s="125">
        <f t="shared" si="91"/>
        <v>0</v>
      </c>
    </row>
    <row r="1345">
      <c r="A1345" s="136" t="s">
        <v>31071</v>
      </c>
      <c r="B1345" s="137" t="s">
        <v>29845</v>
      </c>
      <c r="C1345" s="138" t="s">
        <v>79</v>
      </c>
      <c r="D1345" s="139">
        <v>2.0</v>
      </c>
      <c r="E1345" s="126"/>
      <c r="F1345" s="125">
        <f t="shared" si="91"/>
        <v>0</v>
      </c>
    </row>
    <row r="1346">
      <c r="A1346" s="136" t="s">
        <v>31072</v>
      </c>
      <c r="B1346" s="137" t="s">
        <v>29954</v>
      </c>
      <c r="C1346" s="138" t="s">
        <v>79</v>
      </c>
      <c r="D1346" s="139">
        <v>2.0</v>
      </c>
      <c r="E1346" s="126"/>
      <c r="F1346" s="125">
        <f t="shared" si="91"/>
        <v>0</v>
      </c>
    </row>
    <row r="1347">
      <c r="A1347" s="136" t="s">
        <v>31073</v>
      </c>
      <c r="B1347" s="137" t="s">
        <v>29851</v>
      </c>
      <c r="C1347" s="138" t="s">
        <v>79</v>
      </c>
      <c r="D1347" s="139">
        <v>1.0</v>
      </c>
      <c r="E1347" s="126"/>
      <c r="F1347" s="125">
        <f t="shared" si="91"/>
        <v>0</v>
      </c>
    </row>
    <row r="1348">
      <c r="A1348" s="136" t="s">
        <v>31074</v>
      </c>
      <c r="B1348" s="137" t="s">
        <v>29685</v>
      </c>
      <c r="C1348" s="138" t="s">
        <v>79</v>
      </c>
      <c r="D1348" s="139">
        <v>2.0</v>
      </c>
      <c r="E1348" s="126"/>
      <c r="F1348" s="125">
        <f t="shared" si="91"/>
        <v>0</v>
      </c>
    </row>
    <row r="1349">
      <c r="A1349" s="136" t="s">
        <v>31075</v>
      </c>
      <c r="B1349" s="137" t="s">
        <v>29687</v>
      </c>
      <c r="C1349" s="138" t="s">
        <v>79</v>
      </c>
      <c r="D1349" s="139">
        <v>6.0</v>
      </c>
      <c r="E1349" s="126"/>
      <c r="F1349" s="125">
        <f t="shared" si="91"/>
        <v>0</v>
      </c>
    </row>
    <row r="1350">
      <c r="A1350" s="136" t="s">
        <v>31076</v>
      </c>
      <c r="B1350" s="137" t="s">
        <v>29689</v>
      </c>
      <c r="C1350" s="138" t="s">
        <v>79</v>
      </c>
      <c r="D1350" s="139">
        <v>12.0</v>
      </c>
      <c r="E1350" s="126"/>
      <c r="F1350" s="125">
        <f t="shared" si="91"/>
        <v>0</v>
      </c>
    </row>
    <row r="1351">
      <c r="A1351" s="136" t="s">
        <v>31077</v>
      </c>
      <c r="B1351" s="137" t="s">
        <v>29691</v>
      </c>
      <c r="C1351" s="138" t="s">
        <v>79</v>
      </c>
      <c r="D1351" s="139">
        <v>10.0</v>
      </c>
      <c r="E1351" s="126"/>
      <c r="F1351" s="125">
        <f t="shared" si="91"/>
        <v>0</v>
      </c>
    </row>
    <row r="1352">
      <c r="A1352" s="136" t="s">
        <v>31078</v>
      </c>
      <c r="B1352" s="137" t="s">
        <v>29693</v>
      </c>
      <c r="C1352" s="138" t="s">
        <v>79</v>
      </c>
      <c r="D1352" s="139">
        <v>15.0</v>
      </c>
      <c r="E1352" s="126"/>
      <c r="F1352" s="125">
        <f t="shared" si="91"/>
        <v>0</v>
      </c>
    </row>
    <row r="1353">
      <c r="A1353" s="136" t="s">
        <v>31079</v>
      </c>
      <c r="B1353" s="137" t="s">
        <v>29695</v>
      </c>
      <c r="C1353" s="138" t="s">
        <v>79</v>
      </c>
      <c r="D1353" s="139">
        <v>3.0</v>
      </c>
      <c r="E1353" s="126"/>
      <c r="F1353" s="125">
        <f t="shared" si="91"/>
        <v>0</v>
      </c>
    </row>
    <row r="1354">
      <c r="A1354" s="136" t="s">
        <v>31080</v>
      </c>
      <c r="B1354" s="137" t="s">
        <v>31081</v>
      </c>
      <c r="C1354" s="138"/>
      <c r="D1354" s="139"/>
      <c r="E1354" s="139"/>
      <c r="F1354" s="140">
        <f>F1355+F1363+F1384+F1391+F1398+F1403</f>
        <v>0</v>
      </c>
    </row>
    <row r="1355">
      <c r="A1355" s="136" t="s">
        <v>31082</v>
      </c>
      <c r="B1355" s="137" t="s">
        <v>458</v>
      </c>
      <c r="C1355" s="138"/>
      <c r="D1355" s="139"/>
      <c r="E1355" s="139"/>
      <c r="F1355" s="140">
        <f>SUM(F1356:F1362)</f>
        <v>0</v>
      </c>
    </row>
    <row r="1356">
      <c r="A1356" s="136" t="s">
        <v>31083</v>
      </c>
      <c r="B1356" s="137" t="s">
        <v>1770</v>
      </c>
      <c r="C1356" s="138" t="s">
        <v>529</v>
      </c>
      <c r="D1356" s="139">
        <v>0.51</v>
      </c>
      <c r="E1356" s="126"/>
      <c r="F1356" s="125">
        <f t="shared" ref="F1356:F1362" si="92">if(C1356="","",round(D1356*E1356,2))</f>
        <v>0</v>
      </c>
    </row>
    <row r="1357">
      <c r="A1357" s="136" t="s">
        <v>31084</v>
      </c>
      <c r="B1357" s="137" t="s">
        <v>1772</v>
      </c>
      <c r="C1357" s="138" t="s">
        <v>529</v>
      </c>
      <c r="D1357" s="139">
        <v>0.51</v>
      </c>
      <c r="E1357" s="126"/>
      <c r="F1357" s="125">
        <f t="shared" si="92"/>
        <v>0</v>
      </c>
    </row>
    <row r="1358">
      <c r="A1358" s="136" t="s">
        <v>31085</v>
      </c>
      <c r="B1358" s="137" t="s">
        <v>25646</v>
      </c>
      <c r="C1358" s="138" t="s">
        <v>159</v>
      </c>
      <c r="D1358" s="139">
        <v>1012.19</v>
      </c>
      <c r="E1358" s="126"/>
      <c r="F1358" s="125">
        <f t="shared" si="92"/>
        <v>0</v>
      </c>
    </row>
    <row r="1359">
      <c r="A1359" s="136" t="s">
        <v>31086</v>
      </c>
      <c r="B1359" s="137" t="s">
        <v>25648</v>
      </c>
      <c r="C1359" s="138" t="s">
        <v>159</v>
      </c>
      <c r="D1359" s="139">
        <v>1012.19</v>
      </c>
      <c r="E1359" s="126"/>
      <c r="F1359" s="125">
        <f t="shared" si="92"/>
        <v>0</v>
      </c>
    </row>
    <row r="1360">
      <c r="A1360" s="136" t="s">
        <v>31087</v>
      </c>
      <c r="B1360" s="137" t="s">
        <v>25650</v>
      </c>
      <c r="C1360" s="138" t="s">
        <v>79</v>
      </c>
      <c r="D1360" s="139">
        <v>10.0</v>
      </c>
      <c r="E1360" s="126"/>
      <c r="F1360" s="125">
        <f t="shared" si="92"/>
        <v>0</v>
      </c>
    </row>
    <row r="1361">
      <c r="A1361" s="136" t="s">
        <v>31088</v>
      </c>
      <c r="B1361" s="137" t="s">
        <v>25652</v>
      </c>
      <c r="C1361" s="138" t="s">
        <v>79</v>
      </c>
      <c r="D1361" s="139">
        <v>5.0</v>
      </c>
      <c r="E1361" s="126"/>
      <c r="F1361" s="125">
        <f t="shared" si="92"/>
        <v>0</v>
      </c>
    </row>
    <row r="1362">
      <c r="A1362" s="136" t="s">
        <v>31089</v>
      </c>
      <c r="B1362" s="137" t="s">
        <v>25654</v>
      </c>
      <c r="C1362" s="138" t="s">
        <v>159</v>
      </c>
      <c r="D1362" s="139">
        <v>506.1</v>
      </c>
      <c r="E1362" s="126"/>
      <c r="F1362" s="125">
        <f t="shared" si="92"/>
        <v>0</v>
      </c>
    </row>
    <row r="1363">
      <c r="A1363" s="136" t="s">
        <v>31090</v>
      </c>
      <c r="B1363" s="137" t="s">
        <v>110</v>
      </c>
      <c r="C1363" s="138"/>
      <c r="D1363" s="139"/>
      <c r="E1363" s="139"/>
      <c r="F1363" s="140">
        <f>SUM(F1364:F1383)</f>
        <v>0</v>
      </c>
    </row>
    <row r="1364">
      <c r="A1364" s="136" t="s">
        <v>31091</v>
      </c>
      <c r="B1364" s="137" t="s">
        <v>26817</v>
      </c>
      <c r="C1364" s="138" t="s">
        <v>159</v>
      </c>
      <c r="D1364" s="139">
        <v>8.33</v>
      </c>
      <c r="E1364" s="126"/>
      <c r="F1364" s="125">
        <f t="shared" ref="F1364:F1383" si="93">if(C1364="","",round(D1364*E1364,2))</f>
        <v>0</v>
      </c>
    </row>
    <row r="1365">
      <c r="A1365" s="136" t="s">
        <v>31092</v>
      </c>
      <c r="B1365" s="137" t="s">
        <v>26819</v>
      </c>
      <c r="C1365" s="138" t="s">
        <v>159</v>
      </c>
      <c r="D1365" s="139">
        <v>43.29</v>
      </c>
      <c r="E1365" s="126"/>
      <c r="F1365" s="125">
        <f t="shared" si="93"/>
        <v>0</v>
      </c>
    </row>
    <row r="1366">
      <c r="A1366" s="136" t="s">
        <v>31093</v>
      </c>
      <c r="B1366" s="137" t="s">
        <v>26821</v>
      </c>
      <c r="C1366" s="138" t="s">
        <v>159</v>
      </c>
      <c r="D1366" s="139">
        <v>52.64</v>
      </c>
      <c r="E1366" s="126"/>
      <c r="F1366" s="125">
        <f t="shared" si="93"/>
        <v>0</v>
      </c>
    </row>
    <row r="1367">
      <c r="A1367" s="136" t="s">
        <v>31094</v>
      </c>
      <c r="B1367" s="137" t="s">
        <v>26823</v>
      </c>
      <c r="C1367" s="138" t="s">
        <v>159</v>
      </c>
      <c r="D1367" s="139">
        <v>105.41</v>
      </c>
      <c r="E1367" s="126"/>
      <c r="F1367" s="125">
        <f t="shared" si="93"/>
        <v>0</v>
      </c>
    </row>
    <row r="1368">
      <c r="A1368" s="136" t="s">
        <v>31095</v>
      </c>
      <c r="B1368" s="137" t="s">
        <v>29601</v>
      </c>
      <c r="C1368" s="138" t="s">
        <v>159</v>
      </c>
      <c r="D1368" s="139">
        <v>210.56</v>
      </c>
      <c r="E1368" s="126"/>
      <c r="F1368" s="125">
        <f t="shared" si="93"/>
        <v>0</v>
      </c>
    </row>
    <row r="1369">
      <c r="A1369" s="136" t="s">
        <v>31096</v>
      </c>
      <c r="B1369" s="137" t="s">
        <v>29603</v>
      </c>
      <c r="C1369" s="138" t="s">
        <v>159</v>
      </c>
      <c r="D1369" s="139">
        <v>85.86</v>
      </c>
      <c r="E1369" s="126"/>
      <c r="F1369" s="125">
        <f t="shared" si="93"/>
        <v>0</v>
      </c>
    </row>
    <row r="1370">
      <c r="A1370" s="136" t="s">
        <v>31097</v>
      </c>
      <c r="B1370" s="137" t="s">
        <v>26825</v>
      </c>
      <c r="C1370" s="138" t="s">
        <v>159</v>
      </c>
      <c r="D1370" s="139">
        <v>506.1</v>
      </c>
      <c r="E1370" s="126"/>
      <c r="F1370" s="125">
        <f t="shared" si="93"/>
        <v>0</v>
      </c>
    </row>
    <row r="1371">
      <c r="A1371" s="136" t="s">
        <v>31098</v>
      </c>
      <c r="B1371" s="137" t="s">
        <v>26837</v>
      </c>
      <c r="C1371" s="138" t="s">
        <v>159</v>
      </c>
      <c r="D1371" s="139">
        <v>8.33</v>
      </c>
      <c r="E1371" s="126"/>
      <c r="F1371" s="125">
        <f t="shared" si="93"/>
        <v>0</v>
      </c>
    </row>
    <row r="1372">
      <c r="A1372" s="136" t="s">
        <v>31099</v>
      </c>
      <c r="B1372" s="137" t="s">
        <v>26839</v>
      </c>
      <c r="C1372" s="138" t="s">
        <v>159</v>
      </c>
      <c r="D1372" s="139">
        <v>43.29</v>
      </c>
      <c r="E1372" s="126"/>
      <c r="F1372" s="125">
        <f t="shared" si="93"/>
        <v>0</v>
      </c>
    </row>
    <row r="1373">
      <c r="A1373" s="136" t="s">
        <v>31100</v>
      </c>
      <c r="B1373" s="137" t="s">
        <v>26841</v>
      </c>
      <c r="C1373" s="138" t="s">
        <v>159</v>
      </c>
      <c r="D1373" s="139">
        <v>52.64</v>
      </c>
      <c r="E1373" s="126"/>
      <c r="F1373" s="125">
        <f t="shared" si="93"/>
        <v>0</v>
      </c>
    </row>
    <row r="1374">
      <c r="A1374" s="136" t="s">
        <v>31101</v>
      </c>
      <c r="B1374" s="137" t="s">
        <v>26843</v>
      </c>
      <c r="C1374" s="138" t="s">
        <v>159</v>
      </c>
      <c r="D1374" s="139">
        <v>105.41</v>
      </c>
      <c r="E1374" s="126"/>
      <c r="F1374" s="125">
        <f t="shared" si="93"/>
        <v>0</v>
      </c>
    </row>
    <row r="1375">
      <c r="A1375" s="136" t="s">
        <v>31102</v>
      </c>
      <c r="B1375" s="137" t="s">
        <v>29621</v>
      </c>
      <c r="C1375" s="138" t="s">
        <v>159</v>
      </c>
      <c r="D1375" s="139">
        <v>210.56</v>
      </c>
      <c r="E1375" s="126"/>
      <c r="F1375" s="125">
        <f t="shared" si="93"/>
        <v>0</v>
      </c>
    </row>
    <row r="1376">
      <c r="A1376" s="136" t="s">
        <v>31103</v>
      </c>
      <c r="B1376" s="137" t="s">
        <v>29623</v>
      </c>
      <c r="C1376" s="138" t="s">
        <v>159</v>
      </c>
      <c r="D1376" s="139">
        <v>85.86</v>
      </c>
      <c r="E1376" s="126"/>
      <c r="F1376" s="125">
        <f t="shared" si="93"/>
        <v>0</v>
      </c>
    </row>
    <row r="1377">
      <c r="A1377" s="136" t="s">
        <v>31104</v>
      </c>
      <c r="B1377" s="137" t="s">
        <v>25978</v>
      </c>
      <c r="C1377" s="138" t="s">
        <v>117</v>
      </c>
      <c r="D1377" s="139">
        <v>2069.93</v>
      </c>
      <c r="E1377" s="126"/>
      <c r="F1377" s="125">
        <f t="shared" si="93"/>
        <v>0</v>
      </c>
    </row>
    <row r="1378">
      <c r="A1378" s="136" t="s">
        <v>31105</v>
      </c>
      <c r="B1378" s="137" t="s">
        <v>26856</v>
      </c>
      <c r="C1378" s="138" t="s">
        <v>159</v>
      </c>
      <c r="D1378" s="139">
        <v>8.33</v>
      </c>
      <c r="E1378" s="126"/>
      <c r="F1378" s="125">
        <f t="shared" si="93"/>
        <v>0</v>
      </c>
    </row>
    <row r="1379">
      <c r="A1379" s="136" t="s">
        <v>31106</v>
      </c>
      <c r="B1379" s="137" t="s">
        <v>26858</v>
      </c>
      <c r="C1379" s="138" t="s">
        <v>159</v>
      </c>
      <c r="D1379" s="139">
        <v>43.29</v>
      </c>
      <c r="E1379" s="126"/>
      <c r="F1379" s="125">
        <f t="shared" si="93"/>
        <v>0</v>
      </c>
    </row>
    <row r="1380">
      <c r="A1380" s="136" t="s">
        <v>31107</v>
      </c>
      <c r="B1380" s="137" t="s">
        <v>26860</v>
      </c>
      <c r="C1380" s="138" t="s">
        <v>159</v>
      </c>
      <c r="D1380" s="139">
        <v>52.64</v>
      </c>
      <c r="E1380" s="126"/>
      <c r="F1380" s="125">
        <f t="shared" si="93"/>
        <v>0</v>
      </c>
    </row>
    <row r="1381">
      <c r="A1381" s="136" t="s">
        <v>31108</v>
      </c>
      <c r="B1381" s="137" t="s">
        <v>26862</v>
      </c>
      <c r="C1381" s="138" t="s">
        <v>159</v>
      </c>
      <c r="D1381" s="139">
        <v>105.41</v>
      </c>
      <c r="E1381" s="126"/>
      <c r="F1381" s="125">
        <f t="shared" si="93"/>
        <v>0</v>
      </c>
    </row>
    <row r="1382">
      <c r="A1382" s="136" t="s">
        <v>31109</v>
      </c>
      <c r="B1382" s="137" t="s">
        <v>29636</v>
      </c>
      <c r="C1382" s="138" t="s">
        <v>159</v>
      </c>
      <c r="D1382" s="139">
        <v>210.56</v>
      </c>
      <c r="E1382" s="126"/>
      <c r="F1382" s="125">
        <f t="shared" si="93"/>
        <v>0</v>
      </c>
    </row>
    <row r="1383">
      <c r="A1383" s="136" t="s">
        <v>31110</v>
      </c>
      <c r="B1383" s="137" t="s">
        <v>29638</v>
      </c>
      <c r="C1383" s="138" t="s">
        <v>159</v>
      </c>
      <c r="D1383" s="139">
        <v>85.86</v>
      </c>
      <c r="E1383" s="126"/>
      <c r="F1383" s="125">
        <f t="shared" si="93"/>
        <v>0</v>
      </c>
    </row>
    <row r="1384">
      <c r="A1384" s="136" t="s">
        <v>31111</v>
      </c>
      <c r="B1384" s="137" t="s">
        <v>25699</v>
      </c>
      <c r="C1384" s="138"/>
      <c r="D1384" s="139"/>
      <c r="E1384" s="139"/>
      <c r="F1384" s="140">
        <f>SUM(F1385:F1390)</f>
        <v>0</v>
      </c>
    </row>
    <row r="1385">
      <c r="A1385" s="136" t="s">
        <v>31112</v>
      </c>
      <c r="B1385" s="137" t="s">
        <v>25701</v>
      </c>
      <c r="C1385" s="138" t="s">
        <v>159</v>
      </c>
      <c r="D1385" s="139">
        <v>8.33</v>
      </c>
      <c r="E1385" s="126"/>
      <c r="F1385" s="125">
        <f t="shared" ref="F1385:F1390" si="94">if(C1385="","",round(D1385*E1385,2))</f>
        <v>0</v>
      </c>
    </row>
    <row r="1386">
      <c r="A1386" s="136" t="s">
        <v>31113</v>
      </c>
      <c r="B1386" s="137" t="s">
        <v>1925</v>
      </c>
      <c r="C1386" s="138" t="s">
        <v>159</v>
      </c>
      <c r="D1386" s="139">
        <v>43.29</v>
      </c>
      <c r="E1386" s="126"/>
      <c r="F1386" s="125">
        <f t="shared" si="94"/>
        <v>0</v>
      </c>
    </row>
    <row r="1387">
      <c r="A1387" s="136" t="s">
        <v>31114</v>
      </c>
      <c r="B1387" s="137" t="s">
        <v>25704</v>
      </c>
      <c r="C1387" s="138" t="s">
        <v>159</v>
      </c>
      <c r="D1387" s="139">
        <v>52.64</v>
      </c>
      <c r="E1387" s="126"/>
      <c r="F1387" s="125">
        <f t="shared" si="94"/>
        <v>0</v>
      </c>
    </row>
    <row r="1388">
      <c r="A1388" s="136" t="s">
        <v>31115</v>
      </c>
      <c r="B1388" s="137" t="s">
        <v>1927</v>
      </c>
      <c r="C1388" s="138" t="s">
        <v>159</v>
      </c>
      <c r="D1388" s="139">
        <v>105.41</v>
      </c>
      <c r="E1388" s="126"/>
      <c r="F1388" s="125">
        <f t="shared" si="94"/>
        <v>0</v>
      </c>
    </row>
    <row r="1389">
      <c r="A1389" s="136" t="s">
        <v>31116</v>
      </c>
      <c r="B1389" s="137" t="s">
        <v>1929</v>
      </c>
      <c r="C1389" s="138" t="s">
        <v>159</v>
      </c>
      <c r="D1389" s="139">
        <v>210.56</v>
      </c>
      <c r="E1389" s="126"/>
      <c r="F1389" s="125">
        <f t="shared" si="94"/>
        <v>0</v>
      </c>
    </row>
    <row r="1390">
      <c r="A1390" s="136" t="s">
        <v>31117</v>
      </c>
      <c r="B1390" s="137" t="s">
        <v>25708</v>
      </c>
      <c r="C1390" s="138" t="s">
        <v>159</v>
      </c>
      <c r="D1390" s="139">
        <v>85.86</v>
      </c>
      <c r="E1390" s="126"/>
      <c r="F1390" s="125">
        <f t="shared" si="94"/>
        <v>0</v>
      </c>
    </row>
    <row r="1391">
      <c r="A1391" s="136" t="s">
        <v>31118</v>
      </c>
      <c r="B1391" s="137" t="s">
        <v>29654</v>
      </c>
      <c r="C1391" s="138"/>
      <c r="D1391" s="139"/>
      <c r="E1391" s="139"/>
      <c r="F1391" s="140">
        <f>SUM(F1392:F1397)</f>
        <v>0</v>
      </c>
    </row>
    <row r="1392">
      <c r="A1392" s="136" t="s">
        <v>31119</v>
      </c>
      <c r="B1392" s="137" t="s">
        <v>1936</v>
      </c>
      <c r="C1392" s="138" t="s">
        <v>159</v>
      </c>
      <c r="D1392" s="139">
        <v>8.78</v>
      </c>
      <c r="E1392" s="126"/>
      <c r="F1392" s="125">
        <f t="shared" ref="F1392:F1397" si="95">if(C1392="","",round(D1392*E1392,2))</f>
        <v>0</v>
      </c>
    </row>
    <row r="1393">
      <c r="A1393" s="136" t="s">
        <v>31120</v>
      </c>
      <c r="B1393" s="137" t="s">
        <v>29656</v>
      </c>
      <c r="C1393" s="138" t="s">
        <v>159</v>
      </c>
      <c r="D1393" s="139">
        <v>203.34</v>
      </c>
      <c r="E1393" s="126"/>
      <c r="F1393" s="125">
        <f t="shared" si="95"/>
        <v>0</v>
      </c>
    </row>
    <row r="1394">
      <c r="A1394" s="136" t="s">
        <v>31121</v>
      </c>
      <c r="B1394" s="137" t="s">
        <v>29658</v>
      </c>
      <c r="C1394" s="138" t="s">
        <v>159</v>
      </c>
      <c r="D1394" s="139">
        <v>59.43</v>
      </c>
      <c r="E1394" s="126"/>
      <c r="F1394" s="125">
        <f t="shared" si="95"/>
        <v>0</v>
      </c>
    </row>
    <row r="1395">
      <c r="A1395" s="136" t="s">
        <v>31122</v>
      </c>
      <c r="B1395" s="137" t="s">
        <v>29662</v>
      </c>
      <c r="C1395" s="138" t="s">
        <v>159</v>
      </c>
      <c r="D1395" s="139">
        <v>240.49</v>
      </c>
      <c r="E1395" s="126"/>
      <c r="F1395" s="125">
        <f t="shared" si="95"/>
        <v>0</v>
      </c>
    </row>
    <row r="1396">
      <c r="A1396" s="136" t="s">
        <v>31123</v>
      </c>
      <c r="B1396" s="137" t="s">
        <v>29666</v>
      </c>
      <c r="C1396" s="138" t="s">
        <v>159</v>
      </c>
      <c r="D1396" s="139">
        <v>271.55</v>
      </c>
      <c r="E1396" s="126"/>
      <c r="F1396" s="125">
        <f t="shared" si="95"/>
        <v>0</v>
      </c>
    </row>
    <row r="1397">
      <c r="A1397" s="136" t="s">
        <v>31124</v>
      </c>
      <c r="B1397" s="137" t="s">
        <v>29668</v>
      </c>
      <c r="C1397" s="138" t="s">
        <v>159</v>
      </c>
      <c r="D1397" s="139">
        <v>240.49</v>
      </c>
      <c r="E1397" s="126"/>
      <c r="F1397" s="125">
        <f t="shared" si="95"/>
        <v>0</v>
      </c>
    </row>
    <row r="1398">
      <c r="A1398" s="136" t="s">
        <v>31125</v>
      </c>
      <c r="B1398" s="137" t="s">
        <v>1865</v>
      </c>
      <c r="C1398" s="138"/>
      <c r="D1398" s="139"/>
      <c r="E1398" s="139"/>
      <c r="F1398" s="140">
        <f>SUM(F1399:F1402)</f>
        <v>0</v>
      </c>
    </row>
    <row r="1399">
      <c r="A1399" s="136" t="s">
        <v>31126</v>
      </c>
      <c r="B1399" s="137" t="s">
        <v>1867</v>
      </c>
      <c r="C1399" s="138" t="s">
        <v>79</v>
      </c>
      <c r="D1399" s="139">
        <v>10.0</v>
      </c>
      <c r="E1399" s="126"/>
      <c r="F1399" s="125">
        <f t="shared" ref="F1399:F1402" si="96">if(C1399="","",round(D1399*E1399,2))</f>
        <v>0</v>
      </c>
    </row>
    <row r="1400">
      <c r="A1400" s="136" t="s">
        <v>31127</v>
      </c>
      <c r="B1400" s="137" t="s">
        <v>272</v>
      </c>
      <c r="C1400" s="138" t="s">
        <v>79</v>
      </c>
      <c r="D1400" s="139">
        <v>4.0</v>
      </c>
      <c r="E1400" s="126"/>
      <c r="F1400" s="125">
        <f t="shared" si="96"/>
        <v>0</v>
      </c>
    </row>
    <row r="1401">
      <c r="A1401" s="136" t="s">
        <v>31128</v>
      </c>
      <c r="B1401" s="137" t="s">
        <v>29828</v>
      </c>
      <c r="C1401" s="138" t="s">
        <v>159</v>
      </c>
      <c r="D1401" s="139">
        <v>271.55</v>
      </c>
      <c r="E1401" s="126"/>
      <c r="F1401" s="125">
        <f t="shared" si="96"/>
        <v>0</v>
      </c>
    </row>
    <row r="1402">
      <c r="A1402" s="136" t="s">
        <v>31129</v>
      </c>
      <c r="B1402" s="137" t="s">
        <v>29830</v>
      </c>
      <c r="C1402" s="138" t="s">
        <v>159</v>
      </c>
      <c r="D1402" s="139">
        <v>240.49</v>
      </c>
      <c r="E1402" s="126"/>
      <c r="F1402" s="125">
        <f t="shared" si="96"/>
        <v>0</v>
      </c>
    </row>
    <row r="1403">
      <c r="A1403" s="136" t="s">
        <v>31130</v>
      </c>
      <c r="B1403" s="137" t="s">
        <v>1960</v>
      </c>
      <c r="C1403" s="138"/>
      <c r="D1403" s="139"/>
      <c r="E1403" s="139"/>
      <c r="F1403" s="140">
        <f>SUM(F1404:F1408)</f>
        <v>0</v>
      </c>
    </row>
    <row r="1404">
      <c r="A1404" s="136" t="s">
        <v>31131</v>
      </c>
      <c r="B1404" s="137" t="s">
        <v>29685</v>
      </c>
      <c r="C1404" s="138" t="s">
        <v>79</v>
      </c>
      <c r="D1404" s="139">
        <v>2.0</v>
      </c>
      <c r="E1404" s="126"/>
      <c r="F1404" s="125">
        <f t="shared" ref="F1404:F1408" si="97">if(C1404="","",round(D1404*E1404,2))</f>
        <v>0</v>
      </c>
    </row>
    <row r="1405">
      <c r="A1405" s="136" t="s">
        <v>31132</v>
      </c>
      <c r="B1405" s="137" t="s">
        <v>29687</v>
      </c>
      <c r="C1405" s="138" t="s">
        <v>79</v>
      </c>
      <c r="D1405" s="139">
        <v>1.0</v>
      </c>
      <c r="E1405" s="126"/>
      <c r="F1405" s="125">
        <f t="shared" si="97"/>
        <v>0</v>
      </c>
    </row>
    <row r="1406">
      <c r="A1406" s="136" t="s">
        <v>31133</v>
      </c>
      <c r="B1406" s="137" t="s">
        <v>29689</v>
      </c>
      <c r="C1406" s="138" t="s">
        <v>79</v>
      </c>
      <c r="D1406" s="139">
        <v>2.0</v>
      </c>
      <c r="E1406" s="126"/>
      <c r="F1406" s="125">
        <f t="shared" si="97"/>
        <v>0</v>
      </c>
    </row>
    <row r="1407">
      <c r="A1407" s="136" t="s">
        <v>31134</v>
      </c>
      <c r="B1407" s="137" t="s">
        <v>29691</v>
      </c>
      <c r="C1407" s="138" t="s">
        <v>79</v>
      </c>
      <c r="D1407" s="139">
        <v>3.0</v>
      </c>
      <c r="E1407" s="126"/>
      <c r="F1407" s="125">
        <f t="shared" si="97"/>
        <v>0</v>
      </c>
    </row>
    <row r="1408">
      <c r="A1408" s="136" t="s">
        <v>31135</v>
      </c>
      <c r="B1408" s="137" t="s">
        <v>29693</v>
      </c>
      <c r="C1408" s="138" t="s">
        <v>79</v>
      </c>
      <c r="D1408" s="139">
        <v>4.0</v>
      </c>
      <c r="E1408" s="126"/>
      <c r="F1408" s="125">
        <f t="shared" si="97"/>
        <v>0</v>
      </c>
    </row>
    <row r="1409">
      <c r="A1409" s="136">
        <v>4.02</v>
      </c>
      <c r="B1409" s="137" t="s">
        <v>31136</v>
      </c>
      <c r="C1409" s="138"/>
      <c r="D1409" s="139"/>
      <c r="E1409" s="139"/>
      <c r="F1409" s="140">
        <f>F1410+F1455+F1510+F1574+F1622+F1677+F1719+F1777+F1830+F1881+F1958+F2005+F2057+F2115+F2169+F2216</f>
        <v>0</v>
      </c>
    </row>
    <row r="1410">
      <c r="A1410" s="136" t="s">
        <v>31137</v>
      </c>
      <c r="B1410" s="137" t="s">
        <v>31138</v>
      </c>
      <c r="C1410" s="138"/>
      <c r="D1410" s="139"/>
      <c r="E1410" s="139"/>
      <c r="F1410" s="140">
        <f>F1411+F1419+F1433+F1437+F1442+F1445+F1450</f>
        <v>0</v>
      </c>
    </row>
    <row r="1411">
      <c r="A1411" s="136" t="s">
        <v>31139</v>
      </c>
      <c r="B1411" s="137" t="s">
        <v>458</v>
      </c>
      <c r="C1411" s="138"/>
      <c r="D1411" s="139"/>
      <c r="E1411" s="139"/>
      <c r="F1411" s="140">
        <f>SUM(F1412:F1418)</f>
        <v>0</v>
      </c>
    </row>
    <row r="1412">
      <c r="A1412" s="136" t="s">
        <v>31140</v>
      </c>
      <c r="B1412" s="137" t="s">
        <v>1770</v>
      </c>
      <c r="C1412" s="138" t="s">
        <v>529</v>
      </c>
      <c r="D1412" s="139">
        <v>0.54</v>
      </c>
      <c r="E1412" s="126"/>
      <c r="F1412" s="125">
        <f t="shared" ref="F1412:F1418" si="98">if(C1412="","",round(D1412*E1412,2))</f>
        <v>0</v>
      </c>
    </row>
    <row r="1413">
      <c r="A1413" s="136" t="s">
        <v>31141</v>
      </c>
      <c r="B1413" s="137" t="s">
        <v>1772</v>
      </c>
      <c r="C1413" s="138" t="s">
        <v>529</v>
      </c>
      <c r="D1413" s="139">
        <v>0.54</v>
      </c>
      <c r="E1413" s="126"/>
      <c r="F1413" s="125">
        <f t="shared" si="98"/>
        <v>0</v>
      </c>
    </row>
    <row r="1414">
      <c r="A1414" s="136" t="s">
        <v>31142</v>
      </c>
      <c r="B1414" s="137" t="s">
        <v>25646</v>
      </c>
      <c r="C1414" s="138" t="s">
        <v>159</v>
      </c>
      <c r="D1414" s="139">
        <v>1075.32</v>
      </c>
      <c r="E1414" s="126"/>
      <c r="F1414" s="125">
        <f t="shared" si="98"/>
        <v>0</v>
      </c>
    </row>
    <row r="1415">
      <c r="A1415" s="136" t="s">
        <v>31143</v>
      </c>
      <c r="B1415" s="137" t="s">
        <v>25648</v>
      </c>
      <c r="C1415" s="138" t="s">
        <v>159</v>
      </c>
      <c r="D1415" s="139">
        <v>1075.32</v>
      </c>
      <c r="E1415" s="126"/>
      <c r="F1415" s="125">
        <f t="shared" si="98"/>
        <v>0</v>
      </c>
    </row>
    <row r="1416">
      <c r="A1416" s="136" t="s">
        <v>31144</v>
      </c>
      <c r="B1416" s="137" t="s">
        <v>25650</v>
      </c>
      <c r="C1416" s="138" t="s">
        <v>79</v>
      </c>
      <c r="D1416" s="139">
        <v>11.0</v>
      </c>
      <c r="E1416" s="126"/>
      <c r="F1416" s="125">
        <f t="shared" si="98"/>
        <v>0</v>
      </c>
    </row>
    <row r="1417">
      <c r="A1417" s="136" t="s">
        <v>31145</v>
      </c>
      <c r="B1417" s="137" t="s">
        <v>25652</v>
      </c>
      <c r="C1417" s="138" t="s">
        <v>79</v>
      </c>
      <c r="D1417" s="139">
        <v>5.0</v>
      </c>
      <c r="E1417" s="126"/>
      <c r="F1417" s="125">
        <f t="shared" si="98"/>
        <v>0</v>
      </c>
    </row>
    <row r="1418">
      <c r="A1418" s="136" t="s">
        <v>31146</v>
      </c>
      <c r="B1418" s="137" t="s">
        <v>25654</v>
      </c>
      <c r="C1418" s="138" t="s">
        <v>159</v>
      </c>
      <c r="D1418" s="139">
        <v>537.66</v>
      </c>
      <c r="E1418" s="126"/>
      <c r="F1418" s="125">
        <f t="shared" si="98"/>
        <v>0</v>
      </c>
    </row>
    <row r="1419">
      <c r="A1419" s="136" t="s">
        <v>31147</v>
      </c>
      <c r="B1419" s="137" t="s">
        <v>110</v>
      </c>
      <c r="C1419" s="138"/>
      <c r="D1419" s="139"/>
      <c r="E1419" s="139"/>
      <c r="F1419" s="140">
        <f>SUM(F1420:F1432)</f>
        <v>0</v>
      </c>
    </row>
    <row r="1420">
      <c r="A1420" s="136" t="s">
        <v>31148</v>
      </c>
      <c r="B1420" s="137" t="s">
        <v>31149</v>
      </c>
      <c r="C1420" s="138" t="s">
        <v>159</v>
      </c>
      <c r="D1420" s="139">
        <v>71.94</v>
      </c>
      <c r="E1420" s="126"/>
      <c r="F1420" s="125">
        <f t="shared" ref="F1420:F1432" si="99">if(C1420="","",round(D1420*E1420,2))</f>
        <v>0</v>
      </c>
    </row>
    <row r="1421">
      <c r="A1421" s="136" t="s">
        <v>31150</v>
      </c>
      <c r="B1421" s="137" t="s">
        <v>29874</v>
      </c>
      <c r="C1421" s="138" t="s">
        <v>159</v>
      </c>
      <c r="D1421" s="139">
        <v>65.72</v>
      </c>
      <c r="E1421" s="126"/>
      <c r="F1421" s="125">
        <f t="shared" si="99"/>
        <v>0</v>
      </c>
    </row>
    <row r="1422">
      <c r="A1422" s="136" t="s">
        <v>31151</v>
      </c>
      <c r="B1422" s="137" t="s">
        <v>28857</v>
      </c>
      <c r="C1422" s="138" t="s">
        <v>159</v>
      </c>
      <c r="D1422" s="139">
        <v>340.0</v>
      </c>
      <c r="E1422" s="126"/>
      <c r="F1422" s="125">
        <f t="shared" si="99"/>
        <v>0</v>
      </c>
    </row>
    <row r="1423">
      <c r="A1423" s="136" t="s">
        <v>31152</v>
      </c>
      <c r="B1423" s="137" t="s">
        <v>26815</v>
      </c>
      <c r="C1423" s="138" t="s">
        <v>159</v>
      </c>
      <c r="D1423" s="139">
        <v>60.0</v>
      </c>
      <c r="E1423" s="126"/>
      <c r="F1423" s="125">
        <f t="shared" si="99"/>
        <v>0</v>
      </c>
    </row>
    <row r="1424">
      <c r="A1424" s="136" t="s">
        <v>31153</v>
      </c>
      <c r="B1424" s="137" t="s">
        <v>28859</v>
      </c>
      <c r="C1424" s="138" t="s">
        <v>159</v>
      </c>
      <c r="D1424" s="139">
        <v>477.66</v>
      </c>
      <c r="E1424" s="126"/>
      <c r="F1424" s="125">
        <f t="shared" si="99"/>
        <v>0</v>
      </c>
    </row>
    <row r="1425">
      <c r="A1425" s="136" t="s">
        <v>31154</v>
      </c>
      <c r="B1425" s="137" t="s">
        <v>26825</v>
      </c>
      <c r="C1425" s="138" t="s">
        <v>159</v>
      </c>
      <c r="D1425" s="139">
        <v>60.0</v>
      </c>
      <c r="E1425" s="126"/>
      <c r="F1425" s="125">
        <f t="shared" si="99"/>
        <v>0</v>
      </c>
    </row>
    <row r="1426">
      <c r="A1426" s="136" t="s">
        <v>31155</v>
      </c>
      <c r="B1426" s="137" t="s">
        <v>31156</v>
      </c>
      <c r="C1426" s="138" t="s">
        <v>159</v>
      </c>
      <c r="D1426" s="139">
        <v>71.94</v>
      </c>
      <c r="E1426" s="126"/>
      <c r="F1426" s="125">
        <f t="shared" si="99"/>
        <v>0</v>
      </c>
    </row>
    <row r="1427">
      <c r="A1427" s="136" t="s">
        <v>31157</v>
      </c>
      <c r="B1427" s="137" t="s">
        <v>29895</v>
      </c>
      <c r="C1427" s="138" t="s">
        <v>159</v>
      </c>
      <c r="D1427" s="139">
        <v>65.72</v>
      </c>
      <c r="E1427" s="126"/>
      <c r="F1427" s="125">
        <f t="shared" si="99"/>
        <v>0</v>
      </c>
    </row>
    <row r="1428">
      <c r="A1428" s="136" t="s">
        <v>31158</v>
      </c>
      <c r="B1428" s="137" t="s">
        <v>28861</v>
      </c>
      <c r="C1428" s="138" t="s">
        <v>159</v>
      </c>
      <c r="D1428" s="139">
        <v>340.0</v>
      </c>
      <c r="E1428" s="126"/>
      <c r="F1428" s="125">
        <f t="shared" si="99"/>
        <v>0</v>
      </c>
    </row>
    <row r="1429">
      <c r="A1429" s="136" t="s">
        <v>31159</v>
      </c>
      <c r="B1429" s="137" t="s">
        <v>26835</v>
      </c>
      <c r="C1429" s="138" t="s">
        <v>159</v>
      </c>
      <c r="D1429" s="139">
        <v>60.0</v>
      </c>
      <c r="E1429" s="126"/>
      <c r="F1429" s="125">
        <f t="shared" si="99"/>
        <v>0</v>
      </c>
    </row>
    <row r="1430">
      <c r="A1430" s="136" t="s">
        <v>31160</v>
      </c>
      <c r="B1430" s="137" t="s">
        <v>25978</v>
      </c>
      <c r="C1430" s="138" t="s">
        <v>117</v>
      </c>
      <c r="D1430" s="139">
        <v>90.47</v>
      </c>
      <c r="E1430" s="126"/>
      <c r="F1430" s="125">
        <f t="shared" si="99"/>
        <v>0</v>
      </c>
    </row>
    <row r="1431">
      <c r="A1431" s="136" t="s">
        <v>31161</v>
      </c>
      <c r="B1431" s="137" t="s">
        <v>1916</v>
      </c>
      <c r="C1431" s="138" t="s">
        <v>159</v>
      </c>
      <c r="D1431" s="139">
        <v>477.66</v>
      </c>
      <c r="E1431" s="126"/>
      <c r="F1431" s="125">
        <f t="shared" si="99"/>
        <v>0</v>
      </c>
    </row>
    <row r="1432">
      <c r="A1432" s="136" t="s">
        <v>31162</v>
      </c>
      <c r="B1432" s="137" t="s">
        <v>26854</v>
      </c>
      <c r="C1432" s="138" t="s">
        <v>159</v>
      </c>
      <c r="D1432" s="139">
        <v>60.0</v>
      </c>
      <c r="E1432" s="126"/>
      <c r="F1432" s="125">
        <f t="shared" si="99"/>
        <v>0</v>
      </c>
    </row>
    <row r="1433">
      <c r="A1433" s="136" t="s">
        <v>31163</v>
      </c>
      <c r="B1433" s="137" t="s">
        <v>25699</v>
      </c>
      <c r="C1433" s="138"/>
      <c r="D1433" s="139"/>
      <c r="E1433" s="139"/>
      <c r="F1433" s="140">
        <f>SUM(F1434:F1436)</f>
        <v>0</v>
      </c>
    </row>
    <row r="1434">
      <c r="A1434" s="136" t="s">
        <v>31164</v>
      </c>
      <c r="B1434" s="137" t="s">
        <v>26865</v>
      </c>
      <c r="C1434" s="138" t="s">
        <v>159</v>
      </c>
      <c r="D1434" s="139">
        <v>71.94</v>
      </c>
      <c r="E1434" s="126"/>
      <c r="F1434" s="125">
        <f t="shared" ref="F1434:F1436" si="100">if(C1434="","",round(D1434*E1434,2))</f>
        <v>0</v>
      </c>
    </row>
    <row r="1435">
      <c r="A1435" s="136" t="s">
        <v>31165</v>
      </c>
      <c r="B1435" s="137" t="s">
        <v>26867</v>
      </c>
      <c r="C1435" s="138" t="s">
        <v>159</v>
      </c>
      <c r="D1435" s="139">
        <v>65.72</v>
      </c>
      <c r="E1435" s="126"/>
      <c r="F1435" s="125">
        <f t="shared" si="100"/>
        <v>0</v>
      </c>
    </row>
    <row r="1436">
      <c r="A1436" s="136" t="s">
        <v>31166</v>
      </c>
      <c r="B1436" s="137" t="s">
        <v>25797</v>
      </c>
      <c r="C1436" s="138" t="s">
        <v>159</v>
      </c>
      <c r="D1436" s="139">
        <v>400.0</v>
      </c>
      <c r="E1436" s="126"/>
      <c r="F1436" s="125">
        <f t="shared" si="100"/>
        <v>0</v>
      </c>
    </row>
    <row r="1437">
      <c r="A1437" s="136" t="s">
        <v>31167</v>
      </c>
      <c r="B1437" s="137" t="s">
        <v>29654</v>
      </c>
      <c r="C1437" s="138"/>
      <c r="D1437" s="139"/>
      <c r="E1437" s="139"/>
      <c r="F1437" s="140">
        <f>SUM(F1438:F1441)</f>
        <v>0</v>
      </c>
    </row>
    <row r="1438">
      <c r="A1438" s="136" t="s">
        <v>31168</v>
      </c>
      <c r="B1438" s="137" t="s">
        <v>31169</v>
      </c>
      <c r="C1438" s="138" t="s">
        <v>159</v>
      </c>
      <c r="D1438" s="139">
        <v>537.66</v>
      </c>
      <c r="E1438" s="126"/>
      <c r="F1438" s="125">
        <f t="shared" ref="F1438:F1441" si="101">if(C1438="","",round(D1438*E1438,2))</f>
        <v>0</v>
      </c>
    </row>
    <row r="1439">
      <c r="A1439" s="136" t="s">
        <v>31170</v>
      </c>
      <c r="B1439" s="137" t="s">
        <v>31171</v>
      </c>
      <c r="C1439" s="138" t="s">
        <v>159</v>
      </c>
      <c r="D1439" s="139">
        <v>537.66</v>
      </c>
      <c r="E1439" s="126"/>
      <c r="F1439" s="125">
        <f t="shared" si="101"/>
        <v>0</v>
      </c>
    </row>
    <row r="1440">
      <c r="A1440" s="136" t="s">
        <v>31172</v>
      </c>
      <c r="B1440" s="137" t="s">
        <v>31173</v>
      </c>
      <c r="C1440" s="138" t="s">
        <v>79</v>
      </c>
      <c r="D1440" s="139">
        <v>5.0</v>
      </c>
      <c r="E1440" s="126"/>
      <c r="F1440" s="125">
        <f t="shared" si="101"/>
        <v>0</v>
      </c>
    </row>
    <row r="1441">
      <c r="A1441" s="136" t="s">
        <v>31174</v>
      </c>
      <c r="B1441" s="137" t="s">
        <v>31175</v>
      </c>
      <c r="C1441" s="138" t="s">
        <v>79</v>
      </c>
      <c r="D1441" s="139">
        <v>5.0</v>
      </c>
      <c r="E1441" s="126"/>
      <c r="F1441" s="125">
        <f t="shared" si="101"/>
        <v>0</v>
      </c>
    </row>
    <row r="1442">
      <c r="A1442" s="136" t="s">
        <v>31176</v>
      </c>
      <c r="B1442" s="137" t="s">
        <v>1865</v>
      </c>
      <c r="C1442" s="138"/>
      <c r="D1442" s="139"/>
      <c r="E1442" s="139"/>
      <c r="F1442" s="140">
        <f>SUM(F1443:F1444)</f>
        <v>0</v>
      </c>
    </row>
    <row r="1443">
      <c r="A1443" s="136" t="s">
        <v>31177</v>
      </c>
      <c r="B1443" s="137" t="s">
        <v>1867</v>
      </c>
      <c r="C1443" s="138" t="s">
        <v>79</v>
      </c>
      <c r="D1443" s="139">
        <v>11.0</v>
      </c>
      <c r="E1443" s="126"/>
      <c r="F1443" s="125">
        <f t="shared" ref="F1443:F1444" si="102">if(C1443="","",round(D1443*E1443,2))</f>
        <v>0</v>
      </c>
    </row>
    <row r="1444">
      <c r="A1444" s="136" t="s">
        <v>31178</v>
      </c>
      <c r="B1444" s="137" t="s">
        <v>29828</v>
      </c>
      <c r="C1444" s="138" t="s">
        <v>159</v>
      </c>
      <c r="D1444" s="139">
        <v>537.66</v>
      </c>
      <c r="E1444" s="126"/>
      <c r="F1444" s="125">
        <f t="shared" si="102"/>
        <v>0</v>
      </c>
    </row>
    <row r="1445">
      <c r="A1445" s="136" t="s">
        <v>31179</v>
      </c>
      <c r="B1445" s="137" t="s">
        <v>437</v>
      </c>
      <c r="C1445" s="138"/>
      <c r="D1445" s="139"/>
      <c r="E1445" s="139"/>
      <c r="F1445" s="140">
        <f>F1446</f>
        <v>0</v>
      </c>
    </row>
    <row r="1446">
      <c r="A1446" s="136" t="s">
        <v>31180</v>
      </c>
      <c r="B1446" s="137" t="s">
        <v>26654</v>
      </c>
      <c r="C1446" s="138"/>
      <c r="D1446" s="139"/>
      <c r="E1446" s="139"/>
      <c r="F1446" s="140">
        <f>SUM(F1447:F1449)</f>
        <v>0</v>
      </c>
    </row>
    <row r="1447">
      <c r="A1447" s="136" t="s">
        <v>31181</v>
      </c>
      <c r="B1447" s="137" t="s">
        <v>28770</v>
      </c>
      <c r="C1447" s="138" t="s">
        <v>79</v>
      </c>
      <c r="D1447" s="139">
        <v>1.0</v>
      </c>
      <c r="E1447" s="126"/>
      <c r="F1447" s="125">
        <f t="shared" ref="F1447:F1449" si="103">if(C1447="","",round(D1447*E1447,2))</f>
        <v>0</v>
      </c>
    </row>
    <row r="1448">
      <c r="A1448" s="136" t="s">
        <v>31182</v>
      </c>
      <c r="B1448" s="137" t="s">
        <v>14226</v>
      </c>
      <c r="C1448" s="138" t="s">
        <v>79</v>
      </c>
      <c r="D1448" s="139">
        <v>1.0</v>
      </c>
      <c r="E1448" s="126"/>
      <c r="F1448" s="125">
        <f t="shared" si="103"/>
        <v>0</v>
      </c>
    </row>
    <row r="1449">
      <c r="A1449" s="136" t="s">
        <v>31183</v>
      </c>
      <c r="B1449" s="137" t="s">
        <v>31184</v>
      </c>
      <c r="C1449" s="138" t="s">
        <v>79</v>
      </c>
      <c r="D1449" s="139">
        <v>1.0</v>
      </c>
      <c r="E1449" s="126"/>
      <c r="F1449" s="125">
        <f t="shared" si="103"/>
        <v>0</v>
      </c>
    </row>
    <row r="1450">
      <c r="A1450" s="136" t="s">
        <v>31185</v>
      </c>
      <c r="B1450" s="137" t="s">
        <v>25751</v>
      </c>
      <c r="C1450" s="138"/>
      <c r="D1450" s="139"/>
      <c r="E1450" s="139"/>
      <c r="F1450" s="140">
        <f>SUM(F1451:F1454)</f>
        <v>0</v>
      </c>
    </row>
    <row r="1451">
      <c r="A1451" s="136" t="s">
        <v>31186</v>
      </c>
      <c r="B1451" s="137" t="s">
        <v>27074</v>
      </c>
      <c r="C1451" s="138" t="s">
        <v>79</v>
      </c>
      <c r="D1451" s="139">
        <v>1.0</v>
      </c>
      <c r="E1451" s="126"/>
      <c r="F1451" s="125">
        <f t="shared" ref="F1451:F1454" si="104">if(C1451="","",round(D1451*E1451,2))</f>
        <v>0</v>
      </c>
    </row>
    <row r="1452">
      <c r="A1452" s="136" t="s">
        <v>31187</v>
      </c>
      <c r="B1452" s="137" t="s">
        <v>26919</v>
      </c>
      <c r="C1452" s="138" t="s">
        <v>79</v>
      </c>
      <c r="D1452" s="139">
        <v>1.0</v>
      </c>
      <c r="E1452" s="126"/>
      <c r="F1452" s="125">
        <f t="shared" si="104"/>
        <v>0</v>
      </c>
    </row>
    <row r="1453">
      <c r="A1453" s="136" t="s">
        <v>31188</v>
      </c>
      <c r="B1453" s="137" t="s">
        <v>27079</v>
      </c>
      <c r="C1453" s="138" t="s">
        <v>79</v>
      </c>
      <c r="D1453" s="139">
        <v>1.0</v>
      </c>
      <c r="E1453" s="126"/>
      <c r="F1453" s="125">
        <f t="shared" si="104"/>
        <v>0</v>
      </c>
    </row>
    <row r="1454">
      <c r="A1454" s="136" t="s">
        <v>31189</v>
      </c>
      <c r="B1454" s="137" t="s">
        <v>27083</v>
      </c>
      <c r="C1454" s="138" t="s">
        <v>79</v>
      </c>
      <c r="D1454" s="139">
        <v>1.0</v>
      </c>
      <c r="E1454" s="126"/>
      <c r="F1454" s="125">
        <f t="shared" si="104"/>
        <v>0</v>
      </c>
    </row>
    <row r="1455">
      <c r="A1455" s="136" t="s">
        <v>31190</v>
      </c>
      <c r="B1455" s="137" t="s">
        <v>31191</v>
      </c>
      <c r="C1455" s="138"/>
      <c r="D1455" s="139"/>
      <c r="E1455" s="139"/>
      <c r="F1455" s="140">
        <f>F1456+F1464+F1484+F1489+F1494+F1497+F1506</f>
        <v>0</v>
      </c>
    </row>
    <row r="1456">
      <c r="A1456" s="136" t="s">
        <v>31192</v>
      </c>
      <c r="B1456" s="137" t="s">
        <v>458</v>
      </c>
      <c r="C1456" s="138"/>
      <c r="D1456" s="139"/>
      <c r="E1456" s="139"/>
      <c r="F1456" s="140">
        <f>SUM(F1457:F1463)</f>
        <v>0</v>
      </c>
    </row>
    <row r="1457">
      <c r="A1457" s="136" t="s">
        <v>31193</v>
      </c>
      <c r="B1457" s="137" t="s">
        <v>1770</v>
      </c>
      <c r="C1457" s="138" t="s">
        <v>529</v>
      </c>
      <c r="D1457" s="139">
        <v>0.91</v>
      </c>
      <c r="E1457" s="126"/>
      <c r="F1457" s="125">
        <f t="shared" ref="F1457:F1463" si="105">if(C1457="","",round(D1457*E1457,2))</f>
        <v>0</v>
      </c>
    </row>
    <row r="1458">
      <c r="A1458" s="136" t="s">
        <v>31194</v>
      </c>
      <c r="B1458" s="137" t="s">
        <v>1772</v>
      </c>
      <c r="C1458" s="138" t="s">
        <v>529</v>
      </c>
      <c r="D1458" s="139">
        <v>0.91</v>
      </c>
      <c r="E1458" s="126"/>
      <c r="F1458" s="125">
        <f t="shared" si="105"/>
        <v>0</v>
      </c>
    </row>
    <row r="1459">
      <c r="A1459" s="136" t="s">
        <v>31195</v>
      </c>
      <c r="B1459" s="137" t="s">
        <v>25646</v>
      </c>
      <c r="C1459" s="138" t="s">
        <v>159</v>
      </c>
      <c r="D1459" s="139">
        <v>1814.14</v>
      </c>
      <c r="E1459" s="126"/>
      <c r="F1459" s="125">
        <f t="shared" si="105"/>
        <v>0</v>
      </c>
    </row>
    <row r="1460">
      <c r="A1460" s="136" t="s">
        <v>31196</v>
      </c>
      <c r="B1460" s="137" t="s">
        <v>25648</v>
      </c>
      <c r="C1460" s="138" t="s">
        <v>159</v>
      </c>
      <c r="D1460" s="139">
        <v>1814.14</v>
      </c>
      <c r="E1460" s="126"/>
      <c r="F1460" s="125">
        <f t="shared" si="105"/>
        <v>0</v>
      </c>
    </row>
    <row r="1461">
      <c r="A1461" s="136" t="s">
        <v>31197</v>
      </c>
      <c r="B1461" s="137" t="s">
        <v>25650</v>
      </c>
      <c r="C1461" s="138" t="s">
        <v>79</v>
      </c>
      <c r="D1461" s="139">
        <v>18.0</v>
      </c>
      <c r="E1461" s="126"/>
      <c r="F1461" s="125">
        <f t="shared" si="105"/>
        <v>0</v>
      </c>
    </row>
    <row r="1462">
      <c r="A1462" s="136" t="s">
        <v>31198</v>
      </c>
      <c r="B1462" s="137" t="s">
        <v>25652</v>
      </c>
      <c r="C1462" s="138" t="s">
        <v>79</v>
      </c>
      <c r="D1462" s="139">
        <v>9.0</v>
      </c>
      <c r="E1462" s="126"/>
      <c r="F1462" s="125">
        <f t="shared" si="105"/>
        <v>0</v>
      </c>
    </row>
    <row r="1463">
      <c r="A1463" s="136" t="s">
        <v>31199</v>
      </c>
      <c r="B1463" s="137" t="s">
        <v>25654</v>
      </c>
      <c r="C1463" s="138" t="s">
        <v>159</v>
      </c>
      <c r="D1463" s="139">
        <v>907.07</v>
      </c>
      <c r="E1463" s="126"/>
      <c r="F1463" s="125">
        <f t="shared" si="105"/>
        <v>0</v>
      </c>
    </row>
    <row r="1464">
      <c r="A1464" s="136" t="s">
        <v>31200</v>
      </c>
      <c r="B1464" s="137" t="s">
        <v>110</v>
      </c>
      <c r="C1464" s="138"/>
      <c r="D1464" s="139"/>
      <c r="E1464" s="139"/>
      <c r="F1464" s="140">
        <f>SUM(F1465:F1483)</f>
        <v>0</v>
      </c>
    </row>
    <row r="1465">
      <c r="A1465" s="136" t="s">
        <v>31201</v>
      </c>
      <c r="B1465" s="137" t="s">
        <v>31149</v>
      </c>
      <c r="C1465" s="138" t="s">
        <v>159</v>
      </c>
      <c r="D1465" s="139">
        <v>224.55</v>
      </c>
      <c r="E1465" s="126"/>
      <c r="F1465" s="125">
        <f t="shared" ref="F1465:F1483" si="106">if(C1465="","",round(D1465*E1465,2))</f>
        <v>0</v>
      </c>
    </row>
    <row r="1466">
      <c r="A1466" s="136" t="s">
        <v>31202</v>
      </c>
      <c r="B1466" s="137" t="s">
        <v>29874</v>
      </c>
      <c r="C1466" s="138" t="s">
        <v>159</v>
      </c>
      <c r="D1466" s="139">
        <v>208.0</v>
      </c>
      <c r="E1466" s="126"/>
      <c r="F1466" s="125">
        <f t="shared" si="106"/>
        <v>0</v>
      </c>
    </row>
    <row r="1467">
      <c r="A1467" s="136" t="s">
        <v>31203</v>
      </c>
      <c r="B1467" s="137" t="s">
        <v>28857</v>
      </c>
      <c r="C1467" s="138" t="s">
        <v>159</v>
      </c>
      <c r="D1467" s="139">
        <v>314.52</v>
      </c>
      <c r="E1467" s="126"/>
      <c r="F1467" s="125">
        <f t="shared" si="106"/>
        <v>0</v>
      </c>
    </row>
    <row r="1468">
      <c r="A1468" s="136" t="s">
        <v>31204</v>
      </c>
      <c r="B1468" s="137" t="s">
        <v>26809</v>
      </c>
      <c r="C1468" s="138" t="s">
        <v>159</v>
      </c>
      <c r="D1468" s="139">
        <v>20.44</v>
      </c>
      <c r="E1468" s="126"/>
      <c r="F1468" s="125">
        <f t="shared" si="106"/>
        <v>0</v>
      </c>
    </row>
    <row r="1469">
      <c r="A1469" s="136" t="s">
        <v>31205</v>
      </c>
      <c r="B1469" s="137" t="s">
        <v>26811</v>
      </c>
      <c r="C1469" s="138" t="s">
        <v>159</v>
      </c>
      <c r="D1469" s="139">
        <v>130.24</v>
      </c>
      <c r="E1469" s="126"/>
      <c r="F1469" s="125">
        <f t="shared" si="106"/>
        <v>0</v>
      </c>
    </row>
    <row r="1470">
      <c r="A1470" s="136" t="s">
        <v>31206</v>
      </c>
      <c r="B1470" s="137" t="s">
        <v>26813</v>
      </c>
      <c r="C1470" s="138" t="s">
        <v>159</v>
      </c>
      <c r="D1470" s="139">
        <v>9.32</v>
      </c>
      <c r="E1470" s="126"/>
      <c r="F1470" s="125">
        <f t="shared" si="106"/>
        <v>0</v>
      </c>
    </row>
    <row r="1471">
      <c r="A1471" s="136" t="s">
        <v>31207</v>
      </c>
      <c r="B1471" s="137" t="s">
        <v>28859</v>
      </c>
      <c r="C1471" s="138" t="s">
        <v>159</v>
      </c>
      <c r="D1471" s="139">
        <v>747.07</v>
      </c>
      <c r="E1471" s="126"/>
      <c r="F1471" s="125">
        <f t="shared" si="106"/>
        <v>0</v>
      </c>
    </row>
    <row r="1472">
      <c r="A1472" s="136" t="s">
        <v>31208</v>
      </c>
      <c r="B1472" s="137" t="s">
        <v>26825</v>
      </c>
      <c r="C1472" s="138" t="s">
        <v>159</v>
      </c>
      <c r="D1472" s="139">
        <v>160.0</v>
      </c>
      <c r="E1472" s="126"/>
      <c r="F1472" s="125">
        <f t="shared" si="106"/>
        <v>0</v>
      </c>
    </row>
    <row r="1473">
      <c r="A1473" s="136" t="s">
        <v>31209</v>
      </c>
      <c r="B1473" s="137" t="s">
        <v>31156</v>
      </c>
      <c r="C1473" s="138" t="s">
        <v>159</v>
      </c>
      <c r="D1473" s="139">
        <v>224.55</v>
      </c>
      <c r="E1473" s="126"/>
      <c r="F1473" s="125">
        <f t="shared" si="106"/>
        <v>0</v>
      </c>
    </row>
    <row r="1474">
      <c r="A1474" s="136" t="s">
        <v>31210</v>
      </c>
      <c r="B1474" s="137" t="s">
        <v>29895</v>
      </c>
      <c r="C1474" s="138" t="s">
        <v>159</v>
      </c>
      <c r="D1474" s="139">
        <v>208.0</v>
      </c>
      <c r="E1474" s="126"/>
      <c r="F1474" s="125">
        <f t="shared" si="106"/>
        <v>0</v>
      </c>
    </row>
    <row r="1475">
      <c r="A1475" s="136" t="s">
        <v>31211</v>
      </c>
      <c r="B1475" s="137" t="s">
        <v>28861</v>
      </c>
      <c r="C1475" s="138" t="s">
        <v>159</v>
      </c>
      <c r="D1475" s="139">
        <v>314.52</v>
      </c>
      <c r="E1475" s="126"/>
      <c r="F1475" s="125">
        <f t="shared" si="106"/>
        <v>0</v>
      </c>
    </row>
    <row r="1476">
      <c r="A1476" s="136" t="s">
        <v>31212</v>
      </c>
      <c r="B1476" s="137" t="s">
        <v>26829</v>
      </c>
      <c r="C1476" s="138" t="s">
        <v>159</v>
      </c>
      <c r="D1476" s="139">
        <v>20.44</v>
      </c>
      <c r="E1476" s="126"/>
      <c r="F1476" s="125">
        <f t="shared" si="106"/>
        <v>0</v>
      </c>
    </row>
    <row r="1477">
      <c r="A1477" s="136" t="s">
        <v>31213</v>
      </c>
      <c r="B1477" s="137" t="s">
        <v>26831</v>
      </c>
      <c r="C1477" s="138" t="s">
        <v>159</v>
      </c>
      <c r="D1477" s="139">
        <v>130.24</v>
      </c>
      <c r="E1477" s="126"/>
      <c r="F1477" s="125">
        <f t="shared" si="106"/>
        <v>0</v>
      </c>
    </row>
    <row r="1478">
      <c r="A1478" s="136" t="s">
        <v>31214</v>
      </c>
      <c r="B1478" s="137" t="s">
        <v>26833</v>
      </c>
      <c r="C1478" s="138" t="s">
        <v>159</v>
      </c>
      <c r="D1478" s="139">
        <v>9.32</v>
      </c>
      <c r="E1478" s="126"/>
      <c r="F1478" s="125">
        <f t="shared" si="106"/>
        <v>0</v>
      </c>
    </row>
    <row r="1479">
      <c r="A1479" s="136" t="s">
        <v>31215</v>
      </c>
      <c r="B1479" s="137" t="s">
        <v>25978</v>
      </c>
      <c r="C1479" s="138" t="s">
        <v>117</v>
      </c>
      <c r="D1479" s="139">
        <v>14.27</v>
      </c>
      <c r="E1479" s="126"/>
      <c r="F1479" s="125">
        <f t="shared" si="106"/>
        <v>0</v>
      </c>
    </row>
    <row r="1480">
      <c r="A1480" s="136" t="s">
        <v>31216</v>
      </c>
      <c r="B1480" s="137" t="s">
        <v>1916</v>
      </c>
      <c r="C1480" s="138" t="s">
        <v>159</v>
      </c>
      <c r="D1480" s="139">
        <v>747.07</v>
      </c>
      <c r="E1480" s="126"/>
      <c r="F1480" s="125">
        <f t="shared" si="106"/>
        <v>0</v>
      </c>
    </row>
    <row r="1481">
      <c r="A1481" s="136" t="s">
        <v>31217</v>
      </c>
      <c r="B1481" s="137" t="s">
        <v>26848</v>
      </c>
      <c r="C1481" s="138" t="s">
        <v>159</v>
      </c>
      <c r="D1481" s="139">
        <v>20.44</v>
      </c>
      <c r="E1481" s="126"/>
      <c r="F1481" s="125">
        <f t="shared" si="106"/>
        <v>0</v>
      </c>
    </row>
    <row r="1482">
      <c r="A1482" s="136" t="s">
        <v>31218</v>
      </c>
      <c r="B1482" s="137" t="s">
        <v>26850</v>
      </c>
      <c r="C1482" s="138" t="s">
        <v>159</v>
      </c>
      <c r="D1482" s="139">
        <v>130.24</v>
      </c>
      <c r="E1482" s="126"/>
      <c r="F1482" s="125">
        <f t="shared" si="106"/>
        <v>0</v>
      </c>
    </row>
    <row r="1483">
      <c r="A1483" s="136" t="s">
        <v>31219</v>
      </c>
      <c r="B1483" s="137" t="s">
        <v>26852</v>
      </c>
      <c r="C1483" s="138" t="s">
        <v>159</v>
      </c>
      <c r="D1483" s="139">
        <v>9.32</v>
      </c>
      <c r="E1483" s="126"/>
      <c r="F1483" s="125">
        <f t="shared" si="106"/>
        <v>0</v>
      </c>
    </row>
    <row r="1484">
      <c r="A1484" s="136" t="s">
        <v>31220</v>
      </c>
      <c r="B1484" s="137" t="s">
        <v>25699</v>
      </c>
      <c r="C1484" s="138"/>
      <c r="D1484" s="139"/>
      <c r="E1484" s="139"/>
      <c r="F1484" s="140">
        <f>SUM(F1485:F1488)</f>
        <v>0</v>
      </c>
    </row>
    <row r="1485">
      <c r="A1485" s="136" t="s">
        <v>31221</v>
      </c>
      <c r="B1485" s="137" t="s">
        <v>31222</v>
      </c>
      <c r="C1485" s="138" t="s">
        <v>159</v>
      </c>
      <c r="D1485" s="139">
        <v>20.44</v>
      </c>
      <c r="E1485" s="126"/>
      <c r="F1485" s="125">
        <f t="shared" ref="F1485:F1488" si="107">if(C1485="","",round(D1485*E1485,2))</f>
        <v>0</v>
      </c>
    </row>
    <row r="1486">
      <c r="A1486" s="136" t="s">
        <v>31223</v>
      </c>
      <c r="B1486" s="137" t="s">
        <v>26865</v>
      </c>
      <c r="C1486" s="138" t="s">
        <v>159</v>
      </c>
      <c r="D1486" s="139">
        <v>354.79</v>
      </c>
      <c r="E1486" s="126"/>
      <c r="F1486" s="125">
        <f t="shared" si="107"/>
        <v>0</v>
      </c>
    </row>
    <row r="1487">
      <c r="A1487" s="136" t="s">
        <v>31224</v>
      </c>
      <c r="B1487" s="137" t="s">
        <v>26867</v>
      </c>
      <c r="C1487" s="138" t="s">
        <v>159</v>
      </c>
      <c r="D1487" s="139">
        <v>217.32</v>
      </c>
      <c r="E1487" s="126"/>
      <c r="F1487" s="125">
        <f t="shared" si="107"/>
        <v>0</v>
      </c>
    </row>
    <row r="1488">
      <c r="A1488" s="136" t="s">
        <v>31225</v>
      </c>
      <c r="B1488" s="137" t="s">
        <v>25797</v>
      </c>
      <c r="C1488" s="138" t="s">
        <v>159</v>
      </c>
      <c r="D1488" s="139">
        <v>314.52</v>
      </c>
      <c r="E1488" s="126"/>
      <c r="F1488" s="125">
        <f t="shared" si="107"/>
        <v>0</v>
      </c>
    </row>
    <row r="1489">
      <c r="A1489" s="136" t="s">
        <v>31226</v>
      </c>
      <c r="B1489" s="137" t="s">
        <v>29654</v>
      </c>
      <c r="C1489" s="138"/>
      <c r="D1489" s="139"/>
      <c r="E1489" s="139"/>
      <c r="F1489" s="140">
        <f>SUM(F1490:F1493)</f>
        <v>0</v>
      </c>
    </row>
    <row r="1490">
      <c r="A1490" s="136" t="s">
        <v>31227</v>
      </c>
      <c r="B1490" s="137" t="s">
        <v>31169</v>
      </c>
      <c r="C1490" s="138" t="s">
        <v>159</v>
      </c>
      <c r="D1490" s="139">
        <v>907.07</v>
      </c>
      <c r="E1490" s="126"/>
      <c r="F1490" s="125">
        <f t="shared" ref="F1490:F1493" si="108">if(C1490="","",round(D1490*E1490,2))</f>
        <v>0</v>
      </c>
    </row>
    <row r="1491">
      <c r="A1491" s="136" t="s">
        <v>31228</v>
      </c>
      <c r="B1491" s="137" t="s">
        <v>31171</v>
      </c>
      <c r="C1491" s="138" t="s">
        <v>159</v>
      </c>
      <c r="D1491" s="139">
        <v>907.07</v>
      </c>
      <c r="E1491" s="126"/>
      <c r="F1491" s="125">
        <f t="shared" si="108"/>
        <v>0</v>
      </c>
    </row>
    <row r="1492">
      <c r="A1492" s="136" t="s">
        <v>31229</v>
      </c>
      <c r="B1492" s="137" t="s">
        <v>31173</v>
      </c>
      <c r="C1492" s="138" t="s">
        <v>79</v>
      </c>
      <c r="D1492" s="139">
        <v>10.0</v>
      </c>
      <c r="E1492" s="126"/>
      <c r="F1492" s="125">
        <f t="shared" si="108"/>
        <v>0</v>
      </c>
    </row>
    <row r="1493">
      <c r="A1493" s="136" t="s">
        <v>31230</v>
      </c>
      <c r="B1493" s="137" t="s">
        <v>31175</v>
      </c>
      <c r="C1493" s="138" t="s">
        <v>79</v>
      </c>
      <c r="D1493" s="139">
        <v>10.0</v>
      </c>
      <c r="E1493" s="126"/>
      <c r="F1493" s="125">
        <f t="shared" si="108"/>
        <v>0</v>
      </c>
    </row>
    <row r="1494">
      <c r="A1494" s="136" t="s">
        <v>31231</v>
      </c>
      <c r="B1494" s="137" t="s">
        <v>1865</v>
      </c>
      <c r="C1494" s="138"/>
      <c r="D1494" s="139"/>
      <c r="E1494" s="139"/>
      <c r="F1494" s="140">
        <f>SUM(F1495:F1496)</f>
        <v>0</v>
      </c>
    </row>
    <row r="1495">
      <c r="A1495" s="136" t="s">
        <v>31232</v>
      </c>
      <c r="B1495" s="137" t="s">
        <v>1867</v>
      </c>
      <c r="C1495" s="138" t="s">
        <v>79</v>
      </c>
      <c r="D1495" s="139">
        <v>18.0</v>
      </c>
      <c r="E1495" s="126"/>
      <c r="F1495" s="125">
        <f t="shared" ref="F1495:F1496" si="109">if(C1495="","",round(D1495*E1495,2))</f>
        <v>0</v>
      </c>
    </row>
    <row r="1496">
      <c r="A1496" s="136" t="s">
        <v>31233</v>
      </c>
      <c r="B1496" s="137" t="s">
        <v>1979</v>
      </c>
      <c r="C1496" s="138" t="s">
        <v>159</v>
      </c>
      <c r="D1496" s="139">
        <v>907.07</v>
      </c>
      <c r="E1496" s="126"/>
      <c r="F1496" s="125">
        <f t="shared" si="109"/>
        <v>0</v>
      </c>
    </row>
    <row r="1497">
      <c r="A1497" s="136" t="s">
        <v>31234</v>
      </c>
      <c r="B1497" s="137" t="s">
        <v>437</v>
      </c>
      <c r="C1497" s="138"/>
      <c r="D1497" s="139"/>
      <c r="E1497" s="139"/>
      <c r="F1497" s="140">
        <f>F1498+F1502</f>
        <v>0</v>
      </c>
    </row>
    <row r="1498">
      <c r="A1498" s="136" t="s">
        <v>31235</v>
      </c>
      <c r="B1498" s="137" t="s">
        <v>26647</v>
      </c>
      <c r="C1498" s="138"/>
      <c r="D1498" s="139"/>
      <c r="E1498" s="139"/>
      <c r="F1498" s="140">
        <f>SUM(F1499:F1501)</f>
        <v>0</v>
      </c>
    </row>
    <row r="1499">
      <c r="A1499" s="136" t="s">
        <v>31236</v>
      </c>
      <c r="B1499" s="137" t="s">
        <v>28520</v>
      </c>
      <c r="C1499" s="138" t="s">
        <v>79</v>
      </c>
      <c r="D1499" s="139">
        <v>1.0</v>
      </c>
      <c r="E1499" s="126"/>
      <c r="F1499" s="125">
        <f t="shared" ref="F1499:F1501" si="110">if(C1499="","",round(D1499*E1499,2))</f>
        <v>0</v>
      </c>
    </row>
    <row r="1500">
      <c r="A1500" s="136" t="s">
        <v>31237</v>
      </c>
      <c r="B1500" s="137" t="s">
        <v>31238</v>
      </c>
      <c r="C1500" s="138" t="s">
        <v>79</v>
      </c>
      <c r="D1500" s="139">
        <v>1.0</v>
      </c>
      <c r="E1500" s="126"/>
      <c r="F1500" s="125">
        <f t="shared" si="110"/>
        <v>0</v>
      </c>
    </row>
    <row r="1501">
      <c r="A1501" s="136" t="s">
        <v>31239</v>
      </c>
      <c r="B1501" s="137" t="s">
        <v>31240</v>
      </c>
      <c r="C1501" s="138" t="s">
        <v>79</v>
      </c>
      <c r="D1501" s="139">
        <v>1.0</v>
      </c>
      <c r="E1501" s="126"/>
      <c r="F1501" s="125">
        <f t="shared" si="110"/>
        <v>0</v>
      </c>
    </row>
    <row r="1502">
      <c r="A1502" s="136" t="s">
        <v>31241</v>
      </c>
      <c r="B1502" s="137" t="s">
        <v>26654</v>
      </c>
      <c r="C1502" s="138"/>
      <c r="D1502" s="139"/>
      <c r="E1502" s="139"/>
      <c r="F1502" s="140">
        <f>SUM(F1503:F1505)</f>
        <v>0</v>
      </c>
    </row>
    <row r="1503">
      <c r="A1503" s="136" t="s">
        <v>31242</v>
      </c>
      <c r="B1503" s="137" t="s">
        <v>28770</v>
      </c>
      <c r="C1503" s="138" t="s">
        <v>79</v>
      </c>
      <c r="D1503" s="139">
        <v>1.0</v>
      </c>
      <c r="E1503" s="126"/>
      <c r="F1503" s="125">
        <f t="shared" ref="F1503:F1505" si="111">if(C1503="","",round(D1503*E1503,2))</f>
        <v>0</v>
      </c>
    </row>
    <row r="1504">
      <c r="A1504" s="136" t="s">
        <v>31243</v>
      </c>
      <c r="B1504" s="137" t="s">
        <v>14226</v>
      </c>
      <c r="C1504" s="138" t="s">
        <v>79</v>
      </c>
      <c r="D1504" s="139">
        <v>1.0</v>
      </c>
      <c r="E1504" s="126"/>
      <c r="F1504" s="125">
        <f t="shared" si="111"/>
        <v>0</v>
      </c>
    </row>
    <row r="1505">
      <c r="A1505" s="136" t="s">
        <v>31244</v>
      </c>
      <c r="B1505" s="137" t="s">
        <v>31184</v>
      </c>
      <c r="C1505" s="138" t="s">
        <v>79</v>
      </c>
      <c r="D1505" s="139">
        <v>1.0</v>
      </c>
      <c r="E1505" s="126"/>
      <c r="F1505" s="125">
        <f t="shared" si="111"/>
        <v>0</v>
      </c>
    </row>
    <row r="1506">
      <c r="A1506" s="136" t="s">
        <v>31245</v>
      </c>
      <c r="B1506" s="137" t="s">
        <v>25751</v>
      </c>
      <c r="C1506" s="138"/>
      <c r="D1506" s="139"/>
      <c r="E1506" s="139"/>
      <c r="F1506" s="140">
        <f>SUM(F1507:F1509)</f>
        <v>0</v>
      </c>
    </row>
    <row r="1507">
      <c r="A1507" s="136" t="s">
        <v>31246</v>
      </c>
      <c r="B1507" s="137" t="s">
        <v>27074</v>
      </c>
      <c r="C1507" s="138" t="s">
        <v>79</v>
      </c>
      <c r="D1507" s="139">
        <v>7.0</v>
      </c>
      <c r="E1507" s="126"/>
      <c r="F1507" s="125">
        <f t="shared" ref="F1507:F1509" si="112">if(C1507="","",round(D1507*E1507,2))</f>
        <v>0</v>
      </c>
    </row>
    <row r="1508">
      <c r="A1508" s="136" t="s">
        <v>31247</v>
      </c>
      <c r="B1508" s="137" t="s">
        <v>26919</v>
      </c>
      <c r="C1508" s="138" t="s">
        <v>79</v>
      </c>
      <c r="D1508" s="139">
        <v>7.0</v>
      </c>
      <c r="E1508" s="126"/>
      <c r="F1508" s="125">
        <f t="shared" si="112"/>
        <v>0</v>
      </c>
    </row>
    <row r="1509">
      <c r="A1509" s="136" t="s">
        <v>31248</v>
      </c>
      <c r="B1509" s="137" t="s">
        <v>27079</v>
      </c>
      <c r="C1509" s="138" t="s">
        <v>79</v>
      </c>
      <c r="D1509" s="139">
        <v>1.0</v>
      </c>
      <c r="E1509" s="126"/>
      <c r="F1509" s="125">
        <f t="shared" si="112"/>
        <v>0</v>
      </c>
    </row>
    <row r="1510">
      <c r="A1510" s="136" t="s">
        <v>31249</v>
      </c>
      <c r="B1510" s="137" t="s">
        <v>31250</v>
      </c>
      <c r="C1510" s="138"/>
      <c r="D1510" s="139"/>
      <c r="E1510" s="139"/>
      <c r="F1510" s="140">
        <f>F1511+F1519+F1542+F1547+F1554+F1557+F1566+F1572</f>
        <v>0</v>
      </c>
    </row>
    <row r="1511">
      <c r="A1511" s="136" t="s">
        <v>31251</v>
      </c>
      <c r="B1511" s="137" t="s">
        <v>458</v>
      </c>
      <c r="C1511" s="138"/>
      <c r="D1511" s="139"/>
      <c r="E1511" s="139"/>
      <c r="F1511" s="140">
        <f>SUM(F1512:F1518)</f>
        <v>0</v>
      </c>
    </row>
    <row r="1512">
      <c r="A1512" s="136" t="s">
        <v>31252</v>
      </c>
      <c r="B1512" s="137" t="s">
        <v>1770</v>
      </c>
      <c r="C1512" s="138" t="s">
        <v>529</v>
      </c>
      <c r="D1512" s="139">
        <v>2.22</v>
      </c>
      <c r="E1512" s="126"/>
      <c r="F1512" s="125">
        <f t="shared" ref="F1512:F1518" si="113">if(C1512="","",round(D1512*E1512,2))</f>
        <v>0</v>
      </c>
    </row>
    <row r="1513">
      <c r="A1513" s="136" t="s">
        <v>31253</v>
      </c>
      <c r="B1513" s="137" t="s">
        <v>1772</v>
      </c>
      <c r="C1513" s="138" t="s">
        <v>529</v>
      </c>
      <c r="D1513" s="139">
        <v>2.22</v>
      </c>
      <c r="E1513" s="126"/>
      <c r="F1513" s="125">
        <f t="shared" si="113"/>
        <v>0</v>
      </c>
    </row>
    <row r="1514">
      <c r="A1514" s="136" t="s">
        <v>31254</v>
      </c>
      <c r="B1514" s="137" t="s">
        <v>25646</v>
      </c>
      <c r="C1514" s="138" t="s">
        <v>159</v>
      </c>
      <c r="D1514" s="139">
        <v>4438.22</v>
      </c>
      <c r="E1514" s="126"/>
      <c r="F1514" s="125">
        <f t="shared" si="113"/>
        <v>0</v>
      </c>
    </row>
    <row r="1515">
      <c r="A1515" s="136" t="s">
        <v>31255</v>
      </c>
      <c r="B1515" s="137" t="s">
        <v>25648</v>
      </c>
      <c r="C1515" s="138" t="s">
        <v>159</v>
      </c>
      <c r="D1515" s="139">
        <v>4438.22</v>
      </c>
      <c r="E1515" s="126"/>
      <c r="F1515" s="125">
        <f t="shared" si="113"/>
        <v>0</v>
      </c>
    </row>
    <row r="1516">
      <c r="A1516" s="136" t="s">
        <v>31256</v>
      </c>
      <c r="B1516" s="137" t="s">
        <v>25650</v>
      </c>
      <c r="C1516" s="138" t="s">
        <v>79</v>
      </c>
      <c r="D1516" s="139">
        <v>44.0</v>
      </c>
      <c r="E1516" s="126"/>
      <c r="F1516" s="125">
        <f t="shared" si="113"/>
        <v>0</v>
      </c>
    </row>
    <row r="1517">
      <c r="A1517" s="136" t="s">
        <v>31257</v>
      </c>
      <c r="B1517" s="137" t="s">
        <v>25652</v>
      </c>
      <c r="C1517" s="138" t="s">
        <v>79</v>
      </c>
      <c r="D1517" s="139">
        <v>22.0</v>
      </c>
      <c r="E1517" s="126"/>
      <c r="F1517" s="125">
        <f t="shared" si="113"/>
        <v>0</v>
      </c>
    </row>
    <row r="1518">
      <c r="A1518" s="136" t="s">
        <v>31258</v>
      </c>
      <c r="B1518" s="137" t="s">
        <v>25654</v>
      </c>
      <c r="C1518" s="138" t="s">
        <v>159</v>
      </c>
      <c r="D1518" s="139">
        <v>2219.11</v>
      </c>
      <c r="E1518" s="126"/>
      <c r="F1518" s="125">
        <f t="shared" si="113"/>
        <v>0</v>
      </c>
    </row>
    <row r="1519">
      <c r="A1519" s="136" t="s">
        <v>31259</v>
      </c>
      <c r="B1519" s="137" t="s">
        <v>110</v>
      </c>
      <c r="C1519" s="138"/>
      <c r="D1519" s="139"/>
      <c r="E1519" s="139"/>
      <c r="F1519" s="140">
        <f>SUM(F1520:F1541)</f>
        <v>0</v>
      </c>
    </row>
    <row r="1520">
      <c r="A1520" s="136" t="s">
        <v>31260</v>
      </c>
      <c r="B1520" s="137" t="s">
        <v>29880</v>
      </c>
      <c r="C1520" s="138" t="s">
        <v>159</v>
      </c>
      <c r="D1520" s="139">
        <v>197.63</v>
      </c>
      <c r="E1520" s="126"/>
      <c r="F1520" s="125">
        <f t="shared" ref="F1520:F1541" si="114">if(C1520="","",round(D1520*E1520,2))</f>
        <v>0</v>
      </c>
    </row>
    <row r="1521">
      <c r="A1521" s="136" t="s">
        <v>31261</v>
      </c>
      <c r="B1521" s="137" t="s">
        <v>1777</v>
      </c>
      <c r="C1521" s="138" t="s">
        <v>159</v>
      </c>
      <c r="D1521" s="139">
        <v>1381.84</v>
      </c>
      <c r="E1521" s="126"/>
      <c r="F1521" s="125">
        <f t="shared" si="114"/>
        <v>0</v>
      </c>
    </row>
    <row r="1522">
      <c r="A1522" s="136" t="s">
        <v>31262</v>
      </c>
      <c r="B1522" s="137" t="s">
        <v>27592</v>
      </c>
      <c r="C1522" s="138" t="s">
        <v>159</v>
      </c>
      <c r="D1522" s="139">
        <v>360.55</v>
      </c>
      <c r="E1522" s="126"/>
      <c r="F1522" s="125">
        <f t="shared" si="114"/>
        <v>0</v>
      </c>
    </row>
    <row r="1523">
      <c r="A1523" s="136" t="s">
        <v>31263</v>
      </c>
      <c r="B1523" s="137" t="s">
        <v>31264</v>
      </c>
      <c r="C1523" s="138" t="s">
        <v>159</v>
      </c>
      <c r="D1523" s="139">
        <v>7.86</v>
      </c>
      <c r="E1523" s="126"/>
      <c r="F1523" s="125">
        <f t="shared" si="114"/>
        <v>0</v>
      </c>
    </row>
    <row r="1524">
      <c r="A1524" s="136" t="s">
        <v>31265</v>
      </c>
      <c r="B1524" s="137" t="s">
        <v>27247</v>
      </c>
      <c r="C1524" s="138" t="s">
        <v>159</v>
      </c>
      <c r="D1524" s="139">
        <v>80.0</v>
      </c>
      <c r="E1524" s="126"/>
      <c r="F1524" s="125">
        <f t="shared" si="114"/>
        <v>0</v>
      </c>
    </row>
    <row r="1525">
      <c r="A1525" s="136" t="s">
        <v>31266</v>
      </c>
      <c r="B1525" s="137" t="s">
        <v>27249</v>
      </c>
      <c r="C1525" s="138" t="s">
        <v>159</v>
      </c>
      <c r="D1525" s="139">
        <v>154.59</v>
      </c>
      <c r="E1525" s="126"/>
      <c r="F1525" s="125">
        <f t="shared" si="114"/>
        <v>0</v>
      </c>
    </row>
    <row r="1526">
      <c r="A1526" s="136" t="s">
        <v>31267</v>
      </c>
      <c r="B1526" s="137" t="s">
        <v>27251</v>
      </c>
      <c r="C1526" s="138" t="s">
        <v>159</v>
      </c>
      <c r="D1526" s="139">
        <v>31.75</v>
      </c>
      <c r="E1526" s="126"/>
      <c r="F1526" s="125">
        <f t="shared" si="114"/>
        <v>0</v>
      </c>
    </row>
    <row r="1527">
      <c r="A1527" s="136" t="s">
        <v>31268</v>
      </c>
      <c r="B1527" s="137" t="s">
        <v>1785</v>
      </c>
      <c r="C1527" s="138" t="s">
        <v>159</v>
      </c>
      <c r="D1527" s="139">
        <v>1947.88</v>
      </c>
      <c r="E1527" s="126"/>
      <c r="F1527" s="125">
        <f t="shared" si="114"/>
        <v>0</v>
      </c>
    </row>
    <row r="1528">
      <c r="A1528" s="136" t="s">
        <v>31269</v>
      </c>
      <c r="B1528" s="137" t="s">
        <v>27255</v>
      </c>
      <c r="C1528" s="138" t="s">
        <v>159</v>
      </c>
      <c r="D1528" s="139">
        <v>266.34</v>
      </c>
      <c r="E1528" s="126"/>
      <c r="F1528" s="125">
        <f t="shared" si="114"/>
        <v>0</v>
      </c>
    </row>
    <row r="1529">
      <c r="A1529" s="136" t="s">
        <v>31270</v>
      </c>
      <c r="B1529" s="137" t="s">
        <v>29901</v>
      </c>
      <c r="C1529" s="138" t="s">
        <v>159</v>
      </c>
      <c r="D1529" s="139">
        <v>197.63</v>
      </c>
      <c r="E1529" s="126"/>
      <c r="F1529" s="125">
        <f t="shared" si="114"/>
        <v>0</v>
      </c>
    </row>
    <row r="1530">
      <c r="A1530" s="136" t="s">
        <v>31271</v>
      </c>
      <c r="B1530" s="137" t="s">
        <v>27601</v>
      </c>
      <c r="C1530" s="138" t="s">
        <v>159</v>
      </c>
      <c r="D1530" s="139">
        <v>1381.84</v>
      </c>
      <c r="E1530" s="126"/>
      <c r="F1530" s="125">
        <f t="shared" si="114"/>
        <v>0</v>
      </c>
    </row>
    <row r="1531">
      <c r="A1531" s="136" t="s">
        <v>31272</v>
      </c>
      <c r="B1531" s="137" t="s">
        <v>27603</v>
      </c>
      <c r="C1531" s="138" t="s">
        <v>159</v>
      </c>
      <c r="D1531" s="139">
        <v>360.55</v>
      </c>
      <c r="E1531" s="126"/>
      <c r="F1531" s="125">
        <f t="shared" si="114"/>
        <v>0</v>
      </c>
    </row>
    <row r="1532">
      <c r="A1532" s="136" t="s">
        <v>31273</v>
      </c>
      <c r="B1532" s="137" t="s">
        <v>31274</v>
      </c>
      <c r="C1532" s="138" t="s">
        <v>159</v>
      </c>
      <c r="D1532" s="139">
        <v>7.86</v>
      </c>
      <c r="E1532" s="126"/>
      <c r="F1532" s="125">
        <f t="shared" si="114"/>
        <v>0</v>
      </c>
    </row>
    <row r="1533">
      <c r="A1533" s="136" t="s">
        <v>31275</v>
      </c>
      <c r="B1533" s="137" t="s">
        <v>27257</v>
      </c>
      <c r="C1533" s="138" t="s">
        <v>159</v>
      </c>
      <c r="D1533" s="139">
        <v>80.0</v>
      </c>
      <c r="E1533" s="126"/>
      <c r="F1533" s="125">
        <f t="shared" si="114"/>
        <v>0</v>
      </c>
    </row>
    <row r="1534">
      <c r="A1534" s="136" t="s">
        <v>31276</v>
      </c>
      <c r="B1534" s="137" t="s">
        <v>27259</v>
      </c>
      <c r="C1534" s="138" t="s">
        <v>159</v>
      </c>
      <c r="D1534" s="139">
        <v>154.59</v>
      </c>
      <c r="E1534" s="126"/>
      <c r="F1534" s="125">
        <f t="shared" si="114"/>
        <v>0</v>
      </c>
    </row>
    <row r="1535">
      <c r="A1535" s="136" t="s">
        <v>31277</v>
      </c>
      <c r="B1535" s="137" t="s">
        <v>27261</v>
      </c>
      <c r="C1535" s="138" t="s">
        <v>159</v>
      </c>
      <c r="D1535" s="139">
        <v>31.75</v>
      </c>
      <c r="E1535" s="126"/>
      <c r="F1535" s="125">
        <f t="shared" si="114"/>
        <v>0</v>
      </c>
    </row>
    <row r="1536">
      <c r="A1536" s="136" t="s">
        <v>31278</v>
      </c>
      <c r="B1536" s="137" t="s">
        <v>25978</v>
      </c>
      <c r="C1536" s="138" t="s">
        <v>117</v>
      </c>
      <c r="D1536" s="139">
        <v>670.76</v>
      </c>
      <c r="E1536" s="126"/>
      <c r="F1536" s="125">
        <f t="shared" si="114"/>
        <v>0</v>
      </c>
    </row>
    <row r="1537">
      <c r="A1537" s="136" t="s">
        <v>31279</v>
      </c>
      <c r="B1537" s="137" t="s">
        <v>1801</v>
      </c>
      <c r="C1537" s="138" t="s">
        <v>159</v>
      </c>
      <c r="D1537" s="139">
        <v>1947.88</v>
      </c>
      <c r="E1537" s="126"/>
      <c r="F1537" s="125">
        <f t="shared" si="114"/>
        <v>0</v>
      </c>
    </row>
    <row r="1538">
      <c r="A1538" s="136" t="s">
        <v>31280</v>
      </c>
      <c r="B1538" s="137" t="s">
        <v>31281</v>
      </c>
      <c r="C1538" s="138" t="s">
        <v>159</v>
      </c>
      <c r="D1538" s="139">
        <v>7.86</v>
      </c>
      <c r="E1538" s="126"/>
      <c r="F1538" s="125">
        <f t="shared" si="114"/>
        <v>0</v>
      </c>
    </row>
    <row r="1539">
      <c r="A1539" s="136" t="s">
        <v>31282</v>
      </c>
      <c r="B1539" s="137" t="s">
        <v>27266</v>
      </c>
      <c r="C1539" s="138" t="s">
        <v>159</v>
      </c>
      <c r="D1539" s="139">
        <v>80.0</v>
      </c>
      <c r="E1539" s="126"/>
      <c r="F1539" s="125">
        <f t="shared" si="114"/>
        <v>0</v>
      </c>
    </row>
    <row r="1540">
      <c r="A1540" s="136" t="s">
        <v>31283</v>
      </c>
      <c r="B1540" s="137" t="s">
        <v>27268</v>
      </c>
      <c r="C1540" s="138" t="s">
        <v>159</v>
      </c>
      <c r="D1540" s="139">
        <v>154.59</v>
      </c>
      <c r="E1540" s="126"/>
      <c r="F1540" s="125">
        <f t="shared" si="114"/>
        <v>0</v>
      </c>
    </row>
    <row r="1541">
      <c r="A1541" s="136" t="s">
        <v>31284</v>
      </c>
      <c r="B1541" s="137" t="s">
        <v>27270</v>
      </c>
      <c r="C1541" s="138" t="s">
        <v>159</v>
      </c>
      <c r="D1541" s="139">
        <v>31.75</v>
      </c>
      <c r="E1541" s="126"/>
      <c r="F1541" s="125">
        <f t="shared" si="114"/>
        <v>0</v>
      </c>
    </row>
    <row r="1542">
      <c r="A1542" s="136" t="s">
        <v>31285</v>
      </c>
      <c r="B1542" s="137" t="s">
        <v>25699</v>
      </c>
      <c r="C1542" s="138"/>
      <c r="D1542" s="139"/>
      <c r="E1542" s="139"/>
      <c r="F1542" s="140">
        <f>SUM(F1543:F1546)</f>
        <v>0</v>
      </c>
    </row>
    <row r="1543">
      <c r="A1543" s="136" t="s">
        <v>31286</v>
      </c>
      <c r="B1543" s="137" t="s">
        <v>26867</v>
      </c>
      <c r="C1543" s="138" t="s">
        <v>159</v>
      </c>
      <c r="D1543" s="139">
        <v>197.63</v>
      </c>
      <c r="E1543" s="126"/>
      <c r="F1543" s="125">
        <f t="shared" ref="F1543:F1546" si="115">if(C1543="","",round(D1543*E1543,2))</f>
        <v>0</v>
      </c>
    </row>
    <row r="1544">
      <c r="A1544" s="136" t="s">
        <v>31287</v>
      </c>
      <c r="B1544" s="137" t="s">
        <v>25797</v>
      </c>
      <c r="C1544" s="138" t="s">
        <v>159</v>
      </c>
      <c r="D1544" s="139">
        <v>1461.84</v>
      </c>
      <c r="E1544" s="126"/>
      <c r="F1544" s="125">
        <f t="shared" si="115"/>
        <v>0</v>
      </c>
    </row>
    <row r="1545">
      <c r="A1545" s="136" t="s">
        <v>31288</v>
      </c>
      <c r="B1545" s="137" t="s">
        <v>25701</v>
      </c>
      <c r="C1545" s="138" t="s">
        <v>159</v>
      </c>
      <c r="D1545" s="139">
        <v>515.14</v>
      </c>
      <c r="E1545" s="126"/>
      <c r="F1545" s="125">
        <f t="shared" si="115"/>
        <v>0</v>
      </c>
    </row>
    <row r="1546">
      <c r="A1546" s="136" t="s">
        <v>31289</v>
      </c>
      <c r="B1546" s="137" t="s">
        <v>1925</v>
      </c>
      <c r="C1546" s="138" t="s">
        <v>159</v>
      </c>
      <c r="D1546" s="139">
        <v>31.75</v>
      </c>
      <c r="E1546" s="126"/>
      <c r="F1546" s="125">
        <f t="shared" si="115"/>
        <v>0</v>
      </c>
    </row>
    <row r="1547">
      <c r="A1547" s="136" t="s">
        <v>31290</v>
      </c>
      <c r="B1547" s="137" t="s">
        <v>31291</v>
      </c>
      <c r="C1547" s="138"/>
      <c r="D1547" s="139"/>
      <c r="E1547" s="139"/>
      <c r="F1547" s="140">
        <f>SUM(F1548:F1553)</f>
        <v>0</v>
      </c>
    </row>
    <row r="1548">
      <c r="A1548" s="136" t="s">
        <v>31292</v>
      </c>
      <c r="B1548" s="137" t="s">
        <v>31293</v>
      </c>
      <c r="C1548" s="138" t="s">
        <v>159</v>
      </c>
      <c r="D1548" s="139">
        <v>2219.11</v>
      </c>
      <c r="E1548" s="126"/>
      <c r="F1548" s="125">
        <f t="shared" ref="F1548:F1553" si="116">if(C1548="","",round(D1548*E1548,2))</f>
        <v>0</v>
      </c>
    </row>
    <row r="1549">
      <c r="A1549" s="136" t="s">
        <v>31294</v>
      </c>
      <c r="B1549" s="137" t="s">
        <v>31295</v>
      </c>
      <c r="C1549" s="138" t="s">
        <v>159</v>
      </c>
      <c r="D1549" s="139">
        <v>2219.11</v>
      </c>
      <c r="E1549" s="126"/>
      <c r="F1549" s="125">
        <f t="shared" si="116"/>
        <v>0</v>
      </c>
    </row>
    <row r="1550">
      <c r="A1550" s="136" t="s">
        <v>31296</v>
      </c>
      <c r="B1550" s="137" t="s">
        <v>31297</v>
      </c>
      <c r="C1550" s="138" t="s">
        <v>79</v>
      </c>
      <c r="D1550" s="139">
        <v>1.0</v>
      </c>
      <c r="E1550" s="126"/>
      <c r="F1550" s="125">
        <f t="shared" si="116"/>
        <v>0</v>
      </c>
    </row>
    <row r="1551">
      <c r="A1551" s="136" t="s">
        <v>31298</v>
      </c>
      <c r="B1551" s="137" t="s">
        <v>31299</v>
      </c>
      <c r="C1551" s="138" t="s">
        <v>79</v>
      </c>
      <c r="D1551" s="139">
        <v>10.0</v>
      </c>
      <c r="E1551" s="126"/>
      <c r="F1551" s="125">
        <f t="shared" si="116"/>
        <v>0</v>
      </c>
    </row>
    <row r="1552">
      <c r="A1552" s="136" t="s">
        <v>31300</v>
      </c>
      <c r="B1552" s="137" t="s">
        <v>31301</v>
      </c>
      <c r="C1552" s="138" t="s">
        <v>79</v>
      </c>
      <c r="D1552" s="139">
        <v>2.0</v>
      </c>
      <c r="E1552" s="126"/>
      <c r="F1552" s="125">
        <f t="shared" si="116"/>
        <v>0</v>
      </c>
    </row>
    <row r="1553">
      <c r="A1553" s="136" t="s">
        <v>31302</v>
      </c>
      <c r="B1553" s="137" t="s">
        <v>31303</v>
      </c>
      <c r="C1553" s="138" t="s">
        <v>79</v>
      </c>
      <c r="D1553" s="139">
        <v>13.0</v>
      </c>
      <c r="E1553" s="126"/>
      <c r="F1553" s="125">
        <f t="shared" si="116"/>
        <v>0</v>
      </c>
    </row>
    <row r="1554">
      <c r="A1554" s="136" t="s">
        <v>31304</v>
      </c>
      <c r="B1554" s="137" t="s">
        <v>1865</v>
      </c>
      <c r="C1554" s="138"/>
      <c r="D1554" s="139"/>
      <c r="E1554" s="139"/>
      <c r="F1554" s="140">
        <f>SUM(F1555:F1556)</f>
        <v>0</v>
      </c>
    </row>
    <row r="1555">
      <c r="A1555" s="136" t="s">
        <v>31305</v>
      </c>
      <c r="B1555" s="137" t="s">
        <v>1867</v>
      </c>
      <c r="C1555" s="138" t="s">
        <v>79</v>
      </c>
      <c r="D1555" s="139">
        <v>44.0</v>
      </c>
      <c r="E1555" s="126"/>
      <c r="F1555" s="125">
        <f t="shared" ref="F1555:F1556" si="117">if(C1555="","",round(D1555*E1555,2))</f>
        <v>0</v>
      </c>
    </row>
    <row r="1556">
      <c r="A1556" s="136" t="s">
        <v>31306</v>
      </c>
      <c r="B1556" s="137" t="s">
        <v>29948</v>
      </c>
      <c r="C1556" s="138" t="s">
        <v>159</v>
      </c>
      <c r="D1556" s="139">
        <v>2219.11</v>
      </c>
      <c r="E1556" s="126"/>
      <c r="F1556" s="125">
        <f t="shared" si="117"/>
        <v>0</v>
      </c>
    </row>
    <row r="1557">
      <c r="A1557" s="136" t="s">
        <v>31307</v>
      </c>
      <c r="B1557" s="137" t="s">
        <v>437</v>
      </c>
      <c r="C1557" s="138"/>
      <c r="D1557" s="139"/>
      <c r="E1557" s="139"/>
      <c r="F1557" s="140">
        <f>F1558+F1562</f>
        <v>0</v>
      </c>
    </row>
    <row r="1558">
      <c r="A1558" s="136" t="s">
        <v>31308</v>
      </c>
      <c r="B1558" s="137" t="s">
        <v>26264</v>
      </c>
      <c r="C1558" s="138"/>
      <c r="D1558" s="139"/>
      <c r="E1558" s="139"/>
      <c r="F1558" s="140">
        <f>SUM(F1559:F1561)</f>
        <v>0</v>
      </c>
    </row>
    <row r="1559">
      <c r="A1559" s="136" t="s">
        <v>31309</v>
      </c>
      <c r="B1559" s="137" t="s">
        <v>27299</v>
      </c>
      <c r="C1559" s="138" t="s">
        <v>79</v>
      </c>
      <c r="D1559" s="139">
        <v>4.0</v>
      </c>
      <c r="E1559" s="126"/>
      <c r="F1559" s="125">
        <f t="shared" ref="F1559:F1561" si="118">if(C1559="","",round(D1559*E1559,2))</f>
        <v>0</v>
      </c>
    </row>
    <row r="1560">
      <c r="A1560" s="136" t="s">
        <v>31310</v>
      </c>
      <c r="B1560" s="137" t="s">
        <v>31311</v>
      </c>
      <c r="C1560" s="138" t="s">
        <v>79</v>
      </c>
      <c r="D1560" s="139">
        <v>4.0</v>
      </c>
      <c r="E1560" s="126"/>
      <c r="F1560" s="125">
        <f t="shared" si="118"/>
        <v>0</v>
      </c>
    </row>
    <row r="1561">
      <c r="A1561" s="136" t="s">
        <v>31312</v>
      </c>
      <c r="B1561" s="137" t="s">
        <v>31313</v>
      </c>
      <c r="C1561" s="138" t="s">
        <v>79</v>
      </c>
      <c r="D1561" s="139">
        <v>4.0</v>
      </c>
      <c r="E1561" s="126"/>
      <c r="F1561" s="125">
        <f t="shared" si="118"/>
        <v>0</v>
      </c>
    </row>
    <row r="1562">
      <c r="A1562" s="136" t="s">
        <v>31314</v>
      </c>
      <c r="B1562" s="137" t="s">
        <v>26167</v>
      </c>
      <c r="C1562" s="138"/>
      <c r="D1562" s="139"/>
      <c r="E1562" s="139"/>
      <c r="F1562" s="140">
        <f>SUM(F1563:F1565)</f>
        <v>0</v>
      </c>
    </row>
    <row r="1563">
      <c r="A1563" s="136" t="s">
        <v>31315</v>
      </c>
      <c r="B1563" s="137" t="s">
        <v>28770</v>
      </c>
      <c r="C1563" s="138" t="s">
        <v>79</v>
      </c>
      <c r="D1563" s="139">
        <v>3.0</v>
      </c>
      <c r="E1563" s="126"/>
      <c r="F1563" s="125">
        <f t="shared" ref="F1563:F1565" si="119">if(C1563="","",round(D1563*E1563,2))</f>
        <v>0</v>
      </c>
    </row>
    <row r="1564">
      <c r="A1564" s="136" t="s">
        <v>31316</v>
      </c>
      <c r="B1564" s="137" t="s">
        <v>12901</v>
      </c>
      <c r="C1564" s="138" t="s">
        <v>79</v>
      </c>
      <c r="D1564" s="139">
        <v>3.0</v>
      </c>
      <c r="E1564" s="126"/>
      <c r="F1564" s="125">
        <f t="shared" si="119"/>
        <v>0</v>
      </c>
    </row>
    <row r="1565">
      <c r="A1565" s="136" t="s">
        <v>31317</v>
      </c>
      <c r="B1565" s="137" t="s">
        <v>31318</v>
      </c>
      <c r="C1565" s="138" t="s">
        <v>79</v>
      </c>
      <c r="D1565" s="139">
        <v>3.0</v>
      </c>
      <c r="E1565" s="126"/>
      <c r="F1565" s="125">
        <f t="shared" si="119"/>
        <v>0</v>
      </c>
    </row>
    <row r="1566">
      <c r="A1566" s="136" t="s">
        <v>31319</v>
      </c>
      <c r="B1566" s="137" t="s">
        <v>25751</v>
      </c>
      <c r="C1566" s="138"/>
      <c r="D1566" s="139"/>
      <c r="E1566" s="139"/>
      <c r="F1566" s="140">
        <f>SUM(F1567:F1571)</f>
        <v>0</v>
      </c>
    </row>
    <row r="1567">
      <c r="A1567" s="136" t="s">
        <v>31320</v>
      </c>
      <c r="B1567" s="137" t="s">
        <v>27074</v>
      </c>
      <c r="C1567" s="138" t="s">
        <v>79</v>
      </c>
      <c r="D1567" s="139">
        <v>1.0</v>
      </c>
      <c r="E1567" s="126"/>
      <c r="F1567" s="125">
        <f t="shared" ref="F1567:F1571" si="120">if(C1567="","",round(D1567*E1567,2))</f>
        <v>0</v>
      </c>
    </row>
    <row r="1568">
      <c r="A1568" s="136" t="s">
        <v>31321</v>
      </c>
      <c r="B1568" s="137" t="s">
        <v>26919</v>
      </c>
      <c r="C1568" s="138" t="s">
        <v>79</v>
      </c>
      <c r="D1568" s="139">
        <v>9.0</v>
      </c>
      <c r="E1568" s="126"/>
      <c r="F1568" s="125">
        <f t="shared" si="120"/>
        <v>0</v>
      </c>
    </row>
    <row r="1569">
      <c r="A1569" s="136" t="s">
        <v>31322</v>
      </c>
      <c r="B1569" s="137" t="s">
        <v>27077</v>
      </c>
      <c r="C1569" s="138" t="s">
        <v>79</v>
      </c>
      <c r="D1569" s="139">
        <v>1.0</v>
      </c>
      <c r="E1569" s="126"/>
      <c r="F1569" s="125">
        <f t="shared" si="120"/>
        <v>0</v>
      </c>
    </row>
    <row r="1570">
      <c r="A1570" s="136" t="s">
        <v>31323</v>
      </c>
      <c r="B1570" s="137" t="s">
        <v>27079</v>
      </c>
      <c r="C1570" s="138" t="s">
        <v>79</v>
      </c>
      <c r="D1570" s="139">
        <v>2.0</v>
      </c>
      <c r="E1570" s="126"/>
      <c r="F1570" s="125">
        <f t="shared" si="120"/>
        <v>0</v>
      </c>
    </row>
    <row r="1571">
      <c r="A1571" s="136" t="s">
        <v>31324</v>
      </c>
      <c r="B1571" s="137" t="s">
        <v>27083</v>
      </c>
      <c r="C1571" s="138" t="s">
        <v>79</v>
      </c>
      <c r="D1571" s="139">
        <v>2.0</v>
      </c>
      <c r="E1571" s="126"/>
      <c r="F1571" s="125">
        <f t="shared" si="120"/>
        <v>0</v>
      </c>
    </row>
    <row r="1572">
      <c r="A1572" s="136" t="s">
        <v>31325</v>
      </c>
      <c r="B1572" s="137" t="s">
        <v>26071</v>
      </c>
      <c r="C1572" s="138"/>
      <c r="D1572" s="139"/>
      <c r="E1572" s="139"/>
      <c r="F1572" s="140">
        <f>SUM(F1573)</f>
        <v>0</v>
      </c>
    </row>
    <row r="1573">
      <c r="A1573" s="136" t="s">
        <v>31326</v>
      </c>
      <c r="B1573" s="137" t="s">
        <v>26073</v>
      </c>
      <c r="C1573" s="138" t="s">
        <v>108</v>
      </c>
      <c r="D1573" s="139">
        <v>31.75</v>
      </c>
      <c r="E1573" s="126"/>
      <c r="F1573" s="125">
        <f>if(C1573="","",round(D1573*E1573,2))</f>
        <v>0</v>
      </c>
    </row>
    <row r="1574">
      <c r="A1574" s="136" t="s">
        <v>31327</v>
      </c>
      <c r="B1574" s="137" t="s">
        <v>31328</v>
      </c>
      <c r="C1574" s="138"/>
      <c r="D1574" s="139"/>
      <c r="E1574" s="139"/>
      <c r="F1574" s="140">
        <f>F1575+F1583+F1594+F1598+F1604+F1607+F1619</f>
        <v>0</v>
      </c>
    </row>
    <row r="1575">
      <c r="A1575" s="136" t="s">
        <v>31329</v>
      </c>
      <c r="B1575" s="137" t="s">
        <v>458</v>
      </c>
      <c r="C1575" s="138"/>
      <c r="D1575" s="139"/>
      <c r="E1575" s="139"/>
      <c r="F1575" s="140">
        <f>SUM(F1576:F1582)</f>
        <v>0</v>
      </c>
    </row>
    <row r="1576">
      <c r="A1576" s="136" t="s">
        <v>31330</v>
      </c>
      <c r="B1576" s="137" t="s">
        <v>1770</v>
      </c>
      <c r="C1576" s="138" t="s">
        <v>529</v>
      </c>
      <c r="D1576" s="139">
        <v>1.69</v>
      </c>
      <c r="E1576" s="126"/>
      <c r="F1576" s="125">
        <f t="shared" ref="F1576:F1582" si="121">if(C1576="","",round(D1576*E1576,2))</f>
        <v>0</v>
      </c>
    </row>
    <row r="1577">
      <c r="A1577" s="136" t="s">
        <v>31331</v>
      </c>
      <c r="B1577" s="137" t="s">
        <v>1772</v>
      </c>
      <c r="C1577" s="138" t="s">
        <v>529</v>
      </c>
      <c r="D1577" s="139">
        <v>1.69</v>
      </c>
      <c r="E1577" s="126"/>
      <c r="F1577" s="125">
        <f t="shared" si="121"/>
        <v>0</v>
      </c>
    </row>
    <row r="1578">
      <c r="A1578" s="136" t="s">
        <v>31332</v>
      </c>
      <c r="B1578" s="137" t="s">
        <v>25646</v>
      </c>
      <c r="C1578" s="138" t="s">
        <v>159</v>
      </c>
      <c r="D1578" s="139">
        <v>3371.33</v>
      </c>
      <c r="E1578" s="126"/>
      <c r="F1578" s="125">
        <f t="shared" si="121"/>
        <v>0</v>
      </c>
    </row>
    <row r="1579">
      <c r="A1579" s="136" t="s">
        <v>31333</v>
      </c>
      <c r="B1579" s="137" t="s">
        <v>25648</v>
      </c>
      <c r="C1579" s="138" t="s">
        <v>159</v>
      </c>
      <c r="D1579" s="139">
        <v>3371.33</v>
      </c>
      <c r="E1579" s="126"/>
      <c r="F1579" s="125">
        <f t="shared" si="121"/>
        <v>0</v>
      </c>
    </row>
    <row r="1580">
      <c r="A1580" s="136" t="s">
        <v>31334</v>
      </c>
      <c r="B1580" s="137" t="s">
        <v>25650</v>
      </c>
      <c r="C1580" s="138" t="s">
        <v>79</v>
      </c>
      <c r="D1580" s="139">
        <v>34.0</v>
      </c>
      <c r="E1580" s="126"/>
      <c r="F1580" s="125">
        <f t="shared" si="121"/>
        <v>0</v>
      </c>
    </row>
    <row r="1581">
      <c r="A1581" s="136" t="s">
        <v>31335</v>
      </c>
      <c r="B1581" s="137" t="s">
        <v>25652</v>
      </c>
      <c r="C1581" s="138" t="s">
        <v>79</v>
      </c>
      <c r="D1581" s="139">
        <v>17.0</v>
      </c>
      <c r="E1581" s="126"/>
      <c r="F1581" s="125">
        <f t="shared" si="121"/>
        <v>0</v>
      </c>
    </row>
    <row r="1582">
      <c r="A1582" s="136" t="s">
        <v>31336</v>
      </c>
      <c r="B1582" s="137" t="s">
        <v>25654</v>
      </c>
      <c r="C1582" s="138" t="s">
        <v>159</v>
      </c>
      <c r="D1582" s="139">
        <v>1685.67</v>
      </c>
      <c r="E1582" s="126"/>
      <c r="F1582" s="125">
        <f t="shared" si="121"/>
        <v>0</v>
      </c>
    </row>
    <row r="1583">
      <c r="A1583" s="136" t="s">
        <v>31337</v>
      </c>
      <c r="B1583" s="137" t="s">
        <v>110</v>
      </c>
      <c r="C1583" s="138"/>
      <c r="D1583" s="139"/>
      <c r="E1583" s="139"/>
      <c r="F1583" s="140">
        <f>SUM(F1584:F1593)</f>
        <v>0</v>
      </c>
    </row>
    <row r="1584">
      <c r="A1584" s="136" t="s">
        <v>31338</v>
      </c>
      <c r="B1584" s="137" t="s">
        <v>31339</v>
      </c>
      <c r="C1584" s="138" t="s">
        <v>159</v>
      </c>
      <c r="D1584" s="139">
        <v>170.53</v>
      </c>
      <c r="E1584" s="126"/>
      <c r="F1584" s="125">
        <f t="shared" ref="F1584:F1593" si="122">if(C1584="","",round(D1584*E1584,2))</f>
        <v>0</v>
      </c>
    </row>
    <row r="1585">
      <c r="A1585" s="136" t="s">
        <v>31340</v>
      </c>
      <c r="B1585" s="137" t="s">
        <v>31149</v>
      </c>
      <c r="C1585" s="138" t="s">
        <v>159</v>
      </c>
      <c r="D1585" s="139">
        <v>464.05</v>
      </c>
      <c r="E1585" s="126"/>
      <c r="F1585" s="125">
        <f t="shared" si="122"/>
        <v>0</v>
      </c>
    </row>
    <row r="1586">
      <c r="A1586" s="136" t="s">
        <v>31341</v>
      </c>
      <c r="B1586" s="137" t="s">
        <v>29874</v>
      </c>
      <c r="C1586" s="138" t="s">
        <v>159</v>
      </c>
      <c r="D1586" s="139">
        <v>761.17</v>
      </c>
      <c r="E1586" s="126"/>
      <c r="F1586" s="125">
        <f t="shared" si="122"/>
        <v>0</v>
      </c>
    </row>
    <row r="1587">
      <c r="A1587" s="136" t="s">
        <v>31342</v>
      </c>
      <c r="B1587" s="137" t="s">
        <v>28857</v>
      </c>
      <c r="C1587" s="138" t="s">
        <v>159</v>
      </c>
      <c r="D1587" s="139">
        <v>289.91</v>
      </c>
      <c r="E1587" s="126"/>
      <c r="F1587" s="125">
        <f t="shared" si="122"/>
        <v>0</v>
      </c>
    </row>
    <row r="1588">
      <c r="A1588" s="136" t="s">
        <v>31343</v>
      </c>
      <c r="B1588" s="137" t="s">
        <v>28859</v>
      </c>
      <c r="C1588" s="138" t="s">
        <v>159</v>
      </c>
      <c r="D1588" s="139">
        <v>1685.67</v>
      </c>
      <c r="E1588" s="126"/>
      <c r="F1588" s="125">
        <f t="shared" si="122"/>
        <v>0</v>
      </c>
    </row>
    <row r="1589">
      <c r="A1589" s="136" t="s">
        <v>31344</v>
      </c>
      <c r="B1589" s="137" t="s">
        <v>31345</v>
      </c>
      <c r="C1589" s="138" t="s">
        <v>159</v>
      </c>
      <c r="D1589" s="139">
        <v>170.53</v>
      </c>
      <c r="E1589" s="126"/>
      <c r="F1589" s="125">
        <f t="shared" si="122"/>
        <v>0</v>
      </c>
    </row>
    <row r="1590">
      <c r="A1590" s="136" t="s">
        <v>31346</v>
      </c>
      <c r="B1590" s="137" t="s">
        <v>31156</v>
      </c>
      <c r="C1590" s="138" t="s">
        <v>159</v>
      </c>
      <c r="D1590" s="139">
        <v>464.05</v>
      </c>
      <c r="E1590" s="126"/>
      <c r="F1590" s="125">
        <f t="shared" si="122"/>
        <v>0</v>
      </c>
    </row>
    <row r="1591">
      <c r="A1591" s="136" t="s">
        <v>31347</v>
      </c>
      <c r="B1591" s="137" t="s">
        <v>29895</v>
      </c>
      <c r="C1591" s="138" t="s">
        <v>159</v>
      </c>
      <c r="D1591" s="139">
        <v>761.17</v>
      </c>
      <c r="E1591" s="126"/>
      <c r="F1591" s="125">
        <f t="shared" si="122"/>
        <v>0</v>
      </c>
    </row>
    <row r="1592">
      <c r="A1592" s="136" t="s">
        <v>31348</v>
      </c>
      <c r="B1592" s="137" t="s">
        <v>28861</v>
      </c>
      <c r="C1592" s="138" t="s">
        <v>159</v>
      </c>
      <c r="D1592" s="139">
        <v>289.91</v>
      </c>
      <c r="E1592" s="126"/>
      <c r="F1592" s="125">
        <f t="shared" si="122"/>
        <v>0</v>
      </c>
    </row>
    <row r="1593">
      <c r="A1593" s="136" t="s">
        <v>31349</v>
      </c>
      <c r="B1593" s="137" t="s">
        <v>1916</v>
      </c>
      <c r="C1593" s="138" t="s">
        <v>159</v>
      </c>
      <c r="D1593" s="139">
        <v>1685.67</v>
      </c>
      <c r="E1593" s="126"/>
      <c r="F1593" s="125">
        <f t="shared" si="122"/>
        <v>0</v>
      </c>
    </row>
    <row r="1594">
      <c r="A1594" s="136" t="s">
        <v>31350</v>
      </c>
      <c r="B1594" s="137" t="s">
        <v>25699</v>
      </c>
      <c r="C1594" s="138"/>
      <c r="D1594" s="139"/>
      <c r="E1594" s="139"/>
      <c r="F1594" s="140">
        <f>SUM(F1595:F1597)</f>
        <v>0</v>
      </c>
    </row>
    <row r="1595">
      <c r="A1595" s="136" t="s">
        <v>31351</v>
      </c>
      <c r="B1595" s="137" t="s">
        <v>26865</v>
      </c>
      <c r="C1595" s="138" t="s">
        <v>159</v>
      </c>
      <c r="D1595" s="139">
        <v>464.05</v>
      </c>
      <c r="E1595" s="126"/>
      <c r="F1595" s="125">
        <f t="shared" ref="F1595:F1597" si="123">if(C1595="","",round(D1595*E1595,2))</f>
        <v>0</v>
      </c>
    </row>
    <row r="1596">
      <c r="A1596" s="136" t="s">
        <v>31352</v>
      </c>
      <c r="B1596" s="137" t="s">
        <v>26867</v>
      </c>
      <c r="C1596" s="138" t="s">
        <v>159</v>
      </c>
      <c r="D1596" s="139">
        <v>761.17</v>
      </c>
      <c r="E1596" s="126"/>
      <c r="F1596" s="125">
        <f t="shared" si="123"/>
        <v>0</v>
      </c>
    </row>
    <row r="1597">
      <c r="A1597" s="136" t="s">
        <v>31353</v>
      </c>
      <c r="B1597" s="137" t="s">
        <v>25797</v>
      </c>
      <c r="C1597" s="138" t="s">
        <v>159</v>
      </c>
      <c r="D1597" s="139">
        <v>289.91</v>
      </c>
      <c r="E1597" s="126"/>
      <c r="F1597" s="125">
        <f t="shared" si="123"/>
        <v>0</v>
      </c>
    </row>
    <row r="1598">
      <c r="A1598" s="136" t="s">
        <v>31354</v>
      </c>
      <c r="B1598" s="137" t="s">
        <v>29654</v>
      </c>
      <c r="C1598" s="138"/>
      <c r="D1598" s="139"/>
      <c r="E1598" s="139"/>
      <c r="F1598" s="140">
        <f>SUM(F1599:F1603)</f>
        <v>0</v>
      </c>
    </row>
    <row r="1599">
      <c r="A1599" s="136" t="s">
        <v>31355</v>
      </c>
      <c r="B1599" s="137" t="s">
        <v>31356</v>
      </c>
      <c r="C1599" s="138" t="s">
        <v>159</v>
      </c>
      <c r="D1599" s="139">
        <v>1685.67</v>
      </c>
      <c r="E1599" s="126"/>
      <c r="F1599" s="125">
        <f t="shared" ref="F1599:F1603" si="124">if(C1599="","",round(D1599*E1599,2))</f>
        <v>0</v>
      </c>
    </row>
    <row r="1600">
      <c r="A1600" s="136" t="s">
        <v>31357</v>
      </c>
      <c r="B1600" s="137" t="s">
        <v>31358</v>
      </c>
      <c r="C1600" s="138" t="s">
        <v>159</v>
      </c>
      <c r="D1600" s="139">
        <v>1685.67</v>
      </c>
      <c r="E1600" s="126"/>
      <c r="F1600" s="125">
        <f t="shared" si="124"/>
        <v>0</v>
      </c>
    </row>
    <row r="1601">
      <c r="A1601" s="136" t="s">
        <v>31359</v>
      </c>
      <c r="B1601" s="137" t="s">
        <v>31360</v>
      </c>
      <c r="C1601" s="138" t="s">
        <v>79</v>
      </c>
      <c r="D1601" s="139">
        <v>12.0</v>
      </c>
      <c r="E1601" s="126"/>
      <c r="F1601" s="125">
        <f t="shared" si="124"/>
        <v>0</v>
      </c>
    </row>
    <row r="1602">
      <c r="A1602" s="136" t="s">
        <v>31361</v>
      </c>
      <c r="B1602" s="137" t="s">
        <v>31362</v>
      </c>
      <c r="C1602" s="138" t="s">
        <v>79</v>
      </c>
      <c r="D1602" s="139">
        <v>1.0</v>
      </c>
      <c r="E1602" s="126"/>
      <c r="F1602" s="125">
        <f t="shared" si="124"/>
        <v>0</v>
      </c>
    </row>
    <row r="1603">
      <c r="A1603" s="136" t="s">
        <v>31363</v>
      </c>
      <c r="B1603" s="137" t="s">
        <v>31175</v>
      </c>
      <c r="C1603" s="138" t="s">
        <v>79</v>
      </c>
      <c r="D1603" s="139">
        <v>13.0</v>
      </c>
      <c r="E1603" s="126"/>
      <c r="F1603" s="125">
        <f t="shared" si="124"/>
        <v>0</v>
      </c>
    </row>
    <row r="1604">
      <c r="A1604" s="136" t="s">
        <v>31364</v>
      </c>
      <c r="B1604" s="137" t="s">
        <v>1865</v>
      </c>
      <c r="C1604" s="138"/>
      <c r="D1604" s="139"/>
      <c r="E1604" s="139"/>
      <c r="F1604" s="140">
        <f>SUM(F1605:F1606)</f>
        <v>0</v>
      </c>
    </row>
    <row r="1605">
      <c r="A1605" s="136" t="s">
        <v>31365</v>
      </c>
      <c r="B1605" s="137" t="s">
        <v>1867</v>
      </c>
      <c r="C1605" s="138" t="s">
        <v>79</v>
      </c>
      <c r="D1605" s="139">
        <v>34.0</v>
      </c>
      <c r="E1605" s="126"/>
      <c r="F1605" s="125">
        <f t="shared" ref="F1605:F1606" si="125">if(C1605="","",round(D1605*E1605,2))</f>
        <v>0</v>
      </c>
    </row>
    <row r="1606">
      <c r="A1606" s="136" t="s">
        <v>31366</v>
      </c>
      <c r="B1606" s="137" t="s">
        <v>29830</v>
      </c>
      <c r="C1606" s="138" t="s">
        <v>159</v>
      </c>
      <c r="D1606" s="139">
        <v>1685.67</v>
      </c>
      <c r="E1606" s="126"/>
      <c r="F1606" s="125">
        <f t="shared" si="125"/>
        <v>0</v>
      </c>
    </row>
    <row r="1607">
      <c r="A1607" s="136" t="s">
        <v>31367</v>
      </c>
      <c r="B1607" s="137" t="s">
        <v>437</v>
      </c>
      <c r="C1607" s="138"/>
      <c r="D1607" s="139"/>
      <c r="E1607" s="139"/>
      <c r="F1607" s="140">
        <f>F1608+F1613</f>
        <v>0</v>
      </c>
    </row>
    <row r="1608">
      <c r="A1608" s="136" t="s">
        <v>31368</v>
      </c>
      <c r="B1608" s="137" t="s">
        <v>25725</v>
      </c>
      <c r="C1608" s="138"/>
      <c r="D1608" s="139"/>
      <c r="E1608" s="139"/>
      <c r="F1608" s="140">
        <f>SUM(F1609:F1612)</f>
        <v>0</v>
      </c>
    </row>
    <row r="1609">
      <c r="A1609" s="136" t="s">
        <v>31369</v>
      </c>
      <c r="B1609" s="137" t="s">
        <v>31370</v>
      </c>
      <c r="C1609" s="138" t="s">
        <v>79</v>
      </c>
      <c r="D1609" s="139">
        <v>1.0</v>
      </c>
      <c r="E1609" s="126"/>
      <c r="F1609" s="125">
        <f t="shared" ref="F1609:F1612" si="126">if(C1609="","",round(D1609*E1609,2))</f>
        <v>0</v>
      </c>
    </row>
    <row r="1610">
      <c r="A1610" s="136" t="s">
        <v>31371</v>
      </c>
      <c r="B1610" s="137" t="s">
        <v>28520</v>
      </c>
      <c r="C1610" s="138" t="s">
        <v>79</v>
      </c>
      <c r="D1610" s="139">
        <v>1.0</v>
      </c>
      <c r="E1610" s="126"/>
      <c r="F1610" s="125">
        <f t="shared" si="126"/>
        <v>0</v>
      </c>
    </row>
    <row r="1611">
      <c r="A1611" s="136" t="s">
        <v>31372</v>
      </c>
      <c r="B1611" s="137" t="s">
        <v>31238</v>
      </c>
      <c r="C1611" s="138" t="s">
        <v>79</v>
      </c>
      <c r="D1611" s="139">
        <v>2.0</v>
      </c>
      <c r="E1611" s="126"/>
      <c r="F1611" s="125">
        <f t="shared" si="126"/>
        <v>0</v>
      </c>
    </row>
    <row r="1612">
      <c r="A1612" s="136" t="s">
        <v>31373</v>
      </c>
      <c r="B1612" s="137" t="s">
        <v>31374</v>
      </c>
      <c r="C1612" s="138" t="s">
        <v>79</v>
      </c>
      <c r="D1612" s="139">
        <v>2.0</v>
      </c>
      <c r="E1612" s="126"/>
      <c r="F1612" s="125">
        <f t="shared" si="126"/>
        <v>0</v>
      </c>
    </row>
    <row r="1613">
      <c r="A1613" s="136" t="s">
        <v>31375</v>
      </c>
      <c r="B1613" s="137" t="s">
        <v>26167</v>
      </c>
      <c r="C1613" s="138"/>
      <c r="D1613" s="139"/>
      <c r="E1613" s="139"/>
      <c r="F1613" s="140">
        <f>SUM(F1614:F1618)</f>
        <v>0</v>
      </c>
    </row>
    <row r="1614">
      <c r="A1614" s="136" t="s">
        <v>31376</v>
      </c>
      <c r="B1614" s="137" t="s">
        <v>31377</v>
      </c>
      <c r="C1614" s="138" t="s">
        <v>79</v>
      </c>
      <c r="D1614" s="139">
        <v>1.0</v>
      </c>
      <c r="E1614" s="126"/>
      <c r="F1614" s="125">
        <f t="shared" ref="F1614:F1618" si="127">if(C1614="","",round(D1614*E1614,2))</f>
        <v>0</v>
      </c>
    </row>
    <row r="1615">
      <c r="A1615" s="136" t="s">
        <v>31378</v>
      </c>
      <c r="B1615" s="137" t="s">
        <v>28770</v>
      </c>
      <c r="C1615" s="138" t="s">
        <v>79</v>
      </c>
      <c r="D1615" s="139">
        <v>1.0</v>
      </c>
      <c r="E1615" s="126"/>
      <c r="F1615" s="125">
        <f t="shared" si="127"/>
        <v>0</v>
      </c>
    </row>
    <row r="1616">
      <c r="A1616" s="136" t="s">
        <v>31379</v>
      </c>
      <c r="B1616" s="137" t="s">
        <v>31380</v>
      </c>
      <c r="C1616" s="138" t="s">
        <v>79</v>
      </c>
      <c r="D1616" s="139">
        <v>1.0</v>
      </c>
      <c r="E1616" s="126"/>
      <c r="F1616" s="125">
        <f t="shared" si="127"/>
        <v>0</v>
      </c>
    </row>
    <row r="1617">
      <c r="A1617" s="136" t="s">
        <v>31381</v>
      </c>
      <c r="B1617" s="137" t="s">
        <v>14226</v>
      </c>
      <c r="C1617" s="138" t="s">
        <v>79</v>
      </c>
      <c r="D1617" s="139">
        <v>3.0</v>
      </c>
      <c r="E1617" s="126"/>
      <c r="F1617" s="125">
        <f t="shared" si="127"/>
        <v>0</v>
      </c>
    </row>
    <row r="1618">
      <c r="A1618" s="136" t="s">
        <v>31382</v>
      </c>
      <c r="B1618" s="137" t="s">
        <v>31383</v>
      </c>
      <c r="C1618" s="138" t="s">
        <v>79</v>
      </c>
      <c r="D1618" s="139">
        <v>3.0</v>
      </c>
      <c r="E1618" s="126"/>
      <c r="F1618" s="125">
        <f t="shared" si="127"/>
        <v>0</v>
      </c>
    </row>
    <row r="1619">
      <c r="A1619" s="136" t="s">
        <v>31384</v>
      </c>
      <c r="B1619" s="137" t="s">
        <v>25751</v>
      </c>
      <c r="C1619" s="138"/>
      <c r="D1619" s="139"/>
      <c r="E1619" s="139"/>
      <c r="F1619" s="140">
        <f>SUM(F1620:F1621)</f>
        <v>0</v>
      </c>
    </row>
    <row r="1620">
      <c r="A1620" s="136" t="s">
        <v>31385</v>
      </c>
      <c r="B1620" s="137" t="s">
        <v>27074</v>
      </c>
      <c r="C1620" s="138" t="s">
        <v>79</v>
      </c>
      <c r="D1620" s="139">
        <v>9.0</v>
      </c>
      <c r="E1620" s="126"/>
      <c r="F1620" s="125">
        <f t="shared" ref="F1620:F1621" si="128">if(C1620="","",round(D1620*E1620,2))</f>
        <v>0</v>
      </c>
    </row>
    <row r="1621">
      <c r="A1621" s="136" t="s">
        <v>31386</v>
      </c>
      <c r="B1621" s="137" t="s">
        <v>26919</v>
      </c>
      <c r="C1621" s="138" t="s">
        <v>79</v>
      </c>
      <c r="D1621" s="139">
        <v>3.0</v>
      </c>
      <c r="E1621" s="126"/>
      <c r="F1621" s="125">
        <f t="shared" si="128"/>
        <v>0</v>
      </c>
    </row>
    <row r="1622">
      <c r="A1622" s="136" t="s">
        <v>31387</v>
      </c>
      <c r="B1622" s="137" t="s">
        <v>31388</v>
      </c>
      <c r="C1622" s="138"/>
      <c r="D1622" s="139"/>
      <c r="E1622" s="139"/>
      <c r="F1622" s="140">
        <f>F1623+F1631+F1650+F1655+F1660+F1663+F1673</f>
        <v>0</v>
      </c>
    </row>
    <row r="1623">
      <c r="A1623" s="136" t="s">
        <v>31389</v>
      </c>
      <c r="B1623" s="137" t="s">
        <v>458</v>
      </c>
      <c r="C1623" s="138"/>
      <c r="D1623" s="139"/>
      <c r="E1623" s="139"/>
      <c r="F1623" s="140">
        <f>SUM(F1624:F1630)</f>
        <v>0</v>
      </c>
    </row>
    <row r="1624">
      <c r="A1624" s="136" t="s">
        <v>31390</v>
      </c>
      <c r="B1624" s="137" t="s">
        <v>1770</v>
      </c>
      <c r="C1624" s="138" t="s">
        <v>529</v>
      </c>
      <c r="D1624" s="139">
        <v>0.91</v>
      </c>
      <c r="E1624" s="126"/>
      <c r="F1624" s="125">
        <f t="shared" ref="F1624:F1630" si="129">if(C1624="","",round(D1624*E1624,2))</f>
        <v>0</v>
      </c>
    </row>
    <row r="1625">
      <c r="A1625" s="136" t="s">
        <v>31391</v>
      </c>
      <c r="B1625" s="137" t="s">
        <v>1772</v>
      </c>
      <c r="C1625" s="138" t="s">
        <v>529</v>
      </c>
      <c r="D1625" s="139">
        <v>0.91</v>
      </c>
      <c r="E1625" s="126"/>
      <c r="F1625" s="125">
        <f t="shared" si="129"/>
        <v>0</v>
      </c>
    </row>
    <row r="1626">
      <c r="A1626" s="136" t="s">
        <v>31392</v>
      </c>
      <c r="B1626" s="137" t="s">
        <v>25646</v>
      </c>
      <c r="C1626" s="138" t="s">
        <v>159</v>
      </c>
      <c r="D1626" s="139">
        <v>1829.3</v>
      </c>
      <c r="E1626" s="126"/>
      <c r="F1626" s="125">
        <f t="shared" si="129"/>
        <v>0</v>
      </c>
    </row>
    <row r="1627">
      <c r="A1627" s="136" t="s">
        <v>31393</v>
      </c>
      <c r="B1627" s="137" t="s">
        <v>25648</v>
      </c>
      <c r="C1627" s="138" t="s">
        <v>159</v>
      </c>
      <c r="D1627" s="139">
        <v>1829.3</v>
      </c>
      <c r="E1627" s="126"/>
      <c r="F1627" s="125">
        <f t="shared" si="129"/>
        <v>0</v>
      </c>
    </row>
    <row r="1628">
      <c r="A1628" s="136" t="s">
        <v>31394</v>
      </c>
      <c r="B1628" s="137" t="s">
        <v>25650</v>
      </c>
      <c r="C1628" s="138" t="s">
        <v>79</v>
      </c>
      <c r="D1628" s="139">
        <v>18.0</v>
      </c>
      <c r="E1628" s="126"/>
      <c r="F1628" s="125">
        <f t="shared" si="129"/>
        <v>0</v>
      </c>
    </row>
    <row r="1629">
      <c r="A1629" s="136" t="s">
        <v>31395</v>
      </c>
      <c r="B1629" s="137" t="s">
        <v>25652</v>
      </c>
      <c r="C1629" s="138" t="s">
        <v>79</v>
      </c>
      <c r="D1629" s="139">
        <v>9.0</v>
      </c>
      <c r="E1629" s="126"/>
      <c r="F1629" s="125">
        <f t="shared" si="129"/>
        <v>0</v>
      </c>
    </row>
    <row r="1630">
      <c r="A1630" s="136" t="s">
        <v>31396</v>
      </c>
      <c r="B1630" s="137" t="s">
        <v>25654</v>
      </c>
      <c r="C1630" s="138" t="s">
        <v>159</v>
      </c>
      <c r="D1630" s="139">
        <v>914.65</v>
      </c>
      <c r="E1630" s="126"/>
      <c r="F1630" s="125">
        <f t="shared" si="129"/>
        <v>0</v>
      </c>
    </row>
    <row r="1631">
      <c r="A1631" s="136" t="s">
        <v>31397</v>
      </c>
      <c r="B1631" s="137" t="s">
        <v>110</v>
      </c>
      <c r="C1631" s="138"/>
      <c r="D1631" s="139"/>
      <c r="E1631" s="139"/>
      <c r="F1631" s="140">
        <f>SUM(F1632:F1649)</f>
        <v>0</v>
      </c>
    </row>
    <row r="1632">
      <c r="A1632" s="136" t="s">
        <v>31398</v>
      </c>
      <c r="B1632" s="137" t="s">
        <v>31339</v>
      </c>
      <c r="C1632" s="138" t="s">
        <v>159</v>
      </c>
      <c r="D1632" s="139">
        <v>20.0</v>
      </c>
      <c r="E1632" s="126"/>
      <c r="F1632" s="125">
        <f t="shared" ref="F1632:F1649" si="130">if(C1632="","",round(D1632*E1632,2))</f>
        <v>0</v>
      </c>
    </row>
    <row r="1633">
      <c r="A1633" s="136" t="s">
        <v>31399</v>
      </c>
      <c r="B1633" s="137" t="s">
        <v>31149</v>
      </c>
      <c r="C1633" s="138" t="s">
        <v>159</v>
      </c>
      <c r="D1633" s="139">
        <v>100.0</v>
      </c>
      <c r="E1633" s="126"/>
      <c r="F1633" s="125">
        <f t="shared" si="130"/>
        <v>0</v>
      </c>
    </row>
    <row r="1634">
      <c r="A1634" s="136" t="s">
        <v>31400</v>
      </c>
      <c r="B1634" s="137" t="s">
        <v>29874</v>
      </c>
      <c r="C1634" s="138" t="s">
        <v>159</v>
      </c>
      <c r="D1634" s="139">
        <v>280.01</v>
      </c>
      <c r="E1634" s="126"/>
      <c r="F1634" s="125">
        <f t="shared" si="130"/>
        <v>0</v>
      </c>
    </row>
    <row r="1635">
      <c r="A1635" s="136" t="s">
        <v>31401</v>
      </c>
      <c r="B1635" s="137" t="s">
        <v>28857</v>
      </c>
      <c r="C1635" s="138" t="s">
        <v>159</v>
      </c>
      <c r="D1635" s="139">
        <v>240.01</v>
      </c>
      <c r="E1635" s="126"/>
      <c r="F1635" s="125">
        <f t="shared" si="130"/>
        <v>0</v>
      </c>
    </row>
    <row r="1636">
      <c r="A1636" s="136" t="s">
        <v>31402</v>
      </c>
      <c r="B1636" s="137" t="s">
        <v>26815</v>
      </c>
      <c r="C1636" s="138" t="s">
        <v>159</v>
      </c>
      <c r="D1636" s="139">
        <v>234.63</v>
      </c>
      <c r="E1636" s="126"/>
      <c r="F1636" s="125">
        <f t="shared" si="130"/>
        <v>0</v>
      </c>
    </row>
    <row r="1637">
      <c r="A1637" s="136" t="s">
        <v>31403</v>
      </c>
      <c r="B1637" s="137" t="s">
        <v>26817</v>
      </c>
      <c r="C1637" s="138" t="s">
        <v>159</v>
      </c>
      <c r="D1637" s="139">
        <v>40.0</v>
      </c>
      <c r="E1637" s="126"/>
      <c r="F1637" s="125">
        <f t="shared" si="130"/>
        <v>0</v>
      </c>
    </row>
    <row r="1638">
      <c r="A1638" s="136" t="s">
        <v>31404</v>
      </c>
      <c r="B1638" s="137" t="s">
        <v>28859</v>
      </c>
      <c r="C1638" s="138" t="s">
        <v>159</v>
      </c>
      <c r="D1638" s="139">
        <v>640.01</v>
      </c>
      <c r="E1638" s="126"/>
      <c r="F1638" s="125">
        <f t="shared" si="130"/>
        <v>0</v>
      </c>
    </row>
    <row r="1639">
      <c r="A1639" s="136" t="s">
        <v>31405</v>
      </c>
      <c r="B1639" s="137" t="s">
        <v>26825</v>
      </c>
      <c r="C1639" s="138" t="s">
        <v>159</v>
      </c>
      <c r="D1639" s="139">
        <v>274.63</v>
      </c>
      <c r="E1639" s="126"/>
      <c r="F1639" s="125">
        <f t="shared" si="130"/>
        <v>0</v>
      </c>
    </row>
    <row r="1640">
      <c r="A1640" s="136" t="s">
        <v>31406</v>
      </c>
      <c r="B1640" s="137" t="s">
        <v>31345</v>
      </c>
      <c r="C1640" s="138" t="s">
        <v>159</v>
      </c>
      <c r="D1640" s="139">
        <v>20.0</v>
      </c>
      <c r="E1640" s="126"/>
      <c r="F1640" s="125">
        <f t="shared" si="130"/>
        <v>0</v>
      </c>
    </row>
    <row r="1641">
      <c r="A1641" s="136" t="s">
        <v>31407</v>
      </c>
      <c r="B1641" s="137" t="s">
        <v>31156</v>
      </c>
      <c r="C1641" s="138" t="s">
        <v>159</v>
      </c>
      <c r="D1641" s="139">
        <v>100.0</v>
      </c>
      <c r="E1641" s="126"/>
      <c r="F1641" s="125">
        <f t="shared" si="130"/>
        <v>0</v>
      </c>
    </row>
    <row r="1642">
      <c r="A1642" s="136" t="s">
        <v>31408</v>
      </c>
      <c r="B1642" s="137" t="s">
        <v>29895</v>
      </c>
      <c r="C1642" s="138" t="s">
        <v>159</v>
      </c>
      <c r="D1642" s="139">
        <v>280.01</v>
      </c>
      <c r="E1642" s="126"/>
      <c r="F1642" s="125">
        <f t="shared" si="130"/>
        <v>0</v>
      </c>
    </row>
    <row r="1643">
      <c r="A1643" s="136" t="s">
        <v>31409</v>
      </c>
      <c r="B1643" s="137" t="s">
        <v>28861</v>
      </c>
      <c r="C1643" s="138" t="s">
        <v>159</v>
      </c>
      <c r="D1643" s="139">
        <v>240.01</v>
      </c>
      <c r="E1643" s="126"/>
      <c r="F1643" s="125">
        <f t="shared" si="130"/>
        <v>0</v>
      </c>
    </row>
    <row r="1644">
      <c r="A1644" s="136" t="s">
        <v>31410</v>
      </c>
      <c r="B1644" s="137" t="s">
        <v>26835</v>
      </c>
      <c r="C1644" s="138" t="s">
        <v>159</v>
      </c>
      <c r="D1644" s="139">
        <v>234.63</v>
      </c>
      <c r="E1644" s="126"/>
      <c r="F1644" s="125">
        <f t="shared" si="130"/>
        <v>0</v>
      </c>
    </row>
    <row r="1645">
      <c r="A1645" s="136" t="s">
        <v>31411</v>
      </c>
      <c r="B1645" s="137" t="s">
        <v>26837</v>
      </c>
      <c r="C1645" s="138" t="s">
        <v>159</v>
      </c>
      <c r="D1645" s="139">
        <v>40.0</v>
      </c>
      <c r="E1645" s="126"/>
      <c r="F1645" s="125">
        <f t="shared" si="130"/>
        <v>0</v>
      </c>
    </row>
    <row r="1646">
      <c r="A1646" s="136" t="s">
        <v>31412</v>
      </c>
      <c r="B1646" s="137" t="s">
        <v>25978</v>
      </c>
      <c r="C1646" s="138" t="s">
        <v>117</v>
      </c>
      <c r="D1646" s="139">
        <v>432.58</v>
      </c>
      <c r="E1646" s="126"/>
      <c r="F1646" s="125">
        <f t="shared" si="130"/>
        <v>0</v>
      </c>
    </row>
    <row r="1647">
      <c r="A1647" s="136" t="s">
        <v>31413</v>
      </c>
      <c r="B1647" s="137" t="s">
        <v>1916</v>
      </c>
      <c r="C1647" s="138" t="s">
        <v>159</v>
      </c>
      <c r="D1647" s="139">
        <v>640.01</v>
      </c>
      <c r="E1647" s="126"/>
      <c r="F1647" s="125">
        <f t="shared" si="130"/>
        <v>0</v>
      </c>
    </row>
    <row r="1648">
      <c r="A1648" s="136" t="s">
        <v>31414</v>
      </c>
      <c r="B1648" s="137" t="s">
        <v>27266</v>
      </c>
      <c r="C1648" s="138" t="s">
        <v>159</v>
      </c>
      <c r="D1648" s="139">
        <v>234.63</v>
      </c>
      <c r="E1648" s="126"/>
      <c r="F1648" s="125">
        <f t="shared" si="130"/>
        <v>0</v>
      </c>
    </row>
    <row r="1649">
      <c r="A1649" s="136" t="s">
        <v>31415</v>
      </c>
      <c r="B1649" s="137" t="s">
        <v>27268</v>
      </c>
      <c r="C1649" s="138" t="s">
        <v>159</v>
      </c>
      <c r="D1649" s="139">
        <v>40.0</v>
      </c>
      <c r="E1649" s="126"/>
      <c r="F1649" s="125">
        <f t="shared" si="130"/>
        <v>0</v>
      </c>
    </row>
    <row r="1650">
      <c r="A1650" s="136" t="s">
        <v>31416</v>
      </c>
      <c r="B1650" s="137" t="s">
        <v>25699</v>
      </c>
      <c r="C1650" s="138"/>
      <c r="D1650" s="139"/>
      <c r="E1650" s="139"/>
      <c r="F1650" s="140">
        <f>SUM(F1651:F1654)</f>
        <v>0</v>
      </c>
    </row>
    <row r="1651">
      <c r="A1651" s="136" t="s">
        <v>31417</v>
      </c>
      <c r="B1651" s="137" t="s">
        <v>26865</v>
      </c>
      <c r="C1651" s="138" t="s">
        <v>159</v>
      </c>
      <c r="D1651" s="139">
        <v>100.0</v>
      </c>
      <c r="E1651" s="126"/>
      <c r="F1651" s="125">
        <f t="shared" ref="F1651:F1654" si="131">if(C1651="","",round(D1651*E1651,2))</f>
        <v>0</v>
      </c>
    </row>
    <row r="1652">
      <c r="A1652" s="136" t="s">
        <v>31418</v>
      </c>
      <c r="B1652" s="137" t="s">
        <v>26867</v>
      </c>
      <c r="C1652" s="138" t="s">
        <v>159</v>
      </c>
      <c r="D1652" s="139">
        <v>280.01</v>
      </c>
      <c r="E1652" s="126"/>
      <c r="F1652" s="125">
        <f t="shared" si="131"/>
        <v>0</v>
      </c>
    </row>
    <row r="1653">
      <c r="A1653" s="136" t="s">
        <v>31419</v>
      </c>
      <c r="B1653" s="137" t="s">
        <v>25797</v>
      </c>
      <c r="C1653" s="138" t="s">
        <v>159</v>
      </c>
      <c r="D1653" s="139">
        <v>474.64</v>
      </c>
      <c r="E1653" s="126"/>
      <c r="F1653" s="125">
        <f t="shared" si="131"/>
        <v>0</v>
      </c>
    </row>
    <row r="1654">
      <c r="A1654" s="136" t="s">
        <v>31420</v>
      </c>
      <c r="B1654" s="137" t="s">
        <v>25701</v>
      </c>
      <c r="C1654" s="138" t="s">
        <v>159</v>
      </c>
      <c r="D1654" s="139">
        <v>40.0</v>
      </c>
      <c r="E1654" s="126"/>
      <c r="F1654" s="125">
        <f t="shared" si="131"/>
        <v>0</v>
      </c>
    </row>
    <row r="1655">
      <c r="A1655" s="136" t="s">
        <v>31421</v>
      </c>
      <c r="B1655" s="137" t="s">
        <v>29654</v>
      </c>
      <c r="C1655" s="138"/>
      <c r="D1655" s="139"/>
      <c r="E1655" s="139"/>
      <c r="F1655" s="140">
        <f>SUM(F1656:F1659)</f>
        <v>0</v>
      </c>
    </row>
    <row r="1656">
      <c r="A1656" s="136" t="s">
        <v>31422</v>
      </c>
      <c r="B1656" s="137" t="s">
        <v>31169</v>
      </c>
      <c r="C1656" s="138" t="s">
        <v>159</v>
      </c>
      <c r="D1656" s="139">
        <v>914.65</v>
      </c>
      <c r="E1656" s="126"/>
      <c r="F1656" s="125">
        <f t="shared" ref="F1656:F1659" si="132">if(C1656="","",round(D1656*E1656,2))</f>
        <v>0</v>
      </c>
    </row>
    <row r="1657">
      <c r="A1657" s="136" t="s">
        <v>31423</v>
      </c>
      <c r="B1657" s="137" t="s">
        <v>31171</v>
      </c>
      <c r="C1657" s="138" t="s">
        <v>159</v>
      </c>
      <c r="D1657" s="139">
        <v>914.65</v>
      </c>
      <c r="E1657" s="126"/>
      <c r="F1657" s="125">
        <f t="shared" si="132"/>
        <v>0</v>
      </c>
    </row>
    <row r="1658">
      <c r="A1658" s="136" t="s">
        <v>31424</v>
      </c>
      <c r="B1658" s="137" t="s">
        <v>31173</v>
      </c>
      <c r="C1658" s="138" t="s">
        <v>79</v>
      </c>
      <c r="D1658" s="139">
        <v>3.0</v>
      </c>
      <c r="E1658" s="126"/>
      <c r="F1658" s="125">
        <f t="shared" si="132"/>
        <v>0</v>
      </c>
    </row>
    <row r="1659">
      <c r="A1659" s="136" t="s">
        <v>31425</v>
      </c>
      <c r="B1659" s="137" t="s">
        <v>31175</v>
      </c>
      <c r="C1659" s="138" t="s">
        <v>79</v>
      </c>
      <c r="D1659" s="139">
        <v>3.0</v>
      </c>
      <c r="E1659" s="126"/>
      <c r="F1659" s="125">
        <f t="shared" si="132"/>
        <v>0</v>
      </c>
    </row>
    <row r="1660">
      <c r="A1660" s="136" t="s">
        <v>31426</v>
      </c>
      <c r="B1660" s="137" t="s">
        <v>1865</v>
      </c>
      <c r="C1660" s="138"/>
      <c r="D1660" s="139"/>
      <c r="E1660" s="139"/>
      <c r="F1660" s="140">
        <f>SUM(F1661:F1662)</f>
        <v>0</v>
      </c>
    </row>
    <row r="1661">
      <c r="A1661" s="136" t="s">
        <v>31427</v>
      </c>
      <c r="B1661" s="137" t="s">
        <v>1867</v>
      </c>
      <c r="C1661" s="138" t="s">
        <v>79</v>
      </c>
      <c r="D1661" s="139">
        <v>18.0</v>
      </c>
      <c r="E1661" s="126"/>
      <c r="F1661" s="125">
        <f t="shared" ref="F1661:F1662" si="133">if(C1661="","",round(D1661*E1661,2))</f>
        <v>0</v>
      </c>
    </row>
    <row r="1662">
      <c r="A1662" s="136" t="s">
        <v>31428</v>
      </c>
      <c r="B1662" s="137" t="s">
        <v>1979</v>
      </c>
      <c r="C1662" s="138" t="s">
        <v>159</v>
      </c>
      <c r="D1662" s="139">
        <v>914.65</v>
      </c>
      <c r="E1662" s="126"/>
      <c r="F1662" s="125">
        <f t="shared" si="133"/>
        <v>0</v>
      </c>
    </row>
    <row r="1663">
      <c r="A1663" s="136" t="s">
        <v>31429</v>
      </c>
      <c r="B1663" s="137" t="s">
        <v>437</v>
      </c>
      <c r="C1663" s="138"/>
      <c r="D1663" s="139"/>
      <c r="E1663" s="139"/>
      <c r="F1663" s="140">
        <f>F1664+F1668</f>
        <v>0</v>
      </c>
    </row>
    <row r="1664">
      <c r="A1664" s="136" t="s">
        <v>31430</v>
      </c>
      <c r="B1664" s="137" t="s">
        <v>25725</v>
      </c>
      <c r="C1664" s="138"/>
      <c r="D1664" s="139"/>
      <c r="E1664" s="139"/>
      <c r="F1664" s="140">
        <f>SUM(F1665:F1667)</f>
        <v>0</v>
      </c>
    </row>
    <row r="1665">
      <c r="A1665" s="136" t="s">
        <v>31431</v>
      </c>
      <c r="B1665" s="137" t="s">
        <v>28520</v>
      </c>
      <c r="C1665" s="138" t="s">
        <v>79</v>
      </c>
      <c r="D1665" s="139">
        <v>2.0</v>
      </c>
      <c r="E1665" s="126"/>
      <c r="F1665" s="125">
        <f t="shared" ref="F1665:F1667" si="134">if(C1665="","",round(D1665*E1665,2))</f>
        <v>0</v>
      </c>
    </row>
    <row r="1666">
      <c r="A1666" s="136" t="s">
        <v>31432</v>
      </c>
      <c r="B1666" s="137" t="s">
        <v>31238</v>
      </c>
      <c r="C1666" s="138" t="s">
        <v>79</v>
      </c>
      <c r="D1666" s="139">
        <v>2.0</v>
      </c>
      <c r="E1666" s="126"/>
      <c r="F1666" s="125">
        <f t="shared" si="134"/>
        <v>0</v>
      </c>
    </row>
    <row r="1667">
      <c r="A1667" s="136" t="s">
        <v>31433</v>
      </c>
      <c r="B1667" s="137" t="s">
        <v>31240</v>
      </c>
      <c r="C1667" s="138" t="s">
        <v>79</v>
      </c>
      <c r="D1667" s="139">
        <v>2.0</v>
      </c>
      <c r="E1667" s="126"/>
      <c r="F1667" s="125">
        <f t="shared" si="134"/>
        <v>0</v>
      </c>
    </row>
    <row r="1668">
      <c r="A1668" s="136" t="s">
        <v>31434</v>
      </c>
      <c r="B1668" s="137" t="s">
        <v>26039</v>
      </c>
      <c r="C1668" s="138"/>
      <c r="D1668" s="139"/>
      <c r="E1668" s="139"/>
      <c r="F1668" s="140">
        <f>SUM(F1669:F1672)</f>
        <v>0</v>
      </c>
    </row>
    <row r="1669">
      <c r="A1669" s="136" t="s">
        <v>31435</v>
      </c>
      <c r="B1669" s="137" t="s">
        <v>28770</v>
      </c>
      <c r="C1669" s="138" t="s">
        <v>79</v>
      </c>
      <c r="D1669" s="139">
        <v>1.0</v>
      </c>
      <c r="E1669" s="126"/>
      <c r="F1669" s="125">
        <f t="shared" ref="F1669:F1672" si="135">if(C1669="","",round(D1669*E1669,2))</f>
        <v>0</v>
      </c>
    </row>
    <row r="1670">
      <c r="A1670" s="136" t="s">
        <v>31436</v>
      </c>
      <c r="B1670" s="137" t="s">
        <v>31380</v>
      </c>
      <c r="C1670" s="138" t="s">
        <v>79</v>
      </c>
      <c r="D1670" s="139">
        <v>1.0</v>
      </c>
      <c r="E1670" s="126"/>
      <c r="F1670" s="125">
        <f t="shared" si="135"/>
        <v>0</v>
      </c>
    </row>
    <row r="1671">
      <c r="A1671" s="136" t="s">
        <v>31437</v>
      </c>
      <c r="B1671" s="137" t="s">
        <v>14226</v>
      </c>
      <c r="C1671" s="138" t="s">
        <v>79</v>
      </c>
      <c r="D1671" s="139">
        <v>2.0</v>
      </c>
      <c r="E1671" s="126"/>
      <c r="F1671" s="125">
        <f t="shared" si="135"/>
        <v>0</v>
      </c>
    </row>
    <row r="1672">
      <c r="A1672" s="136" t="s">
        <v>31438</v>
      </c>
      <c r="B1672" s="137" t="s">
        <v>31184</v>
      </c>
      <c r="C1672" s="138" t="s">
        <v>79</v>
      </c>
      <c r="D1672" s="139">
        <v>2.0</v>
      </c>
      <c r="E1672" s="126"/>
      <c r="F1672" s="125">
        <f t="shared" si="135"/>
        <v>0</v>
      </c>
    </row>
    <row r="1673">
      <c r="A1673" s="136" t="s">
        <v>31439</v>
      </c>
      <c r="B1673" s="137" t="s">
        <v>25751</v>
      </c>
      <c r="C1673" s="138"/>
      <c r="D1673" s="139"/>
      <c r="E1673" s="139"/>
      <c r="F1673" s="140">
        <f>SUM(F1674:F1676)</f>
        <v>0</v>
      </c>
    </row>
    <row r="1674">
      <c r="A1674" s="136" t="s">
        <v>31440</v>
      </c>
      <c r="B1674" s="137" t="s">
        <v>27074</v>
      </c>
      <c r="C1674" s="138" t="s">
        <v>79</v>
      </c>
      <c r="D1674" s="139">
        <v>6.0</v>
      </c>
      <c r="E1674" s="126"/>
      <c r="F1674" s="125">
        <f t="shared" ref="F1674:F1676" si="136">if(C1674="","",round(D1674*E1674,2))</f>
        <v>0</v>
      </c>
    </row>
    <row r="1675">
      <c r="A1675" s="136" t="s">
        <v>31441</v>
      </c>
      <c r="B1675" s="137" t="s">
        <v>26919</v>
      </c>
      <c r="C1675" s="138" t="s">
        <v>79</v>
      </c>
      <c r="D1675" s="139">
        <v>2.0</v>
      </c>
      <c r="E1675" s="126"/>
      <c r="F1675" s="125">
        <f t="shared" si="136"/>
        <v>0</v>
      </c>
    </row>
    <row r="1676">
      <c r="A1676" s="136" t="s">
        <v>31442</v>
      </c>
      <c r="B1676" s="137" t="s">
        <v>27083</v>
      </c>
      <c r="C1676" s="138" t="s">
        <v>79</v>
      </c>
      <c r="D1676" s="139">
        <v>1.0</v>
      </c>
      <c r="E1676" s="126"/>
      <c r="F1676" s="125">
        <f t="shared" si="136"/>
        <v>0</v>
      </c>
    </row>
    <row r="1677">
      <c r="A1677" s="136" t="s">
        <v>31443</v>
      </c>
      <c r="B1677" s="137" t="s">
        <v>31444</v>
      </c>
      <c r="C1677" s="138"/>
      <c r="D1677" s="139"/>
      <c r="E1677" s="139"/>
      <c r="F1677" s="140">
        <f>F1678+F1686+F1695+F1699+F1704+F1707+F1716</f>
        <v>0</v>
      </c>
    </row>
    <row r="1678">
      <c r="A1678" s="136" t="s">
        <v>31445</v>
      </c>
      <c r="B1678" s="137" t="s">
        <v>458</v>
      </c>
      <c r="C1678" s="138"/>
      <c r="D1678" s="139"/>
      <c r="E1678" s="139"/>
      <c r="F1678" s="140">
        <f>SUM(F1679:F1685)</f>
        <v>0</v>
      </c>
    </row>
    <row r="1679">
      <c r="A1679" s="136" t="s">
        <v>31446</v>
      </c>
      <c r="B1679" s="137" t="s">
        <v>1770</v>
      </c>
      <c r="C1679" s="138" t="s">
        <v>529</v>
      </c>
      <c r="D1679" s="139">
        <v>0.95</v>
      </c>
      <c r="E1679" s="126"/>
      <c r="F1679" s="125">
        <f t="shared" ref="F1679:F1685" si="137">if(C1679="","",round(D1679*E1679,2))</f>
        <v>0</v>
      </c>
    </row>
    <row r="1680">
      <c r="A1680" s="136" t="s">
        <v>31447</v>
      </c>
      <c r="B1680" s="137" t="s">
        <v>1772</v>
      </c>
      <c r="C1680" s="138" t="s">
        <v>529</v>
      </c>
      <c r="D1680" s="139">
        <v>0.95</v>
      </c>
      <c r="E1680" s="126"/>
      <c r="F1680" s="125">
        <f t="shared" si="137"/>
        <v>0</v>
      </c>
    </row>
    <row r="1681">
      <c r="A1681" s="136" t="s">
        <v>31448</v>
      </c>
      <c r="B1681" s="137" t="s">
        <v>25646</v>
      </c>
      <c r="C1681" s="138" t="s">
        <v>159</v>
      </c>
      <c r="D1681" s="139">
        <v>1905.42</v>
      </c>
      <c r="E1681" s="126"/>
      <c r="F1681" s="125">
        <f t="shared" si="137"/>
        <v>0</v>
      </c>
    </row>
    <row r="1682">
      <c r="A1682" s="136" t="s">
        <v>31449</v>
      </c>
      <c r="B1682" s="137" t="s">
        <v>25648</v>
      </c>
      <c r="C1682" s="138" t="s">
        <v>159</v>
      </c>
      <c r="D1682" s="139">
        <v>1905.42</v>
      </c>
      <c r="E1682" s="126"/>
      <c r="F1682" s="125">
        <f t="shared" si="137"/>
        <v>0</v>
      </c>
    </row>
    <row r="1683">
      <c r="A1683" s="136" t="s">
        <v>31450</v>
      </c>
      <c r="B1683" s="137" t="s">
        <v>25650</v>
      </c>
      <c r="C1683" s="138" t="s">
        <v>79</v>
      </c>
      <c r="D1683" s="139">
        <v>19.0</v>
      </c>
      <c r="E1683" s="126"/>
      <c r="F1683" s="125">
        <f t="shared" si="137"/>
        <v>0</v>
      </c>
    </row>
    <row r="1684">
      <c r="A1684" s="136" t="s">
        <v>31451</v>
      </c>
      <c r="B1684" s="137" t="s">
        <v>25652</v>
      </c>
      <c r="C1684" s="138" t="s">
        <v>79</v>
      </c>
      <c r="D1684" s="139">
        <v>10.0</v>
      </c>
      <c r="E1684" s="126"/>
      <c r="F1684" s="125">
        <f t="shared" si="137"/>
        <v>0</v>
      </c>
    </row>
    <row r="1685">
      <c r="A1685" s="136" t="s">
        <v>31452</v>
      </c>
      <c r="B1685" s="137" t="s">
        <v>25654</v>
      </c>
      <c r="C1685" s="138" t="s">
        <v>159</v>
      </c>
      <c r="D1685" s="139">
        <v>952.71</v>
      </c>
      <c r="E1685" s="126"/>
      <c r="F1685" s="125">
        <f t="shared" si="137"/>
        <v>0</v>
      </c>
    </row>
    <row r="1686">
      <c r="A1686" s="136" t="s">
        <v>31453</v>
      </c>
      <c r="B1686" s="137" t="s">
        <v>110</v>
      </c>
      <c r="C1686" s="138"/>
      <c r="D1686" s="139"/>
      <c r="E1686" s="139"/>
      <c r="F1686" s="140">
        <f>SUM(F1687:F1694)</f>
        <v>0</v>
      </c>
    </row>
    <row r="1687">
      <c r="A1687" s="136" t="s">
        <v>31454</v>
      </c>
      <c r="B1687" s="137" t="s">
        <v>31149</v>
      </c>
      <c r="C1687" s="138" t="s">
        <v>159</v>
      </c>
      <c r="D1687" s="139">
        <v>500.0</v>
      </c>
      <c r="E1687" s="126"/>
      <c r="F1687" s="125">
        <f t="shared" ref="F1687:F1694" si="138">if(C1687="","",round(D1687*E1687,2))</f>
        <v>0</v>
      </c>
    </row>
    <row r="1688">
      <c r="A1688" s="136" t="s">
        <v>31455</v>
      </c>
      <c r="B1688" s="137" t="s">
        <v>29874</v>
      </c>
      <c r="C1688" s="138" t="s">
        <v>159</v>
      </c>
      <c r="D1688" s="139">
        <v>322.44</v>
      </c>
      <c r="E1688" s="126"/>
      <c r="F1688" s="125">
        <f t="shared" si="138"/>
        <v>0</v>
      </c>
    </row>
    <row r="1689">
      <c r="A1689" s="136" t="s">
        <v>31456</v>
      </c>
      <c r="B1689" s="137" t="s">
        <v>28857</v>
      </c>
      <c r="C1689" s="138" t="s">
        <v>159</v>
      </c>
      <c r="D1689" s="139">
        <v>130.27</v>
      </c>
      <c r="E1689" s="126"/>
      <c r="F1689" s="125">
        <f t="shared" si="138"/>
        <v>0</v>
      </c>
    </row>
    <row r="1690">
      <c r="A1690" s="136" t="s">
        <v>31457</v>
      </c>
      <c r="B1690" s="137" t="s">
        <v>28859</v>
      </c>
      <c r="C1690" s="138" t="s">
        <v>159</v>
      </c>
      <c r="D1690" s="139">
        <v>952.71</v>
      </c>
      <c r="E1690" s="126"/>
      <c r="F1690" s="125">
        <f t="shared" si="138"/>
        <v>0</v>
      </c>
    </row>
    <row r="1691">
      <c r="A1691" s="136" t="s">
        <v>31458</v>
      </c>
      <c r="B1691" s="137" t="s">
        <v>31156</v>
      </c>
      <c r="C1691" s="138" t="s">
        <v>159</v>
      </c>
      <c r="D1691" s="139">
        <v>500.0</v>
      </c>
      <c r="E1691" s="126"/>
      <c r="F1691" s="125">
        <f t="shared" si="138"/>
        <v>0</v>
      </c>
    </row>
    <row r="1692">
      <c r="A1692" s="136" t="s">
        <v>31459</v>
      </c>
      <c r="B1692" s="137" t="s">
        <v>29895</v>
      </c>
      <c r="C1692" s="138" t="s">
        <v>159</v>
      </c>
      <c r="D1692" s="139">
        <v>322.44</v>
      </c>
      <c r="E1692" s="126"/>
      <c r="F1692" s="125">
        <f t="shared" si="138"/>
        <v>0</v>
      </c>
    </row>
    <row r="1693">
      <c r="A1693" s="136" t="s">
        <v>31460</v>
      </c>
      <c r="B1693" s="137" t="s">
        <v>28861</v>
      </c>
      <c r="C1693" s="138" t="s">
        <v>159</v>
      </c>
      <c r="D1693" s="139">
        <v>130.27</v>
      </c>
      <c r="E1693" s="126"/>
      <c r="F1693" s="125">
        <f t="shared" si="138"/>
        <v>0</v>
      </c>
    </row>
    <row r="1694">
      <c r="A1694" s="136" t="s">
        <v>31461</v>
      </c>
      <c r="B1694" s="137" t="s">
        <v>1916</v>
      </c>
      <c r="C1694" s="138" t="s">
        <v>159</v>
      </c>
      <c r="D1694" s="139">
        <v>952.71</v>
      </c>
      <c r="E1694" s="126"/>
      <c r="F1694" s="125">
        <f t="shared" si="138"/>
        <v>0</v>
      </c>
    </row>
    <row r="1695">
      <c r="A1695" s="136" t="s">
        <v>31462</v>
      </c>
      <c r="B1695" s="137" t="s">
        <v>25699</v>
      </c>
      <c r="C1695" s="138"/>
      <c r="D1695" s="139"/>
      <c r="E1695" s="139"/>
      <c r="F1695" s="140">
        <f>SUM(F1696:F1698)</f>
        <v>0</v>
      </c>
    </row>
    <row r="1696">
      <c r="A1696" s="136" t="s">
        <v>31463</v>
      </c>
      <c r="B1696" s="137" t="s">
        <v>26865</v>
      </c>
      <c r="C1696" s="138" t="s">
        <v>159</v>
      </c>
      <c r="D1696" s="139">
        <v>500.0</v>
      </c>
      <c r="E1696" s="126"/>
      <c r="F1696" s="125">
        <f t="shared" ref="F1696:F1698" si="139">if(C1696="","",round(D1696*E1696,2))</f>
        <v>0</v>
      </c>
    </row>
    <row r="1697">
      <c r="A1697" s="136" t="s">
        <v>31464</v>
      </c>
      <c r="B1697" s="137" t="s">
        <v>26867</v>
      </c>
      <c r="C1697" s="138" t="s">
        <v>159</v>
      </c>
      <c r="D1697" s="139">
        <v>322.44</v>
      </c>
      <c r="E1697" s="126"/>
      <c r="F1697" s="125">
        <f t="shared" si="139"/>
        <v>0</v>
      </c>
    </row>
    <row r="1698">
      <c r="A1698" s="136" t="s">
        <v>31465</v>
      </c>
      <c r="B1698" s="137" t="s">
        <v>25797</v>
      </c>
      <c r="C1698" s="138" t="s">
        <v>159</v>
      </c>
      <c r="D1698" s="139">
        <v>130.27</v>
      </c>
      <c r="E1698" s="126"/>
      <c r="F1698" s="125">
        <f t="shared" si="139"/>
        <v>0</v>
      </c>
    </row>
    <row r="1699">
      <c r="A1699" s="136" t="s">
        <v>31466</v>
      </c>
      <c r="B1699" s="137" t="s">
        <v>29654</v>
      </c>
      <c r="C1699" s="138"/>
      <c r="D1699" s="139"/>
      <c r="E1699" s="139"/>
      <c r="F1699" s="140">
        <f>SUM(F1700:F1703)</f>
        <v>0</v>
      </c>
    </row>
    <row r="1700">
      <c r="A1700" s="136" t="s">
        <v>31467</v>
      </c>
      <c r="B1700" s="137" t="s">
        <v>31169</v>
      </c>
      <c r="C1700" s="138" t="s">
        <v>159</v>
      </c>
      <c r="D1700" s="139">
        <v>952.71</v>
      </c>
      <c r="E1700" s="126"/>
      <c r="F1700" s="125">
        <f t="shared" ref="F1700:F1703" si="140">if(C1700="","",round(D1700*E1700,2))</f>
        <v>0</v>
      </c>
    </row>
    <row r="1701">
      <c r="A1701" s="136" t="s">
        <v>31468</v>
      </c>
      <c r="B1701" s="137" t="s">
        <v>31171</v>
      </c>
      <c r="C1701" s="138" t="s">
        <v>159</v>
      </c>
      <c r="D1701" s="139">
        <v>952.71</v>
      </c>
      <c r="E1701" s="126"/>
      <c r="F1701" s="125">
        <f t="shared" si="140"/>
        <v>0</v>
      </c>
    </row>
    <row r="1702">
      <c r="A1702" s="136" t="s">
        <v>31469</v>
      </c>
      <c r="B1702" s="137" t="s">
        <v>31173</v>
      </c>
      <c r="C1702" s="138" t="s">
        <v>79</v>
      </c>
      <c r="D1702" s="139">
        <v>3.0</v>
      </c>
      <c r="E1702" s="126"/>
      <c r="F1702" s="125">
        <f t="shared" si="140"/>
        <v>0</v>
      </c>
    </row>
    <row r="1703">
      <c r="A1703" s="136" t="s">
        <v>31470</v>
      </c>
      <c r="B1703" s="137" t="s">
        <v>31175</v>
      </c>
      <c r="C1703" s="138" t="s">
        <v>79</v>
      </c>
      <c r="D1703" s="139">
        <v>3.0</v>
      </c>
      <c r="E1703" s="126"/>
      <c r="F1703" s="125">
        <f t="shared" si="140"/>
        <v>0</v>
      </c>
    </row>
    <row r="1704">
      <c r="A1704" s="136" t="s">
        <v>31471</v>
      </c>
      <c r="B1704" s="137" t="s">
        <v>1865</v>
      </c>
      <c r="C1704" s="138"/>
      <c r="D1704" s="139"/>
      <c r="E1704" s="139"/>
      <c r="F1704" s="140">
        <f>SUM(F1705:F1706)</f>
        <v>0</v>
      </c>
    </row>
    <row r="1705">
      <c r="A1705" s="136" t="s">
        <v>31472</v>
      </c>
      <c r="B1705" s="137" t="s">
        <v>1867</v>
      </c>
      <c r="C1705" s="138" t="s">
        <v>79</v>
      </c>
      <c r="D1705" s="139">
        <v>19.0</v>
      </c>
      <c r="E1705" s="126"/>
      <c r="F1705" s="125">
        <f t="shared" ref="F1705:F1706" si="141">if(C1705="","",round(D1705*E1705,2))</f>
        <v>0</v>
      </c>
    </row>
    <row r="1706">
      <c r="A1706" s="136" t="s">
        <v>31473</v>
      </c>
      <c r="B1706" s="137" t="s">
        <v>1979</v>
      </c>
      <c r="C1706" s="138" t="s">
        <v>159</v>
      </c>
      <c r="D1706" s="139">
        <v>952.71</v>
      </c>
      <c r="E1706" s="126"/>
      <c r="F1706" s="125">
        <f t="shared" si="141"/>
        <v>0</v>
      </c>
    </row>
    <row r="1707">
      <c r="A1707" s="136" t="s">
        <v>31474</v>
      </c>
      <c r="B1707" s="137" t="s">
        <v>437</v>
      </c>
      <c r="C1707" s="138"/>
      <c r="D1707" s="139"/>
      <c r="E1707" s="139"/>
      <c r="F1707" s="140">
        <f>F1708+F1712</f>
        <v>0</v>
      </c>
    </row>
    <row r="1708">
      <c r="A1708" s="136" t="s">
        <v>31475</v>
      </c>
      <c r="B1708" s="137" t="s">
        <v>25725</v>
      </c>
      <c r="C1708" s="138"/>
      <c r="D1708" s="139"/>
      <c r="E1708" s="139"/>
      <c r="F1708" s="140">
        <f>SUM(F1709:F1711)</f>
        <v>0</v>
      </c>
    </row>
    <row r="1709">
      <c r="A1709" s="136" t="s">
        <v>31476</v>
      </c>
      <c r="B1709" s="137" t="s">
        <v>31370</v>
      </c>
      <c r="C1709" s="138" t="s">
        <v>79</v>
      </c>
      <c r="D1709" s="139">
        <v>2.0</v>
      </c>
      <c r="E1709" s="126"/>
      <c r="F1709" s="125">
        <f t="shared" ref="F1709:F1711" si="142">if(C1709="","",round(D1709*E1709,2))</f>
        <v>0</v>
      </c>
    </row>
    <row r="1710">
      <c r="A1710" s="136" t="s">
        <v>31477</v>
      </c>
      <c r="B1710" s="137" t="s">
        <v>31238</v>
      </c>
      <c r="C1710" s="138" t="s">
        <v>79</v>
      </c>
      <c r="D1710" s="139">
        <v>2.0</v>
      </c>
      <c r="E1710" s="126"/>
      <c r="F1710" s="125">
        <f t="shared" si="142"/>
        <v>0</v>
      </c>
    </row>
    <row r="1711">
      <c r="A1711" s="136" t="s">
        <v>31478</v>
      </c>
      <c r="B1711" s="137" t="s">
        <v>31240</v>
      </c>
      <c r="C1711" s="138" t="s">
        <v>79</v>
      </c>
      <c r="D1711" s="139">
        <v>2.0</v>
      </c>
      <c r="E1711" s="126"/>
      <c r="F1711" s="125">
        <f t="shared" si="142"/>
        <v>0</v>
      </c>
    </row>
    <row r="1712">
      <c r="A1712" s="136" t="s">
        <v>31479</v>
      </c>
      <c r="B1712" s="137" t="s">
        <v>26039</v>
      </c>
      <c r="C1712" s="138"/>
      <c r="D1712" s="139"/>
      <c r="E1712" s="139"/>
      <c r="F1712" s="140">
        <f>SUM(F1713:F1715)</f>
        <v>0</v>
      </c>
    </row>
    <row r="1713">
      <c r="A1713" s="136" t="s">
        <v>31480</v>
      </c>
      <c r="B1713" s="137" t="s">
        <v>31377</v>
      </c>
      <c r="C1713" s="138" t="s">
        <v>79</v>
      </c>
      <c r="D1713" s="139">
        <v>2.0</v>
      </c>
      <c r="E1713" s="126"/>
      <c r="F1713" s="125">
        <f t="shared" ref="F1713:F1715" si="143">if(C1713="","",round(D1713*E1713,2))</f>
        <v>0</v>
      </c>
    </row>
    <row r="1714">
      <c r="A1714" s="136" t="s">
        <v>31481</v>
      </c>
      <c r="B1714" s="137" t="s">
        <v>14226</v>
      </c>
      <c r="C1714" s="138" t="s">
        <v>79</v>
      </c>
      <c r="D1714" s="139">
        <v>2.0</v>
      </c>
      <c r="E1714" s="126"/>
      <c r="F1714" s="125">
        <f t="shared" si="143"/>
        <v>0</v>
      </c>
    </row>
    <row r="1715">
      <c r="A1715" s="136" t="s">
        <v>31482</v>
      </c>
      <c r="B1715" s="137" t="s">
        <v>31184</v>
      </c>
      <c r="C1715" s="138" t="s">
        <v>79</v>
      </c>
      <c r="D1715" s="139">
        <v>2.0</v>
      </c>
      <c r="E1715" s="126"/>
      <c r="F1715" s="125">
        <f t="shared" si="143"/>
        <v>0</v>
      </c>
    </row>
    <row r="1716">
      <c r="A1716" s="136" t="s">
        <v>31483</v>
      </c>
      <c r="B1716" s="137" t="s">
        <v>25751</v>
      </c>
      <c r="C1716" s="138"/>
      <c r="D1716" s="139"/>
      <c r="E1716" s="139"/>
      <c r="F1716" s="140">
        <f>SUM(F1717:F1718)</f>
        <v>0</v>
      </c>
    </row>
    <row r="1717">
      <c r="A1717" s="136" t="s">
        <v>31484</v>
      </c>
      <c r="B1717" s="137" t="s">
        <v>26919</v>
      </c>
      <c r="C1717" s="138" t="s">
        <v>79</v>
      </c>
      <c r="D1717" s="139">
        <v>2.0</v>
      </c>
      <c r="E1717" s="126"/>
      <c r="F1717" s="125">
        <f t="shared" ref="F1717:F1718" si="144">if(C1717="","",round(D1717*E1717,2))</f>
        <v>0</v>
      </c>
    </row>
    <row r="1718">
      <c r="A1718" s="136" t="s">
        <v>31485</v>
      </c>
      <c r="B1718" s="137" t="s">
        <v>27083</v>
      </c>
      <c r="C1718" s="138" t="s">
        <v>79</v>
      </c>
      <c r="D1718" s="139">
        <v>1.0</v>
      </c>
      <c r="E1718" s="126"/>
      <c r="F1718" s="125">
        <f t="shared" si="144"/>
        <v>0</v>
      </c>
    </row>
    <row r="1719">
      <c r="A1719" s="136" t="s">
        <v>31486</v>
      </c>
      <c r="B1719" s="137" t="s">
        <v>31487</v>
      </c>
      <c r="C1719" s="138"/>
      <c r="D1719" s="139"/>
      <c r="E1719" s="139"/>
      <c r="F1719" s="140">
        <f>F1720+F1728+F1747+F1752+F1758+F1761+F1770+F1775</f>
        <v>0</v>
      </c>
    </row>
    <row r="1720">
      <c r="A1720" s="136" t="s">
        <v>31488</v>
      </c>
      <c r="B1720" s="137" t="s">
        <v>458</v>
      </c>
      <c r="C1720" s="138"/>
      <c r="D1720" s="139"/>
      <c r="E1720" s="139"/>
      <c r="F1720" s="140">
        <f>SUM(F1721:F1727)</f>
        <v>0</v>
      </c>
    </row>
    <row r="1721">
      <c r="A1721" s="136" t="s">
        <v>31489</v>
      </c>
      <c r="B1721" s="137" t="s">
        <v>1770</v>
      </c>
      <c r="C1721" s="138" t="s">
        <v>529</v>
      </c>
      <c r="D1721" s="139">
        <v>3.34</v>
      </c>
      <c r="E1721" s="126"/>
      <c r="F1721" s="125">
        <f t="shared" ref="F1721:F1727" si="145">if(C1721="","",round(D1721*E1721,2))</f>
        <v>0</v>
      </c>
    </row>
    <row r="1722">
      <c r="A1722" s="136" t="s">
        <v>31490</v>
      </c>
      <c r="B1722" s="137" t="s">
        <v>1772</v>
      </c>
      <c r="C1722" s="138" t="s">
        <v>529</v>
      </c>
      <c r="D1722" s="139">
        <v>3.34</v>
      </c>
      <c r="E1722" s="126"/>
      <c r="F1722" s="125">
        <f t="shared" si="145"/>
        <v>0</v>
      </c>
    </row>
    <row r="1723">
      <c r="A1723" s="136" t="s">
        <v>31491</v>
      </c>
      <c r="B1723" s="137" t="s">
        <v>25646</v>
      </c>
      <c r="C1723" s="138" t="s">
        <v>159</v>
      </c>
      <c r="D1723" s="139">
        <v>6676.72</v>
      </c>
      <c r="E1723" s="126"/>
      <c r="F1723" s="125">
        <f t="shared" si="145"/>
        <v>0</v>
      </c>
    </row>
    <row r="1724">
      <c r="A1724" s="136" t="s">
        <v>31492</v>
      </c>
      <c r="B1724" s="137" t="s">
        <v>25648</v>
      </c>
      <c r="C1724" s="138" t="s">
        <v>159</v>
      </c>
      <c r="D1724" s="139">
        <v>6676.72</v>
      </c>
      <c r="E1724" s="126"/>
      <c r="F1724" s="125">
        <f t="shared" si="145"/>
        <v>0</v>
      </c>
    </row>
    <row r="1725">
      <c r="A1725" s="136" t="s">
        <v>31493</v>
      </c>
      <c r="B1725" s="137" t="s">
        <v>25650</v>
      </c>
      <c r="C1725" s="138" t="s">
        <v>79</v>
      </c>
      <c r="D1725" s="139">
        <v>67.0</v>
      </c>
      <c r="E1725" s="126"/>
      <c r="F1725" s="125">
        <f t="shared" si="145"/>
        <v>0</v>
      </c>
    </row>
    <row r="1726">
      <c r="A1726" s="136" t="s">
        <v>31494</v>
      </c>
      <c r="B1726" s="137" t="s">
        <v>25652</v>
      </c>
      <c r="C1726" s="138" t="s">
        <v>79</v>
      </c>
      <c r="D1726" s="139">
        <v>33.0</v>
      </c>
      <c r="E1726" s="126"/>
      <c r="F1726" s="125">
        <f t="shared" si="145"/>
        <v>0</v>
      </c>
    </row>
    <row r="1727">
      <c r="A1727" s="136" t="s">
        <v>31495</v>
      </c>
      <c r="B1727" s="137" t="s">
        <v>25654</v>
      </c>
      <c r="C1727" s="138" t="s">
        <v>159</v>
      </c>
      <c r="D1727" s="139">
        <v>3338.36</v>
      </c>
      <c r="E1727" s="126"/>
      <c r="F1727" s="125">
        <f t="shared" si="145"/>
        <v>0</v>
      </c>
    </row>
    <row r="1728">
      <c r="A1728" s="136" t="s">
        <v>31496</v>
      </c>
      <c r="B1728" s="137" t="s">
        <v>110</v>
      </c>
      <c r="C1728" s="138"/>
      <c r="D1728" s="139"/>
      <c r="E1728" s="139"/>
      <c r="F1728" s="140">
        <f>SUM(F1729:F1746)</f>
        <v>0</v>
      </c>
    </row>
    <row r="1729">
      <c r="A1729" s="136" t="s">
        <v>31497</v>
      </c>
      <c r="B1729" s="137" t="s">
        <v>31149</v>
      </c>
      <c r="C1729" s="138" t="s">
        <v>159</v>
      </c>
      <c r="D1729" s="139">
        <v>178.35</v>
      </c>
      <c r="E1729" s="126"/>
      <c r="F1729" s="125">
        <f t="shared" ref="F1729:F1746" si="146">if(C1729="","",round(D1729*E1729,2))</f>
        <v>0</v>
      </c>
    </row>
    <row r="1730">
      <c r="A1730" s="136" t="s">
        <v>31498</v>
      </c>
      <c r="B1730" s="137" t="s">
        <v>29874</v>
      </c>
      <c r="C1730" s="138" t="s">
        <v>159</v>
      </c>
      <c r="D1730" s="139">
        <v>821.75</v>
      </c>
      <c r="E1730" s="126"/>
      <c r="F1730" s="125">
        <f t="shared" si="146"/>
        <v>0</v>
      </c>
    </row>
    <row r="1731">
      <c r="A1731" s="136" t="s">
        <v>31499</v>
      </c>
      <c r="B1731" s="137" t="s">
        <v>28857</v>
      </c>
      <c r="C1731" s="138" t="s">
        <v>159</v>
      </c>
      <c r="D1731" s="139">
        <v>1422.13</v>
      </c>
      <c r="E1731" s="126"/>
      <c r="F1731" s="125">
        <f t="shared" si="146"/>
        <v>0</v>
      </c>
    </row>
    <row r="1732">
      <c r="A1732" s="136" t="s">
        <v>31500</v>
      </c>
      <c r="B1732" s="137" t="s">
        <v>29714</v>
      </c>
      <c r="C1732" s="138" t="s">
        <v>159</v>
      </c>
      <c r="D1732" s="139">
        <v>216.12</v>
      </c>
      <c r="E1732" s="126"/>
      <c r="F1732" s="125">
        <f t="shared" si="146"/>
        <v>0</v>
      </c>
    </row>
    <row r="1733">
      <c r="A1733" s="136" t="s">
        <v>31501</v>
      </c>
      <c r="B1733" s="137" t="s">
        <v>26815</v>
      </c>
      <c r="C1733" s="138" t="s">
        <v>159</v>
      </c>
      <c r="D1733" s="139">
        <v>320.0</v>
      </c>
      <c r="E1733" s="126"/>
      <c r="F1733" s="125">
        <f t="shared" si="146"/>
        <v>0</v>
      </c>
    </row>
    <row r="1734">
      <c r="A1734" s="136" t="s">
        <v>31502</v>
      </c>
      <c r="B1734" s="137" t="s">
        <v>26817</v>
      </c>
      <c r="C1734" s="138" t="s">
        <v>159</v>
      </c>
      <c r="D1734" s="139">
        <v>380.0</v>
      </c>
      <c r="E1734" s="126"/>
      <c r="F1734" s="125">
        <f t="shared" si="146"/>
        <v>0</v>
      </c>
    </row>
    <row r="1735">
      <c r="A1735" s="136" t="s">
        <v>31503</v>
      </c>
      <c r="B1735" s="137" t="s">
        <v>28859</v>
      </c>
      <c r="C1735" s="138" t="s">
        <v>159</v>
      </c>
      <c r="D1735" s="139">
        <v>2638.36</v>
      </c>
      <c r="E1735" s="126"/>
      <c r="F1735" s="125">
        <f t="shared" si="146"/>
        <v>0</v>
      </c>
    </row>
    <row r="1736">
      <c r="A1736" s="136" t="s">
        <v>31504</v>
      </c>
      <c r="B1736" s="137" t="s">
        <v>26825</v>
      </c>
      <c r="C1736" s="138" t="s">
        <v>159</v>
      </c>
      <c r="D1736" s="139">
        <v>700.0</v>
      </c>
      <c r="E1736" s="126"/>
      <c r="F1736" s="125">
        <f t="shared" si="146"/>
        <v>0</v>
      </c>
    </row>
    <row r="1737">
      <c r="A1737" s="136" t="s">
        <v>31505</v>
      </c>
      <c r="B1737" s="137" t="s">
        <v>31156</v>
      </c>
      <c r="C1737" s="138" t="s">
        <v>159</v>
      </c>
      <c r="D1737" s="139">
        <v>178.35</v>
      </c>
      <c r="E1737" s="126"/>
      <c r="F1737" s="125">
        <f t="shared" si="146"/>
        <v>0</v>
      </c>
    </row>
    <row r="1738">
      <c r="A1738" s="136" t="s">
        <v>31506</v>
      </c>
      <c r="B1738" s="137" t="s">
        <v>29895</v>
      </c>
      <c r="C1738" s="138" t="s">
        <v>159</v>
      </c>
      <c r="D1738" s="139">
        <v>821.75</v>
      </c>
      <c r="E1738" s="126"/>
      <c r="F1738" s="125">
        <f t="shared" si="146"/>
        <v>0</v>
      </c>
    </row>
    <row r="1739">
      <c r="A1739" s="136" t="s">
        <v>31507</v>
      </c>
      <c r="B1739" s="137" t="s">
        <v>28861</v>
      </c>
      <c r="C1739" s="138" t="s">
        <v>159</v>
      </c>
      <c r="D1739" s="139">
        <v>1422.13</v>
      </c>
      <c r="E1739" s="126"/>
      <c r="F1739" s="125">
        <f t="shared" si="146"/>
        <v>0</v>
      </c>
    </row>
    <row r="1740">
      <c r="A1740" s="136" t="s">
        <v>31508</v>
      </c>
      <c r="B1740" s="137" t="s">
        <v>29751</v>
      </c>
      <c r="C1740" s="138" t="s">
        <v>159</v>
      </c>
      <c r="D1740" s="139">
        <v>216.12</v>
      </c>
      <c r="E1740" s="126"/>
      <c r="F1740" s="125">
        <f t="shared" si="146"/>
        <v>0</v>
      </c>
    </row>
    <row r="1741">
      <c r="A1741" s="136" t="s">
        <v>31509</v>
      </c>
      <c r="B1741" s="137" t="s">
        <v>26835</v>
      </c>
      <c r="C1741" s="138" t="s">
        <v>159</v>
      </c>
      <c r="D1741" s="139">
        <v>320.0</v>
      </c>
      <c r="E1741" s="126"/>
      <c r="F1741" s="125">
        <f t="shared" si="146"/>
        <v>0</v>
      </c>
    </row>
    <row r="1742">
      <c r="A1742" s="136" t="s">
        <v>31510</v>
      </c>
      <c r="B1742" s="137" t="s">
        <v>26837</v>
      </c>
      <c r="C1742" s="138" t="s">
        <v>159</v>
      </c>
      <c r="D1742" s="139">
        <v>380.0</v>
      </c>
      <c r="E1742" s="126"/>
      <c r="F1742" s="125">
        <f t="shared" si="146"/>
        <v>0</v>
      </c>
    </row>
    <row r="1743">
      <c r="A1743" s="136" t="s">
        <v>31511</v>
      </c>
      <c r="B1743" s="137" t="s">
        <v>25978</v>
      </c>
      <c r="C1743" s="138" t="s">
        <v>117</v>
      </c>
      <c r="D1743" s="139">
        <v>1231.18</v>
      </c>
      <c r="E1743" s="126"/>
      <c r="F1743" s="125">
        <f t="shared" si="146"/>
        <v>0</v>
      </c>
    </row>
    <row r="1744">
      <c r="A1744" s="136" t="s">
        <v>31512</v>
      </c>
      <c r="B1744" s="137" t="s">
        <v>1916</v>
      </c>
      <c r="C1744" s="138" t="s">
        <v>159</v>
      </c>
      <c r="D1744" s="139">
        <v>2638.36</v>
      </c>
      <c r="E1744" s="126"/>
      <c r="F1744" s="125">
        <f t="shared" si="146"/>
        <v>0</v>
      </c>
    </row>
    <row r="1745">
      <c r="A1745" s="136" t="s">
        <v>31513</v>
      </c>
      <c r="B1745" s="137" t="s">
        <v>26854</v>
      </c>
      <c r="C1745" s="138" t="s">
        <v>159</v>
      </c>
      <c r="D1745" s="139">
        <v>320.0</v>
      </c>
      <c r="E1745" s="126"/>
      <c r="F1745" s="125">
        <f t="shared" si="146"/>
        <v>0</v>
      </c>
    </row>
    <row r="1746">
      <c r="A1746" s="136" t="s">
        <v>31514</v>
      </c>
      <c r="B1746" s="137" t="s">
        <v>26856</v>
      </c>
      <c r="C1746" s="138" t="s">
        <v>159</v>
      </c>
      <c r="D1746" s="139">
        <v>380.0</v>
      </c>
      <c r="E1746" s="126"/>
      <c r="F1746" s="125">
        <f t="shared" si="146"/>
        <v>0</v>
      </c>
    </row>
    <row r="1747">
      <c r="A1747" s="136" t="s">
        <v>31515</v>
      </c>
      <c r="B1747" s="137" t="s">
        <v>25699</v>
      </c>
      <c r="C1747" s="138"/>
      <c r="D1747" s="139"/>
      <c r="E1747" s="139"/>
      <c r="F1747" s="140">
        <f>SUM(F1748:F1751)</f>
        <v>0</v>
      </c>
    </row>
    <row r="1748">
      <c r="A1748" s="136" t="s">
        <v>31516</v>
      </c>
      <c r="B1748" s="137" t="s">
        <v>26865</v>
      </c>
      <c r="C1748" s="138" t="s">
        <v>159</v>
      </c>
      <c r="D1748" s="139">
        <v>178.35</v>
      </c>
      <c r="E1748" s="126"/>
      <c r="F1748" s="125">
        <f t="shared" ref="F1748:F1751" si="147">if(C1748="","",round(D1748*E1748,2))</f>
        <v>0</v>
      </c>
    </row>
    <row r="1749">
      <c r="A1749" s="136" t="s">
        <v>31517</v>
      </c>
      <c r="B1749" s="137" t="s">
        <v>26867</v>
      </c>
      <c r="C1749" s="138" t="s">
        <v>159</v>
      </c>
      <c r="D1749" s="139">
        <v>821.75</v>
      </c>
      <c r="E1749" s="126"/>
      <c r="F1749" s="125">
        <f t="shared" si="147"/>
        <v>0</v>
      </c>
    </row>
    <row r="1750">
      <c r="A1750" s="136" t="s">
        <v>31518</v>
      </c>
      <c r="B1750" s="137" t="s">
        <v>25797</v>
      </c>
      <c r="C1750" s="138" t="s">
        <v>159</v>
      </c>
      <c r="D1750" s="139">
        <v>536.12</v>
      </c>
      <c r="E1750" s="126"/>
      <c r="F1750" s="125">
        <f t="shared" si="147"/>
        <v>0</v>
      </c>
    </row>
    <row r="1751">
      <c r="A1751" s="136" t="s">
        <v>31519</v>
      </c>
      <c r="B1751" s="137" t="s">
        <v>25701</v>
      </c>
      <c r="C1751" s="138" t="s">
        <v>159</v>
      </c>
      <c r="D1751" s="139">
        <v>596.12</v>
      </c>
      <c r="E1751" s="126"/>
      <c r="F1751" s="125">
        <f t="shared" si="147"/>
        <v>0</v>
      </c>
    </row>
    <row r="1752">
      <c r="A1752" s="136" t="s">
        <v>31520</v>
      </c>
      <c r="B1752" s="137" t="s">
        <v>29654</v>
      </c>
      <c r="C1752" s="138"/>
      <c r="D1752" s="139"/>
      <c r="E1752" s="139"/>
      <c r="F1752" s="140">
        <f>SUM(F1753:F1757)</f>
        <v>0</v>
      </c>
    </row>
    <row r="1753">
      <c r="A1753" s="136" t="s">
        <v>31521</v>
      </c>
      <c r="B1753" s="137" t="s">
        <v>31356</v>
      </c>
      <c r="C1753" s="138" t="s">
        <v>159</v>
      </c>
      <c r="D1753" s="139">
        <v>3338.36</v>
      </c>
      <c r="E1753" s="126"/>
      <c r="F1753" s="125">
        <f t="shared" ref="F1753:F1757" si="148">if(C1753="","",round(D1753*E1753,2))</f>
        <v>0</v>
      </c>
    </row>
    <row r="1754">
      <c r="A1754" s="136" t="s">
        <v>31522</v>
      </c>
      <c r="B1754" s="137" t="s">
        <v>31358</v>
      </c>
      <c r="C1754" s="138" t="s">
        <v>159</v>
      </c>
      <c r="D1754" s="139">
        <v>3338.36</v>
      </c>
      <c r="E1754" s="126"/>
      <c r="F1754" s="125">
        <f t="shared" si="148"/>
        <v>0</v>
      </c>
    </row>
    <row r="1755">
      <c r="A1755" s="136" t="s">
        <v>31523</v>
      </c>
      <c r="B1755" s="137" t="s">
        <v>31360</v>
      </c>
      <c r="C1755" s="138" t="s">
        <v>79</v>
      </c>
      <c r="D1755" s="139">
        <v>8.0</v>
      </c>
      <c r="E1755" s="126"/>
      <c r="F1755" s="125">
        <f t="shared" si="148"/>
        <v>0</v>
      </c>
    </row>
    <row r="1756">
      <c r="A1756" s="136" t="s">
        <v>31524</v>
      </c>
      <c r="B1756" s="137" t="s">
        <v>31362</v>
      </c>
      <c r="C1756" s="138" t="s">
        <v>79</v>
      </c>
      <c r="D1756" s="139">
        <v>1.0</v>
      </c>
      <c r="E1756" s="126"/>
      <c r="F1756" s="125">
        <f t="shared" si="148"/>
        <v>0</v>
      </c>
    </row>
    <row r="1757">
      <c r="A1757" s="136" t="s">
        <v>31525</v>
      </c>
      <c r="B1757" s="137" t="s">
        <v>31175</v>
      </c>
      <c r="C1757" s="138" t="s">
        <v>79</v>
      </c>
      <c r="D1757" s="139">
        <v>9.0</v>
      </c>
      <c r="E1757" s="126"/>
      <c r="F1757" s="125">
        <f t="shared" si="148"/>
        <v>0</v>
      </c>
    </row>
    <row r="1758">
      <c r="A1758" s="136" t="s">
        <v>31526</v>
      </c>
      <c r="B1758" s="137" t="s">
        <v>1865</v>
      </c>
      <c r="C1758" s="138"/>
      <c r="D1758" s="139"/>
      <c r="E1758" s="139"/>
      <c r="F1758" s="140">
        <f>SUM(F1759:F1760)</f>
        <v>0</v>
      </c>
    </row>
    <row r="1759">
      <c r="A1759" s="136" t="s">
        <v>31527</v>
      </c>
      <c r="B1759" s="137" t="s">
        <v>1867</v>
      </c>
      <c r="C1759" s="138" t="s">
        <v>79</v>
      </c>
      <c r="D1759" s="139">
        <v>67.0</v>
      </c>
      <c r="E1759" s="126"/>
      <c r="F1759" s="125">
        <f t="shared" ref="F1759:F1760" si="149">if(C1759="","",round(D1759*E1759,2))</f>
        <v>0</v>
      </c>
    </row>
    <row r="1760">
      <c r="A1760" s="136" t="s">
        <v>31528</v>
      </c>
      <c r="B1760" s="137" t="s">
        <v>29675</v>
      </c>
      <c r="C1760" s="138" t="s">
        <v>159</v>
      </c>
      <c r="D1760" s="139">
        <v>3338.36</v>
      </c>
      <c r="E1760" s="126"/>
      <c r="F1760" s="125">
        <f t="shared" si="149"/>
        <v>0</v>
      </c>
    </row>
    <row r="1761">
      <c r="A1761" s="136" t="s">
        <v>31529</v>
      </c>
      <c r="B1761" s="137" t="s">
        <v>437</v>
      </c>
      <c r="C1761" s="138"/>
      <c r="D1761" s="139"/>
      <c r="E1761" s="139"/>
      <c r="F1761" s="140">
        <f>F1762+F1766</f>
        <v>0</v>
      </c>
    </row>
    <row r="1762">
      <c r="A1762" s="136" t="s">
        <v>31530</v>
      </c>
      <c r="B1762" s="137" t="s">
        <v>26264</v>
      </c>
      <c r="C1762" s="138"/>
      <c r="D1762" s="139"/>
      <c r="E1762" s="139"/>
      <c r="F1762" s="140">
        <f>SUM(F1763:F1765)</f>
        <v>0</v>
      </c>
    </row>
    <row r="1763">
      <c r="A1763" s="136" t="s">
        <v>31531</v>
      </c>
      <c r="B1763" s="137" t="s">
        <v>28520</v>
      </c>
      <c r="C1763" s="138" t="s">
        <v>79</v>
      </c>
      <c r="D1763" s="139">
        <v>4.0</v>
      </c>
      <c r="E1763" s="126"/>
      <c r="F1763" s="125">
        <f t="shared" ref="F1763:F1765" si="150">if(C1763="","",round(D1763*E1763,2))</f>
        <v>0</v>
      </c>
    </row>
    <row r="1764">
      <c r="A1764" s="136" t="s">
        <v>31532</v>
      </c>
      <c r="B1764" s="137" t="s">
        <v>31238</v>
      </c>
      <c r="C1764" s="138" t="s">
        <v>79</v>
      </c>
      <c r="D1764" s="139">
        <v>4.0</v>
      </c>
      <c r="E1764" s="126"/>
      <c r="F1764" s="125">
        <f t="shared" si="150"/>
        <v>0</v>
      </c>
    </row>
    <row r="1765">
      <c r="A1765" s="136" t="s">
        <v>31533</v>
      </c>
      <c r="B1765" s="137" t="s">
        <v>31374</v>
      </c>
      <c r="C1765" s="138" t="s">
        <v>79</v>
      </c>
      <c r="D1765" s="139">
        <v>4.0</v>
      </c>
      <c r="E1765" s="126"/>
      <c r="F1765" s="125">
        <f t="shared" si="150"/>
        <v>0</v>
      </c>
    </row>
    <row r="1766">
      <c r="A1766" s="136" t="s">
        <v>31534</v>
      </c>
      <c r="B1766" s="137" t="s">
        <v>26777</v>
      </c>
      <c r="C1766" s="138"/>
      <c r="D1766" s="139"/>
      <c r="E1766" s="139"/>
      <c r="F1766" s="140">
        <f>SUM(F1767:F1769)</f>
        <v>0</v>
      </c>
    </row>
    <row r="1767">
      <c r="A1767" s="136" t="s">
        <v>31535</v>
      </c>
      <c r="B1767" s="137" t="s">
        <v>28770</v>
      </c>
      <c r="C1767" s="138" t="s">
        <v>79</v>
      </c>
      <c r="D1767" s="139">
        <v>4.0</v>
      </c>
      <c r="E1767" s="126"/>
      <c r="F1767" s="125">
        <f t="shared" ref="F1767:F1769" si="151">if(C1767="","",round(D1767*E1767,2))</f>
        <v>0</v>
      </c>
    </row>
    <row r="1768">
      <c r="A1768" s="136" t="s">
        <v>31536</v>
      </c>
      <c r="B1768" s="137" t="s">
        <v>14226</v>
      </c>
      <c r="C1768" s="138" t="s">
        <v>79</v>
      </c>
      <c r="D1768" s="139">
        <v>4.0</v>
      </c>
      <c r="E1768" s="126"/>
      <c r="F1768" s="125">
        <f t="shared" si="151"/>
        <v>0</v>
      </c>
    </row>
    <row r="1769">
      <c r="A1769" s="136" t="s">
        <v>31537</v>
      </c>
      <c r="B1769" s="137" t="s">
        <v>31383</v>
      </c>
      <c r="C1769" s="138" t="s">
        <v>79</v>
      </c>
      <c r="D1769" s="139">
        <v>4.0</v>
      </c>
      <c r="E1769" s="126"/>
      <c r="F1769" s="125">
        <f t="shared" si="151"/>
        <v>0</v>
      </c>
    </row>
    <row r="1770">
      <c r="A1770" s="136" t="s">
        <v>31538</v>
      </c>
      <c r="B1770" s="137" t="s">
        <v>25751</v>
      </c>
      <c r="C1770" s="138"/>
      <c r="D1770" s="139"/>
      <c r="E1770" s="139"/>
      <c r="F1770" s="140">
        <f>SUM(F1771:F1774)</f>
        <v>0</v>
      </c>
    </row>
    <row r="1771">
      <c r="A1771" s="136" t="s">
        <v>31539</v>
      </c>
      <c r="B1771" s="137" t="s">
        <v>27079</v>
      </c>
      <c r="C1771" s="138" t="s">
        <v>79</v>
      </c>
      <c r="D1771" s="139">
        <v>1.0</v>
      </c>
      <c r="E1771" s="126"/>
      <c r="F1771" s="125">
        <f t="shared" ref="F1771:F1774" si="152">if(C1771="","",round(D1771*E1771,2))</f>
        <v>0</v>
      </c>
    </row>
    <row r="1772">
      <c r="A1772" s="136" t="s">
        <v>31540</v>
      </c>
      <c r="B1772" s="137" t="s">
        <v>27083</v>
      </c>
      <c r="C1772" s="138" t="s">
        <v>79</v>
      </c>
      <c r="D1772" s="139">
        <v>5.0</v>
      </c>
      <c r="E1772" s="126"/>
      <c r="F1772" s="125">
        <f t="shared" si="152"/>
        <v>0</v>
      </c>
    </row>
    <row r="1773">
      <c r="A1773" s="136" t="s">
        <v>31541</v>
      </c>
      <c r="B1773" s="137" t="s">
        <v>31542</v>
      </c>
      <c r="C1773" s="138" t="s">
        <v>159</v>
      </c>
      <c r="D1773" s="139">
        <v>5.5</v>
      </c>
      <c r="E1773" s="126"/>
      <c r="F1773" s="125">
        <f t="shared" si="152"/>
        <v>0</v>
      </c>
    </row>
    <row r="1774">
      <c r="A1774" s="136" t="s">
        <v>31543</v>
      </c>
      <c r="B1774" s="137" t="s">
        <v>26923</v>
      </c>
      <c r="C1774" s="138" t="s">
        <v>159</v>
      </c>
      <c r="D1774" s="139">
        <v>15.5</v>
      </c>
      <c r="E1774" s="126"/>
      <c r="F1774" s="125">
        <f t="shared" si="152"/>
        <v>0</v>
      </c>
    </row>
    <row r="1775">
      <c r="A1775" s="136" t="s">
        <v>31544</v>
      </c>
      <c r="B1775" s="137" t="s">
        <v>26071</v>
      </c>
      <c r="C1775" s="138"/>
      <c r="D1775" s="139"/>
      <c r="E1775" s="139"/>
      <c r="F1775" s="140">
        <f>SUM(F1776)</f>
        <v>0</v>
      </c>
    </row>
    <row r="1776">
      <c r="A1776" s="136" t="s">
        <v>31545</v>
      </c>
      <c r="B1776" s="137" t="s">
        <v>26073</v>
      </c>
      <c r="C1776" s="138" t="s">
        <v>108</v>
      </c>
      <c r="D1776" s="139">
        <v>2118.36</v>
      </c>
      <c r="E1776" s="126"/>
      <c r="F1776" s="125">
        <f>if(C1776="","",round(D1776*E1776,2))</f>
        <v>0</v>
      </c>
    </row>
    <row r="1777">
      <c r="A1777" s="136" t="s">
        <v>31546</v>
      </c>
      <c r="B1777" s="137" t="s">
        <v>31547</v>
      </c>
      <c r="C1777" s="138"/>
      <c r="D1777" s="139"/>
      <c r="E1777" s="139"/>
      <c r="F1777" s="140">
        <f>F1778+F1786+F1797+F1802+F1808+F1811+F1821+F1828</f>
        <v>0</v>
      </c>
    </row>
    <row r="1778">
      <c r="A1778" s="136" t="s">
        <v>31548</v>
      </c>
      <c r="B1778" s="137" t="s">
        <v>458</v>
      </c>
      <c r="C1778" s="138"/>
      <c r="D1778" s="139"/>
      <c r="E1778" s="139"/>
      <c r="F1778" s="140">
        <f>SUM(F1779:F1785)</f>
        <v>0</v>
      </c>
    </row>
    <row r="1779">
      <c r="A1779" s="136" t="s">
        <v>31549</v>
      </c>
      <c r="B1779" s="137" t="s">
        <v>1770</v>
      </c>
      <c r="C1779" s="138" t="s">
        <v>529</v>
      </c>
      <c r="D1779" s="139">
        <v>1.87</v>
      </c>
      <c r="E1779" s="126"/>
      <c r="F1779" s="125">
        <f t="shared" ref="F1779:F1785" si="153">if(C1779="","",round(D1779*E1779,2))</f>
        <v>0</v>
      </c>
    </row>
    <row r="1780">
      <c r="A1780" s="136" t="s">
        <v>31550</v>
      </c>
      <c r="B1780" s="137" t="s">
        <v>1772</v>
      </c>
      <c r="C1780" s="138" t="s">
        <v>529</v>
      </c>
      <c r="D1780" s="139">
        <v>1.87</v>
      </c>
      <c r="E1780" s="126"/>
      <c r="F1780" s="125">
        <f t="shared" si="153"/>
        <v>0</v>
      </c>
    </row>
    <row r="1781">
      <c r="A1781" s="136" t="s">
        <v>31551</v>
      </c>
      <c r="B1781" s="137" t="s">
        <v>25646</v>
      </c>
      <c r="C1781" s="138" t="s">
        <v>159</v>
      </c>
      <c r="D1781" s="139">
        <v>3743.6</v>
      </c>
      <c r="E1781" s="126"/>
      <c r="F1781" s="125">
        <f t="shared" si="153"/>
        <v>0</v>
      </c>
    </row>
    <row r="1782">
      <c r="A1782" s="136" t="s">
        <v>31552</v>
      </c>
      <c r="B1782" s="137" t="s">
        <v>25648</v>
      </c>
      <c r="C1782" s="138" t="s">
        <v>159</v>
      </c>
      <c r="D1782" s="139">
        <v>3743.6</v>
      </c>
      <c r="E1782" s="126"/>
      <c r="F1782" s="125">
        <f t="shared" si="153"/>
        <v>0</v>
      </c>
    </row>
    <row r="1783">
      <c r="A1783" s="136" t="s">
        <v>31553</v>
      </c>
      <c r="B1783" s="137" t="s">
        <v>25650</v>
      </c>
      <c r="C1783" s="138" t="s">
        <v>79</v>
      </c>
      <c r="D1783" s="139">
        <v>37.0</v>
      </c>
      <c r="E1783" s="126"/>
      <c r="F1783" s="125">
        <f t="shared" si="153"/>
        <v>0</v>
      </c>
    </row>
    <row r="1784">
      <c r="A1784" s="136" t="s">
        <v>31554</v>
      </c>
      <c r="B1784" s="137" t="s">
        <v>25652</v>
      </c>
      <c r="C1784" s="138" t="s">
        <v>79</v>
      </c>
      <c r="D1784" s="139">
        <v>19.0</v>
      </c>
      <c r="E1784" s="126"/>
      <c r="F1784" s="125">
        <f t="shared" si="153"/>
        <v>0</v>
      </c>
    </row>
    <row r="1785">
      <c r="A1785" s="136" t="s">
        <v>31555</v>
      </c>
      <c r="B1785" s="137" t="s">
        <v>25654</v>
      </c>
      <c r="C1785" s="138" t="s">
        <v>159</v>
      </c>
      <c r="D1785" s="139">
        <v>1871.8</v>
      </c>
      <c r="E1785" s="126"/>
      <c r="F1785" s="125">
        <f t="shared" si="153"/>
        <v>0</v>
      </c>
    </row>
    <row r="1786">
      <c r="A1786" s="136" t="s">
        <v>31556</v>
      </c>
      <c r="B1786" s="137" t="s">
        <v>110</v>
      </c>
      <c r="C1786" s="138"/>
      <c r="D1786" s="139"/>
      <c r="E1786" s="139"/>
      <c r="F1786" s="140">
        <f>SUM(F1787:F1796)</f>
        <v>0</v>
      </c>
    </row>
    <row r="1787">
      <c r="A1787" s="136" t="s">
        <v>31557</v>
      </c>
      <c r="B1787" s="137" t="s">
        <v>1775</v>
      </c>
      <c r="C1787" s="138" t="s">
        <v>159</v>
      </c>
      <c r="D1787" s="139">
        <v>1.15</v>
      </c>
      <c r="E1787" s="126"/>
      <c r="F1787" s="125">
        <f t="shared" ref="F1787:F1796" si="154">if(C1787="","",round(D1787*E1787,2))</f>
        <v>0</v>
      </c>
    </row>
    <row r="1788">
      <c r="A1788" s="136" t="s">
        <v>31558</v>
      </c>
      <c r="B1788" s="137" t="s">
        <v>27514</v>
      </c>
      <c r="C1788" s="138" t="s">
        <v>159</v>
      </c>
      <c r="D1788" s="139">
        <v>298.85</v>
      </c>
      <c r="E1788" s="126"/>
      <c r="F1788" s="125">
        <f t="shared" si="154"/>
        <v>0</v>
      </c>
    </row>
    <row r="1789">
      <c r="A1789" s="136" t="s">
        <v>31559</v>
      </c>
      <c r="B1789" s="137" t="s">
        <v>27516</v>
      </c>
      <c r="C1789" s="138" t="s">
        <v>159</v>
      </c>
      <c r="D1789" s="139">
        <v>1320.44</v>
      </c>
      <c r="E1789" s="126"/>
      <c r="F1789" s="125">
        <f t="shared" si="154"/>
        <v>0</v>
      </c>
    </row>
    <row r="1790">
      <c r="A1790" s="136" t="s">
        <v>31560</v>
      </c>
      <c r="B1790" s="137" t="s">
        <v>27518</v>
      </c>
      <c r="C1790" s="138" t="s">
        <v>159</v>
      </c>
      <c r="D1790" s="139">
        <v>251.35</v>
      </c>
      <c r="E1790" s="126"/>
      <c r="F1790" s="125">
        <f t="shared" si="154"/>
        <v>0</v>
      </c>
    </row>
    <row r="1791">
      <c r="A1791" s="136" t="s">
        <v>31561</v>
      </c>
      <c r="B1791" s="137" t="s">
        <v>1783</v>
      </c>
      <c r="C1791" s="138" t="s">
        <v>159</v>
      </c>
      <c r="D1791" s="139">
        <v>1871.8</v>
      </c>
      <c r="E1791" s="126"/>
      <c r="F1791" s="125">
        <f t="shared" si="154"/>
        <v>0</v>
      </c>
    </row>
    <row r="1792">
      <c r="A1792" s="136" t="s">
        <v>31562</v>
      </c>
      <c r="B1792" s="137" t="s">
        <v>27529</v>
      </c>
      <c r="C1792" s="138" t="s">
        <v>159</v>
      </c>
      <c r="D1792" s="139">
        <v>1.15</v>
      </c>
      <c r="E1792" s="126"/>
      <c r="F1792" s="125">
        <f t="shared" si="154"/>
        <v>0</v>
      </c>
    </row>
    <row r="1793">
      <c r="A1793" s="136" t="s">
        <v>31563</v>
      </c>
      <c r="B1793" s="137" t="s">
        <v>27531</v>
      </c>
      <c r="C1793" s="138" t="s">
        <v>159</v>
      </c>
      <c r="D1793" s="139">
        <v>298.85</v>
      </c>
      <c r="E1793" s="126"/>
      <c r="F1793" s="125">
        <f t="shared" si="154"/>
        <v>0</v>
      </c>
    </row>
    <row r="1794">
      <c r="A1794" s="136" t="s">
        <v>31564</v>
      </c>
      <c r="B1794" s="137" t="s">
        <v>27533</v>
      </c>
      <c r="C1794" s="138" t="s">
        <v>159</v>
      </c>
      <c r="D1794" s="139">
        <v>1320.44</v>
      </c>
      <c r="E1794" s="126"/>
      <c r="F1794" s="125">
        <f t="shared" si="154"/>
        <v>0</v>
      </c>
    </row>
    <row r="1795">
      <c r="A1795" s="136" t="s">
        <v>31565</v>
      </c>
      <c r="B1795" s="137" t="s">
        <v>27535</v>
      </c>
      <c r="C1795" s="138" t="s">
        <v>159</v>
      </c>
      <c r="D1795" s="139">
        <v>251.35</v>
      </c>
      <c r="E1795" s="126"/>
      <c r="F1795" s="125">
        <f t="shared" si="154"/>
        <v>0</v>
      </c>
    </row>
    <row r="1796">
      <c r="A1796" s="136" t="s">
        <v>31566</v>
      </c>
      <c r="B1796" s="137" t="s">
        <v>1799</v>
      </c>
      <c r="C1796" s="138" t="s">
        <v>159</v>
      </c>
      <c r="D1796" s="139">
        <v>1871.8</v>
      </c>
      <c r="E1796" s="126"/>
      <c r="F1796" s="125">
        <f t="shared" si="154"/>
        <v>0</v>
      </c>
    </row>
    <row r="1797">
      <c r="A1797" s="136" t="s">
        <v>31567</v>
      </c>
      <c r="B1797" s="137" t="s">
        <v>25699</v>
      </c>
      <c r="C1797" s="138"/>
      <c r="D1797" s="139"/>
      <c r="E1797" s="139"/>
      <c r="F1797" s="140">
        <f>SUM(F1798:F1801)</f>
        <v>0</v>
      </c>
    </row>
    <row r="1798">
      <c r="A1798" s="136" t="s">
        <v>31568</v>
      </c>
      <c r="B1798" s="137" t="s">
        <v>26865</v>
      </c>
      <c r="C1798" s="138" t="s">
        <v>159</v>
      </c>
      <c r="D1798" s="139">
        <v>1.15</v>
      </c>
      <c r="E1798" s="126"/>
      <c r="F1798" s="125">
        <f t="shared" ref="F1798:F1801" si="155">if(C1798="","",round(D1798*E1798,2))</f>
        <v>0</v>
      </c>
    </row>
    <row r="1799">
      <c r="A1799" s="136" t="s">
        <v>31569</v>
      </c>
      <c r="B1799" s="137" t="s">
        <v>26867</v>
      </c>
      <c r="C1799" s="138" t="s">
        <v>159</v>
      </c>
      <c r="D1799" s="139">
        <v>298.85</v>
      </c>
      <c r="E1799" s="126"/>
      <c r="F1799" s="125">
        <f t="shared" si="155"/>
        <v>0</v>
      </c>
    </row>
    <row r="1800">
      <c r="A1800" s="136" t="s">
        <v>31570</v>
      </c>
      <c r="B1800" s="137" t="s">
        <v>25797</v>
      </c>
      <c r="C1800" s="138" t="s">
        <v>159</v>
      </c>
      <c r="D1800" s="139">
        <v>1320.44</v>
      </c>
      <c r="E1800" s="126"/>
      <c r="F1800" s="125">
        <f t="shared" si="155"/>
        <v>0</v>
      </c>
    </row>
    <row r="1801">
      <c r="A1801" s="136" t="s">
        <v>31571</v>
      </c>
      <c r="B1801" s="137" t="s">
        <v>25701</v>
      </c>
      <c r="C1801" s="138" t="s">
        <v>159</v>
      </c>
      <c r="D1801" s="139">
        <v>251.35</v>
      </c>
      <c r="E1801" s="126"/>
      <c r="F1801" s="125">
        <f t="shared" si="155"/>
        <v>0</v>
      </c>
    </row>
    <row r="1802">
      <c r="A1802" s="136" t="s">
        <v>31572</v>
      </c>
      <c r="B1802" s="137" t="s">
        <v>29654</v>
      </c>
      <c r="C1802" s="138"/>
      <c r="D1802" s="139"/>
      <c r="E1802" s="139"/>
      <c r="F1802" s="140">
        <f>SUM(F1803:F1807)</f>
        <v>0</v>
      </c>
    </row>
    <row r="1803">
      <c r="A1803" s="136" t="s">
        <v>31573</v>
      </c>
      <c r="B1803" s="137" t="s">
        <v>31574</v>
      </c>
      <c r="C1803" s="138" t="s">
        <v>159</v>
      </c>
      <c r="D1803" s="139">
        <v>1871.8</v>
      </c>
      <c r="E1803" s="126"/>
      <c r="F1803" s="125">
        <f t="shared" ref="F1803:F1807" si="156">if(C1803="","",round(D1803*E1803,2))</f>
        <v>0</v>
      </c>
    </row>
    <row r="1804">
      <c r="A1804" s="136" t="s">
        <v>31575</v>
      </c>
      <c r="B1804" s="137" t="s">
        <v>31576</v>
      </c>
      <c r="C1804" s="138" t="s">
        <v>159</v>
      </c>
      <c r="D1804" s="139">
        <v>1871.8</v>
      </c>
      <c r="E1804" s="126"/>
      <c r="F1804" s="125">
        <f t="shared" si="156"/>
        <v>0</v>
      </c>
    </row>
    <row r="1805">
      <c r="A1805" s="136" t="s">
        <v>31577</v>
      </c>
      <c r="B1805" s="137" t="s">
        <v>31578</v>
      </c>
      <c r="C1805" s="138" t="s">
        <v>79</v>
      </c>
      <c r="D1805" s="139">
        <v>13.0</v>
      </c>
      <c r="E1805" s="126"/>
      <c r="F1805" s="125">
        <f t="shared" si="156"/>
        <v>0</v>
      </c>
    </row>
    <row r="1806">
      <c r="A1806" s="136" t="s">
        <v>31579</v>
      </c>
      <c r="B1806" s="137" t="s">
        <v>31580</v>
      </c>
      <c r="C1806" s="138" t="s">
        <v>79</v>
      </c>
      <c r="D1806" s="139">
        <v>1.0</v>
      </c>
      <c r="E1806" s="126"/>
      <c r="F1806" s="125">
        <f t="shared" si="156"/>
        <v>0</v>
      </c>
    </row>
    <row r="1807">
      <c r="A1807" s="136" t="s">
        <v>31581</v>
      </c>
      <c r="B1807" s="137" t="s">
        <v>31582</v>
      </c>
      <c r="C1807" s="138" t="s">
        <v>79</v>
      </c>
      <c r="D1807" s="139">
        <v>14.0</v>
      </c>
      <c r="E1807" s="126"/>
      <c r="F1807" s="125">
        <f t="shared" si="156"/>
        <v>0</v>
      </c>
    </row>
    <row r="1808">
      <c r="A1808" s="136" t="s">
        <v>31583</v>
      </c>
      <c r="B1808" s="137" t="s">
        <v>1865</v>
      </c>
      <c r="C1808" s="138"/>
      <c r="D1808" s="139"/>
      <c r="E1808" s="139"/>
      <c r="F1808" s="140">
        <f>SUM(F1809:F1810)</f>
        <v>0</v>
      </c>
    </row>
    <row r="1809">
      <c r="A1809" s="136" t="s">
        <v>31584</v>
      </c>
      <c r="B1809" s="137" t="s">
        <v>1867</v>
      </c>
      <c r="C1809" s="138" t="s">
        <v>79</v>
      </c>
      <c r="D1809" s="139">
        <v>37.0</v>
      </c>
      <c r="E1809" s="126"/>
      <c r="F1809" s="125">
        <f t="shared" ref="F1809:F1810" si="157">if(C1809="","",round(D1809*E1809,2))</f>
        <v>0</v>
      </c>
    </row>
    <row r="1810">
      <c r="A1810" s="136" t="s">
        <v>31585</v>
      </c>
      <c r="B1810" s="137" t="s">
        <v>1981</v>
      </c>
      <c r="C1810" s="138" t="s">
        <v>159</v>
      </c>
      <c r="D1810" s="139">
        <v>1871.8</v>
      </c>
      <c r="E1810" s="126"/>
      <c r="F1810" s="125">
        <f t="shared" si="157"/>
        <v>0</v>
      </c>
    </row>
    <row r="1811">
      <c r="A1811" s="136" t="s">
        <v>31586</v>
      </c>
      <c r="B1811" s="137" t="s">
        <v>437</v>
      </c>
      <c r="C1811" s="138"/>
      <c r="D1811" s="139"/>
      <c r="E1811" s="139"/>
      <c r="F1811" s="140">
        <f>F1812+F1817</f>
        <v>0</v>
      </c>
    </row>
    <row r="1812">
      <c r="A1812" s="136" t="s">
        <v>31587</v>
      </c>
      <c r="B1812" s="137" t="s">
        <v>25725</v>
      </c>
      <c r="C1812" s="138"/>
      <c r="D1812" s="139"/>
      <c r="E1812" s="139"/>
      <c r="F1812" s="140">
        <f>SUM(F1813:F1816)</f>
        <v>0</v>
      </c>
    </row>
    <row r="1813">
      <c r="A1813" s="136" t="s">
        <v>31588</v>
      </c>
      <c r="B1813" s="137" t="s">
        <v>28520</v>
      </c>
      <c r="C1813" s="138" t="s">
        <v>79</v>
      </c>
      <c r="D1813" s="139">
        <v>1.0</v>
      </c>
      <c r="E1813" s="126"/>
      <c r="F1813" s="125">
        <f t="shared" ref="F1813:F1816" si="158">if(C1813="","",round(D1813*E1813,2))</f>
        <v>0</v>
      </c>
    </row>
    <row r="1814">
      <c r="A1814" s="136" t="s">
        <v>31589</v>
      </c>
      <c r="B1814" s="137" t="s">
        <v>27299</v>
      </c>
      <c r="C1814" s="138" t="s">
        <v>79</v>
      </c>
      <c r="D1814" s="139">
        <v>1.0</v>
      </c>
      <c r="E1814" s="126"/>
      <c r="F1814" s="125">
        <f t="shared" si="158"/>
        <v>0</v>
      </c>
    </row>
    <row r="1815">
      <c r="A1815" s="136" t="s">
        <v>31590</v>
      </c>
      <c r="B1815" s="137" t="s">
        <v>31238</v>
      </c>
      <c r="C1815" s="138" t="s">
        <v>79</v>
      </c>
      <c r="D1815" s="139">
        <v>2.0</v>
      </c>
      <c r="E1815" s="126"/>
      <c r="F1815" s="125">
        <f t="shared" si="158"/>
        <v>0</v>
      </c>
    </row>
    <row r="1816">
      <c r="A1816" s="136" t="s">
        <v>31591</v>
      </c>
      <c r="B1816" s="137" t="s">
        <v>31592</v>
      </c>
      <c r="C1816" s="138" t="s">
        <v>79</v>
      </c>
      <c r="D1816" s="139">
        <v>2.0</v>
      </c>
      <c r="E1816" s="126"/>
      <c r="F1816" s="125">
        <f t="shared" si="158"/>
        <v>0</v>
      </c>
    </row>
    <row r="1817">
      <c r="A1817" s="136" t="s">
        <v>31593</v>
      </c>
      <c r="B1817" s="137" t="s">
        <v>26167</v>
      </c>
      <c r="C1817" s="138"/>
      <c r="D1817" s="139"/>
      <c r="E1817" s="139"/>
      <c r="F1817" s="140">
        <f>SUM(F1818:F1820)</f>
        <v>0</v>
      </c>
    </row>
    <row r="1818">
      <c r="A1818" s="136" t="s">
        <v>31594</v>
      </c>
      <c r="B1818" s="137" t="s">
        <v>31380</v>
      </c>
      <c r="C1818" s="138" t="s">
        <v>79</v>
      </c>
      <c r="D1818" s="139">
        <v>3.0</v>
      </c>
      <c r="E1818" s="126"/>
      <c r="F1818" s="125">
        <f t="shared" ref="F1818:F1820" si="159">if(C1818="","",round(D1818*E1818,2))</f>
        <v>0</v>
      </c>
    </row>
    <row r="1819">
      <c r="A1819" s="136" t="s">
        <v>31595</v>
      </c>
      <c r="B1819" s="137" t="s">
        <v>14226</v>
      </c>
      <c r="C1819" s="138" t="s">
        <v>79</v>
      </c>
      <c r="D1819" s="139">
        <v>3.0</v>
      </c>
      <c r="E1819" s="126"/>
      <c r="F1819" s="125">
        <f t="shared" si="159"/>
        <v>0</v>
      </c>
    </row>
    <row r="1820">
      <c r="A1820" s="136" t="s">
        <v>31596</v>
      </c>
      <c r="B1820" s="137" t="s">
        <v>31597</v>
      </c>
      <c r="C1820" s="138" t="s">
        <v>79</v>
      </c>
      <c r="D1820" s="139">
        <v>3.0</v>
      </c>
      <c r="E1820" s="126"/>
      <c r="F1820" s="125">
        <f t="shared" si="159"/>
        <v>0</v>
      </c>
    </row>
    <row r="1821">
      <c r="A1821" s="136" t="s">
        <v>31598</v>
      </c>
      <c r="B1821" s="137" t="s">
        <v>25751</v>
      </c>
      <c r="C1821" s="138"/>
      <c r="D1821" s="139"/>
      <c r="E1821" s="139"/>
      <c r="F1821" s="140">
        <f>SUM(F1822:F1827)</f>
        <v>0</v>
      </c>
    </row>
    <row r="1822">
      <c r="A1822" s="136" t="s">
        <v>31599</v>
      </c>
      <c r="B1822" s="137" t="s">
        <v>26919</v>
      </c>
      <c r="C1822" s="138" t="s">
        <v>79</v>
      </c>
      <c r="D1822" s="139">
        <v>3.0</v>
      </c>
      <c r="E1822" s="126"/>
      <c r="F1822" s="125">
        <f t="shared" ref="F1822:F1827" si="160">if(C1822="","",round(D1822*E1822,2))</f>
        <v>0</v>
      </c>
    </row>
    <row r="1823">
      <c r="A1823" s="136" t="s">
        <v>31600</v>
      </c>
      <c r="B1823" s="137" t="s">
        <v>27077</v>
      </c>
      <c r="C1823" s="138" t="s">
        <v>79</v>
      </c>
      <c r="D1823" s="139">
        <v>3.0</v>
      </c>
      <c r="E1823" s="126"/>
      <c r="F1823" s="125">
        <f t="shared" si="160"/>
        <v>0</v>
      </c>
    </row>
    <row r="1824">
      <c r="A1824" s="136" t="s">
        <v>31601</v>
      </c>
      <c r="B1824" s="137" t="s">
        <v>27079</v>
      </c>
      <c r="C1824" s="138" t="s">
        <v>79</v>
      </c>
      <c r="D1824" s="139">
        <v>1.0</v>
      </c>
      <c r="E1824" s="126"/>
      <c r="F1824" s="125">
        <f t="shared" si="160"/>
        <v>0</v>
      </c>
    </row>
    <row r="1825">
      <c r="A1825" s="136" t="s">
        <v>31602</v>
      </c>
      <c r="B1825" s="137" t="s">
        <v>27083</v>
      </c>
      <c r="C1825" s="138" t="s">
        <v>79</v>
      </c>
      <c r="D1825" s="139">
        <v>17.0</v>
      </c>
      <c r="E1825" s="126"/>
      <c r="F1825" s="125">
        <f t="shared" si="160"/>
        <v>0</v>
      </c>
    </row>
    <row r="1826">
      <c r="A1826" s="136" t="s">
        <v>31603</v>
      </c>
      <c r="B1826" s="137" t="s">
        <v>31604</v>
      </c>
      <c r="C1826" s="138" t="s">
        <v>159</v>
      </c>
      <c r="D1826" s="139">
        <v>13.8</v>
      </c>
      <c r="E1826" s="126"/>
      <c r="F1826" s="125">
        <f t="shared" si="160"/>
        <v>0</v>
      </c>
    </row>
    <row r="1827">
      <c r="A1827" s="136" t="s">
        <v>31605</v>
      </c>
      <c r="B1827" s="137" t="s">
        <v>31606</v>
      </c>
      <c r="C1827" s="138" t="s">
        <v>159</v>
      </c>
      <c r="D1827" s="139">
        <v>9.5</v>
      </c>
      <c r="E1827" s="126"/>
      <c r="F1827" s="125">
        <f t="shared" si="160"/>
        <v>0</v>
      </c>
    </row>
    <row r="1828">
      <c r="A1828" s="136" t="s">
        <v>31607</v>
      </c>
      <c r="B1828" s="137" t="s">
        <v>26071</v>
      </c>
      <c r="C1828" s="138"/>
      <c r="D1828" s="139"/>
      <c r="E1828" s="139"/>
      <c r="F1828" s="140">
        <f>SUM(F1829)</f>
        <v>0</v>
      </c>
    </row>
    <row r="1829">
      <c r="A1829" s="136" t="s">
        <v>31608</v>
      </c>
      <c r="B1829" s="137" t="s">
        <v>26073</v>
      </c>
      <c r="C1829" s="138" t="s">
        <v>108</v>
      </c>
      <c r="D1829" s="139">
        <v>20.0</v>
      </c>
      <c r="E1829" s="126"/>
      <c r="F1829" s="125">
        <f>if(C1829="","",round(D1829*E1829,2))</f>
        <v>0</v>
      </c>
    </row>
    <row r="1830">
      <c r="A1830" s="136" t="s">
        <v>31609</v>
      </c>
      <c r="B1830" s="137" t="s">
        <v>31610</v>
      </c>
      <c r="C1830" s="138"/>
      <c r="D1830" s="139"/>
      <c r="E1830" s="139"/>
      <c r="F1830" s="140">
        <f>F1831+F1839+F1850+F1854+F1860+F1863+F1872+F1879</f>
        <v>0</v>
      </c>
    </row>
    <row r="1831">
      <c r="A1831" s="136" t="s">
        <v>31611</v>
      </c>
      <c r="B1831" s="137" t="s">
        <v>458</v>
      </c>
      <c r="C1831" s="138"/>
      <c r="D1831" s="139"/>
      <c r="E1831" s="139"/>
      <c r="F1831" s="140">
        <f>SUM(F1832:F1838)</f>
        <v>0</v>
      </c>
    </row>
    <row r="1832">
      <c r="A1832" s="136" t="s">
        <v>31612</v>
      </c>
      <c r="B1832" s="137" t="s">
        <v>1770</v>
      </c>
      <c r="C1832" s="138" t="s">
        <v>529</v>
      </c>
      <c r="D1832" s="139">
        <v>0.85</v>
      </c>
      <c r="E1832" s="126"/>
      <c r="F1832" s="125">
        <f t="shared" ref="F1832:F1838" si="161">if(C1832="","",round(D1832*E1832,2))</f>
        <v>0</v>
      </c>
    </row>
    <row r="1833">
      <c r="A1833" s="136" t="s">
        <v>31613</v>
      </c>
      <c r="B1833" s="137" t="s">
        <v>1772</v>
      </c>
      <c r="C1833" s="138" t="s">
        <v>529</v>
      </c>
      <c r="D1833" s="139">
        <v>0.85</v>
      </c>
      <c r="E1833" s="126"/>
      <c r="F1833" s="125">
        <f t="shared" si="161"/>
        <v>0</v>
      </c>
    </row>
    <row r="1834">
      <c r="A1834" s="136" t="s">
        <v>31614</v>
      </c>
      <c r="B1834" s="137" t="s">
        <v>25646</v>
      </c>
      <c r="C1834" s="138" t="s">
        <v>159</v>
      </c>
      <c r="D1834" s="139">
        <v>1708.76</v>
      </c>
      <c r="E1834" s="126"/>
      <c r="F1834" s="125">
        <f t="shared" si="161"/>
        <v>0</v>
      </c>
    </row>
    <row r="1835">
      <c r="A1835" s="136" t="s">
        <v>31615</v>
      </c>
      <c r="B1835" s="137" t="s">
        <v>25648</v>
      </c>
      <c r="C1835" s="138" t="s">
        <v>159</v>
      </c>
      <c r="D1835" s="139">
        <v>1708.76</v>
      </c>
      <c r="E1835" s="126"/>
      <c r="F1835" s="125">
        <f t="shared" si="161"/>
        <v>0</v>
      </c>
    </row>
    <row r="1836">
      <c r="A1836" s="136" t="s">
        <v>31616</v>
      </c>
      <c r="B1836" s="137" t="s">
        <v>25650</v>
      </c>
      <c r="C1836" s="138" t="s">
        <v>79</v>
      </c>
      <c r="D1836" s="139">
        <v>17.0</v>
      </c>
      <c r="E1836" s="126"/>
      <c r="F1836" s="125">
        <f t="shared" si="161"/>
        <v>0</v>
      </c>
    </row>
    <row r="1837">
      <c r="A1837" s="136" t="s">
        <v>31617</v>
      </c>
      <c r="B1837" s="137" t="s">
        <v>25652</v>
      </c>
      <c r="C1837" s="138" t="s">
        <v>79</v>
      </c>
      <c r="D1837" s="139">
        <v>9.0</v>
      </c>
      <c r="E1837" s="126"/>
      <c r="F1837" s="125">
        <f t="shared" si="161"/>
        <v>0</v>
      </c>
    </row>
    <row r="1838">
      <c r="A1838" s="136" t="s">
        <v>31618</v>
      </c>
      <c r="B1838" s="137" t="s">
        <v>25654</v>
      </c>
      <c r="C1838" s="138" t="s">
        <v>159</v>
      </c>
      <c r="D1838" s="139">
        <v>854.38</v>
      </c>
      <c r="E1838" s="126"/>
      <c r="F1838" s="125">
        <f t="shared" si="161"/>
        <v>0</v>
      </c>
    </row>
    <row r="1839">
      <c r="A1839" s="136" t="s">
        <v>31619</v>
      </c>
      <c r="B1839" s="137" t="s">
        <v>110</v>
      </c>
      <c r="C1839" s="138"/>
      <c r="D1839" s="139"/>
      <c r="E1839" s="139"/>
      <c r="F1839" s="140">
        <f>SUM(F1840:F1849)</f>
        <v>0</v>
      </c>
    </row>
    <row r="1840">
      <c r="A1840" s="136" t="s">
        <v>31620</v>
      </c>
      <c r="B1840" s="137" t="s">
        <v>31621</v>
      </c>
      <c r="C1840" s="138" t="s">
        <v>159</v>
      </c>
      <c r="D1840" s="139">
        <v>22.65</v>
      </c>
      <c r="E1840" s="126"/>
      <c r="F1840" s="125">
        <f t="shared" ref="F1840:F1849" si="162">if(C1840="","",round(D1840*E1840,2))</f>
        <v>0</v>
      </c>
    </row>
    <row r="1841">
      <c r="A1841" s="136" t="s">
        <v>31622</v>
      </c>
      <c r="B1841" s="137" t="s">
        <v>31623</v>
      </c>
      <c r="C1841" s="138" t="s">
        <v>159</v>
      </c>
      <c r="D1841" s="139">
        <v>334.08</v>
      </c>
      <c r="E1841" s="126"/>
      <c r="F1841" s="125">
        <f t="shared" si="162"/>
        <v>0</v>
      </c>
    </row>
    <row r="1842">
      <c r="A1842" s="136" t="s">
        <v>31624</v>
      </c>
      <c r="B1842" s="137" t="s">
        <v>31625</v>
      </c>
      <c r="C1842" s="138" t="s">
        <v>159</v>
      </c>
      <c r="D1842" s="139">
        <v>360.36</v>
      </c>
      <c r="E1842" s="126"/>
      <c r="F1842" s="125">
        <f t="shared" si="162"/>
        <v>0</v>
      </c>
    </row>
    <row r="1843">
      <c r="A1843" s="136" t="s">
        <v>31626</v>
      </c>
      <c r="B1843" s="137" t="s">
        <v>31627</v>
      </c>
      <c r="C1843" s="138" t="s">
        <v>159</v>
      </c>
      <c r="D1843" s="139">
        <v>137.29</v>
      </c>
      <c r="E1843" s="126"/>
      <c r="F1843" s="125">
        <f t="shared" si="162"/>
        <v>0</v>
      </c>
    </row>
    <row r="1844">
      <c r="A1844" s="136" t="s">
        <v>31628</v>
      </c>
      <c r="B1844" s="137" t="s">
        <v>31629</v>
      </c>
      <c r="C1844" s="138" t="s">
        <v>159</v>
      </c>
      <c r="D1844" s="139">
        <v>854.38</v>
      </c>
      <c r="E1844" s="126"/>
      <c r="F1844" s="125">
        <f t="shared" si="162"/>
        <v>0</v>
      </c>
    </row>
    <row r="1845">
      <c r="A1845" s="136" t="s">
        <v>31630</v>
      </c>
      <c r="B1845" s="137" t="s">
        <v>31631</v>
      </c>
      <c r="C1845" s="138" t="s">
        <v>159</v>
      </c>
      <c r="D1845" s="139">
        <v>22.65</v>
      </c>
      <c r="E1845" s="126"/>
      <c r="F1845" s="125">
        <f t="shared" si="162"/>
        <v>0</v>
      </c>
    </row>
    <row r="1846">
      <c r="A1846" s="136" t="s">
        <v>31632</v>
      </c>
      <c r="B1846" s="137" t="s">
        <v>31633</v>
      </c>
      <c r="C1846" s="138" t="s">
        <v>159</v>
      </c>
      <c r="D1846" s="139">
        <v>334.08</v>
      </c>
      <c r="E1846" s="126"/>
      <c r="F1846" s="125">
        <f t="shared" si="162"/>
        <v>0</v>
      </c>
    </row>
    <row r="1847">
      <c r="A1847" s="136" t="s">
        <v>31634</v>
      </c>
      <c r="B1847" s="137" t="s">
        <v>31635</v>
      </c>
      <c r="C1847" s="138" t="s">
        <v>159</v>
      </c>
      <c r="D1847" s="139">
        <v>360.36</v>
      </c>
      <c r="E1847" s="126"/>
      <c r="F1847" s="125">
        <f t="shared" si="162"/>
        <v>0</v>
      </c>
    </row>
    <row r="1848">
      <c r="A1848" s="136" t="s">
        <v>31636</v>
      </c>
      <c r="B1848" s="137" t="s">
        <v>31637</v>
      </c>
      <c r="C1848" s="138" t="s">
        <v>159</v>
      </c>
      <c r="D1848" s="139">
        <v>137.29</v>
      </c>
      <c r="E1848" s="126"/>
      <c r="F1848" s="125">
        <f t="shared" si="162"/>
        <v>0</v>
      </c>
    </row>
    <row r="1849">
      <c r="A1849" s="136" t="s">
        <v>31638</v>
      </c>
      <c r="B1849" s="137" t="s">
        <v>31639</v>
      </c>
      <c r="C1849" s="138" t="s">
        <v>159</v>
      </c>
      <c r="D1849" s="139">
        <v>854.38</v>
      </c>
      <c r="E1849" s="126"/>
      <c r="F1849" s="125">
        <f t="shared" si="162"/>
        <v>0</v>
      </c>
    </row>
    <row r="1850">
      <c r="A1850" s="136" t="s">
        <v>31640</v>
      </c>
      <c r="B1850" s="137" t="s">
        <v>25699</v>
      </c>
      <c r="C1850" s="138"/>
      <c r="D1850" s="139"/>
      <c r="E1850" s="139"/>
      <c r="F1850" s="140">
        <f>SUM(F1851:F1853)</f>
        <v>0</v>
      </c>
    </row>
    <row r="1851">
      <c r="A1851" s="136" t="s">
        <v>31641</v>
      </c>
      <c r="B1851" s="137" t="s">
        <v>26865</v>
      </c>
      <c r="C1851" s="138" t="s">
        <v>159</v>
      </c>
      <c r="D1851" s="139">
        <v>334.08</v>
      </c>
      <c r="E1851" s="126"/>
      <c r="F1851" s="125">
        <f t="shared" ref="F1851:F1853" si="163">if(C1851="","",round(D1851*E1851,2))</f>
        <v>0</v>
      </c>
    </row>
    <row r="1852">
      <c r="A1852" s="136" t="s">
        <v>31642</v>
      </c>
      <c r="B1852" s="137" t="s">
        <v>26867</v>
      </c>
      <c r="C1852" s="138" t="s">
        <v>159</v>
      </c>
      <c r="D1852" s="139">
        <v>360.36</v>
      </c>
      <c r="E1852" s="126"/>
      <c r="F1852" s="125">
        <f t="shared" si="163"/>
        <v>0</v>
      </c>
    </row>
    <row r="1853">
      <c r="A1853" s="136" t="s">
        <v>31643</v>
      </c>
      <c r="B1853" s="137" t="s">
        <v>25797</v>
      </c>
      <c r="C1853" s="138" t="s">
        <v>159</v>
      </c>
      <c r="D1853" s="139">
        <v>137.29</v>
      </c>
      <c r="E1853" s="126"/>
      <c r="F1853" s="125">
        <f t="shared" si="163"/>
        <v>0</v>
      </c>
    </row>
    <row r="1854">
      <c r="A1854" s="136" t="s">
        <v>31644</v>
      </c>
      <c r="B1854" s="137" t="s">
        <v>29654</v>
      </c>
      <c r="C1854" s="138"/>
      <c r="D1854" s="139"/>
      <c r="E1854" s="139"/>
      <c r="F1854" s="140">
        <f>SUM(F1855:F1859)</f>
        <v>0</v>
      </c>
    </row>
    <row r="1855">
      <c r="A1855" s="136" t="s">
        <v>31645</v>
      </c>
      <c r="B1855" s="137" t="s">
        <v>31646</v>
      </c>
      <c r="C1855" s="138" t="s">
        <v>159</v>
      </c>
      <c r="D1855" s="139">
        <v>854.38</v>
      </c>
      <c r="E1855" s="126"/>
      <c r="F1855" s="125">
        <f t="shared" ref="F1855:F1859" si="164">if(C1855="","",round(D1855*E1855,2))</f>
        <v>0</v>
      </c>
    </row>
    <row r="1856">
      <c r="A1856" s="136" t="s">
        <v>31647</v>
      </c>
      <c r="B1856" s="137" t="s">
        <v>31648</v>
      </c>
      <c r="C1856" s="138" t="s">
        <v>159</v>
      </c>
      <c r="D1856" s="139">
        <v>854.38</v>
      </c>
      <c r="E1856" s="126"/>
      <c r="F1856" s="125">
        <f t="shared" si="164"/>
        <v>0</v>
      </c>
    </row>
    <row r="1857">
      <c r="A1857" s="136" t="s">
        <v>31649</v>
      </c>
      <c r="B1857" s="137" t="s">
        <v>31650</v>
      </c>
      <c r="C1857" s="138" t="s">
        <v>79</v>
      </c>
      <c r="D1857" s="139">
        <v>3.0</v>
      </c>
      <c r="E1857" s="126"/>
      <c r="F1857" s="125">
        <f t="shared" si="164"/>
        <v>0</v>
      </c>
    </row>
    <row r="1858">
      <c r="A1858" s="136" t="s">
        <v>31651</v>
      </c>
      <c r="B1858" s="137" t="s">
        <v>31652</v>
      </c>
      <c r="C1858" s="138" t="s">
        <v>79</v>
      </c>
      <c r="D1858" s="139">
        <v>1.0</v>
      </c>
      <c r="E1858" s="126"/>
      <c r="F1858" s="125">
        <f t="shared" si="164"/>
        <v>0</v>
      </c>
    </row>
    <row r="1859">
      <c r="A1859" s="136" t="s">
        <v>31653</v>
      </c>
      <c r="B1859" s="137" t="s">
        <v>31654</v>
      </c>
      <c r="C1859" s="138" t="s">
        <v>79</v>
      </c>
      <c r="D1859" s="139">
        <v>4.0</v>
      </c>
      <c r="E1859" s="126"/>
      <c r="F1859" s="125">
        <f t="shared" si="164"/>
        <v>0</v>
      </c>
    </row>
    <row r="1860">
      <c r="A1860" s="136" t="s">
        <v>31655</v>
      </c>
      <c r="B1860" s="137" t="s">
        <v>1865</v>
      </c>
      <c r="C1860" s="138"/>
      <c r="D1860" s="139"/>
      <c r="E1860" s="139"/>
      <c r="F1860" s="140">
        <f>SUM(F1861:F1862)</f>
        <v>0</v>
      </c>
    </row>
    <row r="1861">
      <c r="A1861" s="136" t="s">
        <v>31656</v>
      </c>
      <c r="B1861" s="137" t="s">
        <v>1867</v>
      </c>
      <c r="C1861" s="138" t="s">
        <v>79</v>
      </c>
      <c r="D1861" s="139">
        <v>17.0</v>
      </c>
      <c r="E1861" s="126"/>
      <c r="F1861" s="125">
        <f t="shared" ref="F1861:F1862" si="165">if(C1861="","",round(D1861*E1861,2))</f>
        <v>0</v>
      </c>
    </row>
    <row r="1862">
      <c r="A1862" s="136" t="s">
        <v>31657</v>
      </c>
      <c r="B1862" s="137" t="s">
        <v>31658</v>
      </c>
      <c r="C1862" s="138" t="s">
        <v>159</v>
      </c>
      <c r="D1862" s="139">
        <v>854.38</v>
      </c>
      <c r="E1862" s="126"/>
      <c r="F1862" s="125">
        <f t="shared" si="165"/>
        <v>0</v>
      </c>
    </row>
    <row r="1863">
      <c r="A1863" s="136" t="s">
        <v>31659</v>
      </c>
      <c r="B1863" s="137" t="s">
        <v>437</v>
      </c>
      <c r="C1863" s="138"/>
      <c r="D1863" s="139"/>
      <c r="E1863" s="139"/>
      <c r="F1863" s="140">
        <f>F1864+F1868</f>
        <v>0</v>
      </c>
    </row>
    <row r="1864">
      <c r="A1864" s="136" t="s">
        <v>31660</v>
      </c>
      <c r="B1864" s="137" t="s">
        <v>25725</v>
      </c>
      <c r="C1864" s="138"/>
      <c r="D1864" s="139"/>
      <c r="E1864" s="139"/>
      <c r="F1864" s="140">
        <f>SUM(F1865:F1867)</f>
        <v>0</v>
      </c>
    </row>
    <row r="1865">
      <c r="A1865" s="136" t="s">
        <v>31661</v>
      </c>
      <c r="B1865" s="137" t="s">
        <v>28520</v>
      </c>
      <c r="C1865" s="138" t="s">
        <v>79</v>
      </c>
      <c r="D1865" s="139">
        <v>2.0</v>
      </c>
      <c r="E1865" s="126"/>
      <c r="F1865" s="125">
        <f t="shared" ref="F1865:F1867" si="166">if(C1865="","",round(D1865*E1865,2))</f>
        <v>0</v>
      </c>
    </row>
    <row r="1866">
      <c r="A1866" s="136" t="s">
        <v>31662</v>
      </c>
      <c r="B1866" s="137" t="s">
        <v>31238</v>
      </c>
      <c r="C1866" s="138" t="s">
        <v>79</v>
      </c>
      <c r="D1866" s="139">
        <v>2.0</v>
      </c>
      <c r="E1866" s="126"/>
      <c r="F1866" s="125">
        <f t="shared" si="166"/>
        <v>0</v>
      </c>
    </row>
    <row r="1867">
      <c r="A1867" s="136" t="s">
        <v>31663</v>
      </c>
      <c r="B1867" s="137" t="s">
        <v>31664</v>
      </c>
      <c r="C1867" s="138" t="s">
        <v>79</v>
      </c>
      <c r="D1867" s="139">
        <v>2.0</v>
      </c>
      <c r="E1867" s="126"/>
      <c r="F1867" s="125">
        <f t="shared" si="166"/>
        <v>0</v>
      </c>
    </row>
    <row r="1868">
      <c r="A1868" s="136" t="s">
        <v>31665</v>
      </c>
      <c r="B1868" s="137" t="s">
        <v>26039</v>
      </c>
      <c r="C1868" s="138"/>
      <c r="D1868" s="139"/>
      <c r="E1868" s="139"/>
      <c r="F1868" s="140">
        <f>SUM(F1869:F1871)</f>
        <v>0</v>
      </c>
    </row>
    <row r="1869">
      <c r="A1869" s="136" t="s">
        <v>31666</v>
      </c>
      <c r="B1869" s="137" t="s">
        <v>28770</v>
      </c>
      <c r="C1869" s="138" t="s">
        <v>79</v>
      </c>
      <c r="D1869" s="139">
        <v>3.0</v>
      </c>
      <c r="E1869" s="126"/>
      <c r="F1869" s="125">
        <f t="shared" ref="F1869:F1871" si="167">if(C1869="","",round(D1869*E1869,2))</f>
        <v>0</v>
      </c>
    </row>
    <row r="1870">
      <c r="A1870" s="136" t="s">
        <v>31667</v>
      </c>
      <c r="B1870" s="137" t="s">
        <v>16389</v>
      </c>
      <c r="C1870" s="138" t="s">
        <v>79</v>
      </c>
      <c r="D1870" s="139">
        <v>3.0</v>
      </c>
      <c r="E1870" s="126"/>
      <c r="F1870" s="125">
        <f t="shared" si="167"/>
        <v>0</v>
      </c>
    </row>
    <row r="1871">
      <c r="A1871" s="136" t="s">
        <v>31668</v>
      </c>
      <c r="B1871" s="137" t="s">
        <v>31669</v>
      </c>
      <c r="C1871" s="138" t="s">
        <v>79</v>
      </c>
      <c r="D1871" s="139">
        <v>3.0</v>
      </c>
      <c r="E1871" s="126"/>
      <c r="F1871" s="125">
        <f t="shared" si="167"/>
        <v>0</v>
      </c>
    </row>
    <row r="1872">
      <c r="A1872" s="136" t="s">
        <v>31670</v>
      </c>
      <c r="B1872" s="137" t="s">
        <v>25751</v>
      </c>
      <c r="C1872" s="138"/>
      <c r="D1872" s="139"/>
      <c r="E1872" s="139"/>
      <c r="F1872" s="140">
        <f>SUM(F1873:F1878)</f>
        <v>0</v>
      </c>
    </row>
    <row r="1873">
      <c r="A1873" s="136" t="s">
        <v>31671</v>
      </c>
      <c r="B1873" s="137" t="s">
        <v>27074</v>
      </c>
      <c r="C1873" s="138" t="s">
        <v>79</v>
      </c>
      <c r="D1873" s="139">
        <v>12.0</v>
      </c>
      <c r="E1873" s="126"/>
      <c r="F1873" s="125">
        <f t="shared" ref="F1873:F1878" si="168">if(C1873="","",round(D1873*E1873,2))</f>
        <v>0</v>
      </c>
    </row>
    <row r="1874">
      <c r="A1874" s="136" t="s">
        <v>31672</v>
      </c>
      <c r="B1874" s="137" t="s">
        <v>26919</v>
      </c>
      <c r="C1874" s="138" t="s">
        <v>79</v>
      </c>
      <c r="D1874" s="139">
        <v>3.0</v>
      </c>
      <c r="E1874" s="126"/>
      <c r="F1874" s="125">
        <f t="shared" si="168"/>
        <v>0</v>
      </c>
    </row>
    <row r="1875">
      <c r="A1875" s="136" t="s">
        <v>31673</v>
      </c>
      <c r="B1875" s="137" t="s">
        <v>27083</v>
      </c>
      <c r="C1875" s="138" t="s">
        <v>79</v>
      </c>
      <c r="D1875" s="139">
        <v>14.0</v>
      </c>
      <c r="E1875" s="126"/>
      <c r="F1875" s="125">
        <f t="shared" si="168"/>
        <v>0</v>
      </c>
    </row>
    <row r="1876">
      <c r="A1876" s="136" t="s">
        <v>31674</v>
      </c>
      <c r="B1876" s="137" t="s">
        <v>27079</v>
      </c>
      <c r="C1876" s="138" t="s">
        <v>79</v>
      </c>
      <c r="D1876" s="139">
        <v>1.0</v>
      </c>
      <c r="E1876" s="126"/>
      <c r="F1876" s="125">
        <f t="shared" si="168"/>
        <v>0</v>
      </c>
    </row>
    <row r="1877">
      <c r="A1877" s="136" t="s">
        <v>31675</v>
      </c>
      <c r="B1877" s="137" t="s">
        <v>31676</v>
      </c>
      <c r="C1877" s="138" t="s">
        <v>159</v>
      </c>
      <c r="D1877" s="139">
        <v>13.8</v>
      </c>
      <c r="E1877" s="126"/>
      <c r="F1877" s="125">
        <f t="shared" si="168"/>
        <v>0</v>
      </c>
    </row>
    <row r="1878">
      <c r="A1878" s="136" t="s">
        <v>31677</v>
      </c>
      <c r="B1878" s="137" t="s">
        <v>31678</v>
      </c>
      <c r="C1878" s="138" t="s">
        <v>159</v>
      </c>
      <c r="D1878" s="139">
        <v>9.5</v>
      </c>
      <c r="E1878" s="126"/>
      <c r="F1878" s="125">
        <f t="shared" si="168"/>
        <v>0</v>
      </c>
    </row>
    <row r="1879">
      <c r="A1879" s="136" t="s">
        <v>31679</v>
      </c>
      <c r="B1879" s="137" t="s">
        <v>26071</v>
      </c>
      <c r="C1879" s="138"/>
      <c r="D1879" s="139"/>
      <c r="E1879" s="139"/>
      <c r="F1879" s="140">
        <f>SUM(F1880)</f>
        <v>0</v>
      </c>
    </row>
    <row r="1880">
      <c r="A1880" s="136" t="s">
        <v>31680</v>
      </c>
      <c r="B1880" s="137" t="s">
        <v>26073</v>
      </c>
      <c r="C1880" s="138" t="s">
        <v>108</v>
      </c>
      <c r="D1880" s="139">
        <v>20.0</v>
      </c>
      <c r="E1880" s="126"/>
      <c r="F1880" s="125">
        <f>if(C1880="","",round(D1880*E1880,2))</f>
        <v>0</v>
      </c>
    </row>
    <row r="1881">
      <c r="A1881" s="136" t="s">
        <v>31681</v>
      </c>
      <c r="B1881" s="137" t="s">
        <v>31682</v>
      </c>
      <c r="C1881" s="138"/>
      <c r="D1881" s="139"/>
      <c r="E1881" s="139"/>
      <c r="F1881" s="140">
        <f>F1882+F1890+F1920+F1926+F1932+F1935+F1949+F1956</f>
        <v>0</v>
      </c>
    </row>
    <row r="1882">
      <c r="A1882" s="136" t="s">
        <v>31683</v>
      </c>
      <c r="B1882" s="137" t="s">
        <v>458</v>
      </c>
      <c r="C1882" s="138"/>
      <c r="D1882" s="139"/>
      <c r="E1882" s="139"/>
      <c r="F1882" s="140">
        <f>SUM(F1883:F1889)</f>
        <v>0</v>
      </c>
    </row>
    <row r="1883">
      <c r="A1883" s="136" t="s">
        <v>31684</v>
      </c>
      <c r="B1883" s="137" t="s">
        <v>1770</v>
      </c>
      <c r="C1883" s="138" t="s">
        <v>529</v>
      </c>
      <c r="D1883" s="139">
        <v>4.6</v>
      </c>
      <c r="E1883" s="126"/>
      <c r="F1883" s="125">
        <f t="shared" ref="F1883:F1889" si="169">if(C1883="","",round(D1883*E1883,2))</f>
        <v>0</v>
      </c>
    </row>
    <row r="1884">
      <c r="A1884" s="136" t="s">
        <v>31685</v>
      </c>
      <c r="B1884" s="137" t="s">
        <v>1772</v>
      </c>
      <c r="C1884" s="138" t="s">
        <v>529</v>
      </c>
      <c r="D1884" s="139">
        <v>4.6</v>
      </c>
      <c r="E1884" s="126"/>
      <c r="F1884" s="125">
        <f t="shared" si="169"/>
        <v>0</v>
      </c>
    </row>
    <row r="1885">
      <c r="A1885" s="136" t="s">
        <v>31686</v>
      </c>
      <c r="B1885" s="137" t="s">
        <v>25646</v>
      </c>
      <c r="C1885" s="138" t="s">
        <v>159</v>
      </c>
      <c r="D1885" s="139">
        <v>9193.36</v>
      </c>
      <c r="E1885" s="126"/>
      <c r="F1885" s="125">
        <f t="shared" si="169"/>
        <v>0</v>
      </c>
    </row>
    <row r="1886">
      <c r="A1886" s="136" t="s">
        <v>31687</v>
      </c>
      <c r="B1886" s="137" t="s">
        <v>25648</v>
      </c>
      <c r="C1886" s="138" t="s">
        <v>159</v>
      </c>
      <c r="D1886" s="139">
        <v>9193.36</v>
      </c>
      <c r="E1886" s="126"/>
      <c r="F1886" s="125">
        <f t="shared" si="169"/>
        <v>0</v>
      </c>
    </row>
    <row r="1887">
      <c r="A1887" s="136" t="s">
        <v>31688</v>
      </c>
      <c r="B1887" s="137" t="s">
        <v>25650</v>
      </c>
      <c r="C1887" s="138" t="s">
        <v>79</v>
      </c>
      <c r="D1887" s="139">
        <v>92.0</v>
      </c>
      <c r="E1887" s="126"/>
      <c r="F1887" s="125">
        <f t="shared" si="169"/>
        <v>0</v>
      </c>
    </row>
    <row r="1888">
      <c r="A1888" s="136" t="s">
        <v>31689</v>
      </c>
      <c r="B1888" s="137" t="s">
        <v>25652</v>
      </c>
      <c r="C1888" s="138" t="s">
        <v>79</v>
      </c>
      <c r="D1888" s="139">
        <v>46.0</v>
      </c>
      <c r="E1888" s="126"/>
      <c r="F1888" s="125">
        <f t="shared" si="169"/>
        <v>0</v>
      </c>
    </row>
    <row r="1889">
      <c r="A1889" s="136" t="s">
        <v>31690</v>
      </c>
      <c r="B1889" s="137" t="s">
        <v>25654</v>
      </c>
      <c r="C1889" s="138" t="s">
        <v>159</v>
      </c>
      <c r="D1889" s="139">
        <v>4596.68</v>
      </c>
      <c r="E1889" s="126"/>
      <c r="F1889" s="125">
        <f t="shared" si="169"/>
        <v>0</v>
      </c>
    </row>
    <row r="1890">
      <c r="A1890" s="136" t="s">
        <v>31691</v>
      </c>
      <c r="B1890" s="137" t="s">
        <v>110</v>
      </c>
      <c r="C1890" s="138"/>
      <c r="D1890" s="139"/>
      <c r="E1890" s="139"/>
      <c r="F1890" s="140">
        <f>SUM(F1891:F1919)</f>
        <v>0</v>
      </c>
    </row>
    <row r="1891">
      <c r="A1891" s="136" t="s">
        <v>31692</v>
      </c>
      <c r="B1891" s="137" t="s">
        <v>29878</v>
      </c>
      <c r="C1891" s="138" t="s">
        <v>159</v>
      </c>
      <c r="D1891" s="139">
        <v>7.68</v>
      </c>
      <c r="E1891" s="126"/>
      <c r="F1891" s="125">
        <f t="shared" ref="F1891:F1919" si="170">if(C1891="","",round(D1891*E1891,2))</f>
        <v>0</v>
      </c>
    </row>
    <row r="1892">
      <c r="A1892" s="136" t="s">
        <v>31693</v>
      </c>
      <c r="B1892" s="137" t="s">
        <v>29880</v>
      </c>
      <c r="C1892" s="138" t="s">
        <v>159</v>
      </c>
      <c r="D1892" s="139">
        <v>39.87</v>
      </c>
      <c r="E1892" s="126"/>
      <c r="F1892" s="125">
        <f t="shared" si="170"/>
        <v>0</v>
      </c>
    </row>
    <row r="1893">
      <c r="A1893" s="136" t="s">
        <v>31694</v>
      </c>
      <c r="B1893" s="137" t="s">
        <v>1777</v>
      </c>
      <c r="C1893" s="138" t="s">
        <v>159</v>
      </c>
      <c r="D1893" s="139">
        <v>1635.25</v>
      </c>
      <c r="E1893" s="126"/>
      <c r="F1893" s="125">
        <f t="shared" si="170"/>
        <v>0</v>
      </c>
    </row>
    <row r="1894">
      <c r="A1894" s="136" t="s">
        <v>31695</v>
      </c>
      <c r="B1894" s="137" t="s">
        <v>27592</v>
      </c>
      <c r="C1894" s="138" t="s">
        <v>159</v>
      </c>
      <c r="D1894" s="139">
        <v>804.92</v>
      </c>
      <c r="E1894" s="126"/>
      <c r="F1894" s="125">
        <f t="shared" si="170"/>
        <v>0</v>
      </c>
    </row>
    <row r="1895">
      <c r="A1895" s="136" t="s">
        <v>31696</v>
      </c>
      <c r="B1895" s="137" t="s">
        <v>27594</v>
      </c>
      <c r="C1895" s="138" t="s">
        <v>159</v>
      </c>
      <c r="D1895" s="139">
        <v>240.0</v>
      </c>
      <c r="E1895" s="126"/>
      <c r="F1895" s="125">
        <f t="shared" si="170"/>
        <v>0</v>
      </c>
    </row>
    <row r="1896">
      <c r="A1896" s="136" t="s">
        <v>31697</v>
      </c>
      <c r="B1896" s="137" t="s">
        <v>31698</v>
      </c>
      <c r="C1896" s="138" t="s">
        <v>159</v>
      </c>
      <c r="D1896" s="139">
        <v>21.73</v>
      </c>
      <c r="E1896" s="126"/>
      <c r="F1896" s="125">
        <f t="shared" si="170"/>
        <v>0</v>
      </c>
    </row>
    <row r="1897">
      <c r="A1897" s="136" t="s">
        <v>31699</v>
      </c>
      <c r="B1897" s="137" t="s">
        <v>27247</v>
      </c>
      <c r="C1897" s="138" t="s">
        <v>159</v>
      </c>
      <c r="D1897" s="139">
        <v>627.66</v>
      </c>
      <c r="E1897" s="126"/>
      <c r="F1897" s="125">
        <f t="shared" si="170"/>
        <v>0</v>
      </c>
    </row>
    <row r="1898">
      <c r="A1898" s="136" t="s">
        <v>31700</v>
      </c>
      <c r="B1898" s="137" t="s">
        <v>27249</v>
      </c>
      <c r="C1898" s="138" t="s">
        <v>159</v>
      </c>
      <c r="D1898" s="139">
        <v>776.52</v>
      </c>
      <c r="E1898" s="126"/>
      <c r="F1898" s="125">
        <f t="shared" si="170"/>
        <v>0</v>
      </c>
    </row>
    <row r="1899">
      <c r="A1899" s="136" t="s">
        <v>31701</v>
      </c>
      <c r="B1899" s="137" t="s">
        <v>27251</v>
      </c>
      <c r="C1899" s="138" t="s">
        <v>159</v>
      </c>
      <c r="D1899" s="139">
        <v>340.0</v>
      </c>
      <c r="E1899" s="126"/>
      <c r="F1899" s="125">
        <f t="shared" si="170"/>
        <v>0</v>
      </c>
    </row>
    <row r="1900">
      <c r="A1900" s="136" t="s">
        <v>31702</v>
      </c>
      <c r="B1900" s="137" t="s">
        <v>27253</v>
      </c>
      <c r="C1900" s="138" t="s">
        <v>159</v>
      </c>
      <c r="D1900" s="139">
        <v>100.0</v>
      </c>
      <c r="E1900" s="126"/>
      <c r="F1900" s="125">
        <f t="shared" si="170"/>
        <v>0</v>
      </c>
    </row>
    <row r="1901">
      <c r="A1901" s="136" t="s">
        <v>31703</v>
      </c>
      <c r="B1901" s="137" t="s">
        <v>1785</v>
      </c>
      <c r="C1901" s="138" t="s">
        <v>159</v>
      </c>
      <c r="D1901" s="139">
        <v>2727.72</v>
      </c>
      <c r="E1901" s="126"/>
      <c r="F1901" s="125">
        <f t="shared" si="170"/>
        <v>0</v>
      </c>
    </row>
    <row r="1902">
      <c r="A1902" s="136" t="s">
        <v>31704</v>
      </c>
      <c r="B1902" s="137" t="s">
        <v>27255</v>
      </c>
      <c r="C1902" s="138" t="s">
        <v>159</v>
      </c>
      <c r="D1902" s="139">
        <v>1865.91</v>
      </c>
      <c r="E1902" s="126"/>
      <c r="F1902" s="125">
        <f t="shared" si="170"/>
        <v>0</v>
      </c>
    </row>
    <row r="1903">
      <c r="A1903" s="136" t="s">
        <v>31705</v>
      </c>
      <c r="B1903" s="137" t="s">
        <v>29899</v>
      </c>
      <c r="C1903" s="138" t="s">
        <v>159</v>
      </c>
      <c r="D1903" s="139">
        <v>7.68</v>
      </c>
      <c r="E1903" s="126"/>
      <c r="F1903" s="125">
        <f t="shared" si="170"/>
        <v>0</v>
      </c>
    </row>
    <row r="1904">
      <c r="A1904" s="136" t="s">
        <v>31706</v>
      </c>
      <c r="B1904" s="137" t="s">
        <v>29901</v>
      </c>
      <c r="C1904" s="138" t="s">
        <v>159</v>
      </c>
      <c r="D1904" s="139">
        <v>39.87</v>
      </c>
      <c r="E1904" s="126"/>
      <c r="F1904" s="125">
        <f t="shared" si="170"/>
        <v>0</v>
      </c>
    </row>
    <row r="1905">
      <c r="A1905" s="136" t="s">
        <v>31707</v>
      </c>
      <c r="B1905" s="137" t="s">
        <v>27601</v>
      </c>
      <c r="C1905" s="138" t="s">
        <v>159</v>
      </c>
      <c r="D1905" s="139">
        <v>1635.25</v>
      </c>
      <c r="E1905" s="126"/>
      <c r="F1905" s="125">
        <f t="shared" si="170"/>
        <v>0</v>
      </c>
    </row>
    <row r="1906">
      <c r="A1906" s="136" t="s">
        <v>31708</v>
      </c>
      <c r="B1906" s="137" t="s">
        <v>27603</v>
      </c>
      <c r="C1906" s="138" t="s">
        <v>159</v>
      </c>
      <c r="D1906" s="139">
        <v>804.92</v>
      </c>
      <c r="E1906" s="126"/>
      <c r="F1906" s="125">
        <f t="shared" si="170"/>
        <v>0</v>
      </c>
    </row>
    <row r="1907">
      <c r="A1907" s="136" t="s">
        <v>31709</v>
      </c>
      <c r="B1907" s="137" t="s">
        <v>27605</v>
      </c>
      <c r="C1907" s="138" t="s">
        <v>159</v>
      </c>
      <c r="D1907" s="139">
        <v>240.0</v>
      </c>
      <c r="E1907" s="126"/>
      <c r="F1907" s="125">
        <f t="shared" si="170"/>
        <v>0</v>
      </c>
    </row>
    <row r="1908">
      <c r="A1908" s="136" t="s">
        <v>31710</v>
      </c>
      <c r="B1908" s="137" t="s">
        <v>31711</v>
      </c>
      <c r="C1908" s="138" t="s">
        <v>159</v>
      </c>
      <c r="D1908" s="139">
        <v>21.73</v>
      </c>
      <c r="E1908" s="126"/>
      <c r="F1908" s="125">
        <f t="shared" si="170"/>
        <v>0</v>
      </c>
    </row>
    <row r="1909">
      <c r="A1909" s="136" t="s">
        <v>31712</v>
      </c>
      <c r="B1909" s="137" t="s">
        <v>27257</v>
      </c>
      <c r="C1909" s="138" t="s">
        <v>159</v>
      </c>
      <c r="D1909" s="139">
        <v>627.66</v>
      </c>
      <c r="E1909" s="126"/>
      <c r="F1909" s="125">
        <f t="shared" si="170"/>
        <v>0</v>
      </c>
    </row>
    <row r="1910">
      <c r="A1910" s="136" t="s">
        <v>31713</v>
      </c>
      <c r="B1910" s="137" t="s">
        <v>27259</v>
      </c>
      <c r="C1910" s="138" t="s">
        <v>159</v>
      </c>
      <c r="D1910" s="139">
        <v>776.52</v>
      </c>
      <c r="E1910" s="126"/>
      <c r="F1910" s="125">
        <f t="shared" si="170"/>
        <v>0</v>
      </c>
    </row>
    <row r="1911">
      <c r="A1911" s="136" t="s">
        <v>31714</v>
      </c>
      <c r="B1911" s="137" t="s">
        <v>27261</v>
      </c>
      <c r="C1911" s="138" t="s">
        <v>159</v>
      </c>
      <c r="D1911" s="139">
        <v>340.0</v>
      </c>
      <c r="E1911" s="126"/>
      <c r="F1911" s="125">
        <f t="shared" si="170"/>
        <v>0</v>
      </c>
    </row>
    <row r="1912">
      <c r="A1912" s="136" t="s">
        <v>31715</v>
      </c>
      <c r="B1912" s="137" t="s">
        <v>27263</v>
      </c>
      <c r="C1912" s="138" t="s">
        <v>159</v>
      </c>
      <c r="D1912" s="139">
        <v>100.0</v>
      </c>
      <c r="E1912" s="126"/>
      <c r="F1912" s="125">
        <f t="shared" si="170"/>
        <v>0</v>
      </c>
    </row>
    <row r="1913">
      <c r="A1913" s="136" t="s">
        <v>31716</v>
      </c>
      <c r="B1913" s="137" t="s">
        <v>25978</v>
      </c>
      <c r="C1913" s="138" t="s">
        <v>117</v>
      </c>
      <c r="D1913" s="139">
        <v>4145.58</v>
      </c>
      <c r="E1913" s="126"/>
      <c r="F1913" s="125">
        <f t="shared" si="170"/>
        <v>0</v>
      </c>
    </row>
    <row r="1914">
      <c r="A1914" s="136" t="s">
        <v>31717</v>
      </c>
      <c r="B1914" s="137" t="s">
        <v>1801</v>
      </c>
      <c r="C1914" s="138" t="s">
        <v>159</v>
      </c>
      <c r="D1914" s="139">
        <v>2727.72</v>
      </c>
      <c r="E1914" s="126"/>
      <c r="F1914" s="125">
        <f t="shared" si="170"/>
        <v>0</v>
      </c>
    </row>
    <row r="1915">
      <c r="A1915" s="136" t="s">
        <v>31718</v>
      </c>
      <c r="B1915" s="137" t="s">
        <v>31719</v>
      </c>
      <c r="C1915" s="138" t="s">
        <v>159</v>
      </c>
      <c r="D1915" s="139">
        <v>21.73</v>
      </c>
      <c r="E1915" s="126"/>
      <c r="F1915" s="125">
        <f t="shared" si="170"/>
        <v>0</v>
      </c>
    </row>
    <row r="1916">
      <c r="A1916" s="136" t="s">
        <v>31720</v>
      </c>
      <c r="B1916" s="137" t="s">
        <v>27266</v>
      </c>
      <c r="C1916" s="138" t="s">
        <v>159</v>
      </c>
      <c r="D1916" s="139">
        <v>627.66</v>
      </c>
      <c r="E1916" s="126"/>
      <c r="F1916" s="125">
        <f t="shared" si="170"/>
        <v>0</v>
      </c>
    </row>
    <row r="1917">
      <c r="A1917" s="136" t="s">
        <v>31721</v>
      </c>
      <c r="B1917" s="137" t="s">
        <v>27268</v>
      </c>
      <c r="C1917" s="138" t="s">
        <v>159</v>
      </c>
      <c r="D1917" s="139">
        <v>776.52</v>
      </c>
      <c r="E1917" s="126"/>
      <c r="F1917" s="125">
        <f t="shared" si="170"/>
        <v>0</v>
      </c>
    </row>
    <row r="1918">
      <c r="A1918" s="136" t="s">
        <v>31722</v>
      </c>
      <c r="B1918" s="137" t="s">
        <v>27270</v>
      </c>
      <c r="C1918" s="138" t="s">
        <v>159</v>
      </c>
      <c r="D1918" s="139">
        <v>340.0</v>
      </c>
      <c r="E1918" s="126"/>
      <c r="F1918" s="125">
        <f t="shared" si="170"/>
        <v>0</v>
      </c>
    </row>
    <row r="1919">
      <c r="A1919" s="136" t="s">
        <v>31723</v>
      </c>
      <c r="B1919" s="137" t="s">
        <v>27272</v>
      </c>
      <c r="C1919" s="138" t="s">
        <v>159</v>
      </c>
      <c r="D1919" s="139">
        <v>100.0</v>
      </c>
      <c r="E1919" s="126"/>
      <c r="F1919" s="125">
        <f t="shared" si="170"/>
        <v>0</v>
      </c>
    </row>
    <row r="1920">
      <c r="A1920" s="136" t="s">
        <v>31724</v>
      </c>
      <c r="B1920" s="137" t="s">
        <v>25699</v>
      </c>
      <c r="C1920" s="138"/>
      <c r="D1920" s="139"/>
      <c r="E1920" s="139"/>
      <c r="F1920" s="140">
        <f>SUM(F1921:F1925)</f>
        <v>0</v>
      </c>
    </row>
    <row r="1921">
      <c r="A1921" s="136" t="s">
        <v>31725</v>
      </c>
      <c r="B1921" s="137" t="s">
        <v>26867</v>
      </c>
      <c r="C1921" s="138" t="s">
        <v>159</v>
      </c>
      <c r="D1921" s="139">
        <v>61.6</v>
      </c>
      <c r="E1921" s="126"/>
      <c r="F1921" s="125">
        <f t="shared" ref="F1921:F1925" si="171">if(C1921="","",round(D1921*E1921,2))</f>
        <v>0</v>
      </c>
    </row>
    <row r="1922">
      <c r="A1922" s="136" t="s">
        <v>31726</v>
      </c>
      <c r="B1922" s="137" t="s">
        <v>25797</v>
      </c>
      <c r="C1922" s="138" t="s">
        <v>159</v>
      </c>
      <c r="D1922" s="139">
        <v>2262.91</v>
      </c>
      <c r="E1922" s="126"/>
      <c r="F1922" s="125">
        <f t="shared" si="171"/>
        <v>0</v>
      </c>
    </row>
    <row r="1923">
      <c r="A1923" s="136" t="s">
        <v>31727</v>
      </c>
      <c r="B1923" s="137" t="s">
        <v>25701</v>
      </c>
      <c r="C1923" s="138" t="s">
        <v>159</v>
      </c>
      <c r="D1923" s="139">
        <v>1581.43</v>
      </c>
      <c r="E1923" s="126"/>
      <c r="F1923" s="125">
        <f t="shared" si="171"/>
        <v>0</v>
      </c>
    </row>
    <row r="1924">
      <c r="A1924" s="136" t="s">
        <v>31728</v>
      </c>
      <c r="B1924" s="137" t="s">
        <v>1925</v>
      </c>
      <c r="C1924" s="138" t="s">
        <v>159</v>
      </c>
      <c r="D1924" s="139">
        <v>580.0</v>
      </c>
      <c r="E1924" s="126"/>
      <c r="F1924" s="125">
        <f t="shared" si="171"/>
        <v>0</v>
      </c>
    </row>
    <row r="1925">
      <c r="A1925" s="136" t="s">
        <v>31729</v>
      </c>
      <c r="B1925" s="137" t="s">
        <v>25704</v>
      </c>
      <c r="C1925" s="138" t="s">
        <v>159</v>
      </c>
      <c r="D1925" s="139">
        <v>100.0</v>
      </c>
      <c r="E1925" s="126"/>
      <c r="F1925" s="125">
        <f t="shared" si="171"/>
        <v>0</v>
      </c>
    </row>
    <row r="1926">
      <c r="A1926" s="136" t="s">
        <v>31730</v>
      </c>
      <c r="B1926" s="137" t="s">
        <v>29654</v>
      </c>
      <c r="C1926" s="138"/>
      <c r="D1926" s="139"/>
      <c r="E1926" s="139"/>
      <c r="F1926" s="140">
        <f>SUM(F1927:F1931)</f>
        <v>0</v>
      </c>
    </row>
    <row r="1927">
      <c r="A1927" s="136" t="s">
        <v>31731</v>
      </c>
      <c r="B1927" s="137" t="s">
        <v>31732</v>
      </c>
      <c r="C1927" s="138" t="s">
        <v>159</v>
      </c>
      <c r="D1927" s="139">
        <v>4596.68</v>
      </c>
      <c r="E1927" s="126"/>
      <c r="F1927" s="125">
        <f t="shared" ref="F1927:F1931" si="172">if(C1927="","",round(D1927*E1927,2))</f>
        <v>0</v>
      </c>
    </row>
    <row r="1928">
      <c r="A1928" s="136" t="s">
        <v>31733</v>
      </c>
      <c r="B1928" s="137" t="s">
        <v>31295</v>
      </c>
      <c r="C1928" s="138" t="s">
        <v>159</v>
      </c>
      <c r="D1928" s="139">
        <v>4596.68</v>
      </c>
      <c r="E1928" s="126"/>
      <c r="F1928" s="125">
        <f t="shared" si="172"/>
        <v>0</v>
      </c>
    </row>
    <row r="1929">
      <c r="A1929" s="136" t="s">
        <v>31734</v>
      </c>
      <c r="B1929" s="137" t="s">
        <v>31735</v>
      </c>
      <c r="C1929" s="138" t="s">
        <v>79</v>
      </c>
      <c r="D1929" s="139">
        <v>2.0</v>
      </c>
      <c r="E1929" s="126"/>
      <c r="F1929" s="125">
        <f t="shared" si="172"/>
        <v>0</v>
      </c>
    </row>
    <row r="1930">
      <c r="A1930" s="136" t="s">
        <v>31736</v>
      </c>
      <c r="B1930" s="137" t="s">
        <v>31737</v>
      </c>
      <c r="C1930" s="138" t="s">
        <v>79</v>
      </c>
      <c r="D1930" s="139">
        <v>29.0</v>
      </c>
      <c r="E1930" s="126"/>
      <c r="F1930" s="125">
        <f t="shared" si="172"/>
        <v>0</v>
      </c>
    </row>
    <row r="1931">
      <c r="A1931" s="136" t="s">
        <v>31738</v>
      </c>
      <c r="B1931" s="137" t="s">
        <v>31303</v>
      </c>
      <c r="C1931" s="138" t="s">
        <v>79</v>
      </c>
      <c r="D1931" s="139">
        <v>31.0</v>
      </c>
      <c r="E1931" s="126"/>
      <c r="F1931" s="125">
        <f t="shared" si="172"/>
        <v>0</v>
      </c>
    </row>
    <row r="1932">
      <c r="A1932" s="136" t="s">
        <v>31739</v>
      </c>
      <c r="B1932" s="137" t="s">
        <v>1865</v>
      </c>
      <c r="C1932" s="138"/>
      <c r="D1932" s="139"/>
      <c r="E1932" s="139"/>
      <c r="F1932" s="140">
        <f>SUM(F1933:F1934)</f>
        <v>0</v>
      </c>
    </row>
    <row r="1933">
      <c r="A1933" s="136" t="s">
        <v>31740</v>
      </c>
      <c r="B1933" s="137" t="s">
        <v>1867</v>
      </c>
      <c r="C1933" s="138" t="s">
        <v>79</v>
      </c>
      <c r="D1933" s="139">
        <v>92.0</v>
      </c>
      <c r="E1933" s="126"/>
      <c r="F1933" s="125">
        <f t="shared" ref="F1933:F1934" si="173">if(C1933="","",round(D1933*E1933,2))</f>
        <v>0</v>
      </c>
    </row>
    <row r="1934">
      <c r="A1934" s="136" t="s">
        <v>31741</v>
      </c>
      <c r="B1934" s="137" t="s">
        <v>31742</v>
      </c>
      <c r="C1934" s="138" t="s">
        <v>159</v>
      </c>
      <c r="D1934" s="139">
        <v>4596.68</v>
      </c>
      <c r="E1934" s="126"/>
      <c r="F1934" s="125">
        <f t="shared" si="173"/>
        <v>0</v>
      </c>
    </row>
    <row r="1935">
      <c r="A1935" s="136" t="s">
        <v>31743</v>
      </c>
      <c r="B1935" s="137" t="s">
        <v>437</v>
      </c>
      <c r="C1935" s="138"/>
      <c r="D1935" s="139"/>
      <c r="E1935" s="139"/>
      <c r="F1935" s="140">
        <f>F1936+F1940</f>
        <v>0</v>
      </c>
    </row>
    <row r="1936">
      <c r="A1936" s="136" t="s">
        <v>31744</v>
      </c>
      <c r="B1936" s="137" t="s">
        <v>31745</v>
      </c>
      <c r="C1936" s="138"/>
      <c r="D1936" s="139"/>
      <c r="E1936" s="139"/>
      <c r="F1936" s="140">
        <f>SUM(F1937:F1939)</f>
        <v>0</v>
      </c>
    </row>
    <row r="1937">
      <c r="A1937" s="136" t="s">
        <v>31746</v>
      </c>
      <c r="B1937" s="137" t="s">
        <v>28520</v>
      </c>
      <c r="C1937" s="138" t="s">
        <v>79</v>
      </c>
      <c r="D1937" s="139">
        <v>8.0</v>
      </c>
      <c r="E1937" s="126"/>
      <c r="F1937" s="125">
        <f t="shared" ref="F1937:F1939" si="174">if(C1937="","",round(D1937*E1937,2))</f>
        <v>0</v>
      </c>
    </row>
    <row r="1938">
      <c r="A1938" s="136" t="s">
        <v>31747</v>
      </c>
      <c r="B1938" s="137" t="s">
        <v>31311</v>
      </c>
      <c r="C1938" s="138" t="s">
        <v>79</v>
      </c>
      <c r="D1938" s="139">
        <v>8.0</v>
      </c>
      <c r="E1938" s="126"/>
      <c r="F1938" s="125">
        <f t="shared" si="174"/>
        <v>0</v>
      </c>
    </row>
    <row r="1939">
      <c r="A1939" s="136" t="s">
        <v>31748</v>
      </c>
      <c r="B1939" s="137" t="s">
        <v>31749</v>
      </c>
      <c r="C1939" s="138" t="s">
        <v>79</v>
      </c>
      <c r="D1939" s="139">
        <v>8.0</v>
      </c>
      <c r="E1939" s="126"/>
      <c r="F1939" s="125">
        <f t="shared" si="174"/>
        <v>0</v>
      </c>
    </row>
    <row r="1940">
      <c r="A1940" s="136" t="s">
        <v>31750</v>
      </c>
      <c r="B1940" s="137" t="s">
        <v>31751</v>
      </c>
      <c r="C1940" s="138"/>
      <c r="D1940" s="139"/>
      <c r="E1940" s="139"/>
      <c r="F1940" s="140">
        <f>SUM(F1941:F1948)</f>
        <v>0</v>
      </c>
    </row>
    <row r="1941">
      <c r="A1941" s="136" t="s">
        <v>31752</v>
      </c>
      <c r="B1941" s="137" t="s">
        <v>28770</v>
      </c>
      <c r="C1941" s="138" t="s">
        <v>79</v>
      </c>
      <c r="D1941" s="139">
        <v>3.0</v>
      </c>
      <c r="E1941" s="126"/>
      <c r="F1941" s="125">
        <f t="shared" ref="F1941:F1948" si="175">if(C1941="","",round(D1941*E1941,2))</f>
        <v>0</v>
      </c>
    </row>
    <row r="1942">
      <c r="A1942" s="136" t="s">
        <v>31753</v>
      </c>
      <c r="B1942" s="137" t="s">
        <v>31380</v>
      </c>
      <c r="C1942" s="138" t="s">
        <v>79</v>
      </c>
      <c r="D1942" s="139">
        <v>1.0</v>
      </c>
      <c r="E1942" s="126"/>
      <c r="F1942" s="125">
        <f t="shared" si="175"/>
        <v>0</v>
      </c>
    </row>
    <row r="1943">
      <c r="A1943" s="136" t="s">
        <v>31754</v>
      </c>
      <c r="B1943" s="137" t="s">
        <v>31755</v>
      </c>
      <c r="C1943" s="138" t="s">
        <v>79</v>
      </c>
      <c r="D1943" s="139">
        <v>1.0</v>
      </c>
      <c r="E1943" s="126"/>
      <c r="F1943" s="125">
        <f t="shared" si="175"/>
        <v>0</v>
      </c>
    </row>
    <row r="1944">
      <c r="A1944" s="136" t="s">
        <v>31756</v>
      </c>
      <c r="B1944" s="137" t="s">
        <v>31757</v>
      </c>
      <c r="C1944" s="138" t="s">
        <v>79</v>
      </c>
      <c r="D1944" s="139">
        <v>1.0</v>
      </c>
      <c r="E1944" s="126"/>
      <c r="F1944" s="125">
        <f t="shared" si="175"/>
        <v>0</v>
      </c>
    </row>
    <row r="1945">
      <c r="A1945" s="136" t="s">
        <v>31758</v>
      </c>
      <c r="B1945" s="137" t="s">
        <v>12901</v>
      </c>
      <c r="C1945" s="138" t="s">
        <v>79</v>
      </c>
      <c r="D1945" s="139">
        <v>5.0</v>
      </c>
      <c r="E1945" s="126"/>
      <c r="F1945" s="125">
        <f t="shared" si="175"/>
        <v>0</v>
      </c>
    </row>
    <row r="1946">
      <c r="A1946" s="136" t="s">
        <v>31759</v>
      </c>
      <c r="B1946" s="137" t="s">
        <v>12892</v>
      </c>
      <c r="C1946" s="138" t="s">
        <v>79</v>
      </c>
      <c r="D1946" s="139">
        <v>1.0</v>
      </c>
      <c r="E1946" s="126"/>
      <c r="F1946" s="125">
        <f t="shared" si="175"/>
        <v>0</v>
      </c>
    </row>
    <row r="1947">
      <c r="A1947" s="136" t="s">
        <v>31760</v>
      </c>
      <c r="B1947" s="137" t="s">
        <v>31761</v>
      </c>
      <c r="C1947" s="138" t="s">
        <v>79</v>
      </c>
      <c r="D1947" s="139">
        <v>5.0</v>
      </c>
      <c r="E1947" s="126"/>
      <c r="F1947" s="125">
        <f t="shared" si="175"/>
        <v>0</v>
      </c>
    </row>
    <row r="1948">
      <c r="A1948" s="136" t="s">
        <v>31762</v>
      </c>
      <c r="B1948" s="137" t="s">
        <v>31763</v>
      </c>
      <c r="C1948" s="138" t="s">
        <v>79</v>
      </c>
      <c r="D1948" s="139">
        <v>1.0</v>
      </c>
      <c r="E1948" s="126"/>
      <c r="F1948" s="125">
        <f t="shared" si="175"/>
        <v>0</v>
      </c>
    </row>
    <row r="1949">
      <c r="A1949" s="136" t="s">
        <v>31764</v>
      </c>
      <c r="B1949" s="137" t="s">
        <v>25751</v>
      </c>
      <c r="C1949" s="138"/>
      <c r="D1949" s="139"/>
      <c r="E1949" s="139"/>
      <c r="F1949" s="140">
        <f>SUM(F1950:F1955)</f>
        <v>0</v>
      </c>
    </row>
    <row r="1950">
      <c r="A1950" s="136" t="s">
        <v>31765</v>
      </c>
      <c r="B1950" s="137" t="s">
        <v>27074</v>
      </c>
      <c r="C1950" s="138" t="s">
        <v>79</v>
      </c>
      <c r="D1950" s="139">
        <v>2.0</v>
      </c>
      <c r="E1950" s="126"/>
      <c r="F1950" s="125">
        <f t="shared" ref="F1950:F1955" si="176">if(C1950="","",round(D1950*E1950,2))</f>
        <v>0</v>
      </c>
    </row>
    <row r="1951">
      <c r="A1951" s="136" t="s">
        <v>31766</v>
      </c>
      <c r="B1951" s="137" t="s">
        <v>26919</v>
      </c>
      <c r="C1951" s="138" t="s">
        <v>79</v>
      </c>
      <c r="D1951" s="139">
        <v>4.0</v>
      </c>
      <c r="E1951" s="126"/>
      <c r="F1951" s="125">
        <f t="shared" si="176"/>
        <v>0</v>
      </c>
    </row>
    <row r="1952">
      <c r="A1952" s="136" t="s">
        <v>31767</v>
      </c>
      <c r="B1952" s="137" t="s">
        <v>27077</v>
      </c>
      <c r="C1952" s="138" t="s">
        <v>79</v>
      </c>
      <c r="D1952" s="139">
        <v>7.0</v>
      </c>
      <c r="E1952" s="126"/>
      <c r="F1952" s="125">
        <f t="shared" si="176"/>
        <v>0</v>
      </c>
    </row>
    <row r="1953">
      <c r="A1953" s="136" t="s">
        <v>31768</v>
      </c>
      <c r="B1953" s="137" t="s">
        <v>27079</v>
      </c>
      <c r="C1953" s="138" t="s">
        <v>79</v>
      </c>
      <c r="D1953" s="139">
        <v>6.0</v>
      </c>
      <c r="E1953" s="126"/>
      <c r="F1953" s="125">
        <f t="shared" si="176"/>
        <v>0</v>
      </c>
    </row>
    <row r="1954">
      <c r="A1954" s="136" t="s">
        <v>31769</v>
      </c>
      <c r="B1954" s="137" t="s">
        <v>27083</v>
      </c>
      <c r="C1954" s="138" t="s">
        <v>79</v>
      </c>
      <c r="D1954" s="139">
        <v>15.0</v>
      </c>
      <c r="E1954" s="126"/>
      <c r="F1954" s="125">
        <f t="shared" si="176"/>
        <v>0</v>
      </c>
    </row>
    <row r="1955">
      <c r="A1955" s="136" t="s">
        <v>31770</v>
      </c>
      <c r="B1955" s="137" t="s">
        <v>31771</v>
      </c>
      <c r="C1955" s="138" t="s">
        <v>159</v>
      </c>
      <c r="D1955" s="139">
        <v>50.0</v>
      </c>
      <c r="E1955" s="126"/>
      <c r="F1955" s="125">
        <f t="shared" si="176"/>
        <v>0</v>
      </c>
    </row>
    <row r="1956">
      <c r="A1956" s="136" t="s">
        <v>31772</v>
      </c>
      <c r="B1956" s="137" t="s">
        <v>26071</v>
      </c>
      <c r="C1956" s="138"/>
      <c r="D1956" s="139"/>
      <c r="E1956" s="139"/>
      <c r="F1956" s="140">
        <f>SUM(F1957)</f>
        <v>0</v>
      </c>
    </row>
    <row r="1957">
      <c r="A1957" s="136" t="s">
        <v>31773</v>
      </c>
      <c r="B1957" s="137" t="s">
        <v>26073</v>
      </c>
      <c r="C1957" s="138" t="s">
        <v>108</v>
      </c>
      <c r="D1957" s="139">
        <v>54.78</v>
      </c>
      <c r="E1957" s="126"/>
      <c r="F1957" s="125">
        <f>if(C1957="","",round(D1957*E1957,2))</f>
        <v>0</v>
      </c>
    </row>
    <row r="1958">
      <c r="A1958" s="136" t="s">
        <v>31774</v>
      </c>
      <c r="B1958" s="137" t="s">
        <v>31775</v>
      </c>
      <c r="C1958" s="138"/>
      <c r="D1958" s="139"/>
      <c r="E1958" s="139"/>
      <c r="F1958" s="140">
        <f>F1959+F1967+F1978+F1983+F1988+F1991+F2000</f>
        <v>0</v>
      </c>
    </row>
    <row r="1959">
      <c r="A1959" s="136" t="s">
        <v>31776</v>
      </c>
      <c r="B1959" s="137" t="s">
        <v>458</v>
      </c>
      <c r="C1959" s="138"/>
      <c r="D1959" s="139"/>
      <c r="E1959" s="139"/>
      <c r="F1959" s="140">
        <f>SUM(F1960:F1966)</f>
        <v>0</v>
      </c>
    </row>
    <row r="1960">
      <c r="A1960" s="136" t="s">
        <v>31777</v>
      </c>
      <c r="B1960" s="137" t="s">
        <v>1770</v>
      </c>
      <c r="C1960" s="138" t="s">
        <v>529</v>
      </c>
      <c r="D1960" s="139">
        <v>0.96</v>
      </c>
      <c r="E1960" s="126"/>
      <c r="F1960" s="125">
        <f t="shared" ref="F1960:F1966" si="177">if(C1960="","",round(D1960*E1960,2))</f>
        <v>0</v>
      </c>
    </row>
    <row r="1961">
      <c r="A1961" s="136" t="s">
        <v>31778</v>
      </c>
      <c r="B1961" s="137" t="s">
        <v>1772</v>
      </c>
      <c r="C1961" s="138" t="s">
        <v>529</v>
      </c>
      <c r="D1961" s="139">
        <v>0.96</v>
      </c>
      <c r="E1961" s="126"/>
      <c r="F1961" s="125">
        <f t="shared" si="177"/>
        <v>0</v>
      </c>
    </row>
    <row r="1962">
      <c r="A1962" s="136" t="s">
        <v>31779</v>
      </c>
      <c r="B1962" s="137" t="s">
        <v>25646</v>
      </c>
      <c r="C1962" s="138" t="s">
        <v>159</v>
      </c>
      <c r="D1962" s="139">
        <v>1913.67</v>
      </c>
      <c r="E1962" s="126"/>
      <c r="F1962" s="125">
        <f t="shared" si="177"/>
        <v>0</v>
      </c>
    </row>
    <row r="1963">
      <c r="A1963" s="136" t="s">
        <v>31780</v>
      </c>
      <c r="B1963" s="137" t="s">
        <v>25648</v>
      </c>
      <c r="C1963" s="138" t="s">
        <v>159</v>
      </c>
      <c r="D1963" s="139">
        <v>1913.67</v>
      </c>
      <c r="E1963" s="126"/>
      <c r="F1963" s="125">
        <f t="shared" si="177"/>
        <v>0</v>
      </c>
    </row>
    <row r="1964">
      <c r="A1964" s="136" t="s">
        <v>31781</v>
      </c>
      <c r="B1964" s="137" t="s">
        <v>25650</v>
      </c>
      <c r="C1964" s="138" t="s">
        <v>79</v>
      </c>
      <c r="D1964" s="139">
        <v>19.0</v>
      </c>
      <c r="E1964" s="126"/>
      <c r="F1964" s="125">
        <f t="shared" si="177"/>
        <v>0</v>
      </c>
    </row>
    <row r="1965">
      <c r="A1965" s="136" t="s">
        <v>31782</v>
      </c>
      <c r="B1965" s="137" t="s">
        <v>25652</v>
      </c>
      <c r="C1965" s="138" t="s">
        <v>79</v>
      </c>
      <c r="D1965" s="139">
        <v>10.0</v>
      </c>
      <c r="E1965" s="126"/>
      <c r="F1965" s="125">
        <f t="shared" si="177"/>
        <v>0</v>
      </c>
    </row>
    <row r="1966">
      <c r="A1966" s="136" t="s">
        <v>31783</v>
      </c>
      <c r="B1966" s="137" t="s">
        <v>25654</v>
      </c>
      <c r="C1966" s="138" t="s">
        <v>159</v>
      </c>
      <c r="D1966" s="139">
        <v>956.84</v>
      </c>
      <c r="E1966" s="126"/>
      <c r="F1966" s="125">
        <f t="shared" si="177"/>
        <v>0</v>
      </c>
    </row>
    <row r="1967">
      <c r="A1967" s="136" t="s">
        <v>31784</v>
      </c>
      <c r="B1967" s="137" t="s">
        <v>110</v>
      </c>
      <c r="C1967" s="138"/>
      <c r="D1967" s="139"/>
      <c r="E1967" s="139"/>
      <c r="F1967" s="140">
        <f>SUM(F1968:F1977)</f>
        <v>0</v>
      </c>
    </row>
    <row r="1968">
      <c r="A1968" s="136" t="s">
        <v>31785</v>
      </c>
      <c r="B1968" s="137" t="s">
        <v>31149</v>
      </c>
      <c r="C1968" s="138" t="s">
        <v>159</v>
      </c>
      <c r="D1968" s="139">
        <v>36.83</v>
      </c>
      <c r="E1968" s="126"/>
      <c r="F1968" s="125">
        <f t="shared" ref="F1968:F1977" si="178">if(C1968="","",round(D1968*E1968,2))</f>
        <v>0</v>
      </c>
    </row>
    <row r="1969">
      <c r="A1969" s="136" t="s">
        <v>31786</v>
      </c>
      <c r="B1969" s="137" t="s">
        <v>29874</v>
      </c>
      <c r="C1969" s="138" t="s">
        <v>159</v>
      </c>
      <c r="D1969" s="139">
        <v>95.87</v>
      </c>
      <c r="E1969" s="126"/>
      <c r="F1969" s="125">
        <f t="shared" si="178"/>
        <v>0</v>
      </c>
    </row>
    <row r="1970">
      <c r="A1970" s="136" t="s">
        <v>31787</v>
      </c>
      <c r="B1970" s="137" t="s">
        <v>28857</v>
      </c>
      <c r="C1970" s="138" t="s">
        <v>159</v>
      </c>
      <c r="D1970" s="139">
        <v>584.13</v>
      </c>
      <c r="E1970" s="126"/>
      <c r="F1970" s="125">
        <f t="shared" si="178"/>
        <v>0</v>
      </c>
    </row>
    <row r="1971">
      <c r="A1971" s="136" t="s">
        <v>31788</v>
      </c>
      <c r="B1971" s="137" t="s">
        <v>29714</v>
      </c>
      <c r="C1971" s="138" t="s">
        <v>159</v>
      </c>
      <c r="D1971" s="139">
        <v>240.0</v>
      </c>
      <c r="E1971" s="126"/>
      <c r="F1971" s="125">
        <f t="shared" si="178"/>
        <v>0</v>
      </c>
    </row>
    <row r="1972">
      <c r="A1972" s="136" t="s">
        <v>31789</v>
      </c>
      <c r="B1972" s="137" t="s">
        <v>28859</v>
      </c>
      <c r="C1972" s="138" t="s">
        <v>159</v>
      </c>
      <c r="D1972" s="139">
        <v>956.84</v>
      </c>
      <c r="E1972" s="126"/>
      <c r="F1972" s="125">
        <f t="shared" si="178"/>
        <v>0</v>
      </c>
    </row>
    <row r="1973">
      <c r="A1973" s="136" t="s">
        <v>31790</v>
      </c>
      <c r="B1973" s="137" t="s">
        <v>31156</v>
      </c>
      <c r="C1973" s="138" t="s">
        <v>159</v>
      </c>
      <c r="D1973" s="139">
        <v>36.83</v>
      </c>
      <c r="E1973" s="126"/>
      <c r="F1973" s="125">
        <f t="shared" si="178"/>
        <v>0</v>
      </c>
    </row>
    <row r="1974">
      <c r="A1974" s="136" t="s">
        <v>31791</v>
      </c>
      <c r="B1974" s="137" t="s">
        <v>29895</v>
      </c>
      <c r="C1974" s="138" t="s">
        <v>159</v>
      </c>
      <c r="D1974" s="139">
        <v>95.87</v>
      </c>
      <c r="E1974" s="126"/>
      <c r="F1974" s="125">
        <f t="shared" si="178"/>
        <v>0</v>
      </c>
    </row>
    <row r="1975">
      <c r="A1975" s="136" t="s">
        <v>31792</v>
      </c>
      <c r="B1975" s="137" t="s">
        <v>28861</v>
      </c>
      <c r="C1975" s="138" t="s">
        <v>159</v>
      </c>
      <c r="D1975" s="139">
        <v>584.13</v>
      </c>
      <c r="E1975" s="126"/>
      <c r="F1975" s="125">
        <f t="shared" si="178"/>
        <v>0</v>
      </c>
    </row>
    <row r="1976">
      <c r="A1976" s="136" t="s">
        <v>31793</v>
      </c>
      <c r="B1976" s="137" t="s">
        <v>29751</v>
      </c>
      <c r="C1976" s="138" t="s">
        <v>159</v>
      </c>
      <c r="D1976" s="139">
        <v>240.0</v>
      </c>
      <c r="E1976" s="126"/>
      <c r="F1976" s="125">
        <f t="shared" si="178"/>
        <v>0</v>
      </c>
    </row>
    <row r="1977">
      <c r="A1977" s="136" t="s">
        <v>31794</v>
      </c>
      <c r="B1977" s="137" t="s">
        <v>1916</v>
      </c>
      <c r="C1977" s="138" t="s">
        <v>159</v>
      </c>
      <c r="D1977" s="139">
        <v>956.84</v>
      </c>
      <c r="E1977" s="126"/>
      <c r="F1977" s="125">
        <f t="shared" si="178"/>
        <v>0</v>
      </c>
    </row>
    <row r="1978">
      <c r="A1978" s="136" t="s">
        <v>31795</v>
      </c>
      <c r="B1978" s="137" t="s">
        <v>25699</v>
      </c>
      <c r="C1978" s="138"/>
      <c r="D1978" s="139"/>
      <c r="E1978" s="139"/>
      <c r="F1978" s="140">
        <f>SUM(F1979:F1982)</f>
        <v>0</v>
      </c>
    </row>
    <row r="1979">
      <c r="A1979" s="136" t="s">
        <v>31796</v>
      </c>
      <c r="B1979" s="137" t="s">
        <v>26865</v>
      </c>
      <c r="C1979" s="138" t="s">
        <v>159</v>
      </c>
      <c r="D1979" s="139">
        <v>36.83</v>
      </c>
      <c r="E1979" s="126"/>
      <c r="F1979" s="125">
        <f t="shared" ref="F1979:F1982" si="179">if(C1979="","",round(D1979*E1979,2))</f>
        <v>0</v>
      </c>
    </row>
    <row r="1980">
      <c r="A1980" s="136" t="s">
        <v>31797</v>
      </c>
      <c r="B1980" s="137" t="s">
        <v>26867</v>
      </c>
      <c r="C1980" s="138" t="s">
        <v>159</v>
      </c>
      <c r="D1980" s="139">
        <v>95.87</v>
      </c>
      <c r="E1980" s="126"/>
      <c r="F1980" s="125">
        <f t="shared" si="179"/>
        <v>0</v>
      </c>
    </row>
    <row r="1981">
      <c r="A1981" s="136" t="s">
        <v>31798</v>
      </c>
      <c r="B1981" s="137" t="s">
        <v>25797</v>
      </c>
      <c r="C1981" s="138" t="s">
        <v>159</v>
      </c>
      <c r="D1981" s="139">
        <v>584.13</v>
      </c>
      <c r="E1981" s="126"/>
      <c r="F1981" s="125">
        <f t="shared" si="179"/>
        <v>0</v>
      </c>
    </row>
    <row r="1982">
      <c r="A1982" s="136" t="s">
        <v>31799</v>
      </c>
      <c r="B1982" s="137" t="s">
        <v>25701</v>
      </c>
      <c r="C1982" s="138" t="s">
        <v>159</v>
      </c>
      <c r="D1982" s="139">
        <v>240.0</v>
      </c>
      <c r="E1982" s="126"/>
      <c r="F1982" s="125">
        <f t="shared" si="179"/>
        <v>0</v>
      </c>
    </row>
    <row r="1983">
      <c r="A1983" s="136" t="s">
        <v>31800</v>
      </c>
      <c r="B1983" s="137" t="s">
        <v>29654</v>
      </c>
      <c r="C1983" s="138"/>
      <c r="D1983" s="139"/>
      <c r="E1983" s="139"/>
      <c r="F1983" s="140">
        <f>SUM(F1984:F1987)</f>
        <v>0</v>
      </c>
    </row>
    <row r="1984">
      <c r="A1984" s="136" t="s">
        <v>31801</v>
      </c>
      <c r="B1984" s="137" t="s">
        <v>31169</v>
      </c>
      <c r="C1984" s="138" t="s">
        <v>159</v>
      </c>
      <c r="D1984" s="139">
        <v>956.84</v>
      </c>
      <c r="E1984" s="126"/>
      <c r="F1984" s="125">
        <f t="shared" ref="F1984:F1987" si="180">if(C1984="","",round(D1984*E1984,2))</f>
        <v>0</v>
      </c>
    </row>
    <row r="1985">
      <c r="A1985" s="136" t="s">
        <v>31802</v>
      </c>
      <c r="B1985" s="137" t="s">
        <v>31171</v>
      </c>
      <c r="C1985" s="138" t="s">
        <v>159</v>
      </c>
      <c r="D1985" s="139">
        <v>956.84</v>
      </c>
      <c r="E1985" s="126"/>
      <c r="F1985" s="125">
        <f t="shared" si="180"/>
        <v>0</v>
      </c>
    </row>
    <row r="1986">
      <c r="A1986" s="136" t="s">
        <v>31803</v>
      </c>
      <c r="B1986" s="137" t="s">
        <v>31173</v>
      </c>
      <c r="C1986" s="138" t="s">
        <v>79</v>
      </c>
      <c r="D1986" s="139">
        <v>11.0</v>
      </c>
      <c r="E1986" s="126"/>
      <c r="F1986" s="125">
        <f t="shared" si="180"/>
        <v>0</v>
      </c>
    </row>
    <row r="1987">
      <c r="A1987" s="136" t="s">
        <v>31804</v>
      </c>
      <c r="B1987" s="137" t="s">
        <v>31175</v>
      </c>
      <c r="C1987" s="138" t="s">
        <v>79</v>
      </c>
      <c r="D1987" s="139">
        <v>11.0</v>
      </c>
      <c r="E1987" s="126"/>
      <c r="F1987" s="125">
        <f t="shared" si="180"/>
        <v>0</v>
      </c>
    </row>
    <row r="1988">
      <c r="A1988" s="136" t="s">
        <v>31805</v>
      </c>
      <c r="B1988" s="137" t="s">
        <v>1865</v>
      </c>
      <c r="C1988" s="138"/>
      <c r="D1988" s="139"/>
      <c r="E1988" s="139"/>
      <c r="F1988" s="140">
        <f>SUM(F1989:F1990)</f>
        <v>0</v>
      </c>
    </row>
    <row r="1989">
      <c r="A1989" s="136" t="s">
        <v>31806</v>
      </c>
      <c r="B1989" s="137" t="s">
        <v>1867</v>
      </c>
      <c r="C1989" s="138" t="s">
        <v>79</v>
      </c>
      <c r="D1989" s="139">
        <v>19.0</v>
      </c>
      <c r="E1989" s="126"/>
      <c r="F1989" s="125">
        <f t="shared" ref="F1989:F1990" si="181">if(C1989="","",round(D1989*E1989,2))</f>
        <v>0</v>
      </c>
    </row>
    <row r="1990">
      <c r="A1990" s="136" t="s">
        <v>31807</v>
      </c>
      <c r="B1990" s="137" t="s">
        <v>1979</v>
      </c>
      <c r="C1990" s="138" t="s">
        <v>159</v>
      </c>
      <c r="D1990" s="139">
        <v>956.84</v>
      </c>
      <c r="E1990" s="126"/>
      <c r="F1990" s="125">
        <f t="shared" si="181"/>
        <v>0</v>
      </c>
    </row>
    <row r="1991">
      <c r="A1991" s="136" t="s">
        <v>31808</v>
      </c>
      <c r="B1991" s="137" t="s">
        <v>437</v>
      </c>
      <c r="C1991" s="138"/>
      <c r="D1991" s="139"/>
      <c r="E1991" s="139"/>
      <c r="F1991" s="140">
        <f>F1992+F1996</f>
        <v>0</v>
      </c>
    </row>
    <row r="1992">
      <c r="A1992" s="136" t="s">
        <v>31809</v>
      </c>
      <c r="B1992" s="137" t="s">
        <v>26647</v>
      </c>
      <c r="C1992" s="138"/>
      <c r="D1992" s="139"/>
      <c r="E1992" s="139"/>
      <c r="F1992" s="140">
        <f>SUM(F1993:F1995)</f>
        <v>0</v>
      </c>
    </row>
    <row r="1993">
      <c r="A1993" s="136" t="s">
        <v>31810</v>
      </c>
      <c r="B1993" s="137" t="s">
        <v>31370</v>
      </c>
      <c r="C1993" s="138" t="s">
        <v>79</v>
      </c>
      <c r="D1993" s="139">
        <v>1.0</v>
      </c>
      <c r="E1993" s="126"/>
      <c r="F1993" s="125">
        <f t="shared" ref="F1993:F1995" si="182">if(C1993="","",round(D1993*E1993,2))</f>
        <v>0</v>
      </c>
    </row>
    <row r="1994">
      <c r="A1994" s="136" t="s">
        <v>31811</v>
      </c>
      <c r="B1994" s="137" t="s">
        <v>31238</v>
      </c>
      <c r="C1994" s="138" t="s">
        <v>79</v>
      </c>
      <c r="D1994" s="139">
        <v>1.0</v>
      </c>
      <c r="E1994" s="126"/>
      <c r="F1994" s="125">
        <f t="shared" si="182"/>
        <v>0</v>
      </c>
    </row>
    <row r="1995">
      <c r="A1995" s="136" t="s">
        <v>31812</v>
      </c>
      <c r="B1995" s="137" t="s">
        <v>31240</v>
      </c>
      <c r="C1995" s="138" t="s">
        <v>79</v>
      </c>
      <c r="D1995" s="139">
        <v>1.0</v>
      </c>
      <c r="E1995" s="126"/>
      <c r="F1995" s="125">
        <f t="shared" si="182"/>
        <v>0</v>
      </c>
    </row>
    <row r="1996">
      <c r="A1996" s="136" t="s">
        <v>31813</v>
      </c>
      <c r="B1996" s="137" t="s">
        <v>26039</v>
      </c>
      <c r="C1996" s="138"/>
      <c r="D1996" s="139"/>
      <c r="E1996" s="139"/>
      <c r="F1996" s="140">
        <f>SUM(F1997:F1999)</f>
        <v>0</v>
      </c>
    </row>
    <row r="1997">
      <c r="A1997" s="136" t="s">
        <v>31814</v>
      </c>
      <c r="B1997" s="137" t="s">
        <v>28770</v>
      </c>
      <c r="C1997" s="138" t="s">
        <v>79</v>
      </c>
      <c r="D1997" s="139">
        <v>2.0</v>
      </c>
      <c r="E1997" s="126"/>
      <c r="F1997" s="125">
        <f t="shared" ref="F1997:F1999" si="183">if(C1997="","",round(D1997*E1997,2))</f>
        <v>0</v>
      </c>
    </row>
    <row r="1998">
      <c r="A1998" s="136" t="s">
        <v>31815</v>
      </c>
      <c r="B1998" s="137" t="s">
        <v>14226</v>
      </c>
      <c r="C1998" s="138" t="s">
        <v>79</v>
      </c>
      <c r="D1998" s="139">
        <v>2.0</v>
      </c>
      <c r="E1998" s="126"/>
      <c r="F1998" s="125">
        <f t="shared" si="183"/>
        <v>0</v>
      </c>
    </row>
    <row r="1999">
      <c r="A1999" s="136" t="s">
        <v>31816</v>
      </c>
      <c r="B1999" s="137" t="s">
        <v>31184</v>
      </c>
      <c r="C1999" s="138" t="s">
        <v>79</v>
      </c>
      <c r="D1999" s="139">
        <v>2.0</v>
      </c>
      <c r="E1999" s="126"/>
      <c r="F1999" s="125">
        <f t="shared" si="183"/>
        <v>0</v>
      </c>
    </row>
    <row r="2000">
      <c r="A2000" s="136" t="s">
        <v>31817</v>
      </c>
      <c r="B2000" s="137" t="s">
        <v>25751</v>
      </c>
      <c r="C2000" s="138"/>
      <c r="D2000" s="139"/>
      <c r="E2000" s="139"/>
      <c r="F2000" s="140">
        <f>SUM(F2001:F2004)</f>
        <v>0</v>
      </c>
    </row>
    <row r="2001">
      <c r="A2001" s="136" t="s">
        <v>31818</v>
      </c>
      <c r="B2001" s="137" t="s">
        <v>27074</v>
      </c>
      <c r="C2001" s="138" t="s">
        <v>79</v>
      </c>
      <c r="D2001" s="139">
        <v>1.0</v>
      </c>
      <c r="E2001" s="126"/>
      <c r="F2001" s="125">
        <f t="shared" ref="F2001:F2004" si="184">if(C2001="","",round(D2001*E2001,2))</f>
        <v>0</v>
      </c>
    </row>
    <row r="2002">
      <c r="A2002" s="136" t="s">
        <v>31819</v>
      </c>
      <c r="B2002" s="137" t="s">
        <v>26919</v>
      </c>
      <c r="C2002" s="138" t="s">
        <v>79</v>
      </c>
      <c r="D2002" s="139">
        <v>5.0</v>
      </c>
      <c r="E2002" s="126"/>
      <c r="F2002" s="125">
        <f t="shared" si="184"/>
        <v>0</v>
      </c>
    </row>
    <row r="2003">
      <c r="A2003" s="136" t="s">
        <v>31820</v>
      </c>
      <c r="B2003" s="137" t="s">
        <v>27077</v>
      </c>
      <c r="C2003" s="138" t="s">
        <v>79</v>
      </c>
      <c r="D2003" s="139">
        <v>1.0</v>
      </c>
      <c r="E2003" s="126"/>
      <c r="F2003" s="125">
        <f t="shared" si="184"/>
        <v>0</v>
      </c>
    </row>
    <row r="2004">
      <c r="A2004" s="136" t="s">
        <v>31821</v>
      </c>
      <c r="B2004" s="137" t="s">
        <v>27083</v>
      </c>
      <c r="C2004" s="138" t="s">
        <v>79</v>
      </c>
      <c r="D2004" s="139">
        <v>12.0</v>
      </c>
      <c r="E2004" s="126"/>
      <c r="F2004" s="125">
        <f t="shared" si="184"/>
        <v>0</v>
      </c>
    </row>
    <row r="2005">
      <c r="A2005" s="136" t="s">
        <v>31822</v>
      </c>
      <c r="B2005" s="137" t="s">
        <v>31823</v>
      </c>
      <c r="C2005" s="138"/>
      <c r="D2005" s="139"/>
      <c r="E2005" s="139"/>
      <c r="F2005" s="140">
        <f>F2006+F2014+F2029+F2034+F2041+F2044+F2053</f>
        <v>0</v>
      </c>
    </row>
    <row r="2006">
      <c r="A2006" s="136" t="s">
        <v>31824</v>
      </c>
      <c r="B2006" s="137" t="s">
        <v>458</v>
      </c>
      <c r="C2006" s="138"/>
      <c r="D2006" s="139"/>
      <c r="E2006" s="139"/>
      <c r="F2006" s="140">
        <f>SUM(F2007:F2013)</f>
        <v>0</v>
      </c>
    </row>
    <row r="2007">
      <c r="A2007" s="136" t="s">
        <v>31825</v>
      </c>
      <c r="B2007" s="137" t="s">
        <v>1770</v>
      </c>
      <c r="C2007" s="138" t="s">
        <v>529</v>
      </c>
      <c r="D2007" s="139">
        <v>1.26</v>
      </c>
      <c r="E2007" s="126"/>
      <c r="F2007" s="125">
        <f t="shared" ref="F2007:F2013" si="185">if(C2007="","",round(D2007*E2007,2))</f>
        <v>0</v>
      </c>
    </row>
    <row r="2008">
      <c r="A2008" s="136" t="s">
        <v>31826</v>
      </c>
      <c r="B2008" s="137" t="s">
        <v>1772</v>
      </c>
      <c r="C2008" s="138" t="s">
        <v>529</v>
      </c>
      <c r="D2008" s="139">
        <v>1.26</v>
      </c>
      <c r="E2008" s="126"/>
      <c r="F2008" s="125">
        <f t="shared" si="185"/>
        <v>0</v>
      </c>
    </row>
    <row r="2009">
      <c r="A2009" s="136" t="s">
        <v>31827</v>
      </c>
      <c r="B2009" s="137" t="s">
        <v>25646</v>
      </c>
      <c r="C2009" s="138" t="s">
        <v>159</v>
      </c>
      <c r="D2009" s="139">
        <v>2527.26</v>
      </c>
      <c r="E2009" s="126"/>
      <c r="F2009" s="125">
        <f t="shared" si="185"/>
        <v>0</v>
      </c>
    </row>
    <row r="2010">
      <c r="A2010" s="136" t="s">
        <v>31828</v>
      </c>
      <c r="B2010" s="137" t="s">
        <v>25648</v>
      </c>
      <c r="C2010" s="138" t="s">
        <v>159</v>
      </c>
      <c r="D2010" s="139">
        <v>2527.26</v>
      </c>
      <c r="E2010" s="126"/>
      <c r="F2010" s="125">
        <f t="shared" si="185"/>
        <v>0</v>
      </c>
    </row>
    <row r="2011">
      <c r="A2011" s="136" t="s">
        <v>31829</v>
      </c>
      <c r="B2011" s="137" t="s">
        <v>25650</v>
      </c>
      <c r="C2011" s="138" t="s">
        <v>79</v>
      </c>
      <c r="D2011" s="139">
        <v>25.0</v>
      </c>
      <c r="E2011" s="126"/>
      <c r="F2011" s="125">
        <f t="shared" si="185"/>
        <v>0</v>
      </c>
    </row>
    <row r="2012">
      <c r="A2012" s="136" t="s">
        <v>31830</v>
      </c>
      <c r="B2012" s="137" t="s">
        <v>25652</v>
      </c>
      <c r="C2012" s="138" t="s">
        <v>79</v>
      </c>
      <c r="D2012" s="139">
        <v>13.0</v>
      </c>
      <c r="E2012" s="126"/>
      <c r="F2012" s="125">
        <f t="shared" si="185"/>
        <v>0</v>
      </c>
    </row>
    <row r="2013">
      <c r="A2013" s="136" t="s">
        <v>31831</v>
      </c>
      <c r="B2013" s="137" t="s">
        <v>25654</v>
      </c>
      <c r="C2013" s="138" t="s">
        <v>159</v>
      </c>
      <c r="D2013" s="139">
        <v>1263.63</v>
      </c>
      <c r="E2013" s="126"/>
      <c r="F2013" s="125">
        <f t="shared" si="185"/>
        <v>0</v>
      </c>
    </row>
    <row r="2014">
      <c r="A2014" s="136" t="s">
        <v>31832</v>
      </c>
      <c r="B2014" s="137" t="s">
        <v>110</v>
      </c>
      <c r="C2014" s="138"/>
      <c r="D2014" s="139"/>
      <c r="E2014" s="139"/>
      <c r="F2014" s="140">
        <f>SUM(F2015:F2028)</f>
        <v>0</v>
      </c>
    </row>
    <row r="2015">
      <c r="A2015" s="136" t="s">
        <v>31833</v>
      </c>
      <c r="B2015" s="137" t="s">
        <v>31834</v>
      </c>
      <c r="C2015" s="138" t="s">
        <v>159</v>
      </c>
      <c r="D2015" s="139">
        <v>72.03</v>
      </c>
      <c r="E2015" s="126"/>
      <c r="F2015" s="125">
        <f t="shared" ref="F2015:F2028" si="186">if(C2015="","",round(D2015*E2015,2))</f>
        <v>0</v>
      </c>
    </row>
    <row r="2016">
      <c r="A2016" s="136" t="s">
        <v>31835</v>
      </c>
      <c r="B2016" s="137" t="s">
        <v>31339</v>
      </c>
      <c r="C2016" s="138" t="s">
        <v>159</v>
      </c>
      <c r="D2016" s="139">
        <v>75.51</v>
      </c>
      <c r="E2016" s="126"/>
      <c r="F2016" s="125">
        <f t="shared" si="186"/>
        <v>0</v>
      </c>
    </row>
    <row r="2017">
      <c r="A2017" s="136" t="s">
        <v>31836</v>
      </c>
      <c r="B2017" s="137" t="s">
        <v>31149</v>
      </c>
      <c r="C2017" s="138" t="s">
        <v>159</v>
      </c>
      <c r="D2017" s="139">
        <v>136.9</v>
      </c>
      <c r="E2017" s="126"/>
      <c r="F2017" s="125">
        <f t="shared" si="186"/>
        <v>0</v>
      </c>
    </row>
    <row r="2018">
      <c r="A2018" s="136" t="s">
        <v>31837</v>
      </c>
      <c r="B2018" s="137" t="s">
        <v>29874</v>
      </c>
      <c r="C2018" s="138" t="s">
        <v>159</v>
      </c>
      <c r="D2018" s="139">
        <v>67.33</v>
      </c>
      <c r="E2018" s="126"/>
      <c r="F2018" s="125">
        <f t="shared" si="186"/>
        <v>0</v>
      </c>
    </row>
    <row r="2019">
      <c r="A2019" s="136" t="s">
        <v>31838</v>
      </c>
      <c r="B2019" s="137" t="s">
        <v>28857</v>
      </c>
      <c r="C2019" s="138" t="s">
        <v>159</v>
      </c>
      <c r="D2019" s="139">
        <v>670.95</v>
      </c>
      <c r="E2019" s="126"/>
      <c r="F2019" s="125">
        <f t="shared" si="186"/>
        <v>0</v>
      </c>
    </row>
    <row r="2020">
      <c r="A2020" s="136" t="s">
        <v>31839</v>
      </c>
      <c r="B2020" s="137" t="s">
        <v>29714</v>
      </c>
      <c r="C2020" s="138" t="s">
        <v>159</v>
      </c>
      <c r="D2020" s="139">
        <v>182.69</v>
      </c>
      <c r="E2020" s="126"/>
      <c r="F2020" s="125">
        <f t="shared" si="186"/>
        <v>0</v>
      </c>
    </row>
    <row r="2021">
      <c r="A2021" s="136" t="s">
        <v>31840</v>
      </c>
      <c r="B2021" s="137" t="s">
        <v>28859</v>
      </c>
      <c r="C2021" s="138" t="s">
        <v>159</v>
      </c>
      <c r="D2021" s="139">
        <v>1205.41</v>
      </c>
      <c r="E2021" s="126"/>
      <c r="F2021" s="125">
        <f t="shared" si="186"/>
        <v>0</v>
      </c>
    </row>
    <row r="2022">
      <c r="A2022" s="136" t="s">
        <v>31841</v>
      </c>
      <c r="B2022" s="137" t="s">
        <v>31842</v>
      </c>
      <c r="C2022" s="138" t="s">
        <v>159</v>
      </c>
      <c r="D2022" s="139">
        <v>72.03</v>
      </c>
      <c r="E2022" s="126"/>
      <c r="F2022" s="125">
        <f t="shared" si="186"/>
        <v>0</v>
      </c>
    </row>
    <row r="2023">
      <c r="A2023" s="136" t="s">
        <v>31843</v>
      </c>
      <c r="B2023" s="137" t="s">
        <v>31345</v>
      </c>
      <c r="C2023" s="138" t="s">
        <v>159</v>
      </c>
      <c r="D2023" s="139">
        <v>75.51</v>
      </c>
      <c r="E2023" s="126"/>
      <c r="F2023" s="125">
        <f t="shared" si="186"/>
        <v>0</v>
      </c>
    </row>
    <row r="2024">
      <c r="A2024" s="136" t="s">
        <v>31844</v>
      </c>
      <c r="B2024" s="137" t="s">
        <v>31156</v>
      </c>
      <c r="C2024" s="138" t="s">
        <v>159</v>
      </c>
      <c r="D2024" s="139">
        <v>136.9</v>
      </c>
      <c r="E2024" s="126"/>
      <c r="F2024" s="125">
        <f t="shared" si="186"/>
        <v>0</v>
      </c>
    </row>
    <row r="2025">
      <c r="A2025" s="136" t="s">
        <v>31845</v>
      </c>
      <c r="B2025" s="137" t="s">
        <v>29895</v>
      </c>
      <c r="C2025" s="138" t="s">
        <v>159</v>
      </c>
      <c r="D2025" s="139">
        <v>67.33</v>
      </c>
      <c r="E2025" s="126"/>
      <c r="F2025" s="125">
        <f t="shared" si="186"/>
        <v>0</v>
      </c>
    </row>
    <row r="2026">
      <c r="A2026" s="136" t="s">
        <v>31846</v>
      </c>
      <c r="B2026" s="137" t="s">
        <v>28861</v>
      </c>
      <c r="C2026" s="138" t="s">
        <v>159</v>
      </c>
      <c r="D2026" s="139">
        <v>670.95</v>
      </c>
      <c r="E2026" s="126"/>
      <c r="F2026" s="125">
        <f t="shared" si="186"/>
        <v>0</v>
      </c>
    </row>
    <row r="2027">
      <c r="A2027" s="136" t="s">
        <v>31847</v>
      </c>
      <c r="B2027" s="137" t="s">
        <v>29751</v>
      </c>
      <c r="C2027" s="138" t="s">
        <v>159</v>
      </c>
      <c r="D2027" s="139">
        <v>182.69</v>
      </c>
      <c r="E2027" s="126"/>
      <c r="F2027" s="125">
        <f t="shared" si="186"/>
        <v>0</v>
      </c>
    </row>
    <row r="2028">
      <c r="A2028" s="136" t="s">
        <v>31848</v>
      </c>
      <c r="B2028" s="137" t="s">
        <v>1916</v>
      </c>
      <c r="C2028" s="138" t="s">
        <v>159</v>
      </c>
      <c r="D2028" s="139">
        <v>1205.41</v>
      </c>
      <c r="E2028" s="126"/>
      <c r="F2028" s="125">
        <f t="shared" si="186"/>
        <v>0</v>
      </c>
    </row>
    <row r="2029">
      <c r="A2029" s="136" t="s">
        <v>31849</v>
      </c>
      <c r="B2029" s="137" t="s">
        <v>25699</v>
      </c>
      <c r="C2029" s="138"/>
      <c r="D2029" s="139"/>
      <c r="E2029" s="139"/>
      <c r="F2029" s="140">
        <f>SUM(F2030:F2033)</f>
        <v>0</v>
      </c>
    </row>
    <row r="2030">
      <c r="A2030" s="136" t="s">
        <v>31850</v>
      </c>
      <c r="B2030" s="137" t="s">
        <v>26865</v>
      </c>
      <c r="C2030" s="138" t="s">
        <v>159</v>
      </c>
      <c r="D2030" s="139">
        <v>136.9</v>
      </c>
      <c r="E2030" s="126"/>
      <c r="F2030" s="125">
        <f t="shared" ref="F2030:F2033" si="187">if(C2030="","",round(D2030*E2030,2))</f>
        <v>0</v>
      </c>
    </row>
    <row r="2031">
      <c r="A2031" s="136" t="s">
        <v>31851</v>
      </c>
      <c r="B2031" s="137" t="s">
        <v>26867</v>
      </c>
      <c r="C2031" s="138" t="s">
        <v>159</v>
      </c>
      <c r="D2031" s="139">
        <v>67.33</v>
      </c>
      <c r="E2031" s="126"/>
      <c r="F2031" s="125">
        <f t="shared" si="187"/>
        <v>0</v>
      </c>
    </row>
    <row r="2032">
      <c r="A2032" s="136" t="s">
        <v>31852</v>
      </c>
      <c r="B2032" s="137" t="s">
        <v>25797</v>
      </c>
      <c r="C2032" s="138" t="s">
        <v>159</v>
      </c>
      <c r="D2032" s="139">
        <v>670.95</v>
      </c>
      <c r="E2032" s="126"/>
      <c r="F2032" s="125">
        <f t="shared" si="187"/>
        <v>0</v>
      </c>
    </row>
    <row r="2033">
      <c r="A2033" s="136" t="s">
        <v>31853</v>
      </c>
      <c r="B2033" s="137" t="s">
        <v>25701</v>
      </c>
      <c r="C2033" s="138" t="s">
        <v>159</v>
      </c>
      <c r="D2033" s="139">
        <v>182.69</v>
      </c>
      <c r="E2033" s="126"/>
      <c r="F2033" s="125">
        <f t="shared" si="187"/>
        <v>0</v>
      </c>
    </row>
    <row r="2034">
      <c r="A2034" s="136" t="s">
        <v>31854</v>
      </c>
      <c r="B2034" s="137" t="s">
        <v>29654</v>
      </c>
      <c r="C2034" s="138"/>
      <c r="D2034" s="139"/>
      <c r="E2034" s="139"/>
      <c r="F2034" s="140">
        <f>SUM(F2035:F2040)</f>
        <v>0</v>
      </c>
    </row>
    <row r="2035">
      <c r="A2035" s="136" t="s">
        <v>31855</v>
      </c>
      <c r="B2035" s="137" t="s">
        <v>31356</v>
      </c>
      <c r="C2035" s="138" t="s">
        <v>159</v>
      </c>
      <c r="D2035" s="139">
        <v>1263.63</v>
      </c>
      <c r="E2035" s="126"/>
      <c r="F2035" s="125">
        <f t="shared" ref="F2035:F2040" si="188">if(C2035="","",round(D2035*E2035,2))</f>
        <v>0</v>
      </c>
    </row>
    <row r="2036">
      <c r="A2036" s="136" t="s">
        <v>31856</v>
      </c>
      <c r="B2036" s="137" t="s">
        <v>31358</v>
      </c>
      <c r="C2036" s="138" t="s">
        <v>159</v>
      </c>
      <c r="D2036" s="139">
        <v>1263.63</v>
      </c>
      <c r="E2036" s="126"/>
      <c r="F2036" s="125">
        <f t="shared" si="188"/>
        <v>0</v>
      </c>
    </row>
    <row r="2037">
      <c r="A2037" s="136" t="s">
        <v>31857</v>
      </c>
      <c r="B2037" s="137" t="s">
        <v>31858</v>
      </c>
      <c r="C2037" s="138" t="s">
        <v>79</v>
      </c>
      <c r="D2037" s="139">
        <v>3.0</v>
      </c>
      <c r="E2037" s="126"/>
      <c r="F2037" s="125">
        <f t="shared" si="188"/>
        <v>0</v>
      </c>
    </row>
    <row r="2038">
      <c r="A2038" s="136" t="s">
        <v>31859</v>
      </c>
      <c r="B2038" s="137" t="s">
        <v>31362</v>
      </c>
      <c r="C2038" s="138" t="s">
        <v>79</v>
      </c>
      <c r="D2038" s="139">
        <v>11.0</v>
      </c>
      <c r="E2038" s="126"/>
      <c r="F2038" s="125">
        <f t="shared" si="188"/>
        <v>0</v>
      </c>
    </row>
    <row r="2039">
      <c r="A2039" s="136" t="s">
        <v>31860</v>
      </c>
      <c r="B2039" s="137" t="s">
        <v>31360</v>
      </c>
      <c r="C2039" s="138" t="s">
        <v>79</v>
      </c>
      <c r="D2039" s="139">
        <v>7.0</v>
      </c>
      <c r="E2039" s="126"/>
      <c r="F2039" s="125">
        <f t="shared" si="188"/>
        <v>0</v>
      </c>
    </row>
    <row r="2040">
      <c r="A2040" s="136" t="s">
        <v>31861</v>
      </c>
      <c r="B2040" s="137" t="s">
        <v>31175</v>
      </c>
      <c r="C2040" s="138" t="s">
        <v>79</v>
      </c>
      <c r="D2040" s="139">
        <v>21.0</v>
      </c>
      <c r="E2040" s="126"/>
      <c r="F2040" s="125">
        <f t="shared" si="188"/>
        <v>0</v>
      </c>
    </row>
    <row r="2041">
      <c r="A2041" s="136" t="s">
        <v>31862</v>
      </c>
      <c r="B2041" s="137" t="s">
        <v>1865</v>
      </c>
      <c r="C2041" s="138"/>
      <c r="D2041" s="139"/>
      <c r="E2041" s="139"/>
      <c r="F2041" s="140">
        <f>SUM(F2042:F2043)</f>
        <v>0</v>
      </c>
    </row>
    <row r="2042">
      <c r="A2042" s="136" t="s">
        <v>31863</v>
      </c>
      <c r="B2042" s="137" t="s">
        <v>1867</v>
      </c>
      <c r="C2042" s="138" t="s">
        <v>79</v>
      </c>
      <c r="D2042" s="139">
        <v>25.0</v>
      </c>
      <c r="E2042" s="126"/>
      <c r="F2042" s="125">
        <f t="shared" ref="F2042:F2043" si="189">if(C2042="","",round(D2042*E2042,2))</f>
        <v>0</v>
      </c>
    </row>
    <row r="2043">
      <c r="A2043" s="136" t="s">
        <v>31864</v>
      </c>
      <c r="B2043" s="137" t="s">
        <v>29675</v>
      </c>
      <c r="C2043" s="138" t="s">
        <v>159</v>
      </c>
      <c r="D2043" s="139">
        <v>1263.63</v>
      </c>
      <c r="E2043" s="126"/>
      <c r="F2043" s="125">
        <f t="shared" si="189"/>
        <v>0</v>
      </c>
    </row>
    <row r="2044">
      <c r="A2044" s="136" t="s">
        <v>31865</v>
      </c>
      <c r="B2044" s="137" t="s">
        <v>437</v>
      </c>
      <c r="C2044" s="138"/>
      <c r="D2044" s="139"/>
      <c r="E2044" s="139"/>
      <c r="F2044" s="140">
        <f>F2045+F2049</f>
        <v>0</v>
      </c>
    </row>
    <row r="2045">
      <c r="A2045" s="136" t="s">
        <v>31866</v>
      </c>
      <c r="B2045" s="137" t="s">
        <v>26894</v>
      </c>
      <c r="C2045" s="138"/>
      <c r="D2045" s="139"/>
      <c r="E2045" s="139"/>
      <c r="F2045" s="140">
        <f>SUM(F2046:F2048)</f>
        <v>0</v>
      </c>
    </row>
    <row r="2046">
      <c r="A2046" s="136" t="s">
        <v>31867</v>
      </c>
      <c r="B2046" s="137" t="s">
        <v>27299</v>
      </c>
      <c r="C2046" s="138" t="s">
        <v>79</v>
      </c>
      <c r="D2046" s="139">
        <v>3.0</v>
      </c>
      <c r="E2046" s="126"/>
      <c r="F2046" s="125">
        <f t="shared" ref="F2046:F2048" si="190">if(C2046="","",round(D2046*E2046,2))</f>
        <v>0</v>
      </c>
    </row>
    <row r="2047">
      <c r="A2047" s="136" t="s">
        <v>31868</v>
      </c>
      <c r="B2047" s="137" t="s">
        <v>31238</v>
      </c>
      <c r="C2047" s="138" t="s">
        <v>79</v>
      </c>
      <c r="D2047" s="139">
        <v>3.0</v>
      </c>
      <c r="E2047" s="126"/>
      <c r="F2047" s="125">
        <f t="shared" si="190"/>
        <v>0</v>
      </c>
    </row>
    <row r="2048">
      <c r="A2048" s="136" t="s">
        <v>31869</v>
      </c>
      <c r="B2048" s="137" t="s">
        <v>31240</v>
      </c>
      <c r="C2048" s="138" t="s">
        <v>79</v>
      </c>
      <c r="D2048" s="139">
        <v>3.0</v>
      </c>
      <c r="E2048" s="126"/>
      <c r="F2048" s="125">
        <f t="shared" si="190"/>
        <v>0</v>
      </c>
    </row>
    <row r="2049">
      <c r="A2049" s="136" t="s">
        <v>31870</v>
      </c>
      <c r="B2049" s="137" t="s">
        <v>26039</v>
      </c>
      <c r="C2049" s="138"/>
      <c r="D2049" s="139"/>
      <c r="E2049" s="139"/>
      <c r="F2049" s="140">
        <f>SUM(F2050:F2052)</f>
        <v>0</v>
      </c>
    </row>
    <row r="2050">
      <c r="A2050" s="136" t="s">
        <v>31871</v>
      </c>
      <c r="B2050" s="137" t="s">
        <v>31380</v>
      </c>
      <c r="C2050" s="138" t="s">
        <v>79</v>
      </c>
      <c r="D2050" s="139">
        <v>2.0</v>
      </c>
      <c r="E2050" s="126"/>
      <c r="F2050" s="125">
        <f t="shared" ref="F2050:F2052" si="191">if(C2050="","",round(D2050*E2050,2))</f>
        <v>0</v>
      </c>
    </row>
    <row r="2051">
      <c r="A2051" s="136" t="s">
        <v>31872</v>
      </c>
      <c r="B2051" s="137" t="s">
        <v>14226</v>
      </c>
      <c r="C2051" s="138" t="s">
        <v>79</v>
      </c>
      <c r="D2051" s="139">
        <v>2.0</v>
      </c>
      <c r="E2051" s="126"/>
      <c r="F2051" s="125">
        <f t="shared" si="191"/>
        <v>0</v>
      </c>
    </row>
    <row r="2052">
      <c r="A2052" s="136" t="s">
        <v>31873</v>
      </c>
      <c r="B2052" s="137" t="s">
        <v>31184</v>
      </c>
      <c r="C2052" s="138" t="s">
        <v>79</v>
      </c>
      <c r="D2052" s="139">
        <v>2.0</v>
      </c>
      <c r="E2052" s="126"/>
      <c r="F2052" s="125">
        <f t="shared" si="191"/>
        <v>0</v>
      </c>
    </row>
    <row r="2053">
      <c r="A2053" s="136" t="s">
        <v>31874</v>
      </c>
      <c r="B2053" s="137" t="s">
        <v>25751</v>
      </c>
      <c r="C2053" s="138"/>
      <c r="D2053" s="139"/>
      <c r="E2053" s="139"/>
      <c r="F2053" s="140">
        <f>SUM(F2054:F2056)</f>
        <v>0</v>
      </c>
    </row>
    <row r="2054">
      <c r="A2054" s="136" t="s">
        <v>31875</v>
      </c>
      <c r="B2054" s="137" t="s">
        <v>27074</v>
      </c>
      <c r="C2054" s="138" t="s">
        <v>79</v>
      </c>
      <c r="D2054" s="139">
        <v>3.0</v>
      </c>
      <c r="E2054" s="126"/>
      <c r="F2054" s="125">
        <f t="shared" ref="F2054:F2056" si="192">if(C2054="","",round(D2054*E2054,2))</f>
        <v>0</v>
      </c>
    </row>
    <row r="2055">
      <c r="A2055" s="136" t="s">
        <v>31876</v>
      </c>
      <c r="B2055" s="137" t="s">
        <v>27077</v>
      </c>
      <c r="C2055" s="138" t="s">
        <v>79</v>
      </c>
      <c r="D2055" s="139">
        <v>3.0</v>
      </c>
      <c r="E2055" s="126"/>
      <c r="F2055" s="125">
        <f t="shared" si="192"/>
        <v>0</v>
      </c>
    </row>
    <row r="2056">
      <c r="A2056" s="136" t="s">
        <v>31877</v>
      </c>
      <c r="B2056" s="137" t="s">
        <v>27083</v>
      </c>
      <c r="C2056" s="138" t="s">
        <v>79</v>
      </c>
      <c r="D2056" s="139">
        <v>5.0</v>
      </c>
      <c r="E2056" s="126"/>
      <c r="F2056" s="125">
        <f t="shared" si="192"/>
        <v>0</v>
      </c>
    </row>
    <row r="2057">
      <c r="A2057" s="136" t="s">
        <v>31878</v>
      </c>
      <c r="B2057" s="137" t="s">
        <v>31879</v>
      </c>
      <c r="C2057" s="138"/>
      <c r="D2057" s="139"/>
      <c r="E2057" s="139"/>
      <c r="F2057" s="140">
        <f>F2058+F2066+F2083+F2088+F2094+F2097+F2106+F2112</f>
        <v>0</v>
      </c>
    </row>
    <row r="2058">
      <c r="A2058" s="136" t="s">
        <v>31880</v>
      </c>
      <c r="B2058" s="137" t="s">
        <v>458</v>
      </c>
      <c r="C2058" s="138"/>
      <c r="D2058" s="139"/>
      <c r="E2058" s="139"/>
      <c r="F2058" s="140">
        <f>SUM(F2059:F2065)</f>
        <v>0</v>
      </c>
    </row>
    <row r="2059">
      <c r="A2059" s="136" t="s">
        <v>31881</v>
      </c>
      <c r="B2059" s="137" t="s">
        <v>1770</v>
      </c>
      <c r="C2059" s="138" t="s">
        <v>529</v>
      </c>
      <c r="D2059" s="139">
        <v>0.94</v>
      </c>
      <c r="E2059" s="126"/>
      <c r="F2059" s="125">
        <f t="shared" ref="F2059:F2065" si="193">if(C2059="","",round(D2059*E2059,2))</f>
        <v>0</v>
      </c>
    </row>
    <row r="2060">
      <c r="A2060" s="136" t="s">
        <v>31882</v>
      </c>
      <c r="B2060" s="137" t="s">
        <v>1772</v>
      </c>
      <c r="C2060" s="138" t="s">
        <v>529</v>
      </c>
      <c r="D2060" s="139">
        <v>0.94</v>
      </c>
      <c r="E2060" s="126"/>
      <c r="F2060" s="125">
        <f t="shared" si="193"/>
        <v>0</v>
      </c>
    </row>
    <row r="2061">
      <c r="A2061" s="136" t="s">
        <v>31883</v>
      </c>
      <c r="B2061" s="137" t="s">
        <v>25646</v>
      </c>
      <c r="C2061" s="138" t="s">
        <v>159</v>
      </c>
      <c r="D2061" s="139">
        <v>1870.68</v>
      </c>
      <c r="E2061" s="126"/>
      <c r="F2061" s="125">
        <f t="shared" si="193"/>
        <v>0</v>
      </c>
    </row>
    <row r="2062">
      <c r="A2062" s="136" t="s">
        <v>31884</v>
      </c>
      <c r="B2062" s="137" t="s">
        <v>25648</v>
      </c>
      <c r="C2062" s="138" t="s">
        <v>159</v>
      </c>
      <c r="D2062" s="139">
        <v>1870.68</v>
      </c>
      <c r="E2062" s="126"/>
      <c r="F2062" s="125">
        <f t="shared" si="193"/>
        <v>0</v>
      </c>
    </row>
    <row r="2063">
      <c r="A2063" s="136" t="s">
        <v>31885</v>
      </c>
      <c r="B2063" s="137" t="s">
        <v>25650</v>
      </c>
      <c r="C2063" s="138" t="s">
        <v>79</v>
      </c>
      <c r="D2063" s="139">
        <v>19.0</v>
      </c>
      <c r="E2063" s="126"/>
      <c r="F2063" s="125">
        <f t="shared" si="193"/>
        <v>0</v>
      </c>
    </row>
    <row r="2064">
      <c r="A2064" s="136" t="s">
        <v>31886</v>
      </c>
      <c r="B2064" s="137" t="s">
        <v>25652</v>
      </c>
      <c r="C2064" s="138" t="s">
        <v>79</v>
      </c>
      <c r="D2064" s="139">
        <v>9.0</v>
      </c>
      <c r="E2064" s="126"/>
      <c r="F2064" s="125">
        <f t="shared" si="193"/>
        <v>0</v>
      </c>
    </row>
    <row r="2065">
      <c r="A2065" s="136" t="s">
        <v>31887</v>
      </c>
      <c r="B2065" s="137" t="s">
        <v>25654</v>
      </c>
      <c r="C2065" s="138" t="s">
        <v>159</v>
      </c>
      <c r="D2065" s="139">
        <v>935.34</v>
      </c>
      <c r="E2065" s="126"/>
      <c r="F2065" s="125">
        <f t="shared" si="193"/>
        <v>0</v>
      </c>
    </row>
    <row r="2066">
      <c r="A2066" s="136" t="s">
        <v>31888</v>
      </c>
      <c r="B2066" s="137" t="s">
        <v>110</v>
      </c>
      <c r="C2066" s="138"/>
      <c r="D2066" s="139"/>
      <c r="E2066" s="139"/>
      <c r="F2066" s="140">
        <f>SUM(F2067:F2082)</f>
        <v>0</v>
      </c>
    </row>
    <row r="2067">
      <c r="A2067" s="136" t="s">
        <v>31889</v>
      </c>
      <c r="B2067" s="137" t="s">
        <v>31890</v>
      </c>
      <c r="C2067" s="138" t="s">
        <v>159</v>
      </c>
      <c r="D2067" s="139">
        <v>51.6</v>
      </c>
      <c r="E2067" s="126"/>
      <c r="F2067" s="125">
        <f t="shared" ref="F2067:F2082" si="194">if(C2067="","",round(D2067*E2067,2))</f>
        <v>0</v>
      </c>
    </row>
    <row r="2068">
      <c r="A2068" s="136" t="s">
        <v>31891</v>
      </c>
      <c r="B2068" s="137" t="s">
        <v>31834</v>
      </c>
      <c r="C2068" s="138" t="s">
        <v>159</v>
      </c>
      <c r="D2068" s="139">
        <v>6.42</v>
      </c>
      <c r="E2068" s="126"/>
      <c r="F2068" s="125">
        <f t="shared" si="194"/>
        <v>0</v>
      </c>
    </row>
    <row r="2069">
      <c r="A2069" s="136" t="s">
        <v>31892</v>
      </c>
      <c r="B2069" s="137" t="s">
        <v>31339</v>
      </c>
      <c r="C2069" s="138" t="s">
        <v>159</v>
      </c>
      <c r="D2069" s="139">
        <v>9.51</v>
      </c>
      <c r="E2069" s="126"/>
      <c r="F2069" s="125">
        <f t="shared" si="194"/>
        <v>0</v>
      </c>
    </row>
    <row r="2070">
      <c r="A2070" s="136" t="s">
        <v>31893</v>
      </c>
      <c r="B2070" s="137" t="s">
        <v>31149</v>
      </c>
      <c r="C2070" s="138" t="s">
        <v>159</v>
      </c>
      <c r="D2070" s="139">
        <v>115.73</v>
      </c>
      <c r="E2070" s="126"/>
      <c r="F2070" s="125">
        <f t="shared" si="194"/>
        <v>0</v>
      </c>
    </row>
    <row r="2071">
      <c r="A2071" s="136" t="s">
        <v>31894</v>
      </c>
      <c r="B2071" s="137" t="s">
        <v>29874</v>
      </c>
      <c r="C2071" s="138" t="s">
        <v>159</v>
      </c>
      <c r="D2071" s="139">
        <v>184.9</v>
      </c>
      <c r="E2071" s="126"/>
      <c r="F2071" s="125">
        <f t="shared" si="194"/>
        <v>0</v>
      </c>
    </row>
    <row r="2072">
      <c r="A2072" s="136" t="s">
        <v>31895</v>
      </c>
      <c r="B2072" s="137" t="s">
        <v>28857</v>
      </c>
      <c r="C2072" s="138" t="s">
        <v>159</v>
      </c>
      <c r="D2072" s="139">
        <v>382.59</v>
      </c>
      <c r="E2072" s="126"/>
      <c r="F2072" s="125">
        <f t="shared" si="194"/>
        <v>0</v>
      </c>
    </row>
    <row r="2073">
      <c r="A2073" s="136" t="s">
        <v>31896</v>
      </c>
      <c r="B2073" s="137" t="s">
        <v>29714</v>
      </c>
      <c r="C2073" s="138" t="s">
        <v>159</v>
      </c>
      <c r="D2073" s="139">
        <v>100.0</v>
      </c>
      <c r="E2073" s="126"/>
      <c r="F2073" s="125">
        <f t="shared" si="194"/>
        <v>0</v>
      </c>
    </row>
    <row r="2074">
      <c r="A2074" s="136" t="s">
        <v>31897</v>
      </c>
      <c r="B2074" s="137" t="s">
        <v>28859</v>
      </c>
      <c r="C2074" s="138" t="s">
        <v>159</v>
      </c>
      <c r="D2074" s="139">
        <v>850.76</v>
      </c>
      <c r="E2074" s="126"/>
      <c r="F2074" s="125">
        <f t="shared" si="194"/>
        <v>0</v>
      </c>
    </row>
    <row r="2075">
      <c r="A2075" s="136" t="s">
        <v>31898</v>
      </c>
      <c r="B2075" s="137" t="s">
        <v>31899</v>
      </c>
      <c r="C2075" s="138" t="s">
        <v>159</v>
      </c>
      <c r="D2075" s="139">
        <v>51.6</v>
      </c>
      <c r="E2075" s="126"/>
      <c r="F2075" s="125">
        <f t="shared" si="194"/>
        <v>0</v>
      </c>
    </row>
    <row r="2076">
      <c r="A2076" s="136" t="s">
        <v>31900</v>
      </c>
      <c r="B2076" s="137" t="s">
        <v>31842</v>
      </c>
      <c r="C2076" s="138" t="s">
        <v>159</v>
      </c>
      <c r="D2076" s="139">
        <v>6.42</v>
      </c>
      <c r="E2076" s="126"/>
      <c r="F2076" s="125">
        <f t="shared" si="194"/>
        <v>0</v>
      </c>
    </row>
    <row r="2077">
      <c r="A2077" s="136" t="s">
        <v>31901</v>
      </c>
      <c r="B2077" s="137" t="s">
        <v>31345</v>
      </c>
      <c r="C2077" s="138" t="s">
        <v>159</v>
      </c>
      <c r="D2077" s="139">
        <v>9.51</v>
      </c>
      <c r="E2077" s="126"/>
      <c r="F2077" s="125">
        <f t="shared" si="194"/>
        <v>0</v>
      </c>
    </row>
    <row r="2078">
      <c r="A2078" s="136" t="s">
        <v>31902</v>
      </c>
      <c r="B2078" s="137" t="s">
        <v>31156</v>
      </c>
      <c r="C2078" s="138" t="s">
        <v>159</v>
      </c>
      <c r="D2078" s="139">
        <v>115.73</v>
      </c>
      <c r="E2078" s="126"/>
      <c r="F2078" s="125">
        <f t="shared" si="194"/>
        <v>0</v>
      </c>
    </row>
    <row r="2079">
      <c r="A2079" s="136" t="s">
        <v>31903</v>
      </c>
      <c r="B2079" s="137" t="s">
        <v>29895</v>
      </c>
      <c r="C2079" s="138" t="s">
        <v>159</v>
      </c>
      <c r="D2079" s="139">
        <v>184.9</v>
      </c>
      <c r="E2079" s="126"/>
      <c r="F2079" s="125">
        <f t="shared" si="194"/>
        <v>0</v>
      </c>
    </row>
    <row r="2080">
      <c r="A2080" s="136" t="s">
        <v>31904</v>
      </c>
      <c r="B2080" s="137" t="s">
        <v>28861</v>
      </c>
      <c r="C2080" s="138" t="s">
        <v>159</v>
      </c>
      <c r="D2080" s="139">
        <v>382.59</v>
      </c>
      <c r="E2080" s="126"/>
      <c r="F2080" s="125">
        <f t="shared" si="194"/>
        <v>0</v>
      </c>
    </row>
    <row r="2081">
      <c r="A2081" s="136" t="s">
        <v>31905</v>
      </c>
      <c r="B2081" s="137" t="s">
        <v>29751</v>
      </c>
      <c r="C2081" s="138" t="s">
        <v>159</v>
      </c>
      <c r="D2081" s="139">
        <v>100.0</v>
      </c>
      <c r="E2081" s="126"/>
      <c r="F2081" s="125">
        <f t="shared" si="194"/>
        <v>0</v>
      </c>
    </row>
    <row r="2082">
      <c r="A2082" s="136" t="s">
        <v>31906</v>
      </c>
      <c r="B2082" s="137" t="s">
        <v>1916</v>
      </c>
      <c r="C2082" s="138" t="s">
        <v>159</v>
      </c>
      <c r="D2082" s="139">
        <v>850.76</v>
      </c>
      <c r="E2082" s="126"/>
      <c r="F2082" s="125">
        <f t="shared" si="194"/>
        <v>0</v>
      </c>
    </row>
    <row r="2083">
      <c r="A2083" s="136" t="s">
        <v>31907</v>
      </c>
      <c r="B2083" s="137" t="s">
        <v>25699</v>
      </c>
      <c r="C2083" s="138"/>
      <c r="D2083" s="139"/>
      <c r="E2083" s="139"/>
      <c r="F2083" s="140">
        <f>SUM(F2084:F2087)</f>
        <v>0</v>
      </c>
    </row>
    <row r="2084">
      <c r="A2084" s="136" t="s">
        <v>31908</v>
      </c>
      <c r="B2084" s="137" t="s">
        <v>26865</v>
      </c>
      <c r="C2084" s="138" t="s">
        <v>159</v>
      </c>
      <c r="D2084" s="139">
        <v>115.73</v>
      </c>
      <c r="E2084" s="126"/>
      <c r="F2084" s="125">
        <f t="shared" ref="F2084:F2087" si="195">if(C2084="","",round(D2084*E2084,2))</f>
        <v>0</v>
      </c>
    </row>
    <row r="2085">
      <c r="A2085" s="136" t="s">
        <v>31909</v>
      </c>
      <c r="B2085" s="137" t="s">
        <v>26867</v>
      </c>
      <c r="C2085" s="138" t="s">
        <v>159</v>
      </c>
      <c r="D2085" s="139">
        <v>184.9</v>
      </c>
      <c r="E2085" s="126"/>
      <c r="F2085" s="125">
        <f t="shared" si="195"/>
        <v>0</v>
      </c>
    </row>
    <row r="2086">
      <c r="A2086" s="136" t="s">
        <v>31910</v>
      </c>
      <c r="B2086" s="137" t="s">
        <v>25797</v>
      </c>
      <c r="C2086" s="138" t="s">
        <v>159</v>
      </c>
      <c r="D2086" s="139">
        <v>382.59</v>
      </c>
      <c r="E2086" s="126"/>
      <c r="F2086" s="125">
        <f t="shared" si="195"/>
        <v>0</v>
      </c>
    </row>
    <row r="2087">
      <c r="A2087" s="136" t="s">
        <v>31911</v>
      </c>
      <c r="B2087" s="137" t="s">
        <v>25701</v>
      </c>
      <c r="C2087" s="138" t="s">
        <v>159</v>
      </c>
      <c r="D2087" s="139">
        <v>100.0</v>
      </c>
      <c r="E2087" s="126"/>
      <c r="F2087" s="125">
        <f t="shared" si="195"/>
        <v>0</v>
      </c>
    </row>
    <row r="2088">
      <c r="A2088" s="136" t="s">
        <v>31912</v>
      </c>
      <c r="B2088" s="137" t="s">
        <v>29654</v>
      </c>
      <c r="C2088" s="138"/>
      <c r="D2088" s="139"/>
      <c r="E2088" s="139"/>
      <c r="F2088" s="140">
        <f>SUM(F2089:F2093)</f>
        <v>0</v>
      </c>
    </row>
    <row r="2089">
      <c r="A2089" s="136" t="s">
        <v>31913</v>
      </c>
      <c r="B2089" s="137" t="s">
        <v>31356</v>
      </c>
      <c r="C2089" s="138" t="s">
        <v>159</v>
      </c>
      <c r="D2089" s="139">
        <v>935.34</v>
      </c>
      <c r="E2089" s="126"/>
      <c r="F2089" s="125">
        <f t="shared" ref="F2089:F2093" si="196">if(C2089="","",round(D2089*E2089,2))</f>
        <v>0</v>
      </c>
    </row>
    <row r="2090">
      <c r="A2090" s="136" t="s">
        <v>31914</v>
      </c>
      <c r="B2090" s="137" t="s">
        <v>31358</v>
      </c>
      <c r="C2090" s="138" t="s">
        <v>159</v>
      </c>
      <c r="D2090" s="139">
        <v>935.34</v>
      </c>
      <c r="E2090" s="126"/>
      <c r="F2090" s="125">
        <f t="shared" si="196"/>
        <v>0</v>
      </c>
    </row>
    <row r="2091">
      <c r="A2091" s="136" t="s">
        <v>31915</v>
      </c>
      <c r="B2091" s="137" t="s">
        <v>31362</v>
      </c>
      <c r="C2091" s="138" t="s">
        <v>79</v>
      </c>
      <c r="D2091" s="139">
        <v>2.0</v>
      </c>
      <c r="E2091" s="126"/>
      <c r="F2091" s="125">
        <f t="shared" si="196"/>
        <v>0</v>
      </c>
    </row>
    <row r="2092">
      <c r="A2092" s="136" t="s">
        <v>31916</v>
      </c>
      <c r="B2092" s="137" t="s">
        <v>31360</v>
      </c>
      <c r="C2092" s="138" t="s">
        <v>79</v>
      </c>
      <c r="D2092" s="139">
        <v>14.0</v>
      </c>
      <c r="E2092" s="126"/>
      <c r="F2092" s="125">
        <f t="shared" si="196"/>
        <v>0</v>
      </c>
    </row>
    <row r="2093">
      <c r="A2093" s="136" t="s">
        <v>31917</v>
      </c>
      <c r="B2093" s="137" t="s">
        <v>31175</v>
      </c>
      <c r="C2093" s="138" t="s">
        <v>79</v>
      </c>
      <c r="D2093" s="139">
        <v>16.0</v>
      </c>
      <c r="E2093" s="126"/>
      <c r="F2093" s="125">
        <f t="shared" si="196"/>
        <v>0</v>
      </c>
    </row>
    <row r="2094">
      <c r="A2094" s="136" t="s">
        <v>31918</v>
      </c>
      <c r="B2094" s="137" t="s">
        <v>1865</v>
      </c>
      <c r="C2094" s="138"/>
      <c r="D2094" s="139"/>
      <c r="E2094" s="139"/>
      <c r="F2094" s="140">
        <f>SUM(F2095:F2096)</f>
        <v>0</v>
      </c>
    </row>
    <row r="2095">
      <c r="A2095" s="136" t="s">
        <v>31919</v>
      </c>
      <c r="B2095" s="137" t="s">
        <v>1867</v>
      </c>
      <c r="C2095" s="138" t="s">
        <v>79</v>
      </c>
      <c r="D2095" s="139">
        <v>19.0</v>
      </c>
      <c r="E2095" s="126"/>
      <c r="F2095" s="125">
        <f t="shared" ref="F2095:F2096" si="197">if(C2095="","",round(D2095*E2095,2))</f>
        <v>0</v>
      </c>
    </row>
    <row r="2096">
      <c r="A2096" s="136" t="s">
        <v>31920</v>
      </c>
      <c r="B2096" s="137" t="s">
        <v>29675</v>
      </c>
      <c r="C2096" s="138" t="s">
        <v>159</v>
      </c>
      <c r="D2096" s="139">
        <v>935.34</v>
      </c>
      <c r="E2096" s="126"/>
      <c r="F2096" s="125">
        <f t="shared" si="197"/>
        <v>0</v>
      </c>
    </row>
    <row r="2097">
      <c r="A2097" s="136" t="s">
        <v>31921</v>
      </c>
      <c r="B2097" s="137" t="s">
        <v>437</v>
      </c>
      <c r="C2097" s="138"/>
      <c r="D2097" s="139"/>
      <c r="E2097" s="139"/>
      <c r="F2097" s="140">
        <f>F2098+F2102</f>
        <v>0</v>
      </c>
    </row>
    <row r="2098">
      <c r="A2098" s="136" t="s">
        <v>31922</v>
      </c>
      <c r="B2098" s="137" t="s">
        <v>25725</v>
      </c>
      <c r="C2098" s="138"/>
      <c r="D2098" s="139"/>
      <c r="E2098" s="139"/>
      <c r="F2098" s="140">
        <f>SUM(F2099:F2101)</f>
        <v>0</v>
      </c>
    </row>
    <row r="2099">
      <c r="A2099" s="136" t="s">
        <v>31923</v>
      </c>
      <c r="B2099" s="137" t="s">
        <v>27299</v>
      </c>
      <c r="C2099" s="138" t="s">
        <v>79</v>
      </c>
      <c r="D2099" s="139">
        <v>2.0</v>
      </c>
      <c r="E2099" s="126"/>
      <c r="F2099" s="125">
        <f t="shared" ref="F2099:F2101" si="198">if(C2099="","",round(D2099*E2099,2))</f>
        <v>0</v>
      </c>
    </row>
    <row r="2100">
      <c r="A2100" s="136" t="s">
        <v>31924</v>
      </c>
      <c r="B2100" s="137" t="s">
        <v>31238</v>
      </c>
      <c r="C2100" s="138" t="s">
        <v>79</v>
      </c>
      <c r="D2100" s="139">
        <v>2.0</v>
      </c>
      <c r="E2100" s="126"/>
      <c r="F2100" s="125">
        <f t="shared" si="198"/>
        <v>0</v>
      </c>
    </row>
    <row r="2101">
      <c r="A2101" s="136" t="s">
        <v>31925</v>
      </c>
      <c r="B2101" s="137" t="s">
        <v>31374</v>
      </c>
      <c r="C2101" s="138" t="s">
        <v>79</v>
      </c>
      <c r="D2101" s="139">
        <v>2.0</v>
      </c>
      <c r="E2101" s="126"/>
      <c r="F2101" s="125">
        <f t="shared" si="198"/>
        <v>0</v>
      </c>
    </row>
    <row r="2102">
      <c r="A2102" s="136" t="s">
        <v>31926</v>
      </c>
      <c r="B2102" s="137" t="s">
        <v>26167</v>
      </c>
      <c r="C2102" s="138"/>
      <c r="D2102" s="139"/>
      <c r="E2102" s="139"/>
      <c r="F2102" s="140">
        <f>SUM(F2103:F2105)</f>
        <v>0</v>
      </c>
    </row>
    <row r="2103">
      <c r="A2103" s="136" t="s">
        <v>31927</v>
      </c>
      <c r="B2103" s="137" t="s">
        <v>28770</v>
      </c>
      <c r="C2103" s="138" t="s">
        <v>79</v>
      </c>
      <c r="D2103" s="139">
        <v>3.0</v>
      </c>
      <c r="E2103" s="126"/>
      <c r="F2103" s="125">
        <f t="shared" ref="F2103:F2105" si="199">if(C2103="","",round(D2103*E2103,2))</f>
        <v>0</v>
      </c>
    </row>
    <row r="2104">
      <c r="A2104" s="136" t="s">
        <v>31928</v>
      </c>
      <c r="B2104" s="137" t="s">
        <v>14226</v>
      </c>
      <c r="C2104" s="138" t="s">
        <v>79</v>
      </c>
      <c r="D2104" s="139">
        <v>3.0</v>
      </c>
      <c r="E2104" s="126"/>
      <c r="F2104" s="125">
        <f t="shared" si="199"/>
        <v>0</v>
      </c>
    </row>
    <row r="2105">
      <c r="A2105" s="136" t="s">
        <v>31929</v>
      </c>
      <c r="B2105" s="137" t="s">
        <v>31383</v>
      </c>
      <c r="C2105" s="138" t="s">
        <v>79</v>
      </c>
      <c r="D2105" s="139">
        <v>3.0</v>
      </c>
      <c r="E2105" s="126"/>
      <c r="F2105" s="125">
        <f t="shared" si="199"/>
        <v>0</v>
      </c>
    </row>
    <row r="2106">
      <c r="A2106" s="136" t="s">
        <v>31930</v>
      </c>
      <c r="B2106" s="137" t="s">
        <v>25751</v>
      </c>
      <c r="C2106" s="138"/>
      <c r="D2106" s="139"/>
      <c r="E2106" s="139"/>
      <c r="F2106" s="140">
        <f>SUM(F2107:F2111)</f>
        <v>0</v>
      </c>
    </row>
    <row r="2107">
      <c r="A2107" s="136" t="s">
        <v>31931</v>
      </c>
      <c r="B2107" s="137" t="s">
        <v>27074</v>
      </c>
      <c r="C2107" s="138" t="s">
        <v>79</v>
      </c>
      <c r="D2107" s="139">
        <v>1.0</v>
      </c>
      <c r="E2107" s="126"/>
      <c r="F2107" s="125">
        <f t="shared" ref="F2107:F2111" si="200">if(C2107="","",round(D2107*E2107,2))</f>
        <v>0</v>
      </c>
    </row>
    <row r="2108">
      <c r="A2108" s="136" t="s">
        <v>31932</v>
      </c>
      <c r="B2108" s="137" t="s">
        <v>26919</v>
      </c>
      <c r="C2108" s="138" t="s">
        <v>79</v>
      </c>
      <c r="D2108" s="139">
        <v>2.0</v>
      </c>
      <c r="E2108" s="126"/>
      <c r="F2108" s="125">
        <f t="shared" si="200"/>
        <v>0</v>
      </c>
    </row>
    <row r="2109">
      <c r="A2109" s="136" t="s">
        <v>31933</v>
      </c>
      <c r="B2109" s="137" t="s">
        <v>27077</v>
      </c>
      <c r="C2109" s="138" t="s">
        <v>79</v>
      </c>
      <c r="D2109" s="139">
        <v>2.0</v>
      </c>
      <c r="E2109" s="126"/>
      <c r="F2109" s="125">
        <f t="shared" si="200"/>
        <v>0</v>
      </c>
    </row>
    <row r="2110">
      <c r="A2110" s="136" t="s">
        <v>31934</v>
      </c>
      <c r="B2110" s="137" t="s">
        <v>27083</v>
      </c>
      <c r="C2110" s="138" t="s">
        <v>79</v>
      </c>
      <c r="D2110" s="139">
        <v>6.0</v>
      </c>
      <c r="E2110" s="126"/>
      <c r="F2110" s="125">
        <f t="shared" si="200"/>
        <v>0</v>
      </c>
    </row>
    <row r="2111">
      <c r="A2111" s="136" t="s">
        <v>31935</v>
      </c>
      <c r="B2111" s="137" t="s">
        <v>31936</v>
      </c>
      <c r="C2111" s="138" t="s">
        <v>159</v>
      </c>
      <c r="D2111" s="139">
        <v>28.0</v>
      </c>
      <c r="E2111" s="126"/>
      <c r="F2111" s="125">
        <f t="shared" si="200"/>
        <v>0</v>
      </c>
    </row>
    <row r="2112">
      <c r="A2112" s="136" t="s">
        <v>31937</v>
      </c>
      <c r="B2112" s="137" t="s">
        <v>26071</v>
      </c>
      <c r="C2112" s="138"/>
      <c r="D2112" s="139"/>
      <c r="E2112" s="139"/>
      <c r="F2112" s="140">
        <f>SUM(F2113:F2114)</f>
        <v>0</v>
      </c>
    </row>
    <row r="2113">
      <c r="A2113" s="136" t="s">
        <v>31938</v>
      </c>
      <c r="B2113" s="137" t="s">
        <v>26073</v>
      </c>
      <c r="C2113" s="138" t="s">
        <v>108</v>
      </c>
      <c r="D2113" s="139">
        <v>401.68</v>
      </c>
      <c r="E2113" s="126"/>
      <c r="F2113" s="125">
        <f t="shared" ref="F2113:F2114" si="201">if(C2113="","",round(D2113*E2113,2))</f>
        <v>0</v>
      </c>
    </row>
    <row r="2114">
      <c r="A2114" s="136" t="s">
        <v>31939</v>
      </c>
      <c r="B2114" s="137" t="s">
        <v>26931</v>
      </c>
      <c r="C2114" s="138" t="s">
        <v>108</v>
      </c>
      <c r="D2114" s="139">
        <v>33.6</v>
      </c>
      <c r="E2114" s="126"/>
      <c r="F2114" s="125">
        <f t="shared" si="201"/>
        <v>0</v>
      </c>
    </row>
    <row r="2115">
      <c r="A2115" s="136" t="s">
        <v>31940</v>
      </c>
      <c r="B2115" s="137" t="s">
        <v>31941</v>
      </c>
      <c r="C2115" s="138"/>
      <c r="D2115" s="139"/>
      <c r="E2115" s="139"/>
      <c r="F2115" s="140">
        <f>F2116+F2124+F2141+F2145+F2151+F2154+F2163</f>
        <v>0</v>
      </c>
    </row>
    <row r="2116">
      <c r="A2116" s="136" t="s">
        <v>31942</v>
      </c>
      <c r="B2116" s="137" t="s">
        <v>458</v>
      </c>
      <c r="C2116" s="138"/>
      <c r="D2116" s="139"/>
      <c r="E2116" s="139"/>
      <c r="F2116" s="140">
        <f>SUM(F2117:F2123)</f>
        <v>0</v>
      </c>
    </row>
    <row r="2117">
      <c r="A2117" s="136" t="s">
        <v>31943</v>
      </c>
      <c r="B2117" s="137" t="s">
        <v>1770</v>
      </c>
      <c r="C2117" s="138" t="s">
        <v>529</v>
      </c>
      <c r="D2117" s="139">
        <v>1.8</v>
      </c>
      <c r="E2117" s="126"/>
      <c r="F2117" s="125">
        <f t="shared" ref="F2117:F2123" si="202">if(C2117="","",round(D2117*E2117,2))</f>
        <v>0</v>
      </c>
    </row>
    <row r="2118">
      <c r="A2118" s="136" t="s">
        <v>31944</v>
      </c>
      <c r="B2118" s="137" t="s">
        <v>1772</v>
      </c>
      <c r="C2118" s="138" t="s">
        <v>529</v>
      </c>
      <c r="D2118" s="139">
        <v>1.8</v>
      </c>
      <c r="E2118" s="126"/>
      <c r="F2118" s="125">
        <f t="shared" si="202"/>
        <v>0</v>
      </c>
    </row>
    <row r="2119">
      <c r="A2119" s="136" t="s">
        <v>31945</v>
      </c>
      <c r="B2119" s="137" t="s">
        <v>25646</v>
      </c>
      <c r="C2119" s="138" t="s">
        <v>159</v>
      </c>
      <c r="D2119" s="139">
        <v>3594.29</v>
      </c>
      <c r="E2119" s="126"/>
      <c r="F2119" s="125">
        <f t="shared" si="202"/>
        <v>0</v>
      </c>
    </row>
    <row r="2120">
      <c r="A2120" s="136" t="s">
        <v>31946</v>
      </c>
      <c r="B2120" s="137" t="s">
        <v>25648</v>
      </c>
      <c r="C2120" s="138" t="s">
        <v>159</v>
      </c>
      <c r="D2120" s="139">
        <v>3594.29</v>
      </c>
      <c r="E2120" s="126"/>
      <c r="F2120" s="125">
        <f t="shared" si="202"/>
        <v>0</v>
      </c>
    </row>
    <row r="2121">
      <c r="A2121" s="136" t="s">
        <v>31947</v>
      </c>
      <c r="B2121" s="137" t="s">
        <v>25650</v>
      </c>
      <c r="C2121" s="138" t="s">
        <v>79</v>
      </c>
      <c r="D2121" s="139">
        <v>36.0</v>
      </c>
      <c r="E2121" s="126"/>
      <c r="F2121" s="125">
        <f t="shared" si="202"/>
        <v>0</v>
      </c>
    </row>
    <row r="2122">
      <c r="A2122" s="136" t="s">
        <v>31948</v>
      </c>
      <c r="B2122" s="137" t="s">
        <v>25652</v>
      </c>
      <c r="C2122" s="138" t="s">
        <v>79</v>
      </c>
      <c r="D2122" s="139">
        <v>18.0</v>
      </c>
      <c r="E2122" s="126"/>
      <c r="F2122" s="125">
        <f t="shared" si="202"/>
        <v>0</v>
      </c>
    </row>
    <row r="2123">
      <c r="A2123" s="136" t="s">
        <v>31949</v>
      </c>
      <c r="B2123" s="137" t="s">
        <v>25654</v>
      </c>
      <c r="C2123" s="138" t="s">
        <v>159</v>
      </c>
      <c r="D2123" s="139">
        <v>1797.14</v>
      </c>
      <c r="E2123" s="126"/>
      <c r="F2123" s="125">
        <f t="shared" si="202"/>
        <v>0</v>
      </c>
    </row>
    <row r="2124">
      <c r="A2124" s="136" t="s">
        <v>31950</v>
      </c>
      <c r="B2124" s="137" t="s">
        <v>110</v>
      </c>
      <c r="C2124" s="138"/>
      <c r="D2124" s="139"/>
      <c r="E2124" s="139"/>
      <c r="F2124" s="140">
        <f>SUM(F2125:F2140)</f>
        <v>0</v>
      </c>
    </row>
    <row r="2125">
      <c r="A2125" s="136" t="s">
        <v>31951</v>
      </c>
      <c r="B2125" s="137" t="s">
        <v>31149</v>
      </c>
      <c r="C2125" s="138" t="s">
        <v>159</v>
      </c>
      <c r="D2125" s="139">
        <v>65.57</v>
      </c>
      <c r="E2125" s="126"/>
      <c r="F2125" s="125">
        <f t="shared" ref="F2125:F2140" si="203">if(C2125="","",round(D2125*E2125,2))</f>
        <v>0</v>
      </c>
    </row>
    <row r="2126">
      <c r="A2126" s="136" t="s">
        <v>31952</v>
      </c>
      <c r="B2126" s="137" t="s">
        <v>29874</v>
      </c>
      <c r="C2126" s="138" t="s">
        <v>159</v>
      </c>
      <c r="D2126" s="139">
        <v>531.74</v>
      </c>
      <c r="E2126" s="126"/>
      <c r="F2126" s="125">
        <f t="shared" si="203"/>
        <v>0</v>
      </c>
    </row>
    <row r="2127">
      <c r="A2127" s="136" t="s">
        <v>31953</v>
      </c>
      <c r="B2127" s="137" t="s">
        <v>28857</v>
      </c>
      <c r="C2127" s="138" t="s">
        <v>159</v>
      </c>
      <c r="D2127" s="139">
        <v>879.82</v>
      </c>
      <c r="E2127" s="126"/>
      <c r="F2127" s="125">
        <f t="shared" si="203"/>
        <v>0</v>
      </c>
    </row>
    <row r="2128">
      <c r="A2128" s="136" t="s">
        <v>31954</v>
      </c>
      <c r="B2128" s="137" t="s">
        <v>26813</v>
      </c>
      <c r="C2128" s="138" t="s">
        <v>159</v>
      </c>
      <c r="D2128" s="139">
        <v>48.88</v>
      </c>
      <c r="E2128" s="126"/>
      <c r="F2128" s="125">
        <f t="shared" si="203"/>
        <v>0</v>
      </c>
    </row>
    <row r="2129">
      <c r="A2129" s="136" t="s">
        <v>31955</v>
      </c>
      <c r="B2129" s="137" t="s">
        <v>26815</v>
      </c>
      <c r="C2129" s="138" t="s">
        <v>159</v>
      </c>
      <c r="D2129" s="139">
        <v>271.13</v>
      </c>
      <c r="E2129" s="126"/>
      <c r="F2129" s="125">
        <f t="shared" si="203"/>
        <v>0</v>
      </c>
    </row>
    <row r="2130">
      <c r="A2130" s="136" t="s">
        <v>31956</v>
      </c>
      <c r="B2130" s="137" t="s">
        <v>28859</v>
      </c>
      <c r="C2130" s="138" t="s">
        <v>159</v>
      </c>
      <c r="D2130" s="139">
        <v>1477.13</v>
      </c>
      <c r="E2130" s="126"/>
      <c r="F2130" s="125">
        <f t="shared" si="203"/>
        <v>0</v>
      </c>
    </row>
    <row r="2131">
      <c r="A2131" s="136" t="s">
        <v>31957</v>
      </c>
      <c r="B2131" s="137" t="s">
        <v>26825</v>
      </c>
      <c r="C2131" s="138" t="s">
        <v>159</v>
      </c>
      <c r="D2131" s="139">
        <v>320.01</v>
      </c>
      <c r="E2131" s="126"/>
      <c r="F2131" s="125">
        <f t="shared" si="203"/>
        <v>0</v>
      </c>
    </row>
    <row r="2132">
      <c r="A2132" s="136" t="s">
        <v>31958</v>
      </c>
      <c r="B2132" s="137" t="s">
        <v>31156</v>
      </c>
      <c r="C2132" s="138" t="s">
        <v>159</v>
      </c>
      <c r="D2132" s="139">
        <v>65.57</v>
      </c>
      <c r="E2132" s="126"/>
      <c r="F2132" s="125">
        <f t="shared" si="203"/>
        <v>0</v>
      </c>
    </row>
    <row r="2133">
      <c r="A2133" s="136" t="s">
        <v>31959</v>
      </c>
      <c r="B2133" s="137" t="s">
        <v>29895</v>
      </c>
      <c r="C2133" s="138" t="s">
        <v>159</v>
      </c>
      <c r="D2133" s="139">
        <v>531.74</v>
      </c>
      <c r="E2133" s="126"/>
      <c r="F2133" s="125">
        <f t="shared" si="203"/>
        <v>0</v>
      </c>
    </row>
    <row r="2134">
      <c r="A2134" s="136" t="s">
        <v>31960</v>
      </c>
      <c r="B2134" s="137" t="s">
        <v>28861</v>
      </c>
      <c r="C2134" s="138" t="s">
        <v>159</v>
      </c>
      <c r="D2134" s="139">
        <v>879.82</v>
      </c>
      <c r="E2134" s="126"/>
      <c r="F2134" s="125">
        <f t="shared" si="203"/>
        <v>0</v>
      </c>
    </row>
    <row r="2135">
      <c r="A2135" s="136" t="s">
        <v>31961</v>
      </c>
      <c r="B2135" s="137" t="s">
        <v>26833</v>
      </c>
      <c r="C2135" s="138" t="s">
        <v>159</v>
      </c>
      <c r="D2135" s="139">
        <v>48.88</v>
      </c>
      <c r="E2135" s="126"/>
      <c r="F2135" s="125">
        <f t="shared" si="203"/>
        <v>0</v>
      </c>
    </row>
    <row r="2136">
      <c r="A2136" s="136" t="s">
        <v>31962</v>
      </c>
      <c r="B2136" s="137" t="s">
        <v>26835</v>
      </c>
      <c r="C2136" s="138" t="s">
        <v>159</v>
      </c>
      <c r="D2136" s="139">
        <v>271.13</v>
      </c>
      <c r="E2136" s="126"/>
      <c r="F2136" s="125">
        <f t="shared" si="203"/>
        <v>0</v>
      </c>
    </row>
    <row r="2137">
      <c r="A2137" s="136" t="s">
        <v>31963</v>
      </c>
      <c r="B2137" s="137" t="s">
        <v>25978</v>
      </c>
      <c r="C2137" s="138" t="s">
        <v>117</v>
      </c>
      <c r="D2137" s="139">
        <v>465.54</v>
      </c>
      <c r="E2137" s="126"/>
      <c r="F2137" s="125">
        <f t="shared" si="203"/>
        <v>0</v>
      </c>
    </row>
    <row r="2138">
      <c r="A2138" s="136" t="s">
        <v>31964</v>
      </c>
      <c r="B2138" s="137" t="s">
        <v>1916</v>
      </c>
      <c r="C2138" s="138" t="s">
        <v>159</v>
      </c>
      <c r="D2138" s="139">
        <v>1477.13</v>
      </c>
      <c r="E2138" s="126"/>
      <c r="F2138" s="125">
        <f t="shared" si="203"/>
        <v>0</v>
      </c>
    </row>
    <row r="2139">
      <c r="A2139" s="136" t="s">
        <v>31965</v>
      </c>
      <c r="B2139" s="137" t="s">
        <v>26852</v>
      </c>
      <c r="C2139" s="138" t="s">
        <v>159</v>
      </c>
      <c r="D2139" s="139">
        <v>48.88</v>
      </c>
      <c r="E2139" s="126"/>
      <c r="F2139" s="125">
        <f t="shared" si="203"/>
        <v>0</v>
      </c>
    </row>
    <row r="2140">
      <c r="A2140" s="136" t="s">
        <v>31966</v>
      </c>
      <c r="B2140" s="137" t="s">
        <v>26854</v>
      </c>
      <c r="C2140" s="138" t="s">
        <v>159</v>
      </c>
      <c r="D2140" s="139">
        <v>271.13</v>
      </c>
      <c r="E2140" s="126"/>
      <c r="F2140" s="125">
        <f t="shared" si="203"/>
        <v>0</v>
      </c>
    </row>
    <row r="2141">
      <c r="A2141" s="136" t="s">
        <v>31967</v>
      </c>
      <c r="B2141" s="137" t="s">
        <v>25699</v>
      </c>
      <c r="C2141" s="138"/>
      <c r="D2141" s="139"/>
      <c r="E2141" s="139"/>
      <c r="F2141" s="140">
        <f>SUM(F2142:F2144)</f>
        <v>0</v>
      </c>
    </row>
    <row r="2142">
      <c r="A2142" s="136" t="s">
        <v>31968</v>
      </c>
      <c r="B2142" s="137" t="s">
        <v>26865</v>
      </c>
      <c r="C2142" s="138" t="s">
        <v>159</v>
      </c>
      <c r="D2142" s="139">
        <v>65.57</v>
      </c>
      <c r="E2142" s="126"/>
      <c r="F2142" s="125">
        <f t="shared" ref="F2142:F2144" si="204">if(C2142="","",round(D2142*E2142,2))</f>
        <v>0</v>
      </c>
    </row>
    <row r="2143">
      <c r="A2143" s="136" t="s">
        <v>31969</v>
      </c>
      <c r="B2143" s="137" t="s">
        <v>26867</v>
      </c>
      <c r="C2143" s="138" t="s">
        <v>159</v>
      </c>
      <c r="D2143" s="139">
        <v>580.62</v>
      </c>
      <c r="E2143" s="126"/>
      <c r="F2143" s="125">
        <f t="shared" si="204"/>
        <v>0</v>
      </c>
    </row>
    <row r="2144">
      <c r="A2144" s="136" t="s">
        <v>31970</v>
      </c>
      <c r="B2144" s="137" t="s">
        <v>25797</v>
      </c>
      <c r="C2144" s="138" t="s">
        <v>159</v>
      </c>
      <c r="D2144" s="139">
        <v>1150.96</v>
      </c>
      <c r="E2144" s="126"/>
      <c r="F2144" s="125">
        <f t="shared" si="204"/>
        <v>0</v>
      </c>
    </row>
    <row r="2145">
      <c r="A2145" s="136" t="s">
        <v>31971</v>
      </c>
      <c r="B2145" s="137" t="s">
        <v>29654</v>
      </c>
      <c r="C2145" s="138"/>
      <c r="D2145" s="139"/>
      <c r="E2145" s="139"/>
      <c r="F2145" s="140">
        <f>SUM(F2146:F2150)</f>
        <v>0</v>
      </c>
    </row>
    <row r="2146">
      <c r="A2146" s="136" t="s">
        <v>31972</v>
      </c>
      <c r="B2146" s="137" t="s">
        <v>31356</v>
      </c>
      <c r="C2146" s="138" t="s">
        <v>159</v>
      </c>
      <c r="D2146" s="139">
        <v>1797.14</v>
      </c>
      <c r="E2146" s="126"/>
      <c r="F2146" s="125">
        <f t="shared" ref="F2146:F2150" si="205">if(C2146="","",round(D2146*E2146,2))</f>
        <v>0</v>
      </c>
    </row>
    <row r="2147">
      <c r="A2147" s="136" t="s">
        <v>31973</v>
      </c>
      <c r="B2147" s="137" t="s">
        <v>31358</v>
      </c>
      <c r="C2147" s="138" t="s">
        <v>159</v>
      </c>
      <c r="D2147" s="139">
        <v>1797.14</v>
      </c>
      <c r="E2147" s="126"/>
      <c r="F2147" s="125">
        <f t="shared" si="205"/>
        <v>0</v>
      </c>
    </row>
    <row r="2148">
      <c r="A2148" s="136" t="s">
        <v>31974</v>
      </c>
      <c r="B2148" s="137" t="s">
        <v>31360</v>
      </c>
      <c r="C2148" s="138" t="s">
        <v>79</v>
      </c>
      <c r="D2148" s="139">
        <v>12.0</v>
      </c>
      <c r="E2148" s="126"/>
      <c r="F2148" s="125">
        <f t="shared" si="205"/>
        <v>0</v>
      </c>
    </row>
    <row r="2149">
      <c r="A2149" s="136" t="s">
        <v>31975</v>
      </c>
      <c r="B2149" s="137" t="s">
        <v>31362</v>
      </c>
      <c r="C2149" s="138" t="s">
        <v>79</v>
      </c>
      <c r="D2149" s="139">
        <v>1.0</v>
      </c>
      <c r="E2149" s="126"/>
      <c r="F2149" s="125">
        <f t="shared" si="205"/>
        <v>0</v>
      </c>
    </row>
    <row r="2150">
      <c r="A2150" s="136" t="s">
        <v>31976</v>
      </c>
      <c r="B2150" s="137" t="s">
        <v>31175</v>
      </c>
      <c r="C2150" s="138" t="s">
        <v>79</v>
      </c>
      <c r="D2150" s="139">
        <v>13.0</v>
      </c>
      <c r="E2150" s="126"/>
      <c r="F2150" s="125">
        <f t="shared" si="205"/>
        <v>0</v>
      </c>
    </row>
    <row r="2151">
      <c r="A2151" s="136" t="s">
        <v>31977</v>
      </c>
      <c r="B2151" s="137" t="s">
        <v>1865</v>
      </c>
      <c r="C2151" s="138"/>
      <c r="D2151" s="139"/>
      <c r="E2151" s="139"/>
      <c r="F2151" s="140">
        <f>SUM(F2152:F2153)</f>
        <v>0</v>
      </c>
    </row>
    <row r="2152">
      <c r="A2152" s="136" t="s">
        <v>31978</v>
      </c>
      <c r="B2152" s="137" t="s">
        <v>1867</v>
      </c>
      <c r="C2152" s="138" t="s">
        <v>79</v>
      </c>
      <c r="D2152" s="139">
        <v>36.0</v>
      </c>
      <c r="E2152" s="126"/>
      <c r="F2152" s="125">
        <f t="shared" ref="F2152:F2153" si="206">if(C2152="","",round(D2152*E2152,2))</f>
        <v>0</v>
      </c>
    </row>
    <row r="2153">
      <c r="A2153" s="136" t="s">
        <v>31979</v>
      </c>
      <c r="B2153" s="137" t="s">
        <v>29675</v>
      </c>
      <c r="C2153" s="138" t="s">
        <v>159</v>
      </c>
      <c r="D2153" s="139">
        <v>1797.14</v>
      </c>
      <c r="E2153" s="126"/>
      <c r="F2153" s="125">
        <f t="shared" si="206"/>
        <v>0</v>
      </c>
    </row>
    <row r="2154">
      <c r="A2154" s="136" t="s">
        <v>31980</v>
      </c>
      <c r="B2154" s="137" t="s">
        <v>437</v>
      </c>
      <c r="C2154" s="138"/>
      <c r="D2154" s="139"/>
      <c r="E2154" s="139"/>
      <c r="F2154" s="140">
        <f>F2155+F2159</f>
        <v>0</v>
      </c>
    </row>
    <row r="2155">
      <c r="A2155" s="136" t="s">
        <v>31981</v>
      </c>
      <c r="B2155" s="137" t="s">
        <v>26894</v>
      </c>
      <c r="C2155" s="138"/>
      <c r="D2155" s="139"/>
      <c r="E2155" s="139"/>
      <c r="F2155" s="140">
        <f>SUM(F2156:F2158)</f>
        <v>0</v>
      </c>
    </row>
    <row r="2156">
      <c r="A2156" s="136" t="s">
        <v>31982</v>
      </c>
      <c r="B2156" s="137" t="s">
        <v>31370</v>
      </c>
      <c r="C2156" s="138" t="s">
        <v>79</v>
      </c>
      <c r="D2156" s="139">
        <v>3.0</v>
      </c>
      <c r="E2156" s="126"/>
      <c r="F2156" s="125">
        <f t="shared" ref="F2156:F2158" si="207">if(C2156="","",round(D2156*E2156,2))</f>
        <v>0</v>
      </c>
    </row>
    <row r="2157">
      <c r="A2157" s="136" t="s">
        <v>31983</v>
      </c>
      <c r="B2157" s="137" t="s">
        <v>31238</v>
      </c>
      <c r="C2157" s="138" t="s">
        <v>79</v>
      </c>
      <c r="D2157" s="139">
        <v>3.0</v>
      </c>
      <c r="E2157" s="126"/>
      <c r="F2157" s="125">
        <f t="shared" si="207"/>
        <v>0</v>
      </c>
    </row>
    <row r="2158">
      <c r="A2158" s="136" t="s">
        <v>31984</v>
      </c>
      <c r="B2158" s="137" t="s">
        <v>31374</v>
      </c>
      <c r="C2158" s="138" t="s">
        <v>79</v>
      </c>
      <c r="D2158" s="139">
        <v>3.0</v>
      </c>
      <c r="E2158" s="126"/>
      <c r="F2158" s="125">
        <f t="shared" si="207"/>
        <v>0</v>
      </c>
    </row>
    <row r="2159">
      <c r="A2159" s="136" t="s">
        <v>31985</v>
      </c>
      <c r="B2159" s="137" t="s">
        <v>26167</v>
      </c>
      <c r="C2159" s="138"/>
      <c r="D2159" s="139"/>
      <c r="E2159" s="139"/>
      <c r="F2159" s="140">
        <f>SUM(F2160:F2162)</f>
        <v>0</v>
      </c>
    </row>
    <row r="2160">
      <c r="A2160" s="136" t="s">
        <v>31986</v>
      </c>
      <c r="B2160" s="137" t="s">
        <v>28770</v>
      </c>
      <c r="C2160" s="138" t="s">
        <v>79</v>
      </c>
      <c r="D2160" s="139">
        <v>3.0</v>
      </c>
      <c r="E2160" s="126"/>
      <c r="F2160" s="125">
        <f t="shared" ref="F2160:F2162" si="208">if(C2160="","",round(D2160*E2160,2))</f>
        <v>0</v>
      </c>
    </row>
    <row r="2161">
      <c r="A2161" s="136" t="s">
        <v>31987</v>
      </c>
      <c r="B2161" s="137" t="s">
        <v>14226</v>
      </c>
      <c r="C2161" s="138" t="s">
        <v>79</v>
      </c>
      <c r="D2161" s="139">
        <v>3.0</v>
      </c>
      <c r="E2161" s="126"/>
      <c r="F2161" s="125">
        <f t="shared" si="208"/>
        <v>0</v>
      </c>
    </row>
    <row r="2162">
      <c r="A2162" s="136" t="s">
        <v>31988</v>
      </c>
      <c r="B2162" s="137" t="s">
        <v>31383</v>
      </c>
      <c r="C2162" s="138" t="s">
        <v>79</v>
      </c>
      <c r="D2162" s="139">
        <v>3.0</v>
      </c>
      <c r="E2162" s="126"/>
      <c r="F2162" s="125">
        <f t="shared" si="208"/>
        <v>0</v>
      </c>
    </row>
    <row r="2163">
      <c r="A2163" s="136" t="s">
        <v>31989</v>
      </c>
      <c r="B2163" s="137" t="s">
        <v>25751</v>
      </c>
      <c r="C2163" s="138"/>
      <c r="D2163" s="139"/>
      <c r="E2163" s="139"/>
      <c r="F2163" s="140">
        <f>SUM(F2164:F2168)</f>
        <v>0</v>
      </c>
    </row>
    <row r="2164">
      <c r="A2164" s="136" t="s">
        <v>31990</v>
      </c>
      <c r="B2164" s="137" t="s">
        <v>27074</v>
      </c>
      <c r="C2164" s="138" t="s">
        <v>79</v>
      </c>
      <c r="D2164" s="139">
        <v>4.0</v>
      </c>
      <c r="E2164" s="126"/>
      <c r="F2164" s="125">
        <f t="shared" ref="F2164:F2168" si="209">if(C2164="","",round(D2164*E2164,2))</f>
        <v>0</v>
      </c>
    </row>
    <row r="2165">
      <c r="A2165" s="136" t="s">
        <v>31991</v>
      </c>
      <c r="B2165" s="137" t="s">
        <v>26919</v>
      </c>
      <c r="C2165" s="138" t="s">
        <v>79</v>
      </c>
      <c r="D2165" s="139">
        <v>2.0</v>
      </c>
      <c r="E2165" s="126"/>
      <c r="F2165" s="125">
        <f t="shared" si="209"/>
        <v>0</v>
      </c>
    </row>
    <row r="2166">
      <c r="A2166" s="136" t="s">
        <v>31992</v>
      </c>
      <c r="B2166" s="137" t="s">
        <v>27077</v>
      </c>
      <c r="C2166" s="138" t="s">
        <v>79</v>
      </c>
      <c r="D2166" s="139">
        <v>4.0</v>
      </c>
      <c r="E2166" s="126"/>
      <c r="F2166" s="125">
        <f t="shared" si="209"/>
        <v>0</v>
      </c>
    </row>
    <row r="2167">
      <c r="A2167" s="136" t="s">
        <v>31993</v>
      </c>
      <c r="B2167" s="137" t="s">
        <v>27079</v>
      </c>
      <c r="C2167" s="138" t="s">
        <v>79</v>
      </c>
      <c r="D2167" s="139">
        <v>1.0</v>
      </c>
      <c r="E2167" s="126"/>
      <c r="F2167" s="125">
        <f t="shared" si="209"/>
        <v>0</v>
      </c>
    </row>
    <row r="2168">
      <c r="A2168" s="136" t="s">
        <v>31994</v>
      </c>
      <c r="B2168" s="137" t="s">
        <v>27083</v>
      </c>
      <c r="C2168" s="138" t="s">
        <v>79</v>
      </c>
      <c r="D2168" s="139">
        <v>3.0</v>
      </c>
      <c r="E2168" s="126"/>
      <c r="F2168" s="125">
        <f t="shared" si="209"/>
        <v>0</v>
      </c>
    </row>
    <row r="2169">
      <c r="A2169" s="136" t="s">
        <v>31995</v>
      </c>
      <c r="B2169" s="137" t="s">
        <v>31996</v>
      </c>
      <c r="C2169" s="138"/>
      <c r="D2169" s="139"/>
      <c r="E2169" s="139"/>
      <c r="F2169" s="140">
        <f>F2170+F2178+F2194+F2198+F2204+F2207+F2212</f>
        <v>0</v>
      </c>
    </row>
    <row r="2170">
      <c r="A2170" s="136" t="s">
        <v>31997</v>
      </c>
      <c r="B2170" s="137" t="s">
        <v>458</v>
      </c>
      <c r="C2170" s="138"/>
      <c r="D2170" s="139"/>
      <c r="E2170" s="139"/>
      <c r="F2170" s="140">
        <f>SUM(F2171:F2177)</f>
        <v>0</v>
      </c>
    </row>
    <row r="2171">
      <c r="A2171" s="136" t="s">
        <v>31998</v>
      </c>
      <c r="B2171" s="137" t="s">
        <v>1770</v>
      </c>
      <c r="C2171" s="138" t="s">
        <v>529</v>
      </c>
      <c r="D2171" s="139">
        <v>0.29</v>
      </c>
      <c r="E2171" s="126"/>
      <c r="F2171" s="125">
        <f t="shared" ref="F2171:F2177" si="210">if(C2171="","",round(D2171*E2171,2))</f>
        <v>0</v>
      </c>
    </row>
    <row r="2172">
      <c r="A2172" s="136" t="s">
        <v>31999</v>
      </c>
      <c r="B2172" s="137" t="s">
        <v>1772</v>
      </c>
      <c r="C2172" s="138" t="s">
        <v>529</v>
      </c>
      <c r="D2172" s="139">
        <v>0.29</v>
      </c>
      <c r="E2172" s="126"/>
      <c r="F2172" s="125">
        <f t="shared" si="210"/>
        <v>0</v>
      </c>
    </row>
    <row r="2173">
      <c r="A2173" s="136" t="s">
        <v>32000</v>
      </c>
      <c r="B2173" s="137" t="s">
        <v>25646</v>
      </c>
      <c r="C2173" s="138" t="s">
        <v>159</v>
      </c>
      <c r="D2173" s="139">
        <v>579.54</v>
      </c>
      <c r="E2173" s="126"/>
      <c r="F2173" s="125">
        <f t="shared" si="210"/>
        <v>0</v>
      </c>
    </row>
    <row r="2174">
      <c r="A2174" s="136" t="s">
        <v>32001</v>
      </c>
      <c r="B2174" s="137" t="s">
        <v>25648</v>
      </c>
      <c r="C2174" s="138" t="s">
        <v>159</v>
      </c>
      <c r="D2174" s="139">
        <v>579.54</v>
      </c>
      <c r="E2174" s="126"/>
      <c r="F2174" s="125">
        <f t="shared" si="210"/>
        <v>0</v>
      </c>
    </row>
    <row r="2175">
      <c r="A2175" s="136" t="s">
        <v>32002</v>
      </c>
      <c r="B2175" s="137" t="s">
        <v>25650</v>
      </c>
      <c r="C2175" s="138" t="s">
        <v>79</v>
      </c>
      <c r="D2175" s="139">
        <v>6.0</v>
      </c>
      <c r="E2175" s="126"/>
      <c r="F2175" s="125">
        <f t="shared" si="210"/>
        <v>0</v>
      </c>
    </row>
    <row r="2176">
      <c r="A2176" s="136" t="s">
        <v>32003</v>
      </c>
      <c r="B2176" s="137" t="s">
        <v>25652</v>
      </c>
      <c r="C2176" s="138" t="s">
        <v>79</v>
      </c>
      <c r="D2176" s="139">
        <v>3.0</v>
      </c>
      <c r="E2176" s="126"/>
      <c r="F2176" s="125">
        <f t="shared" si="210"/>
        <v>0</v>
      </c>
    </row>
    <row r="2177">
      <c r="A2177" s="136" t="s">
        <v>32004</v>
      </c>
      <c r="B2177" s="137" t="s">
        <v>25654</v>
      </c>
      <c r="C2177" s="138" t="s">
        <v>159</v>
      </c>
      <c r="D2177" s="139">
        <v>289.77</v>
      </c>
      <c r="E2177" s="126"/>
      <c r="F2177" s="125">
        <f t="shared" si="210"/>
        <v>0</v>
      </c>
    </row>
    <row r="2178">
      <c r="A2178" s="136" t="s">
        <v>32005</v>
      </c>
      <c r="B2178" s="137" t="s">
        <v>110</v>
      </c>
      <c r="C2178" s="138"/>
      <c r="D2178" s="139"/>
      <c r="E2178" s="139"/>
      <c r="F2178" s="140">
        <f>SUM(F2179:F2193)</f>
        <v>0</v>
      </c>
    </row>
    <row r="2179">
      <c r="A2179" s="136" t="s">
        <v>32006</v>
      </c>
      <c r="B2179" s="137" t="s">
        <v>27511</v>
      </c>
      <c r="C2179" s="138" t="s">
        <v>159</v>
      </c>
      <c r="D2179" s="139">
        <v>6.6</v>
      </c>
      <c r="E2179" s="126"/>
      <c r="F2179" s="125">
        <f t="shared" ref="F2179:F2193" si="211">if(C2179="","",round(D2179*E2179,2))</f>
        <v>0</v>
      </c>
    </row>
    <row r="2180">
      <c r="A2180" s="136" t="s">
        <v>32007</v>
      </c>
      <c r="B2180" s="137" t="s">
        <v>27514</v>
      </c>
      <c r="C2180" s="138" t="s">
        <v>159</v>
      </c>
      <c r="D2180" s="139">
        <v>68.7</v>
      </c>
      <c r="E2180" s="126"/>
      <c r="F2180" s="125">
        <f t="shared" si="211"/>
        <v>0</v>
      </c>
    </row>
    <row r="2181">
      <c r="A2181" s="136" t="s">
        <v>32008</v>
      </c>
      <c r="B2181" s="137" t="s">
        <v>27516</v>
      </c>
      <c r="C2181" s="138" t="s">
        <v>159</v>
      </c>
      <c r="D2181" s="139">
        <v>136.07</v>
      </c>
      <c r="E2181" s="126"/>
      <c r="F2181" s="125">
        <f t="shared" si="211"/>
        <v>0</v>
      </c>
    </row>
    <row r="2182">
      <c r="A2182" s="136" t="s">
        <v>32009</v>
      </c>
      <c r="B2182" s="137" t="s">
        <v>27518</v>
      </c>
      <c r="C2182" s="138" t="s">
        <v>159</v>
      </c>
      <c r="D2182" s="139">
        <v>68.74</v>
      </c>
      <c r="E2182" s="126"/>
      <c r="F2182" s="125">
        <f t="shared" si="211"/>
        <v>0</v>
      </c>
    </row>
    <row r="2183">
      <c r="A2183" s="136" t="s">
        <v>32010</v>
      </c>
      <c r="B2183" s="137" t="s">
        <v>27827</v>
      </c>
      <c r="C2183" s="138" t="s">
        <v>159</v>
      </c>
      <c r="D2183" s="139">
        <v>6.73</v>
      </c>
      <c r="E2183" s="126"/>
      <c r="F2183" s="125">
        <f t="shared" si="211"/>
        <v>0</v>
      </c>
    </row>
    <row r="2184">
      <c r="A2184" s="136" t="s">
        <v>32011</v>
      </c>
      <c r="B2184" s="137" t="s">
        <v>1783</v>
      </c>
      <c r="C2184" s="138" t="s">
        <v>159</v>
      </c>
      <c r="D2184" s="139">
        <v>280.11</v>
      </c>
      <c r="E2184" s="126"/>
      <c r="F2184" s="125">
        <f t="shared" si="211"/>
        <v>0</v>
      </c>
    </row>
    <row r="2185">
      <c r="A2185" s="136" t="s">
        <v>32012</v>
      </c>
      <c r="B2185" s="137" t="s">
        <v>27919</v>
      </c>
      <c r="C2185" s="138" t="s">
        <v>159</v>
      </c>
      <c r="D2185" s="139">
        <v>6.73</v>
      </c>
      <c r="E2185" s="126"/>
      <c r="F2185" s="125">
        <f t="shared" si="211"/>
        <v>0</v>
      </c>
    </row>
    <row r="2186">
      <c r="A2186" s="136" t="s">
        <v>32013</v>
      </c>
      <c r="B2186" s="137" t="s">
        <v>27527</v>
      </c>
      <c r="C2186" s="138" t="s">
        <v>159</v>
      </c>
      <c r="D2186" s="139">
        <v>6.6</v>
      </c>
      <c r="E2186" s="126"/>
      <c r="F2186" s="125">
        <f t="shared" si="211"/>
        <v>0</v>
      </c>
    </row>
    <row r="2187">
      <c r="A2187" s="136" t="s">
        <v>32014</v>
      </c>
      <c r="B2187" s="137" t="s">
        <v>27531</v>
      </c>
      <c r="C2187" s="138" t="s">
        <v>159</v>
      </c>
      <c r="D2187" s="139">
        <v>68.7</v>
      </c>
      <c r="E2187" s="126"/>
      <c r="F2187" s="125">
        <f t="shared" si="211"/>
        <v>0</v>
      </c>
    </row>
    <row r="2188">
      <c r="A2188" s="136" t="s">
        <v>32015</v>
      </c>
      <c r="B2188" s="137" t="s">
        <v>27533</v>
      </c>
      <c r="C2188" s="138" t="s">
        <v>159</v>
      </c>
      <c r="D2188" s="139">
        <v>136.07</v>
      </c>
      <c r="E2188" s="126"/>
      <c r="F2188" s="125">
        <f t="shared" si="211"/>
        <v>0</v>
      </c>
    </row>
    <row r="2189">
      <c r="A2189" s="136" t="s">
        <v>32016</v>
      </c>
      <c r="B2189" s="137" t="s">
        <v>27535</v>
      </c>
      <c r="C2189" s="138" t="s">
        <v>159</v>
      </c>
      <c r="D2189" s="139">
        <v>68.74</v>
      </c>
      <c r="E2189" s="126"/>
      <c r="F2189" s="125">
        <f t="shared" si="211"/>
        <v>0</v>
      </c>
    </row>
    <row r="2190">
      <c r="A2190" s="136" t="s">
        <v>32017</v>
      </c>
      <c r="B2190" s="137" t="s">
        <v>27834</v>
      </c>
      <c r="C2190" s="138" t="s">
        <v>159</v>
      </c>
      <c r="D2190" s="139">
        <v>6.73</v>
      </c>
      <c r="E2190" s="126"/>
      <c r="F2190" s="125">
        <f t="shared" si="211"/>
        <v>0</v>
      </c>
    </row>
    <row r="2191">
      <c r="A2191" s="136" t="s">
        <v>32018</v>
      </c>
      <c r="B2191" s="137" t="s">
        <v>25978</v>
      </c>
      <c r="C2191" s="138" t="s">
        <v>117</v>
      </c>
      <c r="D2191" s="139">
        <v>13.99</v>
      </c>
      <c r="E2191" s="126"/>
      <c r="F2191" s="125">
        <f t="shared" si="211"/>
        <v>0</v>
      </c>
    </row>
    <row r="2192">
      <c r="A2192" s="136" t="s">
        <v>32019</v>
      </c>
      <c r="B2192" s="137" t="s">
        <v>1799</v>
      </c>
      <c r="C2192" s="138" t="s">
        <v>159</v>
      </c>
      <c r="D2192" s="139">
        <v>280.11</v>
      </c>
      <c r="E2192" s="126"/>
      <c r="F2192" s="125">
        <f t="shared" si="211"/>
        <v>0</v>
      </c>
    </row>
    <row r="2193">
      <c r="A2193" s="136" t="s">
        <v>32020</v>
      </c>
      <c r="B2193" s="137" t="s">
        <v>27841</v>
      </c>
      <c r="C2193" s="138" t="s">
        <v>159</v>
      </c>
      <c r="D2193" s="139">
        <v>6.73</v>
      </c>
      <c r="E2193" s="126"/>
      <c r="F2193" s="125">
        <f t="shared" si="211"/>
        <v>0</v>
      </c>
    </row>
    <row r="2194">
      <c r="A2194" s="136" t="s">
        <v>32021</v>
      </c>
      <c r="B2194" s="137" t="s">
        <v>25699</v>
      </c>
      <c r="C2194" s="138"/>
      <c r="D2194" s="139"/>
      <c r="E2194" s="139"/>
      <c r="F2194" s="140">
        <f>SUM(F2195:F2197)</f>
        <v>0</v>
      </c>
    </row>
    <row r="2195">
      <c r="A2195" s="136" t="s">
        <v>32022</v>
      </c>
      <c r="B2195" s="137" t="s">
        <v>26867</v>
      </c>
      <c r="C2195" s="138" t="s">
        <v>159</v>
      </c>
      <c r="D2195" s="139">
        <v>68.7</v>
      </c>
      <c r="E2195" s="126"/>
      <c r="F2195" s="125">
        <f t="shared" ref="F2195:F2197" si="212">if(C2195="","",round(D2195*E2195,2))</f>
        <v>0</v>
      </c>
    </row>
    <row r="2196">
      <c r="A2196" s="136" t="s">
        <v>32023</v>
      </c>
      <c r="B2196" s="137" t="s">
        <v>25797</v>
      </c>
      <c r="C2196" s="138" t="s">
        <v>159</v>
      </c>
      <c r="D2196" s="139">
        <v>142.79</v>
      </c>
      <c r="E2196" s="126"/>
      <c r="F2196" s="125">
        <f t="shared" si="212"/>
        <v>0</v>
      </c>
    </row>
    <row r="2197">
      <c r="A2197" s="136" t="s">
        <v>32024</v>
      </c>
      <c r="B2197" s="137" t="s">
        <v>25701</v>
      </c>
      <c r="C2197" s="138" t="s">
        <v>159</v>
      </c>
      <c r="D2197" s="139">
        <v>68.74</v>
      </c>
      <c r="E2197" s="126"/>
      <c r="F2197" s="125">
        <f t="shared" si="212"/>
        <v>0</v>
      </c>
    </row>
    <row r="2198">
      <c r="A2198" s="136" t="s">
        <v>32025</v>
      </c>
      <c r="B2198" s="137" t="s">
        <v>29654</v>
      </c>
      <c r="C2198" s="138"/>
      <c r="D2198" s="139"/>
      <c r="E2198" s="139"/>
      <c r="F2198" s="140">
        <f>SUM(F2199:F2203)</f>
        <v>0</v>
      </c>
    </row>
    <row r="2199">
      <c r="A2199" s="136" t="s">
        <v>32026</v>
      </c>
      <c r="B2199" s="137" t="s">
        <v>32027</v>
      </c>
      <c r="C2199" s="138" t="s">
        <v>159</v>
      </c>
      <c r="D2199" s="139">
        <v>289.77</v>
      </c>
      <c r="E2199" s="126"/>
      <c r="F2199" s="125">
        <f t="shared" ref="F2199:F2203" si="213">if(C2199="","",round(D2199*E2199,2))</f>
        <v>0</v>
      </c>
    </row>
    <row r="2200">
      <c r="A2200" s="136" t="s">
        <v>32028</v>
      </c>
      <c r="B2200" s="137" t="s">
        <v>32029</v>
      </c>
      <c r="C2200" s="138" t="s">
        <v>159</v>
      </c>
      <c r="D2200" s="139">
        <v>289.77</v>
      </c>
      <c r="E2200" s="126"/>
      <c r="F2200" s="125">
        <f t="shared" si="213"/>
        <v>0</v>
      </c>
    </row>
    <row r="2201">
      <c r="A2201" s="136" t="s">
        <v>32030</v>
      </c>
      <c r="B2201" s="137" t="s">
        <v>32031</v>
      </c>
      <c r="C2201" s="138" t="s">
        <v>79</v>
      </c>
      <c r="D2201" s="139">
        <v>6.0</v>
      </c>
      <c r="E2201" s="126"/>
      <c r="F2201" s="125">
        <f t="shared" si="213"/>
        <v>0</v>
      </c>
    </row>
    <row r="2202">
      <c r="A2202" s="136" t="s">
        <v>32032</v>
      </c>
      <c r="B2202" s="137" t="s">
        <v>32033</v>
      </c>
      <c r="C2202" s="138" t="s">
        <v>79</v>
      </c>
      <c r="D2202" s="139">
        <v>1.0</v>
      </c>
      <c r="E2202" s="126"/>
      <c r="F2202" s="125">
        <f t="shared" si="213"/>
        <v>0</v>
      </c>
    </row>
    <row r="2203">
      <c r="A2203" s="136" t="s">
        <v>32034</v>
      </c>
      <c r="B2203" s="137" t="s">
        <v>31582</v>
      </c>
      <c r="C2203" s="138" t="s">
        <v>79</v>
      </c>
      <c r="D2203" s="139">
        <v>7.0</v>
      </c>
      <c r="E2203" s="126"/>
      <c r="F2203" s="125">
        <f t="shared" si="213"/>
        <v>0</v>
      </c>
    </row>
    <row r="2204">
      <c r="A2204" s="136" t="s">
        <v>32035</v>
      </c>
      <c r="B2204" s="137" t="s">
        <v>1865</v>
      </c>
      <c r="C2204" s="138"/>
      <c r="D2204" s="139"/>
      <c r="E2204" s="139"/>
      <c r="F2204" s="140">
        <f>SUM(F2205:F2206)</f>
        <v>0</v>
      </c>
    </row>
    <row r="2205">
      <c r="A2205" s="136" t="s">
        <v>32036</v>
      </c>
      <c r="B2205" s="137" t="s">
        <v>1867</v>
      </c>
      <c r="C2205" s="138" t="s">
        <v>79</v>
      </c>
      <c r="D2205" s="139">
        <v>6.0</v>
      </c>
      <c r="E2205" s="126"/>
      <c r="F2205" s="125">
        <f t="shared" ref="F2205:F2206" si="214">if(C2205="","",round(D2205*E2205,2))</f>
        <v>0</v>
      </c>
    </row>
    <row r="2206">
      <c r="A2206" s="136" t="s">
        <v>32037</v>
      </c>
      <c r="B2206" s="137" t="s">
        <v>1983</v>
      </c>
      <c r="C2206" s="138" t="s">
        <v>159</v>
      </c>
      <c r="D2206" s="139">
        <v>289.77</v>
      </c>
      <c r="E2206" s="126"/>
      <c r="F2206" s="125">
        <f t="shared" si="214"/>
        <v>0</v>
      </c>
    </row>
    <row r="2207">
      <c r="A2207" s="136" t="s">
        <v>32038</v>
      </c>
      <c r="B2207" s="137" t="s">
        <v>437</v>
      </c>
      <c r="C2207" s="138"/>
      <c r="D2207" s="139"/>
      <c r="E2207" s="139"/>
      <c r="F2207" s="140">
        <f>F2208</f>
        <v>0</v>
      </c>
    </row>
    <row r="2208">
      <c r="A2208" s="136" t="s">
        <v>32039</v>
      </c>
      <c r="B2208" s="137" t="s">
        <v>26654</v>
      </c>
      <c r="C2208" s="138"/>
      <c r="D2208" s="139"/>
      <c r="E2208" s="139"/>
      <c r="F2208" s="140">
        <f>SUM(F2209:F2211)</f>
        <v>0</v>
      </c>
    </row>
    <row r="2209">
      <c r="A2209" s="136" t="s">
        <v>32040</v>
      </c>
      <c r="B2209" s="137" t="s">
        <v>28770</v>
      </c>
      <c r="C2209" s="138" t="s">
        <v>79</v>
      </c>
      <c r="D2209" s="139">
        <v>1.0</v>
      </c>
      <c r="E2209" s="126"/>
      <c r="F2209" s="125">
        <f t="shared" ref="F2209:F2211" si="215">if(C2209="","",round(D2209*E2209,2))</f>
        <v>0</v>
      </c>
    </row>
    <row r="2210">
      <c r="A2210" s="136" t="s">
        <v>32041</v>
      </c>
      <c r="B2210" s="137" t="s">
        <v>12901</v>
      </c>
      <c r="C2210" s="138" t="s">
        <v>79</v>
      </c>
      <c r="D2210" s="139">
        <v>1.0</v>
      </c>
      <c r="E2210" s="126"/>
      <c r="F2210" s="125">
        <f t="shared" si="215"/>
        <v>0</v>
      </c>
    </row>
    <row r="2211">
      <c r="A2211" s="136" t="s">
        <v>32042</v>
      </c>
      <c r="B2211" s="137" t="s">
        <v>32043</v>
      </c>
      <c r="C2211" s="138" t="s">
        <v>79</v>
      </c>
      <c r="D2211" s="139">
        <v>1.0</v>
      </c>
      <c r="E2211" s="126"/>
      <c r="F2211" s="125">
        <f t="shared" si="215"/>
        <v>0</v>
      </c>
    </row>
    <row r="2212">
      <c r="A2212" s="136" t="s">
        <v>32044</v>
      </c>
      <c r="B2212" s="137" t="s">
        <v>25751</v>
      </c>
      <c r="C2212" s="138"/>
      <c r="D2212" s="139"/>
      <c r="E2212" s="139"/>
      <c r="F2212" s="140">
        <f>SUM(F2213:F2215)</f>
        <v>0</v>
      </c>
    </row>
    <row r="2213">
      <c r="A2213" s="136" t="s">
        <v>32045</v>
      </c>
      <c r="B2213" s="137" t="s">
        <v>26919</v>
      </c>
      <c r="C2213" s="138" t="s">
        <v>79</v>
      </c>
      <c r="D2213" s="139">
        <v>1.0</v>
      </c>
      <c r="E2213" s="126"/>
      <c r="F2213" s="125">
        <f t="shared" ref="F2213:F2215" si="216">if(C2213="","",round(D2213*E2213,2))</f>
        <v>0</v>
      </c>
    </row>
    <row r="2214">
      <c r="A2214" s="136" t="s">
        <v>32046</v>
      </c>
      <c r="B2214" s="137" t="s">
        <v>27077</v>
      </c>
      <c r="C2214" s="138" t="s">
        <v>79</v>
      </c>
      <c r="D2214" s="139">
        <v>1.0</v>
      </c>
      <c r="E2214" s="126"/>
      <c r="F2214" s="125">
        <f t="shared" si="216"/>
        <v>0</v>
      </c>
    </row>
    <row r="2215">
      <c r="A2215" s="136" t="s">
        <v>32047</v>
      </c>
      <c r="B2215" s="137" t="s">
        <v>27079</v>
      </c>
      <c r="C2215" s="138" t="s">
        <v>79</v>
      </c>
      <c r="D2215" s="139">
        <v>1.0</v>
      </c>
      <c r="E2215" s="126"/>
      <c r="F2215" s="125">
        <f t="shared" si="216"/>
        <v>0</v>
      </c>
    </row>
    <row r="2216">
      <c r="A2216" s="136" t="s">
        <v>32048</v>
      </c>
      <c r="B2216" s="137" t="s">
        <v>32049</v>
      </c>
      <c r="C2216" s="138"/>
      <c r="D2216" s="139"/>
      <c r="E2216" s="139"/>
      <c r="F2216" s="140">
        <f>F2217+F2225+F2248+F2254+F2260+F2263+F2275</f>
        <v>0</v>
      </c>
    </row>
    <row r="2217">
      <c r="A2217" s="136" t="s">
        <v>32050</v>
      </c>
      <c r="B2217" s="137" t="s">
        <v>458</v>
      </c>
      <c r="C2217" s="138"/>
      <c r="D2217" s="139"/>
      <c r="E2217" s="139"/>
      <c r="F2217" s="140">
        <f>SUM(F2218:F2224)</f>
        <v>0</v>
      </c>
    </row>
    <row r="2218">
      <c r="A2218" s="136" t="s">
        <v>32051</v>
      </c>
      <c r="B2218" s="137" t="s">
        <v>1770</v>
      </c>
      <c r="C2218" s="138" t="s">
        <v>529</v>
      </c>
      <c r="D2218" s="139">
        <v>2.34</v>
      </c>
      <c r="E2218" s="126"/>
      <c r="F2218" s="125">
        <f t="shared" ref="F2218:F2224" si="217">if(C2218="","",round(D2218*E2218,2))</f>
        <v>0</v>
      </c>
    </row>
    <row r="2219">
      <c r="A2219" s="136" t="s">
        <v>32052</v>
      </c>
      <c r="B2219" s="137" t="s">
        <v>1772</v>
      </c>
      <c r="C2219" s="138" t="s">
        <v>529</v>
      </c>
      <c r="D2219" s="139">
        <v>2.34</v>
      </c>
      <c r="E2219" s="126"/>
      <c r="F2219" s="125">
        <f t="shared" si="217"/>
        <v>0</v>
      </c>
    </row>
    <row r="2220">
      <c r="A2220" s="136" t="s">
        <v>32053</v>
      </c>
      <c r="B2220" s="137" t="s">
        <v>25646</v>
      </c>
      <c r="C2220" s="138" t="s">
        <v>159</v>
      </c>
      <c r="D2220" s="139">
        <v>4680.27</v>
      </c>
      <c r="E2220" s="126"/>
      <c r="F2220" s="125">
        <f t="shared" si="217"/>
        <v>0</v>
      </c>
    </row>
    <row r="2221">
      <c r="A2221" s="136" t="s">
        <v>32054</v>
      </c>
      <c r="B2221" s="137" t="s">
        <v>25648</v>
      </c>
      <c r="C2221" s="138" t="s">
        <v>159</v>
      </c>
      <c r="D2221" s="139">
        <v>4680.27</v>
      </c>
      <c r="E2221" s="126"/>
      <c r="F2221" s="125">
        <f t="shared" si="217"/>
        <v>0</v>
      </c>
    </row>
    <row r="2222">
      <c r="A2222" s="136" t="s">
        <v>32055</v>
      </c>
      <c r="B2222" s="137" t="s">
        <v>25650</v>
      </c>
      <c r="C2222" s="138" t="s">
        <v>79</v>
      </c>
      <c r="D2222" s="139">
        <v>47.0</v>
      </c>
      <c r="E2222" s="126"/>
      <c r="F2222" s="125">
        <f t="shared" si="217"/>
        <v>0</v>
      </c>
    </row>
    <row r="2223">
      <c r="A2223" s="136" t="s">
        <v>32056</v>
      </c>
      <c r="B2223" s="137" t="s">
        <v>25652</v>
      </c>
      <c r="C2223" s="138" t="s">
        <v>79</v>
      </c>
      <c r="D2223" s="139">
        <v>23.0</v>
      </c>
      <c r="E2223" s="126"/>
      <c r="F2223" s="125">
        <f t="shared" si="217"/>
        <v>0</v>
      </c>
    </row>
    <row r="2224">
      <c r="A2224" s="136" t="s">
        <v>32057</v>
      </c>
      <c r="B2224" s="137" t="s">
        <v>25654</v>
      </c>
      <c r="C2224" s="138" t="s">
        <v>159</v>
      </c>
      <c r="D2224" s="139">
        <v>2340.14</v>
      </c>
      <c r="E2224" s="126"/>
      <c r="F2224" s="125">
        <f t="shared" si="217"/>
        <v>0</v>
      </c>
    </row>
    <row r="2225">
      <c r="A2225" s="136" t="s">
        <v>32058</v>
      </c>
      <c r="B2225" s="137" t="s">
        <v>110</v>
      </c>
      <c r="C2225" s="138"/>
      <c r="D2225" s="139"/>
      <c r="E2225" s="139"/>
      <c r="F2225" s="140">
        <f>SUM(F2226:F2247)</f>
        <v>0</v>
      </c>
    </row>
    <row r="2226">
      <c r="A2226" s="136" t="s">
        <v>32059</v>
      </c>
      <c r="B2226" s="137" t="s">
        <v>31621</v>
      </c>
      <c r="C2226" s="138" t="s">
        <v>159</v>
      </c>
      <c r="D2226" s="139">
        <v>74.25</v>
      </c>
      <c r="E2226" s="126"/>
      <c r="F2226" s="125">
        <f t="shared" ref="F2226:F2247" si="218">if(C2226="","",round(D2226*E2226,2))</f>
        <v>0</v>
      </c>
    </row>
    <row r="2227">
      <c r="A2227" s="136" t="s">
        <v>32060</v>
      </c>
      <c r="B2227" s="137" t="s">
        <v>31623</v>
      </c>
      <c r="C2227" s="138" t="s">
        <v>159</v>
      </c>
      <c r="D2227" s="139">
        <v>514.95</v>
      </c>
      <c r="E2227" s="126"/>
      <c r="F2227" s="125">
        <f t="shared" si="218"/>
        <v>0</v>
      </c>
    </row>
    <row r="2228">
      <c r="A2228" s="136" t="s">
        <v>32061</v>
      </c>
      <c r="B2228" s="137" t="s">
        <v>31625</v>
      </c>
      <c r="C2228" s="138" t="s">
        <v>159</v>
      </c>
      <c r="D2228" s="139">
        <v>846.33</v>
      </c>
      <c r="E2228" s="126"/>
      <c r="F2228" s="125">
        <f t="shared" si="218"/>
        <v>0</v>
      </c>
    </row>
    <row r="2229">
      <c r="A2229" s="136" t="s">
        <v>32062</v>
      </c>
      <c r="B2229" s="137" t="s">
        <v>31627</v>
      </c>
      <c r="C2229" s="138" t="s">
        <v>159</v>
      </c>
      <c r="D2229" s="139">
        <v>656.52</v>
      </c>
      <c r="E2229" s="126"/>
      <c r="F2229" s="125">
        <f t="shared" si="218"/>
        <v>0</v>
      </c>
    </row>
    <row r="2230">
      <c r="A2230" s="136" t="s">
        <v>32063</v>
      </c>
      <c r="B2230" s="137" t="s">
        <v>32064</v>
      </c>
      <c r="C2230" s="138" t="s">
        <v>1705</v>
      </c>
      <c r="D2230" s="139">
        <v>148.08</v>
      </c>
      <c r="E2230" s="126"/>
      <c r="F2230" s="125">
        <f t="shared" si="218"/>
        <v>0</v>
      </c>
    </row>
    <row r="2231">
      <c r="A2231" s="136" t="s">
        <v>32065</v>
      </c>
      <c r="B2231" s="137" t="s">
        <v>32066</v>
      </c>
      <c r="C2231" s="138" t="s">
        <v>1705</v>
      </c>
      <c r="D2231" s="139">
        <v>20.0</v>
      </c>
      <c r="E2231" s="126"/>
      <c r="F2231" s="125">
        <f t="shared" si="218"/>
        <v>0</v>
      </c>
    </row>
    <row r="2232">
      <c r="A2232" s="136" t="s">
        <v>32067</v>
      </c>
      <c r="B2232" s="137" t="s">
        <v>32068</v>
      </c>
      <c r="C2232" s="138" t="s">
        <v>159</v>
      </c>
      <c r="D2232" s="139">
        <v>40.0</v>
      </c>
      <c r="E2232" s="126"/>
      <c r="F2232" s="125">
        <f t="shared" si="218"/>
        <v>0</v>
      </c>
    </row>
    <row r="2233">
      <c r="A2233" s="136" t="s">
        <v>32069</v>
      </c>
      <c r="B2233" s="137" t="s">
        <v>32070</v>
      </c>
      <c r="C2233" s="138" t="s">
        <v>159</v>
      </c>
      <c r="D2233" s="139">
        <v>40.0</v>
      </c>
      <c r="E2233" s="126"/>
      <c r="F2233" s="125">
        <f t="shared" si="218"/>
        <v>0</v>
      </c>
    </row>
    <row r="2234">
      <c r="A2234" s="136" t="s">
        <v>32071</v>
      </c>
      <c r="B2234" s="137" t="s">
        <v>31629</v>
      </c>
      <c r="C2234" s="138" t="s">
        <v>159</v>
      </c>
      <c r="D2234" s="139">
        <v>2260.13</v>
      </c>
      <c r="E2234" s="126"/>
      <c r="F2234" s="125">
        <f t="shared" si="218"/>
        <v>0</v>
      </c>
    </row>
    <row r="2235">
      <c r="A2235" s="136" t="s">
        <v>32072</v>
      </c>
      <c r="B2235" s="137" t="s">
        <v>32073</v>
      </c>
      <c r="C2235" s="138" t="s">
        <v>159</v>
      </c>
      <c r="D2235" s="139">
        <v>80.0</v>
      </c>
      <c r="E2235" s="126"/>
      <c r="F2235" s="125">
        <f t="shared" si="218"/>
        <v>0</v>
      </c>
    </row>
    <row r="2236">
      <c r="A2236" s="136" t="s">
        <v>32074</v>
      </c>
      <c r="B2236" s="137" t="s">
        <v>31631</v>
      </c>
      <c r="C2236" s="138" t="s">
        <v>159</v>
      </c>
      <c r="D2236" s="139">
        <v>74.25</v>
      </c>
      <c r="E2236" s="126"/>
      <c r="F2236" s="125">
        <f t="shared" si="218"/>
        <v>0</v>
      </c>
    </row>
    <row r="2237">
      <c r="A2237" s="136" t="s">
        <v>32075</v>
      </c>
      <c r="B2237" s="137" t="s">
        <v>31633</v>
      </c>
      <c r="C2237" s="138" t="s">
        <v>159</v>
      </c>
      <c r="D2237" s="139">
        <v>514.95</v>
      </c>
      <c r="E2237" s="126"/>
      <c r="F2237" s="125">
        <f t="shared" si="218"/>
        <v>0</v>
      </c>
    </row>
    <row r="2238">
      <c r="A2238" s="136" t="s">
        <v>32076</v>
      </c>
      <c r="B2238" s="137" t="s">
        <v>31635</v>
      </c>
      <c r="C2238" s="138" t="s">
        <v>159</v>
      </c>
      <c r="D2238" s="139">
        <v>846.33</v>
      </c>
      <c r="E2238" s="126"/>
      <c r="F2238" s="125">
        <f t="shared" si="218"/>
        <v>0</v>
      </c>
    </row>
    <row r="2239">
      <c r="A2239" s="136" t="s">
        <v>32077</v>
      </c>
      <c r="B2239" s="137" t="s">
        <v>31637</v>
      </c>
      <c r="C2239" s="138" t="s">
        <v>159</v>
      </c>
      <c r="D2239" s="139">
        <v>656.52</v>
      </c>
      <c r="E2239" s="126"/>
      <c r="F2239" s="125">
        <f t="shared" si="218"/>
        <v>0</v>
      </c>
    </row>
    <row r="2240">
      <c r="A2240" s="136" t="s">
        <v>32078</v>
      </c>
      <c r="B2240" s="137" t="s">
        <v>32079</v>
      </c>
      <c r="C2240" s="138" t="s">
        <v>159</v>
      </c>
      <c r="D2240" s="139">
        <v>148.08</v>
      </c>
      <c r="E2240" s="126"/>
      <c r="F2240" s="125">
        <f t="shared" si="218"/>
        <v>0</v>
      </c>
    </row>
    <row r="2241">
      <c r="A2241" s="136" t="s">
        <v>32080</v>
      </c>
      <c r="B2241" s="137" t="s">
        <v>32081</v>
      </c>
      <c r="C2241" s="138" t="s">
        <v>159</v>
      </c>
      <c r="D2241" s="139">
        <v>20.0</v>
      </c>
      <c r="E2241" s="126"/>
      <c r="F2241" s="125">
        <f t="shared" si="218"/>
        <v>0</v>
      </c>
    </row>
    <row r="2242">
      <c r="A2242" s="136" t="s">
        <v>32082</v>
      </c>
      <c r="B2242" s="137" t="s">
        <v>32083</v>
      </c>
      <c r="C2242" s="138" t="s">
        <v>159</v>
      </c>
      <c r="D2242" s="139">
        <v>40.0</v>
      </c>
      <c r="E2242" s="126"/>
      <c r="F2242" s="125">
        <f t="shared" si="218"/>
        <v>0</v>
      </c>
    </row>
    <row r="2243">
      <c r="A2243" s="136" t="s">
        <v>32084</v>
      </c>
      <c r="B2243" s="137" t="s">
        <v>32085</v>
      </c>
      <c r="C2243" s="138" t="s">
        <v>159</v>
      </c>
      <c r="D2243" s="139">
        <v>40.0</v>
      </c>
      <c r="E2243" s="126"/>
      <c r="F2243" s="125">
        <f t="shared" si="218"/>
        <v>0</v>
      </c>
    </row>
    <row r="2244">
      <c r="A2244" s="136" t="s">
        <v>32086</v>
      </c>
      <c r="B2244" s="137" t="s">
        <v>25978</v>
      </c>
      <c r="C2244" s="138" t="s">
        <v>117</v>
      </c>
      <c r="D2244" s="139">
        <v>101.81</v>
      </c>
      <c r="E2244" s="126"/>
      <c r="F2244" s="125">
        <f t="shared" si="218"/>
        <v>0</v>
      </c>
    </row>
    <row r="2245">
      <c r="A2245" s="136" t="s">
        <v>32087</v>
      </c>
      <c r="B2245" s="137" t="s">
        <v>31639</v>
      </c>
      <c r="C2245" s="138" t="s">
        <v>159</v>
      </c>
      <c r="D2245" s="139">
        <v>2260.13</v>
      </c>
      <c r="E2245" s="126"/>
      <c r="F2245" s="125">
        <f t="shared" si="218"/>
        <v>0</v>
      </c>
    </row>
    <row r="2246">
      <c r="A2246" s="136" t="s">
        <v>32088</v>
      </c>
      <c r="B2246" s="137" t="s">
        <v>32089</v>
      </c>
      <c r="C2246" s="138" t="s">
        <v>159</v>
      </c>
      <c r="D2246" s="139">
        <v>40.0</v>
      </c>
      <c r="E2246" s="126"/>
      <c r="F2246" s="125">
        <f t="shared" si="218"/>
        <v>0</v>
      </c>
    </row>
    <row r="2247">
      <c r="A2247" s="136" t="s">
        <v>32090</v>
      </c>
      <c r="B2247" s="137" t="s">
        <v>32091</v>
      </c>
      <c r="C2247" s="138" t="s">
        <v>159</v>
      </c>
      <c r="D2247" s="139">
        <v>40.0</v>
      </c>
      <c r="E2247" s="126"/>
      <c r="F2247" s="125">
        <f t="shared" si="218"/>
        <v>0</v>
      </c>
    </row>
    <row r="2248">
      <c r="A2248" s="136" t="s">
        <v>32092</v>
      </c>
      <c r="B2248" s="137" t="s">
        <v>25699</v>
      </c>
      <c r="C2248" s="138"/>
      <c r="D2248" s="139"/>
      <c r="E2248" s="139"/>
      <c r="F2248" s="140">
        <f>SUM(F2249:F2253)</f>
        <v>0</v>
      </c>
    </row>
    <row r="2249">
      <c r="A2249" s="136" t="s">
        <v>32093</v>
      </c>
      <c r="B2249" s="137" t="s">
        <v>26865</v>
      </c>
      <c r="C2249" s="138" t="s">
        <v>159</v>
      </c>
      <c r="D2249" s="139">
        <v>514.95</v>
      </c>
      <c r="E2249" s="126"/>
      <c r="F2249" s="125">
        <f t="shared" ref="F2249:F2253" si="219">if(C2249="","",round(D2249*E2249,2))</f>
        <v>0</v>
      </c>
    </row>
    <row r="2250">
      <c r="A2250" s="136" t="s">
        <v>32094</v>
      </c>
      <c r="B2250" s="137" t="s">
        <v>26867</v>
      </c>
      <c r="C2250" s="138" t="s">
        <v>159</v>
      </c>
      <c r="D2250" s="139">
        <v>886.33</v>
      </c>
      <c r="E2250" s="126"/>
      <c r="F2250" s="125">
        <f t="shared" si="219"/>
        <v>0</v>
      </c>
    </row>
    <row r="2251">
      <c r="A2251" s="136" t="s">
        <v>32095</v>
      </c>
      <c r="B2251" s="137" t="s">
        <v>25797</v>
      </c>
      <c r="C2251" s="138" t="s">
        <v>159</v>
      </c>
      <c r="D2251" s="139">
        <v>696.52</v>
      </c>
      <c r="E2251" s="126"/>
      <c r="F2251" s="125">
        <f t="shared" si="219"/>
        <v>0</v>
      </c>
    </row>
    <row r="2252">
      <c r="A2252" s="136" t="s">
        <v>32096</v>
      </c>
      <c r="B2252" s="137" t="s">
        <v>25701</v>
      </c>
      <c r="C2252" s="138" t="s">
        <v>159</v>
      </c>
      <c r="D2252" s="139">
        <v>148.08</v>
      </c>
      <c r="E2252" s="126"/>
      <c r="F2252" s="125">
        <f t="shared" si="219"/>
        <v>0</v>
      </c>
    </row>
    <row r="2253">
      <c r="A2253" s="136" t="s">
        <v>32097</v>
      </c>
      <c r="B2253" s="137" t="s">
        <v>1925</v>
      </c>
      <c r="C2253" s="138" t="s">
        <v>159</v>
      </c>
      <c r="D2253" s="139">
        <v>20.0</v>
      </c>
      <c r="E2253" s="126"/>
      <c r="F2253" s="125">
        <f t="shared" si="219"/>
        <v>0</v>
      </c>
    </row>
    <row r="2254">
      <c r="A2254" s="136" t="s">
        <v>32098</v>
      </c>
      <c r="B2254" s="137" t="s">
        <v>29654</v>
      </c>
      <c r="C2254" s="138"/>
      <c r="D2254" s="139"/>
      <c r="E2254" s="139"/>
      <c r="F2254" s="140">
        <f>SUM(F2255:F2259)</f>
        <v>0</v>
      </c>
    </row>
    <row r="2255">
      <c r="A2255" s="136" t="s">
        <v>32099</v>
      </c>
      <c r="B2255" s="137" t="s">
        <v>32100</v>
      </c>
      <c r="C2255" s="138" t="s">
        <v>159</v>
      </c>
      <c r="D2255" s="139">
        <v>2340.14</v>
      </c>
      <c r="E2255" s="126"/>
      <c r="F2255" s="125">
        <f t="shared" ref="F2255:F2259" si="220">if(C2255="","",round(D2255*E2255,2))</f>
        <v>0</v>
      </c>
    </row>
    <row r="2256">
      <c r="A2256" s="136" t="s">
        <v>32101</v>
      </c>
      <c r="B2256" s="137" t="s">
        <v>32102</v>
      </c>
      <c r="C2256" s="138" t="s">
        <v>159</v>
      </c>
      <c r="D2256" s="139">
        <v>2340.14</v>
      </c>
      <c r="E2256" s="126"/>
      <c r="F2256" s="125">
        <f t="shared" si="220"/>
        <v>0</v>
      </c>
    </row>
    <row r="2257">
      <c r="A2257" s="136" t="s">
        <v>32103</v>
      </c>
      <c r="B2257" s="137" t="s">
        <v>32104</v>
      </c>
      <c r="C2257" s="138" t="s">
        <v>79</v>
      </c>
      <c r="D2257" s="139">
        <v>1.0</v>
      </c>
      <c r="E2257" s="126"/>
      <c r="F2257" s="125">
        <f t="shared" si="220"/>
        <v>0</v>
      </c>
    </row>
    <row r="2258">
      <c r="A2258" s="136" t="s">
        <v>32105</v>
      </c>
      <c r="B2258" s="137" t="s">
        <v>32106</v>
      </c>
      <c r="C2258" s="138" t="s">
        <v>79</v>
      </c>
      <c r="D2258" s="139">
        <v>5.0</v>
      </c>
      <c r="E2258" s="126"/>
      <c r="F2258" s="125">
        <f t="shared" si="220"/>
        <v>0</v>
      </c>
    </row>
    <row r="2259">
      <c r="A2259" s="136" t="s">
        <v>32107</v>
      </c>
      <c r="B2259" s="137" t="s">
        <v>31654</v>
      </c>
      <c r="C2259" s="138" t="s">
        <v>79</v>
      </c>
      <c r="D2259" s="139">
        <v>6.0</v>
      </c>
      <c r="E2259" s="126"/>
      <c r="F2259" s="125">
        <f t="shared" si="220"/>
        <v>0</v>
      </c>
    </row>
    <row r="2260">
      <c r="A2260" s="136" t="s">
        <v>32108</v>
      </c>
      <c r="B2260" s="137" t="s">
        <v>1865</v>
      </c>
      <c r="C2260" s="138"/>
      <c r="D2260" s="139"/>
      <c r="E2260" s="139"/>
      <c r="F2260" s="140">
        <f>SUM(F2261:F2262)</f>
        <v>0</v>
      </c>
    </row>
    <row r="2261">
      <c r="A2261" s="136" t="s">
        <v>32109</v>
      </c>
      <c r="B2261" s="137" t="s">
        <v>1867</v>
      </c>
      <c r="C2261" s="138" t="s">
        <v>79</v>
      </c>
      <c r="D2261" s="139">
        <v>47.0</v>
      </c>
      <c r="E2261" s="126"/>
      <c r="F2261" s="125">
        <f t="shared" ref="F2261:F2262" si="221">if(C2261="","",round(D2261*E2261,2))</f>
        <v>0</v>
      </c>
    </row>
    <row r="2262">
      <c r="A2262" s="136" t="s">
        <v>32110</v>
      </c>
      <c r="B2262" s="137" t="s">
        <v>16759</v>
      </c>
      <c r="C2262" s="138" t="s">
        <v>159</v>
      </c>
      <c r="D2262" s="139">
        <v>2340.14</v>
      </c>
      <c r="E2262" s="126"/>
      <c r="F2262" s="125">
        <f t="shared" si="221"/>
        <v>0</v>
      </c>
    </row>
    <row r="2263">
      <c r="A2263" s="136" t="s">
        <v>32111</v>
      </c>
      <c r="B2263" s="137" t="s">
        <v>437</v>
      </c>
      <c r="C2263" s="138"/>
      <c r="D2263" s="139"/>
      <c r="E2263" s="139"/>
      <c r="F2263" s="140">
        <f>F2264+F2270</f>
        <v>0</v>
      </c>
    </row>
    <row r="2264">
      <c r="A2264" s="136" t="s">
        <v>32112</v>
      </c>
      <c r="B2264" s="137" t="s">
        <v>26264</v>
      </c>
      <c r="C2264" s="138"/>
      <c r="D2264" s="139"/>
      <c r="E2264" s="139"/>
      <c r="F2264" s="140">
        <f>SUM(F2265:F2269)</f>
        <v>0</v>
      </c>
    </row>
    <row r="2265">
      <c r="A2265" s="136" t="s">
        <v>32113</v>
      </c>
      <c r="B2265" s="137" t="s">
        <v>31370</v>
      </c>
      <c r="C2265" s="138" t="s">
        <v>79</v>
      </c>
      <c r="D2265" s="139">
        <v>1.0</v>
      </c>
      <c r="E2265" s="126"/>
      <c r="F2265" s="125">
        <f t="shared" ref="F2265:F2269" si="222">if(C2265="","",round(D2265*E2265,2))</f>
        <v>0</v>
      </c>
    </row>
    <row r="2266">
      <c r="A2266" s="136" t="s">
        <v>32114</v>
      </c>
      <c r="B2266" s="137" t="s">
        <v>28520</v>
      </c>
      <c r="C2266" s="138" t="s">
        <v>79</v>
      </c>
      <c r="D2266" s="139">
        <v>1.0</v>
      </c>
      <c r="E2266" s="126"/>
      <c r="F2266" s="125">
        <f t="shared" si="222"/>
        <v>0</v>
      </c>
    </row>
    <row r="2267">
      <c r="A2267" s="136" t="s">
        <v>32115</v>
      </c>
      <c r="B2267" s="137" t="s">
        <v>27299</v>
      </c>
      <c r="C2267" s="138" t="s">
        <v>79</v>
      </c>
      <c r="D2267" s="139">
        <v>2.0</v>
      </c>
      <c r="E2267" s="126"/>
      <c r="F2267" s="125">
        <f t="shared" si="222"/>
        <v>0</v>
      </c>
    </row>
    <row r="2268">
      <c r="A2268" s="136" t="s">
        <v>32116</v>
      </c>
      <c r="B2268" s="137" t="s">
        <v>32117</v>
      </c>
      <c r="C2268" s="138" t="s">
        <v>79</v>
      </c>
      <c r="D2268" s="139">
        <v>4.0</v>
      </c>
      <c r="E2268" s="126"/>
      <c r="F2268" s="125">
        <f t="shared" si="222"/>
        <v>0</v>
      </c>
    </row>
    <row r="2269">
      <c r="A2269" s="136" t="s">
        <v>32118</v>
      </c>
      <c r="B2269" s="137" t="s">
        <v>32119</v>
      </c>
      <c r="C2269" s="138" t="s">
        <v>79</v>
      </c>
      <c r="D2269" s="139">
        <v>4.0</v>
      </c>
      <c r="E2269" s="126"/>
      <c r="F2269" s="125">
        <f t="shared" si="222"/>
        <v>0</v>
      </c>
    </row>
    <row r="2270">
      <c r="A2270" s="136" t="s">
        <v>32120</v>
      </c>
      <c r="B2270" s="137" t="s">
        <v>28526</v>
      </c>
      <c r="C2270" s="138"/>
      <c r="D2270" s="139"/>
      <c r="E2270" s="139"/>
      <c r="F2270" s="140">
        <f>SUM(F2271:F2274)</f>
        <v>0</v>
      </c>
    </row>
    <row r="2271">
      <c r="A2271" s="136" t="s">
        <v>32121</v>
      </c>
      <c r="B2271" s="137" t="s">
        <v>31377</v>
      </c>
      <c r="C2271" s="138" t="s">
        <v>79</v>
      </c>
      <c r="D2271" s="139">
        <v>2.0</v>
      </c>
      <c r="E2271" s="126"/>
      <c r="F2271" s="125">
        <f t="shared" ref="F2271:F2274" si="223">if(C2271="","",round(D2271*E2271,2))</f>
        <v>0</v>
      </c>
    </row>
    <row r="2272">
      <c r="A2272" s="136" t="s">
        <v>32122</v>
      </c>
      <c r="B2272" s="137" t="s">
        <v>28770</v>
      </c>
      <c r="C2272" s="138" t="s">
        <v>79</v>
      </c>
      <c r="D2272" s="139">
        <v>3.0</v>
      </c>
      <c r="E2272" s="126"/>
      <c r="F2272" s="125">
        <f t="shared" si="223"/>
        <v>0</v>
      </c>
    </row>
    <row r="2273">
      <c r="A2273" s="136" t="s">
        <v>32123</v>
      </c>
      <c r="B2273" s="137" t="s">
        <v>16389</v>
      </c>
      <c r="C2273" s="138" t="s">
        <v>79</v>
      </c>
      <c r="D2273" s="139">
        <v>5.0</v>
      </c>
      <c r="E2273" s="126"/>
      <c r="F2273" s="125">
        <f t="shared" si="223"/>
        <v>0</v>
      </c>
    </row>
    <row r="2274">
      <c r="A2274" s="136" t="s">
        <v>32124</v>
      </c>
      <c r="B2274" s="137" t="s">
        <v>32125</v>
      </c>
      <c r="C2274" s="138" t="s">
        <v>79</v>
      </c>
      <c r="D2274" s="139">
        <v>5.0</v>
      </c>
      <c r="E2274" s="126"/>
      <c r="F2274" s="125">
        <f t="shared" si="223"/>
        <v>0</v>
      </c>
    </row>
    <row r="2275">
      <c r="A2275" s="136" t="s">
        <v>32126</v>
      </c>
      <c r="B2275" s="137" t="s">
        <v>25751</v>
      </c>
      <c r="C2275" s="138"/>
      <c r="D2275" s="139"/>
      <c r="E2275" s="139"/>
      <c r="F2275" s="140">
        <f>SUM(F2276:F2278)</f>
        <v>0</v>
      </c>
    </row>
    <row r="2276">
      <c r="A2276" s="136" t="s">
        <v>32127</v>
      </c>
      <c r="B2276" s="137" t="s">
        <v>27074</v>
      </c>
      <c r="C2276" s="138" t="s">
        <v>79</v>
      </c>
      <c r="D2276" s="139">
        <v>1.0</v>
      </c>
      <c r="E2276" s="126"/>
      <c r="F2276" s="125">
        <f t="shared" ref="F2276:F2278" si="224">if(C2276="","",round(D2276*E2276,2))</f>
        <v>0</v>
      </c>
    </row>
    <row r="2277">
      <c r="A2277" s="136" t="s">
        <v>32128</v>
      </c>
      <c r="B2277" s="137" t="s">
        <v>27077</v>
      </c>
      <c r="C2277" s="138" t="s">
        <v>79</v>
      </c>
      <c r="D2277" s="139">
        <v>1.0</v>
      </c>
      <c r="E2277" s="126"/>
      <c r="F2277" s="125">
        <f t="shared" si="224"/>
        <v>0</v>
      </c>
    </row>
    <row r="2278">
      <c r="A2278" s="136" t="s">
        <v>32129</v>
      </c>
      <c r="B2278" s="137" t="s">
        <v>27083</v>
      </c>
      <c r="C2278" s="138" t="s">
        <v>79</v>
      </c>
      <c r="D2278" s="139">
        <v>1.0</v>
      </c>
      <c r="E2278" s="126"/>
      <c r="F2278" s="125">
        <f t="shared" si="224"/>
        <v>0</v>
      </c>
    </row>
    <row r="2279">
      <c r="A2279" s="136">
        <v>4.03</v>
      </c>
      <c r="B2279" s="137" t="s">
        <v>32130</v>
      </c>
      <c r="C2279" s="138"/>
      <c r="D2279" s="139"/>
      <c r="E2279" s="139"/>
      <c r="F2279" s="140">
        <f>F2280+F2329+F2377+F2410+F2441+F2460+F2507+F2558+F2580</f>
        <v>0</v>
      </c>
    </row>
    <row r="2280">
      <c r="A2280" s="136" t="s">
        <v>32131</v>
      </c>
      <c r="B2280" s="137" t="s">
        <v>32132</v>
      </c>
      <c r="C2280" s="138"/>
      <c r="D2280" s="139"/>
      <c r="E2280" s="139"/>
      <c r="F2280" s="140">
        <f>F2281+F2289+F2307+F2310+F2315+F2320+F2324</f>
        <v>0</v>
      </c>
    </row>
    <row r="2281">
      <c r="A2281" s="136" t="s">
        <v>32133</v>
      </c>
      <c r="B2281" s="137" t="s">
        <v>458</v>
      </c>
      <c r="C2281" s="138"/>
      <c r="D2281" s="139"/>
      <c r="E2281" s="139"/>
      <c r="F2281" s="140">
        <f>SUM(F2282:F2288)</f>
        <v>0</v>
      </c>
    </row>
    <row r="2282">
      <c r="A2282" s="136" t="s">
        <v>32134</v>
      </c>
      <c r="B2282" s="137" t="s">
        <v>1770</v>
      </c>
      <c r="C2282" s="138" t="s">
        <v>529</v>
      </c>
      <c r="D2282" s="139">
        <v>0.34</v>
      </c>
      <c r="E2282" s="126"/>
      <c r="F2282" s="125">
        <f t="shared" ref="F2282:F2288" si="225">if(C2282="","",round(D2282*E2282,2))</f>
        <v>0</v>
      </c>
    </row>
    <row r="2283">
      <c r="A2283" s="136" t="s">
        <v>32135</v>
      </c>
      <c r="B2283" s="137" t="s">
        <v>1772</v>
      </c>
      <c r="C2283" s="138" t="s">
        <v>529</v>
      </c>
      <c r="D2283" s="139">
        <v>0.34</v>
      </c>
      <c r="E2283" s="126"/>
      <c r="F2283" s="125">
        <f t="shared" si="225"/>
        <v>0</v>
      </c>
    </row>
    <row r="2284">
      <c r="A2284" s="136" t="s">
        <v>32136</v>
      </c>
      <c r="B2284" s="137" t="s">
        <v>25646</v>
      </c>
      <c r="C2284" s="138" t="s">
        <v>159</v>
      </c>
      <c r="D2284" s="139">
        <v>681.26</v>
      </c>
      <c r="E2284" s="126"/>
      <c r="F2284" s="125">
        <f t="shared" si="225"/>
        <v>0</v>
      </c>
    </row>
    <row r="2285">
      <c r="A2285" s="136" t="s">
        <v>32137</v>
      </c>
      <c r="B2285" s="137" t="s">
        <v>25648</v>
      </c>
      <c r="C2285" s="138" t="s">
        <v>159</v>
      </c>
      <c r="D2285" s="139">
        <v>681.26</v>
      </c>
      <c r="E2285" s="126"/>
      <c r="F2285" s="125">
        <f t="shared" si="225"/>
        <v>0</v>
      </c>
    </row>
    <row r="2286">
      <c r="A2286" s="136" t="s">
        <v>32138</v>
      </c>
      <c r="B2286" s="137" t="s">
        <v>25650</v>
      </c>
      <c r="C2286" s="138" t="s">
        <v>79</v>
      </c>
      <c r="D2286" s="139">
        <v>7.0</v>
      </c>
      <c r="E2286" s="126"/>
      <c r="F2286" s="125">
        <f t="shared" si="225"/>
        <v>0</v>
      </c>
    </row>
    <row r="2287">
      <c r="A2287" s="136" t="s">
        <v>32139</v>
      </c>
      <c r="B2287" s="137" t="s">
        <v>25652</v>
      </c>
      <c r="C2287" s="138" t="s">
        <v>79</v>
      </c>
      <c r="D2287" s="139">
        <v>3.0</v>
      </c>
      <c r="E2287" s="126"/>
      <c r="F2287" s="125">
        <f t="shared" si="225"/>
        <v>0</v>
      </c>
    </row>
    <row r="2288">
      <c r="A2288" s="136" t="s">
        <v>32140</v>
      </c>
      <c r="B2288" s="137" t="s">
        <v>25654</v>
      </c>
      <c r="C2288" s="138" t="s">
        <v>159</v>
      </c>
      <c r="D2288" s="139">
        <v>340.63</v>
      </c>
      <c r="E2288" s="126"/>
      <c r="F2288" s="125">
        <f t="shared" si="225"/>
        <v>0</v>
      </c>
    </row>
    <row r="2289">
      <c r="A2289" s="136" t="s">
        <v>32141</v>
      </c>
      <c r="B2289" s="137" t="s">
        <v>110</v>
      </c>
      <c r="C2289" s="138"/>
      <c r="D2289" s="139"/>
      <c r="E2289" s="139"/>
      <c r="F2289" s="140">
        <f>SUM(F2290:F2306)</f>
        <v>0</v>
      </c>
    </row>
    <row r="2290">
      <c r="A2290" s="136" t="s">
        <v>32142</v>
      </c>
      <c r="B2290" s="137" t="s">
        <v>31339</v>
      </c>
      <c r="C2290" s="138" t="s">
        <v>159</v>
      </c>
      <c r="D2290" s="139">
        <v>44.04</v>
      </c>
      <c r="E2290" s="126"/>
      <c r="F2290" s="125">
        <f t="shared" ref="F2290:F2306" si="226">if(C2290="","",round(D2290*E2290,2))</f>
        <v>0</v>
      </c>
    </row>
    <row r="2291">
      <c r="A2291" s="136" t="s">
        <v>32143</v>
      </c>
      <c r="B2291" s="137" t="s">
        <v>1775</v>
      </c>
      <c r="C2291" s="138" t="s">
        <v>159</v>
      </c>
      <c r="D2291" s="139">
        <v>70.28</v>
      </c>
      <c r="E2291" s="126"/>
      <c r="F2291" s="125">
        <f t="shared" si="226"/>
        <v>0</v>
      </c>
    </row>
    <row r="2292">
      <c r="A2292" s="136" t="s">
        <v>32144</v>
      </c>
      <c r="B2292" s="137" t="s">
        <v>27514</v>
      </c>
      <c r="C2292" s="138" t="s">
        <v>159</v>
      </c>
      <c r="D2292" s="139">
        <v>133.44</v>
      </c>
      <c r="E2292" s="126"/>
      <c r="F2292" s="125">
        <f t="shared" si="226"/>
        <v>0</v>
      </c>
    </row>
    <row r="2293">
      <c r="A2293" s="136" t="s">
        <v>32145</v>
      </c>
      <c r="B2293" s="137" t="s">
        <v>27727</v>
      </c>
      <c r="C2293" s="138" t="s">
        <v>159</v>
      </c>
      <c r="D2293" s="139">
        <v>3.36</v>
      </c>
      <c r="E2293" s="126"/>
      <c r="F2293" s="125">
        <f t="shared" si="226"/>
        <v>0</v>
      </c>
    </row>
    <row r="2294">
      <c r="A2294" s="136" t="s">
        <v>32146</v>
      </c>
      <c r="B2294" s="137" t="s">
        <v>27729</v>
      </c>
      <c r="C2294" s="138" t="s">
        <v>159</v>
      </c>
      <c r="D2294" s="139">
        <v>84.82</v>
      </c>
      <c r="E2294" s="126"/>
      <c r="F2294" s="125">
        <f t="shared" si="226"/>
        <v>0</v>
      </c>
    </row>
    <row r="2295">
      <c r="A2295" s="136" t="s">
        <v>32147</v>
      </c>
      <c r="B2295" s="137" t="s">
        <v>1897</v>
      </c>
      <c r="C2295" s="138" t="s">
        <v>159</v>
      </c>
      <c r="D2295" s="139">
        <v>44.04</v>
      </c>
      <c r="E2295" s="126"/>
      <c r="F2295" s="125">
        <f t="shared" si="226"/>
        <v>0</v>
      </c>
    </row>
    <row r="2296">
      <c r="A2296" s="136" t="s">
        <v>32148</v>
      </c>
      <c r="B2296" s="137" t="s">
        <v>1783</v>
      </c>
      <c r="C2296" s="138" t="s">
        <v>159</v>
      </c>
      <c r="D2296" s="139">
        <v>203.72</v>
      </c>
      <c r="E2296" s="126"/>
      <c r="F2296" s="125">
        <f t="shared" si="226"/>
        <v>0</v>
      </c>
    </row>
    <row r="2297">
      <c r="A2297" s="136" t="s">
        <v>32149</v>
      </c>
      <c r="B2297" s="137" t="s">
        <v>27744</v>
      </c>
      <c r="C2297" s="138" t="s">
        <v>159</v>
      </c>
      <c r="D2297" s="139">
        <v>88.17</v>
      </c>
      <c r="E2297" s="126"/>
      <c r="F2297" s="125">
        <f t="shared" si="226"/>
        <v>0</v>
      </c>
    </row>
    <row r="2298">
      <c r="A2298" s="136" t="s">
        <v>32150</v>
      </c>
      <c r="B2298" s="137" t="s">
        <v>31345</v>
      </c>
      <c r="C2298" s="138" t="s">
        <v>159</v>
      </c>
      <c r="D2298" s="139">
        <v>44.04</v>
      </c>
      <c r="E2298" s="126"/>
      <c r="F2298" s="125">
        <f t="shared" si="226"/>
        <v>0</v>
      </c>
    </row>
    <row r="2299">
      <c r="A2299" s="136" t="s">
        <v>32151</v>
      </c>
      <c r="B2299" s="137" t="s">
        <v>27529</v>
      </c>
      <c r="C2299" s="138" t="s">
        <v>159</v>
      </c>
      <c r="D2299" s="139">
        <v>70.28</v>
      </c>
      <c r="E2299" s="126"/>
      <c r="F2299" s="125">
        <f t="shared" si="226"/>
        <v>0</v>
      </c>
    </row>
    <row r="2300">
      <c r="A2300" s="136" t="s">
        <v>32152</v>
      </c>
      <c r="B2300" s="137" t="s">
        <v>27531</v>
      </c>
      <c r="C2300" s="138" t="s">
        <v>159</v>
      </c>
      <c r="D2300" s="139">
        <v>133.44</v>
      </c>
      <c r="E2300" s="126"/>
      <c r="F2300" s="125">
        <f t="shared" si="226"/>
        <v>0</v>
      </c>
    </row>
    <row r="2301">
      <c r="A2301" s="136" t="s">
        <v>32153</v>
      </c>
      <c r="B2301" s="137" t="s">
        <v>27749</v>
      </c>
      <c r="C2301" s="138" t="s">
        <v>159</v>
      </c>
      <c r="D2301" s="139">
        <v>3.36</v>
      </c>
      <c r="E2301" s="126"/>
      <c r="F2301" s="125">
        <f t="shared" si="226"/>
        <v>0</v>
      </c>
    </row>
    <row r="2302">
      <c r="A2302" s="136" t="s">
        <v>32154</v>
      </c>
      <c r="B2302" s="137" t="s">
        <v>27751</v>
      </c>
      <c r="C2302" s="138" t="s">
        <v>159</v>
      </c>
      <c r="D2302" s="139">
        <v>84.82</v>
      </c>
      <c r="E2302" s="126"/>
      <c r="F2302" s="125">
        <f t="shared" si="226"/>
        <v>0</v>
      </c>
    </row>
    <row r="2303">
      <c r="A2303" s="136" t="s">
        <v>32155</v>
      </c>
      <c r="B2303" s="137" t="s">
        <v>1916</v>
      </c>
      <c r="C2303" s="138" t="s">
        <v>159</v>
      </c>
      <c r="D2303" s="139">
        <v>44.04</v>
      </c>
      <c r="E2303" s="126"/>
      <c r="F2303" s="125">
        <f t="shared" si="226"/>
        <v>0</v>
      </c>
    </row>
    <row r="2304">
      <c r="A2304" s="136" t="s">
        <v>32156</v>
      </c>
      <c r="B2304" s="137" t="s">
        <v>1799</v>
      </c>
      <c r="C2304" s="138" t="s">
        <v>159</v>
      </c>
      <c r="D2304" s="139">
        <v>203.72</v>
      </c>
      <c r="E2304" s="126"/>
      <c r="F2304" s="125">
        <f t="shared" si="226"/>
        <v>0</v>
      </c>
    </row>
    <row r="2305">
      <c r="A2305" s="136" t="s">
        <v>32157</v>
      </c>
      <c r="B2305" s="137" t="s">
        <v>27769</v>
      </c>
      <c r="C2305" s="138" t="s">
        <v>159</v>
      </c>
      <c r="D2305" s="139">
        <v>3.36</v>
      </c>
      <c r="E2305" s="126"/>
      <c r="F2305" s="125">
        <f t="shared" si="226"/>
        <v>0</v>
      </c>
    </row>
    <row r="2306">
      <c r="A2306" s="136" t="s">
        <v>32158</v>
      </c>
      <c r="B2306" s="137" t="s">
        <v>27771</v>
      </c>
      <c r="C2306" s="138" t="s">
        <v>159</v>
      </c>
      <c r="D2306" s="139">
        <v>84.82</v>
      </c>
      <c r="E2306" s="126"/>
      <c r="F2306" s="125">
        <f t="shared" si="226"/>
        <v>0</v>
      </c>
    </row>
    <row r="2307">
      <c r="A2307" s="136" t="s">
        <v>32159</v>
      </c>
      <c r="B2307" s="137" t="s">
        <v>25699</v>
      </c>
      <c r="C2307" s="138"/>
      <c r="D2307" s="139"/>
      <c r="E2307" s="139"/>
      <c r="F2307" s="140">
        <f>SUM(F2308:F2309)</f>
        <v>0</v>
      </c>
    </row>
    <row r="2308">
      <c r="A2308" s="136" t="s">
        <v>32160</v>
      </c>
      <c r="B2308" s="137" t="s">
        <v>26865</v>
      </c>
      <c r="C2308" s="138" t="s">
        <v>159</v>
      </c>
      <c r="D2308" s="139">
        <v>70.28</v>
      </c>
      <c r="E2308" s="126"/>
      <c r="F2308" s="125">
        <f t="shared" ref="F2308:F2309" si="227">if(C2308="","",round(D2308*E2308,2))</f>
        <v>0</v>
      </c>
    </row>
    <row r="2309">
      <c r="A2309" s="136" t="s">
        <v>32161</v>
      </c>
      <c r="B2309" s="137" t="s">
        <v>26867</v>
      </c>
      <c r="C2309" s="138" t="s">
        <v>159</v>
      </c>
      <c r="D2309" s="139">
        <v>133.44</v>
      </c>
      <c r="E2309" s="126"/>
      <c r="F2309" s="125">
        <f t="shared" si="227"/>
        <v>0</v>
      </c>
    </row>
    <row r="2310">
      <c r="A2310" s="136" t="s">
        <v>32162</v>
      </c>
      <c r="B2310" s="137" t="s">
        <v>29654</v>
      </c>
      <c r="C2310" s="138"/>
      <c r="D2310" s="139"/>
      <c r="E2310" s="139"/>
      <c r="F2310" s="140">
        <f>SUM(F2311:F2314)</f>
        <v>0</v>
      </c>
    </row>
    <row r="2311">
      <c r="A2311" s="136" t="s">
        <v>32163</v>
      </c>
      <c r="B2311" s="137" t="s">
        <v>30020</v>
      </c>
      <c r="C2311" s="138" t="s">
        <v>159</v>
      </c>
      <c r="D2311" s="139">
        <v>135.31</v>
      </c>
      <c r="E2311" s="126"/>
      <c r="F2311" s="125">
        <f t="shared" ref="F2311:F2314" si="228">if(C2311="","",round(D2311*E2311,2))</f>
        <v>0</v>
      </c>
    </row>
    <row r="2312">
      <c r="A2312" s="136" t="s">
        <v>32164</v>
      </c>
      <c r="B2312" s="137" t="s">
        <v>1940</v>
      </c>
      <c r="C2312" s="138" t="s">
        <v>159</v>
      </c>
      <c r="D2312" s="139">
        <v>205.32</v>
      </c>
      <c r="E2312" s="126"/>
      <c r="F2312" s="125">
        <f t="shared" si="228"/>
        <v>0</v>
      </c>
    </row>
    <row r="2313">
      <c r="A2313" s="136" t="s">
        <v>32165</v>
      </c>
      <c r="B2313" s="137" t="s">
        <v>29666</v>
      </c>
      <c r="C2313" s="138" t="s">
        <v>159</v>
      </c>
      <c r="D2313" s="139">
        <v>135.31</v>
      </c>
      <c r="E2313" s="126"/>
      <c r="F2313" s="125">
        <f t="shared" si="228"/>
        <v>0</v>
      </c>
    </row>
    <row r="2314">
      <c r="A2314" s="136" t="s">
        <v>32166</v>
      </c>
      <c r="B2314" s="137" t="s">
        <v>29668</v>
      </c>
      <c r="C2314" s="138" t="s">
        <v>159</v>
      </c>
      <c r="D2314" s="139">
        <v>205.32</v>
      </c>
      <c r="E2314" s="126"/>
      <c r="F2314" s="125">
        <f t="shared" si="228"/>
        <v>0</v>
      </c>
    </row>
    <row r="2315">
      <c r="A2315" s="136" t="s">
        <v>32167</v>
      </c>
      <c r="B2315" s="137" t="s">
        <v>1960</v>
      </c>
      <c r="C2315" s="138"/>
      <c r="D2315" s="139"/>
      <c r="E2315" s="139"/>
      <c r="F2315" s="140">
        <f>SUM(F2316:F2319)</f>
        <v>0</v>
      </c>
    </row>
    <row r="2316">
      <c r="A2316" s="136" t="s">
        <v>32168</v>
      </c>
      <c r="B2316" s="137" t="s">
        <v>30542</v>
      </c>
      <c r="C2316" s="138" t="s">
        <v>79</v>
      </c>
      <c r="D2316" s="139">
        <v>1.0</v>
      </c>
      <c r="E2316" s="126"/>
      <c r="F2316" s="125">
        <f t="shared" ref="F2316:F2319" si="229">if(C2316="","",round(D2316*E2316,2))</f>
        <v>0</v>
      </c>
    </row>
    <row r="2317">
      <c r="A2317" s="136" t="s">
        <v>32169</v>
      </c>
      <c r="B2317" s="137" t="s">
        <v>32170</v>
      </c>
      <c r="C2317" s="138" t="s">
        <v>79</v>
      </c>
      <c r="D2317" s="139">
        <v>1.0</v>
      </c>
      <c r="E2317" s="126"/>
      <c r="F2317" s="125">
        <f t="shared" si="229"/>
        <v>0</v>
      </c>
    </row>
    <row r="2318">
      <c r="A2318" s="136" t="s">
        <v>32171</v>
      </c>
      <c r="B2318" s="137" t="s">
        <v>30544</v>
      </c>
      <c r="C2318" s="138" t="s">
        <v>79</v>
      </c>
      <c r="D2318" s="139">
        <v>2.0</v>
      </c>
      <c r="E2318" s="126"/>
      <c r="F2318" s="125">
        <f t="shared" si="229"/>
        <v>0</v>
      </c>
    </row>
    <row r="2319">
      <c r="A2319" s="136" t="s">
        <v>32172</v>
      </c>
      <c r="B2319" s="137" t="s">
        <v>29683</v>
      </c>
      <c r="C2319" s="138" t="s">
        <v>79</v>
      </c>
      <c r="D2319" s="139">
        <v>1.0</v>
      </c>
      <c r="E2319" s="126"/>
      <c r="F2319" s="125">
        <f t="shared" si="229"/>
        <v>0</v>
      </c>
    </row>
    <row r="2320">
      <c r="A2320" s="136" t="s">
        <v>32173</v>
      </c>
      <c r="B2320" s="137" t="s">
        <v>25751</v>
      </c>
      <c r="C2320" s="138"/>
      <c r="D2320" s="139"/>
      <c r="E2320" s="139"/>
      <c r="F2320" s="140">
        <f>SUM(F2321:F2323)</f>
        <v>0</v>
      </c>
    </row>
    <row r="2321">
      <c r="A2321" s="136" t="s">
        <v>32174</v>
      </c>
      <c r="B2321" s="137" t="s">
        <v>26919</v>
      </c>
      <c r="C2321" s="138" t="s">
        <v>79</v>
      </c>
      <c r="D2321" s="139">
        <v>2.0</v>
      </c>
      <c r="E2321" s="126"/>
      <c r="F2321" s="125">
        <f t="shared" ref="F2321:F2323" si="230">if(C2321="","",round(D2321*E2321,2))</f>
        <v>0</v>
      </c>
    </row>
    <row r="2322">
      <c r="A2322" s="136" t="s">
        <v>32175</v>
      </c>
      <c r="B2322" s="137" t="s">
        <v>27079</v>
      </c>
      <c r="C2322" s="138" t="s">
        <v>79</v>
      </c>
      <c r="D2322" s="139">
        <v>1.0</v>
      </c>
      <c r="E2322" s="126"/>
      <c r="F2322" s="125">
        <f t="shared" si="230"/>
        <v>0</v>
      </c>
    </row>
    <row r="2323">
      <c r="A2323" s="136" t="s">
        <v>32176</v>
      </c>
      <c r="B2323" s="137" t="s">
        <v>27083</v>
      </c>
      <c r="C2323" s="138" t="s">
        <v>79</v>
      </c>
      <c r="D2323" s="139">
        <v>1.0</v>
      </c>
      <c r="E2323" s="126"/>
      <c r="F2323" s="125">
        <f t="shared" si="230"/>
        <v>0</v>
      </c>
    </row>
    <row r="2324">
      <c r="A2324" s="136" t="s">
        <v>32177</v>
      </c>
      <c r="B2324" s="137" t="s">
        <v>1865</v>
      </c>
      <c r="C2324" s="138"/>
      <c r="D2324" s="139"/>
      <c r="E2324" s="139"/>
      <c r="F2324" s="140">
        <f>SUM(F2325:F2328)</f>
        <v>0</v>
      </c>
    </row>
    <row r="2325">
      <c r="A2325" s="136" t="s">
        <v>32178</v>
      </c>
      <c r="B2325" s="137" t="s">
        <v>1867</v>
      </c>
      <c r="C2325" s="138" t="s">
        <v>79</v>
      </c>
      <c r="D2325" s="139">
        <v>7.0</v>
      </c>
      <c r="E2325" s="126"/>
      <c r="F2325" s="125">
        <f t="shared" ref="F2325:F2328" si="231">if(C2325="","",round(D2325*E2325,2))</f>
        <v>0</v>
      </c>
    </row>
    <row r="2326">
      <c r="A2326" s="136" t="s">
        <v>32179</v>
      </c>
      <c r="B2326" s="137" t="s">
        <v>272</v>
      </c>
      <c r="C2326" s="138" t="s">
        <v>79</v>
      </c>
      <c r="D2326" s="139">
        <v>2.0</v>
      </c>
      <c r="E2326" s="126"/>
      <c r="F2326" s="125">
        <f t="shared" si="231"/>
        <v>0</v>
      </c>
    </row>
    <row r="2327">
      <c r="A2327" s="136" t="s">
        <v>32180</v>
      </c>
      <c r="B2327" s="137" t="s">
        <v>29675</v>
      </c>
      <c r="C2327" s="138" t="s">
        <v>159</v>
      </c>
      <c r="D2327" s="139">
        <v>135.31</v>
      </c>
      <c r="E2327" s="126"/>
      <c r="F2327" s="125">
        <f t="shared" si="231"/>
        <v>0</v>
      </c>
    </row>
    <row r="2328">
      <c r="A2328" s="136" t="s">
        <v>32181</v>
      </c>
      <c r="B2328" s="137" t="s">
        <v>1983</v>
      </c>
      <c r="C2328" s="138" t="s">
        <v>159</v>
      </c>
      <c r="D2328" s="139">
        <v>205.32</v>
      </c>
      <c r="E2328" s="126"/>
      <c r="F2328" s="125">
        <f t="shared" si="231"/>
        <v>0</v>
      </c>
    </row>
    <row r="2329">
      <c r="A2329" s="136" t="s">
        <v>32182</v>
      </c>
      <c r="B2329" s="137" t="s">
        <v>32183</v>
      </c>
      <c r="C2329" s="138"/>
      <c r="D2329" s="139"/>
      <c r="E2329" s="139"/>
      <c r="F2329" s="140">
        <f>F2330+F2338+F2355+F2359+F2369+F2372</f>
        <v>0</v>
      </c>
    </row>
    <row r="2330">
      <c r="A2330" s="136" t="s">
        <v>32184</v>
      </c>
      <c r="B2330" s="137" t="s">
        <v>458</v>
      </c>
      <c r="C2330" s="138"/>
      <c r="D2330" s="139"/>
      <c r="E2330" s="139"/>
      <c r="F2330" s="140">
        <f>SUM(F2331:F2337)</f>
        <v>0</v>
      </c>
    </row>
    <row r="2331">
      <c r="A2331" s="136" t="s">
        <v>32185</v>
      </c>
      <c r="B2331" s="137" t="s">
        <v>1770</v>
      </c>
      <c r="C2331" s="138" t="s">
        <v>529</v>
      </c>
      <c r="D2331" s="139">
        <v>0.91</v>
      </c>
      <c r="E2331" s="126"/>
      <c r="F2331" s="125">
        <f t="shared" ref="F2331:F2337" si="232">if(C2331="","",round(D2331*E2331,2))</f>
        <v>0</v>
      </c>
    </row>
    <row r="2332">
      <c r="A2332" s="136" t="s">
        <v>32186</v>
      </c>
      <c r="B2332" s="137" t="s">
        <v>1772</v>
      </c>
      <c r="C2332" s="138" t="s">
        <v>529</v>
      </c>
      <c r="D2332" s="139">
        <v>0.91</v>
      </c>
      <c r="E2332" s="126"/>
      <c r="F2332" s="125">
        <f t="shared" si="232"/>
        <v>0</v>
      </c>
    </row>
    <row r="2333">
      <c r="A2333" s="136" t="s">
        <v>32187</v>
      </c>
      <c r="B2333" s="137" t="s">
        <v>25646</v>
      </c>
      <c r="C2333" s="138" t="s">
        <v>159</v>
      </c>
      <c r="D2333" s="139">
        <v>1826.32</v>
      </c>
      <c r="E2333" s="126"/>
      <c r="F2333" s="125">
        <f t="shared" si="232"/>
        <v>0</v>
      </c>
    </row>
    <row r="2334">
      <c r="A2334" s="136" t="s">
        <v>32188</v>
      </c>
      <c r="B2334" s="137" t="s">
        <v>25648</v>
      </c>
      <c r="C2334" s="138" t="s">
        <v>159</v>
      </c>
      <c r="D2334" s="139">
        <v>1826.32</v>
      </c>
      <c r="E2334" s="126"/>
      <c r="F2334" s="125">
        <f t="shared" si="232"/>
        <v>0</v>
      </c>
    </row>
    <row r="2335">
      <c r="A2335" s="136" t="s">
        <v>32189</v>
      </c>
      <c r="B2335" s="137" t="s">
        <v>25650</v>
      </c>
      <c r="C2335" s="138" t="s">
        <v>79</v>
      </c>
      <c r="D2335" s="139">
        <v>18.0</v>
      </c>
      <c r="E2335" s="126"/>
      <c r="F2335" s="125">
        <f t="shared" si="232"/>
        <v>0</v>
      </c>
    </row>
    <row r="2336">
      <c r="A2336" s="136" t="s">
        <v>32190</v>
      </c>
      <c r="B2336" s="137" t="s">
        <v>25652</v>
      </c>
      <c r="C2336" s="138" t="s">
        <v>79</v>
      </c>
      <c r="D2336" s="139">
        <v>9.0</v>
      </c>
      <c r="E2336" s="126"/>
      <c r="F2336" s="125">
        <f t="shared" si="232"/>
        <v>0</v>
      </c>
    </row>
    <row r="2337">
      <c r="A2337" s="136" t="s">
        <v>32191</v>
      </c>
      <c r="B2337" s="137" t="s">
        <v>25654</v>
      </c>
      <c r="C2337" s="138" t="s">
        <v>159</v>
      </c>
      <c r="D2337" s="139">
        <v>913.16</v>
      </c>
      <c r="E2337" s="126"/>
      <c r="F2337" s="125">
        <f t="shared" si="232"/>
        <v>0</v>
      </c>
    </row>
    <row r="2338">
      <c r="A2338" s="136" t="s">
        <v>32192</v>
      </c>
      <c r="B2338" s="137" t="s">
        <v>110</v>
      </c>
      <c r="C2338" s="138"/>
      <c r="D2338" s="139"/>
      <c r="E2338" s="139"/>
      <c r="F2338" s="140">
        <f>SUM(F2339:F2354)</f>
        <v>0</v>
      </c>
    </row>
    <row r="2339">
      <c r="A2339" s="136" t="s">
        <v>32193</v>
      </c>
      <c r="B2339" s="137" t="s">
        <v>31834</v>
      </c>
      <c r="C2339" s="138" t="s">
        <v>159</v>
      </c>
      <c r="D2339" s="139">
        <v>3.93</v>
      </c>
      <c r="E2339" s="126"/>
      <c r="F2339" s="125">
        <f t="shared" ref="F2339:F2354" si="233">if(C2339="","",round(D2339*E2339,2))</f>
        <v>0</v>
      </c>
    </row>
    <row r="2340">
      <c r="A2340" s="136" t="s">
        <v>32194</v>
      </c>
      <c r="B2340" s="137" t="s">
        <v>31339</v>
      </c>
      <c r="C2340" s="138" t="s">
        <v>159</v>
      </c>
      <c r="D2340" s="139">
        <v>99.12</v>
      </c>
      <c r="E2340" s="126"/>
      <c r="F2340" s="125">
        <f t="shared" si="233"/>
        <v>0</v>
      </c>
    </row>
    <row r="2341">
      <c r="A2341" s="136" t="s">
        <v>32195</v>
      </c>
      <c r="B2341" s="137" t="s">
        <v>31149</v>
      </c>
      <c r="C2341" s="138" t="s">
        <v>159</v>
      </c>
      <c r="D2341" s="139">
        <v>452.26</v>
      </c>
      <c r="E2341" s="126"/>
      <c r="F2341" s="125">
        <f t="shared" si="233"/>
        <v>0</v>
      </c>
    </row>
    <row r="2342">
      <c r="A2342" s="136" t="s">
        <v>32196</v>
      </c>
      <c r="B2342" s="137" t="s">
        <v>29874</v>
      </c>
      <c r="C2342" s="138" t="s">
        <v>159</v>
      </c>
      <c r="D2342" s="139">
        <v>187.72</v>
      </c>
      <c r="E2342" s="126"/>
      <c r="F2342" s="125">
        <f t="shared" si="233"/>
        <v>0</v>
      </c>
    </row>
    <row r="2343">
      <c r="A2343" s="136" t="s">
        <v>32197</v>
      </c>
      <c r="B2343" s="137" t="s">
        <v>28857</v>
      </c>
      <c r="C2343" s="138" t="s">
        <v>159</v>
      </c>
      <c r="D2343" s="139">
        <v>127.69</v>
      </c>
      <c r="E2343" s="126"/>
      <c r="F2343" s="125">
        <f t="shared" si="233"/>
        <v>0</v>
      </c>
    </row>
    <row r="2344">
      <c r="A2344" s="136" t="s">
        <v>32198</v>
      </c>
      <c r="B2344" s="137" t="s">
        <v>29714</v>
      </c>
      <c r="C2344" s="138" t="s">
        <v>159</v>
      </c>
      <c r="D2344" s="139">
        <v>28.99</v>
      </c>
      <c r="E2344" s="126"/>
      <c r="F2344" s="125">
        <f t="shared" si="233"/>
        <v>0</v>
      </c>
    </row>
    <row r="2345">
      <c r="A2345" s="136" t="s">
        <v>32199</v>
      </c>
      <c r="B2345" s="137" t="s">
        <v>29594</v>
      </c>
      <c r="C2345" s="138" t="s">
        <v>159</v>
      </c>
      <c r="D2345" s="139">
        <v>13.45</v>
      </c>
      <c r="E2345" s="126"/>
      <c r="F2345" s="125">
        <f t="shared" si="233"/>
        <v>0</v>
      </c>
    </row>
    <row r="2346">
      <c r="A2346" s="136" t="s">
        <v>32200</v>
      </c>
      <c r="B2346" s="137" t="s">
        <v>1897</v>
      </c>
      <c r="C2346" s="138" t="s">
        <v>159</v>
      </c>
      <c r="D2346" s="139">
        <v>913.16</v>
      </c>
      <c r="E2346" s="126"/>
      <c r="F2346" s="125">
        <f t="shared" si="233"/>
        <v>0</v>
      </c>
    </row>
    <row r="2347">
      <c r="A2347" s="136" t="s">
        <v>32201</v>
      </c>
      <c r="B2347" s="137" t="s">
        <v>31842</v>
      </c>
      <c r="C2347" s="138" t="s">
        <v>159</v>
      </c>
      <c r="D2347" s="139">
        <v>3.93</v>
      </c>
      <c r="E2347" s="126"/>
      <c r="F2347" s="125">
        <f t="shared" si="233"/>
        <v>0</v>
      </c>
    </row>
    <row r="2348">
      <c r="A2348" s="136" t="s">
        <v>32202</v>
      </c>
      <c r="B2348" s="137" t="s">
        <v>31345</v>
      </c>
      <c r="C2348" s="138" t="s">
        <v>159</v>
      </c>
      <c r="D2348" s="139">
        <v>99.12</v>
      </c>
      <c r="E2348" s="126"/>
      <c r="F2348" s="125">
        <f t="shared" si="233"/>
        <v>0</v>
      </c>
    </row>
    <row r="2349">
      <c r="A2349" s="136" t="s">
        <v>32203</v>
      </c>
      <c r="B2349" s="137" t="s">
        <v>31156</v>
      </c>
      <c r="C2349" s="138" t="s">
        <v>159</v>
      </c>
      <c r="D2349" s="139">
        <v>452.26</v>
      </c>
      <c r="E2349" s="126"/>
      <c r="F2349" s="125">
        <f t="shared" si="233"/>
        <v>0</v>
      </c>
    </row>
    <row r="2350">
      <c r="A2350" s="136" t="s">
        <v>32204</v>
      </c>
      <c r="B2350" s="137" t="s">
        <v>29895</v>
      </c>
      <c r="C2350" s="138" t="s">
        <v>159</v>
      </c>
      <c r="D2350" s="139">
        <v>187.72</v>
      </c>
      <c r="E2350" s="126"/>
      <c r="F2350" s="125">
        <f t="shared" si="233"/>
        <v>0</v>
      </c>
    </row>
    <row r="2351">
      <c r="A2351" s="136" t="s">
        <v>32205</v>
      </c>
      <c r="B2351" s="137" t="s">
        <v>28861</v>
      </c>
      <c r="C2351" s="138" t="s">
        <v>159</v>
      </c>
      <c r="D2351" s="139">
        <v>127.69</v>
      </c>
      <c r="E2351" s="126"/>
      <c r="F2351" s="125">
        <f t="shared" si="233"/>
        <v>0</v>
      </c>
    </row>
    <row r="2352">
      <c r="A2352" s="136" t="s">
        <v>32206</v>
      </c>
      <c r="B2352" s="137" t="s">
        <v>29751</v>
      </c>
      <c r="C2352" s="138" t="s">
        <v>159</v>
      </c>
      <c r="D2352" s="139">
        <v>28.99</v>
      </c>
      <c r="E2352" s="126"/>
      <c r="F2352" s="125">
        <f t="shared" si="233"/>
        <v>0</v>
      </c>
    </row>
    <row r="2353">
      <c r="A2353" s="136" t="s">
        <v>32207</v>
      </c>
      <c r="B2353" s="137" t="s">
        <v>29614</v>
      </c>
      <c r="C2353" s="138" t="s">
        <v>159</v>
      </c>
      <c r="D2353" s="139">
        <v>13.45</v>
      </c>
      <c r="E2353" s="126"/>
      <c r="F2353" s="125">
        <f t="shared" si="233"/>
        <v>0</v>
      </c>
    </row>
    <row r="2354">
      <c r="A2354" s="136" t="s">
        <v>32208</v>
      </c>
      <c r="B2354" s="137" t="s">
        <v>1916</v>
      </c>
      <c r="C2354" s="138" t="s">
        <v>159</v>
      </c>
      <c r="D2354" s="139">
        <v>913.16</v>
      </c>
      <c r="E2354" s="126"/>
      <c r="F2354" s="125">
        <f t="shared" si="233"/>
        <v>0</v>
      </c>
    </row>
    <row r="2355">
      <c r="A2355" s="136" t="s">
        <v>32209</v>
      </c>
      <c r="B2355" s="137" t="s">
        <v>25699</v>
      </c>
      <c r="C2355" s="138"/>
      <c r="D2355" s="139"/>
      <c r="E2355" s="139"/>
      <c r="F2355" s="140">
        <f>SUM(F2356:F2358)</f>
        <v>0</v>
      </c>
    </row>
    <row r="2356">
      <c r="A2356" s="136" t="s">
        <v>32210</v>
      </c>
      <c r="B2356" s="137" t="s">
        <v>26865</v>
      </c>
      <c r="C2356" s="138" t="s">
        <v>159</v>
      </c>
      <c r="D2356" s="139">
        <v>452.26</v>
      </c>
      <c r="E2356" s="126"/>
      <c r="F2356" s="125">
        <f t="shared" ref="F2356:F2358" si="234">if(C2356="","",round(D2356*E2356,2))</f>
        <v>0</v>
      </c>
    </row>
    <row r="2357">
      <c r="A2357" s="136" t="s">
        <v>32211</v>
      </c>
      <c r="B2357" s="137" t="s">
        <v>26867</v>
      </c>
      <c r="C2357" s="138" t="s">
        <v>159</v>
      </c>
      <c r="D2357" s="139">
        <v>187.72</v>
      </c>
      <c r="E2357" s="126"/>
      <c r="F2357" s="125">
        <f t="shared" si="234"/>
        <v>0</v>
      </c>
    </row>
    <row r="2358">
      <c r="A2358" s="136" t="s">
        <v>32212</v>
      </c>
      <c r="B2358" s="137" t="s">
        <v>25797</v>
      </c>
      <c r="C2358" s="138" t="s">
        <v>159</v>
      </c>
      <c r="D2358" s="139">
        <v>127.69</v>
      </c>
      <c r="E2358" s="126"/>
      <c r="F2358" s="125">
        <f t="shared" si="234"/>
        <v>0</v>
      </c>
    </row>
    <row r="2359">
      <c r="A2359" s="136" t="s">
        <v>32213</v>
      </c>
      <c r="B2359" s="137" t="s">
        <v>29654</v>
      </c>
      <c r="C2359" s="138"/>
      <c r="D2359" s="139"/>
      <c r="E2359" s="139"/>
      <c r="F2359" s="140">
        <f>SUM(F2360:F2368)</f>
        <v>0</v>
      </c>
    </row>
    <row r="2360">
      <c r="A2360" s="136" t="s">
        <v>32214</v>
      </c>
      <c r="B2360" s="137" t="s">
        <v>32215</v>
      </c>
      <c r="C2360" s="138" t="s">
        <v>159</v>
      </c>
      <c r="D2360" s="139">
        <v>913.16</v>
      </c>
      <c r="E2360" s="126"/>
      <c r="F2360" s="125">
        <f t="shared" ref="F2360:F2368" si="235">if(C2360="","",round(D2360*E2360,2))</f>
        <v>0</v>
      </c>
    </row>
    <row r="2361">
      <c r="A2361" s="136" t="s">
        <v>32216</v>
      </c>
      <c r="B2361" s="137" t="s">
        <v>31358</v>
      </c>
      <c r="C2361" s="138" t="s">
        <v>159</v>
      </c>
      <c r="D2361" s="139">
        <v>913.16</v>
      </c>
      <c r="E2361" s="126"/>
      <c r="F2361" s="125">
        <f t="shared" si="235"/>
        <v>0</v>
      </c>
    </row>
    <row r="2362">
      <c r="A2362" s="136" t="s">
        <v>32217</v>
      </c>
      <c r="B2362" s="137" t="s">
        <v>32218</v>
      </c>
      <c r="C2362" s="138" t="s">
        <v>79</v>
      </c>
      <c r="D2362" s="139">
        <v>2.0</v>
      </c>
      <c r="E2362" s="126"/>
      <c r="F2362" s="125">
        <f t="shared" si="235"/>
        <v>0</v>
      </c>
    </row>
    <row r="2363">
      <c r="A2363" s="136" t="s">
        <v>32219</v>
      </c>
      <c r="B2363" s="137" t="s">
        <v>31858</v>
      </c>
      <c r="C2363" s="138" t="s">
        <v>79</v>
      </c>
      <c r="D2363" s="139">
        <v>1.0</v>
      </c>
      <c r="E2363" s="126"/>
      <c r="F2363" s="125">
        <f t="shared" si="235"/>
        <v>0</v>
      </c>
    </row>
    <row r="2364">
      <c r="A2364" s="136" t="s">
        <v>32220</v>
      </c>
      <c r="B2364" s="137" t="s">
        <v>31362</v>
      </c>
      <c r="C2364" s="138" t="s">
        <v>79</v>
      </c>
      <c r="D2364" s="139">
        <v>2.0</v>
      </c>
      <c r="E2364" s="126"/>
      <c r="F2364" s="125">
        <f t="shared" si="235"/>
        <v>0</v>
      </c>
    </row>
    <row r="2365">
      <c r="A2365" s="136" t="s">
        <v>32221</v>
      </c>
      <c r="B2365" s="137" t="s">
        <v>31360</v>
      </c>
      <c r="C2365" s="138" t="s">
        <v>79</v>
      </c>
      <c r="D2365" s="139">
        <v>6.0</v>
      </c>
      <c r="E2365" s="126"/>
      <c r="F2365" s="125">
        <f t="shared" si="235"/>
        <v>0</v>
      </c>
    </row>
    <row r="2366">
      <c r="A2366" s="136" t="s">
        <v>32222</v>
      </c>
      <c r="B2366" s="137" t="s">
        <v>32223</v>
      </c>
      <c r="C2366" s="138" t="s">
        <v>79</v>
      </c>
      <c r="D2366" s="139">
        <v>1.0</v>
      </c>
      <c r="E2366" s="126"/>
      <c r="F2366" s="125">
        <f t="shared" si="235"/>
        <v>0</v>
      </c>
    </row>
    <row r="2367">
      <c r="A2367" s="136" t="s">
        <v>32224</v>
      </c>
      <c r="B2367" s="137" t="s">
        <v>32225</v>
      </c>
      <c r="C2367" s="138" t="s">
        <v>79</v>
      </c>
      <c r="D2367" s="139">
        <v>1.0</v>
      </c>
      <c r="E2367" s="126"/>
      <c r="F2367" s="125">
        <f t="shared" si="235"/>
        <v>0</v>
      </c>
    </row>
    <row r="2368">
      <c r="A2368" s="136" t="s">
        <v>32226</v>
      </c>
      <c r="B2368" s="137" t="s">
        <v>31175</v>
      </c>
      <c r="C2368" s="138" t="s">
        <v>79</v>
      </c>
      <c r="D2368" s="139">
        <v>13.0</v>
      </c>
      <c r="E2368" s="126"/>
      <c r="F2368" s="125">
        <f t="shared" si="235"/>
        <v>0</v>
      </c>
    </row>
    <row r="2369">
      <c r="A2369" s="136" t="s">
        <v>32227</v>
      </c>
      <c r="B2369" s="137" t="s">
        <v>1865</v>
      </c>
      <c r="C2369" s="138"/>
      <c r="D2369" s="139"/>
      <c r="E2369" s="139"/>
      <c r="F2369" s="140">
        <f>SUM(F2370:F2371)</f>
        <v>0</v>
      </c>
    </row>
    <row r="2370">
      <c r="A2370" s="136" t="s">
        <v>32228</v>
      </c>
      <c r="B2370" s="137" t="s">
        <v>1867</v>
      </c>
      <c r="C2370" s="138" t="s">
        <v>79</v>
      </c>
      <c r="D2370" s="139">
        <v>18.0</v>
      </c>
      <c r="E2370" s="126"/>
      <c r="F2370" s="125">
        <f t="shared" ref="F2370:F2371" si="236">if(C2370="","",round(D2370*E2370,2))</f>
        <v>0</v>
      </c>
    </row>
    <row r="2371">
      <c r="A2371" s="136" t="s">
        <v>32229</v>
      </c>
      <c r="B2371" s="137" t="s">
        <v>29675</v>
      </c>
      <c r="C2371" s="138" t="s">
        <v>159</v>
      </c>
      <c r="D2371" s="139">
        <v>913.16</v>
      </c>
      <c r="E2371" s="126"/>
      <c r="F2371" s="125">
        <f t="shared" si="236"/>
        <v>0</v>
      </c>
    </row>
    <row r="2372">
      <c r="A2372" s="136" t="s">
        <v>32230</v>
      </c>
      <c r="B2372" s="137" t="s">
        <v>25751</v>
      </c>
      <c r="C2372" s="138"/>
      <c r="D2372" s="139"/>
      <c r="E2372" s="139"/>
      <c r="F2372" s="140">
        <f>SUM(F2373:F2376)</f>
        <v>0</v>
      </c>
    </row>
    <row r="2373">
      <c r="A2373" s="136" t="s">
        <v>32231</v>
      </c>
      <c r="B2373" s="137" t="s">
        <v>27074</v>
      </c>
      <c r="C2373" s="138" t="s">
        <v>79</v>
      </c>
      <c r="D2373" s="139">
        <v>4.0</v>
      </c>
      <c r="E2373" s="126"/>
      <c r="F2373" s="125">
        <f t="shared" ref="F2373:F2376" si="237">if(C2373="","",round(D2373*E2373,2))</f>
        <v>0</v>
      </c>
    </row>
    <row r="2374">
      <c r="A2374" s="136" t="s">
        <v>32232</v>
      </c>
      <c r="B2374" s="137" t="s">
        <v>26919</v>
      </c>
      <c r="C2374" s="138" t="s">
        <v>79</v>
      </c>
      <c r="D2374" s="139">
        <v>3.0</v>
      </c>
      <c r="E2374" s="126"/>
      <c r="F2374" s="125">
        <f t="shared" si="237"/>
        <v>0</v>
      </c>
    </row>
    <row r="2375">
      <c r="A2375" s="136" t="s">
        <v>32233</v>
      </c>
      <c r="B2375" s="137" t="s">
        <v>27079</v>
      </c>
      <c r="C2375" s="138" t="s">
        <v>79</v>
      </c>
      <c r="D2375" s="139">
        <v>1.0</v>
      </c>
      <c r="E2375" s="126"/>
      <c r="F2375" s="125">
        <f t="shared" si="237"/>
        <v>0</v>
      </c>
    </row>
    <row r="2376">
      <c r="A2376" s="136" t="s">
        <v>32234</v>
      </c>
      <c r="B2376" s="137" t="s">
        <v>27083</v>
      </c>
      <c r="C2376" s="138" t="s">
        <v>79</v>
      </c>
      <c r="D2376" s="139">
        <v>7.0</v>
      </c>
      <c r="E2376" s="126"/>
      <c r="F2376" s="125">
        <f t="shared" si="237"/>
        <v>0</v>
      </c>
    </row>
    <row r="2377">
      <c r="A2377" s="136" t="s">
        <v>32235</v>
      </c>
      <c r="B2377" s="137" t="s">
        <v>32236</v>
      </c>
      <c r="C2377" s="138"/>
      <c r="D2377" s="139"/>
      <c r="E2377" s="139"/>
      <c r="F2377" s="140">
        <f>F2378+F2386+F2395+F2398+F2401+F2405+F2408</f>
        <v>0</v>
      </c>
    </row>
    <row r="2378">
      <c r="A2378" s="136" t="s">
        <v>32237</v>
      </c>
      <c r="B2378" s="137" t="s">
        <v>458</v>
      </c>
      <c r="C2378" s="138"/>
      <c r="D2378" s="139"/>
      <c r="E2378" s="139"/>
      <c r="F2378" s="140">
        <f>SUM(F2379:F2385)</f>
        <v>0</v>
      </c>
    </row>
    <row r="2379">
      <c r="A2379" s="136" t="s">
        <v>32238</v>
      </c>
      <c r="B2379" s="137" t="s">
        <v>1770</v>
      </c>
      <c r="C2379" s="138" t="s">
        <v>529</v>
      </c>
      <c r="D2379" s="139">
        <v>0.12</v>
      </c>
      <c r="E2379" s="126"/>
      <c r="F2379" s="125">
        <f t="shared" ref="F2379:F2385" si="238">if(C2379="","",round(D2379*E2379,2))</f>
        <v>0</v>
      </c>
    </row>
    <row r="2380">
      <c r="A2380" s="136" t="s">
        <v>32239</v>
      </c>
      <c r="B2380" s="137" t="s">
        <v>1772</v>
      </c>
      <c r="C2380" s="138" t="s">
        <v>529</v>
      </c>
      <c r="D2380" s="139">
        <v>0.12</v>
      </c>
      <c r="E2380" s="126"/>
      <c r="F2380" s="125">
        <f t="shared" si="238"/>
        <v>0</v>
      </c>
    </row>
    <row r="2381">
      <c r="A2381" s="136" t="s">
        <v>32240</v>
      </c>
      <c r="B2381" s="137" t="s">
        <v>25646</v>
      </c>
      <c r="C2381" s="138" t="s">
        <v>159</v>
      </c>
      <c r="D2381" s="139">
        <v>240.75</v>
      </c>
      <c r="E2381" s="126"/>
      <c r="F2381" s="125">
        <f t="shared" si="238"/>
        <v>0</v>
      </c>
    </row>
    <row r="2382">
      <c r="A2382" s="136" t="s">
        <v>32241</v>
      </c>
      <c r="B2382" s="137" t="s">
        <v>25648</v>
      </c>
      <c r="C2382" s="138" t="s">
        <v>159</v>
      </c>
      <c r="D2382" s="139">
        <v>240.75</v>
      </c>
      <c r="E2382" s="126"/>
      <c r="F2382" s="125">
        <f t="shared" si="238"/>
        <v>0</v>
      </c>
    </row>
    <row r="2383">
      <c r="A2383" s="136" t="s">
        <v>32242</v>
      </c>
      <c r="B2383" s="137" t="s">
        <v>25650</v>
      </c>
      <c r="C2383" s="138" t="s">
        <v>79</v>
      </c>
      <c r="D2383" s="139">
        <v>2.0</v>
      </c>
      <c r="E2383" s="126"/>
      <c r="F2383" s="125">
        <f t="shared" si="238"/>
        <v>0</v>
      </c>
    </row>
    <row r="2384">
      <c r="A2384" s="136" t="s">
        <v>32243</v>
      </c>
      <c r="B2384" s="137" t="s">
        <v>25652</v>
      </c>
      <c r="C2384" s="138" t="s">
        <v>79</v>
      </c>
      <c r="D2384" s="139">
        <v>1.0</v>
      </c>
      <c r="E2384" s="126"/>
      <c r="F2384" s="125">
        <f t="shared" si="238"/>
        <v>0</v>
      </c>
    </row>
    <row r="2385">
      <c r="A2385" s="136" t="s">
        <v>32244</v>
      </c>
      <c r="B2385" s="137" t="s">
        <v>25654</v>
      </c>
      <c r="C2385" s="138" t="s">
        <v>159</v>
      </c>
      <c r="D2385" s="139">
        <v>120.37</v>
      </c>
      <c r="E2385" s="126"/>
      <c r="F2385" s="125">
        <f t="shared" si="238"/>
        <v>0</v>
      </c>
    </row>
    <row r="2386">
      <c r="A2386" s="136" t="s">
        <v>32245</v>
      </c>
      <c r="B2386" s="137" t="s">
        <v>110</v>
      </c>
      <c r="C2386" s="138"/>
      <c r="D2386" s="139"/>
      <c r="E2386" s="139"/>
      <c r="F2386" s="140">
        <f>SUM(F2387:F2394)</f>
        <v>0</v>
      </c>
    </row>
    <row r="2387">
      <c r="A2387" s="136" t="s">
        <v>32246</v>
      </c>
      <c r="B2387" s="137" t="s">
        <v>27511</v>
      </c>
      <c r="C2387" s="138" t="s">
        <v>159</v>
      </c>
      <c r="D2387" s="139">
        <v>18.4</v>
      </c>
      <c r="E2387" s="126"/>
      <c r="F2387" s="125">
        <f t="shared" ref="F2387:F2394" si="239">if(C2387="","",round(D2387*E2387,2))</f>
        <v>0</v>
      </c>
    </row>
    <row r="2388">
      <c r="A2388" s="136" t="s">
        <v>32247</v>
      </c>
      <c r="B2388" s="137" t="s">
        <v>27516</v>
      </c>
      <c r="C2388" s="138" t="s">
        <v>159</v>
      </c>
      <c r="D2388" s="139">
        <v>38.71</v>
      </c>
      <c r="E2388" s="126"/>
      <c r="F2388" s="125">
        <f t="shared" si="239"/>
        <v>0</v>
      </c>
    </row>
    <row r="2389">
      <c r="A2389" s="136" t="s">
        <v>32248</v>
      </c>
      <c r="B2389" s="137" t="s">
        <v>27518</v>
      </c>
      <c r="C2389" s="138" t="s">
        <v>159</v>
      </c>
      <c r="D2389" s="139">
        <v>61.61</v>
      </c>
      <c r="E2389" s="126"/>
      <c r="F2389" s="125">
        <f t="shared" si="239"/>
        <v>0</v>
      </c>
    </row>
    <row r="2390">
      <c r="A2390" s="136" t="s">
        <v>32249</v>
      </c>
      <c r="B2390" s="137" t="s">
        <v>1783</v>
      </c>
      <c r="C2390" s="138" t="s">
        <v>159</v>
      </c>
      <c r="D2390" s="139">
        <v>118.72</v>
      </c>
      <c r="E2390" s="126"/>
      <c r="F2390" s="125">
        <f t="shared" si="239"/>
        <v>0</v>
      </c>
    </row>
    <row r="2391">
      <c r="A2391" s="136" t="s">
        <v>32250</v>
      </c>
      <c r="B2391" s="137" t="s">
        <v>27527</v>
      </c>
      <c r="C2391" s="138" t="s">
        <v>159</v>
      </c>
      <c r="D2391" s="139">
        <v>18.4</v>
      </c>
      <c r="E2391" s="126"/>
      <c r="F2391" s="125">
        <f t="shared" si="239"/>
        <v>0</v>
      </c>
    </row>
    <row r="2392">
      <c r="A2392" s="136" t="s">
        <v>32251</v>
      </c>
      <c r="B2392" s="137" t="s">
        <v>27533</v>
      </c>
      <c r="C2392" s="138" t="s">
        <v>159</v>
      </c>
      <c r="D2392" s="139">
        <v>38.71</v>
      </c>
      <c r="E2392" s="126"/>
      <c r="F2392" s="125">
        <f t="shared" si="239"/>
        <v>0</v>
      </c>
    </row>
    <row r="2393">
      <c r="A2393" s="136" t="s">
        <v>32252</v>
      </c>
      <c r="B2393" s="137" t="s">
        <v>27535</v>
      </c>
      <c r="C2393" s="138" t="s">
        <v>159</v>
      </c>
      <c r="D2393" s="139">
        <v>61.61</v>
      </c>
      <c r="E2393" s="126"/>
      <c r="F2393" s="125">
        <f t="shared" si="239"/>
        <v>0</v>
      </c>
    </row>
    <row r="2394">
      <c r="A2394" s="136" t="s">
        <v>32253</v>
      </c>
      <c r="B2394" s="137" t="s">
        <v>1799</v>
      </c>
      <c r="C2394" s="138" t="s">
        <v>159</v>
      </c>
      <c r="D2394" s="139">
        <v>118.72</v>
      </c>
      <c r="E2394" s="126"/>
      <c r="F2394" s="125">
        <f t="shared" si="239"/>
        <v>0</v>
      </c>
    </row>
    <row r="2395">
      <c r="A2395" s="136" t="s">
        <v>32254</v>
      </c>
      <c r="B2395" s="137" t="s">
        <v>25699</v>
      </c>
      <c r="C2395" s="138"/>
      <c r="D2395" s="139"/>
      <c r="E2395" s="139"/>
      <c r="F2395" s="140">
        <f>SUM(F2396:F2397)</f>
        <v>0</v>
      </c>
    </row>
    <row r="2396">
      <c r="A2396" s="136" t="s">
        <v>32255</v>
      </c>
      <c r="B2396" s="137" t="s">
        <v>25797</v>
      </c>
      <c r="C2396" s="138" t="s">
        <v>159</v>
      </c>
      <c r="D2396" s="139">
        <v>38.71</v>
      </c>
      <c r="E2396" s="126"/>
      <c r="F2396" s="125">
        <f t="shared" ref="F2396:F2397" si="240">if(C2396="","",round(D2396*E2396,2))</f>
        <v>0</v>
      </c>
    </row>
    <row r="2397">
      <c r="A2397" s="136" t="s">
        <v>32256</v>
      </c>
      <c r="B2397" s="137" t="s">
        <v>25701</v>
      </c>
      <c r="C2397" s="138" t="s">
        <v>159</v>
      </c>
      <c r="D2397" s="139">
        <v>61.61</v>
      </c>
      <c r="E2397" s="126"/>
      <c r="F2397" s="125">
        <f t="shared" si="240"/>
        <v>0</v>
      </c>
    </row>
    <row r="2398">
      <c r="A2398" s="136" t="s">
        <v>32257</v>
      </c>
      <c r="B2398" s="137" t="s">
        <v>29654</v>
      </c>
      <c r="C2398" s="138"/>
      <c r="D2398" s="139"/>
      <c r="E2398" s="139"/>
      <c r="F2398" s="140">
        <f>SUM(F2399:F2400)</f>
        <v>0</v>
      </c>
    </row>
    <row r="2399">
      <c r="A2399" s="136" t="s">
        <v>32258</v>
      </c>
      <c r="B2399" s="137" t="s">
        <v>1938</v>
      </c>
      <c r="C2399" s="138" t="s">
        <v>159</v>
      </c>
      <c r="D2399" s="139">
        <v>120.37</v>
      </c>
      <c r="E2399" s="126"/>
      <c r="F2399" s="125">
        <f t="shared" ref="F2399:F2400" si="241">if(C2399="","",round(D2399*E2399,2))</f>
        <v>0</v>
      </c>
    </row>
    <row r="2400">
      <c r="A2400" s="136" t="s">
        <v>32259</v>
      </c>
      <c r="B2400" s="137" t="s">
        <v>29822</v>
      </c>
      <c r="C2400" s="138" t="s">
        <v>159</v>
      </c>
      <c r="D2400" s="139">
        <v>120.37</v>
      </c>
      <c r="E2400" s="126"/>
      <c r="F2400" s="125">
        <f t="shared" si="241"/>
        <v>0</v>
      </c>
    </row>
    <row r="2401">
      <c r="A2401" s="136" t="s">
        <v>32260</v>
      </c>
      <c r="B2401" s="137" t="s">
        <v>1865</v>
      </c>
      <c r="C2401" s="138"/>
      <c r="D2401" s="139"/>
      <c r="E2401" s="139"/>
      <c r="F2401" s="140">
        <f>SUM(F2402:F2404)</f>
        <v>0</v>
      </c>
    </row>
    <row r="2402">
      <c r="A2402" s="136" t="s">
        <v>32261</v>
      </c>
      <c r="B2402" s="137" t="s">
        <v>1867</v>
      </c>
      <c r="C2402" s="138" t="s">
        <v>79</v>
      </c>
      <c r="D2402" s="139">
        <v>2.0</v>
      </c>
      <c r="E2402" s="126"/>
      <c r="F2402" s="125">
        <f t="shared" ref="F2402:F2404" si="242">if(C2402="","",round(D2402*E2402,2))</f>
        <v>0</v>
      </c>
    </row>
    <row r="2403">
      <c r="A2403" s="136" t="s">
        <v>32262</v>
      </c>
      <c r="B2403" s="137" t="s">
        <v>272</v>
      </c>
      <c r="C2403" s="138" t="s">
        <v>79</v>
      </c>
      <c r="D2403" s="139">
        <v>1.0</v>
      </c>
      <c r="E2403" s="126"/>
      <c r="F2403" s="125">
        <f t="shared" si="242"/>
        <v>0</v>
      </c>
    </row>
    <row r="2404">
      <c r="A2404" s="136" t="s">
        <v>32263</v>
      </c>
      <c r="B2404" s="137" t="s">
        <v>1981</v>
      </c>
      <c r="C2404" s="138" t="s">
        <v>159</v>
      </c>
      <c r="D2404" s="139">
        <v>120.37</v>
      </c>
      <c r="E2404" s="126"/>
      <c r="F2404" s="125">
        <f t="shared" si="242"/>
        <v>0</v>
      </c>
    </row>
    <row r="2405">
      <c r="A2405" s="136" t="s">
        <v>32264</v>
      </c>
      <c r="B2405" s="137" t="s">
        <v>1960</v>
      </c>
      <c r="C2405" s="138"/>
      <c r="D2405" s="139"/>
      <c r="E2405" s="139"/>
      <c r="F2405" s="140">
        <f>SUM(F2406:F2407)</f>
        <v>0</v>
      </c>
    </row>
    <row r="2406">
      <c r="A2406" s="136" t="s">
        <v>32265</v>
      </c>
      <c r="B2406" s="137" t="s">
        <v>29683</v>
      </c>
      <c r="C2406" s="138" t="s">
        <v>79</v>
      </c>
      <c r="D2406" s="139">
        <v>2.0</v>
      </c>
      <c r="E2406" s="126"/>
      <c r="F2406" s="125">
        <f t="shared" ref="F2406:F2407" si="243">if(C2406="","",round(D2406*E2406,2))</f>
        <v>0</v>
      </c>
    </row>
    <row r="2407">
      <c r="A2407" s="136" t="s">
        <v>32266</v>
      </c>
      <c r="B2407" s="137" t="s">
        <v>29837</v>
      </c>
      <c r="C2407" s="138" t="s">
        <v>79</v>
      </c>
      <c r="D2407" s="139">
        <v>1.0</v>
      </c>
      <c r="E2407" s="126"/>
      <c r="F2407" s="125">
        <f t="shared" si="243"/>
        <v>0</v>
      </c>
    </row>
    <row r="2408">
      <c r="A2408" s="136" t="s">
        <v>32267</v>
      </c>
      <c r="B2408" s="137" t="s">
        <v>25751</v>
      </c>
      <c r="C2408" s="138"/>
      <c r="D2408" s="139"/>
      <c r="E2408" s="139"/>
      <c r="F2408" s="140">
        <f>SUM(F2409)</f>
        <v>0</v>
      </c>
    </row>
    <row r="2409">
      <c r="A2409" s="136" t="s">
        <v>32268</v>
      </c>
      <c r="B2409" s="137" t="s">
        <v>26919</v>
      </c>
      <c r="C2409" s="138" t="s">
        <v>79</v>
      </c>
      <c r="D2409" s="139">
        <v>2.0</v>
      </c>
      <c r="E2409" s="126"/>
      <c r="F2409" s="125">
        <f>if(C2409="","",round(D2409*E2409,2))</f>
        <v>0</v>
      </c>
    </row>
    <row r="2410">
      <c r="A2410" s="136" t="s">
        <v>32269</v>
      </c>
      <c r="B2410" s="137" t="s">
        <v>32270</v>
      </c>
      <c r="C2410" s="138"/>
      <c r="D2410" s="139"/>
      <c r="E2410" s="139"/>
      <c r="F2410" s="140">
        <f>F2411+F2418+F2427+F2429+F2432+F2436+F2439</f>
        <v>0</v>
      </c>
    </row>
    <row r="2411">
      <c r="A2411" s="136" t="s">
        <v>32271</v>
      </c>
      <c r="B2411" s="137" t="s">
        <v>458</v>
      </c>
      <c r="C2411" s="138"/>
      <c r="D2411" s="139"/>
      <c r="E2411" s="139"/>
      <c r="F2411" s="140">
        <f>SUM(F2412:F2417)</f>
        <v>0</v>
      </c>
    </row>
    <row r="2412">
      <c r="A2412" s="136" t="s">
        <v>32272</v>
      </c>
      <c r="B2412" s="137" t="s">
        <v>1770</v>
      </c>
      <c r="C2412" s="138" t="s">
        <v>529</v>
      </c>
      <c r="D2412" s="139">
        <v>0.04</v>
      </c>
      <c r="E2412" s="126"/>
      <c r="F2412" s="125">
        <f t="shared" ref="F2412:F2417" si="244">if(C2412="","",round(D2412*E2412,2))</f>
        <v>0</v>
      </c>
    </row>
    <row r="2413">
      <c r="A2413" s="136" t="s">
        <v>32273</v>
      </c>
      <c r="B2413" s="137" t="s">
        <v>1772</v>
      </c>
      <c r="C2413" s="138" t="s">
        <v>529</v>
      </c>
      <c r="D2413" s="139">
        <v>0.04</v>
      </c>
      <c r="E2413" s="126"/>
      <c r="F2413" s="125">
        <f t="shared" si="244"/>
        <v>0</v>
      </c>
    </row>
    <row r="2414">
      <c r="A2414" s="136" t="s">
        <v>32274</v>
      </c>
      <c r="B2414" s="137" t="s">
        <v>25646</v>
      </c>
      <c r="C2414" s="138" t="s">
        <v>159</v>
      </c>
      <c r="D2414" s="139">
        <v>83.31</v>
      </c>
      <c r="E2414" s="126"/>
      <c r="F2414" s="125">
        <f t="shared" si="244"/>
        <v>0</v>
      </c>
    </row>
    <row r="2415">
      <c r="A2415" s="136" t="s">
        <v>32275</v>
      </c>
      <c r="B2415" s="137" t="s">
        <v>25648</v>
      </c>
      <c r="C2415" s="138" t="s">
        <v>159</v>
      </c>
      <c r="D2415" s="139">
        <v>83.31</v>
      </c>
      <c r="E2415" s="126"/>
      <c r="F2415" s="125">
        <f t="shared" si="244"/>
        <v>0</v>
      </c>
    </row>
    <row r="2416">
      <c r="A2416" s="136" t="s">
        <v>32276</v>
      </c>
      <c r="B2416" s="137" t="s">
        <v>25650</v>
      </c>
      <c r="C2416" s="138" t="s">
        <v>79</v>
      </c>
      <c r="D2416" s="139">
        <v>1.0</v>
      </c>
      <c r="E2416" s="126"/>
      <c r="F2416" s="125">
        <f t="shared" si="244"/>
        <v>0</v>
      </c>
    </row>
    <row r="2417">
      <c r="A2417" s="136" t="s">
        <v>32277</v>
      </c>
      <c r="B2417" s="137" t="s">
        <v>25654</v>
      </c>
      <c r="C2417" s="138" t="s">
        <v>159</v>
      </c>
      <c r="D2417" s="139">
        <v>41.65</v>
      </c>
      <c r="E2417" s="126"/>
      <c r="F2417" s="125">
        <f t="shared" si="244"/>
        <v>0</v>
      </c>
    </row>
    <row r="2418">
      <c r="A2418" s="136" t="s">
        <v>32278</v>
      </c>
      <c r="B2418" s="137" t="s">
        <v>110</v>
      </c>
      <c r="C2418" s="138"/>
      <c r="D2418" s="139"/>
      <c r="E2418" s="139"/>
      <c r="F2418" s="140">
        <f>SUM(F2419:F2426)</f>
        <v>0</v>
      </c>
    </row>
    <row r="2419">
      <c r="A2419" s="136" t="s">
        <v>32279</v>
      </c>
      <c r="B2419" s="137" t="s">
        <v>31834</v>
      </c>
      <c r="C2419" s="138" t="s">
        <v>159</v>
      </c>
      <c r="D2419" s="139">
        <v>9.24</v>
      </c>
      <c r="E2419" s="126"/>
      <c r="F2419" s="125">
        <f t="shared" ref="F2419:F2426" si="245">if(C2419="","",round(D2419*E2419,2))</f>
        <v>0</v>
      </c>
    </row>
    <row r="2420">
      <c r="A2420" s="136" t="s">
        <v>32280</v>
      </c>
      <c r="B2420" s="137" t="s">
        <v>31339</v>
      </c>
      <c r="C2420" s="138" t="s">
        <v>159</v>
      </c>
      <c r="D2420" s="139">
        <v>11.42</v>
      </c>
      <c r="E2420" s="126"/>
      <c r="F2420" s="125">
        <f t="shared" si="245"/>
        <v>0</v>
      </c>
    </row>
    <row r="2421">
      <c r="A2421" s="136" t="s">
        <v>32281</v>
      </c>
      <c r="B2421" s="137" t="s">
        <v>29874</v>
      </c>
      <c r="C2421" s="138" t="s">
        <v>159</v>
      </c>
      <c r="D2421" s="139">
        <v>19.74</v>
      </c>
      <c r="E2421" s="126"/>
      <c r="F2421" s="125">
        <f t="shared" si="245"/>
        <v>0</v>
      </c>
    </row>
    <row r="2422">
      <c r="A2422" s="136" t="s">
        <v>32282</v>
      </c>
      <c r="B2422" s="137" t="s">
        <v>1897</v>
      </c>
      <c r="C2422" s="138" t="s">
        <v>159</v>
      </c>
      <c r="D2422" s="139">
        <v>40.4</v>
      </c>
      <c r="E2422" s="126"/>
      <c r="F2422" s="125">
        <f t="shared" si="245"/>
        <v>0</v>
      </c>
    </row>
    <row r="2423">
      <c r="A2423" s="136" t="s">
        <v>32283</v>
      </c>
      <c r="B2423" s="137" t="s">
        <v>31842</v>
      </c>
      <c r="C2423" s="138" t="s">
        <v>159</v>
      </c>
      <c r="D2423" s="139">
        <v>9.24</v>
      </c>
      <c r="E2423" s="126"/>
      <c r="F2423" s="125">
        <f t="shared" si="245"/>
        <v>0</v>
      </c>
    </row>
    <row r="2424">
      <c r="A2424" s="136" t="s">
        <v>32284</v>
      </c>
      <c r="B2424" s="137" t="s">
        <v>31345</v>
      </c>
      <c r="C2424" s="138" t="s">
        <v>159</v>
      </c>
      <c r="D2424" s="139">
        <v>11.42</v>
      </c>
      <c r="E2424" s="126"/>
      <c r="F2424" s="125">
        <f t="shared" si="245"/>
        <v>0</v>
      </c>
    </row>
    <row r="2425">
      <c r="A2425" s="136" t="s">
        <v>32285</v>
      </c>
      <c r="B2425" s="137" t="s">
        <v>29895</v>
      </c>
      <c r="C2425" s="138" t="s">
        <v>159</v>
      </c>
      <c r="D2425" s="139">
        <v>19.74</v>
      </c>
      <c r="E2425" s="126"/>
      <c r="F2425" s="125">
        <f t="shared" si="245"/>
        <v>0</v>
      </c>
    </row>
    <row r="2426">
      <c r="A2426" s="136" t="s">
        <v>32286</v>
      </c>
      <c r="B2426" s="137" t="s">
        <v>1916</v>
      </c>
      <c r="C2426" s="138" t="s">
        <v>159</v>
      </c>
      <c r="D2426" s="139">
        <v>40.4</v>
      </c>
      <c r="E2426" s="126"/>
      <c r="F2426" s="125">
        <f t="shared" si="245"/>
        <v>0</v>
      </c>
    </row>
    <row r="2427">
      <c r="A2427" s="136" t="s">
        <v>32287</v>
      </c>
      <c r="B2427" s="137" t="s">
        <v>25699</v>
      </c>
      <c r="C2427" s="138"/>
      <c r="D2427" s="139"/>
      <c r="E2427" s="139"/>
      <c r="F2427" s="140">
        <f>SUM(F2428)</f>
        <v>0</v>
      </c>
    </row>
    <row r="2428">
      <c r="A2428" s="136" t="s">
        <v>32288</v>
      </c>
      <c r="B2428" s="137" t="s">
        <v>26867</v>
      </c>
      <c r="C2428" s="138" t="s">
        <v>159</v>
      </c>
      <c r="D2428" s="139">
        <v>19.74</v>
      </c>
      <c r="E2428" s="126"/>
      <c r="F2428" s="125">
        <f>if(C2428="","",round(D2428*E2428,2))</f>
        <v>0</v>
      </c>
    </row>
    <row r="2429">
      <c r="A2429" s="136" t="s">
        <v>32289</v>
      </c>
      <c r="B2429" s="137" t="s">
        <v>29654</v>
      </c>
      <c r="C2429" s="138"/>
      <c r="D2429" s="139"/>
      <c r="E2429" s="139"/>
      <c r="F2429" s="140">
        <f>SUM(F2430:F2431)</f>
        <v>0</v>
      </c>
    </row>
    <row r="2430">
      <c r="A2430" s="136" t="s">
        <v>32290</v>
      </c>
      <c r="B2430" s="137" t="s">
        <v>1936</v>
      </c>
      <c r="C2430" s="138" t="s">
        <v>159</v>
      </c>
      <c r="D2430" s="139">
        <v>41.65</v>
      </c>
      <c r="E2430" s="126"/>
      <c r="F2430" s="125">
        <f t="shared" ref="F2430:F2431" si="246">if(C2430="","",round(D2430*E2430,2))</f>
        <v>0</v>
      </c>
    </row>
    <row r="2431">
      <c r="A2431" s="136" t="s">
        <v>32291</v>
      </c>
      <c r="B2431" s="137" t="s">
        <v>29666</v>
      </c>
      <c r="C2431" s="138" t="s">
        <v>159</v>
      </c>
      <c r="D2431" s="139">
        <v>41.65</v>
      </c>
      <c r="E2431" s="126"/>
      <c r="F2431" s="125">
        <f t="shared" si="246"/>
        <v>0</v>
      </c>
    </row>
    <row r="2432">
      <c r="A2432" s="136" t="s">
        <v>32292</v>
      </c>
      <c r="B2432" s="137" t="s">
        <v>1865</v>
      </c>
      <c r="C2432" s="138"/>
      <c r="D2432" s="139"/>
      <c r="E2432" s="139"/>
      <c r="F2432" s="140">
        <f>SUM(F2433:F2435)</f>
        <v>0</v>
      </c>
    </row>
    <row r="2433">
      <c r="A2433" s="136" t="s">
        <v>32293</v>
      </c>
      <c r="B2433" s="137" t="s">
        <v>1867</v>
      </c>
      <c r="C2433" s="138" t="s">
        <v>79</v>
      </c>
      <c r="D2433" s="139">
        <v>1.0</v>
      </c>
      <c r="E2433" s="126"/>
      <c r="F2433" s="125">
        <f t="shared" ref="F2433:F2435" si="247">if(C2433="","",round(D2433*E2433,2))</f>
        <v>0</v>
      </c>
    </row>
    <row r="2434">
      <c r="A2434" s="136" t="s">
        <v>32294</v>
      </c>
      <c r="B2434" s="137" t="s">
        <v>272</v>
      </c>
      <c r="C2434" s="138" t="s">
        <v>79</v>
      </c>
      <c r="D2434" s="139">
        <v>1.0</v>
      </c>
      <c r="E2434" s="126"/>
      <c r="F2434" s="125">
        <f t="shared" si="247"/>
        <v>0</v>
      </c>
    </row>
    <row r="2435">
      <c r="A2435" s="136" t="s">
        <v>32295</v>
      </c>
      <c r="B2435" s="137" t="s">
        <v>29828</v>
      </c>
      <c r="C2435" s="138" t="s">
        <v>159</v>
      </c>
      <c r="D2435" s="139">
        <v>41.65</v>
      </c>
      <c r="E2435" s="126"/>
      <c r="F2435" s="125">
        <f t="shared" si="247"/>
        <v>0</v>
      </c>
    </row>
    <row r="2436">
      <c r="A2436" s="136" t="s">
        <v>32296</v>
      </c>
      <c r="B2436" s="137" t="s">
        <v>1960</v>
      </c>
      <c r="C2436" s="138"/>
      <c r="D2436" s="139"/>
      <c r="E2436" s="139"/>
      <c r="F2436" s="140">
        <f>SUM(F2437:F2438)</f>
        <v>0</v>
      </c>
    </row>
    <row r="2437">
      <c r="A2437" s="136" t="s">
        <v>32297</v>
      </c>
      <c r="B2437" s="137" t="s">
        <v>30542</v>
      </c>
      <c r="C2437" s="138" t="s">
        <v>79</v>
      </c>
      <c r="D2437" s="139">
        <v>1.0</v>
      </c>
      <c r="E2437" s="126"/>
      <c r="F2437" s="125">
        <f t="shared" ref="F2437:F2438" si="248">if(C2437="","",round(D2437*E2437,2))</f>
        <v>0</v>
      </c>
    </row>
    <row r="2438">
      <c r="A2438" s="136" t="s">
        <v>32298</v>
      </c>
      <c r="B2438" s="137" t="s">
        <v>32170</v>
      </c>
      <c r="C2438" s="138" t="s">
        <v>79</v>
      </c>
      <c r="D2438" s="139">
        <v>1.0</v>
      </c>
      <c r="E2438" s="126"/>
      <c r="F2438" s="125">
        <f t="shared" si="248"/>
        <v>0</v>
      </c>
    </row>
    <row r="2439">
      <c r="A2439" s="136" t="s">
        <v>32299</v>
      </c>
      <c r="B2439" s="137" t="s">
        <v>25751</v>
      </c>
      <c r="C2439" s="138"/>
      <c r="D2439" s="139"/>
      <c r="E2439" s="139"/>
      <c r="F2439" s="140">
        <f>SUM(F2440)</f>
        <v>0</v>
      </c>
    </row>
    <row r="2440">
      <c r="A2440" s="136" t="s">
        <v>32300</v>
      </c>
      <c r="B2440" s="137" t="s">
        <v>27077</v>
      </c>
      <c r="C2440" s="138" t="s">
        <v>79</v>
      </c>
      <c r="D2440" s="139">
        <v>1.0</v>
      </c>
      <c r="E2440" s="126"/>
      <c r="F2440" s="125">
        <f>if(C2440="","",round(D2440*E2440,2))</f>
        <v>0</v>
      </c>
    </row>
    <row r="2441">
      <c r="A2441" s="136" t="s">
        <v>32301</v>
      </c>
      <c r="B2441" s="137" t="s">
        <v>32302</v>
      </c>
      <c r="C2441" s="138"/>
      <c r="D2441" s="139"/>
      <c r="E2441" s="139"/>
      <c r="F2441" s="140">
        <f>F2442+F2450+F2455+F2458</f>
        <v>0</v>
      </c>
    </row>
    <row r="2442">
      <c r="A2442" s="136" t="s">
        <v>32303</v>
      </c>
      <c r="B2442" s="137" t="s">
        <v>458</v>
      </c>
      <c r="C2442" s="138"/>
      <c r="D2442" s="139"/>
      <c r="E2442" s="139"/>
      <c r="F2442" s="140">
        <f>SUM(F2443:F2449)</f>
        <v>0</v>
      </c>
    </row>
    <row r="2443">
      <c r="A2443" s="136" t="s">
        <v>32304</v>
      </c>
      <c r="B2443" s="137" t="s">
        <v>1770</v>
      </c>
      <c r="C2443" s="138" t="s">
        <v>529</v>
      </c>
      <c r="D2443" s="139">
        <v>0.01</v>
      </c>
      <c r="E2443" s="126"/>
      <c r="F2443" s="125">
        <f t="shared" ref="F2443:F2449" si="249">if(C2443="","",round(D2443*E2443,2))</f>
        <v>0</v>
      </c>
    </row>
    <row r="2444">
      <c r="A2444" s="136" t="s">
        <v>32305</v>
      </c>
      <c r="B2444" s="137" t="s">
        <v>1772</v>
      </c>
      <c r="C2444" s="138" t="s">
        <v>529</v>
      </c>
      <c r="D2444" s="139">
        <v>0.01</v>
      </c>
      <c r="E2444" s="126"/>
      <c r="F2444" s="125">
        <f t="shared" si="249"/>
        <v>0</v>
      </c>
    </row>
    <row r="2445">
      <c r="A2445" s="136" t="s">
        <v>32306</v>
      </c>
      <c r="B2445" s="137" t="s">
        <v>25646</v>
      </c>
      <c r="C2445" s="138" t="s">
        <v>159</v>
      </c>
      <c r="D2445" s="139">
        <v>19.47</v>
      </c>
      <c r="E2445" s="126"/>
      <c r="F2445" s="125">
        <f t="shared" si="249"/>
        <v>0</v>
      </c>
    </row>
    <row r="2446">
      <c r="A2446" s="136" t="s">
        <v>32307</v>
      </c>
      <c r="B2446" s="137" t="s">
        <v>25648</v>
      </c>
      <c r="C2446" s="138" t="s">
        <v>159</v>
      </c>
      <c r="D2446" s="139">
        <v>19.47</v>
      </c>
      <c r="E2446" s="126"/>
      <c r="F2446" s="125">
        <f t="shared" si="249"/>
        <v>0</v>
      </c>
    </row>
    <row r="2447">
      <c r="A2447" s="136" t="s">
        <v>32308</v>
      </c>
      <c r="B2447" s="137" t="s">
        <v>25650</v>
      </c>
      <c r="C2447" s="138" t="s">
        <v>79</v>
      </c>
      <c r="D2447" s="139">
        <v>1.0</v>
      </c>
      <c r="E2447" s="126"/>
      <c r="F2447" s="125">
        <f t="shared" si="249"/>
        <v>0</v>
      </c>
    </row>
    <row r="2448">
      <c r="A2448" s="136" t="s">
        <v>32309</v>
      </c>
      <c r="B2448" s="137" t="s">
        <v>25652</v>
      </c>
      <c r="C2448" s="138" t="s">
        <v>79</v>
      </c>
      <c r="D2448" s="139">
        <v>1.0</v>
      </c>
      <c r="E2448" s="126"/>
      <c r="F2448" s="125">
        <f t="shared" si="249"/>
        <v>0</v>
      </c>
    </row>
    <row r="2449">
      <c r="A2449" s="136" t="s">
        <v>32310</v>
      </c>
      <c r="B2449" s="137" t="s">
        <v>25654</v>
      </c>
      <c r="C2449" s="138" t="s">
        <v>159</v>
      </c>
      <c r="D2449" s="139">
        <v>9.73</v>
      </c>
      <c r="E2449" s="126"/>
      <c r="F2449" s="125">
        <f t="shared" si="249"/>
        <v>0</v>
      </c>
    </row>
    <row r="2450">
      <c r="A2450" s="136" t="s">
        <v>32311</v>
      </c>
      <c r="B2450" s="137" t="s">
        <v>110</v>
      </c>
      <c r="C2450" s="138"/>
      <c r="D2450" s="139"/>
      <c r="E2450" s="139"/>
      <c r="F2450" s="140">
        <f>SUM(F2451:F2454)</f>
        <v>0</v>
      </c>
    </row>
    <row r="2451">
      <c r="A2451" s="136" t="s">
        <v>32312</v>
      </c>
      <c r="B2451" s="137" t="s">
        <v>31834</v>
      </c>
      <c r="C2451" s="138" t="s">
        <v>159</v>
      </c>
      <c r="D2451" s="139">
        <v>9.28</v>
      </c>
      <c r="E2451" s="126"/>
      <c r="F2451" s="125">
        <f t="shared" ref="F2451:F2454" si="250">if(C2451="","",round(D2451*E2451,2))</f>
        <v>0</v>
      </c>
    </row>
    <row r="2452">
      <c r="A2452" s="136" t="s">
        <v>32313</v>
      </c>
      <c r="B2452" s="137" t="s">
        <v>1897</v>
      </c>
      <c r="C2452" s="138" t="s">
        <v>159</v>
      </c>
      <c r="D2452" s="139">
        <v>9.28</v>
      </c>
      <c r="E2452" s="126"/>
      <c r="F2452" s="125">
        <f t="shared" si="250"/>
        <v>0</v>
      </c>
    </row>
    <row r="2453">
      <c r="A2453" s="136" t="s">
        <v>32314</v>
      </c>
      <c r="B2453" s="137" t="s">
        <v>31842</v>
      </c>
      <c r="C2453" s="138" t="s">
        <v>159</v>
      </c>
      <c r="D2453" s="139">
        <v>9.28</v>
      </c>
      <c r="E2453" s="126"/>
      <c r="F2453" s="125">
        <f t="shared" si="250"/>
        <v>0</v>
      </c>
    </row>
    <row r="2454">
      <c r="A2454" s="136" t="s">
        <v>32315</v>
      </c>
      <c r="B2454" s="137" t="s">
        <v>1916</v>
      </c>
      <c r="C2454" s="138" t="s">
        <v>159</v>
      </c>
      <c r="D2454" s="139">
        <v>9.28</v>
      </c>
      <c r="E2454" s="126"/>
      <c r="F2454" s="125">
        <f t="shared" si="250"/>
        <v>0</v>
      </c>
    </row>
    <row r="2455">
      <c r="A2455" s="136" t="s">
        <v>32316</v>
      </c>
      <c r="B2455" s="137" t="s">
        <v>29654</v>
      </c>
      <c r="C2455" s="138"/>
      <c r="D2455" s="139"/>
      <c r="E2455" s="139"/>
      <c r="F2455" s="140">
        <f>SUM(F2456:F2457)</f>
        <v>0</v>
      </c>
    </row>
    <row r="2456">
      <c r="A2456" s="136" t="s">
        <v>32317</v>
      </c>
      <c r="B2456" s="137" t="s">
        <v>30020</v>
      </c>
      <c r="C2456" s="138" t="s">
        <v>159</v>
      </c>
      <c r="D2456" s="139">
        <v>9.73</v>
      </c>
      <c r="E2456" s="126"/>
      <c r="F2456" s="125">
        <f t="shared" ref="F2456:F2457" si="251">if(C2456="","",round(D2456*E2456,2))</f>
        <v>0</v>
      </c>
    </row>
    <row r="2457">
      <c r="A2457" s="136" t="s">
        <v>32318</v>
      </c>
      <c r="B2457" s="137" t="s">
        <v>29668</v>
      </c>
      <c r="C2457" s="138" t="s">
        <v>159</v>
      </c>
      <c r="D2457" s="139">
        <v>9.73</v>
      </c>
      <c r="E2457" s="126"/>
      <c r="F2457" s="125">
        <f t="shared" si="251"/>
        <v>0</v>
      </c>
    </row>
    <row r="2458">
      <c r="A2458" s="136" t="s">
        <v>32319</v>
      </c>
      <c r="B2458" s="137" t="s">
        <v>1865</v>
      </c>
      <c r="C2458" s="138"/>
      <c r="D2458" s="139"/>
      <c r="E2458" s="139"/>
      <c r="F2458" s="140">
        <f>SUM(F2459)</f>
        <v>0</v>
      </c>
    </row>
    <row r="2459">
      <c r="A2459" s="136" t="s">
        <v>32320</v>
      </c>
      <c r="B2459" s="137" t="s">
        <v>29675</v>
      </c>
      <c r="C2459" s="138" t="s">
        <v>159</v>
      </c>
      <c r="D2459" s="139">
        <v>9.73</v>
      </c>
      <c r="E2459" s="126"/>
      <c r="F2459" s="125">
        <f>if(C2459="","",round(D2459*E2459,2))</f>
        <v>0</v>
      </c>
    </row>
    <row r="2460">
      <c r="A2460" s="136" t="s">
        <v>32321</v>
      </c>
      <c r="B2460" s="137" t="s">
        <v>32322</v>
      </c>
      <c r="C2460" s="138"/>
      <c r="D2460" s="139"/>
      <c r="E2460" s="139"/>
      <c r="F2460" s="140">
        <f>F2461+F2469+F2484+F2488+F2493+F2498+F2503</f>
        <v>0</v>
      </c>
    </row>
    <row r="2461">
      <c r="A2461" s="136" t="s">
        <v>32323</v>
      </c>
      <c r="B2461" s="137" t="s">
        <v>458</v>
      </c>
      <c r="C2461" s="138"/>
      <c r="D2461" s="139"/>
      <c r="E2461" s="139"/>
      <c r="F2461" s="140">
        <f>SUM(F2462:F2468)</f>
        <v>0</v>
      </c>
    </row>
    <row r="2462">
      <c r="A2462" s="136" t="s">
        <v>32324</v>
      </c>
      <c r="B2462" s="137" t="s">
        <v>1770</v>
      </c>
      <c r="C2462" s="138" t="s">
        <v>529</v>
      </c>
      <c r="D2462" s="139">
        <v>0.36</v>
      </c>
      <c r="E2462" s="126"/>
      <c r="F2462" s="125">
        <f t="shared" ref="F2462:F2468" si="252">if(C2462="","",round(D2462*E2462,2))</f>
        <v>0</v>
      </c>
    </row>
    <row r="2463">
      <c r="A2463" s="136" t="s">
        <v>32325</v>
      </c>
      <c r="B2463" s="137" t="s">
        <v>1772</v>
      </c>
      <c r="C2463" s="138" t="s">
        <v>529</v>
      </c>
      <c r="D2463" s="139">
        <v>0.36</v>
      </c>
      <c r="E2463" s="126"/>
      <c r="F2463" s="125">
        <f t="shared" si="252"/>
        <v>0</v>
      </c>
    </row>
    <row r="2464">
      <c r="A2464" s="136" t="s">
        <v>32326</v>
      </c>
      <c r="B2464" s="137" t="s">
        <v>25646</v>
      </c>
      <c r="C2464" s="138" t="s">
        <v>159</v>
      </c>
      <c r="D2464" s="139">
        <v>722.26</v>
      </c>
      <c r="E2464" s="126"/>
      <c r="F2464" s="125">
        <f t="shared" si="252"/>
        <v>0</v>
      </c>
    </row>
    <row r="2465">
      <c r="A2465" s="136" t="s">
        <v>32327</v>
      </c>
      <c r="B2465" s="137" t="s">
        <v>25648</v>
      </c>
      <c r="C2465" s="138" t="s">
        <v>159</v>
      </c>
      <c r="D2465" s="139">
        <v>722.26</v>
      </c>
      <c r="E2465" s="126"/>
      <c r="F2465" s="125">
        <f t="shared" si="252"/>
        <v>0</v>
      </c>
    </row>
    <row r="2466">
      <c r="A2466" s="136" t="s">
        <v>32328</v>
      </c>
      <c r="B2466" s="137" t="s">
        <v>25650</v>
      </c>
      <c r="C2466" s="138" t="s">
        <v>79</v>
      </c>
      <c r="D2466" s="139">
        <v>7.0</v>
      </c>
      <c r="E2466" s="126"/>
      <c r="F2466" s="125">
        <f t="shared" si="252"/>
        <v>0</v>
      </c>
    </row>
    <row r="2467">
      <c r="A2467" s="136" t="s">
        <v>32329</v>
      </c>
      <c r="B2467" s="137" t="s">
        <v>25652</v>
      </c>
      <c r="C2467" s="138" t="s">
        <v>79</v>
      </c>
      <c r="D2467" s="139">
        <v>4.0</v>
      </c>
      <c r="E2467" s="126"/>
      <c r="F2467" s="125">
        <f t="shared" si="252"/>
        <v>0</v>
      </c>
    </row>
    <row r="2468">
      <c r="A2468" s="136" t="s">
        <v>32330</v>
      </c>
      <c r="B2468" s="137" t="s">
        <v>25654</v>
      </c>
      <c r="C2468" s="138" t="s">
        <v>159</v>
      </c>
      <c r="D2468" s="139">
        <v>361.13</v>
      </c>
      <c r="E2468" s="126"/>
      <c r="F2468" s="125">
        <f t="shared" si="252"/>
        <v>0</v>
      </c>
    </row>
    <row r="2469">
      <c r="A2469" s="136" t="s">
        <v>32331</v>
      </c>
      <c r="B2469" s="137" t="s">
        <v>110</v>
      </c>
      <c r="C2469" s="138"/>
      <c r="D2469" s="139"/>
      <c r="E2469" s="139"/>
      <c r="F2469" s="140">
        <f>SUM(F2470:F2483)</f>
        <v>0</v>
      </c>
    </row>
    <row r="2470">
      <c r="A2470" s="136" t="s">
        <v>32332</v>
      </c>
      <c r="B2470" s="137" t="s">
        <v>31339</v>
      </c>
      <c r="C2470" s="138" t="s">
        <v>159</v>
      </c>
      <c r="D2470" s="139">
        <v>136.98</v>
      </c>
      <c r="E2470" s="126"/>
      <c r="F2470" s="125">
        <f t="shared" ref="F2470:F2483" si="253">if(C2470="","",round(D2470*E2470,2))</f>
        <v>0</v>
      </c>
    </row>
    <row r="2471">
      <c r="A2471" s="136" t="s">
        <v>32333</v>
      </c>
      <c r="B2471" s="137" t="s">
        <v>29874</v>
      </c>
      <c r="C2471" s="138" t="s">
        <v>159</v>
      </c>
      <c r="D2471" s="139">
        <v>54.18</v>
      </c>
      <c r="E2471" s="126"/>
      <c r="F2471" s="125">
        <f t="shared" si="253"/>
        <v>0</v>
      </c>
    </row>
    <row r="2472">
      <c r="A2472" s="136" t="s">
        <v>32334</v>
      </c>
      <c r="B2472" s="137" t="s">
        <v>28857</v>
      </c>
      <c r="C2472" s="138" t="s">
        <v>159</v>
      </c>
      <c r="D2472" s="139">
        <v>164.12</v>
      </c>
      <c r="E2472" s="126"/>
      <c r="F2472" s="125">
        <f t="shared" si="253"/>
        <v>0</v>
      </c>
    </row>
    <row r="2473">
      <c r="A2473" s="136" t="s">
        <v>32335</v>
      </c>
      <c r="B2473" s="137" t="s">
        <v>29714</v>
      </c>
      <c r="C2473" s="138" t="s">
        <v>159</v>
      </c>
      <c r="D2473" s="139">
        <v>1.74</v>
      </c>
      <c r="E2473" s="126"/>
      <c r="F2473" s="125">
        <f t="shared" si="253"/>
        <v>0</v>
      </c>
    </row>
    <row r="2474">
      <c r="A2474" s="136" t="s">
        <v>32336</v>
      </c>
      <c r="B2474" s="137" t="s">
        <v>27511</v>
      </c>
      <c r="C2474" s="138" t="s">
        <v>159</v>
      </c>
      <c r="D2474" s="139">
        <v>4.11</v>
      </c>
      <c r="E2474" s="126"/>
      <c r="F2474" s="125">
        <f t="shared" si="253"/>
        <v>0</v>
      </c>
    </row>
    <row r="2475">
      <c r="A2475" s="136" t="s">
        <v>32337</v>
      </c>
      <c r="B2475" s="137" t="s">
        <v>1897</v>
      </c>
      <c r="C2475" s="138" t="s">
        <v>159</v>
      </c>
      <c r="D2475" s="139">
        <v>357.02</v>
      </c>
      <c r="E2475" s="126"/>
      <c r="F2475" s="125">
        <f t="shared" si="253"/>
        <v>0</v>
      </c>
    </row>
    <row r="2476">
      <c r="A2476" s="136" t="s">
        <v>32338</v>
      </c>
      <c r="B2476" s="137" t="s">
        <v>1783</v>
      </c>
      <c r="C2476" s="138" t="s">
        <v>159</v>
      </c>
      <c r="D2476" s="139">
        <v>4.11</v>
      </c>
      <c r="E2476" s="126"/>
      <c r="F2476" s="125">
        <f t="shared" si="253"/>
        <v>0</v>
      </c>
    </row>
    <row r="2477">
      <c r="A2477" s="136" t="s">
        <v>32339</v>
      </c>
      <c r="B2477" s="137" t="s">
        <v>31345</v>
      </c>
      <c r="C2477" s="138" t="s">
        <v>159</v>
      </c>
      <c r="D2477" s="139">
        <v>136.98</v>
      </c>
      <c r="E2477" s="126"/>
      <c r="F2477" s="125">
        <f t="shared" si="253"/>
        <v>0</v>
      </c>
    </row>
    <row r="2478">
      <c r="A2478" s="136" t="s">
        <v>32340</v>
      </c>
      <c r="B2478" s="137" t="s">
        <v>29895</v>
      </c>
      <c r="C2478" s="138" t="s">
        <v>159</v>
      </c>
      <c r="D2478" s="139">
        <v>54.18</v>
      </c>
      <c r="E2478" s="126"/>
      <c r="F2478" s="125">
        <f t="shared" si="253"/>
        <v>0</v>
      </c>
    </row>
    <row r="2479">
      <c r="A2479" s="136" t="s">
        <v>32341</v>
      </c>
      <c r="B2479" s="137" t="s">
        <v>28861</v>
      </c>
      <c r="C2479" s="138" t="s">
        <v>159</v>
      </c>
      <c r="D2479" s="139">
        <v>164.12</v>
      </c>
      <c r="E2479" s="126"/>
      <c r="F2479" s="125">
        <f t="shared" si="253"/>
        <v>0</v>
      </c>
    </row>
    <row r="2480">
      <c r="A2480" s="136" t="s">
        <v>32342</v>
      </c>
      <c r="B2480" s="137" t="s">
        <v>29751</v>
      </c>
      <c r="C2480" s="138" t="s">
        <v>159</v>
      </c>
      <c r="D2480" s="139">
        <v>1.74</v>
      </c>
      <c r="E2480" s="126"/>
      <c r="F2480" s="125">
        <f t="shared" si="253"/>
        <v>0</v>
      </c>
    </row>
    <row r="2481">
      <c r="A2481" s="136" t="s">
        <v>32343</v>
      </c>
      <c r="B2481" s="137" t="s">
        <v>27527</v>
      </c>
      <c r="C2481" s="138" t="s">
        <v>159</v>
      </c>
      <c r="D2481" s="139">
        <v>4.11</v>
      </c>
      <c r="E2481" s="126"/>
      <c r="F2481" s="125">
        <f t="shared" si="253"/>
        <v>0</v>
      </c>
    </row>
    <row r="2482">
      <c r="A2482" s="136" t="s">
        <v>32344</v>
      </c>
      <c r="B2482" s="137" t="s">
        <v>1916</v>
      </c>
      <c r="C2482" s="138" t="s">
        <v>159</v>
      </c>
      <c r="D2482" s="139">
        <v>357.02</v>
      </c>
      <c r="E2482" s="126"/>
      <c r="F2482" s="125">
        <f t="shared" si="253"/>
        <v>0</v>
      </c>
    </row>
    <row r="2483">
      <c r="A2483" s="136" t="s">
        <v>32345</v>
      </c>
      <c r="B2483" s="137" t="s">
        <v>1799</v>
      </c>
      <c r="C2483" s="138" t="s">
        <v>159</v>
      </c>
      <c r="D2483" s="139">
        <v>4.11</v>
      </c>
      <c r="E2483" s="126"/>
      <c r="F2483" s="125">
        <f t="shared" si="253"/>
        <v>0</v>
      </c>
    </row>
    <row r="2484">
      <c r="A2484" s="136" t="s">
        <v>32346</v>
      </c>
      <c r="B2484" s="137" t="s">
        <v>25699</v>
      </c>
      <c r="C2484" s="138"/>
      <c r="D2484" s="139"/>
      <c r="E2484" s="139"/>
      <c r="F2484" s="140">
        <f>SUM(F2485:F2487)</f>
        <v>0</v>
      </c>
    </row>
    <row r="2485">
      <c r="A2485" s="136" t="s">
        <v>32347</v>
      </c>
      <c r="B2485" s="137" t="s">
        <v>26867</v>
      </c>
      <c r="C2485" s="138" t="s">
        <v>159</v>
      </c>
      <c r="D2485" s="139">
        <v>54.18</v>
      </c>
      <c r="E2485" s="126"/>
      <c r="F2485" s="125">
        <f t="shared" ref="F2485:F2487" si="254">if(C2485="","",round(D2485*E2485,2))</f>
        <v>0</v>
      </c>
    </row>
    <row r="2486">
      <c r="A2486" s="136" t="s">
        <v>32348</v>
      </c>
      <c r="B2486" s="137" t="s">
        <v>25797</v>
      </c>
      <c r="C2486" s="138" t="s">
        <v>159</v>
      </c>
      <c r="D2486" s="139">
        <v>164.12</v>
      </c>
      <c r="E2486" s="126"/>
      <c r="F2486" s="125">
        <f t="shared" si="254"/>
        <v>0</v>
      </c>
    </row>
    <row r="2487">
      <c r="A2487" s="136" t="s">
        <v>32349</v>
      </c>
      <c r="B2487" s="137" t="s">
        <v>25701</v>
      </c>
      <c r="C2487" s="138" t="s">
        <v>159</v>
      </c>
      <c r="D2487" s="139">
        <v>1.74</v>
      </c>
      <c r="E2487" s="126"/>
      <c r="F2487" s="125">
        <f t="shared" si="254"/>
        <v>0</v>
      </c>
    </row>
    <row r="2488">
      <c r="A2488" s="136" t="s">
        <v>32350</v>
      </c>
      <c r="B2488" s="137" t="s">
        <v>29654</v>
      </c>
      <c r="C2488" s="138"/>
      <c r="D2488" s="139"/>
      <c r="E2488" s="139"/>
      <c r="F2488" s="140">
        <f>SUM(F2489:F2492)</f>
        <v>0</v>
      </c>
    </row>
    <row r="2489">
      <c r="A2489" s="136" t="s">
        <v>32351</v>
      </c>
      <c r="B2489" s="137" t="s">
        <v>30020</v>
      </c>
      <c r="C2489" s="138" t="s">
        <v>159</v>
      </c>
      <c r="D2489" s="139">
        <v>360.67</v>
      </c>
      <c r="E2489" s="126"/>
      <c r="F2489" s="125">
        <f t="shared" ref="F2489:F2492" si="255">if(C2489="","",round(D2489*E2489,2))</f>
        <v>0</v>
      </c>
    </row>
    <row r="2490">
      <c r="A2490" s="136" t="s">
        <v>32352</v>
      </c>
      <c r="B2490" s="137" t="s">
        <v>31046</v>
      </c>
      <c r="C2490" s="138" t="s">
        <v>159</v>
      </c>
      <c r="D2490" s="139">
        <v>4.57</v>
      </c>
      <c r="E2490" s="126"/>
      <c r="F2490" s="125">
        <f t="shared" si="255"/>
        <v>0</v>
      </c>
    </row>
    <row r="2491">
      <c r="A2491" s="136" t="s">
        <v>32353</v>
      </c>
      <c r="B2491" s="137" t="s">
        <v>29668</v>
      </c>
      <c r="C2491" s="138" t="s">
        <v>159</v>
      </c>
      <c r="D2491" s="139">
        <v>360.67</v>
      </c>
      <c r="E2491" s="126"/>
      <c r="F2491" s="125">
        <f t="shared" si="255"/>
        <v>0</v>
      </c>
    </row>
    <row r="2492">
      <c r="A2492" s="136" t="s">
        <v>32354</v>
      </c>
      <c r="B2492" s="137" t="s">
        <v>29822</v>
      </c>
      <c r="C2492" s="138" t="s">
        <v>159</v>
      </c>
      <c r="D2492" s="139">
        <v>4.57</v>
      </c>
      <c r="E2492" s="126"/>
      <c r="F2492" s="125">
        <f t="shared" si="255"/>
        <v>0</v>
      </c>
    </row>
    <row r="2493">
      <c r="A2493" s="136" t="s">
        <v>32355</v>
      </c>
      <c r="B2493" s="137" t="s">
        <v>1865</v>
      </c>
      <c r="C2493" s="138"/>
      <c r="D2493" s="139"/>
      <c r="E2493" s="139"/>
      <c r="F2493" s="140">
        <f>SUM(F2494:F2497)</f>
        <v>0</v>
      </c>
    </row>
    <row r="2494">
      <c r="A2494" s="136" t="s">
        <v>32356</v>
      </c>
      <c r="B2494" s="137" t="s">
        <v>1867</v>
      </c>
      <c r="C2494" s="138" t="s">
        <v>79</v>
      </c>
      <c r="D2494" s="139">
        <v>7.0</v>
      </c>
      <c r="E2494" s="126"/>
      <c r="F2494" s="125">
        <f t="shared" ref="F2494:F2497" si="256">if(C2494="","",round(D2494*E2494,2))</f>
        <v>0</v>
      </c>
    </row>
    <row r="2495">
      <c r="A2495" s="136" t="s">
        <v>32357</v>
      </c>
      <c r="B2495" s="137" t="s">
        <v>272</v>
      </c>
      <c r="C2495" s="138" t="s">
        <v>79</v>
      </c>
      <c r="D2495" s="139">
        <v>3.0</v>
      </c>
      <c r="E2495" s="126"/>
      <c r="F2495" s="125">
        <f t="shared" si="256"/>
        <v>0</v>
      </c>
    </row>
    <row r="2496">
      <c r="A2496" s="136" t="s">
        <v>32358</v>
      </c>
      <c r="B2496" s="137" t="s">
        <v>29675</v>
      </c>
      <c r="C2496" s="138" t="s">
        <v>159</v>
      </c>
      <c r="D2496" s="139">
        <v>360.67</v>
      </c>
      <c r="E2496" s="126"/>
      <c r="F2496" s="125">
        <f t="shared" si="256"/>
        <v>0</v>
      </c>
    </row>
    <row r="2497">
      <c r="A2497" s="136" t="s">
        <v>32359</v>
      </c>
      <c r="B2497" s="137" t="s">
        <v>1981</v>
      </c>
      <c r="C2497" s="138" t="s">
        <v>159</v>
      </c>
      <c r="D2497" s="139">
        <v>4.57</v>
      </c>
      <c r="E2497" s="126"/>
      <c r="F2497" s="125">
        <f t="shared" si="256"/>
        <v>0</v>
      </c>
    </row>
    <row r="2498">
      <c r="A2498" s="136" t="s">
        <v>32360</v>
      </c>
      <c r="B2498" s="137" t="s">
        <v>1960</v>
      </c>
      <c r="C2498" s="138"/>
      <c r="D2498" s="139"/>
      <c r="E2498" s="139"/>
      <c r="F2498" s="140">
        <f>SUM(F2499:F2502)</f>
        <v>0</v>
      </c>
    </row>
    <row r="2499">
      <c r="A2499" s="136" t="s">
        <v>32361</v>
      </c>
      <c r="B2499" s="137" t="s">
        <v>30542</v>
      </c>
      <c r="C2499" s="138" t="s">
        <v>79</v>
      </c>
      <c r="D2499" s="139">
        <v>4.0</v>
      </c>
      <c r="E2499" s="126"/>
      <c r="F2499" s="125">
        <f t="shared" ref="F2499:F2502" si="257">if(C2499="","",round(D2499*E2499,2))</f>
        <v>0</v>
      </c>
    </row>
    <row r="2500">
      <c r="A2500" s="136" t="s">
        <v>32362</v>
      </c>
      <c r="B2500" s="137" t="s">
        <v>30544</v>
      </c>
      <c r="C2500" s="138" t="s">
        <v>79</v>
      </c>
      <c r="D2500" s="139">
        <v>2.0</v>
      </c>
      <c r="E2500" s="126"/>
      <c r="F2500" s="125">
        <f t="shared" si="257"/>
        <v>0</v>
      </c>
    </row>
    <row r="2501">
      <c r="A2501" s="136" t="s">
        <v>32363</v>
      </c>
      <c r="B2501" s="137" t="s">
        <v>29683</v>
      </c>
      <c r="C2501" s="138" t="s">
        <v>79</v>
      </c>
      <c r="D2501" s="139">
        <v>2.0</v>
      </c>
      <c r="E2501" s="126"/>
      <c r="F2501" s="125">
        <f t="shared" si="257"/>
        <v>0</v>
      </c>
    </row>
    <row r="2502">
      <c r="A2502" s="136" t="s">
        <v>32364</v>
      </c>
      <c r="B2502" s="137" t="s">
        <v>29837</v>
      </c>
      <c r="C2502" s="138" t="s">
        <v>79</v>
      </c>
      <c r="D2502" s="139">
        <v>1.0</v>
      </c>
      <c r="E2502" s="126"/>
      <c r="F2502" s="125">
        <f t="shared" si="257"/>
        <v>0</v>
      </c>
    </row>
    <row r="2503">
      <c r="A2503" s="136" t="s">
        <v>32365</v>
      </c>
      <c r="B2503" s="137" t="s">
        <v>25751</v>
      </c>
      <c r="C2503" s="138"/>
      <c r="D2503" s="139"/>
      <c r="E2503" s="139"/>
      <c r="F2503" s="140">
        <f>SUM(F2504:F2506)</f>
        <v>0</v>
      </c>
    </row>
    <row r="2504">
      <c r="A2504" s="136" t="s">
        <v>32366</v>
      </c>
      <c r="B2504" s="137" t="s">
        <v>27074</v>
      </c>
      <c r="C2504" s="138" t="s">
        <v>79</v>
      </c>
      <c r="D2504" s="139">
        <v>1.0</v>
      </c>
      <c r="E2504" s="126"/>
      <c r="F2504" s="125">
        <f t="shared" ref="F2504:F2506" si="258">if(C2504="","",round(D2504*E2504,2))</f>
        <v>0</v>
      </c>
    </row>
    <row r="2505">
      <c r="A2505" s="136" t="s">
        <v>32367</v>
      </c>
      <c r="B2505" s="137" t="s">
        <v>26919</v>
      </c>
      <c r="C2505" s="138" t="s">
        <v>79</v>
      </c>
      <c r="D2505" s="139">
        <v>1.0</v>
      </c>
      <c r="E2505" s="126"/>
      <c r="F2505" s="125">
        <f t="shared" si="258"/>
        <v>0</v>
      </c>
    </row>
    <row r="2506">
      <c r="A2506" s="136" t="s">
        <v>32368</v>
      </c>
      <c r="B2506" s="137" t="s">
        <v>27083</v>
      </c>
      <c r="C2506" s="138" t="s">
        <v>79</v>
      </c>
      <c r="D2506" s="139">
        <v>2.0</v>
      </c>
      <c r="E2506" s="126"/>
      <c r="F2506" s="125">
        <f t="shared" si="258"/>
        <v>0</v>
      </c>
    </row>
    <row r="2507">
      <c r="A2507" s="136" t="s">
        <v>32369</v>
      </c>
      <c r="B2507" s="137" t="s">
        <v>32370</v>
      </c>
      <c r="C2507" s="138"/>
      <c r="D2507" s="139"/>
      <c r="E2507" s="139"/>
      <c r="F2507" s="140">
        <f>F2508+F2516+F2531+F2536+F2542+F2547+F2554</f>
        <v>0</v>
      </c>
    </row>
    <row r="2508">
      <c r="A2508" s="136" t="s">
        <v>32371</v>
      </c>
      <c r="B2508" s="137" t="s">
        <v>458</v>
      </c>
      <c r="C2508" s="138"/>
      <c r="D2508" s="139"/>
      <c r="E2508" s="139"/>
      <c r="F2508" s="140">
        <f>SUM(F2509:F2515)</f>
        <v>0</v>
      </c>
    </row>
    <row r="2509">
      <c r="A2509" s="136" t="s">
        <v>32372</v>
      </c>
      <c r="B2509" s="137" t="s">
        <v>1770</v>
      </c>
      <c r="C2509" s="138" t="s">
        <v>529</v>
      </c>
      <c r="D2509" s="139">
        <v>0.68</v>
      </c>
      <c r="E2509" s="126"/>
      <c r="F2509" s="125">
        <f t="shared" ref="F2509:F2515" si="259">if(C2509="","",round(D2509*E2509,2))</f>
        <v>0</v>
      </c>
    </row>
    <row r="2510">
      <c r="A2510" s="136" t="s">
        <v>32373</v>
      </c>
      <c r="B2510" s="137" t="s">
        <v>1772</v>
      </c>
      <c r="C2510" s="138" t="s">
        <v>529</v>
      </c>
      <c r="D2510" s="139">
        <v>0.68</v>
      </c>
      <c r="E2510" s="126"/>
      <c r="F2510" s="125">
        <f t="shared" si="259"/>
        <v>0</v>
      </c>
    </row>
    <row r="2511">
      <c r="A2511" s="136" t="s">
        <v>32374</v>
      </c>
      <c r="B2511" s="137" t="s">
        <v>25646</v>
      </c>
      <c r="C2511" s="138" t="s">
        <v>159</v>
      </c>
      <c r="D2511" s="139">
        <v>1350.56</v>
      </c>
      <c r="E2511" s="126"/>
      <c r="F2511" s="125">
        <f t="shared" si="259"/>
        <v>0</v>
      </c>
    </row>
    <row r="2512">
      <c r="A2512" s="136" t="s">
        <v>32375</v>
      </c>
      <c r="B2512" s="137" t="s">
        <v>25648</v>
      </c>
      <c r="C2512" s="138" t="s">
        <v>159</v>
      </c>
      <c r="D2512" s="139">
        <v>1350.56</v>
      </c>
      <c r="E2512" s="126"/>
      <c r="F2512" s="125">
        <f t="shared" si="259"/>
        <v>0</v>
      </c>
    </row>
    <row r="2513">
      <c r="A2513" s="136" t="s">
        <v>32376</v>
      </c>
      <c r="B2513" s="137" t="s">
        <v>25650</v>
      </c>
      <c r="C2513" s="138" t="s">
        <v>79</v>
      </c>
      <c r="D2513" s="139">
        <v>14.0</v>
      </c>
      <c r="E2513" s="126"/>
      <c r="F2513" s="125">
        <f t="shared" si="259"/>
        <v>0</v>
      </c>
    </row>
    <row r="2514">
      <c r="A2514" s="136" t="s">
        <v>32377</v>
      </c>
      <c r="B2514" s="137" t="s">
        <v>25652</v>
      </c>
      <c r="C2514" s="138" t="s">
        <v>79</v>
      </c>
      <c r="D2514" s="139">
        <v>7.0</v>
      </c>
      <c r="E2514" s="126"/>
      <c r="F2514" s="125">
        <f t="shared" si="259"/>
        <v>0</v>
      </c>
    </row>
    <row r="2515">
      <c r="A2515" s="136" t="s">
        <v>32378</v>
      </c>
      <c r="B2515" s="137" t="s">
        <v>25654</v>
      </c>
      <c r="C2515" s="138" t="s">
        <v>159</v>
      </c>
      <c r="D2515" s="139">
        <v>675.28</v>
      </c>
      <c r="E2515" s="126"/>
      <c r="F2515" s="125">
        <f t="shared" si="259"/>
        <v>0</v>
      </c>
    </row>
    <row r="2516">
      <c r="A2516" s="136" t="s">
        <v>32379</v>
      </c>
      <c r="B2516" s="137" t="s">
        <v>110</v>
      </c>
      <c r="C2516" s="138"/>
      <c r="D2516" s="139"/>
      <c r="E2516" s="139"/>
      <c r="F2516" s="140">
        <f>SUM(F2517:F2530)</f>
        <v>0</v>
      </c>
    </row>
    <row r="2517">
      <c r="A2517" s="136" t="s">
        <v>32380</v>
      </c>
      <c r="B2517" s="137" t="s">
        <v>27511</v>
      </c>
      <c r="C2517" s="138" t="s">
        <v>159</v>
      </c>
      <c r="D2517" s="139">
        <v>169.66</v>
      </c>
      <c r="E2517" s="126"/>
      <c r="F2517" s="125">
        <f t="shared" ref="F2517:F2530" si="260">if(C2517="","",round(D2517*E2517,2))</f>
        <v>0</v>
      </c>
    </row>
    <row r="2518">
      <c r="A2518" s="136" t="s">
        <v>32381</v>
      </c>
      <c r="B2518" s="137" t="s">
        <v>1775</v>
      </c>
      <c r="C2518" s="138" t="s">
        <v>159</v>
      </c>
      <c r="D2518" s="139">
        <v>163.12</v>
      </c>
      <c r="E2518" s="126"/>
      <c r="F2518" s="125">
        <f t="shared" si="260"/>
        <v>0</v>
      </c>
    </row>
    <row r="2519">
      <c r="A2519" s="136" t="s">
        <v>32382</v>
      </c>
      <c r="B2519" s="137" t="s">
        <v>27514</v>
      </c>
      <c r="C2519" s="138" t="s">
        <v>159</v>
      </c>
      <c r="D2519" s="139">
        <v>123.11</v>
      </c>
      <c r="E2519" s="126"/>
      <c r="F2519" s="125">
        <f t="shared" si="260"/>
        <v>0</v>
      </c>
    </row>
    <row r="2520">
      <c r="A2520" s="136" t="s">
        <v>32383</v>
      </c>
      <c r="B2520" s="137" t="s">
        <v>27516</v>
      </c>
      <c r="C2520" s="138" t="s">
        <v>159</v>
      </c>
      <c r="D2520" s="139">
        <v>196.15</v>
      </c>
      <c r="E2520" s="126"/>
      <c r="F2520" s="125">
        <f t="shared" si="260"/>
        <v>0</v>
      </c>
    </row>
    <row r="2521">
      <c r="A2521" s="136" t="s">
        <v>32384</v>
      </c>
      <c r="B2521" s="137" t="s">
        <v>27518</v>
      </c>
      <c r="C2521" s="138" t="s">
        <v>159</v>
      </c>
      <c r="D2521" s="139">
        <v>14.67</v>
      </c>
      <c r="E2521" s="126"/>
      <c r="F2521" s="125">
        <f t="shared" si="260"/>
        <v>0</v>
      </c>
    </row>
    <row r="2522">
      <c r="A2522" s="136" t="s">
        <v>32385</v>
      </c>
      <c r="B2522" s="137" t="s">
        <v>27520</v>
      </c>
      <c r="C2522" s="138" t="s">
        <v>159</v>
      </c>
      <c r="D2522" s="139">
        <v>8.57</v>
      </c>
      <c r="E2522" s="126"/>
      <c r="F2522" s="125">
        <f t="shared" si="260"/>
        <v>0</v>
      </c>
    </row>
    <row r="2523">
      <c r="A2523" s="136" t="s">
        <v>32386</v>
      </c>
      <c r="B2523" s="137" t="s">
        <v>1783</v>
      </c>
      <c r="C2523" s="138" t="s">
        <v>159</v>
      </c>
      <c r="D2523" s="139">
        <v>675.28</v>
      </c>
      <c r="E2523" s="126"/>
      <c r="F2523" s="125">
        <f t="shared" si="260"/>
        <v>0</v>
      </c>
    </row>
    <row r="2524">
      <c r="A2524" s="136" t="s">
        <v>32387</v>
      </c>
      <c r="B2524" s="137" t="s">
        <v>27527</v>
      </c>
      <c r="C2524" s="138" t="s">
        <v>159</v>
      </c>
      <c r="D2524" s="139">
        <v>169.66</v>
      </c>
      <c r="E2524" s="126"/>
      <c r="F2524" s="125">
        <f t="shared" si="260"/>
        <v>0</v>
      </c>
    </row>
    <row r="2525">
      <c r="A2525" s="136" t="s">
        <v>32388</v>
      </c>
      <c r="B2525" s="137" t="s">
        <v>27529</v>
      </c>
      <c r="C2525" s="138" t="s">
        <v>159</v>
      </c>
      <c r="D2525" s="139">
        <v>163.12</v>
      </c>
      <c r="E2525" s="126"/>
      <c r="F2525" s="125">
        <f t="shared" si="260"/>
        <v>0</v>
      </c>
    </row>
    <row r="2526">
      <c r="A2526" s="136" t="s">
        <v>32389</v>
      </c>
      <c r="B2526" s="137" t="s">
        <v>27531</v>
      </c>
      <c r="C2526" s="138" t="s">
        <v>159</v>
      </c>
      <c r="D2526" s="139">
        <v>123.11</v>
      </c>
      <c r="E2526" s="126"/>
      <c r="F2526" s="125">
        <f t="shared" si="260"/>
        <v>0</v>
      </c>
    </row>
    <row r="2527">
      <c r="A2527" s="136" t="s">
        <v>32390</v>
      </c>
      <c r="B2527" s="137" t="s">
        <v>27533</v>
      </c>
      <c r="C2527" s="138" t="s">
        <v>159</v>
      </c>
      <c r="D2527" s="139">
        <v>196.15</v>
      </c>
      <c r="E2527" s="126"/>
      <c r="F2527" s="125">
        <f t="shared" si="260"/>
        <v>0</v>
      </c>
    </row>
    <row r="2528">
      <c r="A2528" s="136" t="s">
        <v>32391</v>
      </c>
      <c r="B2528" s="137" t="s">
        <v>27535</v>
      </c>
      <c r="C2528" s="138" t="s">
        <v>159</v>
      </c>
      <c r="D2528" s="139">
        <v>14.67</v>
      </c>
      <c r="E2528" s="126"/>
      <c r="F2528" s="125">
        <f t="shared" si="260"/>
        <v>0</v>
      </c>
    </row>
    <row r="2529">
      <c r="A2529" s="136" t="s">
        <v>32392</v>
      </c>
      <c r="B2529" s="137" t="s">
        <v>27537</v>
      </c>
      <c r="C2529" s="138" t="s">
        <v>159</v>
      </c>
      <c r="D2529" s="139">
        <v>8.57</v>
      </c>
      <c r="E2529" s="126"/>
      <c r="F2529" s="125">
        <f t="shared" si="260"/>
        <v>0</v>
      </c>
    </row>
    <row r="2530">
      <c r="A2530" s="136" t="s">
        <v>32393</v>
      </c>
      <c r="B2530" s="137" t="s">
        <v>1799</v>
      </c>
      <c r="C2530" s="138" t="s">
        <v>159</v>
      </c>
      <c r="D2530" s="139">
        <v>675.28</v>
      </c>
      <c r="E2530" s="126"/>
      <c r="F2530" s="125">
        <f t="shared" si="260"/>
        <v>0</v>
      </c>
    </row>
    <row r="2531">
      <c r="A2531" s="136" t="s">
        <v>32394</v>
      </c>
      <c r="B2531" s="137" t="s">
        <v>25699</v>
      </c>
      <c r="C2531" s="138"/>
      <c r="D2531" s="139"/>
      <c r="E2531" s="139"/>
      <c r="F2531" s="140">
        <f>SUM(F2532:F2535)</f>
        <v>0</v>
      </c>
    </row>
    <row r="2532">
      <c r="A2532" s="136" t="s">
        <v>32395</v>
      </c>
      <c r="B2532" s="137" t="s">
        <v>26867</v>
      </c>
      <c r="C2532" s="138" t="s">
        <v>159</v>
      </c>
      <c r="D2532" s="139">
        <v>123.11</v>
      </c>
      <c r="E2532" s="126"/>
      <c r="F2532" s="125">
        <f t="shared" ref="F2532:F2535" si="261">if(C2532="","",round(D2532*E2532,2))</f>
        <v>0</v>
      </c>
    </row>
    <row r="2533">
      <c r="A2533" s="136" t="s">
        <v>32396</v>
      </c>
      <c r="B2533" s="137" t="s">
        <v>25797</v>
      </c>
      <c r="C2533" s="138" t="s">
        <v>159</v>
      </c>
      <c r="D2533" s="139">
        <v>196.15</v>
      </c>
      <c r="E2533" s="126"/>
      <c r="F2533" s="125">
        <f t="shared" si="261"/>
        <v>0</v>
      </c>
    </row>
    <row r="2534">
      <c r="A2534" s="136" t="s">
        <v>32397</v>
      </c>
      <c r="B2534" s="137" t="s">
        <v>25701</v>
      </c>
      <c r="C2534" s="138" t="s">
        <v>159</v>
      </c>
      <c r="D2534" s="139">
        <v>14.67</v>
      </c>
      <c r="E2534" s="126"/>
      <c r="F2534" s="125">
        <f t="shared" si="261"/>
        <v>0</v>
      </c>
    </row>
    <row r="2535">
      <c r="A2535" s="136" t="s">
        <v>32398</v>
      </c>
      <c r="B2535" s="137" t="s">
        <v>1925</v>
      </c>
      <c r="C2535" s="138" t="s">
        <v>159</v>
      </c>
      <c r="D2535" s="139">
        <v>8.57</v>
      </c>
      <c r="E2535" s="126"/>
      <c r="F2535" s="125">
        <f t="shared" si="261"/>
        <v>0</v>
      </c>
    </row>
    <row r="2536">
      <c r="A2536" s="136" t="s">
        <v>32399</v>
      </c>
      <c r="B2536" s="137" t="s">
        <v>29654</v>
      </c>
      <c r="C2536" s="138"/>
      <c r="D2536" s="139"/>
      <c r="E2536" s="139"/>
      <c r="F2536" s="140">
        <f>SUM(F2537:F2541)</f>
        <v>0</v>
      </c>
    </row>
    <row r="2537">
      <c r="A2537" s="136" t="s">
        <v>32400</v>
      </c>
      <c r="B2537" s="137" t="s">
        <v>31046</v>
      </c>
      <c r="C2537" s="138" t="s">
        <v>159</v>
      </c>
      <c r="D2537" s="139">
        <v>470.57</v>
      </c>
      <c r="E2537" s="126"/>
      <c r="F2537" s="125">
        <f t="shared" ref="F2537:F2541" si="262">if(C2537="","",round(D2537*E2537,2))</f>
        <v>0</v>
      </c>
    </row>
    <row r="2538">
      <c r="A2538" s="136" t="s">
        <v>32401</v>
      </c>
      <c r="B2538" s="137" t="s">
        <v>32402</v>
      </c>
      <c r="C2538" s="138" t="s">
        <v>159</v>
      </c>
      <c r="D2538" s="139">
        <v>9.42</v>
      </c>
      <c r="E2538" s="126"/>
      <c r="F2538" s="125">
        <f t="shared" si="262"/>
        <v>0</v>
      </c>
    </row>
    <row r="2539">
      <c r="A2539" s="136" t="s">
        <v>32403</v>
      </c>
      <c r="B2539" s="137" t="s">
        <v>32404</v>
      </c>
      <c r="C2539" s="138" t="s">
        <v>159</v>
      </c>
      <c r="D2539" s="139">
        <v>221.03</v>
      </c>
      <c r="E2539" s="126"/>
      <c r="F2539" s="125">
        <f t="shared" si="262"/>
        <v>0</v>
      </c>
    </row>
    <row r="2540">
      <c r="A2540" s="136" t="s">
        <v>32405</v>
      </c>
      <c r="B2540" s="137" t="s">
        <v>29822</v>
      </c>
      <c r="C2540" s="138" t="s">
        <v>159</v>
      </c>
      <c r="D2540" s="139">
        <v>479.99</v>
      </c>
      <c r="E2540" s="126"/>
      <c r="F2540" s="125">
        <f t="shared" si="262"/>
        <v>0</v>
      </c>
    </row>
    <row r="2541">
      <c r="A2541" s="136" t="s">
        <v>32406</v>
      </c>
      <c r="B2541" s="137" t="s">
        <v>1952</v>
      </c>
      <c r="C2541" s="138" t="s">
        <v>159</v>
      </c>
      <c r="D2541" s="139">
        <v>221.03</v>
      </c>
      <c r="E2541" s="126"/>
      <c r="F2541" s="125">
        <f t="shared" si="262"/>
        <v>0</v>
      </c>
    </row>
    <row r="2542">
      <c r="A2542" s="136" t="s">
        <v>32407</v>
      </c>
      <c r="B2542" s="137" t="s">
        <v>1865</v>
      </c>
      <c r="C2542" s="138"/>
      <c r="D2542" s="139"/>
      <c r="E2542" s="139"/>
      <c r="F2542" s="140">
        <f>SUM(F2543:F2546)</f>
        <v>0</v>
      </c>
    </row>
    <row r="2543">
      <c r="A2543" s="136" t="s">
        <v>32408</v>
      </c>
      <c r="B2543" s="137" t="s">
        <v>1867</v>
      </c>
      <c r="C2543" s="138" t="s">
        <v>79</v>
      </c>
      <c r="D2543" s="139">
        <v>14.0</v>
      </c>
      <c r="E2543" s="126"/>
      <c r="F2543" s="125">
        <f t="shared" ref="F2543:F2546" si="263">if(C2543="","",round(D2543*E2543,2))</f>
        <v>0</v>
      </c>
    </row>
    <row r="2544">
      <c r="A2544" s="136" t="s">
        <v>32409</v>
      </c>
      <c r="B2544" s="137" t="s">
        <v>272</v>
      </c>
      <c r="C2544" s="138" t="s">
        <v>79</v>
      </c>
      <c r="D2544" s="139">
        <v>9.0</v>
      </c>
      <c r="E2544" s="126"/>
      <c r="F2544" s="125">
        <f t="shared" si="263"/>
        <v>0</v>
      </c>
    </row>
    <row r="2545">
      <c r="A2545" s="136" t="s">
        <v>32410</v>
      </c>
      <c r="B2545" s="137" t="s">
        <v>1981</v>
      </c>
      <c r="C2545" s="138" t="s">
        <v>159</v>
      </c>
      <c r="D2545" s="139">
        <v>479.99</v>
      </c>
      <c r="E2545" s="126"/>
      <c r="F2545" s="125">
        <f t="shared" si="263"/>
        <v>0</v>
      </c>
    </row>
    <row r="2546">
      <c r="A2546" s="136" t="s">
        <v>32411</v>
      </c>
      <c r="B2546" s="137" t="s">
        <v>1983</v>
      </c>
      <c r="C2546" s="138" t="s">
        <v>159</v>
      </c>
      <c r="D2546" s="139">
        <v>221.03</v>
      </c>
      <c r="E2546" s="126"/>
      <c r="F2546" s="125">
        <f t="shared" si="263"/>
        <v>0</v>
      </c>
    </row>
    <row r="2547">
      <c r="A2547" s="136" t="s">
        <v>32412</v>
      </c>
      <c r="B2547" s="137" t="s">
        <v>1960</v>
      </c>
      <c r="C2547" s="138"/>
      <c r="D2547" s="139"/>
      <c r="E2547" s="139"/>
      <c r="F2547" s="140">
        <f>SUM(F2548:F2553)</f>
        <v>0</v>
      </c>
    </row>
    <row r="2548">
      <c r="A2548" s="136" t="s">
        <v>32413</v>
      </c>
      <c r="B2548" s="137" t="s">
        <v>30542</v>
      </c>
      <c r="C2548" s="138" t="s">
        <v>79</v>
      </c>
      <c r="D2548" s="139">
        <v>6.0</v>
      </c>
      <c r="E2548" s="126"/>
      <c r="F2548" s="125">
        <f t="shared" ref="F2548:F2553" si="264">if(C2548="","",round(D2548*E2548,2))</f>
        <v>0</v>
      </c>
    </row>
    <row r="2549">
      <c r="A2549" s="136" t="s">
        <v>32414</v>
      </c>
      <c r="B2549" s="137" t="s">
        <v>32170</v>
      </c>
      <c r="C2549" s="138" t="s">
        <v>79</v>
      </c>
      <c r="D2549" s="139">
        <v>7.0</v>
      </c>
      <c r="E2549" s="126"/>
      <c r="F2549" s="125">
        <f t="shared" si="264"/>
        <v>0</v>
      </c>
    </row>
    <row r="2550">
      <c r="A2550" s="136" t="s">
        <v>32415</v>
      </c>
      <c r="B2550" s="137" t="s">
        <v>30544</v>
      </c>
      <c r="C2550" s="138" t="s">
        <v>79</v>
      </c>
      <c r="D2550" s="139">
        <v>3.0</v>
      </c>
      <c r="E2550" s="126"/>
      <c r="F2550" s="125">
        <f t="shared" si="264"/>
        <v>0</v>
      </c>
    </row>
    <row r="2551">
      <c r="A2551" s="136" t="s">
        <v>32416</v>
      </c>
      <c r="B2551" s="137" t="s">
        <v>29683</v>
      </c>
      <c r="C2551" s="138" t="s">
        <v>79</v>
      </c>
      <c r="D2551" s="139">
        <v>7.0</v>
      </c>
      <c r="E2551" s="126"/>
      <c r="F2551" s="125">
        <f t="shared" si="264"/>
        <v>0</v>
      </c>
    </row>
    <row r="2552">
      <c r="A2552" s="136" t="s">
        <v>32417</v>
      </c>
      <c r="B2552" s="137" t="s">
        <v>29837</v>
      </c>
      <c r="C2552" s="138" t="s">
        <v>79</v>
      </c>
      <c r="D2552" s="139">
        <v>1.0</v>
      </c>
      <c r="E2552" s="126"/>
      <c r="F2552" s="125">
        <f t="shared" si="264"/>
        <v>0</v>
      </c>
    </row>
    <row r="2553">
      <c r="A2553" s="136" t="s">
        <v>32418</v>
      </c>
      <c r="B2553" s="137" t="s">
        <v>32419</v>
      </c>
      <c r="C2553" s="138" t="s">
        <v>79</v>
      </c>
      <c r="D2553" s="139">
        <v>1.0</v>
      </c>
      <c r="E2553" s="126"/>
      <c r="F2553" s="125">
        <f t="shared" si="264"/>
        <v>0</v>
      </c>
    </row>
    <row r="2554">
      <c r="A2554" s="136" t="s">
        <v>32420</v>
      </c>
      <c r="B2554" s="137" t="s">
        <v>25751</v>
      </c>
      <c r="C2554" s="138"/>
      <c r="D2554" s="139"/>
      <c r="E2554" s="139"/>
      <c r="F2554" s="140">
        <f>SUM(F2555:F2557)</f>
        <v>0</v>
      </c>
    </row>
    <row r="2555">
      <c r="A2555" s="136" t="s">
        <v>32421</v>
      </c>
      <c r="B2555" s="137" t="s">
        <v>27074</v>
      </c>
      <c r="C2555" s="138" t="s">
        <v>79</v>
      </c>
      <c r="D2555" s="139">
        <v>4.0</v>
      </c>
      <c r="E2555" s="126"/>
      <c r="F2555" s="125">
        <f t="shared" ref="F2555:F2557" si="265">if(C2555="","",round(D2555*E2555,2))</f>
        <v>0</v>
      </c>
    </row>
    <row r="2556">
      <c r="A2556" s="136" t="s">
        <v>32422</v>
      </c>
      <c r="B2556" s="137" t="s">
        <v>26919</v>
      </c>
      <c r="C2556" s="138" t="s">
        <v>79</v>
      </c>
      <c r="D2556" s="139">
        <v>2.0</v>
      </c>
      <c r="E2556" s="126"/>
      <c r="F2556" s="125">
        <f t="shared" si="265"/>
        <v>0</v>
      </c>
    </row>
    <row r="2557">
      <c r="A2557" s="136" t="s">
        <v>32423</v>
      </c>
      <c r="B2557" s="137" t="s">
        <v>27077</v>
      </c>
      <c r="C2557" s="138" t="s">
        <v>79</v>
      </c>
      <c r="D2557" s="139">
        <v>13.0</v>
      </c>
      <c r="E2557" s="126"/>
      <c r="F2557" s="125">
        <f t="shared" si="265"/>
        <v>0</v>
      </c>
    </row>
    <row r="2558">
      <c r="A2558" s="136" t="s">
        <v>32424</v>
      </c>
      <c r="B2558" s="137" t="s">
        <v>32425</v>
      </c>
      <c r="C2558" s="138"/>
      <c r="D2558" s="139"/>
      <c r="E2558" s="139"/>
      <c r="F2558" s="140">
        <f>F2559+F2566+F2571+F2574+F2577</f>
        <v>0</v>
      </c>
    </row>
    <row r="2559">
      <c r="A2559" s="136" t="s">
        <v>32426</v>
      </c>
      <c r="B2559" s="137" t="s">
        <v>458</v>
      </c>
      <c r="C2559" s="138"/>
      <c r="D2559" s="139"/>
      <c r="E2559" s="139"/>
      <c r="F2559" s="140">
        <f>SUM(F2560:F2565)</f>
        <v>0</v>
      </c>
    </row>
    <row r="2560">
      <c r="A2560" s="136" t="s">
        <v>32427</v>
      </c>
      <c r="B2560" s="137" t="s">
        <v>1770</v>
      </c>
      <c r="C2560" s="138" t="s">
        <v>529</v>
      </c>
      <c r="D2560" s="139">
        <v>0.03</v>
      </c>
      <c r="E2560" s="126"/>
      <c r="F2560" s="125">
        <f t="shared" ref="F2560:F2565" si="266">if(C2560="","",round(D2560*E2560,2))</f>
        <v>0</v>
      </c>
    </row>
    <row r="2561">
      <c r="A2561" s="136" t="s">
        <v>32428</v>
      </c>
      <c r="B2561" s="137" t="s">
        <v>1772</v>
      </c>
      <c r="C2561" s="138" t="s">
        <v>529</v>
      </c>
      <c r="D2561" s="139">
        <v>0.03</v>
      </c>
      <c r="E2561" s="126"/>
      <c r="F2561" s="125">
        <f t="shared" si="266"/>
        <v>0</v>
      </c>
    </row>
    <row r="2562">
      <c r="A2562" s="136" t="s">
        <v>32429</v>
      </c>
      <c r="B2562" s="137" t="s">
        <v>25646</v>
      </c>
      <c r="C2562" s="138" t="s">
        <v>159</v>
      </c>
      <c r="D2562" s="139">
        <v>58.14</v>
      </c>
      <c r="E2562" s="126"/>
      <c r="F2562" s="125">
        <f t="shared" si="266"/>
        <v>0</v>
      </c>
    </row>
    <row r="2563">
      <c r="A2563" s="136" t="s">
        <v>32430</v>
      </c>
      <c r="B2563" s="137" t="s">
        <v>25648</v>
      </c>
      <c r="C2563" s="138" t="s">
        <v>159</v>
      </c>
      <c r="D2563" s="139">
        <v>58.14</v>
      </c>
      <c r="E2563" s="126"/>
      <c r="F2563" s="125">
        <f t="shared" si="266"/>
        <v>0</v>
      </c>
    </row>
    <row r="2564">
      <c r="A2564" s="136" t="s">
        <v>32431</v>
      </c>
      <c r="B2564" s="137" t="s">
        <v>25652</v>
      </c>
      <c r="C2564" s="138" t="s">
        <v>79</v>
      </c>
      <c r="D2564" s="139">
        <v>1.0</v>
      </c>
      <c r="E2564" s="126"/>
      <c r="F2564" s="125">
        <f t="shared" si="266"/>
        <v>0</v>
      </c>
    </row>
    <row r="2565">
      <c r="A2565" s="136" t="s">
        <v>32432</v>
      </c>
      <c r="B2565" s="137" t="s">
        <v>25654</v>
      </c>
      <c r="C2565" s="138" t="s">
        <v>159</v>
      </c>
      <c r="D2565" s="139">
        <v>29.07</v>
      </c>
      <c r="E2565" s="126"/>
      <c r="F2565" s="125">
        <f t="shared" si="266"/>
        <v>0</v>
      </c>
    </row>
    <row r="2566">
      <c r="A2566" s="136" t="s">
        <v>32433</v>
      </c>
      <c r="B2566" s="137" t="s">
        <v>110</v>
      </c>
      <c r="C2566" s="138"/>
      <c r="D2566" s="139"/>
      <c r="E2566" s="139"/>
      <c r="F2566" s="140">
        <f>SUM(F2567:F2570)</f>
        <v>0</v>
      </c>
    </row>
    <row r="2567">
      <c r="A2567" s="136" t="s">
        <v>32434</v>
      </c>
      <c r="B2567" s="137" t="s">
        <v>31339</v>
      </c>
      <c r="C2567" s="138" t="s">
        <v>159</v>
      </c>
      <c r="D2567" s="139">
        <v>28.62</v>
      </c>
      <c r="E2567" s="126"/>
      <c r="F2567" s="125">
        <f t="shared" ref="F2567:F2570" si="267">if(C2567="","",round(D2567*E2567,2))</f>
        <v>0</v>
      </c>
    </row>
    <row r="2568">
      <c r="A2568" s="136" t="s">
        <v>32435</v>
      </c>
      <c r="B2568" s="137" t="s">
        <v>1897</v>
      </c>
      <c r="C2568" s="138" t="s">
        <v>159</v>
      </c>
      <c r="D2568" s="139">
        <v>28.62</v>
      </c>
      <c r="E2568" s="126"/>
      <c r="F2568" s="125">
        <f t="shared" si="267"/>
        <v>0</v>
      </c>
    </row>
    <row r="2569">
      <c r="A2569" s="136" t="s">
        <v>32436</v>
      </c>
      <c r="B2569" s="137" t="s">
        <v>31345</v>
      </c>
      <c r="C2569" s="138" t="s">
        <v>159</v>
      </c>
      <c r="D2569" s="139">
        <v>28.62</v>
      </c>
      <c r="E2569" s="126"/>
      <c r="F2569" s="125">
        <f t="shared" si="267"/>
        <v>0</v>
      </c>
    </row>
    <row r="2570">
      <c r="A2570" s="136" t="s">
        <v>32437</v>
      </c>
      <c r="B2570" s="137" t="s">
        <v>1916</v>
      </c>
      <c r="C2570" s="138" t="s">
        <v>159</v>
      </c>
      <c r="D2570" s="139">
        <v>28.62</v>
      </c>
      <c r="E2570" s="126"/>
      <c r="F2570" s="125">
        <f t="shared" si="267"/>
        <v>0</v>
      </c>
    </row>
    <row r="2571">
      <c r="A2571" s="136" t="s">
        <v>32438</v>
      </c>
      <c r="B2571" s="137" t="s">
        <v>29654</v>
      </c>
      <c r="C2571" s="138"/>
      <c r="D2571" s="139"/>
      <c r="E2571" s="139"/>
      <c r="F2571" s="140">
        <f>SUM(F2572:F2573)</f>
        <v>0</v>
      </c>
    </row>
    <row r="2572">
      <c r="A2572" s="136" t="s">
        <v>32439</v>
      </c>
      <c r="B2572" s="137" t="s">
        <v>30020</v>
      </c>
      <c r="C2572" s="138" t="s">
        <v>159</v>
      </c>
      <c r="D2572" s="139">
        <v>29.07</v>
      </c>
      <c r="E2572" s="126"/>
      <c r="F2572" s="125">
        <f t="shared" ref="F2572:F2573" si="268">if(C2572="","",round(D2572*E2572,2))</f>
        <v>0</v>
      </c>
    </row>
    <row r="2573">
      <c r="A2573" s="136" t="s">
        <v>32440</v>
      </c>
      <c r="B2573" s="137" t="s">
        <v>29668</v>
      </c>
      <c r="C2573" s="138" t="s">
        <v>159</v>
      </c>
      <c r="D2573" s="139">
        <v>29.07</v>
      </c>
      <c r="E2573" s="126"/>
      <c r="F2573" s="125">
        <f t="shared" si="268"/>
        <v>0</v>
      </c>
    </row>
    <row r="2574">
      <c r="A2574" s="136" t="s">
        <v>32441</v>
      </c>
      <c r="B2574" s="137" t="s">
        <v>1865</v>
      </c>
      <c r="C2574" s="138"/>
      <c r="D2574" s="139"/>
      <c r="E2574" s="139"/>
      <c r="F2574" s="140">
        <f>SUM(F2575:F2576)</f>
        <v>0</v>
      </c>
    </row>
    <row r="2575">
      <c r="A2575" s="136" t="s">
        <v>32442</v>
      </c>
      <c r="B2575" s="137" t="s">
        <v>1867</v>
      </c>
      <c r="C2575" s="138" t="s">
        <v>79</v>
      </c>
      <c r="D2575" s="139">
        <v>1.0</v>
      </c>
      <c r="E2575" s="126"/>
      <c r="F2575" s="125">
        <f t="shared" ref="F2575:F2576" si="269">if(C2575="","",round(D2575*E2575,2))</f>
        <v>0</v>
      </c>
    </row>
    <row r="2576">
      <c r="A2576" s="136" t="s">
        <v>32443</v>
      </c>
      <c r="B2576" s="137" t="s">
        <v>29675</v>
      </c>
      <c r="C2576" s="138" t="s">
        <v>159</v>
      </c>
      <c r="D2576" s="139">
        <v>29.07</v>
      </c>
      <c r="E2576" s="126"/>
      <c r="F2576" s="125">
        <f t="shared" si="269"/>
        <v>0</v>
      </c>
    </row>
    <row r="2577">
      <c r="A2577" s="136" t="s">
        <v>32444</v>
      </c>
      <c r="B2577" s="137" t="s">
        <v>25751</v>
      </c>
      <c r="C2577" s="138"/>
      <c r="D2577" s="139"/>
      <c r="E2577" s="139"/>
      <c r="F2577" s="140">
        <f>SUM(F2578:F2579)</f>
        <v>0</v>
      </c>
    </row>
    <row r="2578">
      <c r="A2578" s="136" t="s">
        <v>32445</v>
      </c>
      <c r="B2578" s="137" t="s">
        <v>26919</v>
      </c>
      <c r="C2578" s="138" t="s">
        <v>79</v>
      </c>
      <c r="D2578" s="139">
        <v>1.0</v>
      </c>
      <c r="E2578" s="126"/>
      <c r="F2578" s="125">
        <f t="shared" ref="F2578:F2579" si="270">if(C2578="","",round(D2578*E2578,2))</f>
        <v>0</v>
      </c>
    </row>
    <row r="2579">
      <c r="A2579" s="136" t="s">
        <v>32446</v>
      </c>
      <c r="B2579" s="137" t="s">
        <v>27083</v>
      </c>
      <c r="C2579" s="138" t="s">
        <v>79</v>
      </c>
      <c r="D2579" s="139">
        <v>1.0</v>
      </c>
      <c r="E2579" s="126"/>
      <c r="F2579" s="125">
        <f t="shared" si="270"/>
        <v>0</v>
      </c>
    </row>
    <row r="2580">
      <c r="A2580" s="136" t="s">
        <v>32447</v>
      </c>
      <c r="B2580" s="137" t="s">
        <v>32448</v>
      </c>
      <c r="C2580" s="138"/>
      <c r="D2580" s="139"/>
      <c r="E2580" s="139"/>
      <c r="F2580" s="140">
        <f>F2581+F2589+F2598+F2601+F2604+F2608</f>
        <v>0</v>
      </c>
    </row>
    <row r="2581">
      <c r="A2581" s="136" t="s">
        <v>32449</v>
      </c>
      <c r="B2581" s="137" t="s">
        <v>458</v>
      </c>
      <c r="C2581" s="138"/>
      <c r="D2581" s="139"/>
      <c r="E2581" s="139"/>
      <c r="F2581" s="140">
        <f>SUM(F2582:F2588)</f>
        <v>0</v>
      </c>
    </row>
    <row r="2582">
      <c r="A2582" s="136" t="s">
        <v>32450</v>
      </c>
      <c r="B2582" s="137" t="s">
        <v>1770</v>
      </c>
      <c r="C2582" s="138" t="s">
        <v>529</v>
      </c>
      <c r="D2582" s="139">
        <v>0.06</v>
      </c>
      <c r="E2582" s="126"/>
      <c r="F2582" s="125">
        <f t="shared" ref="F2582:F2588" si="271">if(C2582="","",round(D2582*E2582,2))</f>
        <v>0</v>
      </c>
    </row>
    <row r="2583">
      <c r="A2583" s="136" t="s">
        <v>32451</v>
      </c>
      <c r="B2583" s="137" t="s">
        <v>1772</v>
      </c>
      <c r="C2583" s="138" t="s">
        <v>529</v>
      </c>
      <c r="D2583" s="139">
        <v>0.06</v>
      </c>
      <c r="E2583" s="126"/>
      <c r="F2583" s="125">
        <f t="shared" si="271"/>
        <v>0</v>
      </c>
    </row>
    <row r="2584">
      <c r="A2584" s="136" t="s">
        <v>32452</v>
      </c>
      <c r="B2584" s="137" t="s">
        <v>25646</v>
      </c>
      <c r="C2584" s="138" t="s">
        <v>159</v>
      </c>
      <c r="D2584" s="139">
        <v>115.08</v>
      </c>
      <c r="E2584" s="126"/>
      <c r="F2584" s="125">
        <f t="shared" si="271"/>
        <v>0</v>
      </c>
    </row>
    <row r="2585">
      <c r="A2585" s="136" t="s">
        <v>32453</v>
      </c>
      <c r="B2585" s="137" t="s">
        <v>25648</v>
      </c>
      <c r="C2585" s="138" t="s">
        <v>159</v>
      </c>
      <c r="D2585" s="139">
        <v>115.08</v>
      </c>
      <c r="E2585" s="126"/>
      <c r="F2585" s="125">
        <f t="shared" si="271"/>
        <v>0</v>
      </c>
    </row>
    <row r="2586">
      <c r="A2586" s="136" t="s">
        <v>32454</v>
      </c>
      <c r="B2586" s="137" t="s">
        <v>25650</v>
      </c>
      <c r="C2586" s="138" t="s">
        <v>79</v>
      </c>
      <c r="D2586" s="139">
        <v>1.0</v>
      </c>
      <c r="E2586" s="126"/>
      <c r="F2586" s="125">
        <f t="shared" si="271"/>
        <v>0</v>
      </c>
    </row>
    <row r="2587">
      <c r="A2587" s="136" t="s">
        <v>32455</v>
      </c>
      <c r="B2587" s="137" t="s">
        <v>25652</v>
      </c>
      <c r="C2587" s="138" t="s">
        <v>79</v>
      </c>
      <c r="D2587" s="139">
        <v>1.0</v>
      </c>
      <c r="E2587" s="126"/>
      <c r="F2587" s="125">
        <f t="shared" si="271"/>
        <v>0</v>
      </c>
    </row>
    <row r="2588">
      <c r="A2588" s="136" t="s">
        <v>32456</v>
      </c>
      <c r="B2588" s="137" t="s">
        <v>25654</v>
      </c>
      <c r="C2588" s="138" t="s">
        <v>159</v>
      </c>
      <c r="D2588" s="139">
        <v>57.54</v>
      </c>
      <c r="E2588" s="126"/>
      <c r="F2588" s="125">
        <f t="shared" si="271"/>
        <v>0</v>
      </c>
    </row>
    <row r="2589">
      <c r="A2589" s="136" t="s">
        <v>32457</v>
      </c>
      <c r="B2589" s="137" t="s">
        <v>110</v>
      </c>
      <c r="C2589" s="138"/>
      <c r="D2589" s="139"/>
      <c r="E2589" s="139"/>
      <c r="F2589" s="140">
        <f>SUM(F2590:F2597)</f>
        <v>0</v>
      </c>
    </row>
    <row r="2590">
      <c r="A2590" s="136" t="s">
        <v>32458</v>
      </c>
      <c r="B2590" s="137" t="s">
        <v>27511</v>
      </c>
      <c r="C2590" s="138" t="s">
        <v>159</v>
      </c>
      <c r="D2590" s="139">
        <v>14.78</v>
      </c>
      <c r="E2590" s="126"/>
      <c r="F2590" s="125">
        <f t="shared" ref="F2590:F2597" si="272">if(C2590="","",round(D2590*E2590,2))</f>
        <v>0</v>
      </c>
    </row>
    <row r="2591">
      <c r="A2591" s="136" t="s">
        <v>32459</v>
      </c>
      <c r="B2591" s="137" t="s">
        <v>1775</v>
      </c>
      <c r="C2591" s="138" t="s">
        <v>159</v>
      </c>
      <c r="D2591" s="139">
        <v>34.76</v>
      </c>
      <c r="E2591" s="126"/>
      <c r="F2591" s="125">
        <f t="shared" si="272"/>
        <v>0</v>
      </c>
    </row>
    <row r="2592">
      <c r="A2592" s="136" t="s">
        <v>32460</v>
      </c>
      <c r="B2592" s="137" t="s">
        <v>27514</v>
      </c>
      <c r="C2592" s="138" t="s">
        <v>159</v>
      </c>
      <c r="D2592" s="139">
        <v>6.75</v>
      </c>
      <c r="E2592" s="126"/>
      <c r="F2592" s="125">
        <f t="shared" si="272"/>
        <v>0</v>
      </c>
    </row>
    <row r="2593">
      <c r="A2593" s="136" t="s">
        <v>32461</v>
      </c>
      <c r="B2593" s="137" t="s">
        <v>1783</v>
      </c>
      <c r="C2593" s="138" t="s">
        <v>159</v>
      </c>
      <c r="D2593" s="139">
        <v>56.29</v>
      </c>
      <c r="E2593" s="126"/>
      <c r="F2593" s="125">
        <f t="shared" si="272"/>
        <v>0</v>
      </c>
    </row>
    <row r="2594">
      <c r="A2594" s="136" t="s">
        <v>32462</v>
      </c>
      <c r="B2594" s="137" t="s">
        <v>27527</v>
      </c>
      <c r="C2594" s="138" t="s">
        <v>159</v>
      </c>
      <c r="D2594" s="139">
        <v>14.78</v>
      </c>
      <c r="E2594" s="126"/>
      <c r="F2594" s="125">
        <f t="shared" si="272"/>
        <v>0</v>
      </c>
    </row>
    <row r="2595">
      <c r="A2595" s="136" t="s">
        <v>32463</v>
      </c>
      <c r="B2595" s="137" t="s">
        <v>27529</v>
      </c>
      <c r="C2595" s="138" t="s">
        <v>159</v>
      </c>
      <c r="D2595" s="139">
        <v>34.76</v>
      </c>
      <c r="E2595" s="126"/>
      <c r="F2595" s="125">
        <f t="shared" si="272"/>
        <v>0</v>
      </c>
    </row>
    <row r="2596">
      <c r="A2596" s="136" t="s">
        <v>32464</v>
      </c>
      <c r="B2596" s="137" t="s">
        <v>27531</v>
      </c>
      <c r="C2596" s="138" t="s">
        <v>159</v>
      </c>
      <c r="D2596" s="139">
        <v>6.75</v>
      </c>
      <c r="E2596" s="126"/>
      <c r="F2596" s="125">
        <f t="shared" si="272"/>
        <v>0</v>
      </c>
    </row>
    <row r="2597">
      <c r="A2597" s="136" t="s">
        <v>32465</v>
      </c>
      <c r="B2597" s="137" t="s">
        <v>1799</v>
      </c>
      <c r="C2597" s="138" t="s">
        <v>159</v>
      </c>
      <c r="D2597" s="139">
        <v>56.29</v>
      </c>
      <c r="E2597" s="126"/>
      <c r="F2597" s="125">
        <f t="shared" si="272"/>
        <v>0</v>
      </c>
    </row>
    <row r="2598">
      <c r="A2598" s="136" t="s">
        <v>32466</v>
      </c>
      <c r="B2598" s="137" t="s">
        <v>25699</v>
      </c>
      <c r="C2598" s="138"/>
      <c r="D2598" s="139"/>
      <c r="E2598" s="139"/>
      <c r="F2598" s="140">
        <f>SUM(F2599:F2600)</f>
        <v>0</v>
      </c>
    </row>
    <row r="2599">
      <c r="A2599" s="136" t="s">
        <v>32467</v>
      </c>
      <c r="B2599" s="137" t="s">
        <v>26865</v>
      </c>
      <c r="C2599" s="138" t="s">
        <v>159</v>
      </c>
      <c r="D2599" s="139">
        <v>34.76</v>
      </c>
      <c r="E2599" s="126"/>
      <c r="F2599" s="125">
        <f t="shared" ref="F2599:F2600" si="273">if(C2599="","",round(D2599*E2599,2))</f>
        <v>0</v>
      </c>
    </row>
    <row r="2600">
      <c r="A2600" s="136" t="s">
        <v>32468</v>
      </c>
      <c r="B2600" s="137" t="s">
        <v>26867</v>
      </c>
      <c r="C2600" s="138" t="s">
        <v>159</v>
      </c>
      <c r="D2600" s="139">
        <v>6.75</v>
      </c>
      <c r="E2600" s="126"/>
      <c r="F2600" s="125">
        <f t="shared" si="273"/>
        <v>0</v>
      </c>
    </row>
    <row r="2601">
      <c r="A2601" s="136" t="s">
        <v>32469</v>
      </c>
      <c r="B2601" s="137" t="s">
        <v>29654</v>
      </c>
      <c r="C2601" s="138"/>
      <c r="D2601" s="139"/>
      <c r="E2601" s="139"/>
      <c r="F2601" s="140">
        <f>SUM(F2602:F2603)</f>
        <v>0</v>
      </c>
    </row>
    <row r="2602">
      <c r="A2602" s="136" t="s">
        <v>32470</v>
      </c>
      <c r="B2602" s="137" t="s">
        <v>31046</v>
      </c>
      <c r="C2602" s="138" t="s">
        <v>159</v>
      </c>
      <c r="D2602" s="139">
        <v>57.54</v>
      </c>
      <c r="E2602" s="126"/>
      <c r="F2602" s="125">
        <f t="shared" ref="F2602:F2603" si="274">if(C2602="","",round(D2602*E2602,2))</f>
        <v>0</v>
      </c>
    </row>
    <row r="2603">
      <c r="A2603" s="136" t="s">
        <v>32471</v>
      </c>
      <c r="B2603" s="137" t="s">
        <v>29822</v>
      </c>
      <c r="C2603" s="138" t="s">
        <v>159</v>
      </c>
      <c r="D2603" s="139">
        <v>57.54</v>
      </c>
      <c r="E2603" s="126"/>
      <c r="F2603" s="125">
        <f t="shared" si="274"/>
        <v>0</v>
      </c>
    </row>
    <row r="2604">
      <c r="A2604" s="136" t="s">
        <v>32472</v>
      </c>
      <c r="B2604" s="137" t="s">
        <v>1865</v>
      </c>
      <c r="C2604" s="138"/>
      <c r="D2604" s="139"/>
      <c r="E2604" s="139"/>
      <c r="F2604" s="140">
        <f>SUM(F2605:F2607)</f>
        <v>0</v>
      </c>
    </row>
    <row r="2605">
      <c r="A2605" s="136" t="s">
        <v>32473</v>
      </c>
      <c r="B2605" s="137" t="s">
        <v>1867</v>
      </c>
      <c r="C2605" s="138" t="s">
        <v>79</v>
      </c>
      <c r="D2605" s="139">
        <v>1.0</v>
      </c>
      <c r="E2605" s="126"/>
      <c r="F2605" s="125">
        <f t="shared" ref="F2605:F2607" si="275">if(C2605="","",round(D2605*E2605,2))</f>
        <v>0</v>
      </c>
    </row>
    <row r="2606">
      <c r="A2606" s="136" t="s">
        <v>32474</v>
      </c>
      <c r="B2606" s="137" t="s">
        <v>272</v>
      </c>
      <c r="C2606" s="138" t="s">
        <v>79</v>
      </c>
      <c r="D2606" s="139">
        <v>1.0</v>
      </c>
      <c r="E2606" s="126"/>
      <c r="F2606" s="125">
        <f t="shared" si="275"/>
        <v>0</v>
      </c>
    </row>
    <row r="2607">
      <c r="A2607" s="136" t="s">
        <v>32475</v>
      </c>
      <c r="B2607" s="137" t="s">
        <v>1981</v>
      </c>
      <c r="C2607" s="138" t="s">
        <v>159</v>
      </c>
      <c r="D2607" s="139">
        <v>57.54</v>
      </c>
      <c r="E2607" s="126"/>
      <c r="F2607" s="125">
        <f t="shared" si="275"/>
        <v>0</v>
      </c>
    </row>
    <row r="2608">
      <c r="A2608" s="136" t="s">
        <v>32476</v>
      </c>
      <c r="B2608" s="137" t="s">
        <v>1960</v>
      </c>
      <c r="C2608" s="138"/>
      <c r="D2608" s="139"/>
      <c r="E2608" s="139"/>
      <c r="F2608" s="140">
        <f>SUM(F2609:F2610)</f>
        <v>0</v>
      </c>
    </row>
    <row r="2609">
      <c r="A2609" s="136" t="s">
        <v>32477</v>
      </c>
      <c r="B2609" s="137" t="s">
        <v>30542</v>
      </c>
      <c r="C2609" s="138" t="s">
        <v>79</v>
      </c>
      <c r="D2609" s="139">
        <v>1.0</v>
      </c>
      <c r="E2609" s="126"/>
      <c r="F2609" s="125">
        <f t="shared" ref="F2609:F2610" si="276">if(C2609="","",round(D2609*E2609,2))</f>
        <v>0</v>
      </c>
    </row>
    <row r="2610">
      <c r="A2610" s="136" t="s">
        <v>32478</v>
      </c>
      <c r="B2610" s="137" t="s">
        <v>30544</v>
      </c>
      <c r="C2610" s="138" t="s">
        <v>79</v>
      </c>
      <c r="D2610" s="139">
        <v>1.0</v>
      </c>
      <c r="E2610" s="126"/>
      <c r="F2610" s="125">
        <f t="shared" si="276"/>
        <v>0</v>
      </c>
    </row>
    <row r="2611">
      <c r="A2611" s="141"/>
      <c r="B2611" s="142" t="s">
        <v>12243</v>
      </c>
      <c r="C2611" s="143"/>
      <c r="D2611" s="140"/>
      <c r="E2611" s="140"/>
      <c r="F2611" s="140">
        <f>F11+F1409+F2279</f>
        <v>0</v>
      </c>
    </row>
  </sheetData>
  <autoFilter ref="$E$9:$E$2610"/>
  <mergeCells count="3">
    <mergeCell ref="A2:F2"/>
    <mergeCell ref="A3:F3"/>
    <mergeCell ref="D6:F6"/>
  </mergeCells>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2" max="2" width="49.86"/>
    <col customWidth="1" min="3" max="3" width="9.0"/>
    <col customWidth="1" min="4" max="4" width="11.71"/>
  </cols>
  <sheetData>
    <row r="1">
      <c r="A1" s="83"/>
      <c r="B1" s="83"/>
      <c r="C1" s="84"/>
      <c r="D1" s="83"/>
      <c r="E1" s="83"/>
      <c r="F1" s="86"/>
    </row>
    <row r="2">
      <c r="A2" s="87" t="s">
        <v>62</v>
      </c>
    </row>
    <row r="3">
      <c r="A3" s="87" t="s">
        <v>63</v>
      </c>
    </row>
    <row r="4">
      <c r="A4" s="83"/>
      <c r="B4" s="83"/>
      <c r="C4" s="84"/>
      <c r="D4" s="83"/>
      <c r="E4" s="83"/>
      <c r="F4" s="83"/>
    </row>
    <row r="5">
      <c r="A5" s="88" t="s">
        <v>64</v>
      </c>
      <c r="B5" s="89" t="s">
        <v>32479</v>
      </c>
      <c r="C5" s="144"/>
    </row>
    <row r="6">
      <c r="A6" s="88"/>
      <c r="B6" s="145"/>
      <c r="E6" s="83"/>
      <c r="F6" s="83"/>
    </row>
    <row r="7">
      <c r="A7" s="88" t="s">
        <v>5</v>
      </c>
      <c r="B7" s="89" t="s">
        <v>67</v>
      </c>
      <c r="C7" s="146" t="s">
        <v>66</v>
      </c>
    </row>
    <row r="8">
      <c r="A8" s="83"/>
      <c r="B8" s="83"/>
      <c r="C8" s="84"/>
      <c r="D8" s="83"/>
      <c r="E8" s="83"/>
      <c r="F8" s="83"/>
    </row>
    <row r="9">
      <c r="A9" s="96" t="s">
        <v>8</v>
      </c>
      <c r="B9" s="96" t="s">
        <v>68</v>
      </c>
      <c r="C9" s="96" t="s">
        <v>69</v>
      </c>
      <c r="D9" s="96" t="s">
        <v>70</v>
      </c>
      <c r="E9" s="96" t="s">
        <v>71</v>
      </c>
      <c r="F9" s="96" t="s">
        <v>72</v>
      </c>
    </row>
    <row r="10">
      <c r="A10" s="95" t="s">
        <v>32480</v>
      </c>
      <c r="B10" s="95" t="s">
        <v>32481</v>
      </c>
      <c r="C10" s="96"/>
      <c r="D10" s="95"/>
      <c r="E10" s="95"/>
      <c r="F10" s="98">
        <f>F11+F1250</f>
        <v>0</v>
      </c>
    </row>
    <row r="11">
      <c r="A11" s="99" t="s">
        <v>32482</v>
      </c>
      <c r="B11" s="99" t="s">
        <v>32483</v>
      </c>
      <c r="C11" s="100"/>
      <c r="D11" s="99"/>
      <c r="E11" s="99"/>
      <c r="F11" s="102">
        <f>F12+F269+F415+F647+F787+F902+F1065</f>
        <v>0</v>
      </c>
    </row>
    <row r="12">
      <c r="A12" s="99" t="s">
        <v>32484</v>
      </c>
      <c r="B12" s="99" t="s">
        <v>32485</v>
      </c>
      <c r="C12" s="100"/>
      <c r="D12" s="99"/>
      <c r="E12" s="99"/>
      <c r="F12" s="102">
        <f>F13+F257</f>
        <v>0</v>
      </c>
    </row>
    <row r="13">
      <c r="A13" s="99" t="s">
        <v>32486</v>
      </c>
      <c r="B13" s="99" t="s">
        <v>32487</v>
      </c>
      <c r="C13" s="100"/>
      <c r="D13" s="99"/>
      <c r="E13" s="99"/>
      <c r="F13" s="102">
        <f>F14+F22+F35+F72+F81+F106+F241+F246+F248+F255</f>
        <v>0</v>
      </c>
    </row>
    <row r="14">
      <c r="A14" s="99" t="s">
        <v>32488</v>
      </c>
      <c r="B14" s="99" t="s">
        <v>458</v>
      </c>
      <c r="C14" s="100"/>
      <c r="D14" s="99"/>
      <c r="E14" s="99"/>
      <c r="F14" s="102">
        <f>SUM(F15:F21)</f>
        <v>0</v>
      </c>
    </row>
    <row r="15">
      <c r="A15" s="103" t="s">
        <v>32489</v>
      </c>
      <c r="B15" s="103" t="s">
        <v>1770</v>
      </c>
      <c r="C15" s="104" t="s">
        <v>529</v>
      </c>
      <c r="D15" s="105">
        <v>39.1</v>
      </c>
      <c r="E15" s="147"/>
      <c r="F15" s="105" t="str">
        <f t="shared" ref="F15:F21" si="1">IF(E15="","", ROUND(D15*E15,2))</f>
        <v/>
      </c>
    </row>
    <row r="16">
      <c r="A16" s="103" t="s">
        <v>32490</v>
      </c>
      <c r="B16" s="103" t="s">
        <v>1772</v>
      </c>
      <c r="C16" s="104" t="s">
        <v>529</v>
      </c>
      <c r="D16" s="105">
        <v>39.1</v>
      </c>
      <c r="E16" s="147"/>
      <c r="F16" s="105" t="str">
        <f t="shared" si="1"/>
        <v/>
      </c>
    </row>
    <row r="17">
      <c r="A17" s="103" t="s">
        <v>32491</v>
      </c>
      <c r="B17" s="103" t="s">
        <v>25646</v>
      </c>
      <c r="C17" s="104" t="s">
        <v>159</v>
      </c>
      <c r="D17" s="105">
        <v>78194.18000000001</v>
      </c>
      <c r="E17" s="147"/>
      <c r="F17" s="105" t="str">
        <f t="shared" si="1"/>
        <v/>
      </c>
    </row>
    <row r="18">
      <c r="A18" s="103" t="s">
        <v>32492</v>
      </c>
      <c r="B18" s="103" t="s">
        <v>25648</v>
      </c>
      <c r="C18" s="104" t="s">
        <v>159</v>
      </c>
      <c r="D18" s="105">
        <v>78194.18000000001</v>
      </c>
      <c r="E18" s="147"/>
      <c r="F18" s="105" t="str">
        <f t="shared" si="1"/>
        <v/>
      </c>
    </row>
    <row r="19">
      <c r="A19" s="103" t="s">
        <v>32493</v>
      </c>
      <c r="B19" s="103" t="s">
        <v>25650</v>
      </c>
      <c r="C19" s="104" t="s">
        <v>79</v>
      </c>
      <c r="D19" s="105">
        <v>782.0</v>
      </c>
      <c r="E19" s="147"/>
      <c r="F19" s="105" t="str">
        <f t="shared" si="1"/>
        <v/>
      </c>
    </row>
    <row r="20">
      <c r="A20" s="103" t="s">
        <v>32494</v>
      </c>
      <c r="B20" s="103" t="s">
        <v>25652</v>
      </c>
      <c r="C20" s="104" t="s">
        <v>79</v>
      </c>
      <c r="D20" s="105">
        <v>391.0</v>
      </c>
      <c r="E20" s="147"/>
      <c r="F20" s="105" t="str">
        <f t="shared" si="1"/>
        <v/>
      </c>
    </row>
    <row r="21">
      <c r="A21" s="103" t="s">
        <v>32495</v>
      </c>
      <c r="B21" s="103" t="s">
        <v>25654</v>
      </c>
      <c r="C21" s="104" t="s">
        <v>159</v>
      </c>
      <c r="D21" s="105">
        <v>39097.090000000004</v>
      </c>
      <c r="E21" s="147"/>
      <c r="F21" s="105" t="str">
        <f t="shared" si="1"/>
        <v/>
      </c>
    </row>
    <row r="22">
      <c r="A22" s="99" t="s">
        <v>32496</v>
      </c>
      <c r="B22" s="99" t="s">
        <v>110</v>
      </c>
      <c r="C22" s="100"/>
      <c r="D22" s="99"/>
      <c r="E22" s="99"/>
      <c r="F22" s="102">
        <f>SUM(F23:F34)</f>
        <v>0</v>
      </c>
    </row>
    <row r="23">
      <c r="A23" s="103" t="s">
        <v>32497</v>
      </c>
      <c r="B23" s="103" t="s">
        <v>32498</v>
      </c>
      <c r="C23" s="104" t="s">
        <v>159</v>
      </c>
      <c r="D23" s="105">
        <v>24363.77</v>
      </c>
      <c r="E23" s="147"/>
      <c r="F23" s="105" t="str">
        <f t="shared" ref="F23:F34" si="2">IF(E23="","", ROUND(D23*E23,2))</f>
        <v/>
      </c>
    </row>
    <row r="24">
      <c r="A24" s="103" t="s">
        <v>32499</v>
      </c>
      <c r="B24" s="103" t="s">
        <v>32500</v>
      </c>
      <c r="C24" s="104" t="s">
        <v>159</v>
      </c>
      <c r="D24" s="105">
        <v>14579.42</v>
      </c>
      <c r="E24" s="147"/>
      <c r="F24" s="105" t="str">
        <f t="shared" si="2"/>
        <v/>
      </c>
    </row>
    <row r="25">
      <c r="A25" s="103" t="s">
        <v>32501</v>
      </c>
      <c r="B25" s="103" t="s">
        <v>32502</v>
      </c>
      <c r="C25" s="104" t="s">
        <v>159</v>
      </c>
      <c r="D25" s="105">
        <v>153.9</v>
      </c>
      <c r="E25" s="147"/>
      <c r="F25" s="105" t="str">
        <f t="shared" si="2"/>
        <v/>
      </c>
    </row>
    <row r="26">
      <c r="A26" s="103" t="s">
        <v>32503</v>
      </c>
      <c r="B26" s="103" t="s">
        <v>32504</v>
      </c>
      <c r="C26" s="104" t="s">
        <v>159</v>
      </c>
      <c r="D26" s="105">
        <v>24363.77</v>
      </c>
      <c r="E26" s="147"/>
      <c r="F26" s="105" t="str">
        <f t="shared" si="2"/>
        <v/>
      </c>
    </row>
    <row r="27">
      <c r="A27" s="103" t="s">
        <v>32505</v>
      </c>
      <c r="B27" s="103" t="s">
        <v>32506</v>
      </c>
      <c r="C27" s="104" t="s">
        <v>159</v>
      </c>
      <c r="D27" s="105">
        <v>14579.42</v>
      </c>
      <c r="E27" s="147"/>
      <c r="F27" s="105" t="str">
        <f t="shared" si="2"/>
        <v/>
      </c>
    </row>
    <row r="28">
      <c r="A28" s="103" t="s">
        <v>32507</v>
      </c>
      <c r="B28" s="103" t="s">
        <v>28859</v>
      </c>
      <c r="C28" s="104" t="s">
        <v>159</v>
      </c>
      <c r="D28" s="105">
        <v>153.9</v>
      </c>
      <c r="E28" s="147"/>
      <c r="F28" s="105" t="str">
        <f t="shared" si="2"/>
        <v/>
      </c>
    </row>
    <row r="29">
      <c r="A29" s="103" t="s">
        <v>32508</v>
      </c>
      <c r="B29" s="103" t="s">
        <v>32509</v>
      </c>
      <c r="C29" s="104" t="s">
        <v>159</v>
      </c>
      <c r="D29" s="105">
        <v>24363.77</v>
      </c>
      <c r="E29" s="147"/>
      <c r="F29" s="105" t="str">
        <f t="shared" si="2"/>
        <v/>
      </c>
    </row>
    <row r="30">
      <c r="A30" s="103" t="s">
        <v>32510</v>
      </c>
      <c r="B30" s="103" t="s">
        <v>32511</v>
      </c>
      <c r="C30" s="104" t="s">
        <v>159</v>
      </c>
      <c r="D30" s="105">
        <v>14579.42</v>
      </c>
      <c r="E30" s="147"/>
      <c r="F30" s="105" t="str">
        <f t="shared" si="2"/>
        <v/>
      </c>
    </row>
    <row r="31">
      <c r="A31" s="103" t="s">
        <v>32512</v>
      </c>
      <c r="B31" s="103" t="s">
        <v>32513</v>
      </c>
      <c r="C31" s="104" t="s">
        <v>159</v>
      </c>
      <c r="D31" s="105">
        <v>153.9</v>
      </c>
      <c r="E31" s="147"/>
      <c r="F31" s="105" t="str">
        <f t="shared" si="2"/>
        <v/>
      </c>
    </row>
    <row r="32">
      <c r="A32" s="103" t="s">
        <v>32514</v>
      </c>
      <c r="B32" s="103" t="s">
        <v>32515</v>
      </c>
      <c r="C32" s="104" t="s">
        <v>159</v>
      </c>
      <c r="D32" s="105">
        <v>24363.77</v>
      </c>
      <c r="E32" s="147"/>
      <c r="F32" s="105" t="str">
        <f t="shared" si="2"/>
        <v/>
      </c>
    </row>
    <row r="33">
      <c r="A33" s="103" t="s">
        <v>32516</v>
      </c>
      <c r="B33" s="103" t="s">
        <v>32517</v>
      </c>
      <c r="C33" s="104" t="s">
        <v>159</v>
      </c>
      <c r="D33" s="105">
        <v>14579.42</v>
      </c>
      <c r="E33" s="147"/>
      <c r="F33" s="105" t="str">
        <f t="shared" si="2"/>
        <v/>
      </c>
    </row>
    <row r="34">
      <c r="A34" s="103" t="s">
        <v>32518</v>
      </c>
      <c r="B34" s="103" t="s">
        <v>1916</v>
      </c>
      <c r="C34" s="104" t="s">
        <v>159</v>
      </c>
      <c r="D34" s="105">
        <v>153.9</v>
      </c>
      <c r="E34" s="147"/>
      <c r="F34" s="105" t="str">
        <f t="shared" si="2"/>
        <v/>
      </c>
    </row>
    <row r="35">
      <c r="A35" s="99" t="s">
        <v>32519</v>
      </c>
      <c r="B35" s="99" t="s">
        <v>32520</v>
      </c>
      <c r="C35" s="100"/>
      <c r="D35" s="99"/>
      <c r="E35" s="99"/>
      <c r="F35" s="102">
        <f>SUM(F36:F71)</f>
        <v>0</v>
      </c>
    </row>
    <row r="36">
      <c r="A36" s="103" t="s">
        <v>32521</v>
      </c>
      <c r="B36" s="103" t="s">
        <v>32522</v>
      </c>
      <c r="C36" s="104" t="s">
        <v>159</v>
      </c>
      <c r="D36" s="105">
        <v>24363.77</v>
      </c>
      <c r="E36" s="147"/>
      <c r="F36" s="105" t="str">
        <f t="shared" ref="F36:F71" si="3">IF(E36="","", ROUND(D36*E36,2))</f>
        <v/>
      </c>
    </row>
    <row r="37">
      <c r="A37" s="103" t="s">
        <v>32523</v>
      </c>
      <c r="B37" s="103" t="s">
        <v>32524</v>
      </c>
      <c r="C37" s="104" t="s">
        <v>159</v>
      </c>
      <c r="D37" s="105">
        <v>9165.56</v>
      </c>
      <c r="E37" s="147"/>
      <c r="F37" s="105" t="str">
        <f t="shared" si="3"/>
        <v/>
      </c>
    </row>
    <row r="38">
      <c r="A38" s="103" t="s">
        <v>32525</v>
      </c>
      <c r="B38" s="103" t="s">
        <v>32526</v>
      </c>
      <c r="C38" s="104" t="s">
        <v>159</v>
      </c>
      <c r="D38" s="105">
        <v>5413.86</v>
      </c>
      <c r="E38" s="147"/>
      <c r="F38" s="105" t="str">
        <f t="shared" si="3"/>
        <v/>
      </c>
    </row>
    <row r="39">
      <c r="A39" s="103" t="s">
        <v>32527</v>
      </c>
      <c r="B39" s="103" t="s">
        <v>28912</v>
      </c>
      <c r="C39" s="104" t="s">
        <v>159</v>
      </c>
      <c r="D39" s="105">
        <v>124.88000000000001</v>
      </c>
      <c r="E39" s="147"/>
      <c r="F39" s="105" t="str">
        <f t="shared" si="3"/>
        <v/>
      </c>
    </row>
    <row r="40">
      <c r="A40" s="103" t="s">
        <v>32528</v>
      </c>
      <c r="B40" s="103" t="s">
        <v>28639</v>
      </c>
      <c r="C40" s="104" t="s">
        <v>159</v>
      </c>
      <c r="D40" s="105">
        <v>29.02</v>
      </c>
      <c r="E40" s="147"/>
      <c r="F40" s="105" t="str">
        <f t="shared" si="3"/>
        <v/>
      </c>
    </row>
    <row r="41">
      <c r="A41" s="103" t="s">
        <v>32529</v>
      </c>
      <c r="B41" s="103" t="s">
        <v>32530</v>
      </c>
      <c r="C41" s="104" t="s">
        <v>79</v>
      </c>
      <c r="D41" s="105">
        <v>105.0</v>
      </c>
      <c r="E41" s="147"/>
      <c r="F41" s="105" t="str">
        <f t="shared" si="3"/>
        <v/>
      </c>
    </row>
    <row r="42">
      <c r="A42" s="103" t="s">
        <v>32531</v>
      </c>
      <c r="B42" s="103" t="s">
        <v>32532</v>
      </c>
      <c r="C42" s="104" t="s">
        <v>79</v>
      </c>
      <c r="D42" s="105">
        <v>4.0</v>
      </c>
      <c r="E42" s="147"/>
      <c r="F42" s="105" t="str">
        <f t="shared" si="3"/>
        <v/>
      </c>
    </row>
    <row r="43">
      <c r="A43" s="103" t="s">
        <v>32533</v>
      </c>
      <c r="B43" s="103" t="s">
        <v>32534</v>
      </c>
      <c r="C43" s="104" t="s">
        <v>79</v>
      </c>
      <c r="D43" s="105">
        <v>1.0</v>
      </c>
      <c r="E43" s="147"/>
      <c r="F43" s="105" t="str">
        <f t="shared" si="3"/>
        <v/>
      </c>
    </row>
    <row r="44">
      <c r="A44" s="103" t="s">
        <v>32535</v>
      </c>
      <c r="B44" s="103" t="s">
        <v>32536</v>
      </c>
      <c r="C44" s="104" t="s">
        <v>79</v>
      </c>
      <c r="D44" s="105">
        <v>35.0</v>
      </c>
      <c r="E44" s="147"/>
      <c r="F44" s="105" t="str">
        <f t="shared" si="3"/>
        <v/>
      </c>
    </row>
    <row r="45">
      <c r="A45" s="103" t="s">
        <v>32537</v>
      </c>
      <c r="B45" s="103" t="s">
        <v>32538</v>
      </c>
      <c r="C45" s="104" t="s">
        <v>79</v>
      </c>
      <c r="D45" s="105">
        <v>33.0</v>
      </c>
      <c r="E45" s="147"/>
      <c r="F45" s="105" t="str">
        <f t="shared" si="3"/>
        <v/>
      </c>
    </row>
    <row r="46">
      <c r="A46" s="103" t="s">
        <v>32539</v>
      </c>
      <c r="B46" s="103" t="s">
        <v>32540</v>
      </c>
      <c r="C46" s="104" t="s">
        <v>79</v>
      </c>
      <c r="D46" s="105">
        <v>6.0</v>
      </c>
      <c r="E46" s="147"/>
      <c r="F46" s="105" t="str">
        <f t="shared" si="3"/>
        <v/>
      </c>
    </row>
    <row r="47">
      <c r="A47" s="103" t="s">
        <v>32541</v>
      </c>
      <c r="B47" s="103" t="s">
        <v>32542</v>
      </c>
      <c r="C47" s="104" t="s">
        <v>79</v>
      </c>
      <c r="D47" s="105">
        <v>11.0</v>
      </c>
      <c r="E47" s="147"/>
      <c r="F47" s="105" t="str">
        <f t="shared" si="3"/>
        <v/>
      </c>
    </row>
    <row r="48">
      <c r="A48" s="103" t="s">
        <v>32543</v>
      </c>
      <c r="B48" s="103" t="s">
        <v>32544</v>
      </c>
      <c r="C48" s="104" t="s">
        <v>79</v>
      </c>
      <c r="D48" s="105">
        <v>25.0</v>
      </c>
      <c r="E48" s="147"/>
      <c r="F48" s="105" t="str">
        <f t="shared" si="3"/>
        <v/>
      </c>
    </row>
    <row r="49">
      <c r="A49" s="103" t="s">
        <v>32545</v>
      </c>
      <c r="B49" s="103" t="s">
        <v>32546</v>
      </c>
      <c r="C49" s="104" t="s">
        <v>79</v>
      </c>
      <c r="D49" s="105">
        <v>10.0</v>
      </c>
      <c r="E49" s="147"/>
      <c r="F49" s="105" t="str">
        <f t="shared" si="3"/>
        <v/>
      </c>
    </row>
    <row r="50">
      <c r="A50" s="103" t="s">
        <v>32547</v>
      </c>
      <c r="B50" s="103" t="s">
        <v>32548</v>
      </c>
      <c r="C50" s="104" t="s">
        <v>79</v>
      </c>
      <c r="D50" s="105">
        <v>1.0</v>
      </c>
      <c r="E50" s="147"/>
      <c r="F50" s="105" t="str">
        <f t="shared" si="3"/>
        <v/>
      </c>
    </row>
    <row r="51">
      <c r="A51" s="103" t="s">
        <v>32549</v>
      </c>
      <c r="B51" s="103" t="s">
        <v>32550</v>
      </c>
      <c r="C51" s="104" t="s">
        <v>79</v>
      </c>
      <c r="D51" s="105">
        <v>2.0</v>
      </c>
      <c r="E51" s="147"/>
      <c r="F51" s="105" t="str">
        <f t="shared" si="3"/>
        <v/>
      </c>
    </row>
    <row r="52">
      <c r="A52" s="103" t="s">
        <v>32551</v>
      </c>
      <c r="B52" s="103" t="s">
        <v>32552</v>
      </c>
      <c r="C52" s="104" t="s">
        <v>79</v>
      </c>
      <c r="D52" s="105">
        <v>12.0</v>
      </c>
      <c r="E52" s="147"/>
      <c r="F52" s="105" t="str">
        <f t="shared" si="3"/>
        <v/>
      </c>
    </row>
    <row r="53">
      <c r="A53" s="103" t="s">
        <v>32553</v>
      </c>
      <c r="B53" s="103" t="s">
        <v>32554</v>
      </c>
      <c r="C53" s="104" t="s">
        <v>79</v>
      </c>
      <c r="D53" s="105">
        <v>3.0</v>
      </c>
      <c r="E53" s="147"/>
      <c r="F53" s="105" t="str">
        <f t="shared" si="3"/>
        <v/>
      </c>
    </row>
    <row r="54">
      <c r="A54" s="103" t="s">
        <v>32555</v>
      </c>
      <c r="B54" s="103" t="s">
        <v>32556</v>
      </c>
      <c r="C54" s="104" t="s">
        <v>79</v>
      </c>
      <c r="D54" s="105">
        <v>1.0</v>
      </c>
      <c r="E54" s="147"/>
      <c r="F54" s="105" t="str">
        <f t="shared" si="3"/>
        <v/>
      </c>
    </row>
    <row r="55">
      <c r="A55" s="103" t="s">
        <v>32557</v>
      </c>
      <c r="B55" s="103" t="s">
        <v>32558</v>
      </c>
      <c r="C55" s="104" t="s">
        <v>79</v>
      </c>
      <c r="D55" s="105">
        <v>1.0</v>
      </c>
      <c r="E55" s="147"/>
      <c r="F55" s="105" t="str">
        <f t="shared" si="3"/>
        <v/>
      </c>
    </row>
    <row r="56">
      <c r="A56" s="103" t="s">
        <v>32559</v>
      </c>
      <c r="B56" s="103" t="s">
        <v>32560</v>
      </c>
      <c r="C56" s="104" t="s">
        <v>79</v>
      </c>
      <c r="D56" s="105">
        <v>2.0</v>
      </c>
      <c r="E56" s="147"/>
      <c r="F56" s="105" t="str">
        <f t="shared" si="3"/>
        <v/>
      </c>
    </row>
    <row r="57">
      <c r="A57" s="103" t="s">
        <v>32561</v>
      </c>
      <c r="B57" s="103" t="s">
        <v>32562</v>
      </c>
      <c r="C57" s="104" t="s">
        <v>79</v>
      </c>
      <c r="D57" s="105">
        <v>2.0</v>
      </c>
      <c r="E57" s="147"/>
      <c r="F57" s="105" t="str">
        <f t="shared" si="3"/>
        <v/>
      </c>
    </row>
    <row r="58">
      <c r="A58" s="103" t="s">
        <v>32563</v>
      </c>
      <c r="B58" s="103" t="s">
        <v>32564</v>
      </c>
      <c r="C58" s="104" t="s">
        <v>79</v>
      </c>
      <c r="D58" s="105">
        <v>40.0</v>
      </c>
      <c r="E58" s="147"/>
      <c r="F58" s="105" t="str">
        <f t="shared" si="3"/>
        <v/>
      </c>
    </row>
    <row r="59">
      <c r="A59" s="103" t="s">
        <v>32565</v>
      </c>
      <c r="B59" s="103" t="s">
        <v>32566</v>
      </c>
      <c r="C59" s="104" t="s">
        <v>79</v>
      </c>
      <c r="D59" s="105">
        <v>2.0</v>
      </c>
      <c r="E59" s="147"/>
      <c r="F59" s="105" t="str">
        <f t="shared" si="3"/>
        <v/>
      </c>
    </row>
    <row r="60">
      <c r="A60" s="103" t="s">
        <v>32567</v>
      </c>
      <c r="B60" s="103" t="s">
        <v>32568</v>
      </c>
      <c r="C60" s="104" t="s">
        <v>79</v>
      </c>
      <c r="D60" s="105">
        <v>1.0</v>
      </c>
      <c r="E60" s="147"/>
      <c r="F60" s="105" t="str">
        <f t="shared" si="3"/>
        <v/>
      </c>
    </row>
    <row r="61">
      <c r="A61" s="103" t="s">
        <v>32569</v>
      </c>
      <c r="B61" s="103" t="s">
        <v>32570</v>
      </c>
      <c r="C61" s="104" t="s">
        <v>79</v>
      </c>
      <c r="D61" s="105">
        <v>2.0</v>
      </c>
      <c r="E61" s="147"/>
      <c r="F61" s="105" t="str">
        <f t="shared" si="3"/>
        <v/>
      </c>
    </row>
    <row r="62">
      <c r="A62" s="103" t="s">
        <v>32571</v>
      </c>
      <c r="B62" s="103" t="s">
        <v>32572</v>
      </c>
      <c r="C62" s="104" t="s">
        <v>79</v>
      </c>
      <c r="D62" s="105">
        <v>1.0</v>
      </c>
      <c r="E62" s="147"/>
      <c r="F62" s="105" t="str">
        <f t="shared" si="3"/>
        <v/>
      </c>
    </row>
    <row r="63">
      <c r="A63" s="103" t="s">
        <v>32573</v>
      </c>
      <c r="B63" s="103" t="s">
        <v>32574</v>
      </c>
      <c r="C63" s="104" t="s">
        <v>79</v>
      </c>
      <c r="D63" s="105">
        <v>1.0</v>
      </c>
      <c r="E63" s="147"/>
      <c r="F63" s="105" t="str">
        <f t="shared" si="3"/>
        <v/>
      </c>
    </row>
    <row r="64">
      <c r="A64" s="103" t="s">
        <v>32575</v>
      </c>
      <c r="B64" s="103" t="s">
        <v>32576</v>
      </c>
      <c r="C64" s="104" t="s">
        <v>79</v>
      </c>
      <c r="D64" s="105">
        <v>155.0</v>
      </c>
      <c r="E64" s="147"/>
      <c r="F64" s="105" t="str">
        <f t="shared" si="3"/>
        <v/>
      </c>
    </row>
    <row r="65">
      <c r="A65" s="103" t="s">
        <v>32577</v>
      </c>
      <c r="B65" s="103" t="s">
        <v>32578</v>
      </c>
      <c r="C65" s="104" t="s">
        <v>79</v>
      </c>
      <c r="D65" s="105">
        <v>49.0</v>
      </c>
      <c r="E65" s="147"/>
      <c r="F65" s="105" t="str">
        <f t="shared" si="3"/>
        <v/>
      </c>
    </row>
    <row r="66">
      <c r="A66" s="103" t="s">
        <v>32579</v>
      </c>
      <c r="B66" s="103" t="s">
        <v>32580</v>
      </c>
      <c r="C66" s="104" t="s">
        <v>79</v>
      </c>
      <c r="D66" s="105">
        <v>75.0</v>
      </c>
      <c r="E66" s="147"/>
      <c r="F66" s="105" t="str">
        <f t="shared" si="3"/>
        <v/>
      </c>
    </row>
    <row r="67">
      <c r="A67" s="103" t="s">
        <v>32581</v>
      </c>
      <c r="B67" s="103" t="s">
        <v>32582</v>
      </c>
      <c r="C67" s="104" t="s">
        <v>79</v>
      </c>
      <c r="D67" s="105">
        <v>27.0</v>
      </c>
      <c r="E67" s="147"/>
      <c r="F67" s="105" t="str">
        <f t="shared" si="3"/>
        <v/>
      </c>
    </row>
    <row r="68">
      <c r="A68" s="103" t="s">
        <v>32583</v>
      </c>
      <c r="B68" s="103" t="s">
        <v>32584</v>
      </c>
      <c r="C68" s="104" t="s">
        <v>79</v>
      </c>
      <c r="D68" s="105">
        <v>13.0</v>
      </c>
      <c r="E68" s="147"/>
      <c r="F68" s="105" t="str">
        <f t="shared" si="3"/>
        <v/>
      </c>
    </row>
    <row r="69">
      <c r="A69" s="103" t="s">
        <v>32585</v>
      </c>
      <c r="B69" s="103" t="s">
        <v>32586</v>
      </c>
      <c r="C69" s="104" t="s">
        <v>79</v>
      </c>
      <c r="D69" s="105">
        <v>1.0</v>
      </c>
      <c r="E69" s="147"/>
      <c r="F69" s="105" t="str">
        <f t="shared" si="3"/>
        <v/>
      </c>
    </row>
    <row r="70">
      <c r="A70" s="103" t="s">
        <v>32587</v>
      </c>
      <c r="B70" s="103" t="s">
        <v>32588</v>
      </c>
      <c r="C70" s="104" t="s">
        <v>79</v>
      </c>
      <c r="D70" s="105">
        <v>2.0</v>
      </c>
      <c r="E70" s="147"/>
      <c r="F70" s="105" t="str">
        <f t="shared" si="3"/>
        <v/>
      </c>
    </row>
    <row r="71">
      <c r="A71" s="103" t="s">
        <v>32589</v>
      </c>
      <c r="B71" s="103" t="s">
        <v>32590</v>
      </c>
      <c r="C71" s="104" t="s">
        <v>79</v>
      </c>
      <c r="D71" s="105">
        <v>1.0</v>
      </c>
      <c r="E71" s="147"/>
      <c r="F71" s="105" t="str">
        <f t="shared" si="3"/>
        <v/>
      </c>
    </row>
    <row r="72">
      <c r="A72" s="99" t="s">
        <v>32591</v>
      </c>
      <c r="B72" s="99" t="s">
        <v>32592</v>
      </c>
      <c r="C72" s="100"/>
      <c r="D72" s="99"/>
      <c r="E72" s="99"/>
      <c r="F72" s="102">
        <f>SUM(F73:F80)</f>
        <v>0</v>
      </c>
    </row>
    <row r="73">
      <c r="A73" s="103" t="s">
        <v>32593</v>
      </c>
      <c r="B73" s="103" t="s">
        <v>32594</v>
      </c>
      <c r="C73" s="104" t="s">
        <v>159</v>
      </c>
      <c r="D73" s="105">
        <v>24363.77</v>
      </c>
      <c r="E73" s="147"/>
      <c r="F73" s="105" t="str">
        <f t="shared" ref="F73:F80" si="4">IF(E73="","", ROUND(D73*E73,2))</f>
        <v/>
      </c>
    </row>
    <row r="74">
      <c r="A74" s="103" t="s">
        <v>32595</v>
      </c>
      <c r="B74" s="103" t="s">
        <v>32596</v>
      </c>
      <c r="C74" s="104" t="s">
        <v>159</v>
      </c>
      <c r="D74" s="105">
        <v>9165.56</v>
      </c>
      <c r="E74" s="147"/>
      <c r="F74" s="105" t="str">
        <f t="shared" si="4"/>
        <v/>
      </c>
    </row>
    <row r="75">
      <c r="A75" s="103" t="s">
        <v>32597</v>
      </c>
      <c r="B75" s="103" t="s">
        <v>32598</v>
      </c>
      <c r="C75" s="104" t="s">
        <v>159</v>
      </c>
      <c r="D75" s="105">
        <v>5413.86</v>
      </c>
      <c r="E75" s="147"/>
      <c r="F75" s="105" t="str">
        <f t="shared" si="4"/>
        <v/>
      </c>
    </row>
    <row r="76">
      <c r="A76" s="103" t="s">
        <v>32599</v>
      </c>
      <c r="B76" s="103" t="s">
        <v>28914</v>
      </c>
      <c r="C76" s="104" t="s">
        <v>159</v>
      </c>
      <c r="D76" s="105">
        <v>124.88000000000001</v>
      </c>
      <c r="E76" s="147"/>
      <c r="F76" s="105" t="str">
        <f t="shared" si="4"/>
        <v/>
      </c>
    </row>
    <row r="77">
      <c r="A77" s="103" t="s">
        <v>32600</v>
      </c>
      <c r="B77" s="103" t="s">
        <v>29360</v>
      </c>
      <c r="C77" s="104" t="s">
        <v>159</v>
      </c>
      <c r="D77" s="105">
        <v>29.02</v>
      </c>
      <c r="E77" s="147"/>
      <c r="F77" s="105" t="str">
        <f t="shared" si="4"/>
        <v/>
      </c>
    </row>
    <row r="78">
      <c r="A78" s="103" t="s">
        <v>32601</v>
      </c>
      <c r="B78" s="103" t="s">
        <v>32602</v>
      </c>
      <c r="C78" s="104" t="s">
        <v>79</v>
      </c>
      <c r="D78" s="105">
        <v>345.0</v>
      </c>
      <c r="E78" s="147"/>
      <c r="F78" s="105" t="str">
        <f t="shared" si="4"/>
        <v/>
      </c>
    </row>
    <row r="79">
      <c r="A79" s="103" t="s">
        <v>32603</v>
      </c>
      <c r="B79" s="103" t="s">
        <v>32604</v>
      </c>
      <c r="C79" s="104" t="s">
        <v>79</v>
      </c>
      <c r="D79" s="105">
        <v>267.0</v>
      </c>
      <c r="E79" s="147"/>
      <c r="F79" s="105" t="str">
        <f t="shared" si="4"/>
        <v/>
      </c>
    </row>
    <row r="80">
      <c r="A80" s="103" t="s">
        <v>32605</v>
      </c>
      <c r="B80" s="103" t="s">
        <v>28646</v>
      </c>
      <c r="C80" s="104" t="s">
        <v>79</v>
      </c>
      <c r="D80" s="105">
        <v>12.0</v>
      </c>
      <c r="E80" s="147"/>
      <c r="F80" s="105" t="str">
        <f t="shared" si="4"/>
        <v/>
      </c>
    </row>
    <row r="81">
      <c r="A81" s="99" t="s">
        <v>32606</v>
      </c>
      <c r="B81" s="99" t="s">
        <v>32607</v>
      </c>
      <c r="C81" s="100"/>
      <c r="D81" s="99"/>
      <c r="E81" s="99"/>
      <c r="F81" s="102">
        <f>F82+F90+F96+F102</f>
        <v>0</v>
      </c>
    </row>
    <row r="82">
      <c r="A82" s="99" t="s">
        <v>32608</v>
      </c>
      <c r="B82" s="99" t="s">
        <v>32609</v>
      </c>
      <c r="C82" s="100"/>
      <c r="D82" s="99"/>
      <c r="E82" s="99"/>
      <c r="F82" s="102">
        <f>SUM(F83:F89)</f>
        <v>0</v>
      </c>
    </row>
    <row r="83">
      <c r="A83" s="103" t="s">
        <v>32610</v>
      </c>
      <c r="B83" s="103" t="s">
        <v>32611</v>
      </c>
      <c r="C83" s="104" t="s">
        <v>79</v>
      </c>
      <c r="D83" s="105">
        <v>107.0</v>
      </c>
      <c r="E83" s="147"/>
      <c r="F83" s="105" t="str">
        <f t="shared" ref="F83:F89" si="5">IF(E83="","", ROUND(D83*E83,2))</f>
        <v/>
      </c>
    </row>
    <row r="84">
      <c r="A84" s="103" t="s">
        <v>32612</v>
      </c>
      <c r="B84" s="103" t="s">
        <v>32613</v>
      </c>
      <c r="C84" s="104" t="s">
        <v>79</v>
      </c>
      <c r="D84" s="105">
        <v>59.0</v>
      </c>
      <c r="E84" s="147"/>
      <c r="F84" s="105" t="str">
        <f t="shared" si="5"/>
        <v/>
      </c>
    </row>
    <row r="85">
      <c r="A85" s="103" t="s">
        <v>32614</v>
      </c>
      <c r="B85" s="103" t="s">
        <v>32615</v>
      </c>
      <c r="C85" s="104" t="s">
        <v>79</v>
      </c>
      <c r="D85" s="105">
        <v>23.0</v>
      </c>
      <c r="E85" s="147"/>
      <c r="F85" s="105" t="str">
        <f t="shared" si="5"/>
        <v/>
      </c>
    </row>
    <row r="86">
      <c r="A86" s="103" t="s">
        <v>32616</v>
      </c>
      <c r="B86" s="103" t="s">
        <v>32617</v>
      </c>
      <c r="C86" s="104" t="s">
        <v>79</v>
      </c>
      <c r="D86" s="105">
        <v>2.0</v>
      </c>
      <c r="E86" s="147"/>
      <c r="F86" s="105" t="str">
        <f t="shared" si="5"/>
        <v/>
      </c>
    </row>
    <row r="87">
      <c r="A87" s="103" t="s">
        <v>32618</v>
      </c>
      <c r="B87" s="103" t="s">
        <v>32619</v>
      </c>
      <c r="C87" s="104" t="s">
        <v>79</v>
      </c>
      <c r="D87" s="105">
        <v>107.0</v>
      </c>
      <c r="E87" s="147"/>
      <c r="F87" s="105" t="str">
        <f t="shared" si="5"/>
        <v/>
      </c>
    </row>
    <row r="88">
      <c r="A88" s="103" t="s">
        <v>32620</v>
      </c>
      <c r="B88" s="103" t="s">
        <v>32621</v>
      </c>
      <c r="C88" s="104" t="s">
        <v>79</v>
      </c>
      <c r="D88" s="105">
        <v>82.0</v>
      </c>
      <c r="E88" s="147"/>
      <c r="F88" s="105" t="str">
        <f t="shared" si="5"/>
        <v/>
      </c>
    </row>
    <row r="89">
      <c r="A89" s="103" t="s">
        <v>32622</v>
      </c>
      <c r="B89" s="103" t="s">
        <v>32623</v>
      </c>
      <c r="C89" s="104" t="s">
        <v>79</v>
      </c>
      <c r="D89" s="105">
        <v>2.0</v>
      </c>
      <c r="E89" s="147"/>
      <c r="F89" s="105" t="str">
        <f t="shared" si="5"/>
        <v/>
      </c>
    </row>
    <row r="90">
      <c r="A90" s="99" t="s">
        <v>32624</v>
      </c>
      <c r="B90" s="99" t="s">
        <v>32625</v>
      </c>
      <c r="C90" s="100"/>
      <c r="D90" s="99"/>
      <c r="E90" s="99"/>
      <c r="F90" s="102">
        <f>SUM(F91:F95)</f>
        <v>0</v>
      </c>
    </row>
    <row r="91">
      <c r="A91" s="103" t="s">
        <v>32626</v>
      </c>
      <c r="B91" s="103" t="s">
        <v>27299</v>
      </c>
      <c r="C91" s="104" t="s">
        <v>79</v>
      </c>
      <c r="D91" s="105">
        <v>3.0</v>
      </c>
      <c r="E91" s="147"/>
      <c r="F91" s="105" t="str">
        <f t="shared" ref="F91:F95" si="6">IF(E91="","", ROUND(D91*E91,2))</f>
        <v/>
      </c>
    </row>
    <row r="92">
      <c r="A92" s="103" t="s">
        <v>32627</v>
      </c>
      <c r="B92" s="103" t="s">
        <v>32628</v>
      </c>
      <c r="C92" s="104" t="s">
        <v>79</v>
      </c>
      <c r="D92" s="105">
        <v>3.0</v>
      </c>
      <c r="E92" s="147"/>
      <c r="F92" s="105" t="str">
        <f t="shared" si="6"/>
        <v/>
      </c>
    </row>
    <row r="93">
      <c r="A93" s="103" t="s">
        <v>32629</v>
      </c>
      <c r="B93" s="103" t="s">
        <v>32630</v>
      </c>
      <c r="C93" s="104" t="s">
        <v>79</v>
      </c>
      <c r="D93" s="105">
        <v>2.0</v>
      </c>
      <c r="E93" s="147"/>
      <c r="F93" s="105" t="str">
        <f t="shared" si="6"/>
        <v/>
      </c>
    </row>
    <row r="94">
      <c r="A94" s="103" t="s">
        <v>32631</v>
      </c>
      <c r="B94" s="103" t="s">
        <v>32632</v>
      </c>
      <c r="C94" s="104" t="s">
        <v>79</v>
      </c>
      <c r="D94" s="105">
        <v>1.0</v>
      </c>
      <c r="E94" s="147"/>
      <c r="F94" s="105" t="str">
        <f t="shared" si="6"/>
        <v/>
      </c>
    </row>
    <row r="95">
      <c r="A95" s="103" t="s">
        <v>32633</v>
      </c>
      <c r="B95" s="103" t="s">
        <v>26902</v>
      </c>
      <c r="C95" s="104" t="s">
        <v>79</v>
      </c>
      <c r="D95" s="105">
        <v>3.0</v>
      </c>
      <c r="E95" s="147"/>
      <c r="F95" s="105" t="str">
        <f t="shared" si="6"/>
        <v/>
      </c>
    </row>
    <row r="96">
      <c r="A96" s="99" t="s">
        <v>32634</v>
      </c>
      <c r="B96" s="99" t="s">
        <v>32635</v>
      </c>
      <c r="C96" s="100"/>
      <c r="D96" s="99"/>
      <c r="E96" s="99"/>
      <c r="F96" s="102">
        <f>SUM(F97:F101)</f>
        <v>0</v>
      </c>
    </row>
    <row r="97">
      <c r="A97" s="103" t="s">
        <v>32636</v>
      </c>
      <c r="B97" s="103" t="s">
        <v>28770</v>
      </c>
      <c r="C97" s="104" t="s">
        <v>79</v>
      </c>
      <c r="D97" s="105">
        <v>5.0</v>
      </c>
      <c r="E97" s="147"/>
      <c r="F97" s="105" t="str">
        <f t="shared" ref="F97:F101" si="7">IF(E97="","", ROUND(D97*E97,2))</f>
        <v/>
      </c>
    </row>
    <row r="98">
      <c r="A98" s="103" t="s">
        <v>32637</v>
      </c>
      <c r="B98" s="103" t="s">
        <v>14226</v>
      </c>
      <c r="C98" s="104" t="s">
        <v>79</v>
      </c>
      <c r="D98" s="105">
        <v>5.0</v>
      </c>
      <c r="E98" s="147"/>
      <c r="F98" s="105" t="str">
        <f t="shared" si="7"/>
        <v/>
      </c>
    </row>
    <row r="99">
      <c r="A99" s="103" t="s">
        <v>32638</v>
      </c>
      <c r="B99" s="103" t="s">
        <v>32639</v>
      </c>
      <c r="C99" s="104" t="s">
        <v>79</v>
      </c>
      <c r="D99" s="105">
        <v>4.0</v>
      </c>
      <c r="E99" s="147"/>
      <c r="F99" s="105" t="str">
        <f t="shared" si="7"/>
        <v/>
      </c>
    </row>
    <row r="100">
      <c r="A100" s="103" t="s">
        <v>32640</v>
      </c>
      <c r="B100" s="103" t="s">
        <v>32641</v>
      </c>
      <c r="C100" s="104" t="s">
        <v>79</v>
      </c>
      <c r="D100" s="105">
        <v>1.0</v>
      </c>
      <c r="E100" s="147"/>
      <c r="F100" s="105" t="str">
        <f t="shared" si="7"/>
        <v/>
      </c>
    </row>
    <row r="101">
      <c r="A101" s="103" t="s">
        <v>32642</v>
      </c>
      <c r="B101" s="103" t="s">
        <v>26908</v>
      </c>
      <c r="C101" s="104" t="s">
        <v>79</v>
      </c>
      <c r="D101" s="105">
        <v>5.0</v>
      </c>
      <c r="E101" s="147"/>
      <c r="F101" s="105" t="str">
        <f t="shared" si="7"/>
        <v/>
      </c>
    </row>
    <row r="102">
      <c r="A102" s="99" t="s">
        <v>32643</v>
      </c>
      <c r="B102" s="99" t="s">
        <v>32644</v>
      </c>
      <c r="C102" s="100"/>
      <c r="D102" s="99"/>
      <c r="E102" s="99"/>
      <c r="F102" s="102">
        <f>SUM(F103:F105)</f>
        <v>0</v>
      </c>
    </row>
    <row r="103">
      <c r="A103" s="103" t="s">
        <v>32645</v>
      </c>
      <c r="B103" s="103" t="s">
        <v>32646</v>
      </c>
      <c r="C103" s="104" t="s">
        <v>79</v>
      </c>
      <c r="D103" s="105">
        <v>24.0</v>
      </c>
      <c r="E103" s="147"/>
      <c r="F103" s="105" t="str">
        <f t="shared" ref="F103:F105" si="8">IF(E103="","", ROUND(D103*E103,2))</f>
        <v/>
      </c>
    </row>
    <row r="104">
      <c r="A104" s="103" t="s">
        <v>32647</v>
      </c>
      <c r="B104" s="103" t="s">
        <v>32648</v>
      </c>
      <c r="C104" s="104" t="s">
        <v>79</v>
      </c>
      <c r="D104" s="105">
        <v>21.0</v>
      </c>
      <c r="E104" s="147"/>
      <c r="F104" s="105" t="str">
        <f t="shared" si="8"/>
        <v/>
      </c>
    </row>
    <row r="105">
      <c r="A105" s="103" t="s">
        <v>32649</v>
      </c>
      <c r="B105" s="103" t="s">
        <v>32650</v>
      </c>
      <c r="C105" s="104" t="s">
        <v>79</v>
      </c>
      <c r="D105" s="105">
        <v>3.0</v>
      </c>
      <c r="E105" s="147"/>
      <c r="F105" s="105" t="str">
        <f t="shared" si="8"/>
        <v/>
      </c>
    </row>
    <row r="106">
      <c r="A106" s="99" t="s">
        <v>32651</v>
      </c>
      <c r="B106" s="99" t="s">
        <v>32652</v>
      </c>
      <c r="C106" s="100"/>
      <c r="D106" s="99"/>
      <c r="E106" s="99"/>
      <c r="F106" s="102">
        <f>F107+F207</f>
        <v>0</v>
      </c>
    </row>
    <row r="107">
      <c r="A107" s="99" t="s">
        <v>32653</v>
      </c>
      <c r="B107" s="99" t="s">
        <v>32654</v>
      </c>
      <c r="C107" s="100"/>
      <c r="D107" s="99"/>
      <c r="E107" s="99"/>
      <c r="F107" s="102">
        <f>SUM(F108:F206)</f>
        <v>0</v>
      </c>
    </row>
    <row r="108">
      <c r="A108" s="103" t="s">
        <v>32655</v>
      </c>
      <c r="B108" s="103" t="s">
        <v>32656</v>
      </c>
      <c r="C108" s="104" t="s">
        <v>79</v>
      </c>
      <c r="D108" s="105">
        <v>1.0</v>
      </c>
      <c r="E108" s="147"/>
      <c r="F108" s="105" t="str">
        <f t="shared" ref="F108:F206" si="9">IF(E108="","", ROUND(D108*E108,2))</f>
        <v/>
      </c>
    </row>
    <row r="109">
      <c r="A109" s="103" t="s">
        <v>32657</v>
      </c>
      <c r="B109" s="103" t="s">
        <v>32658</v>
      </c>
      <c r="C109" s="104" t="s">
        <v>79</v>
      </c>
      <c r="D109" s="105">
        <v>1.0</v>
      </c>
      <c r="E109" s="147"/>
      <c r="F109" s="105" t="str">
        <f t="shared" si="9"/>
        <v/>
      </c>
    </row>
    <row r="110">
      <c r="A110" s="103" t="s">
        <v>32659</v>
      </c>
      <c r="B110" s="103" t="s">
        <v>32660</v>
      </c>
      <c r="C110" s="104" t="s">
        <v>79</v>
      </c>
      <c r="D110" s="105">
        <v>1.0</v>
      </c>
      <c r="E110" s="147"/>
      <c r="F110" s="105" t="str">
        <f t="shared" si="9"/>
        <v/>
      </c>
    </row>
    <row r="111">
      <c r="A111" s="103" t="s">
        <v>32661</v>
      </c>
      <c r="B111" s="103" t="s">
        <v>32662</v>
      </c>
      <c r="C111" s="104" t="s">
        <v>79</v>
      </c>
      <c r="D111" s="105">
        <v>1.0</v>
      </c>
      <c r="E111" s="147"/>
      <c r="F111" s="105" t="str">
        <f t="shared" si="9"/>
        <v/>
      </c>
    </row>
    <row r="112">
      <c r="A112" s="103" t="s">
        <v>32663</v>
      </c>
      <c r="B112" s="103" t="s">
        <v>32664</v>
      </c>
      <c r="C112" s="104" t="s">
        <v>79</v>
      </c>
      <c r="D112" s="105">
        <v>1.0</v>
      </c>
      <c r="E112" s="147"/>
      <c r="F112" s="105" t="str">
        <f t="shared" si="9"/>
        <v/>
      </c>
    </row>
    <row r="113">
      <c r="A113" s="103" t="s">
        <v>32665</v>
      </c>
      <c r="B113" s="103" t="s">
        <v>32666</v>
      </c>
      <c r="C113" s="104" t="s">
        <v>79</v>
      </c>
      <c r="D113" s="105">
        <v>1.0</v>
      </c>
      <c r="E113" s="147"/>
      <c r="F113" s="105" t="str">
        <f t="shared" si="9"/>
        <v/>
      </c>
    </row>
    <row r="114">
      <c r="A114" s="103" t="s">
        <v>32667</v>
      </c>
      <c r="B114" s="103" t="s">
        <v>32668</v>
      </c>
      <c r="C114" s="104" t="s">
        <v>79</v>
      </c>
      <c r="D114" s="105">
        <v>1.0</v>
      </c>
      <c r="E114" s="147"/>
      <c r="F114" s="105" t="str">
        <f t="shared" si="9"/>
        <v/>
      </c>
    </row>
    <row r="115">
      <c r="A115" s="103" t="s">
        <v>32669</v>
      </c>
      <c r="B115" s="103" t="s">
        <v>32670</v>
      </c>
      <c r="C115" s="104" t="s">
        <v>79</v>
      </c>
      <c r="D115" s="105">
        <v>1.0</v>
      </c>
      <c r="E115" s="147"/>
      <c r="F115" s="105" t="str">
        <f t="shared" si="9"/>
        <v/>
      </c>
    </row>
    <row r="116">
      <c r="A116" s="103" t="s">
        <v>32671</v>
      </c>
      <c r="B116" s="103" t="s">
        <v>32672</v>
      </c>
      <c r="C116" s="104" t="s">
        <v>79</v>
      </c>
      <c r="D116" s="105">
        <v>1.0</v>
      </c>
      <c r="E116" s="147"/>
      <c r="F116" s="105" t="str">
        <f t="shared" si="9"/>
        <v/>
      </c>
    </row>
    <row r="117">
      <c r="A117" s="103" t="s">
        <v>32673</v>
      </c>
      <c r="B117" s="103" t="s">
        <v>32674</v>
      </c>
      <c r="C117" s="104" t="s">
        <v>79</v>
      </c>
      <c r="D117" s="105">
        <v>1.0</v>
      </c>
      <c r="E117" s="147"/>
      <c r="F117" s="105" t="str">
        <f t="shared" si="9"/>
        <v/>
      </c>
    </row>
    <row r="118">
      <c r="A118" s="103" t="s">
        <v>32675</v>
      </c>
      <c r="B118" s="103" t="s">
        <v>32676</v>
      </c>
      <c r="C118" s="104" t="s">
        <v>79</v>
      </c>
      <c r="D118" s="105">
        <v>1.0</v>
      </c>
      <c r="E118" s="147"/>
      <c r="F118" s="105" t="str">
        <f t="shared" si="9"/>
        <v/>
      </c>
    </row>
    <row r="119">
      <c r="A119" s="103" t="s">
        <v>32677</v>
      </c>
      <c r="B119" s="103" t="s">
        <v>32678</v>
      </c>
      <c r="C119" s="104" t="s">
        <v>79</v>
      </c>
      <c r="D119" s="105">
        <v>1.0</v>
      </c>
      <c r="E119" s="147"/>
      <c r="F119" s="105" t="str">
        <f t="shared" si="9"/>
        <v/>
      </c>
    </row>
    <row r="120">
      <c r="A120" s="103" t="s">
        <v>32679</v>
      </c>
      <c r="B120" s="103" t="s">
        <v>32680</v>
      </c>
      <c r="C120" s="104" t="s">
        <v>79</v>
      </c>
      <c r="D120" s="105">
        <v>1.0</v>
      </c>
      <c r="E120" s="147"/>
      <c r="F120" s="105" t="str">
        <f t="shared" si="9"/>
        <v/>
      </c>
    </row>
    <row r="121">
      <c r="A121" s="103" t="s">
        <v>32681</v>
      </c>
      <c r="B121" s="103" t="s">
        <v>32682</v>
      </c>
      <c r="C121" s="104" t="s">
        <v>79</v>
      </c>
      <c r="D121" s="105">
        <v>1.0</v>
      </c>
      <c r="E121" s="147"/>
      <c r="F121" s="105" t="str">
        <f t="shared" si="9"/>
        <v/>
      </c>
    </row>
    <row r="122">
      <c r="A122" s="103" t="s">
        <v>32683</v>
      </c>
      <c r="B122" s="103" t="s">
        <v>32684</v>
      </c>
      <c r="C122" s="104" t="s">
        <v>79</v>
      </c>
      <c r="D122" s="105">
        <v>1.0</v>
      </c>
      <c r="E122" s="147"/>
      <c r="F122" s="105" t="str">
        <f t="shared" si="9"/>
        <v/>
      </c>
    </row>
    <row r="123">
      <c r="A123" s="103" t="s">
        <v>32685</v>
      </c>
      <c r="B123" s="103" t="s">
        <v>32686</v>
      </c>
      <c r="C123" s="104" t="s">
        <v>79</v>
      </c>
      <c r="D123" s="105">
        <v>1.0</v>
      </c>
      <c r="E123" s="147"/>
      <c r="F123" s="105" t="str">
        <f t="shared" si="9"/>
        <v/>
      </c>
    </row>
    <row r="124">
      <c r="A124" s="103" t="s">
        <v>32687</v>
      </c>
      <c r="B124" s="103" t="s">
        <v>32688</v>
      </c>
      <c r="C124" s="104" t="s">
        <v>79</v>
      </c>
      <c r="D124" s="105">
        <v>1.0</v>
      </c>
      <c r="E124" s="147"/>
      <c r="F124" s="105" t="str">
        <f t="shared" si="9"/>
        <v/>
      </c>
    </row>
    <row r="125">
      <c r="A125" s="103" t="s">
        <v>32689</v>
      </c>
      <c r="B125" s="103" t="s">
        <v>32690</v>
      </c>
      <c r="C125" s="104" t="s">
        <v>79</v>
      </c>
      <c r="D125" s="105">
        <v>1.0</v>
      </c>
      <c r="E125" s="147"/>
      <c r="F125" s="105" t="str">
        <f t="shared" si="9"/>
        <v/>
      </c>
    </row>
    <row r="126">
      <c r="A126" s="103" t="s">
        <v>32691</v>
      </c>
      <c r="B126" s="103" t="s">
        <v>32692</v>
      </c>
      <c r="C126" s="104" t="s">
        <v>79</v>
      </c>
      <c r="D126" s="105">
        <v>1.0</v>
      </c>
      <c r="E126" s="147"/>
      <c r="F126" s="105" t="str">
        <f t="shared" si="9"/>
        <v/>
      </c>
    </row>
    <row r="127">
      <c r="A127" s="103" t="s">
        <v>32693</v>
      </c>
      <c r="B127" s="103" t="s">
        <v>32662</v>
      </c>
      <c r="C127" s="104" t="s">
        <v>79</v>
      </c>
      <c r="D127" s="105">
        <v>1.0</v>
      </c>
      <c r="E127" s="147"/>
      <c r="F127" s="105" t="str">
        <f t="shared" si="9"/>
        <v/>
      </c>
    </row>
    <row r="128">
      <c r="A128" s="103" t="s">
        <v>32694</v>
      </c>
      <c r="B128" s="103" t="s">
        <v>32695</v>
      </c>
      <c r="C128" s="104" t="s">
        <v>79</v>
      </c>
      <c r="D128" s="105">
        <v>1.0</v>
      </c>
      <c r="E128" s="147"/>
      <c r="F128" s="105" t="str">
        <f t="shared" si="9"/>
        <v/>
      </c>
    </row>
    <row r="129">
      <c r="A129" s="103" t="s">
        <v>32696</v>
      </c>
      <c r="B129" s="103" t="s">
        <v>32697</v>
      </c>
      <c r="C129" s="104" t="s">
        <v>79</v>
      </c>
      <c r="D129" s="105">
        <v>1.0</v>
      </c>
      <c r="E129" s="147"/>
      <c r="F129" s="105" t="str">
        <f t="shared" si="9"/>
        <v/>
      </c>
    </row>
    <row r="130">
      <c r="A130" s="103" t="s">
        <v>32698</v>
      </c>
      <c r="B130" s="103" t="s">
        <v>32699</v>
      </c>
      <c r="C130" s="104" t="s">
        <v>79</v>
      </c>
      <c r="D130" s="105">
        <v>1.0</v>
      </c>
      <c r="E130" s="147"/>
      <c r="F130" s="105" t="str">
        <f t="shared" si="9"/>
        <v/>
      </c>
    </row>
    <row r="131">
      <c r="A131" s="103" t="s">
        <v>32700</v>
      </c>
      <c r="B131" s="103" t="s">
        <v>32701</v>
      </c>
      <c r="C131" s="104" t="s">
        <v>79</v>
      </c>
      <c r="D131" s="105">
        <v>1.0</v>
      </c>
      <c r="E131" s="147"/>
      <c r="F131" s="105" t="str">
        <f t="shared" si="9"/>
        <v/>
      </c>
    </row>
    <row r="132">
      <c r="A132" s="103" t="s">
        <v>32702</v>
      </c>
      <c r="B132" s="103" t="s">
        <v>32703</v>
      </c>
      <c r="C132" s="104" t="s">
        <v>79</v>
      </c>
      <c r="D132" s="105">
        <v>1.0</v>
      </c>
      <c r="E132" s="147"/>
      <c r="F132" s="105" t="str">
        <f t="shared" si="9"/>
        <v/>
      </c>
    </row>
    <row r="133">
      <c r="A133" s="103" t="s">
        <v>32704</v>
      </c>
      <c r="B133" s="103" t="s">
        <v>32705</v>
      </c>
      <c r="C133" s="104" t="s">
        <v>79</v>
      </c>
      <c r="D133" s="105">
        <v>1.0</v>
      </c>
      <c r="E133" s="147"/>
      <c r="F133" s="105" t="str">
        <f t="shared" si="9"/>
        <v/>
      </c>
    </row>
    <row r="134">
      <c r="A134" s="103" t="s">
        <v>32706</v>
      </c>
      <c r="B134" s="103" t="s">
        <v>32707</v>
      </c>
      <c r="C134" s="104" t="s">
        <v>79</v>
      </c>
      <c r="D134" s="105">
        <v>1.0</v>
      </c>
      <c r="E134" s="147"/>
      <c r="F134" s="105" t="str">
        <f t="shared" si="9"/>
        <v/>
      </c>
    </row>
    <row r="135">
      <c r="A135" s="103" t="s">
        <v>32708</v>
      </c>
      <c r="B135" s="103" t="s">
        <v>32709</v>
      </c>
      <c r="C135" s="104" t="s">
        <v>79</v>
      </c>
      <c r="D135" s="105">
        <v>1.0</v>
      </c>
      <c r="E135" s="147"/>
      <c r="F135" s="105" t="str">
        <f t="shared" si="9"/>
        <v/>
      </c>
    </row>
    <row r="136">
      <c r="A136" s="103" t="s">
        <v>32710</v>
      </c>
      <c r="B136" s="103" t="s">
        <v>32711</v>
      </c>
      <c r="C136" s="104" t="s">
        <v>79</v>
      </c>
      <c r="D136" s="105">
        <v>1.0</v>
      </c>
      <c r="E136" s="147"/>
      <c r="F136" s="105" t="str">
        <f t="shared" si="9"/>
        <v/>
      </c>
    </row>
    <row r="137">
      <c r="A137" s="103" t="s">
        <v>32712</v>
      </c>
      <c r="B137" s="103" t="s">
        <v>32713</v>
      </c>
      <c r="C137" s="104" t="s">
        <v>79</v>
      </c>
      <c r="D137" s="105">
        <v>1.0</v>
      </c>
      <c r="E137" s="147"/>
      <c r="F137" s="105" t="str">
        <f t="shared" si="9"/>
        <v/>
      </c>
    </row>
    <row r="138">
      <c r="A138" s="103" t="s">
        <v>32714</v>
      </c>
      <c r="B138" s="103" t="s">
        <v>32715</v>
      </c>
      <c r="C138" s="104" t="s">
        <v>79</v>
      </c>
      <c r="D138" s="105">
        <v>1.0</v>
      </c>
      <c r="E138" s="147"/>
      <c r="F138" s="105" t="str">
        <f t="shared" si="9"/>
        <v/>
      </c>
    </row>
    <row r="139">
      <c r="A139" s="103" t="s">
        <v>32716</v>
      </c>
      <c r="B139" s="103" t="s">
        <v>32717</v>
      </c>
      <c r="C139" s="104" t="s">
        <v>79</v>
      </c>
      <c r="D139" s="105">
        <v>1.0</v>
      </c>
      <c r="E139" s="147"/>
      <c r="F139" s="105" t="str">
        <f t="shared" si="9"/>
        <v/>
      </c>
    </row>
    <row r="140">
      <c r="A140" s="103" t="s">
        <v>32718</v>
      </c>
      <c r="B140" s="103" t="s">
        <v>32719</v>
      </c>
      <c r="C140" s="104" t="s">
        <v>79</v>
      </c>
      <c r="D140" s="105">
        <v>1.0</v>
      </c>
      <c r="E140" s="147"/>
      <c r="F140" s="105" t="str">
        <f t="shared" si="9"/>
        <v/>
      </c>
    </row>
    <row r="141">
      <c r="A141" s="103" t="s">
        <v>32720</v>
      </c>
      <c r="B141" s="103" t="s">
        <v>32721</v>
      </c>
      <c r="C141" s="104" t="s">
        <v>79</v>
      </c>
      <c r="D141" s="105">
        <v>1.0</v>
      </c>
      <c r="E141" s="147"/>
      <c r="F141" s="105" t="str">
        <f t="shared" si="9"/>
        <v/>
      </c>
    </row>
    <row r="142">
      <c r="A142" s="103" t="s">
        <v>32722</v>
      </c>
      <c r="B142" s="103" t="s">
        <v>32723</v>
      </c>
      <c r="C142" s="104" t="s">
        <v>79</v>
      </c>
      <c r="D142" s="105">
        <v>1.0</v>
      </c>
      <c r="E142" s="147"/>
      <c r="F142" s="105" t="str">
        <f t="shared" si="9"/>
        <v/>
      </c>
    </row>
    <row r="143">
      <c r="A143" s="103" t="s">
        <v>32724</v>
      </c>
      <c r="B143" s="103" t="s">
        <v>32725</v>
      </c>
      <c r="C143" s="104" t="s">
        <v>79</v>
      </c>
      <c r="D143" s="105">
        <v>1.0</v>
      </c>
      <c r="E143" s="147"/>
      <c r="F143" s="105" t="str">
        <f t="shared" si="9"/>
        <v/>
      </c>
    </row>
    <row r="144">
      <c r="A144" s="103" t="s">
        <v>32726</v>
      </c>
      <c r="B144" s="103" t="s">
        <v>32727</v>
      </c>
      <c r="C144" s="104" t="s">
        <v>79</v>
      </c>
      <c r="D144" s="105">
        <v>1.0</v>
      </c>
      <c r="E144" s="147"/>
      <c r="F144" s="105" t="str">
        <f t="shared" si="9"/>
        <v/>
      </c>
    </row>
    <row r="145">
      <c r="A145" s="103" t="s">
        <v>32728</v>
      </c>
      <c r="B145" s="103" t="s">
        <v>32729</v>
      </c>
      <c r="C145" s="104" t="s">
        <v>79</v>
      </c>
      <c r="D145" s="105">
        <v>1.0</v>
      </c>
      <c r="E145" s="147"/>
      <c r="F145" s="105" t="str">
        <f t="shared" si="9"/>
        <v/>
      </c>
    </row>
    <row r="146">
      <c r="A146" s="103" t="s">
        <v>32730</v>
      </c>
      <c r="B146" s="103" t="s">
        <v>32731</v>
      </c>
      <c r="C146" s="104" t="s">
        <v>79</v>
      </c>
      <c r="D146" s="105">
        <v>1.0</v>
      </c>
      <c r="E146" s="147"/>
      <c r="F146" s="105" t="str">
        <f t="shared" si="9"/>
        <v/>
      </c>
    </row>
    <row r="147">
      <c r="A147" s="103" t="s">
        <v>32732</v>
      </c>
      <c r="B147" s="103" t="s">
        <v>32733</v>
      </c>
      <c r="C147" s="104" t="s">
        <v>79</v>
      </c>
      <c r="D147" s="105">
        <v>1.0</v>
      </c>
      <c r="E147" s="147"/>
      <c r="F147" s="105" t="str">
        <f t="shared" si="9"/>
        <v/>
      </c>
    </row>
    <row r="148">
      <c r="A148" s="103" t="s">
        <v>32734</v>
      </c>
      <c r="B148" s="103" t="s">
        <v>32735</v>
      </c>
      <c r="C148" s="104" t="s">
        <v>79</v>
      </c>
      <c r="D148" s="105">
        <v>1.0</v>
      </c>
      <c r="E148" s="147"/>
      <c r="F148" s="105" t="str">
        <f t="shared" si="9"/>
        <v/>
      </c>
    </row>
    <row r="149">
      <c r="A149" s="103" t="s">
        <v>32736</v>
      </c>
      <c r="B149" s="103" t="s">
        <v>32737</v>
      </c>
      <c r="C149" s="104" t="s">
        <v>79</v>
      </c>
      <c r="D149" s="105">
        <v>1.0</v>
      </c>
      <c r="E149" s="147"/>
      <c r="F149" s="105" t="str">
        <f t="shared" si="9"/>
        <v/>
      </c>
    </row>
    <row r="150">
      <c r="A150" s="103" t="s">
        <v>32738</v>
      </c>
      <c r="B150" s="103" t="s">
        <v>32739</v>
      </c>
      <c r="C150" s="104" t="s">
        <v>79</v>
      </c>
      <c r="D150" s="105">
        <v>1.0</v>
      </c>
      <c r="E150" s="147"/>
      <c r="F150" s="105" t="str">
        <f t="shared" si="9"/>
        <v/>
      </c>
    </row>
    <row r="151">
      <c r="A151" s="103" t="s">
        <v>32740</v>
      </c>
      <c r="B151" s="103" t="s">
        <v>32741</v>
      </c>
      <c r="C151" s="104" t="s">
        <v>79</v>
      </c>
      <c r="D151" s="105">
        <v>1.0</v>
      </c>
      <c r="E151" s="147"/>
      <c r="F151" s="105" t="str">
        <f t="shared" si="9"/>
        <v/>
      </c>
    </row>
    <row r="152">
      <c r="A152" s="103" t="s">
        <v>32742</v>
      </c>
      <c r="B152" s="103" t="s">
        <v>32743</v>
      </c>
      <c r="C152" s="104" t="s">
        <v>79</v>
      </c>
      <c r="D152" s="105">
        <v>1.0</v>
      </c>
      <c r="E152" s="147"/>
      <c r="F152" s="105" t="str">
        <f t="shared" si="9"/>
        <v/>
      </c>
    </row>
    <row r="153">
      <c r="A153" s="103" t="s">
        <v>32744</v>
      </c>
      <c r="B153" s="103" t="s">
        <v>32745</v>
      </c>
      <c r="C153" s="104" t="s">
        <v>79</v>
      </c>
      <c r="D153" s="105">
        <v>1.0</v>
      </c>
      <c r="E153" s="147"/>
      <c r="F153" s="105" t="str">
        <f t="shared" si="9"/>
        <v/>
      </c>
    </row>
    <row r="154">
      <c r="A154" s="103" t="s">
        <v>32746</v>
      </c>
      <c r="B154" s="103" t="s">
        <v>32747</v>
      </c>
      <c r="C154" s="104" t="s">
        <v>79</v>
      </c>
      <c r="D154" s="105">
        <v>1.0</v>
      </c>
      <c r="E154" s="147"/>
      <c r="F154" s="105" t="str">
        <f t="shared" si="9"/>
        <v/>
      </c>
    </row>
    <row r="155">
      <c r="A155" s="103" t="s">
        <v>32748</v>
      </c>
      <c r="B155" s="103" t="s">
        <v>32749</v>
      </c>
      <c r="C155" s="104" t="s">
        <v>79</v>
      </c>
      <c r="D155" s="105">
        <v>1.0</v>
      </c>
      <c r="E155" s="147"/>
      <c r="F155" s="105" t="str">
        <f t="shared" si="9"/>
        <v/>
      </c>
    </row>
    <row r="156">
      <c r="A156" s="103" t="s">
        <v>32750</v>
      </c>
      <c r="B156" s="103" t="s">
        <v>32751</v>
      </c>
      <c r="C156" s="104" t="s">
        <v>79</v>
      </c>
      <c r="D156" s="105">
        <v>1.0</v>
      </c>
      <c r="E156" s="147"/>
      <c r="F156" s="105" t="str">
        <f t="shared" si="9"/>
        <v/>
      </c>
    </row>
    <row r="157">
      <c r="A157" s="103" t="s">
        <v>32752</v>
      </c>
      <c r="B157" s="103" t="s">
        <v>32753</v>
      </c>
      <c r="C157" s="104" t="s">
        <v>79</v>
      </c>
      <c r="D157" s="105">
        <v>1.0</v>
      </c>
      <c r="E157" s="147"/>
      <c r="F157" s="105" t="str">
        <f t="shared" si="9"/>
        <v/>
      </c>
    </row>
    <row r="158">
      <c r="A158" s="103" t="s">
        <v>32754</v>
      </c>
      <c r="B158" s="103" t="s">
        <v>32755</v>
      </c>
      <c r="C158" s="104" t="s">
        <v>79</v>
      </c>
      <c r="D158" s="105">
        <v>1.0</v>
      </c>
      <c r="E158" s="147"/>
      <c r="F158" s="105" t="str">
        <f t="shared" si="9"/>
        <v/>
      </c>
    </row>
    <row r="159">
      <c r="A159" s="103" t="s">
        <v>32756</v>
      </c>
      <c r="B159" s="103" t="s">
        <v>32757</v>
      </c>
      <c r="C159" s="104" t="s">
        <v>79</v>
      </c>
      <c r="D159" s="105">
        <v>1.0</v>
      </c>
      <c r="E159" s="147"/>
      <c r="F159" s="105" t="str">
        <f t="shared" si="9"/>
        <v/>
      </c>
    </row>
    <row r="160">
      <c r="A160" s="103" t="s">
        <v>32758</v>
      </c>
      <c r="B160" s="103" t="s">
        <v>32759</v>
      </c>
      <c r="C160" s="104" t="s">
        <v>79</v>
      </c>
      <c r="D160" s="105">
        <v>1.0</v>
      </c>
      <c r="E160" s="147"/>
      <c r="F160" s="105" t="str">
        <f t="shared" si="9"/>
        <v/>
      </c>
    </row>
    <row r="161">
      <c r="A161" s="103" t="s">
        <v>32760</v>
      </c>
      <c r="B161" s="103" t="s">
        <v>32761</v>
      </c>
      <c r="C161" s="104" t="s">
        <v>79</v>
      </c>
      <c r="D161" s="105">
        <v>1.0</v>
      </c>
      <c r="E161" s="147"/>
      <c r="F161" s="105" t="str">
        <f t="shared" si="9"/>
        <v/>
      </c>
    </row>
    <row r="162">
      <c r="A162" s="103" t="s">
        <v>32762</v>
      </c>
      <c r="B162" s="103" t="s">
        <v>32763</v>
      </c>
      <c r="C162" s="104" t="s">
        <v>79</v>
      </c>
      <c r="D162" s="105">
        <v>1.0</v>
      </c>
      <c r="E162" s="147"/>
      <c r="F162" s="105" t="str">
        <f t="shared" si="9"/>
        <v/>
      </c>
    </row>
    <row r="163">
      <c r="A163" s="103" t="s">
        <v>32764</v>
      </c>
      <c r="B163" s="103" t="s">
        <v>32765</v>
      </c>
      <c r="C163" s="104" t="s">
        <v>79</v>
      </c>
      <c r="D163" s="105">
        <v>1.0</v>
      </c>
      <c r="E163" s="147"/>
      <c r="F163" s="105" t="str">
        <f t="shared" si="9"/>
        <v/>
      </c>
    </row>
    <row r="164">
      <c r="A164" s="103" t="s">
        <v>32766</v>
      </c>
      <c r="B164" s="103" t="s">
        <v>32767</v>
      </c>
      <c r="C164" s="104" t="s">
        <v>79</v>
      </c>
      <c r="D164" s="105">
        <v>1.0</v>
      </c>
      <c r="E164" s="147"/>
      <c r="F164" s="105" t="str">
        <f t="shared" si="9"/>
        <v/>
      </c>
    </row>
    <row r="165">
      <c r="A165" s="103" t="s">
        <v>32768</v>
      </c>
      <c r="B165" s="103" t="s">
        <v>32769</v>
      </c>
      <c r="C165" s="104" t="s">
        <v>79</v>
      </c>
      <c r="D165" s="105">
        <v>1.0</v>
      </c>
      <c r="E165" s="147"/>
      <c r="F165" s="105" t="str">
        <f t="shared" si="9"/>
        <v/>
      </c>
    </row>
    <row r="166">
      <c r="A166" s="103" t="s">
        <v>32770</v>
      </c>
      <c r="B166" s="103" t="s">
        <v>32771</v>
      </c>
      <c r="C166" s="104" t="s">
        <v>79</v>
      </c>
      <c r="D166" s="105">
        <v>1.0</v>
      </c>
      <c r="E166" s="147"/>
      <c r="F166" s="105" t="str">
        <f t="shared" si="9"/>
        <v/>
      </c>
    </row>
    <row r="167">
      <c r="A167" s="103" t="s">
        <v>32772</v>
      </c>
      <c r="B167" s="103" t="s">
        <v>32773</v>
      </c>
      <c r="C167" s="104" t="s">
        <v>79</v>
      </c>
      <c r="D167" s="105">
        <v>1.0</v>
      </c>
      <c r="E167" s="147"/>
      <c r="F167" s="105" t="str">
        <f t="shared" si="9"/>
        <v/>
      </c>
    </row>
    <row r="168">
      <c r="A168" s="103" t="s">
        <v>32774</v>
      </c>
      <c r="B168" s="103" t="s">
        <v>32775</v>
      </c>
      <c r="C168" s="104" t="s">
        <v>79</v>
      </c>
      <c r="D168" s="105">
        <v>1.0</v>
      </c>
      <c r="E168" s="147"/>
      <c r="F168" s="105" t="str">
        <f t="shared" si="9"/>
        <v/>
      </c>
    </row>
    <row r="169">
      <c r="A169" s="103" t="s">
        <v>32776</v>
      </c>
      <c r="B169" s="103" t="s">
        <v>32777</v>
      </c>
      <c r="C169" s="104" t="s">
        <v>79</v>
      </c>
      <c r="D169" s="105">
        <v>1.0</v>
      </c>
      <c r="E169" s="147"/>
      <c r="F169" s="105" t="str">
        <f t="shared" si="9"/>
        <v/>
      </c>
    </row>
    <row r="170">
      <c r="A170" s="103" t="s">
        <v>32778</v>
      </c>
      <c r="B170" s="103" t="s">
        <v>32779</v>
      </c>
      <c r="C170" s="104" t="s">
        <v>79</v>
      </c>
      <c r="D170" s="105">
        <v>1.0</v>
      </c>
      <c r="E170" s="147"/>
      <c r="F170" s="105" t="str">
        <f t="shared" si="9"/>
        <v/>
      </c>
    </row>
    <row r="171">
      <c r="A171" s="103" t="s">
        <v>32780</v>
      </c>
      <c r="B171" s="103" t="s">
        <v>32781</v>
      </c>
      <c r="C171" s="104" t="s">
        <v>79</v>
      </c>
      <c r="D171" s="105">
        <v>1.0</v>
      </c>
      <c r="E171" s="147"/>
      <c r="F171" s="105" t="str">
        <f t="shared" si="9"/>
        <v/>
      </c>
    </row>
    <row r="172">
      <c r="A172" s="103" t="s">
        <v>32782</v>
      </c>
      <c r="B172" s="103" t="s">
        <v>32783</v>
      </c>
      <c r="C172" s="104" t="s">
        <v>79</v>
      </c>
      <c r="D172" s="105">
        <v>1.0</v>
      </c>
      <c r="E172" s="147"/>
      <c r="F172" s="105" t="str">
        <f t="shared" si="9"/>
        <v/>
      </c>
    </row>
    <row r="173">
      <c r="A173" s="103" t="s">
        <v>32784</v>
      </c>
      <c r="B173" s="103" t="s">
        <v>32785</v>
      </c>
      <c r="C173" s="104" t="s">
        <v>79</v>
      </c>
      <c r="D173" s="105">
        <v>1.0</v>
      </c>
      <c r="E173" s="147"/>
      <c r="F173" s="105" t="str">
        <f t="shared" si="9"/>
        <v/>
      </c>
    </row>
    <row r="174">
      <c r="A174" s="103" t="s">
        <v>32786</v>
      </c>
      <c r="B174" s="103" t="s">
        <v>32787</v>
      </c>
      <c r="C174" s="104" t="s">
        <v>79</v>
      </c>
      <c r="D174" s="105">
        <v>1.0</v>
      </c>
      <c r="E174" s="147"/>
      <c r="F174" s="105" t="str">
        <f t="shared" si="9"/>
        <v/>
      </c>
    </row>
    <row r="175">
      <c r="A175" s="103" t="s">
        <v>32788</v>
      </c>
      <c r="B175" s="103" t="s">
        <v>32789</v>
      </c>
      <c r="C175" s="104" t="s">
        <v>79</v>
      </c>
      <c r="D175" s="105">
        <v>1.0</v>
      </c>
      <c r="E175" s="147"/>
      <c r="F175" s="105" t="str">
        <f t="shared" si="9"/>
        <v/>
      </c>
    </row>
    <row r="176">
      <c r="A176" s="103" t="s">
        <v>32790</v>
      </c>
      <c r="B176" s="103" t="s">
        <v>32791</v>
      </c>
      <c r="C176" s="104" t="s">
        <v>79</v>
      </c>
      <c r="D176" s="105">
        <v>1.0</v>
      </c>
      <c r="E176" s="147"/>
      <c r="F176" s="105" t="str">
        <f t="shared" si="9"/>
        <v/>
      </c>
    </row>
    <row r="177">
      <c r="A177" s="103" t="s">
        <v>32792</v>
      </c>
      <c r="B177" s="103" t="s">
        <v>32793</v>
      </c>
      <c r="C177" s="104" t="s">
        <v>79</v>
      </c>
      <c r="D177" s="105">
        <v>1.0</v>
      </c>
      <c r="E177" s="147"/>
      <c r="F177" s="105" t="str">
        <f t="shared" si="9"/>
        <v/>
      </c>
    </row>
    <row r="178">
      <c r="A178" s="103" t="s">
        <v>32794</v>
      </c>
      <c r="B178" s="103" t="s">
        <v>32795</v>
      </c>
      <c r="C178" s="104" t="s">
        <v>79</v>
      </c>
      <c r="D178" s="105">
        <v>1.0</v>
      </c>
      <c r="E178" s="147"/>
      <c r="F178" s="105" t="str">
        <f t="shared" si="9"/>
        <v/>
      </c>
    </row>
    <row r="179">
      <c r="A179" s="103" t="s">
        <v>32796</v>
      </c>
      <c r="B179" s="103" t="s">
        <v>32797</v>
      </c>
      <c r="C179" s="104" t="s">
        <v>79</v>
      </c>
      <c r="D179" s="105">
        <v>1.0</v>
      </c>
      <c r="E179" s="147"/>
      <c r="F179" s="105" t="str">
        <f t="shared" si="9"/>
        <v/>
      </c>
    </row>
    <row r="180">
      <c r="A180" s="103" t="s">
        <v>32798</v>
      </c>
      <c r="B180" s="103" t="s">
        <v>32799</v>
      </c>
      <c r="C180" s="104" t="s">
        <v>79</v>
      </c>
      <c r="D180" s="105">
        <v>1.0</v>
      </c>
      <c r="E180" s="147"/>
      <c r="F180" s="105" t="str">
        <f t="shared" si="9"/>
        <v/>
      </c>
    </row>
    <row r="181">
      <c r="A181" s="103" t="s">
        <v>32800</v>
      </c>
      <c r="B181" s="103" t="s">
        <v>32801</v>
      </c>
      <c r="C181" s="104" t="s">
        <v>79</v>
      </c>
      <c r="D181" s="105">
        <v>1.0</v>
      </c>
      <c r="E181" s="147"/>
      <c r="F181" s="105" t="str">
        <f t="shared" si="9"/>
        <v/>
      </c>
    </row>
    <row r="182">
      <c r="A182" s="103" t="s">
        <v>32802</v>
      </c>
      <c r="B182" s="103" t="s">
        <v>32803</v>
      </c>
      <c r="C182" s="104" t="s">
        <v>79</v>
      </c>
      <c r="D182" s="105">
        <v>1.0</v>
      </c>
      <c r="E182" s="147"/>
      <c r="F182" s="105" t="str">
        <f t="shared" si="9"/>
        <v/>
      </c>
    </row>
    <row r="183">
      <c r="A183" s="103" t="s">
        <v>32804</v>
      </c>
      <c r="B183" s="103" t="s">
        <v>32805</v>
      </c>
      <c r="C183" s="104" t="s">
        <v>79</v>
      </c>
      <c r="D183" s="105">
        <v>1.0</v>
      </c>
      <c r="E183" s="147"/>
      <c r="F183" s="105" t="str">
        <f t="shared" si="9"/>
        <v/>
      </c>
    </row>
    <row r="184">
      <c r="A184" s="103" t="s">
        <v>32806</v>
      </c>
      <c r="B184" s="103" t="s">
        <v>32807</v>
      </c>
      <c r="C184" s="104" t="s">
        <v>79</v>
      </c>
      <c r="D184" s="105">
        <v>1.0</v>
      </c>
      <c r="E184" s="147"/>
      <c r="F184" s="105" t="str">
        <f t="shared" si="9"/>
        <v/>
      </c>
    </row>
    <row r="185">
      <c r="A185" s="103" t="s">
        <v>32808</v>
      </c>
      <c r="B185" s="103" t="s">
        <v>32809</v>
      </c>
      <c r="C185" s="104" t="s">
        <v>79</v>
      </c>
      <c r="D185" s="105">
        <v>1.0</v>
      </c>
      <c r="E185" s="147"/>
      <c r="F185" s="105" t="str">
        <f t="shared" si="9"/>
        <v/>
      </c>
    </row>
    <row r="186">
      <c r="A186" s="103" t="s">
        <v>32810</v>
      </c>
      <c r="B186" s="103" t="s">
        <v>32811</v>
      </c>
      <c r="C186" s="104" t="s">
        <v>79</v>
      </c>
      <c r="D186" s="105">
        <v>1.0</v>
      </c>
      <c r="E186" s="147"/>
      <c r="F186" s="105" t="str">
        <f t="shared" si="9"/>
        <v/>
      </c>
    </row>
    <row r="187">
      <c r="A187" s="103" t="s">
        <v>32812</v>
      </c>
      <c r="B187" s="103" t="s">
        <v>32813</v>
      </c>
      <c r="C187" s="104" t="s">
        <v>79</v>
      </c>
      <c r="D187" s="105">
        <v>1.0</v>
      </c>
      <c r="E187" s="147"/>
      <c r="F187" s="105" t="str">
        <f t="shared" si="9"/>
        <v/>
      </c>
    </row>
    <row r="188">
      <c r="A188" s="103" t="s">
        <v>32814</v>
      </c>
      <c r="B188" s="103" t="s">
        <v>32815</v>
      </c>
      <c r="C188" s="104" t="s">
        <v>79</v>
      </c>
      <c r="D188" s="105">
        <v>1.0</v>
      </c>
      <c r="E188" s="147"/>
      <c r="F188" s="105" t="str">
        <f t="shared" si="9"/>
        <v/>
      </c>
    </row>
    <row r="189">
      <c r="A189" s="103" t="s">
        <v>32816</v>
      </c>
      <c r="B189" s="103" t="s">
        <v>32817</v>
      </c>
      <c r="C189" s="104" t="s">
        <v>79</v>
      </c>
      <c r="D189" s="105">
        <v>1.0</v>
      </c>
      <c r="E189" s="147"/>
      <c r="F189" s="105" t="str">
        <f t="shared" si="9"/>
        <v/>
      </c>
    </row>
    <row r="190">
      <c r="A190" s="103" t="s">
        <v>32818</v>
      </c>
      <c r="B190" s="103" t="s">
        <v>32819</v>
      </c>
      <c r="C190" s="104" t="s">
        <v>79</v>
      </c>
      <c r="D190" s="105">
        <v>1.0</v>
      </c>
      <c r="E190" s="147"/>
      <c r="F190" s="105" t="str">
        <f t="shared" si="9"/>
        <v/>
      </c>
    </row>
    <row r="191">
      <c r="A191" s="103" t="s">
        <v>32820</v>
      </c>
      <c r="B191" s="103" t="s">
        <v>32821</v>
      </c>
      <c r="C191" s="104" t="s">
        <v>79</v>
      </c>
      <c r="D191" s="105">
        <v>1.0</v>
      </c>
      <c r="E191" s="147"/>
      <c r="F191" s="105" t="str">
        <f t="shared" si="9"/>
        <v/>
      </c>
    </row>
    <row r="192">
      <c r="A192" s="103" t="s">
        <v>32822</v>
      </c>
      <c r="B192" s="103" t="s">
        <v>32823</v>
      </c>
      <c r="C192" s="104" t="s">
        <v>79</v>
      </c>
      <c r="D192" s="105">
        <v>1.0</v>
      </c>
      <c r="E192" s="147"/>
      <c r="F192" s="105" t="str">
        <f t="shared" si="9"/>
        <v/>
      </c>
    </row>
    <row r="193">
      <c r="A193" s="103" t="s">
        <v>32824</v>
      </c>
      <c r="B193" s="103" t="s">
        <v>32825</v>
      </c>
      <c r="C193" s="104" t="s">
        <v>79</v>
      </c>
      <c r="D193" s="105">
        <v>1.0</v>
      </c>
      <c r="E193" s="147"/>
      <c r="F193" s="105" t="str">
        <f t="shared" si="9"/>
        <v/>
      </c>
    </row>
    <row r="194">
      <c r="A194" s="103" t="s">
        <v>32826</v>
      </c>
      <c r="B194" s="103" t="s">
        <v>32827</v>
      </c>
      <c r="C194" s="104" t="s">
        <v>79</v>
      </c>
      <c r="D194" s="105">
        <v>1.0</v>
      </c>
      <c r="E194" s="147"/>
      <c r="F194" s="105" t="str">
        <f t="shared" si="9"/>
        <v/>
      </c>
    </row>
    <row r="195">
      <c r="A195" s="103" t="s">
        <v>32828</v>
      </c>
      <c r="B195" s="103" t="s">
        <v>32829</v>
      </c>
      <c r="C195" s="104" t="s">
        <v>79</v>
      </c>
      <c r="D195" s="105">
        <v>1.0</v>
      </c>
      <c r="E195" s="147"/>
      <c r="F195" s="105" t="str">
        <f t="shared" si="9"/>
        <v/>
      </c>
    </row>
    <row r="196">
      <c r="A196" s="103" t="s">
        <v>32830</v>
      </c>
      <c r="B196" s="103" t="s">
        <v>32831</v>
      </c>
      <c r="C196" s="104" t="s">
        <v>79</v>
      </c>
      <c r="D196" s="105">
        <v>1.0</v>
      </c>
      <c r="E196" s="147"/>
      <c r="F196" s="105" t="str">
        <f t="shared" si="9"/>
        <v/>
      </c>
    </row>
    <row r="197">
      <c r="A197" s="103" t="s">
        <v>32832</v>
      </c>
      <c r="B197" s="103" t="s">
        <v>32833</v>
      </c>
      <c r="C197" s="104" t="s">
        <v>79</v>
      </c>
      <c r="D197" s="105">
        <v>1.0</v>
      </c>
      <c r="E197" s="147"/>
      <c r="F197" s="105" t="str">
        <f t="shared" si="9"/>
        <v/>
      </c>
    </row>
    <row r="198">
      <c r="A198" s="103" t="s">
        <v>32834</v>
      </c>
      <c r="B198" s="103" t="s">
        <v>32835</v>
      </c>
      <c r="C198" s="104" t="s">
        <v>79</v>
      </c>
      <c r="D198" s="105">
        <v>1.0</v>
      </c>
      <c r="E198" s="147"/>
      <c r="F198" s="105" t="str">
        <f t="shared" si="9"/>
        <v/>
      </c>
    </row>
    <row r="199">
      <c r="A199" s="103" t="s">
        <v>32836</v>
      </c>
      <c r="B199" s="103" t="s">
        <v>32837</v>
      </c>
      <c r="C199" s="104" t="s">
        <v>79</v>
      </c>
      <c r="D199" s="105">
        <v>1.0</v>
      </c>
      <c r="E199" s="147"/>
      <c r="F199" s="105" t="str">
        <f t="shared" si="9"/>
        <v/>
      </c>
    </row>
    <row r="200">
      <c r="A200" s="103" t="s">
        <v>32838</v>
      </c>
      <c r="B200" s="103" t="s">
        <v>32839</v>
      </c>
      <c r="C200" s="104" t="s">
        <v>79</v>
      </c>
      <c r="D200" s="105">
        <v>1.0</v>
      </c>
      <c r="E200" s="147"/>
      <c r="F200" s="105" t="str">
        <f t="shared" si="9"/>
        <v/>
      </c>
    </row>
    <row r="201">
      <c r="A201" s="103" t="s">
        <v>32840</v>
      </c>
      <c r="B201" s="103" t="s">
        <v>32841</v>
      </c>
      <c r="C201" s="104" t="s">
        <v>79</v>
      </c>
      <c r="D201" s="105">
        <v>1.0</v>
      </c>
      <c r="E201" s="147"/>
      <c r="F201" s="105" t="str">
        <f t="shared" si="9"/>
        <v/>
      </c>
    </row>
    <row r="202">
      <c r="A202" s="103" t="s">
        <v>32842</v>
      </c>
      <c r="B202" s="103" t="s">
        <v>32843</v>
      </c>
      <c r="C202" s="104" t="s">
        <v>79</v>
      </c>
      <c r="D202" s="105">
        <v>1.0</v>
      </c>
      <c r="E202" s="147"/>
      <c r="F202" s="105" t="str">
        <f t="shared" si="9"/>
        <v/>
      </c>
    </row>
    <row r="203">
      <c r="A203" s="103" t="s">
        <v>32844</v>
      </c>
      <c r="B203" s="103" t="s">
        <v>32845</v>
      </c>
      <c r="C203" s="104" t="s">
        <v>79</v>
      </c>
      <c r="D203" s="105">
        <v>1.0</v>
      </c>
      <c r="E203" s="147"/>
      <c r="F203" s="105" t="str">
        <f t="shared" si="9"/>
        <v/>
      </c>
    </row>
    <row r="204">
      <c r="A204" s="103" t="s">
        <v>32846</v>
      </c>
      <c r="B204" s="103" t="s">
        <v>32847</v>
      </c>
      <c r="C204" s="104" t="s">
        <v>79</v>
      </c>
      <c r="D204" s="105">
        <v>1.0</v>
      </c>
      <c r="E204" s="147"/>
      <c r="F204" s="105" t="str">
        <f t="shared" si="9"/>
        <v/>
      </c>
    </row>
    <row r="205">
      <c r="A205" s="103" t="s">
        <v>32848</v>
      </c>
      <c r="B205" s="103" t="s">
        <v>32849</v>
      </c>
      <c r="C205" s="104" t="s">
        <v>79</v>
      </c>
      <c r="D205" s="105">
        <v>1.0</v>
      </c>
      <c r="E205" s="147"/>
      <c r="F205" s="105" t="str">
        <f t="shared" si="9"/>
        <v/>
      </c>
    </row>
    <row r="206">
      <c r="A206" s="103" t="s">
        <v>32850</v>
      </c>
      <c r="B206" s="103" t="s">
        <v>32851</v>
      </c>
      <c r="C206" s="104" t="s">
        <v>79</v>
      </c>
      <c r="D206" s="105">
        <v>1.0</v>
      </c>
      <c r="E206" s="147"/>
      <c r="F206" s="105" t="str">
        <f t="shared" si="9"/>
        <v/>
      </c>
    </row>
    <row r="207">
      <c r="A207" s="99" t="s">
        <v>32852</v>
      </c>
      <c r="B207" s="99" t="s">
        <v>32853</v>
      </c>
      <c r="C207" s="100"/>
      <c r="D207" s="99"/>
      <c r="E207" s="99"/>
      <c r="F207" s="102">
        <f>SUM(F208:F240)</f>
        <v>0</v>
      </c>
    </row>
    <row r="208">
      <c r="A208" s="103" t="s">
        <v>32854</v>
      </c>
      <c r="B208" s="103" t="s">
        <v>32855</v>
      </c>
      <c r="C208" s="104" t="s">
        <v>79</v>
      </c>
      <c r="D208" s="105">
        <v>1.0</v>
      </c>
      <c r="E208" s="147"/>
      <c r="F208" s="105" t="str">
        <f t="shared" ref="F208:F240" si="10">IF(E208="","", ROUND(D208*E208,2))</f>
        <v/>
      </c>
    </row>
    <row r="209">
      <c r="A209" s="103" t="s">
        <v>32856</v>
      </c>
      <c r="B209" s="103" t="s">
        <v>32857</v>
      </c>
      <c r="C209" s="104" t="s">
        <v>79</v>
      </c>
      <c r="D209" s="105">
        <v>1.0</v>
      </c>
      <c r="E209" s="147"/>
      <c r="F209" s="105" t="str">
        <f t="shared" si="10"/>
        <v/>
      </c>
    </row>
    <row r="210">
      <c r="A210" s="103" t="s">
        <v>32858</v>
      </c>
      <c r="B210" s="103" t="s">
        <v>32859</v>
      </c>
      <c r="C210" s="104" t="s">
        <v>79</v>
      </c>
      <c r="D210" s="105">
        <v>1.0</v>
      </c>
      <c r="E210" s="147"/>
      <c r="F210" s="105" t="str">
        <f t="shared" si="10"/>
        <v/>
      </c>
    </row>
    <row r="211">
      <c r="A211" s="103" t="s">
        <v>32860</v>
      </c>
      <c r="B211" s="103" t="s">
        <v>32861</v>
      </c>
      <c r="C211" s="104" t="s">
        <v>79</v>
      </c>
      <c r="D211" s="105">
        <v>1.0</v>
      </c>
      <c r="E211" s="147"/>
      <c r="F211" s="105" t="str">
        <f t="shared" si="10"/>
        <v/>
      </c>
    </row>
    <row r="212">
      <c r="A212" s="103" t="s">
        <v>32862</v>
      </c>
      <c r="B212" s="103" t="s">
        <v>32863</v>
      </c>
      <c r="C212" s="104" t="s">
        <v>79</v>
      </c>
      <c r="D212" s="105">
        <v>1.0</v>
      </c>
      <c r="E212" s="147"/>
      <c r="F212" s="105" t="str">
        <f t="shared" si="10"/>
        <v/>
      </c>
    </row>
    <row r="213">
      <c r="A213" s="103" t="s">
        <v>32864</v>
      </c>
      <c r="B213" s="103" t="s">
        <v>32865</v>
      </c>
      <c r="C213" s="104" t="s">
        <v>79</v>
      </c>
      <c r="D213" s="105">
        <v>1.0</v>
      </c>
      <c r="E213" s="147"/>
      <c r="F213" s="105" t="str">
        <f t="shared" si="10"/>
        <v/>
      </c>
    </row>
    <row r="214">
      <c r="A214" s="103" t="s">
        <v>32866</v>
      </c>
      <c r="B214" s="103" t="s">
        <v>32867</v>
      </c>
      <c r="C214" s="104" t="s">
        <v>79</v>
      </c>
      <c r="D214" s="105">
        <v>1.0</v>
      </c>
      <c r="E214" s="147"/>
      <c r="F214" s="105" t="str">
        <f t="shared" si="10"/>
        <v/>
      </c>
    </row>
    <row r="215">
      <c r="A215" s="103" t="s">
        <v>32868</v>
      </c>
      <c r="B215" s="103" t="s">
        <v>32869</v>
      </c>
      <c r="C215" s="104" t="s">
        <v>79</v>
      </c>
      <c r="D215" s="105">
        <v>1.0</v>
      </c>
      <c r="E215" s="147"/>
      <c r="F215" s="105" t="str">
        <f t="shared" si="10"/>
        <v/>
      </c>
    </row>
    <row r="216">
      <c r="A216" s="103" t="s">
        <v>32870</v>
      </c>
      <c r="B216" s="103" t="s">
        <v>32871</v>
      </c>
      <c r="C216" s="104" t="s">
        <v>79</v>
      </c>
      <c r="D216" s="105">
        <v>1.0</v>
      </c>
      <c r="E216" s="147"/>
      <c r="F216" s="105" t="str">
        <f t="shared" si="10"/>
        <v/>
      </c>
    </row>
    <row r="217">
      <c r="A217" s="103" t="s">
        <v>32872</v>
      </c>
      <c r="B217" s="103" t="s">
        <v>32873</v>
      </c>
      <c r="C217" s="104" t="s">
        <v>79</v>
      </c>
      <c r="D217" s="105">
        <v>1.0</v>
      </c>
      <c r="E217" s="147"/>
      <c r="F217" s="105" t="str">
        <f t="shared" si="10"/>
        <v/>
      </c>
    </row>
    <row r="218">
      <c r="A218" s="103" t="s">
        <v>32874</v>
      </c>
      <c r="B218" s="103" t="s">
        <v>32875</v>
      </c>
      <c r="C218" s="104" t="s">
        <v>79</v>
      </c>
      <c r="D218" s="105">
        <v>1.0</v>
      </c>
      <c r="E218" s="147"/>
      <c r="F218" s="105" t="str">
        <f t="shared" si="10"/>
        <v/>
      </c>
    </row>
    <row r="219">
      <c r="A219" s="103" t="s">
        <v>32876</v>
      </c>
      <c r="B219" s="103" t="s">
        <v>32877</v>
      </c>
      <c r="C219" s="104" t="s">
        <v>79</v>
      </c>
      <c r="D219" s="105">
        <v>1.0</v>
      </c>
      <c r="E219" s="147"/>
      <c r="F219" s="105" t="str">
        <f t="shared" si="10"/>
        <v/>
      </c>
    </row>
    <row r="220">
      <c r="A220" s="103" t="s">
        <v>32878</v>
      </c>
      <c r="B220" s="103" t="s">
        <v>32879</v>
      </c>
      <c r="C220" s="104" t="s">
        <v>79</v>
      </c>
      <c r="D220" s="105">
        <v>1.0</v>
      </c>
      <c r="E220" s="147"/>
      <c r="F220" s="105" t="str">
        <f t="shared" si="10"/>
        <v/>
      </c>
    </row>
    <row r="221">
      <c r="A221" s="103" t="s">
        <v>32880</v>
      </c>
      <c r="B221" s="103" t="s">
        <v>32881</v>
      </c>
      <c r="C221" s="104" t="s">
        <v>79</v>
      </c>
      <c r="D221" s="105">
        <v>1.0</v>
      </c>
      <c r="E221" s="147"/>
      <c r="F221" s="105" t="str">
        <f t="shared" si="10"/>
        <v/>
      </c>
    </row>
    <row r="222">
      <c r="A222" s="103" t="s">
        <v>32882</v>
      </c>
      <c r="B222" s="103" t="s">
        <v>32883</v>
      </c>
      <c r="C222" s="104" t="s">
        <v>79</v>
      </c>
      <c r="D222" s="105">
        <v>1.0</v>
      </c>
      <c r="E222" s="147"/>
      <c r="F222" s="105" t="str">
        <f t="shared" si="10"/>
        <v/>
      </c>
    </row>
    <row r="223">
      <c r="A223" s="103" t="s">
        <v>32884</v>
      </c>
      <c r="B223" s="103" t="s">
        <v>32885</v>
      </c>
      <c r="C223" s="104" t="s">
        <v>79</v>
      </c>
      <c r="D223" s="105">
        <v>1.0</v>
      </c>
      <c r="E223" s="147"/>
      <c r="F223" s="105" t="str">
        <f t="shared" si="10"/>
        <v/>
      </c>
    </row>
    <row r="224">
      <c r="A224" s="103" t="s">
        <v>32886</v>
      </c>
      <c r="B224" s="103" t="s">
        <v>32887</v>
      </c>
      <c r="C224" s="104" t="s">
        <v>79</v>
      </c>
      <c r="D224" s="105">
        <v>1.0</v>
      </c>
      <c r="E224" s="147"/>
      <c r="F224" s="105" t="str">
        <f t="shared" si="10"/>
        <v/>
      </c>
    </row>
    <row r="225">
      <c r="A225" s="103" t="s">
        <v>32888</v>
      </c>
      <c r="B225" s="103" t="s">
        <v>32889</v>
      </c>
      <c r="C225" s="104" t="s">
        <v>79</v>
      </c>
      <c r="D225" s="105">
        <v>1.0</v>
      </c>
      <c r="E225" s="147"/>
      <c r="F225" s="105" t="str">
        <f t="shared" si="10"/>
        <v/>
      </c>
    </row>
    <row r="226">
      <c r="A226" s="103" t="s">
        <v>32890</v>
      </c>
      <c r="B226" s="103" t="s">
        <v>32891</v>
      </c>
      <c r="C226" s="104" t="s">
        <v>79</v>
      </c>
      <c r="D226" s="105">
        <v>1.0</v>
      </c>
      <c r="E226" s="147"/>
      <c r="F226" s="105" t="str">
        <f t="shared" si="10"/>
        <v/>
      </c>
    </row>
    <row r="227">
      <c r="A227" s="103" t="s">
        <v>32892</v>
      </c>
      <c r="B227" s="103" t="s">
        <v>32893</v>
      </c>
      <c r="C227" s="104" t="s">
        <v>79</v>
      </c>
      <c r="D227" s="105">
        <v>1.0</v>
      </c>
      <c r="E227" s="147"/>
      <c r="F227" s="105" t="str">
        <f t="shared" si="10"/>
        <v/>
      </c>
    </row>
    <row r="228">
      <c r="A228" s="103" t="s">
        <v>32894</v>
      </c>
      <c r="B228" s="103" t="s">
        <v>32895</v>
      </c>
      <c r="C228" s="104" t="s">
        <v>79</v>
      </c>
      <c r="D228" s="105">
        <v>1.0</v>
      </c>
      <c r="E228" s="147"/>
      <c r="F228" s="105" t="str">
        <f t="shared" si="10"/>
        <v/>
      </c>
    </row>
    <row r="229">
      <c r="A229" s="103" t="s">
        <v>32896</v>
      </c>
      <c r="B229" s="103" t="s">
        <v>32897</v>
      </c>
      <c r="C229" s="104" t="s">
        <v>79</v>
      </c>
      <c r="D229" s="105">
        <v>1.0</v>
      </c>
      <c r="E229" s="147"/>
      <c r="F229" s="105" t="str">
        <f t="shared" si="10"/>
        <v/>
      </c>
    </row>
    <row r="230">
      <c r="A230" s="103" t="s">
        <v>32898</v>
      </c>
      <c r="B230" s="103" t="s">
        <v>32899</v>
      </c>
      <c r="C230" s="104" t="s">
        <v>79</v>
      </c>
      <c r="D230" s="105">
        <v>1.0</v>
      </c>
      <c r="E230" s="147"/>
      <c r="F230" s="105" t="str">
        <f t="shared" si="10"/>
        <v/>
      </c>
    </row>
    <row r="231">
      <c r="A231" s="103" t="s">
        <v>32900</v>
      </c>
      <c r="B231" s="103" t="s">
        <v>32901</v>
      </c>
      <c r="C231" s="104" t="s">
        <v>79</v>
      </c>
      <c r="D231" s="105">
        <v>1.0</v>
      </c>
      <c r="E231" s="147"/>
      <c r="F231" s="105" t="str">
        <f t="shared" si="10"/>
        <v/>
      </c>
    </row>
    <row r="232">
      <c r="A232" s="103" t="s">
        <v>32902</v>
      </c>
      <c r="B232" s="103" t="s">
        <v>32903</v>
      </c>
      <c r="C232" s="104" t="s">
        <v>79</v>
      </c>
      <c r="D232" s="105">
        <v>1.0</v>
      </c>
      <c r="E232" s="147"/>
      <c r="F232" s="105" t="str">
        <f t="shared" si="10"/>
        <v/>
      </c>
    </row>
    <row r="233">
      <c r="A233" s="103" t="s">
        <v>32904</v>
      </c>
      <c r="B233" s="103" t="s">
        <v>32905</v>
      </c>
      <c r="C233" s="104" t="s">
        <v>79</v>
      </c>
      <c r="D233" s="105">
        <v>1.0</v>
      </c>
      <c r="E233" s="147"/>
      <c r="F233" s="105" t="str">
        <f t="shared" si="10"/>
        <v/>
      </c>
    </row>
    <row r="234">
      <c r="A234" s="103" t="s">
        <v>32906</v>
      </c>
      <c r="B234" s="103" t="s">
        <v>32907</v>
      </c>
      <c r="C234" s="104" t="s">
        <v>79</v>
      </c>
      <c r="D234" s="105">
        <v>1.0</v>
      </c>
      <c r="E234" s="147"/>
      <c r="F234" s="105" t="str">
        <f t="shared" si="10"/>
        <v/>
      </c>
    </row>
    <row r="235">
      <c r="A235" s="103" t="s">
        <v>32908</v>
      </c>
      <c r="B235" s="103" t="s">
        <v>32909</v>
      </c>
      <c r="C235" s="104" t="s">
        <v>79</v>
      </c>
      <c r="D235" s="105">
        <v>1.0</v>
      </c>
      <c r="E235" s="147"/>
      <c r="F235" s="105" t="str">
        <f t="shared" si="10"/>
        <v/>
      </c>
    </row>
    <row r="236">
      <c r="A236" s="103" t="s">
        <v>32910</v>
      </c>
      <c r="B236" s="103" t="s">
        <v>32911</v>
      </c>
      <c r="C236" s="104" t="s">
        <v>79</v>
      </c>
      <c r="D236" s="105">
        <v>1.0</v>
      </c>
      <c r="E236" s="147"/>
      <c r="F236" s="105" t="str">
        <f t="shared" si="10"/>
        <v/>
      </c>
    </row>
    <row r="237">
      <c r="A237" s="103" t="s">
        <v>32912</v>
      </c>
      <c r="B237" s="103" t="s">
        <v>32913</v>
      </c>
      <c r="C237" s="104" t="s">
        <v>79</v>
      </c>
      <c r="D237" s="105">
        <v>1.0</v>
      </c>
      <c r="E237" s="147"/>
      <c r="F237" s="105" t="str">
        <f t="shared" si="10"/>
        <v/>
      </c>
    </row>
    <row r="238">
      <c r="A238" s="103" t="s">
        <v>32914</v>
      </c>
      <c r="B238" s="103" t="s">
        <v>32915</v>
      </c>
      <c r="C238" s="104" t="s">
        <v>79</v>
      </c>
      <c r="D238" s="105">
        <v>1.0</v>
      </c>
      <c r="E238" s="147"/>
      <c r="F238" s="105" t="str">
        <f t="shared" si="10"/>
        <v/>
      </c>
    </row>
    <row r="239">
      <c r="A239" s="103" t="s">
        <v>32916</v>
      </c>
      <c r="B239" s="103" t="s">
        <v>32917</v>
      </c>
      <c r="C239" s="104" t="s">
        <v>79</v>
      </c>
      <c r="D239" s="105">
        <v>1.0</v>
      </c>
      <c r="E239" s="147"/>
      <c r="F239" s="105" t="str">
        <f t="shared" si="10"/>
        <v/>
      </c>
    </row>
    <row r="240">
      <c r="A240" s="103" t="s">
        <v>32918</v>
      </c>
      <c r="B240" s="103" t="s">
        <v>32919</v>
      </c>
      <c r="C240" s="104" t="s">
        <v>79</v>
      </c>
      <c r="D240" s="105">
        <v>1.0</v>
      </c>
      <c r="E240" s="147"/>
      <c r="F240" s="105" t="str">
        <f t="shared" si="10"/>
        <v/>
      </c>
    </row>
    <row r="241">
      <c r="A241" s="99" t="s">
        <v>32920</v>
      </c>
      <c r="B241" s="99" t="s">
        <v>32921</v>
      </c>
      <c r="C241" s="100"/>
      <c r="D241" s="99"/>
      <c r="E241" s="99"/>
      <c r="F241" s="102">
        <f>SUM(F242:F245)</f>
        <v>0</v>
      </c>
    </row>
    <row r="242">
      <c r="A242" s="103" t="s">
        <v>32922</v>
      </c>
      <c r="B242" s="103" t="s">
        <v>32923</v>
      </c>
      <c r="C242" s="104" t="s">
        <v>79</v>
      </c>
      <c r="D242" s="105">
        <v>1.0</v>
      </c>
      <c r="E242" s="147"/>
      <c r="F242" s="105" t="str">
        <f t="shared" ref="F242:F245" si="11">IF(E242="","", ROUND(D242*E242,2))</f>
        <v/>
      </c>
    </row>
    <row r="243">
      <c r="A243" s="103" t="s">
        <v>32924</v>
      </c>
      <c r="B243" s="103" t="s">
        <v>32925</v>
      </c>
      <c r="C243" s="104" t="s">
        <v>79</v>
      </c>
      <c r="D243" s="105">
        <v>1.0</v>
      </c>
      <c r="E243" s="147"/>
      <c r="F243" s="105" t="str">
        <f t="shared" si="11"/>
        <v/>
      </c>
    </row>
    <row r="244">
      <c r="A244" s="103" t="s">
        <v>32926</v>
      </c>
      <c r="B244" s="103" t="s">
        <v>32927</v>
      </c>
      <c r="C244" s="104" t="s">
        <v>79</v>
      </c>
      <c r="D244" s="105">
        <v>1.0</v>
      </c>
      <c r="E244" s="147"/>
      <c r="F244" s="105" t="str">
        <f t="shared" si="11"/>
        <v/>
      </c>
    </row>
    <row r="245">
      <c r="A245" s="103" t="s">
        <v>32928</v>
      </c>
      <c r="B245" s="103" t="s">
        <v>32929</v>
      </c>
      <c r="C245" s="104" t="s">
        <v>79</v>
      </c>
      <c r="D245" s="105">
        <v>1.0</v>
      </c>
      <c r="E245" s="147"/>
      <c r="F245" s="105" t="str">
        <f t="shared" si="11"/>
        <v/>
      </c>
    </row>
    <row r="246">
      <c r="A246" s="99" t="s">
        <v>32930</v>
      </c>
      <c r="B246" s="99" t="s">
        <v>32931</v>
      </c>
      <c r="C246" s="100"/>
      <c r="D246" s="99"/>
      <c r="E246" s="99"/>
      <c r="F246" s="102">
        <f>SUM(F247)</f>
        <v>0</v>
      </c>
    </row>
    <row r="247">
      <c r="A247" s="103" t="s">
        <v>32932</v>
      </c>
      <c r="B247" s="103" t="s">
        <v>26073</v>
      </c>
      <c r="C247" s="104" t="s">
        <v>108</v>
      </c>
      <c r="D247" s="105">
        <v>694.78</v>
      </c>
      <c r="E247" s="147"/>
      <c r="F247" s="105" t="str">
        <f>IF(E247="","", ROUND(D247*E247,2))</f>
        <v/>
      </c>
    </row>
    <row r="248">
      <c r="A248" s="99" t="s">
        <v>32933</v>
      </c>
      <c r="B248" s="99" t="s">
        <v>1865</v>
      </c>
      <c r="C248" s="100"/>
      <c r="D248" s="99"/>
      <c r="E248" s="99"/>
      <c r="F248" s="102">
        <f>SUM(F249:F254)</f>
        <v>0</v>
      </c>
    </row>
    <row r="249">
      <c r="A249" s="103" t="s">
        <v>32934</v>
      </c>
      <c r="B249" s="103" t="s">
        <v>1867</v>
      </c>
      <c r="C249" s="104" t="s">
        <v>79</v>
      </c>
      <c r="D249" s="105">
        <v>782.0</v>
      </c>
      <c r="E249" s="147"/>
      <c r="F249" s="105" t="str">
        <f t="shared" ref="F249:F254" si="12">IF(E249="","", ROUND(D249*E249,2))</f>
        <v/>
      </c>
    </row>
    <row r="250">
      <c r="A250" s="103" t="s">
        <v>32935</v>
      </c>
      <c r="B250" s="103" t="s">
        <v>32936</v>
      </c>
      <c r="C250" s="104" t="s">
        <v>159</v>
      </c>
      <c r="D250" s="105">
        <v>24363.77</v>
      </c>
      <c r="E250" s="147"/>
      <c r="F250" s="105" t="str">
        <f t="shared" si="12"/>
        <v/>
      </c>
    </row>
    <row r="251">
      <c r="A251" s="103" t="s">
        <v>32937</v>
      </c>
      <c r="B251" s="103" t="s">
        <v>32938</v>
      </c>
      <c r="C251" s="104" t="s">
        <v>159</v>
      </c>
      <c r="D251" s="105">
        <v>9165.56</v>
      </c>
      <c r="E251" s="147"/>
      <c r="F251" s="105" t="str">
        <f t="shared" si="12"/>
        <v/>
      </c>
    </row>
    <row r="252">
      <c r="A252" s="103" t="s">
        <v>32939</v>
      </c>
      <c r="B252" s="103" t="s">
        <v>32940</v>
      </c>
      <c r="C252" s="104" t="s">
        <v>159</v>
      </c>
      <c r="D252" s="105">
        <v>5413.86</v>
      </c>
      <c r="E252" s="147"/>
      <c r="F252" s="105" t="str">
        <f t="shared" si="12"/>
        <v/>
      </c>
    </row>
    <row r="253">
      <c r="A253" s="103" t="s">
        <v>32941</v>
      </c>
      <c r="B253" s="103" t="s">
        <v>28147</v>
      </c>
      <c r="C253" s="104" t="s">
        <v>159</v>
      </c>
      <c r="D253" s="105">
        <v>124.88000000000001</v>
      </c>
      <c r="E253" s="147"/>
      <c r="F253" s="105" t="str">
        <f t="shared" si="12"/>
        <v/>
      </c>
    </row>
    <row r="254">
      <c r="A254" s="103" t="s">
        <v>32942</v>
      </c>
      <c r="B254" s="103" t="s">
        <v>26891</v>
      </c>
      <c r="C254" s="104" t="s">
        <v>159</v>
      </c>
      <c r="D254" s="105">
        <v>29.02</v>
      </c>
      <c r="E254" s="147"/>
      <c r="F254" s="105" t="str">
        <f t="shared" si="12"/>
        <v/>
      </c>
    </row>
    <row r="255">
      <c r="A255" s="99" t="s">
        <v>32943</v>
      </c>
      <c r="B255" s="99" t="s">
        <v>25751</v>
      </c>
      <c r="C255" s="100"/>
      <c r="D255" s="99"/>
      <c r="E255" s="99"/>
      <c r="F255" s="102">
        <f>SUM(F256)</f>
        <v>0</v>
      </c>
    </row>
    <row r="256">
      <c r="A256" s="103" t="s">
        <v>32944</v>
      </c>
      <c r="B256" s="103" t="s">
        <v>32945</v>
      </c>
      <c r="C256" s="104" t="s">
        <v>79</v>
      </c>
      <c r="D256" s="105">
        <v>1.0</v>
      </c>
      <c r="E256" s="147"/>
      <c r="F256" s="105" t="str">
        <f>IF(E256="","", ROUND(D256*E256,2))</f>
        <v/>
      </c>
    </row>
    <row r="257">
      <c r="A257" s="99" t="s">
        <v>32946</v>
      </c>
      <c r="B257" s="99" t="s">
        <v>32947</v>
      </c>
      <c r="C257" s="100"/>
      <c r="D257" s="99"/>
      <c r="E257" s="99"/>
      <c r="F257" s="102">
        <f>F258</f>
        <v>0</v>
      </c>
    </row>
    <row r="258">
      <c r="A258" s="99" t="s">
        <v>32948</v>
      </c>
      <c r="B258" s="99" t="s">
        <v>32607</v>
      </c>
      <c r="C258" s="100"/>
      <c r="D258" s="99"/>
      <c r="E258" s="99"/>
      <c r="F258" s="102">
        <f>F259+F265</f>
        <v>0</v>
      </c>
    </row>
    <row r="259">
      <c r="A259" s="99" t="s">
        <v>32949</v>
      </c>
      <c r="B259" s="99" t="s">
        <v>32609</v>
      </c>
      <c r="C259" s="100"/>
      <c r="D259" s="99"/>
      <c r="E259" s="99"/>
      <c r="F259" s="102">
        <f>SUM(F260:F264)</f>
        <v>0</v>
      </c>
    </row>
    <row r="260">
      <c r="A260" s="103" t="s">
        <v>32950</v>
      </c>
      <c r="B260" s="103" t="s">
        <v>32611</v>
      </c>
      <c r="C260" s="104" t="s">
        <v>79</v>
      </c>
      <c r="D260" s="105">
        <v>60.0</v>
      </c>
      <c r="E260" s="147"/>
      <c r="F260" s="105" t="str">
        <f t="shared" ref="F260:F264" si="13">IF(E260="","", ROUND(D260*E260,2))</f>
        <v/>
      </c>
    </row>
    <row r="261">
      <c r="A261" s="103" t="s">
        <v>32951</v>
      </c>
      <c r="B261" s="103" t="s">
        <v>32613</v>
      </c>
      <c r="C261" s="104" t="s">
        <v>79</v>
      </c>
      <c r="D261" s="105">
        <v>68.0</v>
      </c>
      <c r="E261" s="147"/>
      <c r="F261" s="105" t="str">
        <f t="shared" si="13"/>
        <v/>
      </c>
    </row>
    <row r="262">
      <c r="A262" s="103" t="s">
        <v>32952</v>
      </c>
      <c r="B262" s="103" t="s">
        <v>32615</v>
      </c>
      <c r="C262" s="104" t="s">
        <v>79</v>
      </c>
      <c r="D262" s="105">
        <v>60.0</v>
      </c>
      <c r="E262" s="147"/>
      <c r="F262" s="105" t="str">
        <f t="shared" si="13"/>
        <v/>
      </c>
    </row>
    <row r="263">
      <c r="A263" s="103" t="s">
        <v>32953</v>
      </c>
      <c r="B263" s="103" t="s">
        <v>32619</v>
      </c>
      <c r="C263" s="104" t="s">
        <v>79</v>
      </c>
      <c r="D263" s="105">
        <v>60.0</v>
      </c>
      <c r="E263" s="147"/>
      <c r="F263" s="105" t="str">
        <f t="shared" si="13"/>
        <v/>
      </c>
    </row>
    <row r="264">
      <c r="A264" s="103" t="s">
        <v>32954</v>
      </c>
      <c r="B264" s="103" t="s">
        <v>32621</v>
      </c>
      <c r="C264" s="104" t="s">
        <v>79</v>
      </c>
      <c r="D264" s="105">
        <v>128.0</v>
      </c>
      <c r="E264" s="147"/>
      <c r="F264" s="105" t="str">
        <f t="shared" si="13"/>
        <v/>
      </c>
    </row>
    <row r="265">
      <c r="A265" s="99" t="s">
        <v>32955</v>
      </c>
      <c r="B265" s="99" t="s">
        <v>32644</v>
      </c>
      <c r="C265" s="100"/>
      <c r="D265" s="99"/>
      <c r="E265" s="99"/>
      <c r="F265" s="102">
        <f>SUM(F266:F268)</f>
        <v>0</v>
      </c>
    </row>
    <row r="266">
      <c r="A266" s="103" t="s">
        <v>32956</v>
      </c>
      <c r="B266" s="103" t="s">
        <v>32646</v>
      </c>
      <c r="C266" s="104" t="s">
        <v>79</v>
      </c>
      <c r="D266" s="105">
        <v>20.0</v>
      </c>
      <c r="E266" s="147"/>
      <c r="F266" s="105" t="str">
        <f t="shared" ref="F266:F268" si="14">IF(E266="","", ROUND(D266*E266,2))</f>
        <v/>
      </c>
    </row>
    <row r="267">
      <c r="A267" s="103" t="s">
        <v>32957</v>
      </c>
      <c r="B267" s="103" t="s">
        <v>32648</v>
      </c>
      <c r="C267" s="104" t="s">
        <v>79</v>
      </c>
      <c r="D267" s="105">
        <v>17.0</v>
      </c>
      <c r="E267" s="147"/>
      <c r="F267" s="105" t="str">
        <f t="shared" si="14"/>
        <v/>
      </c>
    </row>
    <row r="268">
      <c r="A268" s="103" t="s">
        <v>32958</v>
      </c>
      <c r="B268" s="103" t="s">
        <v>32650</v>
      </c>
      <c r="C268" s="104" t="s">
        <v>79</v>
      </c>
      <c r="D268" s="105">
        <v>3.0</v>
      </c>
      <c r="E268" s="147"/>
      <c r="F268" s="105" t="str">
        <f t="shared" si="14"/>
        <v/>
      </c>
    </row>
    <row r="269">
      <c r="A269" s="99" t="s">
        <v>32959</v>
      </c>
      <c r="B269" s="99" t="s">
        <v>32960</v>
      </c>
      <c r="C269" s="100"/>
      <c r="D269" s="99"/>
      <c r="E269" s="99"/>
      <c r="F269" s="102">
        <f>F270+F407</f>
        <v>0</v>
      </c>
    </row>
    <row r="270">
      <c r="A270" s="99" t="s">
        <v>32961</v>
      </c>
      <c r="B270" s="99" t="s">
        <v>32487</v>
      </c>
      <c r="C270" s="100"/>
      <c r="D270" s="99"/>
      <c r="E270" s="99"/>
      <c r="F270" s="102">
        <f>F271+F279+F296+F339+F350+F378+F391+F397+F399</f>
        <v>0</v>
      </c>
    </row>
    <row r="271">
      <c r="A271" s="99" t="s">
        <v>32962</v>
      </c>
      <c r="B271" s="99" t="s">
        <v>458</v>
      </c>
      <c r="C271" s="100"/>
      <c r="D271" s="99"/>
      <c r="E271" s="99"/>
      <c r="F271" s="102">
        <f>SUM(F272:F278)</f>
        <v>0</v>
      </c>
    </row>
    <row r="272">
      <c r="A272" s="103" t="s">
        <v>32963</v>
      </c>
      <c r="B272" s="103" t="s">
        <v>1770</v>
      </c>
      <c r="C272" s="104" t="s">
        <v>529</v>
      </c>
      <c r="D272" s="105">
        <v>121.53</v>
      </c>
      <c r="E272" s="147"/>
      <c r="F272" s="105" t="str">
        <f t="shared" ref="F272:F278" si="15">IF(E272="","", ROUND(D272*E272,2))</f>
        <v/>
      </c>
    </row>
    <row r="273">
      <c r="A273" s="103" t="s">
        <v>32964</v>
      </c>
      <c r="B273" s="103" t="s">
        <v>1772</v>
      </c>
      <c r="C273" s="104" t="s">
        <v>529</v>
      </c>
      <c r="D273" s="105">
        <v>121.53</v>
      </c>
      <c r="E273" s="147"/>
      <c r="F273" s="105" t="str">
        <f t="shared" si="15"/>
        <v/>
      </c>
    </row>
    <row r="274">
      <c r="A274" s="103" t="s">
        <v>32965</v>
      </c>
      <c r="B274" s="103" t="s">
        <v>25646</v>
      </c>
      <c r="C274" s="104" t="s">
        <v>159</v>
      </c>
      <c r="D274" s="105">
        <v>243054.86000000002</v>
      </c>
      <c r="E274" s="147"/>
      <c r="F274" s="105" t="str">
        <f t="shared" si="15"/>
        <v/>
      </c>
    </row>
    <row r="275">
      <c r="A275" s="103" t="s">
        <v>32966</v>
      </c>
      <c r="B275" s="103" t="s">
        <v>25648</v>
      </c>
      <c r="C275" s="104" t="s">
        <v>159</v>
      </c>
      <c r="D275" s="105">
        <v>243054.86000000002</v>
      </c>
      <c r="E275" s="147"/>
      <c r="F275" s="105" t="str">
        <f t="shared" si="15"/>
        <v/>
      </c>
    </row>
    <row r="276">
      <c r="A276" s="103" t="s">
        <v>32967</v>
      </c>
      <c r="B276" s="103" t="s">
        <v>25650</v>
      </c>
      <c r="C276" s="104" t="s">
        <v>79</v>
      </c>
      <c r="D276" s="105">
        <v>2431.0</v>
      </c>
      <c r="E276" s="147"/>
      <c r="F276" s="105" t="str">
        <f t="shared" si="15"/>
        <v/>
      </c>
    </row>
    <row r="277">
      <c r="A277" s="103" t="s">
        <v>32968</v>
      </c>
      <c r="B277" s="103" t="s">
        <v>25652</v>
      </c>
      <c r="C277" s="104" t="s">
        <v>79</v>
      </c>
      <c r="D277" s="105">
        <v>1215.0</v>
      </c>
      <c r="E277" s="147"/>
      <c r="F277" s="105" t="str">
        <f t="shared" si="15"/>
        <v/>
      </c>
    </row>
    <row r="278">
      <c r="A278" s="103" t="s">
        <v>32969</v>
      </c>
      <c r="B278" s="103" t="s">
        <v>25654</v>
      </c>
      <c r="C278" s="104" t="s">
        <v>159</v>
      </c>
      <c r="D278" s="105">
        <v>121527.43000000001</v>
      </c>
      <c r="E278" s="147"/>
      <c r="F278" s="105" t="str">
        <f t="shared" si="15"/>
        <v/>
      </c>
    </row>
    <row r="279">
      <c r="A279" s="99" t="s">
        <v>32970</v>
      </c>
      <c r="B279" s="99" t="s">
        <v>110</v>
      </c>
      <c r="C279" s="100"/>
      <c r="D279" s="99"/>
      <c r="E279" s="99"/>
      <c r="F279" s="102">
        <f>SUM(F280:F295)</f>
        <v>0</v>
      </c>
    </row>
    <row r="280">
      <c r="A280" s="103" t="s">
        <v>32971</v>
      </c>
      <c r="B280" s="103" t="s">
        <v>32498</v>
      </c>
      <c r="C280" s="104" t="s">
        <v>159</v>
      </c>
      <c r="D280" s="105">
        <v>70938.7</v>
      </c>
      <c r="E280" s="147"/>
      <c r="F280" s="105" t="str">
        <f t="shared" ref="F280:F295" si="16">IF(E280="","", ROUND(D280*E280,2))</f>
        <v/>
      </c>
    </row>
    <row r="281">
      <c r="A281" s="103" t="s">
        <v>32972</v>
      </c>
      <c r="B281" s="103" t="s">
        <v>32500</v>
      </c>
      <c r="C281" s="104" t="s">
        <v>159</v>
      </c>
      <c r="D281" s="105">
        <v>48885.53</v>
      </c>
      <c r="E281" s="147"/>
      <c r="F281" s="105" t="str">
        <f t="shared" si="16"/>
        <v/>
      </c>
    </row>
    <row r="282">
      <c r="A282" s="103" t="s">
        <v>32973</v>
      </c>
      <c r="B282" s="103" t="s">
        <v>32502</v>
      </c>
      <c r="C282" s="104" t="s">
        <v>159</v>
      </c>
      <c r="D282" s="105">
        <v>1685.7</v>
      </c>
      <c r="E282" s="147"/>
      <c r="F282" s="105" t="str">
        <f t="shared" si="16"/>
        <v/>
      </c>
    </row>
    <row r="283">
      <c r="A283" s="103" t="s">
        <v>32974</v>
      </c>
      <c r="B283" s="103" t="s">
        <v>32975</v>
      </c>
      <c r="C283" s="104" t="s">
        <v>159</v>
      </c>
      <c r="D283" s="105">
        <v>17.5</v>
      </c>
      <c r="E283" s="147"/>
      <c r="F283" s="105" t="str">
        <f t="shared" si="16"/>
        <v/>
      </c>
    </row>
    <row r="284">
      <c r="A284" s="103" t="s">
        <v>32976</v>
      </c>
      <c r="B284" s="103" t="s">
        <v>32504</v>
      </c>
      <c r="C284" s="104" t="s">
        <v>159</v>
      </c>
      <c r="D284" s="105">
        <v>70938.7</v>
      </c>
      <c r="E284" s="147"/>
      <c r="F284" s="105" t="str">
        <f t="shared" si="16"/>
        <v/>
      </c>
    </row>
    <row r="285">
      <c r="A285" s="103" t="s">
        <v>32977</v>
      </c>
      <c r="B285" s="103" t="s">
        <v>32506</v>
      </c>
      <c r="C285" s="104" t="s">
        <v>159</v>
      </c>
      <c r="D285" s="105">
        <v>48885.53</v>
      </c>
      <c r="E285" s="147"/>
      <c r="F285" s="105" t="str">
        <f t="shared" si="16"/>
        <v/>
      </c>
    </row>
    <row r="286">
      <c r="A286" s="103" t="s">
        <v>32978</v>
      </c>
      <c r="B286" s="103" t="s">
        <v>28859</v>
      </c>
      <c r="C286" s="104" t="s">
        <v>159</v>
      </c>
      <c r="D286" s="105">
        <v>1685.7</v>
      </c>
      <c r="E286" s="147"/>
      <c r="F286" s="105" t="str">
        <f t="shared" si="16"/>
        <v/>
      </c>
    </row>
    <row r="287">
      <c r="A287" s="103" t="s">
        <v>32979</v>
      </c>
      <c r="B287" s="103" t="s">
        <v>1783</v>
      </c>
      <c r="C287" s="104" t="s">
        <v>159</v>
      </c>
      <c r="D287" s="105">
        <v>17.5</v>
      </c>
      <c r="E287" s="147"/>
      <c r="F287" s="105" t="str">
        <f t="shared" si="16"/>
        <v/>
      </c>
    </row>
    <row r="288">
      <c r="A288" s="103" t="s">
        <v>32980</v>
      </c>
      <c r="B288" s="103" t="s">
        <v>32509</v>
      </c>
      <c r="C288" s="104" t="s">
        <v>159</v>
      </c>
      <c r="D288" s="105">
        <v>70938.7</v>
      </c>
      <c r="E288" s="147"/>
      <c r="F288" s="105" t="str">
        <f t="shared" si="16"/>
        <v/>
      </c>
    </row>
    <row r="289">
      <c r="A289" s="103" t="s">
        <v>32981</v>
      </c>
      <c r="B289" s="103" t="s">
        <v>32511</v>
      </c>
      <c r="C289" s="104" t="s">
        <v>159</v>
      </c>
      <c r="D289" s="105">
        <v>48885.53</v>
      </c>
      <c r="E289" s="147"/>
      <c r="F289" s="105" t="str">
        <f t="shared" si="16"/>
        <v/>
      </c>
    </row>
    <row r="290">
      <c r="A290" s="103" t="s">
        <v>32982</v>
      </c>
      <c r="B290" s="103" t="s">
        <v>32513</v>
      </c>
      <c r="C290" s="104" t="s">
        <v>159</v>
      </c>
      <c r="D290" s="105">
        <v>1685.7</v>
      </c>
      <c r="E290" s="147"/>
      <c r="F290" s="105" t="str">
        <f t="shared" si="16"/>
        <v/>
      </c>
    </row>
    <row r="291">
      <c r="A291" s="103" t="s">
        <v>32983</v>
      </c>
      <c r="B291" s="103" t="s">
        <v>32984</v>
      </c>
      <c r="C291" s="104" t="s">
        <v>159</v>
      </c>
      <c r="D291" s="105">
        <v>17.5</v>
      </c>
      <c r="E291" s="147"/>
      <c r="F291" s="105" t="str">
        <f t="shared" si="16"/>
        <v/>
      </c>
    </row>
    <row r="292">
      <c r="A292" s="103" t="s">
        <v>32985</v>
      </c>
      <c r="B292" s="103" t="s">
        <v>32515</v>
      </c>
      <c r="C292" s="104" t="s">
        <v>159</v>
      </c>
      <c r="D292" s="105">
        <v>70938.7</v>
      </c>
      <c r="E292" s="147"/>
      <c r="F292" s="105" t="str">
        <f t="shared" si="16"/>
        <v/>
      </c>
    </row>
    <row r="293">
      <c r="A293" s="103" t="s">
        <v>32986</v>
      </c>
      <c r="B293" s="103" t="s">
        <v>31639</v>
      </c>
      <c r="C293" s="104" t="s">
        <v>159</v>
      </c>
      <c r="D293" s="105">
        <v>48885.53</v>
      </c>
      <c r="E293" s="147"/>
      <c r="F293" s="105" t="str">
        <f t="shared" si="16"/>
        <v/>
      </c>
    </row>
    <row r="294">
      <c r="A294" s="103" t="s">
        <v>32987</v>
      </c>
      <c r="B294" s="103" t="s">
        <v>1916</v>
      </c>
      <c r="C294" s="104" t="s">
        <v>159</v>
      </c>
      <c r="D294" s="105">
        <v>1685.7</v>
      </c>
      <c r="E294" s="147"/>
      <c r="F294" s="105" t="str">
        <f t="shared" si="16"/>
        <v/>
      </c>
    </row>
    <row r="295">
      <c r="A295" s="103" t="s">
        <v>32988</v>
      </c>
      <c r="B295" s="103" t="s">
        <v>1799</v>
      </c>
      <c r="C295" s="104" t="s">
        <v>159</v>
      </c>
      <c r="D295" s="105">
        <v>17.5</v>
      </c>
      <c r="E295" s="147"/>
      <c r="F295" s="105" t="str">
        <f t="shared" si="16"/>
        <v/>
      </c>
    </row>
    <row r="296">
      <c r="A296" s="99" t="s">
        <v>32989</v>
      </c>
      <c r="B296" s="99" t="s">
        <v>32520</v>
      </c>
      <c r="C296" s="100"/>
      <c r="D296" s="99"/>
      <c r="E296" s="99"/>
      <c r="F296" s="102">
        <f>SUM(F297:F338)</f>
        <v>0</v>
      </c>
    </row>
    <row r="297">
      <c r="A297" s="103" t="s">
        <v>32990</v>
      </c>
      <c r="B297" s="103" t="s">
        <v>32522</v>
      </c>
      <c r="C297" s="104" t="s">
        <v>159</v>
      </c>
      <c r="D297" s="105">
        <v>70938.7</v>
      </c>
      <c r="E297" s="147"/>
      <c r="F297" s="105" t="str">
        <f t="shared" ref="F297:F338" si="17">IF(E297="","", ROUND(D297*E297,2))</f>
        <v/>
      </c>
    </row>
    <row r="298">
      <c r="A298" s="103" t="s">
        <v>32991</v>
      </c>
      <c r="B298" s="103" t="s">
        <v>32524</v>
      </c>
      <c r="C298" s="104" t="s">
        <v>159</v>
      </c>
      <c r="D298" s="105">
        <v>34977.840000000004</v>
      </c>
      <c r="E298" s="147"/>
      <c r="F298" s="105" t="str">
        <f t="shared" si="17"/>
        <v/>
      </c>
    </row>
    <row r="299">
      <c r="A299" s="103" t="s">
        <v>32992</v>
      </c>
      <c r="B299" s="103" t="s">
        <v>32526</v>
      </c>
      <c r="C299" s="104" t="s">
        <v>159</v>
      </c>
      <c r="D299" s="105">
        <v>13907.69</v>
      </c>
      <c r="E299" s="147"/>
      <c r="F299" s="105" t="str">
        <f t="shared" si="17"/>
        <v/>
      </c>
    </row>
    <row r="300">
      <c r="A300" s="103" t="s">
        <v>32993</v>
      </c>
      <c r="B300" s="103" t="s">
        <v>28912</v>
      </c>
      <c r="C300" s="104" t="s">
        <v>159</v>
      </c>
      <c r="D300" s="105">
        <v>999.61</v>
      </c>
      <c r="E300" s="147"/>
      <c r="F300" s="105" t="str">
        <f t="shared" si="17"/>
        <v/>
      </c>
    </row>
    <row r="301">
      <c r="A301" s="103" t="s">
        <v>32994</v>
      </c>
      <c r="B301" s="103" t="s">
        <v>28639</v>
      </c>
      <c r="C301" s="104" t="s">
        <v>159</v>
      </c>
      <c r="D301" s="105">
        <v>686.09</v>
      </c>
      <c r="E301" s="147"/>
      <c r="F301" s="105" t="str">
        <f t="shared" si="17"/>
        <v/>
      </c>
    </row>
    <row r="302">
      <c r="A302" s="103" t="s">
        <v>32995</v>
      </c>
      <c r="B302" s="103" t="s">
        <v>28964</v>
      </c>
      <c r="C302" s="104" t="s">
        <v>159</v>
      </c>
      <c r="D302" s="105">
        <v>17.5</v>
      </c>
      <c r="E302" s="147"/>
      <c r="F302" s="105" t="str">
        <f t="shared" si="17"/>
        <v/>
      </c>
    </row>
    <row r="303">
      <c r="A303" s="103" t="s">
        <v>32996</v>
      </c>
      <c r="B303" s="103" t="s">
        <v>32530</v>
      </c>
      <c r="C303" s="104" t="s">
        <v>79</v>
      </c>
      <c r="D303" s="105">
        <v>49.0</v>
      </c>
      <c r="E303" s="147"/>
      <c r="F303" s="105" t="str">
        <f t="shared" si="17"/>
        <v/>
      </c>
    </row>
    <row r="304">
      <c r="A304" s="103" t="s">
        <v>32997</v>
      </c>
      <c r="B304" s="103" t="s">
        <v>32532</v>
      </c>
      <c r="C304" s="104" t="s">
        <v>79</v>
      </c>
      <c r="D304" s="105">
        <v>41.0</v>
      </c>
      <c r="E304" s="147"/>
      <c r="F304" s="105" t="str">
        <f t="shared" si="17"/>
        <v/>
      </c>
    </row>
    <row r="305">
      <c r="A305" s="103" t="s">
        <v>32998</v>
      </c>
      <c r="B305" s="103" t="s">
        <v>32534</v>
      </c>
      <c r="C305" s="104" t="s">
        <v>79</v>
      </c>
      <c r="D305" s="105">
        <v>1.0</v>
      </c>
      <c r="E305" s="147"/>
      <c r="F305" s="105" t="str">
        <f t="shared" si="17"/>
        <v/>
      </c>
    </row>
    <row r="306">
      <c r="A306" s="103" t="s">
        <v>32999</v>
      </c>
      <c r="B306" s="103" t="s">
        <v>33000</v>
      </c>
      <c r="C306" s="104" t="s">
        <v>79</v>
      </c>
      <c r="D306" s="105">
        <v>1.0</v>
      </c>
      <c r="E306" s="147"/>
      <c r="F306" s="105" t="str">
        <f t="shared" si="17"/>
        <v/>
      </c>
    </row>
    <row r="307">
      <c r="A307" s="103" t="s">
        <v>33001</v>
      </c>
      <c r="B307" s="103" t="s">
        <v>32536</v>
      </c>
      <c r="C307" s="104" t="s">
        <v>79</v>
      </c>
      <c r="D307" s="105">
        <v>41.0</v>
      </c>
      <c r="E307" s="147"/>
      <c r="F307" s="105" t="str">
        <f t="shared" si="17"/>
        <v/>
      </c>
    </row>
    <row r="308">
      <c r="A308" s="103" t="s">
        <v>33002</v>
      </c>
      <c r="B308" s="103" t="s">
        <v>32538</v>
      </c>
      <c r="C308" s="104" t="s">
        <v>79</v>
      </c>
      <c r="D308" s="105">
        <v>3.0</v>
      </c>
      <c r="E308" s="147"/>
      <c r="F308" s="105" t="str">
        <f t="shared" si="17"/>
        <v/>
      </c>
    </row>
    <row r="309">
      <c r="A309" s="103" t="s">
        <v>33003</v>
      </c>
      <c r="B309" s="103" t="s">
        <v>32540</v>
      </c>
      <c r="C309" s="104" t="s">
        <v>79</v>
      </c>
      <c r="D309" s="105">
        <v>25.0</v>
      </c>
      <c r="E309" s="147"/>
      <c r="F309" s="105" t="str">
        <f t="shared" si="17"/>
        <v/>
      </c>
    </row>
    <row r="310">
      <c r="A310" s="103" t="s">
        <v>33004</v>
      </c>
      <c r="B310" s="103" t="s">
        <v>32542</v>
      </c>
      <c r="C310" s="104" t="s">
        <v>79</v>
      </c>
      <c r="D310" s="105">
        <v>90.0</v>
      </c>
      <c r="E310" s="147"/>
      <c r="F310" s="105" t="str">
        <f t="shared" si="17"/>
        <v/>
      </c>
    </row>
    <row r="311">
      <c r="A311" s="103" t="s">
        <v>33005</v>
      </c>
      <c r="B311" s="103" t="s">
        <v>32544</v>
      </c>
      <c r="C311" s="104" t="s">
        <v>79</v>
      </c>
      <c r="D311" s="105">
        <v>24.0</v>
      </c>
      <c r="E311" s="147"/>
      <c r="F311" s="105" t="str">
        <f t="shared" si="17"/>
        <v/>
      </c>
    </row>
    <row r="312">
      <c r="A312" s="103" t="s">
        <v>33006</v>
      </c>
      <c r="B312" s="103" t="s">
        <v>32546</v>
      </c>
      <c r="C312" s="104" t="s">
        <v>79</v>
      </c>
      <c r="D312" s="105">
        <v>10.0</v>
      </c>
      <c r="E312" s="147"/>
      <c r="F312" s="105" t="str">
        <f t="shared" si="17"/>
        <v/>
      </c>
    </row>
    <row r="313">
      <c r="A313" s="103" t="s">
        <v>33007</v>
      </c>
      <c r="B313" s="103" t="s">
        <v>32548</v>
      </c>
      <c r="C313" s="104" t="s">
        <v>79</v>
      </c>
      <c r="D313" s="105">
        <v>5.0</v>
      </c>
      <c r="E313" s="147"/>
      <c r="F313" s="105" t="str">
        <f t="shared" si="17"/>
        <v/>
      </c>
    </row>
    <row r="314">
      <c r="A314" s="103" t="s">
        <v>33008</v>
      </c>
      <c r="B314" s="103" t="s">
        <v>32550</v>
      </c>
      <c r="C314" s="104" t="s">
        <v>79</v>
      </c>
      <c r="D314" s="105">
        <v>38.0</v>
      </c>
      <c r="E314" s="147"/>
      <c r="F314" s="105" t="str">
        <f t="shared" si="17"/>
        <v/>
      </c>
    </row>
    <row r="315">
      <c r="A315" s="103" t="s">
        <v>33009</v>
      </c>
      <c r="B315" s="103" t="s">
        <v>32552</v>
      </c>
      <c r="C315" s="104" t="s">
        <v>79</v>
      </c>
      <c r="D315" s="105">
        <v>10.0</v>
      </c>
      <c r="E315" s="147"/>
      <c r="F315" s="105" t="str">
        <f t="shared" si="17"/>
        <v/>
      </c>
    </row>
    <row r="316">
      <c r="A316" s="103" t="s">
        <v>33010</v>
      </c>
      <c r="B316" s="103" t="s">
        <v>32554</v>
      </c>
      <c r="C316" s="104" t="s">
        <v>79</v>
      </c>
      <c r="D316" s="105">
        <v>1.0</v>
      </c>
      <c r="E316" s="147"/>
      <c r="F316" s="105" t="str">
        <f t="shared" si="17"/>
        <v/>
      </c>
    </row>
    <row r="317">
      <c r="A317" s="103" t="s">
        <v>33011</v>
      </c>
      <c r="B317" s="103" t="s">
        <v>32556</v>
      </c>
      <c r="C317" s="104" t="s">
        <v>79</v>
      </c>
      <c r="D317" s="105">
        <v>2.0</v>
      </c>
      <c r="E317" s="147"/>
      <c r="F317" s="105" t="str">
        <f t="shared" si="17"/>
        <v/>
      </c>
    </row>
    <row r="318">
      <c r="A318" s="103" t="s">
        <v>33012</v>
      </c>
      <c r="B318" s="103" t="s">
        <v>32558</v>
      </c>
      <c r="C318" s="104" t="s">
        <v>79</v>
      </c>
      <c r="D318" s="105">
        <v>8.0</v>
      </c>
      <c r="E318" s="147"/>
      <c r="F318" s="105" t="str">
        <f t="shared" si="17"/>
        <v/>
      </c>
    </row>
    <row r="319">
      <c r="A319" s="103" t="s">
        <v>33013</v>
      </c>
      <c r="B319" s="103" t="s">
        <v>33014</v>
      </c>
      <c r="C319" s="104" t="s">
        <v>79</v>
      </c>
      <c r="D319" s="105">
        <v>4.0</v>
      </c>
      <c r="E319" s="147"/>
      <c r="F319" s="105" t="str">
        <f t="shared" si="17"/>
        <v/>
      </c>
    </row>
    <row r="320">
      <c r="A320" s="103" t="s">
        <v>33015</v>
      </c>
      <c r="B320" s="103" t="s">
        <v>32562</v>
      </c>
      <c r="C320" s="104" t="s">
        <v>79</v>
      </c>
      <c r="D320" s="105">
        <v>4.0</v>
      </c>
      <c r="E320" s="147"/>
      <c r="F320" s="105" t="str">
        <f t="shared" si="17"/>
        <v/>
      </c>
    </row>
    <row r="321">
      <c r="A321" s="103" t="s">
        <v>33016</v>
      </c>
      <c r="B321" s="103" t="s">
        <v>33017</v>
      </c>
      <c r="C321" s="104" t="s">
        <v>79</v>
      </c>
      <c r="D321" s="105">
        <v>1.0</v>
      </c>
      <c r="E321" s="147"/>
      <c r="F321" s="105" t="str">
        <f t="shared" si="17"/>
        <v/>
      </c>
    </row>
    <row r="322">
      <c r="A322" s="103" t="s">
        <v>33018</v>
      </c>
      <c r="B322" s="103" t="s">
        <v>32564</v>
      </c>
      <c r="C322" s="104" t="s">
        <v>79</v>
      </c>
      <c r="D322" s="105">
        <v>59.0</v>
      </c>
      <c r="E322" s="147"/>
      <c r="F322" s="105" t="str">
        <f t="shared" si="17"/>
        <v/>
      </c>
    </row>
    <row r="323">
      <c r="A323" s="103" t="s">
        <v>33019</v>
      </c>
      <c r="B323" s="103" t="s">
        <v>33020</v>
      </c>
      <c r="C323" s="104" t="s">
        <v>79</v>
      </c>
      <c r="D323" s="105">
        <v>22.0</v>
      </c>
      <c r="E323" s="147"/>
      <c r="F323" s="105" t="str">
        <f t="shared" si="17"/>
        <v/>
      </c>
    </row>
    <row r="324">
      <c r="A324" s="103" t="s">
        <v>33021</v>
      </c>
      <c r="B324" s="103" t="s">
        <v>32566</v>
      </c>
      <c r="C324" s="104" t="s">
        <v>79</v>
      </c>
      <c r="D324" s="105">
        <v>16.0</v>
      </c>
      <c r="E324" s="147"/>
      <c r="F324" s="105" t="str">
        <f t="shared" si="17"/>
        <v/>
      </c>
    </row>
    <row r="325">
      <c r="A325" s="103" t="s">
        <v>33022</v>
      </c>
      <c r="B325" s="103" t="s">
        <v>32570</v>
      </c>
      <c r="C325" s="104" t="s">
        <v>79</v>
      </c>
      <c r="D325" s="105">
        <v>2.0</v>
      </c>
      <c r="E325" s="147"/>
      <c r="F325" s="105" t="str">
        <f t="shared" si="17"/>
        <v/>
      </c>
    </row>
    <row r="326">
      <c r="A326" s="103" t="s">
        <v>33023</v>
      </c>
      <c r="B326" s="103" t="s">
        <v>32572</v>
      </c>
      <c r="C326" s="104" t="s">
        <v>79</v>
      </c>
      <c r="D326" s="105">
        <v>4.0</v>
      </c>
      <c r="E326" s="147"/>
      <c r="F326" s="105" t="str">
        <f t="shared" si="17"/>
        <v/>
      </c>
    </row>
    <row r="327">
      <c r="A327" s="103" t="s">
        <v>33024</v>
      </c>
      <c r="B327" s="103" t="s">
        <v>32574</v>
      </c>
      <c r="C327" s="104" t="s">
        <v>79</v>
      </c>
      <c r="D327" s="105">
        <v>1.0</v>
      </c>
      <c r="E327" s="147"/>
      <c r="F327" s="105" t="str">
        <f t="shared" si="17"/>
        <v/>
      </c>
    </row>
    <row r="328">
      <c r="A328" s="103" t="s">
        <v>33025</v>
      </c>
      <c r="B328" s="103" t="s">
        <v>33026</v>
      </c>
      <c r="C328" s="104" t="s">
        <v>79</v>
      </c>
      <c r="D328" s="105">
        <v>1.0</v>
      </c>
      <c r="E328" s="147"/>
      <c r="F328" s="105" t="str">
        <f t="shared" si="17"/>
        <v/>
      </c>
    </row>
    <row r="329">
      <c r="A329" s="103" t="s">
        <v>33027</v>
      </c>
      <c r="B329" s="103" t="s">
        <v>32576</v>
      </c>
      <c r="C329" s="104" t="s">
        <v>79</v>
      </c>
      <c r="D329" s="105">
        <v>431.0</v>
      </c>
      <c r="E329" s="147"/>
      <c r="F329" s="105" t="str">
        <f t="shared" si="17"/>
        <v/>
      </c>
    </row>
    <row r="330">
      <c r="A330" s="103" t="s">
        <v>33028</v>
      </c>
      <c r="B330" s="103" t="s">
        <v>32578</v>
      </c>
      <c r="C330" s="104" t="s">
        <v>79</v>
      </c>
      <c r="D330" s="105">
        <v>150.0</v>
      </c>
      <c r="E330" s="147"/>
      <c r="F330" s="105" t="str">
        <f t="shared" si="17"/>
        <v/>
      </c>
    </row>
    <row r="331">
      <c r="A331" s="103" t="s">
        <v>33029</v>
      </c>
      <c r="B331" s="103" t="s">
        <v>32580</v>
      </c>
      <c r="C331" s="104" t="s">
        <v>79</v>
      </c>
      <c r="D331" s="105">
        <v>189.0</v>
      </c>
      <c r="E331" s="147"/>
      <c r="F331" s="105" t="str">
        <f t="shared" si="17"/>
        <v/>
      </c>
    </row>
    <row r="332">
      <c r="A332" s="103" t="s">
        <v>33030</v>
      </c>
      <c r="B332" s="103" t="s">
        <v>32582</v>
      </c>
      <c r="C332" s="104" t="s">
        <v>79</v>
      </c>
      <c r="D332" s="105">
        <v>87.0</v>
      </c>
      <c r="E332" s="147"/>
      <c r="F332" s="105" t="str">
        <f t="shared" si="17"/>
        <v/>
      </c>
    </row>
    <row r="333">
      <c r="A333" s="103" t="s">
        <v>33031</v>
      </c>
      <c r="B333" s="103" t="s">
        <v>32584</v>
      </c>
      <c r="C333" s="104" t="s">
        <v>79</v>
      </c>
      <c r="D333" s="105">
        <v>22.0</v>
      </c>
      <c r="E333" s="147"/>
      <c r="F333" s="105" t="str">
        <f t="shared" si="17"/>
        <v/>
      </c>
    </row>
    <row r="334">
      <c r="A334" s="103" t="s">
        <v>33032</v>
      </c>
      <c r="B334" s="103" t="s">
        <v>32586</v>
      </c>
      <c r="C334" s="104" t="s">
        <v>79</v>
      </c>
      <c r="D334" s="105">
        <v>45.0</v>
      </c>
      <c r="E334" s="147"/>
      <c r="F334" s="105" t="str">
        <f t="shared" si="17"/>
        <v/>
      </c>
    </row>
    <row r="335">
      <c r="A335" s="103" t="s">
        <v>33033</v>
      </c>
      <c r="B335" s="103" t="s">
        <v>33034</v>
      </c>
      <c r="C335" s="104" t="s">
        <v>79</v>
      </c>
      <c r="D335" s="105">
        <v>3.0</v>
      </c>
      <c r="E335" s="147"/>
      <c r="F335" s="105" t="str">
        <f t="shared" si="17"/>
        <v/>
      </c>
    </row>
    <row r="336">
      <c r="A336" s="103" t="s">
        <v>33035</v>
      </c>
      <c r="B336" s="103" t="s">
        <v>32588</v>
      </c>
      <c r="C336" s="104" t="s">
        <v>79</v>
      </c>
      <c r="D336" s="105">
        <v>1.0</v>
      </c>
      <c r="E336" s="147"/>
      <c r="F336" s="105" t="str">
        <f t="shared" si="17"/>
        <v/>
      </c>
    </row>
    <row r="337">
      <c r="A337" s="103" t="s">
        <v>33036</v>
      </c>
      <c r="B337" s="103" t="s">
        <v>33037</v>
      </c>
      <c r="C337" s="104" t="s">
        <v>79</v>
      </c>
      <c r="D337" s="105">
        <v>1.0</v>
      </c>
      <c r="E337" s="147"/>
      <c r="F337" s="105" t="str">
        <f t="shared" si="17"/>
        <v/>
      </c>
    </row>
    <row r="338">
      <c r="A338" s="103" t="s">
        <v>33038</v>
      </c>
      <c r="B338" s="103" t="s">
        <v>32590</v>
      </c>
      <c r="C338" s="104" t="s">
        <v>79</v>
      </c>
      <c r="D338" s="105">
        <v>4.0</v>
      </c>
      <c r="E338" s="147"/>
      <c r="F338" s="105" t="str">
        <f t="shared" si="17"/>
        <v/>
      </c>
    </row>
    <row r="339">
      <c r="A339" s="99" t="s">
        <v>33039</v>
      </c>
      <c r="B339" s="99" t="s">
        <v>32592</v>
      </c>
      <c r="C339" s="100"/>
      <c r="D339" s="99"/>
      <c r="E339" s="99"/>
      <c r="F339" s="102">
        <f>SUM(F340:F349)</f>
        <v>0</v>
      </c>
    </row>
    <row r="340">
      <c r="A340" s="103" t="s">
        <v>33040</v>
      </c>
      <c r="B340" s="103" t="s">
        <v>32594</v>
      </c>
      <c r="C340" s="104" t="s">
        <v>159</v>
      </c>
      <c r="D340" s="105">
        <v>70938.7</v>
      </c>
      <c r="E340" s="147"/>
      <c r="F340" s="105" t="str">
        <f t="shared" ref="F340:F349" si="18">IF(E340="","", ROUND(D340*E340,2))</f>
        <v/>
      </c>
    </row>
    <row r="341">
      <c r="A341" s="103" t="s">
        <v>33041</v>
      </c>
      <c r="B341" s="103" t="s">
        <v>32596</v>
      </c>
      <c r="C341" s="104" t="s">
        <v>159</v>
      </c>
      <c r="D341" s="105">
        <v>34977.840000000004</v>
      </c>
      <c r="E341" s="147"/>
      <c r="F341" s="105" t="str">
        <f t="shared" si="18"/>
        <v/>
      </c>
    </row>
    <row r="342">
      <c r="A342" s="103" t="s">
        <v>33042</v>
      </c>
      <c r="B342" s="103" t="s">
        <v>32598</v>
      </c>
      <c r="C342" s="104" t="s">
        <v>159</v>
      </c>
      <c r="D342" s="105">
        <v>13907.69</v>
      </c>
      <c r="E342" s="147"/>
      <c r="F342" s="105" t="str">
        <f t="shared" si="18"/>
        <v/>
      </c>
    </row>
    <row r="343">
      <c r="A343" s="103" t="s">
        <v>33043</v>
      </c>
      <c r="B343" s="103" t="s">
        <v>28914</v>
      </c>
      <c r="C343" s="104" t="s">
        <v>159</v>
      </c>
      <c r="D343" s="105">
        <v>999.61</v>
      </c>
      <c r="E343" s="147"/>
      <c r="F343" s="105" t="str">
        <f t="shared" si="18"/>
        <v/>
      </c>
    </row>
    <row r="344">
      <c r="A344" s="103" t="s">
        <v>33044</v>
      </c>
      <c r="B344" s="103" t="s">
        <v>29360</v>
      </c>
      <c r="C344" s="104" t="s">
        <v>159</v>
      </c>
      <c r="D344" s="105">
        <v>686.09</v>
      </c>
      <c r="E344" s="147"/>
      <c r="F344" s="105" t="str">
        <f t="shared" si="18"/>
        <v/>
      </c>
    </row>
    <row r="345">
      <c r="A345" s="103" t="s">
        <v>33045</v>
      </c>
      <c r="B345" s="103" t="s">
        <v>33046</v>
      </c>
      <c r="C345" s="104" t="s">
        <v>159</v>
      </c>
      <c r="D345" s="105">
        <v>17.5</v>
      </c>
      <c r="E345" s="147"/>
      <c r="F345" s="105" t="str">
        <f t="shared" si="18"/>
        <v/>
      </c>
    </row>
    <row r="346">
      <c r="A346" s="103" t="s">
        <v>33047</v>
      </c>
      <c r="B346" s="103" t="s">
        <v>32602</v>
      </c>
      <c r="C346" s="104" t="s">
        <v>79</v>
      </c>
      <c r="D346" s="105">
        <v>639.0</v>
      </c>
      <c r="E346" s="147"/>
      <c r="F346" s="105" t="str">
        <f t="shared" si="18"/>
        <v/>
      </c>
    </row>
    <row r="347">
      <c r="A347" s="103" t="s">
        <v>33048</v>
      </c>
      <c r="B347" s="103" t="s">
        <v>32604</v>
      </c>
      <c r="C347" s="104" t="s">
        <v>79</v>
      </c>
      <c r="D347" s="105">
        <v>730.0</v>
      </c>
      <c r="E347" s="147"/>
      <c r="F347" s="105" t="str">
        <f t="shared" si="18"/>
        <v/>
      </c>
    </row>
    <row r="348">
      <c r="A348" s="103" t="s">
        <v>33049</v>
      </c>
      <c r="B348" s="103" t="s">
        <v>28646</v>
      </c>
      <c r="C348" s="104" t="s">
        <v>79</v>
      </c>
      <c r="D348" s="105">
        <v>26.0</v>
      </c>
      <c r="E348" s="147"/>
      <c r="F348" s="105" t="str">
        <f t="shared" si="18"/>
        <v/>
      </c>
    </row>
    <row r="349">
      <c r="A349" s="103" t="s">
        <v>33050</v>
      </c>
      <c r="B349" s="103" t="s">
        <v>28763</v>
      </c>
      <c r="C349" s="104" t="s">
        <v>79</v>
      </c>
      <c r="D349" s="105">
        <v>1.0</v>
      </c>
      <c r="E349" s="147"/>
      <c r="F349" s="105" t="str">
        <f t="shared" si="18"/>
        <v/>
      </c>
    </row>
    <row r="350">
      <c r="A350" s="99" t="s">
        <v>33051</v>
      </c>
      <c r="B350" s="99" t="s">
        <v>32607</v>
      </c>
      <c r="C350" s="100"/>
      <c r="D350" s="99"/>
      <c r="E350" s="99"/>
      <c r="F350" s="102">
        <f>F351+F360+F367+F373</f>
        <v>0</v>
      </c>
    </row>
    <row r="351">
      <c r="A351" s="99" t="s">
        <v>33052</v>
      </c>
      <c r="B351" s="99" t="s">
        <v>32609</v>
      </c>
      <c r="C351" s="100"/>
      <c r="D351" s="99"/>
      <c r="E351" s="99"/>
      <c r="F351" s="102">
        <f>SUM(F352:F359)</f>
        <v>0</v>
      </c>
    </row>
    <row r="352">
      <c r="A352" s="103" t="s">
        <v>33053</v>
      </c>
      <c r="B352" s="103" t="s">
        <v>32611</v>
      </c>
      <c r="C352" s="104" t="s">
        <v>79</v>
      </c>
      <c r="D352" s="105">
        <v>340.0</v>
      </c>
      <c r="E352" s="147"/>
      <c r="F352" s="105" t="str">
        <f t="shared" ref="F352:F359" si="19">IF(E352="","", ROUND(D352*E352,2))</f>
        <v/>
      </c>
    </row>
    <row r="353">
      <c r="A353" s="103" t="s">
        <v>33054</v>
      </c>
      <c r="B353" s="103" t="s">
        <v>32613</v>
      </c>
      <c r="C353" s="104" t="s">
        <v>79</v>
      </c>
      <c r="D353" s="105">
        <v>184.0</v>
      </c>
      <c r="E353" s="147"/>
      <c r="F353" s="105" t="str">
        <f t="shared" si="19"/>
        <v/>
      </c>
    </row>
    <row r="354">
      <c r="A354" s="103" t="s">
        <v>33055</v>
      </c>
      <c r="B354" s="103" t="s">
        <v>32615</v>
      </c>
      <c r="C354" s="104" t="s">
        <v>79</v>
      </c>
      <c r="D354" s="105">
        <v>79.0</v>
      </c>
      <c r="E354" s="147"/>
      <c r="F354" s="105" t="str">
        <f t="shared" si="19"/>
        <v/>
      </c>
    </row>
    <row r="355">
      <c r="A355" s="103" t="s">
        <v>33056</v>
      </c>
      <c r="B355" s="103" t="s">
        <v>32617</v>
      </c>
      <c r="C355" s="104" t="s">
        <v>79</v>
      </c>
      <c r="D355" s="105">
        <v>3.0</v>
      </c>
      <c r="E355" s="147"/>
      <c r="F355" s="105" t="str">
        <f t="shared" si="19"/>
        <v/>
      </c>
    </row>
    <row r="356">
      <c r="A356" s="103" t="s">
        <v>33057</v>
      </c>
      <c r="B356" s="103" t="s">
        <v>33058</v>
      </c>
      <c r="C356" s="104" t="s">
        <v>79</v>
      </c>
      <c r="D356" s="105">
        <v>3.0</v>
      </c>
      <c r="E356" s="147"/>
      <c r="F356" s="105" t="str">
        <f t="shared" si="19"/>
        <v/>
      </c>
    </row>
    <row r="357">
      <c r="A357" s="103" t="s">
        <v>33059</v>
      </c>
      <c r="B357" s="103" t="s">
        <v>32619</v>
      </c>
      <c r="C357" s="104" t="s">
        <v>79</v>
      </c>
      <c r="D357" s="105">
        <v>340.0</v>
      </c>
      <c r="E357" s="147"/>
      <c r="F357" s="105" t="str">
        <f t="shared" si="19"/>
        <v/>
      </c>
    </row>
    <row r="358">
      <c r="A358" s="103" t="s">
        <v>33060</v>
      </c>
      <c r="B358" s="103" t="s">
        <v>32621</v>
      </c>
      <c r="C358" s="104" t="s">
        <v>79</v>
      </c>
      <c r="D358" s="105">
        <v>263.0</v>
      </c>
      <c r="E358" s="147"/>
      <c r="F358" s="105" t="str">
        <f t="shared" si="19"/>
        <v/>
      </c>
    </row>
    <row r="359">
      <c r="A359" s="103" t="s">
        <v>33061</v>
      </c>
      <c r="B359" s="103" t="s">
        <v>32623</v>
      </c>
      <c r="C359" s="104" t="s">
        <v>79</v>
      </c>
      <c r="D359" s="105">
        <v>6.0</v>
      </c>
      <c r="E359" s="147"/>
      <c r="F359" s="105" t="str">
        <f t="shared" si="19"/>
        <v/>
      </c>
    </row>
    <row r="360">
      <c r="A360" s="99" t="s">
        <v>33062</v>
      </c>
      <c r="B360" s="99" t="s">
        <v>32625</v>
      </c>
      <c r="C360" s="100"/>
      <c r="D360" s="99"/>
      <c r="E360" s="99"/>
      <c r="F360" s="102">
        <f>SUM(F361:F366)</f>
        <v>0</v>
      </c>
    </row>
    <row r="361">
      <c r="A361" s="103" t="s">
        <v>33063</v>
      </c>
      <c r="B361" s="103" t="s">
        <v>27299</v>
      </c>
      <c r="C361" s="104" t="s">
        <v>79</v>
      </c>
      <c r="D361" s="105">
        <v>5.0</v>
      </c>
      <c r="E361" s="147"/>
      <c r="F361" s="105" t="str">
        <f t="shared" ref="F361:F366" si="20">IF(E361="","", ROUND(D361*E361,2))</f>
        <v/>
      </c>
    </row>
    <row r="362">
      <c r="A362" s="103" t="s">
        <v>33064</v>
      </c>
      <c r="B362" s="103" t="s">
        <v>26161</v>
      </c>
      <c r="C362" s="104" t="s">
        <v>79</v>
      </c>
      <c r="D362" s="105">
        <v>1.0</v>
      </c>
      <c r="E362" s="147"/>
      <c r="F362" s="105" t="str">
        <f t="shared" si="20"/>
        <v/>
      </c>
    </row>
    <row r="363">
      <c r="A363" s="103" t="s">
        <v>33065</v>
      </c>
      <c r="B363" s="103" t="s">
        <v>32628</v>
      </c>
      <c r="C363" s="104" t="s">
        <v>79</v>
      </c>
      <c r="D363" s="105">
        <v>5.0</v>
      </c>
      <c r="E363" s="147"/>
      <c r="F363" s="105" t="str">
        <f t="shared" si="20"/>
        <v/>
      </c>
    </row>
    <row r="364">
      <c r="A364" s="103" t="s">
        <v>33066</v>
      </c>
      <c r="B364" s="103" t="s">
        <v>32630</v>
      </c>
      <c r="C364" s="104" t="s">
        <v>79</v>
      </c>
      <c r="D364" s="105">
        <v>3.0</v>
      </c>
      <c r="E364" s="147"/>
      <c r="F364" s="105" t="str">
        <f t="shared" si="20"/>
        <v/>
      </c>
    </row>
    <row r="365">
      <c r="A365" s="103" t="s">
        <v>33067</v>
      </c>
      <c r="B365" s="103" t="s">
        <v>33068</v>
      </c>
      <c r="C365" s="104" t="s">
        <v>79</v>
      </c>
      <c r="D365" s="105">
        <v>2.0</v>
      </c>
      <c r="E365" s="147"/>
      <c r="F365" s="105" t="str">
        <f t="shared" si="20"/>
        <v/>
      </c>
    </row>
    <row r="366">
      <c r="A366" s="103" t="s">
        <v>33069</v>
      </c>
      <c r="B366" s="103" t="s">
        <v>26902</v>
      </c>
      <c r="C366" s="104" t="s">
        <v>79</v>
      </c>
      <c r="D366" s="105">
        <v>5.0</v>
      </c>
      <c r="E366" s="147"/>
      <c r="F366" s="105" t="str">
        <f t="shared" si="20"/>
        <v/>
      </c>
    </row>
    <row r="367">
      <c r="A367" s="99" t="s">
        <v>33070</v>
      </c>
      <c r="B367" s="99" t="s">
        <v>32635</v>
      </c>
      <c r="C367" s="100"/>
      <c r="D367" s="99"/>
      <c r="E367" s="99"/>
      <c r="F367" s="102">
        <f>SUM(F368:F372)</f>
        <v>0</v>
      </c>
    </row>
    <row r="368">
      <c r="A368" s="103" t="s">
        <v>33071</v>
      </c>
      <c r="B368" s="103" t="s">
        <v>28770</v>
      </c>
      <c r="C368" s="104" t="s">
        <v>79</v>
      </c>
      <c r="D368" s="105">
        <v>4.0</v>
      </c>
      <c r="E368" s="147"/>
      <c r="F368" s="105" t="str">
        <f t="shared" ref="F368:F372" si="21">IF(E368="","", ROUND(D368*E368,2))</f>
        <v/>
      </c>
    </row>
    <row r="369">
      <c r="A369" s="103" t="s">
        <v>33072</v>
      </c>
      <c r="B369" s="103" t="s">
        <v>33073</v>
      </c>
      <c r="C369" s="104" t="s">
        <v>79</v>
      </c>
      <c r="D369" s="105">
        <v>1.0</v>
      </c>
      <c r="E369" s="147"/>
      <c r="F369" s="105" t="str">
        <f t="shared" si="21"/>
        <v/>
      </c>
    </row>
    <row r="370">
      <c r="A370" s="103" t="s">
        <v>33074</v>
      </c>
      <c r="B370" s="103" t="s">
        <v>14226</v>
      </c>
      <c r="C370" s="104" t="s">
        <v>79</v>
      </c>
      <c r="D370" s="105">
        <v>4.0</v>
      </c>
      <c r="E370" s="147"/>
      <c r="F370" s="105" t="str">
        <f t="shared" si="21"/>
        <v/>
      </c>
    </row>
    <row r="371">
      <c r="A371" s="103" t="s">
        <v>33075</v>
      </c>
      <c r="B371" s="103" t="s">
        <v>32639</v>
      </c>
      <c r="C371" s="104" t="s">
        <v>79</v>
      </c>
      <c r="D371" s="105">
        <v>4.0</v>
      </c>
      <c r="E371" s="147"/>
      <c r="F371" s="105" t="str">
        <f t="shared" si="21"/>
        <v/>
      </c>
    </row>
    <row r="372">
      <c r="A372" s="103" t="s">
        <v>33076</v>
      </c>
      <c r="B372" s="103" t="s">
        <v>26908</v>
      </c>
      <c r="C372" s="104" t="s">
        <v>79</v>
      </c>
      <c r="D372" s="105">
        <v>4.0</v>
      </c>
      <c r="E372" s="147"/>
      <c r="F372" s="105" t="str">
        <f t="shared" si="21"/>
        <v/>
      </c>
    </row>
    <row r="373">
      <c r="A373" s="99" t="s">
        <v>33077</v>
      </c>
      <c r="B373" s="99" t="s">
        <v>32644</v>
      </c>
      <c r="C373" s="100"/>
      <c r="D373" s="99"/>
      <c r="E373" s="99"/>
      <c r="F373" s="102">
        <f>SUM(F374:F377)</f>
        <v>0</v>
      </c>
    </row>
    <row r="374">
      <c r="A374" s="103" t="s">
        <v>33078</v>
      </c>
      <c r="B374" s="103" t="s">
        <v>32646</v>
      </c>
      <c r="C374" s="104" t="s">
        <v>79</v>
      </c>
      <c r="D374" s="105">
        <v>109.0</v>
      </c>
      <c r="E374" s="147"/>
      <c r="F374" s="105" t="str">
        <f t="shared" ref="F374:F377" si="22">IF(E374="","", ROUND(D374*E374,2))</f>
        <v/>
      </c>
    </row>
    <row r="375">
      <c r="A375" s="103" t="s">
        <v>33079</v>
      </c>
      <c r="B375" s="103" t="s">
        <v>33080</v>
      </c>
      <c r="C375" s="104" t="s">
        <v>79</v>
      </c>
      <c r="D375" s="105">
        <v>80.0</v>
      </c>
      <c r="E375" s="147"/>
      <c r="F375" s="105" t="str">
        <f t="shared" si="22"/>
        <v/>
      </c>
    </row>
    <row r="376">
      <c r="A376" s="103" t="s">
        <v>33081</v>
      </c>
      <c r="B376" s="103" t="s">
        <v>32650</v>
      </c>
      <c r="C376" s="104" t="s">
        <v>79</v>
      </c>
      <c r="D376" s="105">
        <v>26.0</v>
      </c>
      <c r="E376" s="147"/>
      <c r="F376" s="105" t="str">
        <f t="shared" si="22"/>
        <v/>
      </c>
    </row>
    <row r="377">
      <c r="A377" s="103" t="s">
        <v>33082</v>
      </c>
      <c r="B377" s="103" t="s">
        <v>33083</v>
      </c>
      <c r="C377" s="104" t="s">
        <v>79</v>
      </c>
      <c r="D377" s="105">
        <v>3.0</v>
      </c>
      <c r="E377" s="147"/>
      <c r="F377" s="105" t="str">
        <f t="shared" si="22"/>
        <v/>
      </c>
    </row>
    <row r="378">
      <c r="A378" s="99" t="s">
        <v>33084</v>
      </c>
      <c r="B378" s="99" t="s">
        <v>32652</v>
      </c>
      <c r="C378" s="100"/>
      <c r="D378" s="99"/>
      <c r="E378" s="99"/>
      <c r="F378" s="102">
        <f>SUM(F379:F390)</f>
        <v>0</v>
      </c>
    </row>
    <row r="379">
      <c r="A379" s="103" t="s">
        <v>33085</v>
      </c>
      <c r="B379" s="103" t="s">
        <v>32656</v>
      </c>
      <c r="C379" s="104" t="s">
        <v>79</v>
      </c>
      <c r="D379" s="105">
        <v>1.0</v>
      </c>
      <c r="E379" s="147"/>
      <c r="F379" s="105" t="str">
        <f t="shared" ref="F379:F390" si="23">IF(E379="","", ROUND(D379*E379,2))</f>
        <v/>
      </c>
    </row>
    <row r="380">
      <c r="A380" s="103" t="s">
        <v>33086</v>
      </c>
      <c r="B380" s="103" t="s">
        <v>32658</v>
      </c>
      <c r="C380" s="104" t="s">
        <v>79</v>
      </c>
      <c r="D380" s="105">
        <v>1.0</v>
      </c>
      <c r="E380" s="147"/>
      <c r="F380" s="105" t="str">
        <f t="shared" si="23"/>
        <v/>
      </c>
    </row>
    <row r="381">
      <c r="A381" s="103" t="s">
        <v>33087</v>
      </c>
      <c r="B381" s="103" t="s">
        <v>32660</v>
      </c>
      <c r="C381" s="104" t="s">
        <v>79</v>
      </c>
      <c r="D381" s="105">
        <v>1.0</v>
      </c>
      <c r="E381" s="147"/>
      <c r="F381" s="105" t="str">
        <f t="shared" si="23"/>
        <v/>
      </c>
    </row>
    <row r="382">
      <c r="A382" s="103" t="s">
        <v>33088</v>
      </c>
      <c r="B382" s="103" t="s">
        <v>33089</v>
      </c>
      <c r="C382" s="104" t="s">
        <v>79</v>
      </c>
      <c r="D382" s="105">
        <v>1.0</v>
      </c>
      <c r="E382" s="147"/>
      <c r="F382" s="105" t="str">
        <f t="shared" si="23"/>
        <v/>
      </c>
    </row>
    <row r="383">
      <c r="A383" s="103" t="s">
        <v>33090</v>
      </c>
      <c r="B383" s="103" t="s">
        <v>32664</v>
      </c>
      <c r="C383" s="104" t="s">
        <v>79</v>
      </c>
      <c r="D383" s="105">
        <v>1.0</v>
      </c>
      <c r="E383" s="147"/>
      <c r="F383" s="105" t="str">
        <f t="shared" si="23"/>
        <v/>
      </c>
    </row>
    <row r="384">
      <c r="A384" s="103" t="s">
        <v>33091</v>
      </c>
      <c r="B384" s="103" t="s">
        <v>32666</v>
      </c>
      <c r="C384" s="104" t="s">
        <v>79</v>
      </c>
      <c r="D384" s="105">
        <v>1.0</v>
      </c>
      <c r="E384" s="147"/>
      <c r="F384" s="105" t="str">
        <f t="shared" si="23"/>
        <v/>
      </c>
    </row>
    <row r="385">
      <c r="A385" s="103" t="s">
        <v>33092</v>
      </c>
      <c r="B385" s="103" t="s">
        <v>32668</v>
      </c>
      <c r="C385" s="104" t="s">
        <v>79</v>
      </c>
      <c r="D385" s="105">
        <v>1.0</v>
      </c>
      <c r="E385" s="147"/>
      <c r="F385" s="105" t="str">
        <f t="shared" si="23"/>
        <v/>
      </c>
    </row>
    <row r="386">
      <c r="A386" s="103" t="s">
        <v>33093</v>
      </c>
      <c r="B386" s="103" t="s">
        <v>32670</v>
      </c>
      <c r="C386" s="104" t="s">
        <v>79</v>
      </c>
      <c r="D386" s="105">
        <v>1.0</v>
      </c>
      <c r="E386" s="147"/>
      <c r="F386" s="105" t="str">
        <f t="shared" si="23"/>
        <v/>
      </c>
    </row>
    <row r="387">
      <c r="A387" s="103" t="s">
        <v>33094</v>
      </c>
      <c r="B387" s="103" t="s">
        <v>32672</v>
      </c>
      <c r="C387" s="104" t="s">
        <v>79</v>
      </c>
      <c r="D387" s="105">
        <v>1.0</v>
      </c>
      <c r="E387" s="147"/>
      <c r="F387" s="105" t="str">
        <f t="shared" si="23"/>
        <v/>
      </c>
    </row>
    <row r="388">
      <c r="A388" s="103" t="s">
        <v>33095</v>
      </c>
      <c r="B388" s="103" t="s">
        <v>32674</v>
      </c>
      <c r="C388" s="104" t="s">
        <v>79</v>
      </c>
      <c r="D388" s="105">
        <v>1.0</v>
      </c>
      <c r="E388" s="147"/>
      <c r="F388" s="105" t="str">
        <f t="shared" si="23"/>
        <v/>
      </c>
    </row>
    <row r="389">
      <c r="A389" s="103" t="s">
        <v>33096</v>
      </c>
      <c r="B389" s="103" t="s">
        <v>32676</v>
      </c>
      <c r="C389" s="104" t="s">
        <v>79</v>
      </c>
      <c r="D389" s="105">
        <v>1.0</v>
      </c>
      <c r="E389" s="147"/>
      <c r="F389" s="105" t="str">
        <f t="shared" si="23"/>
        <v/>
      </c>
    </row>
    <row r="390">
      <c r="A390" s="103" t="s">
        <v>33097</v>
      </c>
      <c r="B390" s="103" t="s">
        <v>32678</v>
      </c>
      <c r="C390" s="104" t="s">
        <v>79</v>
      </c>
      <c r="D390" s="105">
        <v>1.0</v>
      </c>
      <c r="E390" s="147"/>
      <c r="F390" s="105" t="str">
        <f t="shared" si="23"/>
        <v/>
      </c>
    </row>
    <row r="391">
      <c r="A391" s="99" t="s">
        <v>33098</v>
      </c>
      <c r="B391" s="99" t="s">
        <v>32921</v>
      </c>
      <c r="C391" s="100"/>
      <c r="D391" s="99"/>
      <c r="E391" s="99"/>
      <c r="F391" s="102">
        <f>SUM(F392:F396)</f>
        <v>0</v>
      </c>
    </row>
    <row r="392">
      <c r="A392" s="103" t="s">
        <v>33099</v>
      </c>
      <c r="B392" s="103" t="s">
        <v>32923</v>
      </c>
      <c r="C392" s="104" t="s">
        <v>79</v>
      </c>
      <c r="D392" s="105">
        <v>1.0</v>
      </c>
      <c r="E392" s="147"/>
      <c r="F392" s="105" t="str">
        <f t="shared" ref="F392:F396" si="24">IF(E392="","", ROUND(D392*E392,2))</f>
        <v/>
      </c>
    </row>
    <row r="393">
      <c r="A393" s="103" t="s">
        <v>33100</v>
      </c>
      <c r="B393" s="103" t="s">
        <v>32925</v>
      </c>
      <c r="C393" s="104" t="s">
        <v>79</v>
      </c>
      <c r="D393" s="105">
        <v>1.0</v>
      </c>
      <c r="E393" s="147"/>
      <c r="F393" s="105" t="str">
        <f t="shared" si="24"/>
        <v/>
      </c>
    </row>
    <row r="394">
      <c r="A394" s="103" t="s">
        <v>33101</v>
      </c>
      <c r="B394" s="103" t="s">
        <v>32927</v>
      </c>
      <c r="C394" s="104" t="s">
        <v>79</v>
      </c>
      <c r="D394" s="105">
        <v>1.0</v>
      </c>
      <c r="E394" s="147"/>
      <c r="F394" s="105" t="str">
        <f t="shared" si="24"/>
        <v/>
      </c>
    </row>
    <row r="395">
      <c r="A395" s="103" t="s">
        <v>33102</v>
      </c>
      <c r="B395" s="103" t="s">
        <v>32929</v>
      </c>
      <c r="C395" s="104" t="s">
        <v>79</v>
      </c>
      <c r="D395" s="105">
        <v>1.0</v>
      </c>
      <c r="E395" s="147"/>
      <c r="F395" s="105" t="str">
        <f t="shared" si="24"/>
        <v/>
      </c>
    </row>
    <row r="396">
      <c r="A396" s="103" t="s">
        <v>33103</v>
      </c>
      <c r="B396" s="103" t="s">
        <v>33104</v>
      </c>
      <c r="C396" s="104" t="s">
        <v>79</v>
      </c>
      <c r="D396" s="105">
        <v>1.0</v>
      </c>
      <c r="E396" s="147"/>
      <c r="F396" s="105" t="str">
        <f t="shared" si="24"/>
        <v/>
      </c>
    </row>
    <row r="397">
      <c r="A397" s="99" t="s">
        <v>33105</v>
      </c>
      <c r="B397" s="99" t="s">
        <v>29699</v>
      </c>
      <c r="C397" s="100"/>
      <c r="D397" s="99"/>
      <c r="E397" s="99"/>
      <c r="F397" s="102">
        <f>SUM(F398)</f>
        <v>0</v>
      </c>
    </row>
    <row r="398">
      <c r="A398" s="103" t="s">
        <v>33106</v>
      </c>
      <c r="B398" s="103" t="s">
        <v>33107</v>
      </c>
      <c r="C398" s="104" t="s">
        <v>108</v>
      </c>
      <c r="D398" s="105">
        <v>27.69</v>
      </c>
      <c r="E398" s="147"/>
      <c r="F398" s="105" t="str">
        <f>IF(E398="","", ROUND(D398*E398,2))</f>
        <v/>
      </c>
    </row>
    <row r="399">
      <c r="A399" s="99" t="s">
        <v>33108</v>
      </c>
      <c r="B399" s="99" t="s">
        <v>1865</v>
      </c>
      <c r="C399" s="100"/>
      <c r="D399" s="99"/>
      <c r="E399" s="99"/>
      <c r="F399" s="102">
        <f>SUM(F400:F406)</f>
        <v>0</v>
      </c>
    </row>
    <row r="400">
      <c r="A400" s="103" t="s">
        <v>33109</v>
      </c>
      <c r="B400" s="103" t="s">
        <v>1867</v>
      </c>
      <c r="C400" s="104" t="s">
        <v>79</v>
      </c>
      <c r="D400" s="105">
        <v>2431.0</v>
      </c>
      <c r="E400" s="147"/>
      <c r="F400" s="105" t="str">
        <f t="shared" ref="F400:F406" si="25">IF(E400="","", ROUND(D400*E400,2))</f>
        <v/>
      </c>
    </row>
    <row r="401">
      <c r="A401" s="103" t="s">
        <v>33110</v>
      </c>
      <c r="B401" s="103" t="s">
        <v>32936</v>
      </c>
      <c r="C401" s="104" t="s">
        <v>159</v>
      </c>
      <c r="D401" s="105">
        <v>70938.7</v>
      </c>
      <c r="E401" s="147"/>
      <c r="F401" s="105" t="str">
        <f t="shared" si="25"/>
        <v/>
      </c>
    </row>
    <row r="402">
      <c r="A402" s="103" t="s">
        <v>33111</v>
      </c>
      <c r="B402" s="103" t="s">
        <v>32938</v>
      </c>
      <c r="C402" s="104" t="s">
        <v>159</v>
      </c>
      <c r="D402" s="105">
        <v>34977.840000000004</v>
      </c>
      <c r="E402" s="147"/>
      <c r="F402" s="105" t="str">
        <f t="shared" si="25"/>
        <v/>
      </c>
    </row>
    <row r="403">
      <c r="A403" s="103" t="s">
        <v>33112</v>
      </c>
      <c r="B403" s="103" t="s">
        <v>32940</v>
      </c>
      <c r="C403" s="104" t="s">
        <v>159</v>
      </c>
      <c r="D403" s="105">
        <v>13907.69</v>
      </c>
      <c r="E403" s="147"/>
      <c r="F403" s="105" t="str">
        <f t="shared" si="25"/>
        <v/>
      </c>
    </row>
    <row r="404">
      <c r="A404" s="103" t="s">
        <v>33113</v>
      </c>
      <c r="B404" s="103" t="s">
        <v>28147</v>
      </c>
      <c r="C404" s="104" t="s">
        <v>159</v>
      </c>
      <c r="D404" s="105">
        <v>999.61</v>
      </c>
      <c r="E404" s="147"/>
      <c r="F404" s="105" t="str">
        <f t="shared" si="25"/>
        <v/>
      </c>
    </row>
    <row r="405">
      <c r="A405" s="103" t="s">
        <v>33114</v>
      </c>
      <c r="B405" s="103" t="s">
        <v>26891</v>
      </c>
      <c r="C405" s="104" t="s">
        <v>159</v>
      </c>
      <c r="D405" s="105">
        <v>686.09</v>
      </c>
      <c r="E405" s="147"/>
      <c r="F405" s="105" t="str">
        <f t="shared" si="25"/>
        <v/>
      </c>
    </row>
    <row r="406">
      <c r="A406" s="103" t="s">
        <v>33115</v>
      </c>
      <c r="B406" s="103" t="s">
        <v>27568</v>
      </c>
      <c r="C406" s="104" t="s">
        <v>159</v>
      </c>
      <c r="D406" s="105">
        <v>17.5</v>
      </c>
      <c r="E406" s="147"/>
      <c r="F406" s="105" t="str">
        <f t="shared" si="25"/>
        <v/>
      </c>
    </row>
    <row r="407">
      <c r="A407" s="99" t="s">
        <v>33116</v>
      </c>
      <c r="B407" s="99" t="s">
        <v>32947</v>
      </c>
      <c r="C407" s="100"/>
      <c r="D407" s="99"/>
      <c r="E407" s="99"/>
      <c r="F407" s="102">
        <f t="shared" ref="F407:F408" si="26">F408</f>
        <v>0</v>
      </c>
    </row>
    <row r="408">
      <c r="A408" s="99" t="s">
        <v>33117</v>
      </c>
      <c r="B408" s="99" t="s">
        <v>32607</v>
      </c>
      <c r="C408" s="100"/>
      <c r="D408" s="99"/>
      <c r="E408" s="99"/>
      <c r="F408" s="102">
        <f t="shared" si="26"/>
        <v>0</v>
      </c>
    </row>
    <row r="409">
      <c r="A409" s="99" t="s">
        <v>33118</v>
      </c>
      <c r="B409" s="99" t="s">
        <v>32609</v>
      </c>
      <c r="C409" s="100"/>
      <c r="D409" s="99"/>
      <c r="E409" s="99"/>
      <c r="F409" s="102">
        <f>SUM(F410:F414)</f>
        <v>0</v>
      </c>
    </row>
    <row r="410">
      <c r="A410" s="103" t="s">
        <v>33119</v>
      </c>
      <c r="B410" s="103" t="s">
        <v>32611</v>
      </c>
      <c r="C410" s="104" t="s">
        <v>79</v>
      </c>
      <c r="D410" s="105">
        <v>44.0</v>
      </c>
      <c r="E410" s="147"/>
      <c r="F410" s="105" t="str">
        <f t="shared" ref="F410:F414" si="27">IF(E410="","", ROUND(D410*E410,2))</f>
        <v/>
      </c>
    </row>
    <row r="411">
      <c r="A411" s="103" t="s">
        <v>33120</v>
      </c>
      <c r="B411" s="103" t="s">
        <v>32613</v>
      </c>
      <c r="C411" s="104" t="s">
        <v>79</v>
      </c>
      <c r="D411" s="105">
        <v>15.0</v>
      </c>
      <c r="E411" s="147"/>
      <c r="F411" s="105" t="str">
        <f t="shared" si="27"/>
        <v/>
      </c>
    </row>
    <row r="412">
      <c r="A412" s="103" t="s">
        <v>33121</v>
      </c>
      <c r="B412" s="103" t="s">
        <v>32615</v>
      </c>
      <c r="C412" s="104" t="s">
        <v>79</v>
      </c>
      <c r="D412" s="105">
        <v>2.0</v>
      </c>
      <c r="E412" s="147"/>
      <c r="F412" s="105" t="str">
        <f t="shared" si="27"/>
        <v/>
      </c>
    </row>
    <row r="413">
      <c r="A413" s="103" t="s">
        <v>33122</v>
      </c>
      <c r="B413" s="103" t="s">
        <v>32619</v>
      </c>
      <c r="C413" s="104" t="s">
        <v>79</v>
      </c>
      <c r="D413" s="105">
        <v>44.0</v>
      </c>
      <c r="E413" s="147"/>
      <c r="F413" s="105" t="str">
        <f t="shared" si="27"/>
        <v/>
      </c>
    </row>
    <row r="414">
      <c r="A414" s="103" t="s">
        <v>33123</v>
      </c>
      <c r="B414" s="103" t="s">
        <v>32621</v>
      </c>
      <c r="C414" s="104" t="s">
        <v>79</v>
      </c>
      <c r="D414" s="105">
        <v>17.0</v>
      </c>
      <c r="E414" s="147"/>
      <c r="F414" s="105" t="str">
        <f t="shared" si="27"/>
        <v/>
      </c>
    </row>
    <row r="415">
      <c r="A415" s="99" t="s">
        <v>33124</v>
      </c>
      <c r="B415" s="99" t="s">
        <v>33125</v>
      </c>
      <c r="C415" s="100"/>
      <c r="D415" s="99"/>
      <c r="E415" s="99"/>
      <c r="F415" s="102">
        <f>F416+F637</f>
        <v>0</v>
      </c>
    </row>
    <row r="416">
      <c r="A416" s="99" t="s">
        <v>33126</v>
      </c>
      <c r="B416" s="99" t="s">
        <v>32487</v>
      </c>
      <c r="C416" s="100"/>
      <c r="D416" s="99"/>
      <c r="E416" s="99"/>
      <c r="F416" s="102">
        <f>F417+F425+F438+F482+F491+F521+F595+F626+F628+F635</f>
        <v>0</v>
      </c>
    </row>
    <row r="417">
      <c r="A417" s="99" t="s">
        <v>33127</v>
      </c>
      <c r="B417" s="99" t="s">
        <v>458</v>
      </c>
      <c r="C417" s="100"/>
      <c r="D417" s="99"/>
      <c r="E417" s="99"/>
      <c r="F417" s="102">
        <f>SUM(F418:F424)</f>
        <v>0</v>
      </c>
    </row>
    <row r="418">
      <c r="A418" s="103" t="s">
        <v>33128</v>
      </c>
      <c r="B418" s="103" t="s">
        <v>1770</v>
      </c>
      <c r="C418" s="104" t="s">
        <v>529</v>
      </c>
      <c r="D418" s="105">
        <v>53.71</v>
      </c>
      <c r="E418" s="147"/>
      <c r="F418" s="105" t="str">
        <f t="shared" ref="F418:F424" si="28">IF(E418="","", ROUND(D418*E418,2))</f>
        <v/>
      </c>
    </row>
    <row r="419">
      <c r="A419" s="103" t="s">
        <v>33129</v>
      </c>
      <c r="B419" s="103" t="s">
        <v>1772</v>
      </c>
      <c r="C419" s="104" t="s">
        <v>529</v>
      </c>
      <c r="D419" s="105">
        <v>53.71</v>
      </c>
      <c r="E419" s="147"/>
      <c r="F419" s="105" t="str">
        <f t="shared" si="28"/>
        <v/>
      </c>
    </row>
    <row r="420">
      <c r="A420" s="103" t="s">
        <v>33130</v>
      </c>
      <c r="B420" s="103" t="s">
        <v>25646</v>
      </c>
      <c r="C420" s="104" t="s">
        <v>159</v>
      </c>
      <c r="D420" s="105">
        <v>107421.98</v>
      </c>
      <c r="E420" s="147"/>
      <c r="F420" s="105" t="str">
        <f t="shared" si="28"/>
        <v/>
      </c>
    </row>
    <row r="421">
      <c r="A421" s="103" t="s">
        <v>33131</v>
      </c>
      <c r="B421" s="103" t="s">
        <v>25648</v>
      </c>
      <c r="C421" s="104" t="s">
        <v>159</v>
      </c>
      <c r="D421" s="105">
        <v>107421.98</v>
      </c>
      <c r="E421" s="147"/>
      <c r="F421" s="105" t="str">
        <f t="shared" si="28"/>
        <v/>
      </c>
    </row>
    <row r="422">
      <c r="A422" s="103" t="s">
        <v>33132</v>
      </c>
      <c r="B422" s="103" t="s">
        <v>25650</v>
      </c>
      <c r="C422" s="104" t="s">
        <v>79</v>
      </c>
      <c r="D422" s="105">
        <v>1074.0</v>
      </c>
      <c r="E422" s="147"/>
      <c r="F422" s="105" t="str">
        <f t="shared" si="28"/>
        <v/>
      </c>
    </row>
    <row r="423">
      <c r="A423" s="103" t="s">
        <v>33133</v>
      </c>
      <c r="B423" s="103" t="s">
        <v>25652</v>
      </c>
      <c r="C423" s="104" t="s">
        <v>79</v>
      </c>
      <c r="D423" s="105">
        <v>537.0</v>
      </c>
      <c r="E423" s="147"/>
      <c r="F423" s="105" t="str">
        <f t="shared" si="28"/>
        <v/>
      </c>
    </row>
    <row r="424">
      <c r="A424" s="103" t="s">
        <v>33134</v>
      </c>
      <c r="B424" s="103" t="s">
        <v>25654</v>
      </c>
      <c r="C424" s="104" t="s">
        <v>159</v>
      </c>
      <c r="D424" s="105">
        <v>53710.99</v>
      </c>
      <c r="E424" s="147"/>
      <c r="F424" s="105" t="str">
        <f t="shared" si="28"/>
        <v/>
      </c>
    </row>
    <row r="425">
      <c r="A425" s="99" t="s">
        <v>33135</v>
      </c>
      <c r="B425" s="99" t="s">
        <v>110</v>
      </c>
      <c r="C425" s="100"/>
      <c r="D425" s="99"/>
      <c r="E425" s="99"/>
      <c r="F425" s="102">
        <f>SUM(F426:F437)</f>
        <v>0</v>
      </c>
    </row>
    <row r="426">
      <c r="A426" s="103" t="s">
        <v>33136</v>
      </c>
      <c r="B426" s="103" t="s">
        <v>32498</v>
      </c>
      <c r="C426" s="104" t="s">
        <v>159</v>
      </c>
      <c r="D426" s="105">
        <v>27856.8</v>
      </c>
      <c r="E426" s="147"/>
      <c r="F426" s="105" t="str">
        <f t="shared" ref="F426:F437" si="29">IF(E426="","", ROUND(D426*E426,2))</f>
        <v/>
      </c>
    </row>
    <row r="427">
      <c r="A427" s="103" t="s">
        <v>33137</v>
      </c>
      <c r="B427" s="103" t="s">
        <v>32500</v>
      </c>
      <c r="C427" s="104" t="s">
        <v>159</v>
      </c>
      <c r="D427" s="105">
        <v>22694.62</v>
      </c>
      <c r="E427" s="147"/>
      <c r="F427" s="105" t="str">
        <f t="shared" si="29"/>
        <v/>
      </c>
    </row>
    <row r="428">
      <c r="A428" s="103" t="s">
        <v>33138</v>
      </c>
      <c r="B428" s="103" t="s">
        <v>32502</v>
      </c>
      <c r="C428" s="104" t="s">
        <v>159</v>
      </c>
      <c r="D428" s="105">
        <v>3159.57</v>
      </c>
      <c r="E428" s="147"/>
      <c r="F428" s="105" t="str">
        <f t="shared" si="29"/>
        <v/>
      </c>
    </row>
    <row r="429">
      <c r="A429" s="103" t="s">
        <v>33139</v>
      </c>
      <c r="B429" s="103" t="s">
        <v>32504</v>
      </c>
      <c r="C429" s="104" t="s">
        <v>159</v>
      </c>
      <c r="D429" s="105">
        <v>27856.8</v>
      </c>
      <c r="E429" s="147"/>
      <c r="F429" s="105" t="str">
        <f t="shared" si="29"/>
        <v/>
      </c>
    </row>
    <row r="430">
      <c r="A430" s="103" t="s">
        <v>33140</v>
      </c>
      <c r="B430" s="103" t="s">
        <v>32506</v>
      </c>
      <c r="C430" s="104" t="s">
        <v>159</v>
      </c>
      <c r="D430" s="105">
        <v>22694.62</v>
      </c>
      <c r="E430" s="147"/>
      <c r="F430" s="105" t="str">
        <f t="shared" si="29"/>
        <v/>
      </c>
    </row>
    <row r="431">
      <c r="A431" s="103" t="s">
        <v>33141</v>
      </c>
      <c r="B431" s="103" t="s">
        <v>28859</v>
      </c>
      <c r="C431" s="104" t="s">
        <v>159</v>
      </c>
      <c r="D431" s="105">
        <v>3159.57</v>
      </c>
      <c r="E431" s="147"/>
      <c r="F431" s="105" t="str">
        <f t="shared" si="29"/>
        <v/>
      </c>
    </row>
    <row r="432">
      <c r="A432" s="103" t="s">
        <v>33142</v>
      </c>
      <c r="B432" s="103" t="s">
        <v>32509</v>
      </c>
      <c r="C432" s="104" t="s">
        <v>159</v>
      </c>
      <c r="D432" s="105">
        <v>27856.8</v>
      </c>
      <c r="E432" s="147"/>
      <c r="F432" s="105" t="str">
        <f t="shared" si="29"/>
        <v/>
      </c>
    </row>
    <row r="433">
      <c r="A433" s="103" t="s">
        <v>33143</v>
      </c>
      <c r="B433" s="103" t="s">
        <v>32511</v>
      </c>
      <c r="C433" s="104" t="s">
        <v>159</v>
      </c>
      <c r="D433" s="105">
        <v>22694.62</v>
      </c>
      <c r="E433" s="147"/>
      <c r="F433" s="105" t="str">
        <f t="shared" si="29"/>
        <v/>
      </c>
    </row>
    <row r="434">
      <c r="A434" s="103" t="s">
        <v>33144</v>
      </c>
      <c r="B434" s="103" t="s">
        <v>32513</v>
      </c>
      <c r="C434" s="104" t="s">
        <v>159</v>
      </c>
      <c r="D434" s="105">
        <v>3159.57</v>
      </c>
      <c r="E434" s="147"/>
      <c r="F434" s="105" t="str">
        <f t="shared" si="29"/>
        <v/>
      </c>
    </row>
    <row r="435">
      <c r="A435" s="103" t="s">
        <v>33145</v>
      </c>
      <c r="B435" s="103" t="s">
        <v>32515</v>
      </c>
      <c r="C435" s="104" t="s">
        <v>159</v>
      </c>
      <c r="D435" s="105">
        <v>27856.8</v>
      </c>
      <c r="E435" s="147"/>
      <c r="F435" s="105" t="str">
        <f t="shared" si="29"/>
        <v/>
      </c>
    </row>
    <row r="436">
      <c r="A436" s="103" t="s">
        <v>33146</v>
      </c>
      <c r="B436" s="103" t="s">
        <v>31639</v>
      </c>
      <c r="C436" s="104" t="s">
        <v>159</v>
      </c>
      <c r="D436" s="105">
        <v>22694.62</v>
      </c>
      <c r="E436" s="147"/>
      <c r="F436" s="105" t="str">
        <f t="shared" si="29"/>
        <v/>
      </c>
    </row>
    <row r="437">
      <c r="A437" s="103" t="s">
        <v>33147</v>
      </c>
      <c r="B437" s="103" t="s">
        <v>1916</v>
      </c>
      <c r="C437" s="104" t="s">
        <v>159</v>
      </c>
      <c r="D437" s="105">
        <v>3159.57</v>
      </c>
      <c r="E437" s="147"/>
      <c r="F437" s="105" t="str">
        <f t="shared" si="29"/>
        <v/>
      </c>
    </row>
    <row r="438">
      <c r="A438" s="99" t="s">
        <v>33148</v>
      </c>
      <c r="B438" s="99" t="s">
        <v>32520</v>
      </c>
      <c r="C438" s="100"/>
      <c r="D438" s="99"/>
      <c r="E438" s="99"/>
      <c r="F438" s="102">
        <f>SUM(F439:F481)</f>
        <v>0</v>
      </c>
    </row>
    <row r="439">
      <c r="A439" s="103" t="s">
        <v>33149</v>
      </c>
      <c r="B439" s="103" t="s">
        <v>32522</v>
      </c>
      <c r="C439" s="104" t="s">
        <v>159</v>
      </c>
      <c r="D439" s="105">
        <v>27856.8</v>
      </c>
      <c r="E439" s="147"/>
      <c r="F439" s="105" t="str">
        <f t="shared" ref="F439:F481" si="30">IF(E439="","", ROUND(D439*E439,2))</f>
        <v/>
      </c>
    </row>
    <row r="440">
      <c r="A440" s="103" t="s">
        <v>33150</v>
      </c>
      <c r="B440" s="103" t="s">
        <v>32524</v>
      </c>
      <c r="C440" s="104" t="s">
        <v>159</v>
      </c>
      <c r="D440" s="105">
        <v>12475.720000000001</v>
      </c>
      <c r="E440" s="147"/>
      <c r="F440" s="105" t="str">
        <f t="shared" si="30"/>
        <v/>
      </c>
    </row>
    <row r="441">
      <c r="A441" s="103" t="s">
        <v>33151</v>
      </c>
      <c r="B441" s="103" t="s">
        <v>32526</v>
      </c>
      <c r="C441" s="104" t="s">
        <v>159</v>
      </c>
      <c r="D441" s="105">
        <v>10218.9</v>
      </c>
      <c r="E441" s="147"/>
      <c r="F441" s="105" t="str">
        <f t="shared" si="30"/>
        <v/>
      </c>
    </row>
    <row r="442">
      <c r="A442" s="103" t="s">
        <v>33152</v>
      </c>
      <c r="B442" s="103" t="s">
        <v>28912</v>
      </c>
      <c r="C442" s="104" t="s">
        <v>159</v>
      </c>
      <c r="D442" s="105">
        <v>950.89</v>
      </c>
      <c r="E442" s="147"/>
      <c r="F442" s="105" t="str">
        <f t="shared" si="30"/>
        <v/>
      </c>
    </row>
    <row r="443">
      <c r="A443" s="103" t="s">
        <v>33153</v>
      </c>
      <c r="B443" s="103" t="s">
        <v>28639</v>
      </c>
      <c r="C443" s="104" t="s">
        <v>159</v>
      </c>
      <c r="D443" s="105">
        <v>2208.68</v>
      </c>
      <c r="E443" s="147"/>
      <c r="F443" s="105" t="str">
        <f t="shared" si="30"/>
        <v/>
      </c>
    </row>
    <row r="444">
      <c r="A444" s="103" t="s">
        <v>33154</v>
      </c>
      <c r="B444" s="103" t="s">
        <v>32530</v>
      </c>
      <c r="C444" s="104" t="s">
        <v>79</v>
      </c>
      <c r="D444" s="105">
        <v>128.0</v>
      </c>
      <c r="E444" s="147"/>
      <c r="F444" s="105" t="str">
        <f t="shared" si="30"/>
        <v/>
      </c>
    </row>
    <row r="445">
      <c r="A445" s="103" t="s">
        <v>33155</v>
      </c>
      <c r="B445" s="103" t="s">
        <v>32532</v>
      </c>
      <c r="C445" s="104" t="s">
        <v>79</v>
      </c>
      <c r="D445" s="105">
        <v>17.0</v>
      </c>
      <c r="E445" s="147"/>
      <c r="F445" s="105" t="str">
        <f t="shared" si="30"/>
        <v/>
      </c>
    </row>
    <row r="446">
      <c r="A446" s="103" t="s">
        <v>33156</v>
      </c>
      <c r="B446" s="103" t="s">
        <v>32534</v>
      </c>
      <c r="C446" s="104" t="s">
        <v>79</v>
      </c>
      <c r="D446" s="105">
        <v>6.0</v>
      </c>
      <c r="E446" s="147"/>
      <c r="F446" s="105" t="str">
        <f t="shared" si="30"/>
        <v/>
      </c>
    </row>
    <row r="447">
      <c r="A447" s="103" t="s">
        <v>33157</v>
      </c>
      <c r="B447" s="103" t="s">
        <v>32536</v>
      </c>
      <c r="C447" s="104" t="s">
        <v>79</v>
      </c>
      <c r="D447" s="105">
        <v>31.0</v>
      </c>
      <c r="E447" s="147"/>
      <c r="F447" s="105" t="str">
        <f t="shared" si="30"/>
        <v/>
      </c>
    </row>
    <row r="448">
      <c r="A448" s="103" t="s">
        <v>33158</v>
      </c>
      <c r="B448" s="103" t="s">
        <v>32538</v>
      </c>
      <c r="C448" s="104" t="s">
        <v>79</v>
      </c>
      <c r="D448" s="105">
        <v>10.0</v>
      </c>
      <c r="E448" s="147"/>
      <c r="F448" s="105" t="str">
        <f t="shared" si="30"/>
        <v/>
      </c>
    </row>
    <row r="449">
      <c r="A449" s="103" t="s">
        <v>33159</v>
      </c>
      <c r="B449" s="103" t="s">
        <v>32540</v>
      </c>
      <c r="C449" s="104" t="s">
        <v>79</v>
      </c>
      <c r="D449" s="105">
        <v>26.0</v>
      </c>
      <c r="E449" s="147"/>
      <c r="F449" s="105" t="str">
        <f t="shared" si="30"/>
        <v/>
      </c>
    </row>
    <row r="450">
      <c r="A450" s="103" t="s">
        <v>33160</v>
      </c>
      <c r="B450" s="103" t="s">
        <v>32542</v>
      </c>
      <c r="C450" s="104" t="s">
        <v>79</v>
      </c>
      <c r="D450" s="105">
        <v>12.0</v>
      </c>
      <c r="E450" s="147"/>
      <c r="F450" s="105" t="str">
        <f t="shared" si="30"/>
        <v/>
      </c>
    </row>
    <row r="451">
      <c r="A451" s="103" t="s">
        <v>33161</v>
      </c>
      <c r="B451" s="103" t="s">
        <v>32544</v>
      </c>
      <c r="C451" s="104" t="s">
        <v>79</v>
      </c>
      <c r="D451" s="105">
        <v>22.0</v>
      </c>
      <c r="E451" s="147"/>
      <c r="F451" s="105" t="str">
        <f t="shared" si="30"/>
        <v/>
      </c>
    </row>
    <row r="452">
      <c r="A452" s="103" t="s">
        <v>33162</v>
      </c>
      <c r="B452" s="103" t="s">
        <v>32546</v>
      </c>
      <c r="C452" s="104" t="s">
        <v>79</v>
      </c>
      <c r="D452" s="105">
        <v>7.0</v>
      </c>
      <c r="E452" s="147"/>
      <c r="F452" s="105" t="str">
        <f t="shared" si="30"/>
        <v/>
      </c>
    </row>
    <row r="453">
      <c r="A453" s="103" t="s">
        <v>33163</v>
      </c>
      <c r="B453" s="103" t="s">
        <v>32548</v>
      </c>
      <c r="C453" s="104" t="s">
        <v>79</v>
      </c>
      <c r="D453" s="105">
        <v>3.0</v>
      </c>
      <c r="E453" s="147"/>
      <c r="F453" s="105" t="str">
        <f t="shared" si="30"/>
        <v/>
      </c>
    </row>
    <row r="454">
      <c r="A454" s="103" t="s">
        <v>33164</v>
      </c>
      <c r="B454" s="103" t="s">
        <v>32550</v>
      </c>
      <c r="C454" s="104" t="s">
        <v>79</v>
      </c>
      <c r="D454" s="105">
        <v>1.0</v>
      </c>
      <c r="E454" s="147"/>
      <c r="F454" s="105" t="str">
        <f t="shared" si="30"/>
        <v/>
      </c>
    </row>
    <row r="455">
      <c r="A455" s="103" t="s">
        <v>33165</v>
      </c>
      <c r="B455" s="103" t="s">
        <v>32552</v>
      </c>
      <c r="C455" s="104" t="s">
        <v>79</v>
      </c>
      <c r="D455" s="105">
        <v>18.0</v>
      </c>
      <c r="E455" s="147"/>
      <c r="F455" s="105" t="str">
        <f t="shared" si="30"/>
        <v/>
      </c>
    </row>
    <row r="456">
      <c r="A456" s="103" t="s">
        <v>33166</v>
      </c>
      <c r="B456" s="103" t="s">
        <v>32554</v>
      </c>
      <c r="C456" s="104" t="s">
        <v>79</v>
      </c>
      <c r="D456" s="105">
        <v>3.0</v>
      </c>
      <c r="E456" s="147"/>
      <c r="F456" s="105" t="str">
        <f t="shared" si="30"/>
        <v/>
      </c>
    </row>
    <row r="457">
      <c r="A457" s="103" t="s">
        <v>33167</v>
      </c>
      <c r="B457" s="103" t="s">
        <v>32556</v>
      </c>
      <c r="C457" s="104" t="s">
        <v>79</v>
      </c>
      <c r="D457" s="105">
        <v>6.0</v>
      </c>
      <c r="E457" s="147"/>
      <c r="F457" s="105" t="str">
        <f t="shared" si="30"/>
        <v/>
      </c>
    </row>
    <row r="458">
      <c r="A458" s="103" t="s">
        <v>33168</v>
      </c>
      <c r="B458" s="103" t="s">
        <v>32558</v>
      </c>
      <c r="C458" s="104" t="s">
        <v>79</v>
      </c>
      <c r="D458" s="105">
        <v>2.0</v>
      </c>
      <c r="E458" s="147"/>
      <c r="F458" s="105" t="str">
        <f t="shared" si="30"/>
        <v/>
      </c>
    </row>
    <row r="459">
      <c r="A459" s="103" t="s">
        <v>33169</v>
      </c>
      <c r="B459" s="103" t="s">
        <v>32560</v>
      </c>
      <c r="C459" s="104" t="s">
        <v>79</v>
      </c>
      <c r="D459" s="105">
        <v>4.0</v>
      </c>
      <c r="E459" s="147"/>
      <c r="F459" s="105" t="str">
        <f t="shared" si="30"/>
        <v/>
      </c>
    </row>
    <row r="460">
      <c r="A460" s="103" t="s">
        <v>33170</v>
      </c>
      <c r="B460" s="103" t="s">
        <v>33171</v>
      </c>
      <c r="C460" s="104" t="s">
        <v>79</v>
      </c>
      <c r="D460" s="105">
        <v>1.0</v>
      </c>
      <c r="E460" s="147"/>
      <c r="F460" s="105" t="str">
        <f t="shared" si="30"/>
        <v/>
      </c>
    </row>
    <row r="461">
      <c r="A461" s="103" t="s">
        <v>33172</v>
      </c>
      <c r="B461" s="103" t="s">
        <v>32562</v>
      </c>
      <c r="C461" s="104" t="s">
        <v>79</v>
      </c>
      <c r="D461" s="105">
        <v>10.0</v>
      </c>
      <c r="E461" s="147"/>
      <c r="F461" s="105" t="str">
        <f t="shared" si="30"/>
        <v/>
      </c>
    </row>
    <row r="462">
      <c r="A462" s="103" t="s">
        <v>33173</v>
      </c>
      <c r="B462" s="103" t="s">
        <v>33174</v>
      </c>
      <c r="C462" s="104" t="s">
        <v>79</v>
      </c>
      <c r="D462" s="105">
        <v>2.0</v>
      </c>
      <c r="E462" s="147"/>
      <c r="F462" s="105" t="str">
        <f t="shared" si="30"/>
        <v/>
      </c>
    </row>
    <row r="463">
      <c r="A463" s="103" t="s">
        <v>33175</v>
      </c>
      <c r="B463" s="103" t="s">
        <v>32564</v>
      </c>
      <c r="C463" s="104" t="s">
        <v>79</v>
      </c>
      <c r="D463" s="105">
        <v>31.0</v>
      </c>
      <c r="E463" s="147"/>
      <c r="F463" s="105" t="str">
        <f t="shared" si="30"/>
        <v/>
      </c>
    </row>
    <row r="464">
      <c r="A464" s="103" t="s">
        <v>33176</v>
      </c>
      <c r="B464" s="103" t="s">
        <v>33020</v>
      </c>
      <c r="C464" s="104" t="s">
        <v>79</v>
      </c>
      <c r="D464" s="105">
        <v>10.0</v>
      </c>
      <c r="E464" s="147"/>
      <c r="F464" s="105" t="str">
        <f t="shared" si="30"/>
        <v/>
      </c>
    </row>
    <row r="465">
      <c r="A465" s="103" t="s">
        <v>33177</v>
      </c>
      <c r="B465" s="103" t="s">
        <v>32566</v>
      </c>
      <c r="C465" s="104" t="s">
        <v>79</v>
      </c>
      <c r="D465" s="105">
        <v>12.0</v>
      </c>
      <c r="E465" s="147"/>
      <c r="F465" s="105" t="str">
        <f t="shared" si="30"/>
        <v/>
      </c>
    </row>
    <row r="466">
      <c r="A466" s="103" t="s">
        <v>33178</v>
      </c>
      <c r="B466" s="103" t="s">
        <v>32570</v>
      </c>
      <c r="C466" s="104" t="s">
        <v>79</v>
      </c>
      <c r="D466" s="105">
        <v>1.0</v>
      </c>
      <c r="E466" s="147"/>
      <c r="F466" s="105" t="str">
        <f t="shared" si="30"/>
        <v/>
      </c>
    </row>
    <row r="467">
      <c r="A467" s="103" t="s">
        <v>33179</v>
      </c>
      <c r="B467" s="103" t="s">
        <v>33180</v>
      </c>
      <c r="C467" s="104" t="s">
        <v>79</v>
      </c>
      <c r="D467" s="105">
        <v>2.0</v>
      </c>
      <c r="E467" s="147"/>
      <c r="F467" s="105" t="str">
        <f t="shared" si="30"/>
        <v/>
      </c>
    </row>
    <row r="468">
      <c r="A468" s="103" t="s">
        <v>33181</v>
      </c>
      <c r="B468" s="103" t="s">
        <v>32572</v>
      </c>
      <c r="C468" s="104" t="s">
        <v>79</v>
      </c>
      <c r="D468" s="105">
        <v>2.0</v>
      </c>
      <c r="E468" s="147"/>
      <c r="F468" s="105" t="str">
        <f t="shared" si="30"/>
        <v/>
      </c>
    </row>
    <row r="469">
      <c r="A469" s="103" t="s">
        <v>33182</v>
      </c>
      <c r="B469" s="103" t="s">
        <v>32574</v>
      </c>
      <c r="C469" s="104" t="s">
        <v>79</v>
      </c>
      <c r="D469" s="105">
        <v>1.0</v>
      </c>
      <c r="E469" s="147"/>
      <c r="F469" s="105" t="str">
        <f t="shared" si="30"/>
        <v/>
      </c>
    </row>
    <row r="470">
      <c r="A470" s="103" t="s">
        <v>33183</v>
      </c>
      <c r="B470" s="103" t="s">
        <v>32576</v>
      </c>
      <c r="C470" s="104" t="s">
        <v>79</v>
      </c>
      <c r="D470" s="105">
        <v>197.0</v>
      </c>
      <c r="E470" s="147"/>
      <c r="F470" s="105" t="str">
        <f t="shared" si="30"/>
        <v/>
      </c>
    </row>
    <row r="471">
      <c r="A471" s="103" t="s">
        <v>33184</v>
      </c>
      <c r="B471" s="103" t="s">
        <v>32580</v>
      </c>
      <c r="C471" s="104" t="s">
        <v>79</v>
      </c>
      <c r="D471" s="105">
        <v>91.0</v>
      </c>
      <c r="E471" s="147"/>
      <c r="F471" s="105" t="str">
        <f t="shared" si="30"/>
        <v/>
      </c>
    </row>
    <row r="472">
      <c r="A472" s="103" t="s">
        <v>33185</v>
      </c>
      <c r="B472" s="103" t="s">
        <v>32578</v>
      </c>
      <c r="C472" s="104" t="s">
        <v>79</v>
      </c>
      <c r="D472" s="105">
        <v>63.0</v>
      </c>
      <c r="E472" s="147"/>
      <c r="F472" s="105" t="str">
        <f t="shared" si="30"/>
        <v/>
      </c>
    </row>
    <row r="473">
      <c r="A473" s="103" t="s">
        <v>33186</v>
      </c>
      <c r="B473" s="103" t="s">
        <v>32582</v>
      </c>
      <c r="C473" s="104" t="s">
        <v>79</v>
      </c>
      <c r="D473" s="105">
        <v>86.0</v>
      </c>
      <c r="E473" s="147"/>
      <c r="F473" s="105" t="str">
        <f t="shared" si="30"/>
        <v/>
      </c>
    </row>
    <row r="474">
      <c r="A474" s="103" t="s">
        <v>33187</v>
      </c>
      <c r="B474" s="103" t="s">
        <v>32584</v>
      </c>
      <c r="C474" s="104" t="s">
        <v>79</v>
      </c>
      <c r="D474" s="105">
        <v>21.0</v>
      </c>
      <c r="E474" s="147"/>
      <c r="F474" s="105" t="str">
        <f t="shared" si="30"/>
        <v/>
      </c>
    </row>
    <row r="475">
      <c r="A475" s="103" t="s">
        <v>33188</v>
      </c>
      <c r="B475" s="103" t="s">
        <v>32586</v>
      </c>
      <c r="C475" s="104" t="s">
        <v>79</v>
      </c>
      <c r="D475" s="105">
        <v>31.0</v>
      </c>
      <c r="E475" s="147"/>
      <c r="F475" s="105" t="str">
        <f t="shared" si="30"/>
        <v/>
      </c>
    </row>
    <row r="476">
      <c r="A476" s="103" t="s">
        <v>33189</v>
      </c>
      <c r="B476" s="103" t="s">
        <v>33190</v>
      </c>
      <c r="C476" s="104" t="s">
        <v>79</v>
      </c>
      <c r="D476" s="105">
        <v>2.0</v>
      </c>
      <c r="E476" s="147"/>
      <c r="F476" s="105" t="str">
        <f t="shared" si="30"/>
        <v/>
      </c>
    </row>
    <row r="477">
      <c r="A477" s="103" t="s">
        <v>33191</v>
      </c>
      <c r="B477" s="103" t="s">
        <v>33034</v>
      </c>
      <c r="C477" s="104" t="s">
        <v>79</v>
      </c>
      <c r="D477" s="105">
        <v>7.0</v>
      </c>
      <c r="E477" s="147"/>
      <c r="F477" s="105" t="str">
        <f t="shared" si="30"/>
        <v/>
      </c>
    </row>
    <row r="478">
      <c r="A478" s="103" t="s">
        <v>33192</v>
      </c>
      <c r="B478" s="103" t="s">
        <v>33193</v>
      </c>
      <c r="C478" s="104" t="s">
        <v>79</v>
      </c>
      <c r="D478" s="105">
        <v>12.0</v>
      </c>
      <c r="E478" s="147"/>
      <c r="F478" s="105" t="str">
        <f t="shared" si="30"/>
        <v/>
      </c>
    </row>
    <row r="479">
      <c r="A479" s="103" t="s">
        <v>33194</v>
      </c>
      <c r="B479" s="103" t="s">
        <v>33195</v>
      </c>
      <c r="C479" s="104" t="s">
        <v>79</v>
      </c>
      <c r="D479" s="105">
        <v>3.0</v>
      </c>
      <c r="E479" s="147"/>
      <c r="F479" s="105" t="str">
        <f t="shared" si="30"/>
        <v/>
      </c>
    </row>
    <row r="480">
      <c r="A480" s="103" t="s">
        <v>33196</v>
      </c>
      <c r="B480" s="103" t="s">
        <v>33037</v>
      </c>
      <c r="C480" s="104" t="s">
        <v>79</v>
      </c>
      <c r="D480" s="105">
        <v>1.0</v>
      </c>
      <c r="E480" s="147"/>
      <c r="F480" s="105" t="str">
        <f t="shared" si="30"/>
        <v/>
      </c>
    </row>
    <row r="481">
      <c r="A481" s="103" t="s">
        <v>33197</v>
      </c>
      <c r="B481" s="103" t="s">
        <v>32590</v>
      </c>
      <c r="C481" s="104" t="s">
        <v>79</v>
      </c>
      <c r="D481" s="105">
        <v>4.0</v>
      </c>
      <c r="E481" s="147"/>
      <c r="F481" s="105" t="str">
        <f t="shared" si="30"/>
        <v/>
      </c>
    </row>
    <row r="482">
      <c r="A482" s="99" t="s">
        <v>33198</v>
      </c>
      <c r="B482" s="99" t="s">
        <v>32592</v>
      </c>
      <c r="C482" s="100"/>
      <c r="D482" s="99"/>
      <c r="E482" s="99"/>
      <c r="F482" s="102">
        <f>SUM(F483:F490)</f>
        <v>0</v>
      </c>
    </row>
    <row r="483">
      <c r="A483" s="103" t="s">
        <v>33199</v>
      </c>
      <c r="B483" s="103" t="s">
        <v>32594</v>
      </c>
      <c r="C483" s="104" t="s">
        <v>159</v>
      </c>
      <c r="D483" s="105">
        <v>27856.8</v>
      </c>
      <c r="E483" s="147"/>
      <c r="F483" s="105" t="str">
        <f t="shared" ref="F483:F490" si="31">IF(E483="","", ROUND(D483*E483,2))</f>
        <v/>
      </c>
    </row>
    <row r="484">
      <c r="A484" s="103" t="s">
        <v>33200</v>
      </c>
      <c r="B484" s="103" t="s">
        <v>32596</v>
      </c>
      <c r="C484" s="104" t="s">
        <v>159</v>
      </c>
      <c r="D484" s="105">
        <v>12475.720000000001</v>
      </c>
      <c r="E484" s="147"/>
      <c r="F484" s="105" t="str">
        <f t="shared" si="31"/>
        <v/>
      </c>
    </row>
    <row r="485">
      <c r="A485" s="103" t="s">
        <v>33201</v>
      </c>
      <c r="B485" s="103" t="s">
        <v>32598</v>
      </c>
      <c r="C485" s="104" t="s">
        <v>159</v>
      </c>
      <c r="D485" s="105">
        <v>10218.9</v>
      </c>
      <c r="E485" s="147"/>
      <c r="F485" s="105" t="str">
        <f t="shared" si="31"/>
        <v/>
      </c>
    </row>
    <row r="486">
      <c r="A486" s="103" t="s">
        <v>33202</v>
      </c>
      <c r="B486" s="103" t="s">
        <v>28914</v>
      </c>
      <c r="C486" s="104" t="s">
        <v>159</v>
      </c>
      <c r="D486" s="105">
        <v>950.89</v>
      </c>
      <c r="E486" s="147"/>
      <c r="F486" s="105" t="str">
        <f t="shared" si="31"/>
        <v/>
      </c>
    </row>
    <row r="487">
      <c r="A487" s="103" t="s">
        <v>33203</v>
      </c>
      <c r="B487" s="103" t="s">
        <v>29360</v>
      </c>
      <c r="C487" s="104" t="s">
        <v>159</v>
      </c>
      <c r="D487" s="105">
        <v>2208.68</v>
      </c>
      <c r="E487" s="147"/>
      <c r="F487" s="105" t="str">
        <f t="shared" si="31"/>
        <v/>
      </c>
    </row>
    <row r="488">
      <c r="A488" s="103" t="s">
        <v>33204</v>
      </c>
      <c r="B488" s="103" t="s">
        <v>32602</v>
      </c>
      <c r="C488" s="104" t="s">
        <v>79</v>
      </c>
      <c r="D488" s="105">
        <v>404.0</v>
      </c>
      <c r="E488" s="147"/>
      <c r="F488" s="105" t="str">
        <f t="shared" si="31"/>
        <v/>
      </c>
    </row>
    <row r="489">
      <c r="A489" s="103" t="s">
        <v>33205</v>
      </c>
      <c r="B489" s="103" t="s">
        <v>32604</v>
      </c>
      <c r="C489" s="104" t="s">
        <v>79</v>
      </c>
      <c r="D489" s="105">
        <v>430.0</v>
      </c>
      <c r="E489" s="147"/>
      <c r="F489" s="105" t="str">
        <f t="shared" si="31"/>
        <v/>
      </c>
    </row>
    <row r="490">
      <c r="A490" s="103" t="s">
        <v>33206</v>
      </c>
      <c r="B490" s="103" t="s">
        <v>28646</v>
      </c>
      <c r="C490" s="104" t="s">
        <v>79</v>
      </c>
      <c r="D490" s="105">
        <v>52.0</v>
      </c>
      <c r="E490" s="147"/>
      <c r="F490" s="105" t="str">
        <f t="shared" si="31"/>
        <v/>
      </c>
    </row>
    <row r="491">
      <c r="A491" s="99" t="s">
        <v>33207</v>
      </c>
      <c r="B491" s="99" t="s">
        <v>32607</v>
      </c>
      <c r="C491" s="100"/>
      <c r="D491" s="99"/>
      <c r="E491" s="99"/>
      <c r="F491" s="102">
        <f>F492+F501+F509+F517</f>
        <v>0</v>
      </c>
    </row>
    <row r="492">
      <c r="A492" s="99" t="s">
        <v>33208</v>
      </c>
      <c r="B492" s="99" t="s">
        <v>32609</v>
      </c>
      <c r="C492" s="100"/>
      <c r="D492" s="99"/>
      <c r="E492" s="99"/>
      <c r="F492" s="102">
        <f>SUM(F493:F500)</f>
        <v>0</v>
      </c>
    </row>
    <row r="493">
      <c r="A493" s="103" t="s">
        <v>33209</v>
      </c>
      <c r="B493" s="103" t="s">
        <v>32611</v>
      </c>
      <c r="C493" s="104" t="s">
        <v>79</v>
      </c>
      <c r="D493" s="105">
        <v>157.0</v>
      </c>
      <c r="E493" s="147"/>
      <c r="F493" s="105" t="str">
        <f t="shared" ref="F493:F500" si="32">IF(E493="","", ROUND(D493*E493,2))</f>
        <v/>
      </c>
    </row>
    <row r="494">
      <c r="A494" s="103" t="s">
        <v>33210</v>
      </c>
      <c r="B494" s="103" t="s">
        <v>32613</v>
      </c>
      <c r="C494" s="104" t="s">
        <v>79</v>
      </c>
      <c r="D494" s="105">
        <v>85.0</v>
      </c>
      <c r="E494" s="147"/>
      <c r="F494" s="105" t="str">
        <f t="shared" si="32"/>
        <v/>
      </c>
    </row>
    <row r="495">
      <c r="A495" s="103" t="s">
        <v>33211</v>
      </c>
      <c r="B495" s="103" t="s">
        <v>32615</v>
      </c>
      <c r="C495" s="104" t="s">
        <v>79</v>
      </c>
      <c r="D495" s="105">
        <v>50.0</v>
      </c>
      <c r="E495" s="147"/>
      <c r="F495" s="105" t="str">
        <f t="shared" si="32"/>
        <v/>
      </c>
    </row>
    <row r="496">
      <c r="A496" s="103" t="s">
        <v>33212</v>
      </c>
      <c r="B496" s="103" t="s">
        <v>32617</v>
      </c>
      <c r="C496" s="104" t="s">
        <v>79</v>
      </c>
      <c r="D496" s="105">
        <v>6.0</v>
      </c>
      <c r="E496" s="147"/>
      <c r="F496" s="105" t="str">
        <f t="shared" si="32"/>
        <v/>
      </c>
    </row>
    <row r="497">
      <c r="A497" s="103" t="s">
        <v>33213</v>
      </c>
      <c r="B497" s="103" t="s">
        <v>33058</v>
      </c>
      <c r="C497" s="104" t="s">
        <v>79</v>
      </c>
      <c r="D497" s="105">
        <v>8.0</v>
      </c>
      <c r="E497" s="147"/>
      <c r="F497" s="105" t="str">
        <f t="shared" si="32"/>
        <v/>
      </c>
    </row>
    <row r="498">
      <c r="A498" s="103" t="s">
        <v>33214</v>
      </c>
      <c r="B498" s="103" t="s">
        <v>32619</v>
      </c>
      <c r="C498" s="104" t="s">
        <v>79</v>
      </c>
      <c r="D498" s="105">
        <v>157.0</v>
      </c>
      <c r="E498" s="147"/>
      <c r="F498" s="105" t="str">
        <f t="shared" si="32"/>
        <v/>
      </c>
    </row>
    <row r="499">
      <c r="A499" s="103" t="s">
        <v>33215</v>
      </c>
      <c r="B499" s="103" t="s">
        <v>32621</v>
      </c>
      <c r="C499" s="104" t="s">
        <v>79</v>
      </c>
      <c r="D499" s="105">
        <v>135.0</v>
      </c>
      <c r="E499" s="147"/>
      <c r="F499" s="105" t="str">
        <f t="shared" si="32"/>
        <v/>
      </c>
    </row>
    <row r="500">
      <c r="A500" s="103" t="s">
        <v>33216</v>
      </c>
      <c r="B500" s="103" t="s">
        <v>32623</v>
      </c>
      <c r="C500" s="104" t="s">
        <v>79</v>
      </c>
      <c r="D500" s="105">
        <v>14.0</v>
      </c>
      <c r="E500" s="147"/>
      <c r="F500" s="105" t="str">
        <f t="shared" si="32"/>
        <v/>
      </c>
    </row>
    <row r="501">
      <c r="A501" s="99" t="s">
        <v>33217</v>
      </c>
      <c r="B501" s="99" t="s">
        <v>32625</v>
      </c>
      <c r="C501" s="100"/>
      <c r="D501" s="99"/>
      <c r="E501" s="99"/>
      <c r="F501" s="102">
        <f>SUM(F502:F508)</f>
        <v>0</v>
      </c>
    </row>
    <row r="502">
      <c r="A502" s="103" t="s">
        <v>33218</v>
      </c>
      <c r="B502" s="103" t="s">
        <v>27299</v>
      </c>
      <c r="C502" s="104" t="s">
        <v>79</v>
      </c>
      <c r="D502" s="105">
        <v>5.0</v>
      </c>
      <c r="E502" s="147"/>
      <c r="F502" s="105" t="str">
        <f t="shared" ref="F502:F508" si="33">IF(E502="","", ROUND(D502*E502,2))</f>
        <v/>
      </c>
    </row>
    <row r="503">
      <c r="A503" s="103" t="s">
        <v>33219</v>
      </c>
      <c r="B503" s="103" t="s">
        <v>26161</v>
      </c>
      <c r="C503" s="104" t="s">
        <v>79</v>
      </c>
      <c r="D503" s="105">
        <v>1.0</v>
      </c>
      <c r="E503" s="147"/>
      <c r="F503" s="105" t="str">
        <f t="shared" si="33"/>
        <v/>
      </c>
    </row>
    <row r="504">
      <c r="A504" s="103" t="s">
        <v>33220</v>
      </c>
      <c r="B504" s="103" t="s">
        <v>32628</v>
      </c>
      <c r="C504" s="104" t="s">
        <v>79</v>
      </c>
      <c r="D504" s="105">
        <v>5.0</v>
      </c>
      <c r="E504" s="147"/>
      <c r="F504" s="105" t="str">
        <f t="shared" si="33"/>
        <v/>
      </c>
    </row>
    <row r="505">
      <c r="A505" s="103" t="s">
        <v>33221</v>
      </c>
      <c r="B505" s="103" t="s">
        <v>32632</v>
      </c>
      <c r="C505" s="104" t="s">
        <v>79</v>
      </c>
      <c r="D505" s="105">
        <v>1.0</v>
      </c>
      <c r="E505" s="147"/>
      <c r="F505" s="105" t="str">
        <f t="shared" si="33"/>
        <v/>
      </c>
    </row>
    <row r="506">
      <c r="A506" s="103" t="s">
        <v>33222</v>
      </c>
      <c r="B506" s="103" t="s">
        <v>33068</v>
      </c>
      <c r="C506" s="104" t="s">
        <v>79</v>
      </c>
      <c r="D506" s="105">
        <v>3.0</v>
      </c>
      <c r="E506" s="147"/>
      <c r="F506" s="105" t="str">
        <f t="shared" si="33"/>
        <v/>
      </c>
    </row>
    <row r="507">
      <c r="A507" s="103" t="s">
        <v>33223</v>
      </c>
      <c r="B507" s="103" t="s">
        <v>33224</v>
      </c>
      <c r="C507" s="104" t="s">
        <v>79</v>
      </c>
      <c r="D507" s="105">
        <v>1.0</v>
      </c>
      <c r="E507" s="147"/>
      <c r="F507" s="105" t="str">
        <f t="shared" si="33"/>
        <v/>
      </c>
    </row>
    <row r="508">
      <c r="A508" s="103" t="s">
        <v>33225</v>
      </c>
      <c r="B508" s="103" t="s">
        <v>26902</v>
      </c>
      <c r="C508" s="104" t="s">
        <v>79</v>
      </c>
      <c r="D508" s="105">
        <v>5.0</v>
      </c>
      <c r="E508" s="147"/>
      <c r="F508" s="105" t="str">
        <f t="shared" si="33"/>
        <v/>
      </c>
    </row>
    <row r="509">
      <c r="A509" s="99" t="s">
        <v>33226</v>
      </c>
      <c r="B509" s="99" t="s">
        <v>32635</v>
      </c>
      <c r="C509" s="100"/>
      <c r="D509" s="99"/>
      <c r="E509" s="99"/>
      <c r="F509" s="102">
        <f>SUM(F510:F516)</f>
        <v>0</v>
      </c>
    </row>
    <row r="510">
      <c r="A510" s="103" t="s">
        <v>33227</v>
      </c>
      <c r="B510" s="103" t="s">
        <v>28770</v>
      </c>
      <c r="C510" s="104" t="s">
        <v>79</v>
      </c>
      <c r="D510" s="105">
        <v>6.0</v>
      </c>
      <c r="E510" s="147"/>
      <c r="F510" s="105" t="str">
        <f t="shared" ref="F510:F516" si="34">IF(E510="","", ROUND(D510*E510,2))</f>
        <v/>
      </c>
    </row>
    <row r="511">
      <c r="A511" s="103" t="s">
        <v>33228</v>
      </c>
      <c r="B511" s="103" t="s">
        <v>14226</v>
      </c>
      <c r="C511" s="104" t="s">
        <v>79</v>
      </c>
      <c r="D511" s="105">
        <v>4.0</v>
      </c>
      <c r="E511" s="147"/>
      <c r="F511" s="105" t="str">
        <f t="shared" si="34"/>
        <v/>
      </c>
    </row>
    <row r="512">
      <c r="A512" s="103" t="s">
        <v>33229</v>
      </c>
      <c r="B512" s="103" t="s">
        <v>12901</v>
      </c>
      <c r="C512" s="104" t="s">
        <v>79</v>
      </c>
      <c r="D512" s="105">
        <v>2.0</v>
      </c>
      <c r="E512" s="147"/>
      <c r="F512" s="105" t="str">
        <f t="shared" si="34"/>
        <v/>
      </c>
    </row>
    <row r="513">
      <c r="A513" s="103" t="s">
        <v>33230</v>
      </c>
      <c r="B513" s="103" t="s">
        <v>32639</v>
      </c>
      <c r="C513" s="104" t="s">
        <v>79</v>
      </c>
      <c r="D513" s="105">
        <v>4.0</v>
      </c>
      <c r="E513" s="147"/>
      <c r="F513" s="105" t="str">
        <f t="shared" si="34"/>
        <v/>
      </c>
    </row>
    <row r="514">
      <c r="A514" s="103" t="s">
        <v>33231</v>
      </c>
      <c r="B514" s="103" t="s">
        <v>33232</v>
      </c>
      <c r="C514" s="104" t="s">
        <v>79</v>
      </c>
      <c r="D514" s="105">
        <v>2.0</v>
      </c>
      <c r="E514" s="147"/>
      <c r="F514" s="105" t="str">
        <f t="shared" si="34"/>
        <v/>
      </c>
    </row>
    <row r="515">
      <c r="A515" s="103" t="s">
        <v>33233</v>
      </c>
      <c r="B515" s="103" t="s">
        <v>26908</v>
      </c>
      <c r="C515" s="104" t="s">
        <v>79</v>
      </c>
      <c r="D515" s="105">
        <v>4.0</v>
      </c>
      <c r="E515" s="147"/>
      <c r="F515" s="105" t="str">
        <f t="shared" si="34"/>
        <v/>
      </c>
    </row>
    <row r="516">
      <c r="A516" s="103" t="s">
        <v>33234</v>
      </c>
      <c r="B516" s="103" t="s">
        <v>27218</v>
      </c>
      <c r="C516" s="104" t="s">
        <v>79</v>
      </c>
      <c r="D516" s="105">
        <v>2.0</v>
      </c>
      <c r="E516" s="147"/>
      <c r="F516" s="105" t="str">
        <f t="shared" si="34"/>
        <v/>
      </c>
    </row>
    <row r="517">
      <c r="A517" s="99" t="s">
        <v>33235</v>
      </c>
      <c r="B517" s="99" t="s">
        <v>32644</v>
      </c>
      <c r="C517" s="100"/>
      <c r="D517" s="99"/>
      <c r="E517" s="99"/>
      <c r="F517" s="102">
        <f>SUM(F518:F520)</f>
        <v>0</v>
      </c>
    </row>
    <row r="518">
      <c r="A518" s="103" t="s">
        <v>33236</v>
      </c>
      <c r="B518" s="103" t="s">
        <v>32646</v>
      </c>
      <c r="C518" s="104" t="s">
        <v>79</v>
      </c>
      <c r="D518" s="105">
        <v>35.0</v>
      </c>
      <c r="E518" s="147"/>
      <c r="F518" s="105" t="str">
        <f t="shared" ref="F518:F520" si="35">IF(E518="","", ROUND(D518*E518,2))</f>
        <v/>
      </c>
    </row>
    <row r="519">
      <c r="A519" s="103" t="s">
        <v>33237</v>
      </c>
      <c r="B519" s="103" t="s">
        <v>32648</v>
      </c>
      <c r="C519" s="104" t="s">
        <v>79</v>
      </c>
      <c r="D519" s="105">
        <v>23.0</v>
      </c>
      <c r="E519" s="147"/>
      <c r="F519" s="105" t="str">
        <f t="shared" si="35"/>
        <v/>
      </c>
    </row>
    <row r="520">
      <c r="A520" s="103" t="s">
        <v>33238</v>
      </c>
      <c r="B520" s="103" t="s">
        <v>32650</v>
      </c>
      <c r="C520" s="104" t="s">
        <v>79</v>
      </c>
      <c r="D520" s="105">
        <v>12.0</v>
      </c>
      <c r="E520" s="147"/>
      <c r="F520" s="105" t="str">
        <f t="shared" si="35"/>
        <v/>
      </c>
    </row>
    <row r="521">
      <c r="A521" s="99" t="s">
        <v>33239</v>
      </c>
      <c r="B521" s="99" t="s">
        <v>32652</v>
      </c>
      <c r="C521" s="100"/>
      <c r="D521" s="99"/>
      <c r="E521" s="99"/>
      <c r="F521" s="102">
        <f>SUM(F522:F594)</f>
        <v>0</v>
      </c>
    </row>
    <row r="522">
      <c r="A522" s="103" t="s">
        <v>33240</v>
      </c>
      <c r="B522" s="103" t="s">
        <v>32656</v>
      </c>
      <c r="C522" s="104" t="s">
        <v>79</v>
      </c>
      <c r="D522" s="105">
        <v>1.0</v>
      </c>
      <c r="E522" s="147"/>
      <c r="F522" s="105" t="str">
        <f t="shared" ref="F522:F594" si="36">IF(E522="","", ROUND(D522*E522,2))</f>
        <v/>
      </c>
    </row>
    <row r="523">
      <c r="A523" s="103" t="s">
        <v>33241</v>
      </c>
      <c r="B523" s="103" t="s">
        <v>32658</v>
      </c>
      <c r="C523" s="104" t="s">
        <v>79</v>
      </c>
      <c r="D523" s="105">
        <v>1.0</v>
      </c>
      <c r="E523" s="147"/>
      <c r="F523" s="105" t="str">
        <f t="shared" si="36"/>
        <v/>
      </c>
    </row>
    <row r="524">
      <c r="A524" s="103" t="s">
        <v>33242</v>
      </c>
      <c r="B524" s="103" t="s">
        <v>32660</v>
      </c>
      <c r="C524" s="104" t="s">
        <v>79</v>
      </c>
      <c r="D524" s="105">
        <v>1.0</v>
      </c>
      <c r="E524" s="147"/>
      <c r="F524" s="105" t="str">
        <f t="shared" si="36"/>
        <v/>
      </c>
    </row>
    <row r="525">
      <c r="A525" s="103" t="s">
        <v>33243</v>
      </c>
      <c r="B525" s="103" t="s">
        <v>33089</v>
      </c>
      <c r="C525" s="104" t="s">
        <v>79</v>
      </c>
      <c r="D525" s="105">
        <v>1.0</v>
      </c>
      <c r="E525" s="147"/>
      <c r="F525" s="105" t="str">
        <f t="shared" si="36"/>
        <v/>
      </c>
    </row>
    <row r="526">
      <c r="A526" s="103" t="s">
        <v>33244</v>
      </c>
      <c r="B526" s="103" t="s">
        <v>32664</v>
      </c>
      <c r="C526" s="104" t="s">
        <v>79</v>
      </c>
      <c r="D526" s="105">
        <v>1.0</v>
      </c>
      <c r="E526" s="147"/>
      <c r="F526" s="105" t="str">
        <f t="shared" si="36"/>
        <v/>
      </c>
    </row>
    <row r="527">
      <c r="A527" s="103" t="s">
        <v>33245</v>
      </c>
      <c r="B527" s="103" t="s">
        <v>32666</v>
      </c>
      <c r="C527" s="104" t="s">
        <v>79</v>
      </c>
      <c r="D527" s="105">
        <v>1.0</v>
      </c>
      <c r="E527" s="147"/>
      <c r="F527" s="105" t="str">
        <f t="shared" si="36"/>
        <v/>
      </c>
    </row>
    <row r="528">
      <c r="A528" s="103" t="s">
        <v>33246</v>
      </c>
      <c r="B528" s="103" t="s">
        <v>32668</v>
      </c>
      <c r="C528" s="104" t="s">
        <v>79</v>
      </c>
      <c r="D528" s="105">
        <v>1.0</v>
      </c>
      <c r="E528" s="147"/>
      <c r="F528" s="105" t="str">
        <f t="shared" si="36"/>
        <v/>
      </c>
    </row>
    <row r="529">
      <c r="A529" s="103" t="s">
        <v>33247</v>
      </c>
      <c r="B529" s="103" t="s">
        <v>32670</v>
      </c>
      <c r="C529" s="104" t="s">
        <v>79</v>
      </c>
      <c r="D529" s="105">
        <v>1.0</v>
      </c>
      <c r="E529" s="147"/>
      <c r="F529" s="105" t="str">
        <f t="shared" si="36"/>
        <v/>
      </c>
    </row>
    <row r="530">
      <c r="A530" s="103" t="s">
        <v>33248</v>
      </c>
      <c r="B530" s="103" t="s">
        <v>32672</v>
      </c>
      <c r="C530" s="104" t="s">
        <v>79</v>
      </c>
      <c r="D530" s="105">
        <v>1.0</v>
      </c>
      <c r="E530" s="147"/>
      <c r="F530" s="105" t="str">
        <f t="shared" si="36"/>
        <v/>
      </c>
    </row>
    <row r="531">
      <c r="A531" s="103" t="s">
        <v>33249</v>
      </c>
      <c r="B531" s="103" t="s">
        <v>32674</v>
      </c>
      <c r="C531" s="104" t="s">
        <v>79</v>
      </c>
      <c r="D531" s="105">
        <v>1.0</v>
      </c>
      <c r="E531" s="147"/>
      <c r="F531" s="105" t="str">
        <f t="shared" si="36"/>
        <v/>
      </c>
    </row>
    <row r="532">
      <c r="A532" s="103" t="s">
        <v>33250</v>
      </c>
      <c r="B532" s="103" t="s">
        <v>32676</v>
      </c>
      <c r="C532" s="104" t="s">
        <v>79</v>
      </c>
      <c r="D532" s="105">
        <v>1.0</v>
      </c>
      <c r="E532" s="147"/>
      <c r="F532" s="105" t="str">
        <f t="shared" si="36"/>
        <v/>
      </c>
    </row>
    <row r="533">
      <c r="A533" s="103" t="s">
        <v>33251</v>
      </c>
      <c r="B533" s="103" t="s">
        <v>32678</v>
      </c>
      <c r="C533" s="104" t="s">
        <v>79</v>
      </c>
      <c r="D533" s="105">
        <v>1.0</v>
      </c>
      <c r="E533" s="147"/>
      <c r="F533" s="105" t="str">
        <f t="shared" si="36"/>
        <v/>
      </c>
    </row>
    <row r="534">
      <c r="A534" s="103" t="s">
        <v>33252</v>
      </c>
      <c r="B534" s="103" t="s">
        <v>32680</v>
      </c>
      <c r="C534" s="104" t="s">
        <v>79</v>
      </c>
      <c r="D534" s="105">
        <v>1.0</v>
      </c>
      <c r="E534" s="147"/>
      <c r="F534" s="105" t="str">
        <f t="shared" si="36"/>
        <v/>
      </c>
    </row>
    <row r="535">
      <c r="A535" s="103" t="s">
        <v>33253</v>
      </c>
      <c r="B535" s="103" t="s">
        <v>32682</v>
      </c>
      <c r="C535" s="104" t="s">
        <v>79</v>
      </c>
      <c r="D535" s="105">
        <v>1.0</v>
      </c>
      <c r="E535" s="147"/>
      <c r="F535" s="105" t="str">
        <f t="shared" si="36"/>
        <v/>
      </c>
    </row>
    <row r="536">
      <c r="A536" s="103" t="s">
        <v>33254</v>
      </c>
      <c r="B536" s="103" t="s">
        <v>32684</v>
      </c>
      <c r="C536" s="104" t="s">
        <v>79</v>
      </c>
      <c r="D536" s="105">
        <v>1.0</v>
      </c>
      <c r="E536" s="147"/>
      <c r="F536" s="105" t="str">
        <f t="shared" si="36"/>
        <v/>
      </c>
    </row>
    <row r="537">
      <c r="A537" s="103" t="s">
        <v>33255</v>
      </c>
      <c r="B537" s="103" t="s">
        <v>32686</v>
      </c>
      <c r="C537" s="104" t="s">
        <v>79</v>
      </c>
      <c r="D537" s="105">
        <v>1.0</v>
      </c>
      <c r="E537" s="147"/>
      <c r="F537" s="105" t="str">
        <f t="shared" si="36"/>
        <v/>
      </c>
    </row>
    <row r="538">
      <c r="A538" s="103" t="s">
        <v>33256</v>
      </c>
      <c r="B538" s="103" t="s">
        <v>32688</v>
      </c>
      <c r="C538" s="104" t="s">
        <v>79</v>
      </c>
      <c r="D538" s="105">
        <v>1.0</v>
      </c>
      <c r="E538" s="147"/>
      <c r="F538" s="105" t="str">
        <f t="shared" si="36"/>
        <v/>
      </c>
    </row>
    <row r="539">
      <c r="A539" s="103" t="s">
        <v>33257</v>
      </c>
      <c r="B539" s="103" t="s">
        <v>32690</v>
      </c>
      <c r="C539" s="104" t="s">
        <v>79</v>
      </c>
      <c r="D539" s="105">
        <v>1.0</v>
      </c>
      <c r="E539" s="147"/>
      <c r="F539" s="105" t="str">
        <f t="shared" si="36"/>
        <v/>
      </c>
    </row>
    <row r="540">
      <c r="A540" s="103" t="s">
        <v>33258</v>
      </c>
      <c r="B540" s="103" t="s">
        <v>32692</v>
      </c>
      <c r="C540" s="104" t="s">
        <v>79</v>
      </c>
      <c r="D540" s="105">
        <v>1.0</v>
      </c>
      <c r="E540" s="147"/>
      <c r="F540" s="105" t="str">
        <f t="shared" si="36"/>
        <v/>
      </c>
    </row>
    <row r="541">
      <c r="A541" s="103" t="s">
        <v>33259</v>
      </c>
      <c r="B541" s="103" t="s">
        <v>32662</v>
      </c>
      <c r="C541" s="104" t="s">
        <v>79</v>
      </c>
      <c r="D541" s="105">
        <v>1.0</v>
      </c>
      <c r="E541" s="147"/>
      <c r="F541" s="105" t="str">
        <f t="shared" si="36"/>
        <v/>
      </c>
    </row>
    <row r="542">
      <c r="A542" s="103" t="s">
        <v>33260</v>
      </c>
      <c r="B542" s="103" t="s">
        <v>32695</v>
      </c>
      <c r="C542" s="104" t="s">
        <v>79</v>
      </c>
      <c r="D542" s="105">
        <v>1.0</v>
      </c>
      <c r="E542" s="147"/>
      <c r="F542" s="105" t="str">
        <f t="shared" si="36"/>
        <v/>
      </c>
    </row>
    <row r="543">
      <c r="A543" s="103" t="s">
        <v>33261</v>
      </c>
      <c r="B543" s="103" t="s">
        <v>32697</v>
      </c>
      <c r="C543" s="104" t="s">
        <v>79</v>
      </c>
      <c r="D543" s="105">
        <v>1.0</v>
      </c>
      <c r="E543" s="147"/>
      <c r="F543" s="105" t="str">
        <f t="shared" si="36"/>
        <v/>
      </c>
    </row>
    <row r="544">
      <c r="A544" s="103" t="s">
        <v>33262</v>
      </c>
      <c r="B544" s="103" t="s">
        <v>32699</v>
      </c>
      <c r="C544" s="104" t="s">
        <v>79</v>
      </c>
      <c r="D544" s="105">
        <v>1.0</v>
      </c>
      <c r="E544" s="147"/>
      <c r="F544" s="105" t="str">
        <f t="shared" si="36"/>
        <v/>
      </c>
    </row>
    <row r="545">
      <c r="A545" s="103" t="s">
        <v>33263</v>
      </c>
      <c r="B545" s="103" t="s">
        <v>32701</v>
      </c>
      <c r="C545" s="104" t="s">
        <v>79</v>
      </c>
      <c r="D545" s="105">
        <v>1.0</v>
      </c>
      <c r="E545" s="147"/>
      <c r="F545" s="105" t="str">
        <f t="shared" si="36"/>
        <v/>
      </c>
    </row>
    <row r="546">
      <c r="A546" s="103" t="s">
        <v>33264</v>
      </c>
      <c r="B546" s="103" t="s">
        <v>32703</v>
      </c>
      <c r="C546" s="104" t="s">
        <v>79</v>
      </c>
      <c r="D546" s="105">
        <v>1.0</v>
      </c>
      <c r="E546" s="147"/>
      <c r="F546" s="105" t="str">
        <f t="shared" si="36"/>
        <v/>
      </c>
    </row>
    <row r="547">
      <c r="A547" s="103" t="s">
        <v>33265</v>
      </c>
      <c r="B547" s="103" t="s">
        <v>32705</v>
      </c>
      <c r="C547" s="104" t="s">
        <v>79</v>
      </c>
      <c r="D547" s="105">
        <v>1.0</v>
      </c>
      <c r="E547" s="147"/>
      <c r="F547" s="105" t="str">
        <f t="shared" si="36"/>
        <v/>
      </c>
    </row>
    <row r="548">
      <c r="A548" s="103" t="s">
        <v>33266</v>
      </c>
      <c r="B548" s="103" t="s">
        <v>32707</v>
      </c>
      <c r="C548" s="104" t="s">
        <v>79</v>
      </c>
      <c r="D548" s="105">
        <v>1.0</v>
      </c>
      <c r="E548" s="147"/>
      <c r="F548" s="105" t="str">
        <f t="shared" si="36"/>
        <v/>
      </c>
    </row>
    <row r="549">
      <c r="A549" s="103" t="s">
        <v>33267</v>
      </c>
      <c r="B549" s="103" t="s">
        <v>32709</v>
      </c>
      <c r="C549" s="104" t="s">
        <v>79</v>
      </c>
      <c r="D549" s="105">
        <v>1.0</v>
      </c>
      <c r="E549" s="147"/>
      <c r="F549" s="105" t="str">
        <f t="shared" si="36"/>
        <v/>
      </c>
    </row>
    <row r="550">
      <c r="A550" s="103" t="s">
        <v>33268</v>
      </c>
      <c r="B550" s="103" t="s">
        <v>32711</v>
      </c>
      <c r="C550" s="104" t="s">
        <v>79</v>
      </c>
      <c r="D550" s="105">
        <v>1.0</v>
      </c>
      <c r="E550" s="147"/>
      <c r="F550" s="105" t="str">
        <f t="shared" si="36"/>
        <v/>
      </c>
    </row>
    <row r="551">
      <c r="A551" s="103" t="s">
        <v>33269</v>
      </c>
      <c r="B551" s="103" t="s">
        <v>32713</v>
      </c>
      <c r="C551" s="104" t="s">
        <v>79</v>
      </c>
      <c r="D551" s="105">
        <v>1.0</v>
      </c>
      <c r="E551" s="147"/>
      <c r="F551" s="105" t="str">
        <f t="shared" si="36"/>
        <v/>
      </c>
    </row>
    <row r="552">
      <c r="A552" s="103" t="s">
        <v>33270</v>
      </c>
      <c r="B552" s="103" t="s">
        <v>32715</v>
      </c>
      <c r="C552" s="104" t="s">
        <v>79</v>
      </c>
      <c r="D552" s="105">
        <v>1.0</v>
      </c>
      <c r="E552" s="147"/>
      <c r="F552" s="105" t="str">
        <f t="shared" si="36"/>
        <v/>
      </c>
    </row>
    <row r="553">
      <c r="A553" s="103" t="s">
        <v>33271</v>
      </c>
      <c r="B553" s="103" t="s">
        <v>32717</v>
      </c>
      <c r="C553" s="104" t="s">
        <v>79</v>
      </c>
      <c r="D553" s="105">
        <v>1.0</v>
      </c>
      <c r="E553" s="147"/>
      <c r="F553" s="105" t="str">
        <f t="shared" si="36"/>
        <v/>
      </c>
    </row>
    <row r="554">
      <c r="A554" s="103" t="s">
        <v>33272</v>
      </c>
      <c r="B554" s="103" t="s">
        <v>32719</v>
      </c>
      <c r="C554" s="104" t="s">
        <v>79</v>
      </c>
      <c r="D554" s="105">
        <v>1.0</v>
      </c>
      <c r="E554" s="147"/>
      <c r="F554" s="105" t="str">
        <f t="shared" si="36"/>
        <v/>
      </c>
    </row>
    <row r="555">
      <c r="A555" s="103" t="s">
        <v>33273</v>
      </c>
      <c r="B555" s="103" t="s">
        <v>32721</v>
      </c>
      <c r="C555" s="104" t="s">
        <v>79</v>
      </c>
      <c r="D555" s="105">
        <v>1.0</v>
      </c>
      <c r="E555" s="147"/>
      <c r="F555" s="105" t="str">
        <f t="shared" si="36"/>
        <v/>
      </c>
    </row>
    <row r="556">
      <c r="A556" s="103" t="s">
        <v>33274</v>
      </c>
      <c r="B556" s="103" t="s">
        <v>32723</v>
      </c>
      <c r="C556" s="104" t="s">
        <v>79</v>
      </c>
      <c r="D556" s="105">
        <v>1.0</v>
      </c>
      <c r="E556" s="147"/>
      <c r="F556" s="105" t="str">
        <f t="shared" si="36"/>
        <v/>
      </c>
    </row>
    <row r="557">
      <c r="A557" s="103" t="s">
        <v>33275</v>
      </c>
      <c r="B557" s="103" t="s">
        <v>32725</v>
      </c>
      <c r="C557" s="104" t="s">
        <v>79</v>
      </c>
      <c r="D557" s="105">
        <v>1.0</v>
      </c>
      <c r="E557" s="147"/>
      <c r="F557" s="105" t="str">
        <f t="shared" si="36"/>
        <v/>
      </c>
    </row>
    <row r="558">
      <c r="A558" s="103" t="s">
        <v>33276</v>
      </c>
      <c r="B558" s="103" t="s">
        <v>32727</v>
      </c>
      <c r="C558" s="104" t="s">
        <v>79</v>
      </c>
      <c r="D558" s="105">
        <v>1.0</v>
      </c>
      <c r="E558" s="147"/>
      <c r="F558" s="105" t="str">
        <f t="shared" si="36"/>
        <v/>
      </c>
    </row>
    <row r="559">
      <c r="A559" s="103" t="s">
        <v>33277</v>
      </c>
      <c r="B559" s="103" t="s">
        <v>32729</v>
      </c>
      <c r="C559" s="104" t="s">
        <v>79</v>
      </c>
      <c r="D559" s="105">
        <v>1.0</v>
      </c>
      <c r="E559" s="147"/>
      <c r="F559" s="105" t="str">
        <f t="shared" si="36"/>
        <v/>
      </c>
    </row>
    <row r="560">
      <c r="A560" s="103" t="s">
        <v>33278</v>
      </c>
      <c r="B560" s="103" t="s">
        <v>32731</v>
      </c>
      <c r="C560" s="104" t="s">
        <v>79</v>
      </c>
      <c r="D560" s="105">
        <v>1.0</v>
      </c>
      <c r="E560" s="147"/>
      <c r="F560" s="105" t="str">
        <f t="shared" si="36"/>
        <v/>
      </c>
    </row>
    <row r="561">
      <c r="A561" s="103" t="s">
        <v>33279</v>
      </c>
      <c r="B561" s="103" t="s">
        <v>32733</v>
      </c>
      <c r="C561" s="104" t="s">
        <v>79</v>
      </c>
      <c r="D561" s="105">
        <v>1.0</v>
      </c>
      <c r="E561" s="147"/>
      <c r="F561" s="105" t="str">
        <f t="shared" si="36"/>
        <v/>
      </c>
    </row>
    <row r="562">
      <c r="A562" s="103" t="s">
        <v>33280</v>
      </c>
      <c r="B562" s="103" t="s">
        <v>32735</v>
      </c>
      <c r="C562" s="104" t="s">
        <v>79</v>
      </c>
      <c r="D562" s="105">
        <v>1.0</v>
      </c>
      <c r="E562" s="147"/>
      <c r="F562" s="105" t="str">
        <f t="shared" si="36"/>
        <v/>
      </c>
    </row>
    <row r="563">
      <c r="A563" s="103" t="s">
        <v>33281</v>
      </c>
      <c r="B563" s="103" t="s">
        <v>32737</v>
      </c>
      <c r="C563" s="104" t="s">
        <v>79</v>
      </c>
      <c r="D563" s="105">
        <v>1.0</v>
      </c>
      <c r="E563" s="147"/>
      <c r="F563" s="105" t="str">
        <f t="shared" si="36"/>
        <v/>
      </c>
    </row>
    <row r="564">
      <c r="A564" s="103" t="s">
        <v>33282</v>
      </c>
      <c r="B564" s="103" t="s">
        <v>32739</v>
      </c>
      <c r="C564" s="104" t="s">
        <v>79</v>
      </c>
      <c r="D564" s="105">
        <v>1.0</v>
      </c>
      <c r="E564" s="147"/>
      <c r="F564" s="105" t="str">
        <f t="shared" si="36"/>
        <v/>
      </c>
    </row>
    <row r="565">
      <c r="A565" s="103" t="s">
        <v>33283</v>
      </c>
      <c r="B565" s="103" t="s">
        <v>32741</v>
      </c>
      <c r="C565" s="104" t="s">
        <v>79</v>
      </c>
      <c r="D565" s="105">
        <v>1.0</v>
      </c>
      <c r="E565" s="147"/>
      <c r="F565" s="105" t="str">
        <f t="shared" si="36"/>
        <v/>
      </c>
    </row>
    <row r="566">
      <c r="A566" s="103" t="s">
        <v>33284</v>
      </c>
      <c r="B566" s="103" t="s">
        <v>32743</v>
      </c>
      <c r="C566" s="104" t="s">
        <v>79</v>
      </c>
      <c r="D566" s="105">
        <v>1.0</v>
      </c>
      <c r="E566" s="147"/>
      <c r="F566" s="105" t="str">
        <f t="shared" si="36"/>
        <v/>
      </c>
    </row>
    <row r="567">
      <c r="A567" s="103" t="s">
        <v>33285</v>
      </c>
      <c r="B567" s="103" t="s">
        <v>32745</v>
      </c>
      <c r="C567" s="104" t="s">
        <v>79</v>
      </c>
      <c r="D567" s="105">
        <v>1.0</v>
      </c>
      <c r="E567" s="147"/>
      <c r="F567" s="105" t="str">
        <f t="shared" si="36"/>
        <v/>
      </c>
    </row>
    <row r="568">
      <c r="A568" s="103" t="s">
        <v>33286</v>
      </c>
      <c r="B568" s="103" t="s">
        <v>32747</v>
      </c>
      <c r="C568" s="104" t="s">
        <v>79</v>
      </c>
      <c r="D568" s="105">
        <v>1.0</v>
      </c>
      <c r="E568" s="147"/>
      <c r="F568" s="105" t="str">
        <f t="shared" si="36"/>
        <v/>
      </c>
    </row>
    <row r="569">
      <c r="A569" s="103" t="s">
        <v>33287</v>
      </c>
      <c r="B569" s="103" t="s">
        <v>32749</v>
      </c>
      <c r="C569" s="104" t="s">
        <v>79</v>
      </c>
      <c r="D569" s="105">
        <v>1.0</v>
      </c>
      <c r="E569" s="147"/>
      <c r="F569" s="105" t="str">
        <f t="shared" si="36"/>
        <v/>
      </c>
    </row>
    <row r="570">
      <c r="A570" s="103" t="s">
        <v>33288</v>
      </c>
      <c r="B570" s="103" t="s">
        <v>32751</v>
      </c>
      <c r="C570" s="104" t="s">
        <v>79</v>
      </c>
      <c r="D570" s="105">
        <v>1.0</v>
      </c>
      <c r="E570" s="147"/>
      <c r="F570" s="105" t="str">
        <f t="shared" si="36"/>
        <v/>
      </c>
    </row>
    <row r="571">
      <c r="A571" s="103" t="s">
        <v>33289</v>
      </c>
      <c r="B571" s="103" t="s">
        <v>32753</v>
      </c>
      <c r="C571" s="104" t="s">
        <v>79</v>
      </c>
      <c r="D571" s="105">
        <v>1.0</v>
      </c>
      <c r="E571" s="147"/>
      <c r="F571" s="105" t="str">
        <f t="shared" si="36"/>
        <v/>
      </c>
    </row>
    <row r="572">
      <c r="A572" s="103" t="s">
        <v>33290</v>
      </c>
      <c r="B572" s="103" t="s">
        <v>32755</v>
      </c>
      <c r="C572" s="104" t="s">
        <v>79</v>
      </c>
      <c r="D572" s="105">
        <v>1.0</v>
      </c>
      <c r="E572" s="147"/>
      <c r="F572" s="105" t="str">
        <f t="shared" si="36"/>
        <v/>
      </c>
    </row>
    <row r="573">
      <c r="A573" s="103" t="s">
        <v>33291</v>
      </c>
      <c r="B573" s="103" t="s">
        <v>32757</v>
      </c>
      <c r="C573" s="104" t="s">
        <v>79</v>
      </c>
      <c r="D573" s="105">
        <v>1.0</v>
      </c>
      <c r="E573" s="147"/>
      <c r="F573" s="105" t="str">
        <f t="shared" si="36"/>
        <v/>
      </c>
    </row>
    <row r="574">
      <c r="A574" s="103" t="s">
        <v>33292</v>
      </c>
      <c r="B574" s="103" t="s">
        <v>32759</v>
      </c>
      <c r="C574" s="104" t="s">
        <v>79</v>
      </c>
      <c r="D574" s="105">
        <v>1.0</v>
      </c>
      <c r="E574" s="147"/>
      <c r="F574" s="105" t="str">
        <f t="shared" si="36"/>
        <v/>
      </c>
    </row>
    <row r="575">
      <c r="A575" s="103" t="s">
        <v>33293</v>
      </c>
      <c r="B575" s="103" t="s">
        <v>32761</v>
      </c>
      <c r="C575" s="104" t="s">
        <v>79</v>
      </c>
      <c r="D575" s="105">
        <v>1.0</v>
      </c>
      <c r="E575" s="147"/>
      <c r="F575" s="105" t="str">
        <f t="shared" si="36"/>
        <v/>
      </c>
    </row>
    <row r="576">
      <c r="A576" s="103" t="s">
        <v>33294</v>
      </c>
      <c r="B576" s="103" t="s">
        <v>32763</v>
      </c>
      <c r="C576" s="104" t="s">
        <v>79</v>
      </c>
      <c r="D576" s="105">
        <v>1.0</v>
      </c>
      <c r="E576" s="147"/>
      <c r="F576" s="105" t="str">
        <f t="shared" si="36"/>
        <v/>
      </c>
    </row>
    <row r="577">
      <c r="A577" s="103" t="s">
        <v>33295</v>
      </c>
      <c r="B577" s="103" t="s">
        <v>32765</v>
      </c>
      <c r="C577" s="104" t="s">
        <v>79</v>
      </c>
      <c r="D577" s="105">
        <v>1.0</v>
      </c>
      <c r="E577" s="147"/>
      <c r="F577" s="105" t="str">
        <f t="shared" si="36"/>
        <v/>
      </c>
    </row>
    <row r="578">
      <c r="A578" s="103" t="s">
        <v>33296</v>
      </c>
      <c r="B578" s="103" t="s">
        <v>32767</v>
      </c>
      <c r="C578" s="104" t="s">
        <v>79</v>
      </c>
      <c r="D578" s="105">
        <v>1.0</v>
      </c>
      <c r="E578" s="147"/>
      <c r="F578" s="105" t="str">
        <f t="shared" si="36"/>
        <v/>
      </c>
    </row>
    <row r="579">
      <c r="A579" s="103" t="s">
        <v>33297</v>
      </c>
      <c r="B579" s="103" t="s">
        <v>32769</v>
      </c>
      <c r="C579" s="104" t="s">
        <v>79</v>
      </c>
      <c r="D579" s="105">
        <v>1.0</v>
      </c>
      <c r="E579" s="147"/>
      <c r="F579" s="105" t="str">
        <f t="shared" si="36"/>
        <v/>
      </c>
    </row>
    <row r="580">
      <c r="A580" s="103" t="s">
        <v>33298</v>
      </c>
      <c r="B580" s="103" t="s">
        <v>32771</v>
      </c>
      <c r="C580" s="104" t="s">
        <v>79</v>
      </c>
      <c r="D580" s="105">
        <v>1.0</v>
      </c>
      <c r="E580" s="147"/>
      <c r="F580" s="105" t="str">
        <f t="shared" si="36"/>
        <v/>
      </c>
    </row>
    <row r="581">
      <c r="A581" s="103" t="s">
        <v>33299</v>
      </c>
      <c r="B581" s="103" t="s">
        <v>32773</v>
      </c>
      <c r="C581" s="104" t="s">
        <v>79</v>
      </c>
      <c r="D581" s="105">
        <v>1.0</v>
      </c>
      <c r="E581" s="147"/>
      <c r="F581" s="105" t="str">
        <f t="shared" si="36"/>
        <v/>
      </c>
    </row>
    <row r="582">
      <c r="A582" s="103" t="s">
        <v>33300</v>
      </c>
      <c r="B582" s="103" t="s">
        <v>32775</v>
      </c>
      <c r="C582" s="104" t="s">
        <v>79</v>
      </c>
      <c r="D582" s="105">
        <v>1.0</v>
      </c>
      <c r="E582" s="147"/>
      <c r="F582" s="105" t="str">
        <f t="shared" si="36"/>
        <v/>
      </c>
    </row>
    <row r="583">
      <c r="A583" s="103" t="s">
        <v>33301</v>
      </c>
      <c r="B583" s="103" t="s">
        <v>32777</v>
      </c>
      <c r="C583" s="104" t="s">
        <v>79</v>
      </c>
      <c r="D583" s="105">
        <v>1.0</v>
      </c>
      <c r="E583" s="147"/>
      <c r="F583" s="105" t="str">
        <f t="shared" si="36"/>
        <v/>
      </c>
    </row>
    <row r="584">
      <c r="A584" s="103" t="s">
        <v>33302</v>
      </c>
      <c r="B584" s="103" t="s">
        <v>32779</v>
      </c>
      <c r="C584" s="104" t="s">
        <v>79</v>
      </c>
      <c r="D584" s="105">
        <v>1.0</v>
      </c>
      <c r="E584" s="147"/>
      <c r="F584" s="105" t="str">
        <f t="shared" si="36"/>
        <v/>
      </c>
    </row>
    <row r="585">
      <c r="A585" s="103" t="s">
        <v>33303</v>
      </c>
      <c r="B585" s="103" t="s">
        <v>32781</v>
      </c>
      <c r="C585" s="104" t="s">
        <v>79</v>
      </c>
      <c r="D585" s="105">
        <v>1.0</v>
      </c>
      <c r="E585" s="147"/>
      <c r="F585" s="105" t="str">
        <f t="shared" si="36"/>
        <v/>
      </c>
    </row>
    <row r="586">
      <c r="A586" s="103" t="s">
        <v>33304</v>
      </c>
      <c r="B586" s="103" t="s">
        <v>32783</v>
      </c>
      <c r="C586" s="104" t="s">
        <v>79</v>
      </c>
      <c r="D586" s="105">
        <v>1.0</v>
      </c>
      <c r="E586" s="147"/>
      <c r="F586" s="105" t="str">
        <f t="shared" si="36"/>
        <v/>
      </c>
    </row>
    <row r="587">
      <c r="A587" s="103" t="s">
        <v>33305</v>
      </c>
      <c r="B587" s="103" t="s">
        <v>32785</v>
      </c>
      <c r="C587" s="104" t="s">
        <v>79</v>
      </c>
      <c r="D587" s="105">
        <v>1.0</v>
      </c>
      <c r="E587" s="147"/>
      <c r="F587" s="105" t="str">
        <f t="shared" si="36"/>
        <v/>
      </c>
    </row>
    <row r="588">
      <c r="A588" s="103" t="s">
        <v>33306</v>
      </c>
      <c r="B588" s="103" t="s">
        <v>32787</v>
      </c>
      <c r="C588" s="104" t="s">
        <v>79</v>
      </c>
      <c r="D588" s="105">
        <v>1.0</v>
      </c>
      <c r="E588" s="147"/>
      <c r="F588" s="105" t="str">
        <f t="shared" si="36"/>
        <v/>
      </c>
    </row>
    <row r="589">
      <c r="A589" s="103" t="s">
        <v>33307</v>
      </c>
      <c r="B589" s="103" t="s">
        <v>32789</v>
      </c>
      <c r="C589" s="104" t="s">
        <v>79</v>
      </c>
      <c r="D589" s="105">
        <v>1.0</v>
      </c>
      <c r="E589" s="147"/>
      <c r="F589" s="105" t="str">
        <f t="shared" si="36"/>
        <v/>
      </c>
    </row>
    <row r="590">
      <c r="A590" s="103" t="s">
        <v>33308</v>
      </c>
      <c r="B590" s="103" t="s">
        <v>32791</v>
      </c>
      <c r="C590" s="104" t="s">
        <v>79</v>
      </c>
      <c r="D590" s="105">
        <v>1.0</v>
      </c>
      <c r="E590" s="147"/>
      <c r="F590" s="105" t="str">
        <f t="shared" si="36"/>
        <v/>
      </c>
    </row>
    <row r="591">
      <c r="A591" s="103" t="s">
        <v>33309</v>
      </c>
      <c r="B591" s="103" t="s">
        <v>32793</v>
      </c>
      <c r="C591" s="104" t="s">
        <v>79</v>
      </c>
      <c r="D591" s="105">
        <v>1.0</v>
      </c>
      <c r="E591" s="147"/>
      <c r="F591" s="105" t="str">
        <f t="shared" si="36"/>
        <v/>
      </c>
    </row>
    <row r="592">
      <c r="A592" s="103" t="s">
        <v>33310</v>
      </c>
      <c r="B592" s="103" t="s">
        <v>32795</v>
      </c>
      <c r="C592" s="104" t="s">
        <v>79</v>
      </c>
      <c r="D592" s="105">
        <v>1.0</v>
      </c>
      <c r="E592" s="147"/>
      <c r="F592" s="105" t="str">
        <f t="shared" si="36"/>
        <v/>
      </c>
    </row>
    <row r="593">
      <c r="A593" s="103" t="s">
        <v>33311</v>
      </c>
      <c r="B593" s="103" t="s">
        <v>32797</v>
      </c>
      <c r="C593" s="104" t="s">
        <v>79</v>
      </c>
      <c r="D593" s="105">
        <v>1.0</v>
      </c>
      <c r="E593" s="147"/>
      <c r="F593" s="105" t="str">
        <f t="shared" si="36"/>
        <v/>
      </c>
    </row>
    <row r="594">
      <c r="A594" s="103" t="s">
        <v>33312</v>
      </c>
      <c r="B594" s="103" t="s">
        <v>32799</v>
      </c>
      <c r="C594" s="104" t="s">
        <v>79</v>
      </c>
      <c r="D594" s="105">
        <v>1.0</v>
      </c>
      <c r="E594" s="147"/>
      <c r="F594" s="105" t="str">
        <f t="shared" si="36"/>
        <v/>
      </c>
    </row>
    <row r="595">
      <c r="A595" s="99" t="s">
        <v>33313</v>
      </c>
      <c r="B595" s="99" t="s">
        <v>32921</v>
      </c>
      <c r="C595" s="100"/>
      <c r="D595" s="99"/>
      <c r="E595" s="99"/>
      <c r="F595" s="102">
        <f>SUM(F596:F625)</f>
        <v>0</v>
      </c>
    </row>
    <row r="596">
      <c r="A596" s="103" t="s">
        <v>33314</v>
      </c>
      <c r="B596" s="103" t="s">
        <v>32923</v>
      </c>
      <c r="C596" s="104" t="s">
        <v>79</v>
      </c>
      <c r="D596" s="105">
        <v>1.0</v>
      </c>
      <c r="E596" s="147"/>
      <c r="F596" s="105" t="str">
        <f t="shared" ref="F596:F625" si="37">IF(E596="","", ROUND(D596*E596,2))</f>
        <v/>
      </c>
    </row>
    <row r="597">
      <c r="A597" s="103" t="s">
        <v>33315</v>
      </c>
      <c r="B597" s="103" t="s">
        <v>32925</v>
      </c>
      <c r="C597" s="104" t="s">
        <v>79</v>
      </c>
      <c r="D597" s="105">
        <v>1.0</v>
      </c>
      <c r="E597" s="147"/>
      <c r="F597" s="105" t="str">
        <f t="shared" si="37"/>
        <v/>
      </c>
    </row>
    <row r="598">
      <c r="A598" s="103" t="s">
        <v>33316</v>
      </c>
      <c r="B598" s="103" t="s">
        <v>32927</v>
      </c>
      <c r="C598" s="104" t="s">
        <v>79</v>
      </c>
      <c r="D598" s="105">
        <v>1.0</v>
      </c>
      <c r="E598" s="147"/>
      <c r="F598" s="105" t="str">
        <f t="shared" si="37"/>
        <v/>
      </c>
    </row>
    <row r="599">
      <c r="A599" s="103" t="s">
        <v>33317</v>
      </c>
      <c r="B599" s="103" t="s">
        <v>32929</v>
      </c>
      <c r="C599" s="104" t="s">
        <v>79</v>
      </c>
      <c r="D599" s="105">
        <v>1.0</v>
      </c>
      <c r="E599" s="147"/>
      <c r="F599" s="105" t="str">
        <f t="shared" si="37"/>
        <v/>
      </c>
    </row>
    <row r="600">
      <c r="A600" s="103" t="s">
        <v>33318</v>
      </c>
      <c r="B600" s="103" t="s">
        <v>33104</v>
      </c>
      <c r="C600" s="104" t="s">
        <v>79</v>
      </c>
      <c r="D600" s="105">
        <v>1.0</v>
      </c>
      <c r="E600" s="147"/>
      <c r="F600" s="105" t="str">
        <f t="shared" si="37"/>
        <v/>
      </c>
    </row>
    <row r="601">
      <c r="A601" s="103" t="s">
        <v>33319</v>
      </c>
      <c r="B601" s="103" t="s">
        <v>33320</v>
      </c>
      <c r="C601" s="104" t="s">
        <v>79</v>
      </c>
      <c r="D601" s="105">
        <v>1.0</v>
      </c>
      <c r="E601" s="147"/>
      <c r="F601" s="105" t="str">
        <f t="shared" si="37"/>
        <v/>
      </c>
    </row>
    <row r="602">
      <c r="A602" s="103" t="s">
        <v>33321</v>
      </c>
      <c r="B602" s="103" t="s">
        <v>33322</v>
      </c>
      <c r="C602" s="104" t="s">
        <v>79</v>
      </c>
      <c r="D602" s="105">
        <v>1.0</v>
      </c>
      <c r="E602" s="147"/>
      <c r="F602" s="105" t="str">
        <f t="shared" si="37"/>
        <v/>
      </c>
    </row>
    <row r="603">
      <c r="A603" s="103" t="s">
        <v>33323</v>
      </c>
      <c r="B603" s="103" t="s">
        <v>33324</v>
      </c>
      <c r="C603" s="104" t="s">
        <v>79</v>
      </c>
      <c r="D603" s="105">
        <v>1.0</v>
      </c>
      <c r="E603" s="147"/>
      <c r="F603" s="105" t="str">
        <f t="shared" si="37"/>
        <v/>
      </c>
    </row>
    <row r="604">
      <c r="A604" s="103" t="s">
        <v>33325</v>
      </c>
      <c r="B604" s="103" t="s">
        <v>33326</v>
      </c>
      <c r="C604" s="104" t="s">
        <v>79</v>
      </c>
      <c r="D604" s="105">
        <v>1.0</v>
      </c>
      <c r="E604" s="147"/>
      <c r="F604" s="105" t="str">
        <f t="shared" si="37"/>
        <v/>
      </c>
    </row>
    <row r="605">
      <c r="A605" s="103" t="s">
        <v>33327</v>
      </c>
      <c r="B605" s="103" t="s">
        <v>33328</v>
      </c>
      <c r="C605" s="104" t="s">
        <v>79</v>
      </c>
      <c r="D605" s="105">
        <v>1.0</v>
      </c>
      <c r="E605" s="147"/>
      <c r="F605" s="105" t="str">
        <f t="shared" si="37"/>
        <v/>
      </c>
    </row>
    <row r="606">
      <c r="A606" s="103" t="s">
        <v>33329</v>
      </c>
      <c r="B606" s="103" t="s">
        <v>33330</v>
      </c>
      <c r="C606" s="104" t="s">
        <v>79</v>
      </c>
      <c r="D606" s="105">
        <v>1.0</v>
      </c>
      <c r="E606" s="147"/>
      <c r="F606" s="105" t="str">
        <f t="shared" si="37"/>
        <v/>
      </c>
    </row>
    <row r="607">
      <c r="A607" s="103" t="s">
        <v>33331</v>
      </c>
      <c r="B607" s="103" t="s">
        <v>33332</v>
      </c>
      <c r="C607" s="104" t="s">
        <v>79</v>
      </c>
      <c r="D607" s="105">
        <v>1.0</v>
      </c>
      <c r="E607" s="147"/>
      <c r="F607" s="105" t="str">
        <f t="shared" si="37"/>
        <v/>
      </c>
    </row>
    <row r="608">
      <c r="A608" s="103" t="s">
        <v>33333</v>
      </c>
      <c r="B608" s="103" t="s">
        <v>33334</v>
      </c>
      <c r="C608" s="104" t="s">
        <v>79</v>
      </c>
      <c r="D608" s="105">
        <v>1.0</v>
      </c>
      <c r="E608" s="147"/>
      <c r="F608" s="105" t="str">
        <f t="shared" si="37"/>
        <v/>
      </c>
    </row>
    <row r="609">
      <c r="A609" s="103" t="s">
        <v>33335</v>
      </c>
      <c r="B609" s="103" t="s">
        <v>33336</v>
      </c>
      <c r="C609" s="104" t="s">
        <v>79</v>
      </c>
      <c r="D609" s="105">
        <v>1.0</v>
      </c>
      <c r="E609" s="147"/>
      <c r="F609" s="105" t="str">
        <f t="shared" si="37"/>
        <v/>
      </c>
    </row>
    <row r="610">
      <c r="A610" s="103" t="s">
        <v>33337</v>
      </c>
      <c r="B610" s="103" t="s">
        <v>33338</v>
      </c>
      <c r="C610" s="104" t="s">
        <v>79</v>
      </c>
      <c r="D610" s="105">
        <v>1.0</v>
      </c>
      <c r="E610" s="147"/>
      <c r="F610" s="105" t="str">
        <f t="shared" si="37"/>
        <v/>
      </c>
    </row>
    <row r="611">
      <c r="A611" s="103" t="s">
        <v>33339</v>
      </c>
      <c r="B611" s="103" t="s">
        <v>33340</v>
      </c>
      <c r="C611" s="104" t="s">
        <v>79</v>
      </c>
      <c r="D611" s="105">
        <v>1.0</v>
      </c>
      <c r="E611" s="147"/>
      <c r="F611" s="105" t="str">
        <f t="shared" si="37"/>
        <v/>
      </c>
    </row>
    <row r="612">
      <c r="A612" s="103" t="s">
        <v>33341</v>
      </c>
      <c r="B612" s="103" t="s">
        <v>33342</v>
      </c>
      <c r="C612" s="104" t="s">
        <v>79</v>
      </c>
      <c r="D612" s="105">
        <v>1.0</v>
      </c>
      <c r="E612" s="147"/>
      <c r="F612" s="105" t="str">
        <f t="shared" si="37"/>
        <v/>
      </c>
    </row>
    <row r="613">
      <c r="A613" s="103" t="s">
        <v>33343</v>
      </c>
      <c r="B613" s="103" t="s">
        <v>33344</v>
      </c>
      <c r="C613" s="104" t="s">
        <v>79</v>
      </c>
      <c r="D613" s="105">
        <v>1.0</v>
      </c>
      <c r="E613" s="147"/>
      <c r="F613" s="105" t="str">
        <f t="shared" si="37"/>
        <v/>
      </c>
    </row>
    <row r="614">
      <c r="A614" s="103" t="s">
        <v>33345</v>
      </c>
      <c r="B614" s="103" t="s">
        <v>33346</v>
      </c>
      <c r="C614" s="104" t="s">
        <v>79</v>
      </c>
      <c r="D614" s="105">
        <v>1.0</v>
      </c>
      <c r="E614" s="147"/>
      <c r="F614" s="105" t="str">
        <f t="shared" si="37"/>
        <v/>
      </c>
    </row>
    <row r="615">
      <c r="A615" s="103" t="s">
        <v>33347</v>
      </c>
      <c r="B615" s="103" t="s">
        <v>33348</v>
      </c>
      <c r="C615" s="104" t="s">
        <v>79</v>
      </c>
      <c r="D615" s="105">
        <v>1.0</v>
      </c>
      <c r="E615" s="147"/>
      <c r="F615" s="105" t="str">
        <f t="shared" si="37"/>
        <v/>
      </c>
    </row>
    <row r="616">
      <c r="A616" s="103" t="s">
        <v>33349</v>
      </c>
      <c r="B616" s="103" t="s">
        <v>33350</v>
      </c>
      <c r="C616" s="104" t="s">
        <v>79</v>
      </c>
      <c r="D616" s="105">
        <v>1.0</v>
      </c>
      <c r="E616" s="147"/>
      <c r="F616" s="105" t="str">
        <f t="shared" si="37"/>
        <v/>
      </c>
    </row>
    <row r="617">
      <c r="A617" s="103" t="s">
        <v>33351</v>
      </c>
      <c r="B617" s="103" t="s">
        <v>33352</v>
      </c>
      <c r="C617" s="104" t="s">
        <v>79</v>
      </c>
      <c r="D617" s="105">
        <v>1.0</v>
      </c>
      <c r="E617" s="147"/>
      <c r="F617" s="105" t="str">
        <f t="shared" si="37"/>
        <v/>
      </c>
    </row>
    <row r="618">
      <c r="A618" s="103" t="s">
        <v>33353</v>
      </c>
      <c r="B618" s="103" t="s">
        <v>33354</v>
      </c>
      <c r="C618" s="104" t="s">
        <v>79</v>
      </c>
      <c r="D618" s="105">
        <v>1.0</v>
      </c>
      <c r="E618" s="147"/>
      <c r="F618" s="105" t="str">
        <f t="shared" si="37"/>
        <v/>
      </c>
    </row>
    <row r="619">
      <c r="A619" s="103" t="s">
        <v>33355</v>
      </c>
      <c r="B619" s="103" t="s">
        <v>33356</v>
      </c>
      <c r="C619" s="104" t="s">
        <v>79</v>
      </c>
      <c r="D619" s="105">
        <v>1.0</v>
      </c>
      <c r="E619" s="147"/>
      <c r="F619" s="105" t="str">
        <f t="shared" si="37"/>
        <v/>
      </c>
    </row>
    <row r="620">
      <c r="A620" s="103" t="s">
        <v>33357</v>
      </c>
      <c r="B620" s="103" t="s">
        <v>33358</v>
      </c>
      <c r="C620" s="104" t="s">
        <v>79</v>
      </c>
      <c r="D620" s="105">
        <v>1.0</v>
      </c>
      <c r="E620" s="147"/>
      <c r="F620" s="105" t="str">
        <f t="shared" si="37"/>
        <v/>
      </c>
    </row>
    <row r="621">
      <c r="A621" s="103" t="s">
        <v>33359</v>
      </c>
      <c r="B621" s="103" t="s">
        <v>33360</v>
      </c>
      <c r="C621" s="104" t="s">
        <v>79</v>
      </c>
      <c r="D621" s="105">
        <v>1.0</v>
      </c>
      <c r="E621" s="147"/>
      <c r="F621" s="105" t="str">
        <f t="shared" si="37"/>
        <v/>
      </c>
    </row>
    <row r="622">
      <c r="A622" s="103" t="s">
        <v>33361</v>
      </c>
      <c r="B622" s="103" t="s">
        <v>33362</v>
      </c>
      <c r="C622" s="104" t="s">
        <v>79</v>
      </c>
      <c r="D622" s="105">
        <v>1.0</v>
      </c>
      <c r="E622" s="147"/>
      <c r="F622" s="105" t="str">
        <f t="shared" si="37"/>
        <v/>
      </c>
    </row>
    <row r="623">
      <c r="A623" s="103" t="s">
        <v>33363</v>
      </c>
      <c r="B623" s="103" t="s">
        <v>33364</v>
      </c>
      <c r="C623" s="104" t="s">
        <v>79</v>
      </c>
      <c r="D623" s="105">
        <v>1.0</v>
      </c>
      <c r="E623" s="147"/>
      <c r="F623" s="105" t="str">
        <f t="shared" si="37"/>
        <v/>
      </c>
    </row>
    <row r="624">
      <c r="A624" s="103" t="s">
        <v>33365</v>
      </c>
      <c r="B624" s="103" t="s">
        <v>33366</v>
      </c>
      <c r="C624" s="104" t="s">
        <v>79</v>
      </c>
      <c r="D624" s="105">
        <v>1.0</v>
      </c>
      <c r="E624" s="147"/>
      <c r="F624" s="105" t="str">
        <f t="shared" si="37"/>
        <v/>
      </c>
    </row>
    <row r="625">
      <c r="A625" s="103" t="s">
        <v>33367</v>
      </c>
      <c r="B625" s="103" t="s">
        <v>33368</v>
      </c>
      <c r="C625" s="104" t="s">
        <v>79</v>
      </c>
      <c r="D625" s="105">
        <v>1.0</v>
      </c>
      <c r="E625" s="147"/>
      <c r="F625" s="105" t="str">
        <f t="shared" si="37"/>
        <v/>
      </c>
    </row>
    <row r="626">
      <c r="A626" s="99" t="s">
        <v>33369</v>
      </c>
      <c r="B626" s="99" t="s">
        <v>29699</v>
      </c>
      <c r="C626" s="100"/>
      <c r="D626" s="99"/>
      <c r="E626" s="99"/>
      <c r="F626" s="102">
        <f>SUM(F627)</f>
        <v>0</v>
      </c>
    </row>
    <row r="627">
      <c r="A627" s="103" t="s">
        <v>33370</v>
      </c>
      <c r="B627" s="103" t="s">
        <v>33107</v>
      </c>
      <c r="C627" s="104" t="s">
        <v>108</v>
      </c>
      <c r="D627" s="105">
        <v>1735.76</v>
      </c>
      <c r="E627" s="147"/>
      <c r="F627" s="105" t="str">
        <f>IF(E627="","", ROUND(D627*E627,2))</f>
        <v/>
      </c>
    </row>
    <row r="628">
      <c r="A628" s="99" t="s">
        <v>33371</v>
      </c>
      <c r="B628" s="99" t="s">
        <v>1865</v>
      </c>
      <c r="C628" s="100"/>
      <c r="D628" s="99"/>
      <c r="E628" s="99"/>
      <c r="F628" s="102">
        <f>SUM(F629:F634)</f>
        <v>0</v>
      </c>
    </row>
    <row r="629">
      <c r="A629" s="103" t="s">
        <v>33372</v>
      </c>
      <c r="B629" s="103" t="s">
        <v>1867</v>
      </c>
      <c r="C629" s="104" t="s">
        <v>79</v>
      </c>
      <c r="D629" s="105">
        <v>1074.0</v>
      </c>
      <c r="E629" s="147"/>
      <c r="F629" s="105" t="str">
        <f t="shared" ref="F629:F634" si="38">IF(E629="","", ROUND(D629*E629,2))</f>
        <v/>
      </c>
    </row>
    <row r="630">
      <c r="A630" s="103" t="s">
        <v>33373</v>
      </c>
      <c r="B630" s="103" t="s">
        <v>32936</v>
      </c>
      <c r="C630" s="104" t="s">
        <v>159</v>
      </c>
      <c r="D630" s="105">
        <v>27856.8</v>
      </c>
      <c r="E630" s="147"/>
      <c r="F630" s="105" t="str">
        <f t="shared" si="38"/>
        <v/>
      </c>
    </row>
    <row r="631">
      <c r="A631" s="103" t="s">
        <v>33374</v>
      </c>
      <c r="B631" s="103" t="s">
        <v>32938</v>
      </c>
      <c r="C631" s="104" t="s">
        <v>159</v>
      </c>
      <c r="D631" s="105">
        <v>12475.720000000001</v>
      </c>
      <c r="E631" s="147"/>
      <c r="F631" s="105" t="str">
        <f t="shared" si="38"/>
        <v/>
      </c>
    </row>
    <row r="632">
      <c r="A632" s="103" t="s">
        <v>33375</v>
      </c>
      <c r="B632" s="103" t="s">
        <v>32940</v>
      </c>
      <c r="C632" s="104" t="s">
        <v>159</v>
      </c>
      <c r="D632" s="105">
        <v>10218.9</v>
      </c>
      <c r="E632" s="147"/>
      <c r="F632" s="105" t="str">
        <f t="shared" si="38"/>
        <v/>
      </c>
    </row>
    <row r="633">
      <c r="A633" s="103" t="s">
        <v>33376</v>
      </c>
      <c r="B633" s="103" t="s">
        <v>28147</v>
      </c>
      <c r="C633" s="104" t="s">
        <v>159</v>
      </c>
      <c r="D633" s="105">
        <v>950.89</v>
      </c>
      <c r="E633" s="147"/>
      <c r="F633" s="105" t="str">
        <f t="shared" si="38"/>
        <v/>
      </c>
    </row>
    <row r="634">
      <c r="A634" s="103" t="s">
        <v>33377</v>
      </c>
      <c r="B634" s="103" t="s">
        <v>26891</v>
      </c>
      <c r="C634" s="104" t="s">
        <v>159</v>
      </c>
      <c r="D634" s="105">
        <v>2208.68</v>
      </c>
      <c r="E634" s="147"/>
      <c r="F634" s="105" t="str">
        <f t="shared" si="38"/>
        <v/>
      </c>
    </row>
    <row r="635">
      <c r="A635" s="99" t="s">
        <v>33378</v>
      </c>
      <c r="B635" s="99" t="s">
        <v>25751</v>
      </c>
      <c r="C635" s="100"/>
      <c r="D635" s="99"/>
      <c r="E635" s="99"/>
      <c r="F635" s="102">
        <f>SUM(F636)</f>
        <v>0</v>
      </c>
    </row>
    <row r="636">
      <c r="A636" s="103" t="s">
        <v>33379</v>
      </c>
      <c r="B636" s="103" t="s">
        <v>32945</v>
      </c>
      <c r="C636" s="104" t="s">
        <v>79</v>
      </c>
      <c r="D636" s="105">
        <v>3.0</v>
      </c>
      <c r="E636" s="147"/>
      <c r="F636" s="105" t="str">
        <f>IF(E636="","", ROUND(D636*E636,2))</f>
        <v/>
      </c>
    </row>
    <row r="637">
      <c r="A637" s="99" t="s">
        <v>33380</v>
      </c>
      <c r="B637" s="99" t="s">
        <v>32947</v>
      </c>
      <c r="C637" s="100"/>
      <c r="D637" s="99"/>
      <c r="E637" s="99"/>
      <c r="F637" s="102">
        <f>F638</f>
        <v>0</v>
      </c>
    </row>
    <row r="638">
      <c r="A638" s="99" t="s">
        <v>33381</v>
      </c>
      <c r="B638" s="99" t="s">
        <v>32607</v>
      </c>
      <c r="C638" s="100"/>
      <c r="D638" s="99"/>
      <c r="E638" s="99"/>
      <c r="F638" s="102">
        <f>F639+F642</f>
        <v>0</v>
      </c>
    </row>
    <row r="639">
      <c r="A639" s="99" t="s">
        <v>33382</v>
      </c>
      <c r="B639" s="99" t="s">
        <v>32609</v>
      </c>
      <c r="C639" s="100"/>
      <c r="D639" s="99"/>
      <c r="E639" s="99"/>
      <c r="F639" s="102">
        <f>SUM(F640:F641)</f>
        <v>0</v>
      </c>
    </row>
    <row r="640">
      <c r="A640" s="103" t="s">
        <v>33383</v>
      </c>
      <c r="B640" s="103" t="s">
        <v>32613</v>
      </c>
      <c r="C640" s="104" t="s">
        <v>79</v>
      </c>
      <c r="D640" s="105">
        <v>11.0</v>
      </c>
      <c r="E640" s="147"/>
      <c r="F640" s="105" t="str">
        <f t="shared" ref="F640:F641" si="39">IF(E640="","", ROUND(D640*E640,2))</f>
        <v/>
      </c>
    </row>
    <row r="641">
      <c r="A641" s="103" t="s">
        <v>33384</v>
      </c>
      <c r="B641" s="103" t="s">
        <v>32621</v>
      </c>
      <c r="C641" s="104" t="s">
        <v>79</v>
      </c>
      <c r="D641" s="105">
        <v>11.0</v>
      </c>
      <c r="E641" s="147"/>
      <c r="F641" s="105" t="str">
        <f t="shared" si="39"/>
        <v/>
      </c>
    </row>
    <row r="642">
      <c r="A642" s="99" t="s">
        <v>33385</v>
      </c>
      <c r="B642" s="99" t="s">
        <v>32644</v>
      </c>
      <c r="C642" s="100"/>
      <c r="D642" s="99"/>
      <c r="E642" s="99"/>
      <c r="F642" s="102">
        <f>SUM(F643:F646)</f>
        <v>0</v>
      </c>
    </row>
    <row r="643">
      <c r="A643" s="103" t="s">
        <v>33386</v>
      </c>
      <c r="B643" s="103" t="s">
        <v>32646</v>
      </c>
      <c r="C643" s="104" t="s">
        <v>79</v>
      </c>
      <c r="D643" s="105">
        <v>102.0</v>
      </c>
      <c r="E643" s="147"/>
      <c r="F643" s="105" t="str">
        <f t="shared" ref="F643:F646" si="40">IF(E643="","", ROUND(D643*E643,2))</f>
        <v/>
      </c>
    </row>
    <row r="644">
      <c r="A644" s="103" t="s">
        <v>33387</v>
      </c>
      <c r="B644" s="103" t="s">
        <v>33388</v>
      </c>
      <c r="C644" s="104" t="s">
        <v>79</v>
      </c>
      <c r="D644" s="105">
        <v>35.0</v>
      </c>
      <c r="E644" s="147"/>
      <c r="F644" s="105" t="str">
        <f t="shared" si="40"/>
        <v/>
      </c>
    </row>
    <row r="645">
      <c r="A645" s="103" t="s">
        <v>33389</v>
      </c>
      <c r="B645" s="103" t="s">
        <v>32648</v>
      </c>
      <c r="C645" s="104" t="s">
        <v>79</v>
      </c>
      <c r="D645" s="105">
        <v>35.0</v>
      </c>
      <c r="E645" s="147"/>
      <c r="F645" s="105" t="str">
        <f t="shared" si="40"/>
        <v/>
      </c>
    </row>
    <row r="646">
      <c r="A646" s="103" t="s">
        <v>33390</v>
      </c>
      <c r="B646" s="103" t="s">
        <v>32650</v>
      </c>
      <c r="C646" s="104" t="s">
        <v>79</v>
      </c>
      <c r="D646" s="105">
        <v>32.0</v>
      </c>
      <c r="E646" s="147"/>
      <c r="F646" s="105" t="str">
        <f t="shared" si="40"/>
        <v/>
      </c>
    </row>
    <row r="647">
      <c r="A647" s="99" t="s">
        <v>33391</v>
      </c>
      <c r="B647" s="99" t="s">
        <v>33392</v>
      </c>
      <c r="C647" s="100"/>
      <c r="D647" s="99"/>
      <c r="E647" s="99"/>
      <c r="F647" s="102">
        <f>F648+F762</f>
        <v>0</v>
      </c>
    </row>
    <row r="648">
      <c r="A648" s="99" t="s">
        <v>33393</v>
      </c>
      <c r="B648" s="99" t="s">
        <v>32487</v>
      </c>
      <c r="C648" s="100"/>
      <c r="D648" s="99"/>
      <c r="E648" s="99"/>
      <c r="F648" s="102">
        <f>F649+F657+F670+F714+F723+F751+F753+F755</f>
        <v>0</v>
      </c>
    </row>
    <row r="649">
      <c r="A649" s="99" t="s">
        <v>33394</v>
      </c>
      <c r="B649" s="99" t="s">
        <v>458</v>
      </c>
      <c r="C649" s="100"/>
      <c r="D649" s="99"/>
      <c r="E649" s="99"/>
      <c r="F649" s="102">
        <f>SUM(F650:F656)</f>
        <v>0</v>
      </c>
    </row>
    <row r="650">
      <c r="A650" s="103" t="s">
        <v>33395</v>
      </c>
      <c r="B650" s="103" t="s">
        <v>1770</v>
      </c>
      <c r="C650" s="104" t="s">
        <v>529</v>
      </c>
      <c r="D650" s="105">
        <v>44.050000000000004</v>
      </c>
      <c r="E650" s="147"/>
      <c r="F650" s="105" t="str">
        <f t="shared" ref="F650:F656" si="41">IF(E650="","", ROUND(D650*E650,2))</f>
        <v/>
      </c>
    </row>
    <row r="651">
      <c r="A651" s="103" t="s">
        <v>33396</v>
      </c>
      <c r="B651" s="103" t="s">
        <v>1772</v>
      </c>
      <c r="C651" s="104" t="s">
        <v>529</v>
      </c>
      <c r="D651" s="105">
        <v>44.050000000000004</v>
      </c>
      <c r="E651" s="147"/>
      <c r="F651" s="105" t="str">
        <f t="shared" si="41"/>
        <v/>
      </c>
    </row>
    <row r="652">
      <c r="A652" s="103" t="s">
        <v>33397</v>
      </c>
      <c r="B652" s="103" t="s">
        <v>25646</v>
      </c>
      <c r="C652" s="104" t="s">
        <v>159</v>
      </c>
      <c r="D652" s="105">
        <v>88090.28</v>
      </c>
      <c r="E652" s="147"/>
      <c r="F652" s="105" t="str">
        <f t="shared" si="41"/>
        <v/>
      </c>
    </row>
    <row r="653">
      <c r="A653" s="103" t="s">
        <v>33398</v>
      </c>
      <c r="B653" s="103" t="s">
        <v>25648</v>
      </c>
      <c r="C653" s="104" t="s">
        <v>159</v>
      </c>
      <c r="D653" s="105">
        <v>88090.28</v>
      </c>
      <c r="E653" s="147"/>
      <c r="F653" s="105" t="str">
        <f t="shared" si="41"/>
        <v/>
      </c>
    </row>
    <row r="654">
      <c r="A654" s="103" t="s">
        <v>33399</v>
      </c>
      <c r="B654" s="103" t="s">
        <v>25650</v>
      </c>
      <c r="C654" s="104" t="s">
        <v>79</v>
      </c>
      <c r="D654" s="105">
        <v>881.0</v>
      </c>
      <c r="E654" s="147"/>
      <c r="F654" s="105" t="str">
        <f t="shared" si="41"/>
        <v/>
      </c>
    </row>
    <row r="655">
      <c r="A655" s="103" t="s">
        <v>33400</v>
      </c>
      <c r="B655" s="103" t="s">
        <v>25652</v>
      </c>
      <c r="C655" s="104" t="s">
        <v>79</v>
      </c>
      <c r="D655" s="105">
        <v>440.0</v>
      </c>
      <c r="E655" s="147"/>
      <c r="F655" s="105" t="str">
        <f t="shared" si="41"/>
        <v/>
      </c>
    </row>
    <row r="656">
      <c r="A656" s="103" t="s">
        <v>33401</v>
      </c>
      <c r="B656" s="103" t="s">
        <v>25654</v>
      </c>
      <c r="C656" s="104" t="s">
        <v>159</v>
      </c>
      <c r="D656" s="105">
        <v>44045.14</v>
      </c>
      <c r="E656" s="147"/>
      <c r="F656" s="105" t="str">
        <f t="shared" si="41"/>
        <v/>
      </c>
    </row>
    <row r="657">
      <c r="A657" s="99" t="s">
        <v>33402</v>
      </c>
      <c r="B657" s="99" t="s">
        <v>110</v>
      </c>
      <c r="C657" s="100"/>
      <c r="D657" s="99"/>
      <c r="E657" s="99"/>
      <c r="F657" s="102">
        <f>SUM(F658:F669)</f>
        <v>0</v>
      </c>
    </row>
    <row r="658">
      <c r="A658" s="103" t="s">
        <v>33403</v>
      </c>
      <c r="B658" s="103" t="s">
        <v>32498</v>
      </c>
      <c r="C658" s="104" t="s">
        <v>159</v>
      </c>
      <c r="D658" s="105">
        <v>25941.03</v>
      </c>
      <c r="E658" s="147"/>
      <c r="F658" s="105" t="str">
        <f t="shared" ref="F658:F669" si="42">IF(E658="","", ROUND(D658*E658,2))</f>
        <v/>
      </c>
    </row>
    <row r="659">
      <c r="A659" s="103" t="s">
        <v>33404</v>
      </c>
      <c r="B659" s="103" t="s">
        <v>32500</v>
      </c>
      <c r="C659" s="104" t="s">
        <v>159</v>
      </c>
      <c r="D659" s="105">
        <v>8559.45</v>
      </c>
      <c r="E659" s="147"/>
      <c r="F659" s="105" t="str">
        <f t="shared" si="42"/>
        <v/>
      </c>
    </row>
    <row r="660">
      <c r="A660" s="103" t="s">
        <v>33405</v>
      </c>
      <c r="B660" s="103" t="s">
        <v>32502</v>
      </c>
      <c r="C660" s="104" t="s">
        <v>159</v>
      </c>
      <c r="D660" s="105">
        <v>9544.66</v>
      </c>
      <c r="E660" s="147"/>
      <c r="F660" s="105" t="str">
        <f t="shared" si="42"/>
        <v/>
      </c>
    </row>
    <row r="661">
      <c r="A661" s="103" t="s">
        <v>33406</v>
      </c>
      <c r="B661" s="103" t="s">
        <v>32504</v>
      </c>
      <c r="C661" s="104" t="s">
        <v>159</v>
      </c>
      <c r="D661" s="105">
        <v>25941.03</v>
      </c>
      <c r="E661" s="147"/>
      <c r="F661" s="105" t="str">
        <f t="shared" si="42"/>
        <v/>
      </c>
    </row>
    <row r="662">
      <c r="A662" s="103" t="s">
        <v>33407</v>
      </c>
      <c r="B662" s="103" t="s">
        <v>32506</v>
      </c>
      <c r="C662" s="104" t="s">
        <v>159</v>
      </c>
      <c r="D662" s="105">
        <v>8559.45</v>
      </c>
      <c r="E662" s="147"/>
      <c r="F662" s="105" t="str">
        <f t="shared" si="42"/>
        <v/>
      </c>
    </row>
    <row r="663">
      <c r="A663" s="103" t="s">
        <v>33408</v>
      </c>
      <c r="B663" s="103" t="s">
        <v>28859</v>
      </c>
      <c r="C663" s="104" t="s">
        <v>159</v>
      </c>
      <c r="D663" s="105">
        <v>9544.66</v>
      </c>
      <c r="E663" s="147"/>
      <c r="F663" s="105" t="str">
        <f t="shared" si="42"/>
        <v/>
      </c>
    </row>
    <row r="664">
      <c r="A664" s="103" t="s">
        <v>33409</v>
      </c>
      <c r="B664" s="103" t="s">
        <v>32509</v>
      </c>
      <c r="C664" s="104" t="s">
        <v>159</v>
      </c>
      <c r="D664" s="105">
        <v>25941.03</v>
      </c>
      <c r="E664" s="147"/>
      <c r="F664" s="105" t="str">
        <f t="shared" si="42"/>
        <v/>
      </c>
    </row>
    <row r="665">
      <c r="A665" s="103" t="s">
        <v>33410</v>
      </c>
      <c r="B665" s="103" t="s">
        <v>32511</v>
      </c>
      <c r="C665" s="104" t="s">
        <v>159</v>
      </c>
      <c r="D665" s="105">
        <v>8559.45</v>
      </c>
      <c r="E665" s="147"/>
      <c r="F665" s="105" t="str">
        <f t="shared" si="42"/>
        <v/>
      </c>
    </row>
    <row r="666">
      <c r="A666" s="103" t="s">
        <v>33411</v>
      </c>
      <c r="B666" s="103" t="s">
        <v>32513</v>
      </c>
      <c r="C666" s="104" t="s">
        <v>159</v>
      </c>
      <c r="D666" s="105">
        <v>9544.66</v>
      </c>
      <c r="E666" s="147"/>
      <c r="F666" s="105" t="str">
        <f t="shared" si="42"/>
        <v/>
      </c>
    </row>
    <row r="667">
      <c r="A667" s="103" t="s">
        <v>33412</v>
      </c>
      <c r="B667" s="103" t="s">
        <v>32515</v>
      </c>
      <c r="C667" s="104" t="s">
        <v>159</v>
      </c>
      <c r="D667" s="105">
        <v>25941.03</v>
      </c>
      <c r="E667" s="147"/>
      <c r="F667" s="105" t="str">
        <f t="shared" si="42"/>
        <v/>
      </c>
    </row>
    <row r="668">
      <c r="A668" s="103" t="s">
        <v>33413</v>
      </c>
      <c r="B668" s="103" t="s">
        <v>32517</v>
      </c>
      <c r="C668" s="104" t="s">
        <v>159</v>
      </c>
      <c r="D668" s="105">
        <v>8559.45</v>
      </c>
      <c r="E668" s="147"/>
      <c r="F668" s="105" t="str">
        <f t="shared" si="42"/>
        <v/>
      </c>
    </row>
    <row r="669">
      <c r="A669" s="103" t="s">
        <v>33414</v>
      </c>
      <c r="B669" s="103" t="s">
        <v>1916</v>
      </c>
      <c r="C669" s="104" t="s">
        <v>159</v>
      </c>
      <c r="D669" s="105">
        <v>9544.66</v>
      </c>
      <c r="E669" s="147"/>
      <c r="F669" s="105" t="str">
        <f t="shared" si="42"/>
        <v/>
      </c>
    </row>
    <row r="670">
      <c r="A670" s="99" t="s">
        <v>33415</v>
      </c>
      <c r="B670" s="99" t="s">
        <v>32520</v>
      </c>
      <c r="C670" s="100"/>
      <c r="D670" s="99"/>
      <c r="E670" s="99"/>
      <c r="F670" s="102">
        <f>SUM(F671:F713)</f>
        <v>0</v>
      </c>
    </row>
    <row r="671">
      <c r="A671" s="103" t="s">
        <v>33416</v>
      </c>
      <c r="B671" s="103" t="s">
        <v>32522</v>
      </c>
      <c r="C671" s="104" t="s">
        <v>159</v>
      </c>
      <c r="D671" s="105">
        <v>25941.03</v>
      </c>
      <c r="E671" s="147"/>
      <c r="F671" s="105" t="str">
        <f t="shared" ref="F671:F713" si="43">IF(E671="","", ROUND(D671*E671,2))</f>
        <v/>
      </c>
    </row>
    <row r="672">
      <c r="A672" s="103" t="s">
        <v>33417</v>
      </c>
      <c r="B672" s="103" t="s">
        <v>32524</v>
      </c>
      <c r="C672" s="104" t="s">
        <v>159</v>
      </c>
      <c r="D672" s="105">
        <v>5680.54</v>
      </c>
      <c r="E672" s="147"/>
      <c r="F672" s="105" t="str">
        <f t="shared" si="43"/>
        <v/>
      </c>
    </row>
    <row r="673">
      <c r="A673" s="103" t="s">
        <v>33418</v>
      </c>
      <c r="B673" s="103" t="s">
        <v>32526</v>
      </c>
      <c r="C673" s="104" t="s">
        <v>159</v>
      </c>
      <c r="D673" s="105">
        <v>2878.91</v>
      </c>
      <c r="E673" s="147"/>
      <c r="F673" s="105" t="str">
        <f t="shared" si="43"/>
        <v/>
      </c>
    </row>
    <row r="674">
      <c r="A674" s="103" t="s">
        <v>33419</v>
      </c>
      <c r="B674" s="103" t="s">
        <v>28912</v>
      </c>
      <c r="C674" s="104" t="s">
        <v>159</v>
      </c>
      <c r="D674" s="105">
        <v>9295.300000000001</v>
      </c>
      <c r="E674" s="147"/>
      <c r="F674" s="105" t="str">
        <f t="shared" si="43"/>
        <v/>
      </c>
    </row>
    <row r="675">
      <c r="A675" s="103" t="s">
        <v>33420</v>
      </c>
      <c r="B675" s="103" t="s">
        <v>28639</v>
      </c>
      <c r="C675" s="104" t="s">
        <v>159</v>
      </c>
      <c r="D675" s="105">
        <v>249.36</v>
      </c>
      <c r="E675" s="147"/>
      <c r="F675" s="105" t="str">
        <f t="shared" si="43"/>
        <v/>
      </c>
    </row>
    <row r="676">
      <c r="A676" s="103" t="s">
        <v>33421</v>
      </c>
      <c r="B676" s="103" t="s">
        <v>32530</v>
      </c>
      <c r="C676" s="104" t="s">
        <v>79</v>
      </c>
      <c r="D676" s="105">
        <v>162.0</v>
      </c>
      <c r="E676" s="147"/>
      <c r="F676" s="105" t="str">
        <f t="shared" si="43"/>
        <v/>
      </c>
    </row>
    <row r="677">
      <c r="A677" s="103" t="s">
        <v>33422</v>
      </c>
      <c r="B677" s="103" t="s">
        <v>32532</v>
      </c>
      <c r="C677" s="104" t="s">
        <v>79</v>
      </c>
      <c r="D677" s="105">
        <v>11.0</v>
      </c>
      <c r="E677" s="147"/>
      <c r="F677" s="105" t="str">
        <f t="shared" si="43"/>
        <v/>
      </c>
    </row>
    <row r="678">
      <c r="A678" s="103" t="s">
        <v>33423</v>
      </c>
      <c r="B678" s="103" t="s">
        <v>32534</v>
      </c>
      <c r="C678" s="104" t="s">
        <v>79</v>
      </c>
      <c r="D678" s="105">
        <v>2.0</v>
      </c>
      <c r="E678" s="147"/>
      <c r="F678" s="105" t="str">
        <f t="shared" si="43"/>
        <v/>
      </c>
    </row>
    <row r="679">
      <c r="A679" s="103" t="s">
        <v>33424</v>
      </c>
      <c r="B679" s="103" t="s">
        <v>33000</v>
      </c>
      <c r="C679" s="104" t="s">
        <v>79</v>
      </c>
      <c r="D679" s="105">
        <v>6.0</v>
      </c>
      <c r="E679" s="147"/>
      <c r="F679" s="105" t="str">
        <f t="shared" si="43"/>
        <v/>
      </c>
    </row>
    <row r="680">
      <c r="A680" s="103" t="s">
        <v>33425</v>
      </c>
      <c r="B680" s="103" t="s">
        <v>32536</v>
      </c>
      <c r="C680" s="104" t="s">
        <v>79</v>
      </c>
      <c r="D680" s="105">
        <v>19.0</v>
      </c>
      <c r="E680" s="147"/>
      <c r="F680" s="105" t="str">
        <f t="shared" si="43"/>
        <v/>
      </c>
    </row>
    <row r="681">
      <c r="A681" s="103" t="s">
        <v>33426</v>
      </c>
      <c r="B681" s="103" t="s">
        <v>32538</v>
      </c>
      <c r="C681" s="104" t="s">
        <v>79</v>
      </c>
      <c r="D681" s="105">
        <v>13.0</v>
      </c>
      <c r="E681" s="147"/>
      <c r="F681" s="105" t="str">
        <f t="shared" si="43"/>
        <v/>
      </c>
    </row>
    <row r="682">
      <c r="A682" s="103" t="s">
        <v>33427</v>
      </c>
      <c r="B682" s="103" t="s">
        <v>32540</v>
      </c>
      <c r="C682" s="104" t="s">
        <v>79</v>
      </c>
      <c r="D682" s="105">
        <v>7.0</v>
      </c>
      <c r="E682" s="147"/>
      <c r="F682" s="105" t="str">
        <f t="shared" si="43"/>
        <v/>
      </c>
    </row>
    <row r="683">
      <c r="A683" s="103" t="s">
        <v>33428</v>
      </c>
      <c r="B683" s="103" t="s">
        <v>32542</v>
      </c>
      <c r="C683" s="104" t="s">
        <v>79</v>
      </c>
      <c r="D683" s="105">
        <v>33.0</v>
      </c>
      <c r="E683" s="147"/>
      <c r="F683" s="105" t="str">
        <f t="shared" si="43"/>
        <v/>
      </c>
    </row>
    <row r="684">
      <c r="A684" s="103" t="s">
        <v>33429</v>
      </c>
      <c r="B684" s="103" t="s">
        <v>32544</v>
      </c>
      <c r="C684" s="104" t="s">
        <v>79</v>
      </c>
      <c r="D684" s="105">
        <v>1.0</v>
      </c>
      <c r="E684" s="147"/>
      <c r="F684" s="105" t="str">
        <f t="shared" si="43"/>
        <v/>
      </c>
    </row>
    <row r="685">
      <c r="A685" s="103" t="s">
        <v>33430</v>
      </c>
      <c r="B685" s="103" t="s">
        <v>32550</v>
      </c>
      <c r="C685" s="104" t="s">
        <v>79</v>
      </c>
      <c r="D685" s="105">
        <v>2.0</v>
      </c>
      <c r="E685" s="147"/>
      <c r="F685" s="105" t="str">
        <f t="shared" si="43"/>
        <v/>
      </c>
    </row>
    <row r="686">
      <c r="A686" s="103" t="s">
        <v>33431</v>
      </c>
      <c r="B686" s="103" t="s">
        <v>32552</v>
      </c>
      <c r="C686" s="104" t="s">
        <v>79</v>
      </c>
      <c r="D686" s="105">
        <v>1.0</v>
      </c>
      <c r="E686" s="147"/>
      <c r="F686" s="105" t="str">
        <f t="shared" si="43"/>
        <v/>
      </c>
    </row>
    <row r="687">
      <c r="A687" s="103" t="s">
        <v>33432</v>
      </c>
      <c r="B687" s="103" t="s">
        <v>32554</v>
      </c>
      <c r="C687" s="104" t="s">
        <v>79</v>
      </c>
      <c r="D687" s="105">
        <v>1.0</v>
      </c>
      <c r="E687" s="147"/>
      <c r="F687" s="105" t="str">
        <f t="shared" si="43"/>
        <v/>
      </c>
    </row>
    <row r="688">
      <c r="A688" s="103" t="s">
        <v>33433</v>
      </c>
      <c r="B688" s="103" t="s">
        <v>32556</v>
      </c>
      <c r="C688" s="104" t="s">
        <v>79</v>
      </c>
      <c r="D688" s="105">
        <v>1.0</v>
      </c>
      <c r="E688" s="147"/>
      <c r="F688" s="105" t="str">
        <f t="shared" si="43"/>
        <v/>
      </c>
    </row>
    <row r="689">
      <c r="A689" s="103" t="s">
        <v>33434</v>
      </c>
      <c r="B689" s="103" t="s">
        <v>32560</v>
      </c>
      <c r="C689" s="104" t="s">
        <v>79</v>
      </c>
      <c r="D689" s="105">
        <v>8.0</v>
      </c>
      <c r="E689" s="147"/>
      <c r="F689" s="105" t="str">
        <f t="shared" si="43"/>
        <v/>
      </c>
    </row>
    <row r="690">
      <c r="A690" s="103" t="s">
        <v>33435</v>
      </c>
      <c r="B690" s="103" t="s">
        <v>33014</v>
      </c>
      <c r="C690" s="104" t="s">
        <v>79</v>
      </c>
      <c r="D690" s="105">
        <v>13.0</v>
      </c>
      <c r="E690" s="147"/>
      <c r="F690" s="105" t="str">
        <f t="shared" si="43"/>
        <v/>
      </c>
    </row>
    <row r="691">
      <c r="A691" s="103" t="s">
        <v>33436</v>
      </c>
      <c r="B691" s="103" t="s">
        <v>33437</v>
      </c>
      <c r="C691" s="104" t="s">
        <v>79</v>
      </c>
      <c r="D691" s="105">
        <v>3.0</v>
      </c>
      <c r="E691" s="147"/>
      <c r="F691" s="105" t="str">
        <f t="shared" si="43"/>
        <v/>
      </c>
    </row>
    <row r="692">
      <c r="A692" s="103" t="s">
        <v>33438</v>
      </c>
      <c r="B692" s="103" t="s">
        <v>33171</v>
      </c>
      <c r="C692" s="104" t="s">
        <v>79</v>
      </c>
      <c r="D692" s="105">
        <v>3.0</v>
      </c>
      <c r="E692" s="147"/>
      <c r="F692" s="105" t="str">
        <f t="shared" si="43"/>
        <v/>
      </c>
    </row>
    <row r="693">
      <c r="A693" s="103" t="s">
        <v>33439</v>
      </c>
      <c r="B693" s="103" t="s">
        <v>33017</v>
      </c>
      <c r="C693" s="104" t="s">
        <v>79</v>
      </c>
      <c r="D693" s="105">
        <v>6.0</v>
      </c>
      <c r="E693" s="147"/>
      <c r="F693" s="105" t="str">
        <f t="shared" si="43"/>
        <v/>
      </c>
    </row>
    <row r="694">
      <c r="A694" s="103" t="s">
        <v>33440</v>
      </c>
      <c r="B694" s="103" t="s">
        <v>32564</v>
      </c>
      <c r="C694" s="104" t="s">
        <v>79</v>
      </c>
      <c r="D694" s="105">
        <v>28.0</v>
      </c>
      <c r="E694" s="147"/>
      <c r="F694" s="105" t="str">
        <f t="shared" si="43"/>
        <v/>
      </c>
    </row>
    <row r="695">
      <c r="A695" s="103" t="s">
        <v>33441</v>
      </c>
      <c r="B695" s="103" t="s">
        <v>32566</v>
      </c>
      <c r="C695" s="104" t="s">
        <v>79</v>
      </c>
      <c r="D695" s="105">
        <v>6.0</v>
      </c>
      <c r="E695" s="147"/>
      <c r="F695" s="105" t="str">
        <f t="shared" si="43"/>
        <v/>
      </c>
    </row>
    <row r="696">
      <c r="A696" s="103" t="s">
        <v>33442</v>
      </c>
      <c r="B696" s="103" t="s">
        <v>33020</v>
      </c>
      <c r="C696" s="104" t="s">
        <v>79</v>
      </c>
      <c r="D696" s="105">
        <v>13.0</v>
      </c>
      <c r="E696" s="147"/>
      <c r="F696" s="105" t="str">
        <f t="shared" si="43"/>
        <v/>
      </c>
    </row>
    <row r="697">
      <c r="A697" s="103" t="s">
        <v>33443</v>
      </c>
      <c r="B697" s="103" t="s">
        <v>32568</v>
      </c>
      <c r="C697" s="104" t="s">
        <v>79</v>
      </c>
      <c r="D697" s="105">
        <v>1.0</v>
      </c>
      <c r="E697" s="147"/>
      <c r="F697" s="105" t="str">
        <f t="shared" si="43"/>
        <v/>
      </c>
    </row>
    <row r="698">
      <c r="A698" s="103" t="s">
        <v>33444</v>
      </c>
      <c r="B698" s="103" t="s">
        <v>32570</v>
      </c>
      <c r="C698" s="104" t="s">
        <v>79</v>
      </c>
      <c r="D698" s="105">
        <v>4.0</v>
      </c>
      <c r="E698" s="147"/>
      <c r="F698" s="105" t="str">
        <f t="shared" si="43"/>
        <v/>
      </c>
    </row>
    <row r="699">
      <c r="A699" s="103" t="s">
        <v>33445</v>
      </c>
      <c r="B699" s="103" t="s">
        <v>33446</v>
      </c>
      <c r="C699" s="104" t="s">
        <v>79</v>
      </c>
      <c r="D699" s="105">
        <v>2.0</v>
      </c>
      <c r="E699" s="147"/>
      <c r="F699" s="105" t="str">
        <f t="shared" si="43"/>
        <v/>
      </c>
    </row>
    <row r="700">
      <c r="A700" s="103" t="s">
        <v>33447</v>
      </c>
      <c r="B700" s="103" t="s">
        <v>32574</v>
      </c>
      <c r="C700" s="104" t="s">
        <v>79</v>
      </c>
      <c r="D700" s="105">
        <v>2.0</v>
      </c>
      <c r="E700" s="147"/>
      <c r="F700" s="105" t="str">
        <f t="shared" si="43"/>
        <v/>
      </c>
    </row>
    <row r="701">
      <c r="A701" s="103" t="s">
        <v>33448</v>
      </c>
      <c r="B701" s="103" t="s">
        <v>32576</v>
      </c>
      <c r="C701" s="104" t="s">
        <v>79</v>
      </c>
      <c r="D701" s="105">
        <v>174.0</v>
      </c>
      <c r="E701" s="147"/>
      <c r="F701" s="105" t="str">
        <f t="shared" si="43"/>
        <v/>
      </c>
    </row>
    <row r="702">
      <c r="A702" s="103" t="s">
        <v>33449</v>
      </c>
      <c r="B702" s="103" t="s">
        <v>32580</v>
      </c>
      <c r="C702" s="104" t="s">
        <v>79</v>
      </c>
      <c r="D702" s="105">
        <v>45.0</v>
      </c>
      <c r="E702" s="147"/>
      <c r="F702" s="105" t="str">
        <f t="shared" si="43"/>
        <v/>
      </c>
    </row>
    <row r="703">
      <c r="A703" s="103" t="s">
        <v>33450</v>
      </c>
      <c r="B703" s="103" t="s">
        <v>32578</v>
      </c>
      <c r="C703" s="104" t="s">
        <v>79</v>
      </c>
      <c r="D703" s="105">
        <v>29.0</v>
      </c>
      <c r="E703" s="147"/>
      <c r="F703" s="105" t="str">
        <f t="shared" si="43"/>
        <v/>
      </c>
    </row>
    <row r="704">
      <c r="A704" s="103" t="s">
        <v>33451</v>
      </c>
      <c r="B704" s="103" t="s">
        <v>32582</v>
      </c>
      <c r="C704" s="104" t="s">
        <v>79</v>
      </c>
      <c r="D704" s="105">
        <v>32.0</v>
      </c>
      <c r="E704" s="147"/>
      <c r="F704" s="105" t="str">
        <f t="shared" si="43"/>
        <v/>
      </c>
    </row>
    <row r="705">
      <c r="A705" s="103" t="s">
        <v>33452</v>
      </c>
      <c r="B705" s="103" t="s">
        <v>32584</v>
      </c>
      <c r="C705" s="104" t="s">
        <v>79</v>
      </c>
      <c r="D705" s="105">
        <v>8.0</v>
      </c>
      <c r="E705" s="147"/>
      <c r="F705" s="105" t="str">
        <f t="shared" si="43"/>
        <v/>
      </c>
    </row>
    <row r="706">
      <c r="A706" s="103" t="s">
        <v>33453</v>
      </c>
      <c r="B706" s="103" t="s">
        <v>32586</v>
      </c>
      <c r="C706" s="104" t="s">
        <v>79</v>
      </c>
      <c r="D706" s="105">
        <v>10.0</v>
      </c>
      <c r="E706" s="147"/>
      <c r="F706" s="105" t="str">
        <f t="shared" si="43"/>
        <v/>
      </c>
    </row>
    <row r="707">
      <c r="A707" s="103" t="s">
        <v>33454</v>
      </c>
      <c r="B707" s="103" t="s">
        <v>33190</v>
      </c>
      <c r="C707" s="104" t="s">
        <v>79</v>
      </c>
      <c r="D707" s="105">
        <v>63.0</v>
      </c>
      <c r="E707" s="147"/>
      <c r="F707" s="105" t="str">
        <f t="shared" si="43"/>
        <v/>
      </c>
    </row>
    <row r="708">
      <c r="A708" s="103" t="s">
        <v>33455</v>
      </c>
      <c r="B708" s="103" t="s">
        <v>33034</v>
      </c>
      <c r="C708" s="104" t="s">
        <v>79</v>
      </c>
      <c r="D708" s="105">
        <v>11.0</v>
      </c>
      <c r="E708" s="147"/>
      <c r="F708" s="105" t="str">
        <f t="shared" si="43"/>
        <v/>
      </c>
    </row>
    <row r="709">
      <c r="A709" s="103" t="s">
        <v>33456</v>
      </c>
      <c r="B709" s="103" t="s">
        <v>33457</v>
      </c>
      <c r="C709" s="104" t="s">
        <v>79</v>
      </c>
      <c r="D709" s="105">
        <v>5.0</v>
      </c>
      <c r="E709" s="147"/>
      <c r="F709" s="105" t="str">
        <f t="shared" si="43"/>
        <v/>
      </c>
    </row>
    <row r="710">
      <c r="A710" s="103" t="s">
        <v>33458</v>
      </c>
      <c r="B710" s="103" t="s">
        <v>32588</v>
      </c>
      <c r="C710" s="104" t="s">
        <v>79</v>
      </c>
      <c r="D710" s="105">
        <v>14.0</v>
      </c>
      <c r="E710" s="147"/>
      <c r="F710" s="105" t="str">
        <f t="shared" si="43"/>
        <v/>
      </c>
    </row>
    <row r="711">
      <c r="A711" s="103" t="s">
        <v>33459</v>
      </c>
      <c r="B711" s="103" t="s">
        <v>33193</v>
      </c>
      <c r="C711" s="104" t="s">
        <v>79</v>
      </c>
      <c r="D711" s="105">
        <v>1.0</v>
      </c>
      <c r="E711" s="147"/>
      <c r="F711" s="105" t="str">
        <f t="shared" si="43"/>
        <v/>
      </c>
    </row>
    <row r="712">
      <c r="A712" s="103" t="s">
        <v>33460</v>
      </c>
      <c r="B712" s="103" t="s">
        <v>32590</v>
      </c>
      <c r="C712" s="104" t="s">
        <v>79</v>
      </c>
      <c r="D712" s="105">
        <v>1.0</v>
      </c>
      <c r="E712" s="147"/>
      <c r="F712" s="105" t="str">
        <f t="shared" si="43"/>
        <v/>
      </c>
    </row>
    <row r="713">
      <c r="A713" s="103" t="s">
        <v>33461</v>
      </c>
      <c r="B713" s="103" t="s">
        <v>33462</v>
      </c>
      <c r="C713" s="104" t="s">
        <v>79</v>
      </c>
      <c r="D713" s="105">
        <v>2.0</v>
      </c>
      <c r="E713" s="147"/>
      <c r="F713" s="105" t="str">
        <f t="shared" si="43"/>
        <v/>
      </c>
    </row>
    <row r="714">
      <c r="A714" s="99" t="s">
        <v>33463</v>
      </c>
      <c r="B714" s="99" t="s">
        <v>32592</v>
      </c>
      <c r="C714" s="100"/>
      <c r="D714" s="99"/>
      <c r="E714" s="99"/>
      <c r="F714" s="102">
        <f>SUM(F715:F722)</f>
        <v>0</v>
      </c>
    </row>
    <row r="715">
      <c r="A715" s="103" t="s">
        <v>33464</v>
      </c>
      <c r="B715" s="103" t="s">
        <v>32594</v>
      </c>
      <c r="C715" s="104" t="s">
        <v>159</v>
      </c>
      <c r="D715" s="105">
        <v>25941.03</v>
      </c>
      <c r="E715" s="147"/>
      <c r="F715" s="105" t="str">
        <f t="shared" ref="F715:F722" si="44">IF(E715="","", ROUND(D715*E715,2))</f>
        <v/>
      </c>
    </row>
    <row r="716">
      <c r="A716" s="103" t="s">
        <v>33465</v>
      </c>
      <c r="B716" s="103" t="s">
        <v>32596</v>
      </c>
      <c r="C716" s="104" t="s">
        <v>159</v>
      </c>
      <c r="D716" s="105">
        <v>5680.54</v>
      </c>
      <c r="E716" s="147"/>
      <c r="F716" s="105" t="str">
        <f t="shared" si="44"/>
        <v/>
      </c>
    </row>
    <row r="717">
      <c r="A717" s="103" t="s">
        <v>33466</v>
      </c>
      <c r="B717" s="103" t="s">
        <v>32598</v>
      </c>
      <c r="C717" s="104" t="s">
        <v>159</v>
      </c>
      <c r="D717" s="105">
        <v>2878.91</v>
      </c>
      <c r="E717" s="147"/>
      <c r="F717" s="105" t="str">
        <f t="shared" si="44"/>
        <v/>
      </c>
    </row>
    <row r="718">
      <c r="A718" s="103" t="s">
        <v>33467</v>
      </c>
      <c r="B718" s="103" t="s">
        <v>28914</v>
      </c>
      <c r="C718" s="104" t="s">
        <v>159</v>
      </c>
      <c r="D718" s="105">
        <v>9295.300000000001</v>
      </c>
      <c r="E718" s="147"/>
      <c r="F718" s="105" t="str">
        <f t="shared" si="44"/>
        <v/>
      </c>
    </row>
    <row r="719">
      <c r="A719" s="103" t="s">
        <v>33468</v>
      </c>
      <c r="B719" s="103" t="s">
        <v>29360</v>
      </c>
      <c r="C719" s="104" t="s">
        <v>159</v>
      </c>
      <c r="D719" s="105">
        <v>249.36</v>
      </c>
      <c r="E719" s="147"/>
      <c r="F719" s="105" t="str">
        <f t="shared" si="44"/>
        <v/>
      </c>
    </row>
    <row r="720">
      <c r="A720" s="103" t="s">
        <v>33469</v>
      </c>
      <c r="B720" s="103" t="s">
        <v>32602</v>
      </c>
      <c r="C720" s="104" t="s">
        <v>79</v>
      </c>
      <c r="D720" s="105">
        <v>408.0</v>
      </c>
      <c r="E720" s="147"/>
      <c r="F720" s="105" t="str">
        <f t="shared" si="44"/>
        <v/>
      </c>
    </row>
    <row r="721">
      <c r="A721" s="103" t="s">
        <v>33470</v>
      </c>
      <c r="B721" s="103" t="s">
        <v>32604</v>
      </c>
      <c r="C721" s="104" t="s">
        <v>79</v>
      </c>
      <c r="D721" s="105">
        <v>190.0</v>
      </c>
      <c r="E721" s="147"/>
      <c r="F721" s="105" t="str">
        <f t="shared" si="44"/>
        <v/>
      </c>
    </row>
    <row r="722">
      <c r="A722" s="103" t="s">
        <v>33471</v>
      </c>
      <c r="B722" s="103" t="s">
        <v>28646</v>
      </c>
      <c r="C722" s="104" t="s">
        <v>79</v>
      </c>
      <c r="D722" s="105">
        <v>145.0</v>
      </c>
      <c r="E722" s="147"/>
      <c r="F722" s="105" t="str">
        <f t="shared" si="44"/>
        <v/>
      </c>
    </row>
    <row r="723">
      <c r="A723" s="99" t="s">
        <v>33472</v>
      </c>
      <c r="B723" s="99" t="s">
        <v>32607</v>
      </c>
      <c r="C723" s="100"/>
      <c r="D723" s="99"/>
      <c r="E723" s="99"/>
      <c r="F723" s="102">
        <f>F724+F733+F738+F746</f>
        <v>0</v>
      </c>
    </row>
    <row r="724">
      <c r="A724" s="99" t="s">
        <v>33473</v>
      </c>
      <c r="B724" s="99" t="s">
        <v>32609</v>
      </c>
      <c r="C724" s="100"/>
      <c r="D724" s="99"/>
      <c r="E724" s="99"/>
      <c r="F724" s="102">
        <f>SUM(F725:F732)</f>
        <v>0</v>
      </c>
    </row>
    <row r="725">
      <c r="A725" s="103" t="s">
        <v>33474</v>
      </c>
      <c r="B725" s="103" t="s">
        <v>32611</v>
      </c>
      <c r="C725" s="104" t="s">
        <v>79</v>
      </c>
      <c r="D725" s="105">
        <v>110.0</v>
      </c>
      <c r="E725" s="147"/>
      <c r="F725" s="105" t="str">
        <f t="shared" ref="F725:F732" si="45">IF(E725="","", ROUND(D725*E725,2))</f>
        <v/>
      </c>
    </row>
    <row r="726">
      <c r="A726" s="103" t="s">
        <v>33475</v>
      </c>
      <c r="B726" s="103" t="s">
        <v>32613</v>
      </c>
      <c r="C726" s="104" t="s">
        <v>79</v>
      </c>
      <c r="D726" s="105">
        <v>36.0</v>
      </c>
      <c r="E726" s="147"/>
      <c r="F726" s="105" t="str">
        <f t="shared" si="45"/>
        <v/>
      </c>
    </row>
    <row r="727">
      <c r="A727" s="103" t="s">
        <v>33476</v>
      </c>
      <c r="B727" s="103" t="s">
        <v>32615</v>
      </c>
      <c r="C727" s="104" t="s">
        <v>79</v>
      </c>
      <c r="D727" s="105">
        <v>19.0</v>
      </c>
      <c r="E727" s="147"/>
      <c r="F727" s="105" t="str">
        <f t="shared" si="45"/>
        <v/>
      </c>
    </row>
    <row r="728">
      <c r="A728" s="103" t="s">
        <v>33477</v>
      </c>
      <c r="B728" s="103" t="s">
        <v>32617</v>
      </c>
      <c r="C728" s="104" t="s">
        <v>79</v>
      </c>
      <c r="D728" s="105">
        <v>40.0</v>
      </c>
      <c r="E728" s="147"/>
      <c r="F728" s="105" t="str">
        <f t="shared" si="45"/>
        <v/>
      </c>
    </row>
    <row r="729">
      <c r="A729" s="103" t="s">
        <v>33478</v>
      </c>
      <c r="B729" s="103" t="s">
        <v>33058</v>
      </c>
      <c r="C729" s="104" t="s">
        <v>79</v>
      </c>
      <c r="D729" s="105">
        <v>2.0</v>
      </c>
      <c r="E729" s="147"/>
      <c r="F729" s="105" t="str">
        <f t="shared" si="45"/>
        <v/>
      </c>
    </row>
    <row r="730">
      <c r="A730" s="103" t="s">
        <v>33479</v>
      </c>
      <c r="B730" s="103" t="s">
        <v>32619</v>
      </c>
      <c r="C730" s="104" t="s">
        <v>79</v>
      </c>
      <c r="D730" s="105">
        <v>110.0</v>
      </c>
      <c r="E730" s="147"/>
      <c r="F730" s="105" t="str">
        <f t="shared" si="45"/>
        <v/>
      </c>
    </row>
    <row r="731">
      <c r="A731" s="103" t="s">
        <v>33480</v>
      </c>
      <c r="B731" s="103" t="s">
        <v>32621</v>
      </c>
      <c r="C731" s="104" t="s">
        <v>79</v>
      </c>
      <c r="D731" s="105">
        <v>55.0</v>
      </c>
      <c r="E731" s="147"/>
      <c r="F731" s="105" t="str">
        <f t="shared" si="45"/>
        <v/>
      </c>
    </row>
    <row r="732">
      <c r="A732" s="103" t="s">
        <v>33481</v>
      </c>
      <c r="B732" s="103" t="s">
        <v>32623</v>
      </c>
      <c r="C732" s="104" t="s">
        <v>79</v>
      </c>
      <c r="D732" s="105">
        <v>42.0</v>
      </c>
      <c r="E732" s="147"/>
      <c r="F732" s="105" t="str">
        <f t="shared" si="45"/>
        <v/>
      </c>
    </row>
    <row r="733">
      <c r="A733" s="99" t="s">
        <v>33482</v>
      </c>
      <c r="B733" s="99" t="s">
        <v>32625</v>
      </c>
      <c r="C733" s="100"/>
      <c r="D733" s="99"/>
      <c r="E733" s="99"/>
      <c r="F733" s="102">
        <f>SUM(F734:F737)</f>
        <v>0</v>
      </c>
    </row>
    <row r="734">
      <c r="A734" s="103" t="s">
        <v>33483</v>
      </c>
      <c r="B734" s="103" t="s">
        <v>27299</v>
      </c>
      <c r="C734" s="104" t="s">
        <v>79</v>
      </c>
      <c r="D734" s="105">
        <v>5.0</v>
      </c>
      <c r="E734" s="147"/>
      <c r="F734" s="105" t="str">
        <f t="shared" ref="F734:F737" si="46">IF(E734="","", ROUND(D734*E734,2))</f>
        <v/>
      </c>
    </row>
    <row r="735">
      <c r="A735" s="103" t="s">
        <v>33484</v>
      </c>
      <c r="B735" s="103" t="s">
        <v>32628</v>
      </c>
      <c r="C735" s="104" t="s">
        <v>79</v>
      </c>
      <c r="D735" s="105">
        <v>5.0</v>
      </c>
      <c r="E735" s="147"/>
      <c r="F735" s="105" t="str">
        <f t="shared" si="46"/>
        <v/>
      </c>
    </row>
    <row r="736">
      <c r="A736" s="103" t="s">
        <v>33485</v>
      </c>
      <c r="B736" s="103" t="s">
        <v>33486</v>
      </c>
      <c r="C736" s="104" t="s">
        <v>79</v>
      </c>
      <c r="D736" s="105">
        <v>5.0</v>
      </c>
      <c r="E736" s="147"/>
      <c r="F736" s="105" t="str">
        <f t="shared" si="46"/>
        <v/>
      </c>
    </row>
    <row r="737">
      <c r="A737" s="103" t="s">
        <v>33487</v>
      </c>
      <c r="B737" s="103" t="s">
        <v>26902</v>
      </c>
      <c r="C737" s="104" t="s">
        <v>79</v>
      </c>
      <c r="D737" s="105">
        <v>5.0</v>
      </c>
      <c r="E737" s="147"/>
      <c r="F737" s="105" t="str">
        <f t="shared" si="46"/>
        <v/>
      </c>
    </row>
    <row r="738">
      <c r="A738" s="99" t="s">
        <v>33488</v>
      </c>
      <c r="B738" s="99" t="s">
        <v>32635</v>
      </c>
      <c r="C738" s="100"/>
      <c r="D738" s="99"/>
      <c r="E738" s="99"/>
      <c r="F738" s="102">
        <f>SUM(F739:F745)</f>
        <v>0</v>
      </c>
    </row>
    <row r="739">
      <c r="A739" s="103" t="s">
        <v>33489</v>
      </c>
      <c r="B739" s="103" t="s">
        <v>28770</v>
      </c>
      <c r="C739" s="104" t="s">
        <v>79</v>
      </c>
      <c r="D739" s="105">
        <v>6.0</v>
      </c>
      <c r="E739" s="147"/>
      <c r="F739" s="105" t="str">
        <f t="shared" ref="F739:F745" si="47">IF(E739="","", ROUND(D739*E739,2))</f>
        <v/>
      </c>
    </row>
    <row r="740">
      <c r="A740" s="103" t="s">
        <v>33490</v>
      </c>
      <c r="B740" s="103" t="s">
        <v>33073</v>
      </c>
      <c r="C740" s="104" t="s">
        <v>79</v>
      </c>
      <c r="D740" s="105">
        <v>1.0</v>
      </c>
      <c r="E740" s="147"/>
      <c r="F740" s="105" t="str">
        <f t="shared" si="47"/>
        <v/>
      </c>
    </row>
    <row r="741">
      <c r="A741" s="103" t="s">
        <v>33491</v>
      </c>
      <c r="B741" s="103" t="s">
        <v>14226</v>
      </c>
      <c r="C741" s="104" t="s">
        <v>79</v>
      </c>
      <c r="D741" s="105">
        <v>6.0</v>
      </c>
      <c r="E741" s="147"/>
      <c r="F741" s="105" t="str">
        <f t="shared" si="47"/>
        <v/>
      </c>
    </row>
    <row r="742">
      <c r="A742" s="103" t="s">
        <v>33492</v>
      </c>
      <c r="B742" s="103" t="s">
        <v>32639</v>
      </c>
      <c r="C742" s="104" t="s">
        <v>79</v>
      </c>
      <c r="D742" s="105">
        <v>2.0</v>
      </c>
      <c r="E742" s="147"/>
      <c r="F742" s="105" t="str">
        <f t="shared" si="47"/>
        <v/>
      </c>
    </row>
    <row r="743">
      <c r="A743" s="103" t="s">
        <v>33493</v>
      </c>
      <c r="B743" s="103" t="s">
        <v>32641</v>
      </c>
      <c r="C743" s="104" t="s">
        <v>79</v>
      </c>
      <c r="D743" s="105">
        <v>1.0</v>
      </c>
      <c r="E743" s="147"/>
      <c r="F743" s="105" t="str">
        <f t="shared" si="47"/>
        <v/>
      </c>
    </row>
    <row r="744">
      <c r="A744" s="103" t="s">
        <v>33494</v>
      </c>
      <c r="B744" s="103" t="s">
        <v>28926</v>
      </c>
      <c r="C744" s="104" t="s">
        <v>79</v>
      </c>
      <c r="D744" s="105">
        <v>3.0</v>
      </c>
      <c r="E744" s="147"/>
      <c r="F744" s="105" t="str">
        <f t="shared" si="47"/>
        <v/>
      </c>
    </row>
    <row r="745">
      <c r="A745" s="103" t="s">
        <v>33495</v>
      </c>
      <c r="B745" s="103" t="s">
        <v>26908</v>
      </c>
      <c r="C745" s="104" t="s">
        <v>79</v>
      </c>
      <c r="D745" s="105">
        <v>6.0</v>
      </c>
      <c r="E745" s="147"/>
      <c r="F745" s="105" t="str">
        <f t="shared" si="47"/>
        <v/>
      </c>
    </row>
    <row r="746">
      <c r="A746" s="99" t="s">
        <v>33496</v>
      </c>
      <c r="B746" s="99" t="s">
        <v>32644</v>
      </c>
      <c r="C746" s="100"/>
      <c r="D746" s="99"/>
      <c r="E746" s="99"/>
      <c r="F746" s="102">
        <f>SUM(F747:F750)</f>
        <v>0</v>
      </c>
    </row>
    <row r="747">
      <c r="A747" s="103" t="s">
        <v>33497</v>
      </c>
      <c r="B747" s="103" t="s">
        <v>32646</v>
      </c>
      <c r="C747" s="104" t="s">
        <v>79</v>
      </c>
      <c r="D747" s="105">
        <v>36.0</v>
      </c>
      <c r="E747" s="147"/>
      <c r="F747" s="105" t="str">
        <f t="shared" ref="F747:F750" si="48">IF(E747="","", ROUND(D747*E747,2))</f>
        <v/>
      </c>
    </row>
    <row r="748">
      <c r="A748" s="103" t="s">
        <v>33498</v>
      </c>
      <c r="B748" s="103" t="s">
        <v>32648</v>
      </c>
      <c r="C748" s="104" t="s">
        <v>79</v>
      </c>
      <c r="D748" s="105">
        <v>19.0</v>
      </c>
      <c r="E748" s="147"/>
      <c r="F748" s="105" t="str">
        <f t="shared" si="48"/>
        <v/>
      </c>
    </row>
    <row r="749">
      <c r="A749" s="103" t="s">
        <v>33499</v>
      </c>
      <c r="B749" s="103" t="s">
        <v>32650</v>
      </c>
      <c r="C749" s="104" t="s">
        <v>79</v>
      </c>
      <c r="D749" s="105">
        <v>6.0</v>
      </c>
      <c r="E749" s="147"/>
      <c r="F749" s="105" t="str">
        <f t="shared" si="48"/>
        <v/>
      </c>
    </row>
    <row r="750">
      <c r="A750" s="103" t="s">
        <v>33500</v>
      </c>
      <c r="B750" s="103" t="s">
        <v>33083</v>
      </c>
      <c r="C750" s="104" t="s">
        <v>79</v>
      </c>
      <c r="D750" s="105">
        <v>11.0</v>
      </c>
      <c r="E750" s="147"/>
      <c r="F750" s="105" t="str">
        <f t="shared" si="48"/>
        <v/>
      </c>
    </row>
    <row r="751">
      <c r="A751" s="99" t="s">
        <v>33501</v>
      </c>
      <c r="B751" s="99" t="s">
        <v>25751</v>
      </c>
      <c r="C751" s="100"/>
      <c r="D751" s="99"/>
      <c r="E751" s="99"/>
      <c r="F751" s="102">
        <f>SUM(F752)</f>
        <v>0</v>
      </c>
    </row>
    <row r="752">
      <c r="A752" s="103" t="s">
        <v>33502</v>
      </c>
      <c r="B752" s="103" t="s">
        <v>33503</v>
      </c>
      <c r="C752" s="104" t="s">
        <v>159</v>
      </c>
      <c r="D752" s="105">
        <v>33.75</v>
      </c>
      <c r="E752" s="147"/>
      <c r="F752" s="105" t="str">
        <f>IF(E752="","", ROUND(D752*E752,2))</f>
        <v/>
      </c>
    </row>
    <row r="753">
      <c r="A753" s="99" t="s">
        <v>33504</v>
      </c>
      <c r="B753" s="99" t="s">
        <v>29699</v>
      </c>
      <c r="C753" s="100"/>
      <c r="D753" s="99"/>
      <c r="E753" s="99"/>
      <c r="F753" s="102">
        <f>SUM(F754)</f>
        <v>0</v>
      </c>
    </row>
    <row r="754">
      <c r="A754" s="103" t="s">
        <v>33505</v>
      </c>
      <c r="B754" s="103" t="s">
        <v>26073</v>
      </c>
      <c r="C754" s="104" t="s">
        <v>108</v>
      </c>
      <c r="D754" s="105">
        <v>35.34</v>
      </c>
      <c r="E754" s="147"/>
      <c r="F754" s="105" t="str">
        <f>IF(E754="","", ROUND(D754*E754,2))</f>
        <v/>
      </c>
    </row>
    <row r="755">
      <c r="A755" s="99" t="s">
        <v>33506</v>
      </c>
      <c r="B755" s="99" t="s">
        <v>1865</v>
      </c>
      <c r="C755" s="100"/>
      <c r="D755" s="99"/>
      <c r="E755" s="99"/>
      <c r="F755" s="102">
        <f>SUM(F756:F761)</f>
        <v>0</v>
      </c>
    </row>
    <row r="756">
      <c r="A756" s="103" t="s">
        <v>33507</v>
      </c>
      <c r="B756" s="103" t="s">
        <v>1867</v>
      </c>
      <c r="C756" s="104" t="s">
        <v>79</v>
      </c>
      <c r="D756" s="105">
        <v>881.0</v>
      </c>
      <c r="E756" s="147"/>
      <c r="F756" s="105" t="str">
        <f t="shared" ref="F756:F761" si="49">IF(E756="","", ROUND(D756*E756,2))</f>
        <v/>
      </c>
    </row>
    <row r="757">
      <c r="A757" s="103" t="s">
        <v>33508</v>
      </c>
      <c r="B757" s="103" t="s">
        <v>32936</v>
      </c>
      <c r="C757" s="104" t="s">
        <v>159</v>
      </c>
      <c r="D757" s="105">
        <v>25941.03</v>
      </c>
      <c r="E757" s="147"/>
      <c r="F757" s="105" t="str">
        <f t="shared" si="49"/>
        <v/>
      </c>
    </row>
    <row r="758">
      <c r="A758" s="103" t="s">
        <v>33509</v>
      </c>
      <c r="B758" s="103" t="s">
        <v>32938</v>
      </c>
      <c r="C758" s="104" t="s">
        <v>159</v>
      </c>
      <c r="D758" s="105">
        <v>5680.54</v>
      </c>
      <c r="E758" s="147"/>
      <c r="F758" s="105" t="str">
        <f t="shared" si="49"/>
        <v/>
      </c>
    </row>
    <row r="759">
      <c r="A759" s="103" t="s">
        <v>33510</v>
      </c>
      <c r="B759" s="103" t="s">
        <v>32940</v>
      </c>
      <c r="C759" s="104" t="s">
        <v>159</v>
      </c>
      <c r="D759" s="105">
        <v>2878.91</v>
      </c>
      <c r="E759" s="147"/>
      <c r="F759" s="105" t="str">
        <f t="shared" si="49"/>
        <v/>
      </c>
    </row>
    <row r="760">
      <c r="A760" s="103" t="s">
        <v>33511</v>
      </c>
      <c r="B760" s="103" t="s">
        <v>28147</v>
      </c>
      <c r="C760" s="104" t="s">
        <v>159</v>
      </c>
      <c r="D760" s="105">
        <v>9295.300000000001</v>
      </c>
      <c r="E760" s="147"/>
      <c r="F760" s="105" t="str">
        <f t="shared" si="49"/>
        <v/>
      </c>
    </row>
    <row r="761">
      <c r="A761" s="103" t="s">
        <v>33512</v>
      </c>
      <c r="B761" s="103" t="s">
        <v>26891</v>
      </c>
      <c r="C761" s="104" t="s">
        <v>159</v>
      </c>
      <c r="D761" s="105">
        <v>249.36</v>
      </c>
      <c r="E761" s="147"/>
      <c r="F761" s="105" t="str">
        <f t="shared" si="49"/>
        <v/>
      </c>
    </row>
    <row r="762">
      <c r="A762" s="99" t="s">
        <v>33513</v>
      </c>
      <c r="B762" s="99" t="s">
        <v>32947</v>
      </c>
      <c r="C762" s="100"/>
      <c r="D762" s="99"/>
      <c r="E762" s="99"/>
      <c r="F762" s="102">
        <f>F763+F773+F778+F782+F785</f>
        <v>0</v>
      </c>
    </row>
    <row r="763">
      <c r="A763" s="99" t="s">
        <v>33514</v>
      </c>
      <c r="B763" s="99" t="s">
        <v>458</v>
      </c>
      <c r="C763" s="100"/>
      <c r="D763" s="99"/>
      <c r="E763" s="99"/>
      <c r="F763" s="102">
        <f>SUM(F764:F772)</f>
        <v>0</v>
      </c>
    </row>
    <row r="764">
      <c r="A764" s="103" t="s">
        <v>33515</v>
      </c>
      <c r="B764" s="103" t="s">
        <v>1770</v>
      </c>
      <c r="C764" s="104" t="s">
        <v>529</v>
      </c>
      <c r="D764" s="105">
        <v>0.09</v>
      </c>
      <c r="E764" s="147"/>
      <c r="F764" s="105" t="str">
        <f t="shared" ref="F764:F772" si="50">IF(E764="","", ROUND(D764*E764,2))</f>
        <v/>
      </c>
    </row>
    <row r="765">
      <c r="A765" s="103" t="s">
        <v>33516</v>
      </c>
      <c r="B765" s="103" t="s">
        <v>1772</v>
      </c>
      <c r="C765" s="104" t="s">
        <v>529</v>
      </c>
      <c r="D765" s="105">
        <v>0.09</v>
      </c>
      <c r="E765" s="147"/>
      <c r="F765" s="105" t="str">
        <f t="shared" si="50"/>
        <v/>
      </c>
    </row>
    <row r="766">
      <c r="A766" s="103" t="s">
        <v>33517</v>
      </c>
      <c r="B766" s="103" t="s">
        <v>25646</v>
      </c>
      <c r="C766" s="104" t="s">
        <v>159</v>
      </c>
      <c r="D766" s="105">
        <v>184.82</v>
      </c>
      <c r="E766" s="147"/>
      <c r="F766" s="105" t="str">
        <f t="shared" si="50"/>
        <v/>
      </c>
    </row>
    <row r="767">
      <c r="A767" s="103" t="s">
        <v>33518</v>
      </c>
      <c r="B767" s="103" t="s">
        <v>25648</v>
      </c>
      <c r="C767" s="104" t="s">
        <v>159</v>
      </c>
      <c r="D767" s="105">
        <v>184.82</v>
      </c>
      <c r="E767" s="147"/>
      <c r="F767" s="105" t="str">
        <f t="shared" si="50"/>
        <v/>
      </c>
    </row>
    <row r="768">
      <c r="A768" s="103" t="s">
        <v>33519</v>
      </c>
      <c r="B768" s="103" t="s">
        <v>33520</v>
      </c>
      <c r="C768" s="104" t="s">
        <v>79</v>
      </c>
      <c r="D768" s="105">
        <v>1.0</v>
      </c>
      <c r="E768" s="147"/>
      <c r="F768" s="105" t="str">
        <f t="shared" si="50"/>
        <v/>
      </c>
    </row>
    <row r="769">
      <c r="A769" s="103" t="s">
        <v>33521</v>
      </c>
      <c r="B769" s="103" t="s">
        <v>25650</v>
      </c>
      <c r="C769" s="104" t="s">
        <v>79</v>
      </c>
      <c r="D769" s="105">
        <v>2.0</v>
      </c>
      <c r="E769" s="147"/>
      <c r="F769" s="105" t="str">
        <f t="shared" si="50"/>
        <v/>
      </c>
    </row>
    <row r="770">
      <c r="A770" s="103" t="s">
        <v>33522</v>
      </c>
      <c r="B770" s="103" t="s">
        <v>25652</v>
      </c>
      <c r="C770" s="104" t="s">
        <v>79</v>
      </c>
      <c r="D770" s="105">
        <v>1.0</v>
      </c>
      <c r="E770" s="147"/>
      <c r="F770" s="105" t="str">
        <f t="shared" si="50"/>
        <v/>
      </c>
    </row>
    <row r="771">
      <c r="A771" s="103" t="s">
        <v>33523</v>
      </c>
      <c r="B771" s="103" t="s">
        <v>33524</v>
      </c>
      <c r="C771" s="104" t="s">
        <v>79</v>
      </c>
      <c r="D771" s="105">
        <v>2.0</v>
      </c>
      <c r="E771" s="147"/>
      <c r="F771" s="105" t="str">
        <f t="shared" si="50"/>
        <v/>
      </c>
    </row>
    <row r="772">
      <c r="A772" s="103" t="s">
        <v>33525</v>
      </c>
      <c r="B772" s="103" t="s">
        <v>25654</v>
      </c>
      <c r="C772" s="104" t="s">
        <v>159</v>
      </c>
      <c r="D772" s="105">
        <v>92.41</v>
      </c>
      <c r="E772" s="147"/>
      <c r="F772" s="105" t="str">
        <f t="shared" si="50"/>
        <v/>
      </c>
    </row>
    <row r="773">
      <c r="A773" s="99" t="s">
        <v>33526</v>
      </c>
      <c r="B773" s="99" t="s">
        <v>110</v>
      </c>
      <c r="C773" s="100"/>
      <c r="D773" s="99"/>
      <c r="E773" s="99"/>
      <c r="F773" s="102">
        <f>SUM(F774:F777)</f>
        <v>0</v>
      </c>
    </row>
    <row r="774">
      <c r="A774" s="103" t="s">
        <v>33527</v>
      </c>
      <c r="B774" s="103" t="s">
        <v>32502</v>
      </c>
      <c r="C774" s="104" t="s">
        <v>159</v>
      </c>
      <c r="D774" s="105">
        <v>92.41</v>
      </c>
      <c r="E774" s="147"/>
      <c r="F774" s="105" t="str">
        <f t="shared" ref="F774:F777" si="51">IF(E774="","", ROUND(D774*E774,2))</f>
        <v/>
      </c>
    </row>
    <row r="775">
      <c r="A775" s="103" t="s">
        <v>33528</v>
      </c>
      <c r="B775" s="103" t="s">
        <v>28859</v>
      </c>
      <c r="C775" s="104" t="s">
        <v>159</v>
      </c>
      <c r="D775" s="105">
        <v>92.41</v>
      </c>
      <c r="E775" s="147"/>
      <c r="F775" s="105" t="str">
        <f t="shared" si="51"/>
        <v/>
      </c>
    </row>
    <row r="776">
      <c r="A776" s="103" t="s">
        <v>33529</v>
      </c>
      <c r="B776" s="103" t="s">
        <v>32513</v>
      </c>
      <c r="C776" s="104" t="s">
        <v>159</v>
      </c>
      <c r="D776" s="105">
        <v>92.41</v>
      </c>
      <c r="E776" s="147"/>
      <c r="F776" s="105" t="str">
        <f t="shared" si="51"/>
        <v/>
      </c>
    </row>
    <row r="777">
      <c r="A777" s="103" t="s">
        <v>33530</v>
      </c>
      <c r="B777" s="103" t="s">
        <v>1916</v>
      </c>
      <c r="C777" s="104" t="s">
        <v>159</v>
      </c>
      <c r="D777" s="105">
        <v>92.41</v>
      </c>
      <c r="E777" s="147"/>
      <c r="F777" s="105" t="str">
        <f t="shared" si="51"/>
        <v/>
      </c>
    </row>
    <row r="778">
      <c r="A778" s="99" t="s">
        <v>33531</v>
      </c>
      <c r="B778" s="99" t="s">
        <v>29654</v>
      </c>
      <c r="C778" s="100"/>
      <c r="D778" s="99"/>
      <c r="E778" s="99"/>
      <c r="F778" s="102">
        <f>SUM(F779:F781)</f>
        <v>0</v>
      </c>
    </row>
    <row r="779">
      <c r="A779" s="103" t="s">
        <v>33532</v>
      </c>
      <c r="B779" s="103" t="s">
        <v>31169</v>
      </c>
      <c r="C779" s="104" t="s">
        <v>159</v>
      </c>
      <c r="D779" s="105">
        <v>92.41</v>
      </c>
      <c r="E779" s="147"/>
      <c r="F779" s="105" t="str">
        <f t="shared" ref="F779:F781" si="52">IF(E779="","", ROUND(D779*E779,2))</f>
        <v/>
      </c>
    </row>
    <row r="780">
      <c r="A780" s="103" t="s">
        <v>33533</v>
      </c>
      <c r="B780" s="103" t="s">
        <v>33534</v>
      </c>
      <c r="C780" s="104" t="s">
        <v>79</v>
      </c>
      <c r="D780" s="105">
        <v>4.0</v>
      </c>
      <c r="E780" s="147"/>
      <c r="F780" s="105" t="str">
        <f t="shared" si="52"/>
        <v/>
      </c>
    </row>
    <row r="781">
      <c r="A781" s="103" t="s">
        <v>33535</v>
      </c>
      <c r="B781" s="103" t="s">
        <v>33536</v>
      </c>
      <c r="C781" s="104" t="s">
        <v>79</v>
      </c>
      <c r="D781" s="105">
        <v>2.0</v>
      </c>
      <c r="E781" s="147"/>
      <c r="F781" s="105" t="str">
        <f t="shared" si="52"/>
        <v/>
      </c>
    </row>
    <row r="782">
      <c r="A782" s="99" t="s">
        <v>33537</v>
      </c>
      <c r="B782" s="99" t="s">
        <v>32592</v>
      </c>
      <c r="C782" s="100"/>
      <c r="D782" s="99"/>
      <c r="E782" s="99"/>
      <c r="F782" s="102">
        <f>SUM(F783:F784)</f>
        <v>0</v>
      </c>
    </row>
    <row r="783">
      <c r="A783" s="103" t="s">
        <v>33538</v>
      </c>
      <c r="B783" s="103" t="s">
        <v>31171</v>
      </c>
      <c r="C783" s="104" t="s">
        <v>159</v>
      </c>
      <c r="D783" s="105">
        <v>92.41</v>
      </c>
      <c r="E783" s="147"/>
      <c r="F783" s="105" t="str">
        <f t="shared" ref="F783:F784" si="53">IF(E783="","", ROUND(D783*E783,2))</f>
        <v/>
      </c>
    </row>
    <row r="784">
      <c r="A784" s="103" t="s">
        <v>33539</v>
      </c>
      <c r="B784" s="103" t="s">
        <v>31175</v>
      </c>
      <c r="C784" s="104" t="s">
        <v>79</v>
      </c>
      <c r="D784" s="105">
        <v>6.0</v>
      </c>
      <c r="E784" s="147"/>
      <c r="F784" s="105" t="str">
        <f t="shared" si="53"/>
        <v/>
      </c>
    </row>
    <row r="785">
      <c r="A785" s="99" t="s">
        <v>33540</v>
      </c>
      <c r="B785" s="99" t="s">
        <v>1865</v>
      </c>
      <c r="C785" s="100"/>
      <c r="D785" s="99"/>
      <c r="E785" s="99"/>
      <c r="F785" s="102">
        <f>SUM(F786)</f>
        <v>0</v>
      </c>
    </row>
    <row r="786">
      <c r="A786" s="103" t="s">
        <v>33541</v>
      </c>
      <c r="B786" s="103" t="s">
        <v>28147</v>
      </c>
      <c r="C786" s="104" t="s">
        <v>159</v>
      </c>
      <c r="D786" s="105">
        <v>92.41</v>
      </c>
      <c r="E786" s="147"/>
      <c r="F786" s="105" t="str">
        <f>IF(E786="","", ROUND(D786*E786,2))</f>
        <v/>
      </c>
    </row>
    <row r="787">
      <c r="A787" s="99" t="s">
        <v>33542</v>
      </c>
      <c r="B787" s="99" t="s">
        <v>33543</v>
      </c>
      <c r="C787" s="100"/>
      <c r="D787" s="99"/>
      <c r="E787" s="99"/>
      <c r="F787" s="102">
        <f>F788</f>
        <v>0</v>
      </c>
    </row>
    <row r="788">
      <c r="A788" s="99" t="s">
        <v>33544</v>
      </c>
      <c r="B788" s="99" t="s">
        <v>32487</v>
      </c>
      <c r="C788" s="100"/>
      <c r="D788" s="99"/>
      <c r="E788" s="99"/>
      <c r="F788" s="102">
        <f>F789+F797+F810+F856+F865+F895</f>
        <v>0</v>
      </c>
    </row>
    <row r="789">
      <c r="A789" s="99" t="s">
        <v>33545</v>
      </c>
      <c r="B789" s="99" t="s">
        <v>458</v>
      </c>
      <c r="C789" s="100"/>
      <c r="D789" s="99"/>
      <c r="E789" s="99"/>
      <c r="F789" s="102">
        <f>SUM(F790:F796)</f>
        <v>0</v>
      </c>
    </row>
    <row r="790">
      <c r="A790" s="103" t="s">
        <v>33546</v>
      </c>
      <c r="B790" s="103" t="s">
        <v>1770</v>
      </c>
      <c r="C790" s="104" t="s">
        <v>529</v>
      </c>
      <c r="D790" s="105">
        <v>80.62</v>
      </c>
      <c r="E790" s="147"/>
      <c r="F790" s="105" t="str">
        <f t="shared" ref="F790:F796" si="54">IF(E790="","", ROUND(D790*E790,2))</f>
        <v/>
      </c>
    </row>
    <row r="791">
      <c r="A791" s="103" t="s">
        <v>33547</v>
      </c>
      <c r="B791" s="103" t="s">
        <v>1772</v>
      </c>
      <c r="C791" s="104" t="s">
        <v>529</v>
      </c>
      <c r="D791" s="105">
        <v>80.62</v>
      </c>
      <c r="E791" s="147"/>
      <c r="F791" s="105" t="str">
        <f t="shared" si="54"/>
        <v/>
      </c>
    </row>
    <row r="792">
      <c r="A792" s="103" t="s">
        <v>33548</v>
      </c>
      <c r="B792" s="103" t="s">
        <v>25646</v>
      </c>
      <c r="C792" s="104" t="s">
        <v>159</v>
      </c>
      <c r="D792" s="105">
        <v>161233.12</v>
      </c>
      <c r="E792" s="147"/>
      <c r="F792" s="105" t="str">
        <f t="shared" si="54"/>
        <v/>
      </c>
    </row>
    <row r="793">
      <c r="A793" s="103" t="s">
        <v>33549</v>
      </c>
      <c r="B793" s="103" t="s">
        <v>25648</v>
      </c>
      <c r="C793" s="104" t="s">
        <v>159</v>
      </c>
      <c r="D793" s="105">
        <v>161233.12</v>
      </c>
      <c r="E793" s="147"/>
      <c r="F793" s="105" t="str">
        <f t="shared" si="54"/>
        <v/>
      </c>
    </row>
    <row r="794">
      <c r="A794" s="103" t="s">
        <v>33550</v>
      </c>
      <c r="B794" s="103" t="s">
        <v>25650</v>
      </c>
      <c r="C794" s="104" t="s">
        <v>79</v>
      </c>
      <c r="D794" s="105">
        <v>1612.0</v>
      </c>
      <c r="E794" s="147"/>
      <c r="F794" s="105" t="str">
        <f t="shared" si="54"/>
        <v/>
      </c>
    </row>
    <row r="795">
      <c r="A795" s="103" t="s">
        <v>33551</v>
      </c>
      <c r="B795" s="103" t="s">
        <v>25652</v>
      </c>
      <c r="C795" s="104" t="s">
        <v>79</v>
      </c>
      <c r="D795" s="105">
        <v>806.0</v>
      </c>
      <c r="E795" s="147"/>
      <c r="F795" s="105" t="str">
        <f t="shared" si="54"/>
        <v/>
      </c>
    </row>
    <row r="796">
      <c r="A796" s="103" t="s">
        <v>33552</v>
      </c>
      <c r="B796" s="103" t="s">
        <v>25654</v>
      </c>
      <c r="C796" s="104" t="s">
        <v>159</v>
      </c>
      <c r="D796" s="105">
        <v>80616.56</v>
      </c>
      <c r="E796" s="147"/>
      <c r="F796" s="105" t="str">
        <f t="shared" si="54"/>
        <v/>
      </c>
    </row>
    <row r="797">
      <c r="A797" s="99" t="s">
        <v>33553</v>
      </c>
      <c r="B797" s="99" t="s">
        <v>110</v>
      </c>
      <c r="C797" s="100"/>
      <c r="D797" s="99"/>
      <c r="E797" s="99"/>
      <c r="F797" s="102">
        <f>SUM(F798:F809)</f>
        <v>0</v>
      </c>
    </row>
    <row r="798">
      <c r="A798" s="103" t="s">
        <v>33554</v>
      </c>
      <c r="B798" s="103" t="s">
        <v>32498</v>
      </c>
      <c r="C798" s="104" t="s">
        <v>159</v>
      </c>
      <c r="D798" s="105">
        <v>50532.31</v>
      </c>
      <c r="E798" s="147"/>
      <c r="F798" s="105" t="str">
        <f t="shared" ref="F798:F809" si="55">IF(E798="","", ROUND(D798*E798,2))</f>
        <v/>
      </c>
    </row>
    <row r="799">
      <c r="A799" s="103" t="s">
        <v>33555</v>
      </c>
      <c r="B799" s="103" t="s">
        <v>32500</v>
      </c>
      <c r="C799" s="104" t="s">
        <v>159</v>
      </c>
      <c r="D799" s="105">
        <v>23484.07</v>
      </c>
      <c r="E799" s="147"/>
      <c r="F799" s="105" t="str">
        <f t="shared" si="55"/>
        <v/>
      </c>
    </row>
    <row r="800">
      <c r="A800" s="103" t="s">
        <v>33556</v>
      </c>
      <c r="B800" s="103" t="s">
        <v>32502</v>
      </c>
      <c r="C800" s="104" t="s">
        <v>159</v>
      </c>
      <c r="D800" s="105">
        <v>6600.18</v>
      </c>
      <c r="E800" s="147"/>
      <c r="F800" s="105" t="str">
        <f t="shared" si="55"/>
        <v/>
      </c>
    </row>
    <row r="801">
      <c r="A801" s="103" t="s">
        <v>33557</v>
      </c>
      <c r="B801" s="103" t="s">
        <v>32504</v>
      </c>
      <c r="C801" s="104" t="s">
        <v>159</v>
      </c>
      <c r="D801" s="105">
        <v>50532.31</v>
      </c>
      <c r="E801" s="147"/>
      <c r="F801" s="105" t="str">
        <f t="shared" si="55"/>
        <v/>
      </c>
    </row>
    <row r="802">
      <c r="A802" s="103" t="s">
        <v>33558</v>
      </c>
      <c r="B802" s="103" t="s">
        <v>32506</v>
      </c>
      <c r="C802" s="104" t="s">
        <v>159</v>
      </c>
      <c r="D802" s="105">
        <v>23484.07</v>
      </c>
      <c r="E802" s="147"/>
      <c r="F802" s="105" t="str">
        <f t="shared" si="55"/>
        <v/>
      </c>
    </row>
    <row r="803">
      <c r="A803" s="103" t="s">
        <v>33559</v>
      </c>
      <c r="B803" s="103" t="s">
        <v>28859</v>
      </c>
      <c r="C803" s="104" t="s">
        <v>159</v>
      </c>
      <c r="D803" s="105">
        <v>6600.18</v>
      </c>
      <c r="E803" s="147"/>
      <c r="F803" s="105" t="str">
        <f t="shared" si="55"/>
        <v/>
      </c>
    </row>
    <row r="804">
      <c r="A804" s="103" t="s">
        <v>33560</v>
      </c>
      <c r="B804" s="103" t="s">
        <v>32509</v>
      </c>
      <c r="C804" s="104" t="s">
        <v>159</v>
      </c>
      <c r="D804" s="105">
        <v>50532.31</v>
      </c>
      <c r="E804" s="147"/>
      <c r="F804" s="105" t="str">
        <f t="shared" si="55"/>
        <v/>
      </c>
    </row>
    <row r="805">
      <c r="A805" s="103" t="s">
        <v>33561</v>
      </c>
      <c r="B805" s="103" t="s">
        <v>32511</v>
      </c>
      <c r="C805" s="104" t="s">
        <v>159</v>
      </c>
      <c r="D805" s="105">
        <v>23484.07</v>
      </c>
      <c r="E805" s="147"/>
      <c r="F805" s="105" t="str">
        <f t="shared" si="55"/>
        <v/>
      </c>
    </row>
    <row r="806">
      <c r="A806" s="103" t="s">
        <v>33562</v>
      </c>
      <c r="B806" s="103" t="s">
        <v>32513</v>
      </c>
      <c r="C806" s="104" t="s">
        <v>159</v>
      </c>
      <c r="D806" s="105">
        <v>6600.18</v>
      </c>
      <c r="E806" s="147"/>
      <c r="F806" s="105" t="str">
        <f t="shared" si="55"/>
        <v/>
      </c>
    </row>
    <row r="807">
      <c r="A807" s="103" t="s">
        <v>33563</v>
      </c>
      <c r="B807" s="103" t="s">
        <v>32515</v>
      </c>
      <c r="C807" s="104" t="s">
        <v>159</v>
      </c>
      <c r="D807" s="105">
        <v>50532.31</v>
      </c>
      <c r="E807" s="147"/>
      <c r="F807" s="105" t="str">
        <f t="shared" si="55"/>
        <v/>
      </c>
    </row>
    <row r="808">
      <c r="A808" s="103" t="s">
        <v>33564</v>
      </c>
      <c r="B808" s="103" t="s">
        <v>32517</v>
      </c>
      <c r="C808" s="104" t="s">
        <v>159</v>
      </c>
      <c r="D808" s="105">
        <v>23484.07</v>
      </c>
      <c r="E808" s="147"/>
      <c r="F808" s="105" t="str">
        <f t="shared" si="55"/>
        <v/>
      </c>
    </row>
    <row r="809">
      <c r="A809" s="103" t="s">
        <v>33565</v>
      </c>
      <c r="B809" s="103" t="s">
        <v>1916</v>
      </c>
      <c r="C809" s="104" t="s">
        <v>159</v>
      </c>
      <c r="D809" s="105">
        <v>6600.18</v>
      </c>
      <c r="E809" s="147"/>
      <c r="F809" s="105" t="str">
        <f t="shared" si="55"/>
        <v/>
      </c>
    </row>
    <row r="810">
      <c r="A810" s="99" t="s">
        <v>33566</v>
      </c>
      <c r="B810" s="99" t="s">
        <v>32520</v>
      </c>
      <c r="C810" s="100"/>
      <c r="D810" s="99"/>
      <c r="E810" s="99"/>
      <c r="F810" s="102">
        <f>SUM(F811:F855)</f>
        <v>0</v>
      </c>
    </row>
    <row r="811">
      <c r="A811" s="103" t="s">
        <v>33567</v>
      </c>
      <c r="B811" s="103" t="s">
        <v>32522</v>
      </c>
      <c r="C811" s="104" t="s">
        <v>159</v>
      </c>
      <c r="D811" s="105">
        <v>50532.31</v>
      </c>
      <c r="E811" s="147"/>
      <c r="F811" s="105" t="str">
        <f t="shared" ref="F811:F855" si="56">IF(E811="","", ROUND(D811*E811,2))</f>
        <v/>
      </c>
    </row>
    <row r="812">
      <c r="A812" s="103" t="s">
        <v>33568</v>
      </c>
      <c r="B812" s="103" t="s">
        <v>32524</v>
      </c>
      <c r="C812" s="104" t="s">
        <v>159</v>
      </c>
      <c r="D812" s="105">
        <v>14386.77</v>
      </c>
      <c r="E812" s="147"/>
      <c r="F812" s="105" t="str">
        <f t="shared" si="56"/>
        <v/>
      </c>
    </row>
    <row r="813">
      <c r="A813" s="103" t="s">
        <v>33569</v>
      </c>
      <c r="B813" s="103" t="s">
        <v>32526</v>
      </c>
      <c r="C813" s="104" t="s">
        <v>159</v>
      </c>
      <c r="D813" s="105">
        <v>9097.300000000001</v>
      </c>
      <c r="E813" s="147"/>
      <c r="F813" s="105" t="str">
        <f t="shared" si="56"/>
        <v/>
      </c>
    </row>
    <row r="814">
      <c r="A814" s="103" t="s">
        <v>33570</v>
      </c>
      <c r="B814" s="103" t="s">
        <v>28912</v>
      </c>
      <c r="C814" s="104" t="s">
        <v>159</v>
      </c>
      <c r="D814" s="105">
        <v>4893.85</v>
      </c>
      <c r="E814" s="147"/>
      <c r="F814" s="105" t="str">
        <f t="shared" si="56"/>
        <v/>
      </c>
    </row>
    <row r="815">
      <c r="A815" s="103" t="s">
        <v>33571</v>
      </c>
      <c r="B815" s="103" t="s">
        <v>28639</v>
      </c>
      <c r="C815" s="104" t="s">
        <v>159</v>
      </c>
      <c r="D815" s="105">
        <v>1706.33</v>
      </c>
      <c r="E815" s="147"/>
      <c r="F815" s="105" t="str">
        <f t="shared" si="56"/>
        <v/>
      </c>
    </row>
    <row r="816">
      <c r="A816" s="103" t="s">
        <v>33572</v>
      </c>
      <c r="B816" s="103" t="s">
        <v>32530</v>
      </c>
      <c r="C816" s="104" t="s">
        <v>79</v>
      </c>
      <c r="D816" s="105">
        <v>218.0</v>
      </c>
      <c r="E816" s="147"/>
      <c r="F816" s="105" t="str">
        <f t="shared" si="56"/>
        <v/>
      </c>
    </row>
    <row r="817">
      <c r="A817" s="103" t="s">
        <v>33573</v>
      </c>
      <c r="B817" s="103" t="s">
        <v>32532</v>
      </c>
      <c r="C817" s="104" t="s">
        <v>79</v>
      </c>
      <c r="D817" s="105">
        <v>29.0</v>
      </c>
      <c r="E817" s="147"/>
      <c r="F817" s="105" t="str">
        <f t="shared" si="56"/>
        <v/>
      </c>
    </row>
    <row r="818">
      <c r="A818" s="103" t="s">
        <v>33574</v>
      </c>
      <c r="B818" s="103" t="s">
        <v>32534</v>
      </c>
      <c r="C818" s="104" t="s">
        <v>79</v>
      </c>
      <c r="D818" s="105">
        <v>5.0</v>
      </c>
      <c r="E818" s="147"/>
      <c r="F818" s="105" t="str">
        <f t="shared" si="56"/>
        <v/>
      </c>
    </row>
    <row r="819">
      <c r="A819" s="103" t="s">
        <v>33575</v>
      </c>
      <c r="B819" s="103" t="s">
        <v>32536</v>
      </c>
      <c r="C819" s="104" t="s">
        <v>79</v>
      </c>
      <c r="D819" s="105">
        <v>57.0</v>
      </c>
      <c r="E819" s="147"/>
      <c r="F819" s="105" t="str">
        <f t="shared" si="56"/>
        <v/>
      </c>
    </row>
    <row r="820">
      <c r="A820" s="103" t="s">
        <v>33576</v>
      </c>
      <c r="B820" s="103" t="s">
        <v>32538</v>
      </c>
      <c r="C820" s="104" t="s">
        <v>79</v>
      </c>
      <c r="D820" s="105">
        <v>19.0</v>
      </c>
      <c r="E820" s="147"/>
      <c r="F820" s="105" t="str">
        <f t="shared" si="56"/>
        <v/>
      </c>
    </row>
    <row r="821">
      <c r="A821" s="103" t="s">
        <v>33577</v>
      </c>
      <c r="B821" s="103" t="s">
        <v>32540</v>
      </c>
      <c r="C821" s="104" t="s">
        <v>79</v>
      </c>
      <c r="D821" s="105">
        <v>27.0</v>
      </c>
      <c r="E821" s="147"/>
      <c r="F821" s="105" t="str">
        <f t="shared" si="56"/>
        <v/>
      </c>
    </row>
    <row r="822">
      <c r="A822" s="103" t="s">
        <v>33578</v>
      </c>
      <c r="B822" s="103" t="s">
        <v>32542</v>
      </c>
      <c r="C822" s="104" t="s">
        <v>79</v>
      </c>
      <c r="D822" s="105">
        <v>23.0</v>
      </c>
      <c r="E822" s="147"/>
      <c r="F822" s="105" t="str">
        <f t="shared" si="56"/>
        <v/>
      </c>
    </row>
    <row r="823">
      <c r="A823" s="103" t="s">
        <v>33579</v>
      </c>
      <c r="B823" s="103" t="s">
        <v>32544</v>
      </c>
      <c r="C823" s="104" t="s">
        <v>79</v>
      </c>
      <c r="D823" s="105">
        <v>17.0</v>
      </c>
      <c r="E823" s="147"/>
      <c r="F823" s="105" t="str">
        <f t="shared" si="56"/>
        <v/>
      </c>
    </row>
    <row r="824">
      <c r="A824" s="103" t="s">
        <v>33580</v>
      </c>
      <c r="B824" s="103" t="s">
        <v>32546</v>
      </c>
      <c r="C824" s="104" t="s">
        <v>79</v>
      </c>
      <c r="D824" s="105">
        <v>7.0</v>
      </c>
      <c r="E824" s="147"/>
      <c r="F824" s="105" t="str">
        <f t="shared" si="56"/>
        <v/>
      </c>
    </row>
    <row r="825">
      <c r="A825" s="103" t="s">
        <v>33581</v>
      </c>
      <c r="B825" s="103" t="s">
        <v>32548</v>
      </c>
      <c r="C825" s="104" t="s">
        <v>79</v>
      </c>
      <c r="D825" s="105">
        <v>4.0</v>
      </c>
      <c r="E825" s="147"/>
      <c r="F825" s="105" t="str">
        <f t="shared" si="56"/>
        <v/>
      </c>
    </row>
    <row r="826">
      <c r="A826" s="103" t="s">
        <v>33582</v>
      </c>
      <c r="B826" s="103" t="s">
        <v>32550</v>
      </c>
      <c r="C826" s="104" t="s">
        <v>79</v>
      </c>
      <c r="D826" s="105">
        <v>4.0</v>
      </c>
      <c r="E826" s="147"/>
      <c r="F826" s="105" t="str">
        <f t="shared" si="56"/>
        <v/>
      </c>
    </row>
    <row r="827">
      <c r="A827" s="103" t="s">
        <v>33583</v>
      </c>
      <c r="B827" s="103" t="s">
        <v>32552</v>
      </c>
      <c r="C827" s="104" t="s">
        <v>79</v>
      </c>
      <c r="D827" s="105">
        <v>5.0</v>
      </c>
      <c r="E827" s="147"/>
      <c r="F827" s="105" t="str">
        <f t="shared" si="56"/>
        <v/>
      </c>
    </row>
    <row r="828">
      <c r="A828" s="103" t="s">
        <v>33584</v>
      </c>
      <c r="B828" s="103" t="s">
        <v>32554</v>
      </c>
      <c r="C828" s="104" t="s">
        <v>79</v>
      </c>
      <c r="D828" s="105">
        <v>5.0</v>
      </c>
      <c r="E828" s="147"/>
      <c r="F828" s="105" t="str">
        <f t="shared" si="56"/>
        <v/>
      </c>
    </row>
    <row r="829">
      <c r="A829" s="103" t="s">
        <v>33585</v>
      </c>
      <c r="B829" s="103" t="s">
        <v>32556</v>
      </c>
      <c r="C829" s="104" t="s">
        <v>79</v>
      </c>
      <c r="D829" s="105">
        <v>5.0</v>
      </c>
      <c r="E829" s="147"/>
      <c r="F829" s="105" t="str">
        <f t="shared" si="56"/>
        <v/>
      </c>
    </row>
    <row r="830">
      <c r="A830" s="103" t="s">
        <v>33586</v>
      </c>
      <c r="B830" s="103" t="s">
        <v>33014</v>
      </c>
      <c r="C830" s="104" t="s">
        <v>79</v>
      </c>
      <c r="D830" s="105">
        <v>6.0</v>
      </c>
      <c r="E830" s="147"/>
      <c r="F830" s="105" t="str">
        <f t="shared" si="56"/>
        <v/>
      </c>
    </row>
    <row r="831">
      <c r="A831" s="103" t="s">
        <v>33587</v>
      </c>
      <c r="B831" s="103" t="s">
        <v>33437</v>
      </c>
      <c r="C831" s="104" t="s">
        <v>79</v>
      </c>
      <c r="D831" s="105">
        <v>3.0</v>
      </c>
      <c r="E831" s="147"/>
      <c r="F831" s="105" t="str">
        <f t="shared" si="56"/>
        <v/>
      </c>
    </row>
    <row r="832">
      <c r="A832" s="103" t="s">
        <v>33588</v>
      </c>
      <c r="B832" s="103" t="s">
        <v>32562</v>
      </c>
      <c r="C832" s="104" t="s">
        <v>79</v>
      </c>
      <c r="D832" s="105">
        <v>3.0</v>
      </c>
      <c r="E832" s="147"/>
      <c r="F832" s="105" t="str">
        <f t="shared" si="56"/>
        <v/>
      </c>
    </row>
    <row r="833">
      <c r="A833" s="103" t="s">
        <v>33589</v>
      </c>
      <c r="B833" s="103" t="s">
        <v>33017</v>
      </c>
      <c r="C833" s="104" t="s">
        <v>79</v>
      </c>
      <c r="D833" s="105">
        <v>6.0</v>
      </c>
      <c r="E833" s="147"/>
      <c r="F833" s="105" t="str">
        <f t="shared" si="56"/>
        <v/>
      </c>
    </row>
    <row r="834">
      <c r="A834" s="103" t="s">
        <v>33590</v>
      </c>
      <c r="B834" s="103" t="s">
        <v>33174</v>
      </c>
      <c r="C834" s="104" t="s">
        <v>79</v>
      </c>
      <c r="D834" s="105">
        <v>1.0</v>
      </c>
      <c r="E834" s="147"/>
      <c r="F834" s="105" t="str">
        <f t="shared" si="56"/>
        <v/>
      </c>
    </row>
    <row r="835">
      <c r="A835" s="103" t="s">
        <v>33591</v>
      </c>
      <c r="B835" s="103" t="s">
        <v>32564</v>
      </c>
      <c r="C835" s="104" t="s">
        <v>79</v>
      </c>
      <c r="D835" s="105">
        <v>44.0</v>
      </c>
      <c r="E835" s="147"/>
      <c r="F835" s="105" t="str">
        <f t="shared" si="56"/>
        <v/>
      </c>
    </row>
    <row r="836">
      <c r="A836" s="103" t="s">
        <v>33592</v>
      </c>
      <c r="B836" s="103" t="s">
        <v>32566</v>
      </c>
      <c r="C836" s="104" t="s">
        <v>79</v>
      </c>
      <c r="D836" s="105">
        <v>5.0</v>
      </c>
      <c r="E836" s="147"/>
      <c r="F836" s="105" t="str">
        <f t="shared" si="56"/>
        <v/>
      </c>
    </row>
    <row r="837">
      <c r="A837" s="103" t="s">
        <v>33593</v>
      </c>
      <c r="B837" s="103" t="s">
        <v>33020</v>
      </c>
      <c r="C837" s="104" t="s">
        <v>79</v>
      </c>
      <c r="D837" s="105">
        <v>11.0</v>
      </c>
      <c r="E837" s="147"/>
      <c r="F837" s="105" t="str">
        <f t="shared" si="56"/>
        <v/>
      </c>
    </row>
    <row r="838">
      <c r="A838" s="103" t="s">
        <v>33594</v>
      </c>
      <c r="B838" s="103" t="s">
        <v>32568</v>
      </c>
      <c r="C838" s="104" t="s">
        <v>79</v>
      </c>
      <c r="D838" s="105">
        <v>2.0</v>
      </c>
      <c r="E838" s="147"/>
      <c r="F838" s="105" t="str">
        <f t="shared" si="56"/>
        <v/>
      </c>
    </row>
    <row r="839">
      <c r="A839" s="103" t="s">
        <v>33595</v>
      </c>
      <c r="B839" s="103" t="s">
        <v>32570</v>
      </c>
      <c r="C839" s="104" t="s">
        <v>79</v>
      </c>
      <c r="D839" s="105">
        <v>5.0</v>
      </c>
      <c r="E839" s="147"/>
      <c r="F839" s="105" t="str">
        <f t="shared" si="56"/>
        <v/>
      </c>
    </row>
    <row r="840">
      <c r="A840" s="103" t="s">
        <v>33596</v>
      </c>
      <c r="B840" s="103" t="s">
        <v>33446</v>
      </c>
      <c r="C840" s="104" t="s">
        <v>79</v>
      </c>
      <c r="D840" s="105">
        <v>4.0</v>
      </c>
      <c r="E840" s="147"/>
      <c r="F840" s="105" t="str">
        <f t="shared" si="56"/>
        <v/>
      </c>
    </row>
    <row r="841">
      <c r="A841" s="103" t="s">
        <v>33597</v>
      </c>
      <c r="B841" s="103" t="s">
        <v>33598</v>
      </c>
      <c r="C841" s="104" t="s">
        <v>79</v>
      </c>
      <c r="D841" s="105">
        <v>1.0</v>
      </c>
      <c r="E841" s="147"/>
      <c r="F841" s="105" t="str">
        <f t="shared" si="56"/>
        <v/>
      </c>
    </row>
    <row r="842">
      <c r="A842" s="103" t="s">
        <v>33599</v>
      </c>
      <c r="B842" s="103" t="s">
        <v>32574</v>
      </c>
      <c r="C842" s="104" t="s">
        <v>79</v>
      </c>
      <c r="D842" s="105">
        <v>3.0</v>
      </c>
      <c r="E842" s="147"/>
      <c r="F842" s="105" t="str">
        <f t="shared" si="56"/>
        <v/>
      </c>
    </row>
    <row r="843">
      <c r="A843" s="103" t="s">
        <v>33600</v>
      </c>
      <c r="B843" s="103" t="s">
        <v>32576</v>
      </c>
      <c r="C843" s="104" t="s">
        <v>79</v>
      </c>
      <c r="D843" s="105">
        <v>321.0</v>
      </c>
      <c r="E843" s="147"/>
      <c r="F843" s="105" t="str">
        <f t="shared" si="56"/>
        <v/>
      </c>
    </row>
    <row r="844">
      <c r="A844" s="103" t="s">
        <v>33601</v>
      </c>
      <c r="B844" s="103" t="s">
        <v>32580</v>
      </c>
      <c r="C844" s="104" t="s">
        <v>79</v>
      </c>
      <c r="D844" s="105">
        <v>182.0</v>
      </c>
      <c r="E844" s="147"/>
      <c r="F844" s="105" t="str">
        <f t="shared" si="56"/>
        <v/>
      </c>
    </row>
    <row r="845">
      <c r="A845" s="103" t="s">
        <v>33602</v>
      </c>
      <c r="B845" s="103" t="s">
        <v>32578</v>
      </c>
      <c r="C845" s="104" t="s">
        <v>79</v>
      </c>
      <c r="D845" s="105">
        <v>77.0</v>
      </c>
      <c r="E845" s="147"/>
      <c r="F845" s="105" t="str">
        <f t="shared" si="56"/>
        <v/>
      </c>
    </row>
    <row r="846">
      <c r="A846" s="103" t="s">
        <v>33603</v>
      </c>
      <c r="B846" s="103" t="s">
        <v>32582</v>
      </c>
      <c r="C846" s="104" t="s">
        <v>79</v>
      </c>
      <c r="D846" s="105">
        <v>118.0</v>
      </c>
      <c r="E846" s="147"/>
      <c r="F846" s="105" t="str">
        <f t="shared" si="56"/>
        <v/>
      </c>
    </row>
    <row r="847">
      <c r="A847" s="103" t="s">
        <v>33604</v>
      </c>
      <c r="B847" s="103" t="s">
        <v>32584</v>
      </c>
      <c r="C847" s="104" t="s">
        <v>79</v>
      </c>
      <c r="D847" s="105">
        <v>32.0</v>
      </c>
      <c r="E847" s="147"/>
      <c r="F847" s="105" t="str">
        <f t="shared" si="56"/>
        <v/>
      </c>
    </row>
    <row r="848">
      <c r="A848" s="103" t="s">
        <v>33605</v>
      </c>
      <c r="B848" s="103" t="s">
        <v>32586</v>
      </c>
      <c r="C848" s="104" t="s">
        <v>79</v>
      </c>
      <c r="D848" s="105">
        <v>26.0</v>
      </c>
      <c r="E848" s="147"/>
      <c r="F848" s="105" t="str">
        <f t="shared" si="56"/>
        <v/>
      </c>
    </row>
    <row r="849">
      <c r="A849" s="103" t="s">
        <v>33606</v>
      </c>
      <c r="B849" s="103" t="s">
        <v>33190</v>
      </c>
      <c r="C849" s="104" t="s">
        <v>79</v>
      </c>
      <c r="D849" s="105">
        <v>68.0</v>
      </c>
      <c r="E849" s="147"/>
      <c r="F849" s="105" t="str">
        <f t="shared" si="56"/>
        <v/>
      </c>
    </row>
    <row r="850">
      <c r="A850" s="103" t="s">
        <v>33607</v>
      </c>
      <c r="B850" s="103" t="s">
        <v>33034</v>
      </c>
      <c r="C850" s="104" t="s">
        <v>79</v>
      </c>
      <c r="D850" s="105">
        <v>21.0</v>
      </c>
      <c r="E850" s="147"/>
      <c r="F850" s="105" t="str">
        <f t="shared" si="56"/>
        <v/>
      </c>
    </row>
    <row r="851">
      <c r="A851" s="103" t="s">
        <v>33608</v>
      </c>
      <c r="B851" s="103" t="s">
        <v>33457</v>
      </c>
      <c r="C851" s="104" t="s">
        <v>79</v>
      </c>
      <c r="D851" s="105">
        <v>3.0</v>
      </c>
      <c r="E851" s="147"/>
      <c r="F851" s="105" t="str">
        <f t="shared" si="56"/>
        <v/>
      </c>
    </row>
    <row r="852">
      <c r="A852" s="103" t="s">
        <v>33609</v>
      </c>
      <c r="B852" s="103" t="s">
        <v>32588</v>
      </c>
      <c r="C852" s="104" t="s">
        <v>79</v>
      </c>
      <c r="D852" s="105">
        <v>13.0</v>
      </c>
      <c r="E852" s="147"/>
      <c r="F852" s="105" t="str">
        <f t="shared" si="56"/>
        <v/>
      </c>
    </row>
    <row r="853">
      <c r="A853" s="103" t="s">
        <v>33610</v>
      </c>
      <c r="B853" s="103" t="s">
        <v>33193</v>
      </c>
      <c r="C853" s="104" t="s">
        <v>79</v>
      </c>
      <c r="D853" s="105">
        <v>9.0</v>
      </c>
      <c r="E853" s="147"/>
      <c r="F853" s="105" t="str">
        <f t="shared" si="56"/>
        <v/>
      </c>
    </row>
    <row r="854">
      <c r="A854" s="103" t="s">
        <v>33611</v>
      </c>
      <c r="B854" s="103" t="s">
        <v>33195</v>
      </c>
      <c r="C854" s="104" t="s">
        <v>79</v>
      </c>
      <c r="D854" s="105">
        <v>10.0</v>
      </c>
      <c r="E854" s="147"/>
      <c r="F854" s="105" t="str">
        <f t="shared" si="56"/>
        <v/>
      </c>
    </row>
    <row r="855">
      <c r="A855" s="103" t="s">
        <v>33612</v>
      </c>
      <c r="B855" s="103" t="s">
        <v>32590</v>
      </c>
      <c r="C855" s="104" t="s">
        <v>79</v>
      </c>
      <c r="D855" s="105">
        <v>2.0</v>
      </c>
      <c r="E855" s="147"/>
      <c r="F855" s="105" t="str">
        <f t="shared" si="56"/>
        <v/>
      </c>
    </row>
    <row r="856">
      <c r="A856" s="99" t="s">
        <v>33613</v>
      </c>
      <c r="B856" s="99" t="s">
        <v>32592</v>
      </c>
      <c r="C856" s="100"/>
      <c r="D856" s="99"/>
      <c r="E856" s="99"/>
      <c r="F856" s="102">
        <f>SUM(F857:F864)</f>
        <v>0</v>
      </c>
    </row>
    <row r="857">
      <c r="A857" s="103" t="s">
        <v>33614</v>
      </c>
      <c r="B857" s="103" t="s">
        <v>32594</v>
      </c>
      <c r="C857" s="104" t="s">
        <v>159</v>
      </c>
      <c r="D857" s="105">
        <v>50532.31</v>
      </c>
      <c r="E857" s="147"/>
      <c r="F857" s="105" t="str">
        <f t="shared" ref="F857:F864" si="57">IF(E857="","", ROUND(D857*E857,2))</f>
        <v/>
      </c>
    </row>
    <row r="858">
      <c r="A858" s="103" t="s">
        <v>33615</v>
      </c>
      <c r="B858" s="103" t="s">
        <v>32596</v>
      </c>
      <c r="C858" s="104" t="s">
        <v>159</v>
      </c>
      <c r="D858" s="105">
        <v>14386.77</v>
      </c>
      <c r="E858" s="147"/>
      <c r="F858" s="105" t="str">
        <f t="shared" si="57"/>
        <v/>
      </c>
    </row>
    <row r="859">
      <c r="A859" s="103" t="s">
        <v>33616</v>
      </c>
      <c r="B859" s="103" t="s">
        <v>32598</v>
      </c>
      <c r="C859" s="104" t="s">
        <v>159</v>
      </c>
      <c r="D859" s="105">
        <v>9097.300000000001</v>
      </c>
      <c r="E859" s="147"/>
      <c r="F859" s="105" t="str">
        <f t="shared" si="57"/>
        <v/>
      </c>
    </row>
    <row r="860">
      <c r="A860" s="103" t="s">
        <v>33617</v>
      </c>
      <c r="B860" s="103" t="s">
        <v>28914</v>
      </c>
      <c r="C860" s="104" t="s">
        <v>159</v>
      </c>
      <c r="D860" s="105">
        <v>4893.85</v>
      </c>
      <c r="E860" s="147"/>
      <c r="F860" s="105" t="str">
        <f t="shared" si="57"/>
        <v/>
      </c>
    </row>
    <row r="861">
      <c r="A861" s="103" t="s">
        <v>33618</v>
      </c>
      <c r="B861" s="103" t="s">
        <v>29360</v>
      </c>
      <c r="C861" s="104" t="s">
        <v>159</v>
      </c>
      <c r="D861" s="105">
        <v>1706.33</v>
      </c>
      <c r="E861" s="147"/>
      <c r="F861" s="105" t="str">
        <f t="shared" si="57"/>
        <v/>
      </c>
    </row>
    <row r="862">
      <c r="A862" s="103" t="s">
        <v>33619</v>
      </c>
      <c r="B862" s="103" t="s">
        <v>32602</v>
      </c>
      <c r="C862" s="104" t="s">
        <v>79</v>
      </c>
      <c r="D862" s="105">
        <v>665.0</v>
      </c>
      <c r="E862" s="147"/>
      <c r="F862" s="105" t="str">
        <f t="shared" si="57"/>
        <v/>
      </c>
    </row>
    <row r="863">
      <c r="A863" s="103" t="s">
        <v>33620</v>
      </c>
      <c r="B863" s="103" t="s">
        <v>32604</v>
      </c>
      <c r="C863" s="104" t="s">
        <v>79</v>
      </c>
      <c r="D863" s="105">
        <v>576.0</v>
      </c>
      <c r="E863" s="147"/>
      <c r="F863" s="105" t="str">
        <f t="shared" si="57"/>
        <v/>
      </c>
    </row>
    <row r="864">
      <c r="A864" s="103" t="s">
        <v>33621</v>
      </c>
      <c r="B864" s="103" t="s">
        <v>28646</v>
      </c>
      <c r="C864" s="104" t="s">
        <v>79</v>
      </c>
      <c r="D864" s="105">
        <v>160.0</v>
      </c>
      <c r="E864" s="147"/>
      <c r="F864" s="105" t="str">
        <f t="shared" si="57"/>
        <v/>
      </c>
    </row>
    <row r="865">
      <c r="A865" s="99" t="s">
        <v>33622</v>
      </c>
      <c r="B865" s="99" t="s">
        <v>32607</v>
      </c>
      <c r="C865" s="100"/>
      <c r="D865" s="99"/>
      <c r="E865" s="99"/>
      <c r="F865" s="102">
        <f>F866+F875+F882+F889</f>
        <v>0</v>
      </c>
    </row>
    <row r="866">
      <c r="A866" s="99" t="s">
        <v>33623</v>
      </c>
      <c r="B866" s="99" t="s">
        <v>32609</v>
      </c>
      <c r="C866" s="100"/>
      <c r="D866" s="99"/>
      <c r="E866" s="99"/>
      <c r="F866" s="102">
        <f>SUM(F867:F874)</f>
        <v>0</v>
      </c>
    </row>
    <row r="867">
      <c r="A867" s="103" t="s">
        <v>33624</v>
      </c>
      <c r="B867" s="103" t="s">
        <v>32611</v>
      </c>
      <c r="C867" s="104" t="s">
        <v>79</v>
      </c>
      <c r="D867" s="105">
        <v>250.0</v>
      </c>
      <c r="E867" s="147"/>
      <c r="F867" s="105" t="str">
        <f t="shared" ref="F867:F874" si="58">IF(E867="","", ROUND(D867*E867,2))</f>
        <v/>
      </c>
    </row>
    <row r="868">
      <c r="A868" s="103" t="s">
        <v>33625</v>
      </c>
      <c r="B868" s="103" t="s">
        <v>32613</v>
      </c>
      <c r="C868" s="104" t="s">
        <v>79</v>
      </c>
      <c r="D868" s="105">
        <v>95.0</v>
      </c>
      <c r="E868" s="147"/>
      <c r="F868" s="105" t="str">
        <f t="shared" si="58"/>
        <v/>
      </c>
    </row>
    <row r="869">
      <c r="A869" s="103" t="s">
        <v>33626</v>
      </c>
      <c r="B869" s="103" t="s">
        <v>32615</v>
      </c>
      <c r="C869" s="104" t="s">
        <v>79</v>
      </c>
      <c r="D869" s="105">
        <v>59.0</v>
      </c>
      <c r="E869" s="147"/>
      <c r="F869" s="105" t="str">
        <f t="shared" si="58"/>
        <v/>
      </c>
    </row>
    <row r="870">
      <c r="A870" s="103" t="s">
        <v>33627</v>
      </c>
      <c r="B870" s="103" t="s">
        <v>32617</v>
      </c>
      <c r="C870" s="104" t="s">
        <v>79</v>
      </c>
      <c r="D870" s="105">
        <v>32.0</v>
      </c>
      <c r="E870" s="147"/>
      <c r="F870" s="105" t="str">
        <f t="shared" si="58"/>
        <v/>
      </c>
    </row>
    <row r="871">
      <c r="A871" s="103" t="s">
        <v>33628</v>
      </c>
      <c r="B871" s="103" t="s">
        <v>33058</v>
      </c>
      <c r="C871" s="104" t="s">
        <v>79</v>
      </c>
      <c r="D871" s="105">
        <v>7.0</v>
      </c>
      <c r="E871" s="147"/>
      <c r="F871" s="105" t="str">
        <f t="shared" si="58"/>
        <v/>
      </c>
    </row>
    <row r="872">
      <c r="A872" s="103" t="s">
        <v>33629</v>
      </c>
      <c r="B872" s="103" t="s">
        <v>32619</v>
      </c>
      <c r="C872" s="104" t="s">
        <v>79</v>
      </c>
      <c r="D872" s="105">
        <v>250.0</v>
      </c>
      <c r="E872" s="147"/>
      <c r="F872" s="105" t="str">
        <f t="shared" si="58"/>
        <v/>
      </c>
    </row>
    <row r="873">
      <c r="A873" s="103" t="s">
        <v>33630</v>
      </c>
      <c r="B873" s="103" t="s">
        <v>32621</v>
      </c>
      <c r="C873" s="104" t="s">
        <v>79</v>
      </c>
      <c r="D873" s="105">
        <v>154.0</v>
      </c>
      <c r="E873" s="147"/>
      <c r="F873" s="105" t="str">
        <f t="shared" si="58"/>
        <v/>
      </c>
    </row>
    <row r="874">
      <c r="A874" s="103" t="s">
        <v>33631</v>
      </c>
      <c r="B874" s="103" t="s">
        <v>32623</v>
      </c>
      <c r="C874" s="104" t="s">
        <v>79</v>
      </c>
      <c r="D874" s="105">
        <v>39.0</v>
      </c>
      <c r="E874" s="147"/>
      <c r="F874" s="105" t="str">
        <f t="shared" si="58"/>
        <v/>
      </c>
    </row>
    <row r="875">
      <c r="A875" s="99" t="s">
        <v>33632</v>
      </c>
      <c r="B875" s="99" t="s">
        <v>32625</v>
      </c>
      <c r="C875" s="100"/>
      <c r="D875" s="99"/>
      <c r="E875" s="99"/>
      <c r="F875" s="102">
        <f>SUM(F876:F881)</f>
        <v>0</v>
      </c>
    </row>
    <row r="876">
      <c r="A876" s="103" t="s">
        <v>33633</v>
      </c>
      <c r="B876" s="103" t="s">
        <v>27299</v>
      </c>
      <c r="C876" s="104" t="s">
        <v>79</v>
      </c>
      <c r="D876" s="105">
        <v>2.0</v>
      </c>
      <c r="E876" s="147"/>
      <c r="F876" s="105" t="str">
        <f t="shared" ref="F876:F881" si="59">IF(E876="","", ROUND(D876*E876,2))</f>
        <v/>
      </c>
    </row>
    <row r="877">
      <c r="A877" s="103" t="s">
        <v>33634</v>
      </c>
      <c r="B877" s="103" t="s">
        <v>26161</v>
      </c>
      <c r="C877" s="104" t="s">
        <v>79</v>
      </c>
      <c r="D877" s="105">
        <v>1.0</v>
      </c>
      <c r="E877" s="147"/>
      <c r="F877" s="105" t="str">
        <f t="shared" si="59"/>
        <v/>
      </c>
    </row>
    <row r="878">
      <c r="A878" s="103" t="s">
        <v>33635</v>
      </c>
      <c r="B878" s="103" t="s">
        <v>32628</v>
      </c>
      <c r="C878" s="104" t="s">
        <v>79</v>
      </c>
      <c r="D878" s="105">
        <v>2.0</v>
      </c>
      <c r="E878" s="147"/>
      <c r="F878" s="105" t="str">
        <f t="shared" si="59"/>
        <v/>
      </c>
    </row>
    <row r="879">
      <c r="A879" s="103" t="s">
        <v>33636</v>
      </c>
      <c r="B879" s="103" t="s">
        <v>32632</v>
      </c>
      <c r="C879" s="104" t="s">
        <v>79</v>
      </c>
      <c r="D879" s="105">
        <v>1.0</v>
      </c>
      <c r="E879" s="147"/>
      <c r="F879" s="105" t="str">
        <f t="shared" si="59"/>
        <v/>
      </c>
    </row>
    <row r="880">
      <c r="A880" s="103" t="s">
        <v>33637</v>
      </c>
      <c r="B880" s="103" t="s">
        <v>33068</v>
      </c>
      <c r="C880" s="104" t="s">
        <v>79</v>
      </c>
      <c r="D880" s="105">
        <v>1.0</v>
      </c>
      <c r="E880" s="147"/>
      <c r="F880" s="105" t="str">
        <f t="shared" si="59"/>
        <v/>
      </c>
    </row>
    <row r="881">
      <c r="A881" s="103" t="s">
        <v>33638</v>
      </c>
      <c r="B881" s="103" t="s">
        <v>26902</v>
      </c>
      <c r="C881" s="104" t="s">
        <v>79</v>
      </c>
      <c r="D881" s="105">
        <v>2.0</v>
      </c>
      <c r="E881" s="147"/>
      <c r="F881" s="105" t="str">
        <f t="shared" si="59"/>
        <v/>
      </c>
    </row>
    <row r="882">
      <c r="A882" s="99" t="s">
        <v>33639</v>
      </c>
      <c r="B882" s="99" t="s">
        <v>32635</v>
      </c>
      <c r="C882" s="100"/>
      <c r="D882" s="99"/>
      <c r="E882" s="99"/>
      <c r="F882" s="102">
        <f>SUM(F883:F888)</f>
        <v>0</v>
      </c>
    </row>
    <row r="883">
      <c r="A883" s="103" t="s">
        <v>33640</v>
      </c>
      <c r="B883" s="103" t="s">
        <v>28770</v>
      </c>
      <c r="C883" s="104" t="s">
        <v>79</v>
      </c>
      <c r="D883" s="105">
        <v>7.0</v>
      </c>
      <c r="E883" s="147"/>
      <c r="F883" s="105" t="str">
        <f t="shared" ref="F883:F888" si="60">IF(E883="","", ROUND(D883*E883,2))</f>
        <v/>
      </c>
    </row>
    <row r="884">
      <c r="A884" s="103" t="s">
        <v>33641</v>
      </c>
      <c r="B884" s="103" t="s">
        <v>33073</v>
      </c>
      <c r="C884" s="104" t="s">
        <v>79</v>
      </c>
      <c r="D884" s="105">
        <v>1.0</v>
      </c>
      <c r="E884" s="147"/>
      <c r="F884" s="105" t="str">
        <f t="shared" si="60"/>
        <v/>
      </c>
    </row>
    <row r="885">
      <c r="A885" s="103" t="s">
        <v>33642</v>
      </c>
      <c r="B885" s="103" t="s">
        <v>14226</v>
      </c>
      <c r="C885" s="104" t="s">
        <v>79</v>
      </c>
      <c r="D885" s="105">
        <v>7.0</v>
      </c>
      <c r="E885" s="147"/>
      <c r="F885" s="105" t="str">
        <f t="shared" si="60"/>
        <v/>
      </c>
    </row>
    <row r="886">
      <c r="A886" s="103" t="s">
        <v>33643</v>
      </c>
      <c r="B886" s="103" t="s">
        <v>32639</v>
      </c>
      <c r="C886" s="104" t="s">
        <v>79</v>
      </c>
      <c r="D886" s="105">
        <v>6.0</v>
      </c>
      <c r="E886" s="147"/>
      <c r="F886" s="105" t="str">
        <f t="shared" si="60"/>
        <v/>
      </c>
    </row>
    <row r="887">
      <c r="A887" s="103" t="s">
        <v>33644</v>
      </c>
      <c r="B887" s="103" t="s">
        <v>32641</v>
      </c>
      <c r="C887" s="104" t="s">
        <v>79</v>
      </c>
      <c r="D887" s="105">
        <v>1.0</v>
      </c>
      <c r="E887" s="147"/>
      <c r="F887" s="105" t="str">
        <f t="shared" si="60"/>
        <v/>
      </c>
    </row>
    <row r="888">
      <c r="A888" s="103" t="s">
        <v>33645</v>
      </c>
      <c r="B888" s="103" t="s">
        <v>26908</v>
      </c>
      <c r="C888" s="104" t="s">
        <v>79</v>
      </c>
      <c r="D888" s="105">
        <v>7.0</v>
      </c>
      <c r="E888" s="147"/>
      <c r="F888" s="105" t="str">
        <f t="shared" si="60"/>
        <v/>
      </c>
    </row>
    <row r="889">
      <c r="A889" s="99" t="s">
        <v>33646</v>
      </c>
      <c r="B889" s="99" t="s">
        <v>32644</v>
      </c>
      <c r="C889" s="100"/>
      <c r="D889" s="99"/>
      <c r="E889" s="99"/>
      <c r="F889" s="102">
        <f>SUM(F890:F894)</f>
        <v>0</v>
      </c>
    </row>
    <row r="890">
      <c r="A890" s="103" t="s">
        <v>33647</v>
      </c>
      <c r="B890" s="103" t="s">
        <v>32646</v>
      </c>
      <c r="C890" s="104" t="s">
        <v>79</v>
      </c>
      <c r="D890" s="105">
        <v>59.0</v>
      </c>
      <c r="E890" s="147"/>
      <c r="F890" s="105" t="str">
        <f t="shared" ref="F890:F894" si="61">IF(E890="","", ROUND(D890*E890,2))</f>
        <v/>
      </c>
    </row>
    <row r="891">
      <c r="A891" s="103" t="s">
        <v>33648</v>
      </c>
      <c r="B891" s="103" t="s">
        <v>32648</v>
      </c>
      <c r="C891" s="104" t="s">
        <v>79</v>
      </c>
      <c r="D891" s="105">
        <v>39.0</v>
      </c>
      <c r="E891" s="147"/>
      <c r="F891" s="105" t="str">
        <f t="shared" si="61"/>
        <v/>
      </c>
    </row>
    <row r="892">
      <c r="A892" s="103" t="s">
        <v>33649</v>
      </c>
      <c r="B892" s="103" t="s">
        <v>32650</v>
      </c>
      <c r="C892" s="104" t="s">
        <v>79</v>
      </c>
      <c r="D892" s="105">
        <v>12.0</v>
      </c>
      <c r="E892" s="147"/>
      <c r="F892" s="105" t="str">
        <f t="shared" si="61"/>
        <v/>
      </c>
    </row>
    <row r="893">
      <c r="A893" s="103" t="s">
        <v>33650</v>
      </c>
      <c r="B893" s="103" t="s">
        <v>33083</v>
      </c>
      <c r="C893" s="104" t="s">
        <v>79</v>
      </c>
      <c r="D893" s="105">
        <v>5.0</v>
      </c>
      <c r="E893" s="147"/>
      <c r="F893" s="105" t="str">
        <f t="shared" si="61"/>
        <v/>
      </c>
    </row>
    <row r="894">
      <c r="A894" s="103" t="s">
        <v>33651</v>
      </c>
      <c r="B894" s="103" t="s">
        <v>33652</v>
      </c>
      <c r="C894" s="104" t="s">
        <v>79</v>
      </c>
      <c r="D894" s="105">
        <v>3.0</v>
      </c>
      <c r="E894" s="147"/>
      <c r="F894" s="105" t="str">
        <f t="shared" si="61"/>
        <v/>
      </c>
    </row>
    <row r="895">
      <c r="A895" s="99" t="s">
        <v>33653</v>
      </c>
      <c r="B895" s="99" t="s">
        <v>1865</v>
      </c>
      <c r="C895" s="100"/>
      <c r="D895" s="99"/>
      <c r="E895" s="99"/>
      <c r="F895" s="102">
        <f>SUM(F896:F901)</f>
        <v>0</v>
      </c>
    </row>
    <row r="896">
      <c r="A896" s="103" t="s">
        <v>33654</v>
      </c>
      <c r="B896" s="103" t="s">
        <v>1867</v>
      </c>
      <c r="C896" s="104" t="s">
        <v>79</v>
      </c>
      <c r="D896" s="105">
        <v>1612.0</v>
      </c>
      <c r="E896" s="147"/>
      <c r="F896" s="105" t="str">
        <f t="shared" ref="F896:F901" si="62">IF(E896="","", ROUND(D896*E896,2))</f>
        <v/>
      </c>
    </row>
    <row r="897">
      <c r="A897" s="103" t="s">
        <v>33655</v>
      </c>
      <c r="B897" s="103" t="s">
        <v>32936</v>
      </c>
      <c r="C897" s="104" t="s">
        <v>159</v>
      </c>
      <c r="D897" s="105">
        <v>50532.31</v>
      </c>
      <c r="E897" s="147"/>
      <c r="F897" s="105" t="str">
        <f t="shared" si="62"/>
        <v/>
      </c>
    </row>
    <row r="898">
      <c r="A898" s="103" t="s">
        <v>33656</v>
      </c>
      <c r="B898" s="103" t="s">
        <v>32938</v>
      </c>
      <c r="C898" s="104" t="s">
        <v>159</v>
      </c>
      <c r="D898" s="105">
        <v>14386.77</v>
      </c>
      <c r="E898" s="147"/>
      <c r="F898" s="105" t="str">
        <f t="shared" si="62"/>
        <v/>
      </c>
    </row>
    <row r="899">
      <c r="A899" s="103" t="s">
        <v>33657</v>
      </c>
      <c r="B899" s="103" t="s">
        <v>32940</v>
      </c>
      <c r="C899" s="104" t="s">
        <v>159</v>
      </c>
      <c r="D899" s="105">
        <v>9097.300000000001</v>
      </c>
      <c r="E899" s="147"/>
      <c r="F899" s="105" t="str">
        <f t="shared" si="62"/>
        <v/>
      </c>
    </row>
    <row r="900">
      <c r="A900" s="103" t="s">
        <v>33658</v>
      </c>
      <c r="B900" s="103" t="s">
        <v>28147</v>
      </c>
      <c r="C900" s="104" t="s">
        <v>159</v>
      </c>
      <c r="D900" s="105">
        <v>4893.85</v>
      </c>
      <c r="E900" s="147"/>
      <c r="F900" s="105" t="str">
        <f t="shared" si="62"/>
        <v/>
      </c>
    </row>
    <row r="901">
      <c r="A901" s="103" t="s">
        <v>33659</v>
      </c>
      <c r="B901" s="103" t="s">
        <v>26891</v>
      </c>
      <c r="C901" s="104" t="s">
        <v>159</v>
      </c>
      <c r="D901" s="105">
        <v>1706.33</v>
      </c>
      <c r="E901" s="147"/>
      <c r="F901" s="105" t="str">
        <f t="shared" si="62"/>
        <v/>
      </c>
    </row>
    <row r="902">
      <c r="A902" s="99" t="s">
        <v>33660</v>
      </c>
      <c r="B902" s="99" t="s">
        <v>33661</v>
      </c>
      <c r="C902" s="100"/>
      <c r="D902" s="99"/>
      <c r="E902" s="99"/>
      <c r="F902" s="102">
        <f>F903+F1053</f>
        <v>0</v>
      </c>
    </row>
    <row r="903">
      <c r="A903" s="99" t="s">
        <v>33662</v>
      </c>
      <c r="B903" s="99" t="s">
        <v>32487</v>
      </c>
      <c r="C903" s="100"/>
      <c r="D903" s="99"/>
      <c r="E903" s="99"/>
      <c r="F903" s="102">
        <f>F904+F912+F925+F976+F985+F1014+F1037+F1046</f>
        <v>0</v>
      </c>
    </row>
    <row r="904">
      <c r="A904" s="99" t="s">
        <v>33663</v>
      </c>
      <c r="B904" s="99" t="s">
        <v>458</v>
      </c>
      <c r="C904" s="100"/>
      <c r="D904" s="99"/>
      <c r="E904" s="99"/>
      <c r="F904" s="102">
        <f>SUM(F905:F911)</f>
        <v>0</v>
      </c>
    </row>
    <row r="905">
      <c r="A905" s="103" t="s">
        <v>33664</v>
      </c>
      <c r="B905" s="103" t="s">
        <v>1770</v>
      </c>
      <c r="C905" s="104" t="s">
        <v>529</v>
      </c>
      <c r="D905" s="105">
        <v>66.81</v>
      </c>
      <c r="E905" s="147"/>
      <c r="F905" s="105" t="str">
        <f t="shared" ref="F905:F911" si="63">IF(E905="","", ROUND(D905*E905,2))</f>
        <v/>
      </c>
    </row>
    <row r="906">
      <c r="A906" s="103" t="s">
        <v>33665</v>
      </c>
      <c r="B906" s="103" t="s">
        <v>1772</v>
      </c>
      <c r="C906" s="104" t="s">
        <v>529</v>
      </c>
      <c r="D906" s="105">
        <v>66.81</v>
      </c>
      <c r="E906" s="147"/>
      <c r="F906" s="105" t="str">
        <f t="shared" si="63"/>
        <v/>
      </c>
    </row>
    <row r="907">
      <c r="A907" s="103" t="s">
        <v>33666</v>
      </c>
      <c r="B907" s="103" t="s">
        <v>25646</v>
      </c>
      <c r="C907" s="104" t="s">
        <v>159</v>
      </c>
      <c r="D907" s="105">
        <v>133628.13</v>
      </c>
      <c r="E907" s="147"/>
      <c r="F907" s="105" t="str">
        <f t="shared" si="63"/>
        <v/>
      </c>
    </row>
    <row r="908">
      <c r="A908" s="103" t="s">
        <v>33667</v>
      </c>
      <c r="B908" s="103" t="s">
        <v>25648</v>
      </c>
      <c r="C908" s="104" t="s">
        <v>159</v>
      </c>
      <c r="D908" s="105">
        <v>133628.13</v>
      </c>
      <c r="E908" s="147"/>
      <c r="F908" s="105" t="str">
        <f t="shared" si="63"/>
        <v/>
      </c>
    </row>
    <row r="909">
      <c r="A909" s="103" t="s">
        <v>33668</v>
      </c>
      <c r="B909" s="103" t="s">
        <v>25650</v>
      </c>
      <c r="C909" s="104" t="s">
        <v>79</v>
      </c>
      <c r="D909" s="105">
        <v>1336.0</v>
      </c>
      <c r="E909" s="147"/>
      <c r="F909" s="105" t="str">
        <f t="shared" si="63"/>
        <v/>
      </c>
    </row>
    <row r="910">
      <c r="A910" s="103" t="s">
        <v>33669</v>
      </c>
      <c r="B910" s="103" t="s">
        <v>25652</v>
      </c>
      <c r="C910" s="104" t="s">
        <v>79</v>
      </c>
      <c r="D910" s="105">
        <v>668.0</v>
      </c>
      <c r="E910" s="147"/>
      <c r="F910" s="105" t="str">
        <f t="shared" si="63"/>
        <v/>
      </c>
    </row>
    <row r="911">
      <c r="A911" s="103" t="s">
        <v>33670</v>
      </c>
      <c r="B911" s="103" t="s">
        <v>25654</v>
      </c>
      <c r="C911" s="104" t="s">
        <v>159</v>
      </c>
      <c r="D911" s="105">
        <v>66814.07</v>
      </c>
      <c r="E911" s="147"/>
      <c r="F911" s="105" t="str">
        <f t="shared" si="63"/>
        <v/>
      </c>
    </row>
    <row r="912">
      <c r="A912" s="99" t="s">
        <v>33671</v>
      </c>
      <c r="B912" s="99" t="s">
        <v>110</v>
      </c>
      <c r="C912" s="100"/>
      <c r="D912" s="99"/>
      <c r="E912" s="99"/>
      <c r="F912" s="102">
        <f>SUM(F913:F924)</f>
        <v>0</v>
      </c>
    </row>
    <row r="913">
      <c r="A913" s="103" t="s">
        <v>33672</v>
      </c>
      <c r="B913" s="103" t="s">
        <v>32498</v>
      </c>
      <c r="C913" s="104" t="s">
        <v>159</v>
      </c>
      <c r="D913" s="105">
        <v>43039.42</v>
      </c>
      <c r="E913" s="147"/>
      <c r="F913" s="105" t="str">
        <f t="shared" ref="F913:F924" si="64">IF(E913="","", ROUND(D913*E913,2))</f>
        <v/>
      </c>
    </row>
    <row r="914">
      <c r="A914" s="103" t="s">
        <v>33673</v>
      </c>
      <c r="B914" s="103" t="s">
        <v>32500</v>
      </c>
      <c r="C914" s="104" t="s">
        <v>159</v>
      </c>
      <c r="D914" s="105">
        <v>17397.3</v>
      </c>
      <c r="E914" s="147"/>
      <c r="F914" s="105" t="str">
        <f t="shared" si="64"/>
        <v/>
      </c>
    </row>
    <row r="915">
      <c r="A915" s="103" t="s">
        <v>33674</v>
      </c>
      <c r="B915" s="103" t="s">
        <v>32502</v>
      </c>
      <c r="C915" s="104" t="s">
        <v>159</v>
      </c>
      <c r="D915" s="105">
        <v>6377.35</v>
      </c>
      <c r="E915" s="147"/>
      <c r="F915" s="105" t="str">
        <f t="shared" si="64"/>
        <v/>
      </c>
    </row>
    <row r="916">
      <c r="A916" s="103" t="s">
        <v>33675</v>
      </c>
      <c r="B916" s="103" t="s">
        <v>32504</v>
      </c>
      <c r="C916" s="104" t="s">
        <v>159</v>
      </c>
      <c r="D916" s="105">
        <v>43039.42</v>
      </c>
      <c r="E916" s="147"/>
      <c r="F916" s="105" t="str">
        <f t="shared" si="64"/>
        <v/>
      </c>
    </row>
    <row r="917">
      <c r="A917" s="103" t="s">
        <v>33676</v>
      </c>
      <c r="B917" s="103" t="s">
        <v>32506</v>
      </c>
      <c r="C917" s="104" t="s">
        <v>159</v>
      </c>
      <c r="D917" s="105">
        <v>17397.3</v>
      </c>
      <c r="E917" s="147"/>
      <c r="F917" s="105" t="str">
        <f t="shared" si="64"/>
        <v/>
      </c>
    </row>
    <row r="918">
      <c r="A918" s="103" t="s">
        <v>33677</v>
      </c>
      <c r="B918" s="103" t="s">
        <v>28859</v>
      </c>
      <c r="C918" s="104" t="s">
        <v>159</v>
      </c>
      <c r="D918" s="105">
        <v>6377.35</v>
      </c>
      <c r="E918" s="147"/>
      <c r="F918" s="105" t="str">
        <f t="shared" si="64"/>
        <v/>
      </c>
    </row>
    <row r="919">
      <c r="A919" s="103" t="s">
        <v>33678</v>
      </c>
      <c r="B919" s="103" t="s">
        <v>32509</v>
      </c>
      <c r="C919" s="104" t="s">
        <v>159</v>
      </c>
      <c r="D919" s="105">
        <v>43039.42</v>
      </c>
      <c r="E919" s="147"/>
      <c r="F919" s="105" t="str">
        <f t="shared" si="64"/>
        <v/>
      </c>
    </row>
    <row r="920">
      <c r="A920" s="103" t="s">
        <v>33679</v>
      </c>
      <c r="B920" s="103" t="s">
        <v>32511</v>
      </c>
      <c r="C920" s="104" t="s">
        <v>159</v>
      </c>
      <c r="D920" s="105">
        <v>17397.3</v>
      </c>
      <c r="E920" s="147"/>
      <c r="F920" s="105" t="str">
        <f t="shared" si="64"/>
        <v/>
      </c>
    </row>
    <row r="921">
      <c r="A921" s="103" t="s">
        <v>33680</v>
      </c>
      <c r="B921" s="103" t="s">
        <v>32513</v>
      </c>
      <c r="C921" s="104" t="s">
        <v>159</v>
      </c>
      <c r="D921" s="105">
        <v>6377.35</v>
      </c>
      <c r="E921" s="147"/>
      <c r="F921" s="105" t="str">
        <f t="shared" si="64"/>
        <v/>
      </c>
    </row>
    <row r="922">
      <c r="A922" s="103" t="s">
        <v>33681</v>
      </c>
      <c r="B922" s="103" t="s">
        <v>32515</v>
      </c>
      <c r="C922" s="104" t="s">
        <v>159</v>
      </c>
      <c r="D922" s="105">
        <v>43039.42</v>
      </c>
      <c r="E922" s="147"/>
      <c r="F922" s="105" t="str">
        <f t="shared" si="64"/>
        <v/>
      </c>
    </row>
    <row r="923">
      <c r="A923" s="103" t="s">
        <v>33682</v>
      </c>
      <c r="B923" s="103" t="s">
        <v>32517</v>
      </c>
      <c r="C923" s="104" t="s">
        <v>159</v>
      </c>
      <c r="D923" s="105">
        <v>17397.3</v>
      </c>
      <c r="E923" s="147"/>
      <c r="F923" s="105" t="str">
        <f t="shared" si="64"/>
        <v/>
      </c>
    </row>
    <row r="924">
      <c r="A924" s="103" t="s">
        <v>33683</v>
      </c>
      <c r="B924" s="103" t="s">
        <v>1916</v>
      </c>
      <c r="C924" s="104" t="s">
        <v>159</v>
      </c>
      <c r="D924" s="105">
        <v>6377.35</v>
      </c>
      <c r="E924" s="147"/>
      <c r="F924" s="105" t="str">
        <f t="shared" si="64"/>
        <v/>
      </c>
    </row>
    <row r="925">
      <c r="A925" s="99" t="s">
        <v>33684</v>
      </c>
      <c r="B925" s="99" t="s">
        <v>32520</v>
      </c>
      <c r="C925" s="100"/>
      <c r="D925" s="99"/>
      <c r="E925" s="99"/>
      <c r="F925" s="102">
        <f>SUM(F926:F975)</f>
        <v>0</v>
      </c>
    </row>
    <row r="926">
      <c r="A926" s="103" t="s">
        <v>33685</v>
      </c>
      <c r="B926" s="103" t="s">
        <v>32522</v>
      </c>
      <c r="C926" s="104" t="s">
        <v>159</v>
      </c>
      <c r="D926" s="105">
        <v>43039.42</v>
      </c>
      <c r="E926" s="147"/>
      <c r="F926" s="105" t="str">
        <f t="shared" ref="F926:F975" si="65">IF(E926="","", ROUND(D926*E926,2))</f>
        <v/>
      </c>
    </row>
    <row r="927">
      <c r="A927" s="103" t="s">
        <v>33686</v>
      </c>
      <c r="B927" s="103" t="s">
        <v>32524</v>
      </c>
      <c r="C927" s="104" t="s">
        <v>159</v>
      </c>
      <c r="D927" s="105">
        <v>8221.59</v>
      </c>
      <c r="E927" s="147"/>
      <c r="F927" s="105" t="str">
        <f t="shared" si="65"/>
        <v/>
      </c>
    </row>
    <row r="928">
      <c r="A928" s="103" t="s">
        <v>33687</v>
      </c>
      <c r="B928" s="103" t="s">
        <v>32526</v>
      </c>
      <c r="C928" s="104" t="s">
        <v>159</v>
      </c>
      <c r="D928" s="105">
        <v>9175.710000000001</v>
      </c>
      <c r="E928" s="147"/>
      <c r="F928" s="105" t="str">
        <f t="shared" si="65"/>
        <v/>
      </c>
    </row>
    <row r="929">
      <c r="A929" s="103" t="s">
        <v>33688</v>
      </c>
      <c r="B929" s="103" t="s">
        <v>28912</v>
      </c>
      <c r="C929" s="104" t="s">
        <v>159</v>
      </c>
      <c r="D929" s="105">
        <v>3898.89</v>
      </c>
      <c r="E929" s="147"/>
      <c r="F929" s="105" t="str">
        <f t="shared" si="65"/>
        <v/>
      </c>
    </row>
    <row r="930">
      <c r="A930" s="103" t="s">
        <v>33689</v>
      </c>
      <c r="B930" s="103" t="s">
        <v>28639</v>
      </c>
      <c r="C930" s="104" t="s">
        <v>159</v>
      </c>
      <c r="D930" s="105">
        <v>2478.46</v>
      </c>
      <c r="E930" s="147"/>
      <c r="F930" s="105" t="str">
        <f t="shared" si="65"/>
        <v/>
      </c>
    </row>
    <row r="931">
      <c r="A931" s="103" t="s">
        <v>33690</v>
      </c>
      <c r="B931" s="103" t="s">
        <v>32530</v>
      </c>
      <c r="C931" s="104" t="s">
        <v>79</v>
      </c>
      <c r="D931" s="105">
        <v>178.0</v>
      </c>
      <c r="E931" s="147"/>
      <c r="F931" s="105" t="str">
        <f t="shared" si="65"/>
        <v/>
      </c>
    </row>
    <row r="932">
      <c r="A932" s="103" t="s">
        <v>33691</v>
      </c>
      <c r="B932" s="103" t="s">
        <v>32532</v>
      </c>
      <c r="C932" s="104" t="s">
        <v>79</v>
      </c>
      <c r="D932" s="105">
        <v>10.0</v>
      </c>
      <c r="E932" s="147"/>
      <c r="F932" s="105" t="str">
        <f t="shared" si="65"/>
        <v/>
      </c>
    </row>
    <row r="933">
      <c r="A933" s="103" t="s">
        <v>33692</v>
      </c>
      <c r="B933" s="103" t="s">
        <v>32534</v>
      </c>
      <c r="C933" s="104" t="s">
        <v>79</v>
      </c>
      <c r="D933" s="105">
        <v>6.0</v>
      </c>
      <c r="E933" s="147"/>
      <c r="F933" s="105" t="str">
        <f t="shared" si="65"/>
        <v/>
      </c>
    </row>
    <row r="934">
      <c r="A934" s="103" t="s">
        <v>33693</v>
      </c>
      <c r="B934" s="103" t="s">
        <v>32536</v>
      </c>
      <c r="C934" s="104" t="s">
        <v>79</v>
      </c>
      <c r="D934" s="105">
        <v>30.0</v>
      </c>
      <c r="E934" s="147"/>
      <c r="F934" s="105" t="str">
        <f t="shared" si="65"/>
        <v/>
      </c>
    </row>
    <row r="935">
      <c r="A935" s="103" t="s">
        <v>33694</v>
      </c>
      <c r="B935" s="103" t="s">
        <v>32538</v>
      </c>
      <c r="C935" s="104" t="s">
        <v>79</v>
      </c>
      <c r="D935" s="105">
        <v>4.0</v>
      </c>
      <c r="E935" s="147"/>
      <c r="F935" s="105" t="str">
        <f t="shared" si="65"/>
        <v/>
      </c>
    </row>
    <row r="936">
      <c r="A936" s="103" t="s">
        <v>33695</v>
      </c>
      <c r="B936" s="103" t="s">
        <v>32540</v>
      </c>
      <c r="C936" s="104" t="s">
        <v>79</v>
      </c>
      <c r="D936" s="105">
        <v>9.0</v>
      </c>
      <c r="E936" s="147"/>
      <c r="F936" s="105" t="str">
        <f t="shared" si="65"/>
        <v/>
      </c>
    </row>
    <row r="937">
      <c r="A937" s="103" t="s">
        <v>33696</v>
      </c>
      <c r="B937" s="103" t="s">
        <v>32542</v>
      </c>
      <c r="C937" s="104" t="s">
        <v>79</v>
      </c>
      <c r="D937" s="105">
        <v>19.0</v>
      </c>
      <c r="E937" s="147"/>
      <c r="F937" s="105" t="str">
        <f t="shared" si="65"/>
        <v/>
      </c>
    </row>
    <row r="938">
      <c r="A938" s="103" t="s">
        <v>33697</v>
      </c>
      <c r="B938" s="103" t="s">
        <v>32544</v>
      </c>
      <c r="C938" s="104" t="s">
        <v>79</v>
      </c>
      <c r="D938" s="105">
        <v>8.0</v>
      </c>
      <c r="E938" s="147"/>
      <c r="F938" s="105" t="str">
        <f t="shared" si="65"/>
        <v/>
      </c>
    </row>
    <row r="939">
      <c r="A939" s="103" t="s">
        <v>33698</v>
      </c>
      <c r="B939" s="103" t="s">
        <v>32548</v>
      </c>
      <c r="C939" s="104" t="s">
        <v>79</v>
      </c>
      <c r="D939" s="105">
        <v>1.0</v>
      </c>
      <c r="E939" s="147"/>
      <c r="F939" s="105" t="str">
        <f t="shared" si="65"/>
        <v/>
      </c>
    </row>
    <row r="940">
      <c r="A940" s="103" t="s">
        <v>33699</v>
      </c>
      <c r="B940" s="103" t="s">
        <v>32550</v>
      </c>
      <c r="C940" s="104" t="s">
        <v>79</v>
      </c>
      <c r="D940" s="105">
        <v>7.0</v>
      </c>
      <c r="E940" s="147"/>
      <c r="F940" s="105" t="str">
        <f t="shared" si="65"/>
        <v/>
      </c>
    </row>
    <row r="941">
      <c r="A941" s="103" t="s">
        <v>33700</v>
      </c>
      <c r="B941" s="103" t="s">
        <v>32552</v>
      </c>
      <c r="C941" s="104" t="s">
        <v>79</v>
      </c>
      <c r="D941" s="105">
        <v>8.0</v>
      </c>
      <c r="E941" s="147"/>
      <c r="F941" s="105" t="str">
        <f t="shared" si="65"/>
        <v/>
      </c>
    </row>
    <row r="942">
      <c r="A942" s="103" t="s">
        <v>33701</v>
      </c>
      <c r="B942" s="103" t="s">
        <v>32554</v>
      </c>
      <c r="C942" s="104" t="s">
        <v>79</v>
      </c>
      <c r="D942" s="105">
        <v>4.0</v>
      </c>
      <c r="E942" s="147"/>
      <c r="F942" s="105" t="str">
        <f t="shared" si="65"/>
        <v/>
      </c>
    </row>
    <row r="943">
      <c r="A943" s="103" t="s">
        <v>33702</v>
      </c>
      <c r="B943" s="103" t="s">
        <v>32556</v>
      </c>
      <c r="C943" s="104" t="s">
        <v>79</v>
      </c>
      <c r="D943" s="105">
        <v>4.0</v>
      </c>
      <c r="E943" s="147"/>
      <c r="F943" s="105" t="str">
        <f t="shared" si="65"/>
        <v/>
      </c>
    </row>
    <row r="944">
      <c r="A944" s="103" t="s">
        <v>33703</v>
      </c>
      <c r="B944" s="103" t="s">
        <v>32558</v>
      </c>
      <c r="C944" s="104" t="s">
        <v>79</v>
      </c>
      <c r="D944" s="105">
        <v>7.0</v>
      </c>
      <c r="E944" s="147"/>
      <c r="F944" s="105" t="str">
        <f t="shared" si="65"/>
        <v/>
      </c>
    </row>
    <row r="945">
      <c r="A945" s="103" t="s">
        <v>33704</v>
      </c>
      <c r="B945" s="103" t="s">
        <v>32560</v>
      </c>
      <c r="C945" s="104" t="s">
        <v>79</v>
      </c>
      <c r="D945" s="105">
        <v>3.0</v>
      </c>
      <c r="E945" s="147"/>
      <c r="F945" s="105" t="str">
        <f t="shared" si="65"/>
        <v/>
      </c>
    </row>
    <row r="946">
      <c r="A946" s="103" t="s">
        <v>33705</v>
      </c>
      <c r="B946" s="103" t="s">
        <v>33014</v>
      </c>
      <c r="C946" s="104" t="s">
        <v>79</v>
      </c>
      <c r="D946" s="105">
        <v>3.0</v>
      </c>
      <c r="E946" s="147"/>
      <c r="F946" s="105" t="str">
        <f t="shared" si="65"/>
        <v/>
      </c>
    </row>
    <row r="947">
      <c r="A947" s="103" t="s">
        <v>33706</v>
      </c>
      <c r="B947" s="103" t="s">
        <v>33437</v>
      </c>
      <c r="C947" s="104" t="s">
        <v>79</v>
      </c>
      <c r="D947" s="105">
        <v>1.0</v>
      </c>
      <c r="E947" s="147"/>
      <c r="F947" s="105" t="str">
        <f t="shared" si="65"/>
        <v/>
      </c>
    </row>
    <row r="948">
      <c r="A948" s="103" t="s">
        <v>33707</v>
      </c>
      <c r="B948" s="103" t="s">
        <v>33171</v>
      </c>
      <c r="C948" s="104" t="s">
        <v>79</v>
      </c>
      <c r="D948" s="105">
        <v>2.0</v>
      </c>
      <c r="E948" s="147"/>
      <c r="F948" s="105" t="str">
        <f t="shared" si="65"/>
        <v/>
      </c>
    </row>
    <row r="949">
      <c r="A949" s="103" t="s">
        <v>33708</v>
      </c>
      <c r="B949" s="103" t="s">
        <v>32562</v>
      </c>
      <c r="C949" s="104" t="s">
        <v>79</v>
      </c>
      <c r="D949" s="105">
        <v>2.0</v>
      </c>
      <c r="E949" s="147"/>
      <c r="F949" s="105" t="str">
        <f t="shared" si="65"/>
        <v/>
      </c>
    </row>
    <row r="950">
      <c r="A950" s="103" t="s">
        <v>33709</v>
      </c>
      <c r="B950" s="103" t="s">
        <v>33017</v>
      </c>
      <c r="C950" s="104" t="s">
        <v>79</v>
      </c>
      <c r="D950" s="105">
        <v>2.0</v>
      </c>
      <c r="E950" s="147"/>
      <c r="F950" s="105" t="str">
        <f t="shared" si="65"/>
        <v/>
      </c>
    </row>
    <row r="951">
      <c r="A951" s="103" t="s">
        <v>33710</v>
      </c>
      <c r="B951" s="103" t="s">
        <v>33174</v>
      </c>
      <c r="C951" s="104" t="s">
        <v>79</v>
      </c>
      <c r="D951" s="105">
        <v>1.0</v>
      </c>
      <c r="E951" s="147"/>
      <c r="F951" s="105" t="str">
        <f t="shared" si="65"/>
        <v/>
      </c>
    </row>
    <row r="952">
      <c r="A952" s="103" t="s">
        <v>33711</v>
      </c>
      <c r="B952" s="103" t="s">
        <v>33712</v>
      </c>
      <c r="C952" s="104" t="s">
        <v>79</v>
      </c>
      <c r="D952" s="105">
        <v>1.0</v>
      </c>
      <c r="E952" s="147"/>
      <c r="F952" s="105" t="str">
        <f t="shared" si="65"/>
        <v/>
      </c>
    </row>
    <row r="953">
      <c r="A953" s="103" t="s">
        <v>33713</v>
      </c>
      <c r="B953" s="103" t="s">
        <v>32564</v>
      </c>
      <c r="C953" s="104" t="s">
        <v>79</v>
      </c>
      <c r="D953" s="105">
        <v>30.0</v>
      </c>
      <c r="E953" s="147"/>
      <c r="F953" s="105" t="str">
        <f t="shared" si="65"/>
        <v/>
      </c>
    </row>
    <row r="954">
      <c r="A954" s="103" t="s">
        <v>33714</v>
      </c>
      <c r="B954" s="103" t="s">
        <v>32566</v>
      </c>
      <c r="C954" s="104" t="s">
        <v>79</v>
      </c>
      <c r="D954" s="105">
        <v>11.0</v>
      </c>
      <c r="E954" s="147"/>
      <c r="F954" s="105" t="str">
        <f t="shared" si="65"/>
        <v/>
      </c>
    </row>
    <row r="955">
      <c r="A955" s="103" t="s">
        <v>33715</v>
      </c>
      <c r="B955" s="103" t="s">
        <v>33020</v>
      </c>
      <c r="C955" s="104" t="s">
        <v>79</v>
      </c>
      <c r="D955" s="105">
        <v>16.0</v>
      </c>
      <c r="E955" s="147"/>
      <c r="F955" s="105" t="str">
        <f t="shared" si="65"/>
        <v/>
      </c>
    </row>
    <row r="956">
      <c r="A956" s="103" t="s">
        <v>33716</v>
      </c>
      <c r="B956" s="103" t="s">
        <v>32568</v>
      </c>
      <c r="C956" s="104" t="s">
        <v>79</v>
      </c>
      <c r="D956" s="105">
        <v>1.0</v>
      </c>
      <c r="E956" s="147"/>
      <c r="F956" s="105" t="str">
        <f t="shared" si="65"/>
        <v/>
      </c>
    </row>
    <row r="957">
      <c r="A957" s="103" t="s">
        <v>33717</v>
      </c>
      <c r="B957" s="103" t="s">
        <v>32570</v>
      </c>
      <c r="C957" s="104" t="s">
        <v>79</v>
      </c>
      <c r="D957" s="105">
        <v>4.0</v>
      </c>
      <c r="E957" s="147"/>
      <c r="F957" s="105" t="str">
        <f t="shared" si="65"/>
        <v/>
      </c>
    </row>
    <row r="958">
      <c r="A958" s="103" t="s">
        <v>33718</v>
      </c>
      <c r="B958" s="103" t="s">
        <v>33446</v>
      </c>
      <c r="C958" s="104" t="s">
        <v>79</v>
      </c>
      <c r="D958" s="105">
        <v>2.0</v>
      </c>
      <c r="E958" s="147"/>
      <c r="F958" s="105" t="str">
        <f t="shared" si="65"/>
        <v/>
      </c>
    </row>
    <row r="959">
      <c r="A959" s="103" t="s">
        <v>33719</v>
      </c>
      <c r="B959" s="103" t="s">
        <v>33180</v>
      </c>
      <c r="C959" s="104" t="s">
        <v>79</v>
      </c>
      <c r="D959" s="105">
        <v>1.0</v>
      </c>
      <c r="E959" s="147"/>
      <c r="F959" s="105" t="str">
        <f t="shared" si="65"/>
        <v/>
      </c>
    </row>
    <row r="960">
      <c r="A960" s="103" t="s">
        <v>33720</v>
      </c>
      <c r="B960" s="103" t="s">
        <v>32572</v>
      </c>
      <c r="C960" s="104" t="s">
        <v>79</v>
      </c>
      <c r="D960" s="105">
        <v>1.0</v>
      </c>
      <c r="E960" s="147"/>
      <c r="F960" s="105" t="str">
        <f t="shared" si="65"/>
        <v/>
      </c>
    </row>
    <row r="961">
      <c r="A961" s="103" t="s">
        <v>33721</v>
      </c>
      <c r="B961" s="103" t="s">
        <v>32574</v>
      </c>
      <c r="C961" s="104" t="s">
        <v>79</v>
      </c>
      <c r="D961" s="105">
        <v>2.0</v>
      </c>
      <c r="E961" s="147"/>
      <c r="F961" s="105" t="str">
        <f t="shared" si="65"/>
        <v/>
      </c>
    </row>
    <row r="962">
      <c r="A962" s="103" t="s">
        <v>33722</v>
      </c>
      <c r="B962" s="103" t="s">
        <v>32576</v>
      </c>
      <c r="C962" s="104" t="s">
        <v>79</v>
      </c>
      <c r="D962" s="105">
        <v>1.0</v>
      </c>
      <c r="E962" s="147"/>
      <c r="F962" s="105" t="str">
        <f t="shared" si="65"/>
        <v/>
      </c>
    </row>
    <row r="963">
      <c r="A963" s="103" t="s">
        <v>33723</v>
      </c>
      <c r="B963" s="103" t="s">
        <v>32580</v>
      </c>
      <c r="C963" s="104" t="s">
        <v>79</v>
      </c>
      <c r="D963" s="105">
        <v>27.0</v>
      </c>
      <c r="E963" s="147"/>
      <c r="F963" s="105" t="str">
        <f t="shared" si="65"/>
        <v/>
      </c>
    </row>
    <row r="964">
      <c r="A964" s="103" t="s">
        <v>33724</v>
      </c>
      <c r="B964" s="103" t="s">
        <v>32578</v>
      </c>
      <c r="C964" s="104" t="s">
        <v>79</v>
      </c>
      <c r="D964" s="105">
        <v>178.0</v>
      </c>
      <c r="E964" s="147"/>
      <c r="F964" s="105" t="str">
        <f t="shared" si="65"/>
        <v/>
      </c>
    </row>
    <row r="965">
      <c r="A965" s="103" t="s">
        <v>33725</v>
      </c>
      <c r="B965" s="103" t="s">
        <v>32582</v>
      </c>
      <c r="C965" s="104" t="s">
        <v>79</v>
      </c>
      <c r="D965" s="105">
        <v>32.0</v>
      </c>
      <c r="E965" s="147"/>
      <c r="F965" s="105" t="str">
        <f t="shared" si="65"/>
        <v/>
      </c>
    </row>
    <row r="966">
      <c r="A966" s="103" t="s">
        <v>33726</v>
      </c>
      <c r="B966" s="103" t="s">
        <v>32584</v>
      </c>
      <c r="C966" s="104" t="s">
        <v>79</v>
      </c>
      <c r="D966" s="105">
        <v>6.0</v>
      </c>
      <c r="E966" s="147"/>
      <c r="F966" s="105" t="str">
        <f t="shared" si="65"/>
        <v/>
      </c>
    </row>
    <row r="967">
      <c r="A967" s="103" t="s">
        <v>33727</v>
      </c>
      <c r="B967" s="103" t="s">
        <v>32586</v>
      </c>
      <c r="C967" s="104" t="s">
        <v>79</v>
      </c>
      <c r="D967" s="105">
        <v>111.0</v>
      </c>
      <c r="E967" s="147"/>
      <c r="F967" s="105" t="str">
        <f t="shared" si="65"/>
        <v/>
      </c>
    </row>
    <row r="968">
      <c r="A968" s="103" t="s">
        <v>33728</v>
      </c>
      <c r="B968" s="103" t="s">
        <v>33190</v>
      </c>
      <c r="C968" s="104" t="s">
        <v>79</v>
      </c>
      <c r="D968" s="105">
        <v>8.0</v>
      </c>
      <c r="E968" s="147"/>
      <c r="F968" s="105" t="str">
        <f t="shared" si="65"/>
        <v/>
      </c>
    </row>
    <row r="969">
      <c r="A969" s="103" t="s">
        <v>33729</v>
      </c>
      <c r="B969" s="103" t="s">
        <v>33034</v>
      </c>
      <c r="C969" s="104" t="s">
        <v>79</v>
      </c>
      <c r="D969" s="105">
        <v>94.0</v>
      </c>
      <c r="E969" s="147"/>
      <c r="F969" s="105" t="str">
        <f t="shared" si="65"/>
        <v/>
      </c>
    </row>
    <row r="970">
      <c r="A970" s="103" t="s">
        <v>33730</v>
      </c>
      <c r="B970" s="103" t="s">
        <v>33457</v>
      </c>
      <c r="C970" s="104" t="s">
        <v>79</v>
      </c>
      <c r="D970" s="105">
        <v>5.0</v>
      </c>
      <c r="E970" s="147"/>
      <c r="F970" s="105" t="str">
        <f t="shared" si="65"/>
        <v/>
      </c>
    </row>
    <row r="971">
      <c r="A971" s="103" t="s">
        <v>33731</v>
      </c>
      <c r="B971" s="103" t="s">
        <v>32588</v>
      </c>
      <c r="C971" s="104" t="s">
        <v>79</v>
      </c>
      <c r="D971" s="105">
        <v>4.0</v>
      </c>
      <c r="E971" s="147"/>
      <c r="F971" s="105" t="str">
        <f t="shared" si="65"/>
        <v/>
      </c>
    </row>
    <row r="972">
      <c r="A972" s="103" t="s">
        <v>33732</v>
      </c>
      <c r="B972" s="103" t="s">
        <v>33193</v>
      </c>
      <c r="C972" s="104" t="s">
        <v>79</v>
      </c>
      <c r="D972" s="105">
        <v>2.0</v>
      </c>
      <c r="E972" s="147"/>
      <c r="F972" s="105" t="str">
        <f t="shared" si="65"/>
        <v/>
      </c>
    </row>
    <row r="973">
      <c r="A973" s="103" t="s">
        <v>33733</v>
      </c>
      <c r="B973" s="103" t="s">
        <v>33195</v>
      </c>
      <c r="C973" s="104" t="s">
        <v>79</v>
      </c>
      <c r="D973" s="105">
        <v>16.0</v>
      </c>
      <c r="E973" s="147"/>
      <c r="F973" s="105" t="str">
        <f t="shared" si="65"/>
        <v/>
      </c>
    </row>
    <row r="974">
      <c r="A974" s="103" t="s">
        <v>33734</v>
      </c>
      <c r="B974" s="103" t="s">
        <v>33735</v>
      </c>
      <c r="C974" s="104" t="s">
        <v>79</v>
      </c>
      <c r="D974" s="105">
        <v>4.0</v>
      </c>
      <c r="E974" s="147"/>
      <c r="F974" s="105" t="str">
        <f t="shared" si="65"/>
        <v/>
      </c>
    </row>
    <row r="975">
      <c r="A975" s="103" t="s">
        <v>33736</v>
      </c>
      <c r="B975" s="103" t="s">
        <v>32590</v>
      </c>
      <c r="C975" s="104" t="s">
        <v>79</v>
      </c>
      <c r="D975" s="105">
        <v>2.0</v>
      </c>
      <c r="E975" s="147"/>
      <c r="F975" s="105" t="str">
        <f t="shared" si="65"/>
        <v/>
      </c>
    </row>
    <row r="976">
      <c r="A976" s="99" t="s">
        <v>33737</v>
      </c>
      <c r="B976" s="99" t="s">
        <v>32592</v>
      </c>
      <c r="C976" s="100"/>
      <c r="D976" s="99"/>
      <c r="E976" s="99"/>
      <c r="F976" s="102">
        <f>SUM(F977:F984)</f>
        <v>0</v>
      </c>
    </row>
    <row r="977">
      <c r="A977" s="103" t="s">
        <v>33738</v>
      </c>
      <c r="B977" s="103" t="s">
        <v>32594</v>
      </c>
      <c r="C977" s="104" t="s">
        <v>159</v>
      </c>
      <c r="D977" s="105">
        <v>43039.42</v>
      </c>
      <c r="E977" s="147"/>
      <c r="F977" s="105" t="str">
        <f t="shared" ref="F977:F984" si="66">IF(E977="","", ROUND(D977*E977,2))</f>
        <v/>
      </c>
    </row>
    <row r="978">
      <c r="A978" s="103" t="s">
        <v>33739</v>
      </c>
      <c r="B978" s="103" t="s">
        <v>32596</v>
      </c>
      <c r="C978" s="104" t="s">
        <v>159</v>
      </c>
      <c r="D978" s="105">
        <v>8221.59</v>
      </c>
      <c r="E978" s="147"/>
      <c r="F978" s="105" t="str">
        <f t="shared" si="66"/>
        <v/>
      </c>
    </row>
    <row r="979">
      <c r="A979" s="103" t="s">
        <v>33740</v>
      </c>
      <c r="B979" s="103" t="s">
        <v>32598</v>
      </c>
      <c r="C979" s="104" t="s">
        <v>159</v>
      </c>
      <c r="D979" s="105">
        <v>9175.710000000001</v>
      </c>
      <c r="E979" s="147"/>
      <c r="F979" s="105" t="str">
        <f t="shared" si="66"/>
        <v/>
      </c>
    </row>
    <row r="980">
      <c r="A980" s="103" t="s">
        <v>33741</v>
      </c>
      <c r="B980" s="103" t="s">
        <v>28914</v>
      </c>
      <c r="C980" s="104" t="s">
        <v>159</v>
      </c>
      <c r="D980" s="105">
        <v>3898.89</v>
      </c>
      <c r="E980" s="147"/>
      <c r="F980" s="105" t="str">
        <f t="shared" si="66"/>
        <v/>
      </c>
    </row>
    <row r="981">
      <c r="A981" s="103" t="s">
        <v>33742</v>
      </c>
      <c r="B981" s="103" t="s">
        <v>29360</v>
      </c>
      <c r="C981" s="104" t="s">
        <v>159</v>
      </c>
      <c r="D981" s="105">
        <v>2478.46</v>
      </c>
      <c r="E981" s="147"/>
      <c r="F981" s="105" t="str">
        <f t="shared" si="66"/>
        <v/>
      </c>
    </row>
    <row r="982">
      <c r="A982" s="103" t="s">
        <v>33743</v>
      </c>
      <c r="B982" s="103" t="s">
        <v>32602</v>
      </c>
      <c r="C982" s="104" t="s">
        <v>79</v>
      </c>
      <c r="D982" s="105">
        <v>241.0</v>
      </c>
      <c r="E982" s="147"/>
      <c r="F982" s="105" t="str">
        <f t="shared" si="66"/>
        <v/>
      </c>
    </row>
    <row r="983">
      <c r="A983" s="103" t="s">
        <v>33744</v>
      </c>
      <c r="B983" s="103" t="s">
        <v>32604</v>
      </c>
      <c r="C983" s="104" t="s">
        <v>79</v>
      </c>
      <c r="D983" s="105">
        <v>466.0</v>
      </c>
      <c r="E983" s="147"/>
      <c r="F983" s="105" t="str">
        <f t="shared" si="66"/>
        <v/>
      </c>
    </row>
    <row r="984">
      <c r="A984" s="103" t="s">
        <v>33745</v>
      </c>
      <c r="B984" s="103" t="s">
        <v>28646</v>
      </c>
      <c r="C984" s="104" t="s">
        <v>79</v>
      </c>
      <c r="D984" s="105">
        <v>161.0</v>
      </c>
      <c r="E984" s="147"/>
      <c r="F984" s="105" t="str">
        <f t="shared" si="66"/>
        <v/>
      </c>
    </row>
    <row r="985">
      <c r="A985" s="99" t="s">
        <v>33746</v>
      </c>
      <c r="B985" s="99" t="s">
        <v>32607</v>
      </c>
      <c r="C985" s="100"/>
      <c r="D985" s="99"/>
      <c r="E985" s="99"/>
      <c r="F985" s="102">
        <f>F986+F995+F1001+F1009</f>
        <v>0</v>
      </c>
    </row>
    <row r="986">
      <c r="A986" s="99" t="s">
        <v>33747</v>
      </c>
      <c r="B986" s="99" t="s">
        <v>32609</v>
      </c>
      <c r="C986" s="100"/>
      <c r="D986" s="99"/>
      <c r="E986" s="99"/>
      <c r="F986" s="102">
        <f>SUM(F987:F994)</f>
        <v>0</v>
      </c>
    </row>
    <row r="987">
      <c r="A987" s="103" t="s">
        <v>33748</v>
      </c>
      <c r="B987" s="103" t="s">
        <v>32611</v>
      </c>
      <c r="C987" s="104" t="s">
        <v>79</v>
      </c>
      <c r="D987" s="105">
        <v>207.0</v>
      </c>
      <c r="E987" s="147"/>
      <c r="F987" s="105" t="str">
        <f t="shared" ref="F987:F994" si="67">IF(E987="","", ROUND(D987*E987,2))</f>
        <v/>
      </c>
    </row>
    <row r="988">
      <c r="A988" s="103" t="s">
        <v>33749</v>
      </c>
      <c r="B988" s="103" t="s">
        <v>32613</v>
      </c>
      <c r="C988" s="104" t="s">
        <v>79</v>
      </c>
      <c r="D988" s="105">
        <v>55.0</v>
      </c>
      <c r="E988" s="147"/>
      <c r="F988" s="105" t="str">
        <f t="shared" si="67"/>
        <v/>
      </c>
    </row>
    <row r="989">
      <c r="A989" s="103" t="s">
        <v>33750</v>
      </c>
      <c r="B989" s="103" t="s">
        <v>32615</v>
      </c>
      <c r="C989" s="104" t="s">
        <v>79</v>
      </c>
      <c r="D989" s="105">
        <v>51.0</v>
      </c>
      <c r="E989" s="147"/>
      <c r="F989" s="105" t="str">
        <f t="shared" si="67"/>
        <v/>
      </c>
    </row>
    <row r="990">
      <c r="A990" s="103" t="s">
        <v>33751</v>
      </c>
      <c r="B990" s="103" t="s">
        <v>32617</v>
      </c>
      <c r="C990" s="104" t="s">
        <v>79</v>
      </c>
      <c r="D990" s="105">
        <v>21.0</v>
      </c>
      <c r="E990" s="147"/>
      <c r="F990" s="105" t="str">
        <f t="shared" si="67"/>
        <v/>
      </c>
    </row>
    <row r="991">
      <c r="A991" s="103" t="s">
        <v>33752</v>
      </c>
      <c r="B991" s="103" t="s">
        <v>33058</v>
      </c>
      <c r="C991" s="104" t="s">
        <v>79</v>
      </c>
      <c r="D991" s="105">
        <v>13.0</v>
      </c>
      <c r="E991" s="147"/>
      <c r="F991" s="105" t="str">
        <f t="shared" si="67"/>
        <v/>
      </c>
    </row>
    <row r="992">
      <c r="A992" s="103" t="s">
        <v>33753</v>
      </c>
      <c r="B992" s="103" t="s">
        <v>32619</v>
      </c>
      <c r="C992" s="104" t="s">
        <v>79</v>
      </c>
      <c r="D992" s="105">
        <v>207.0</v>
      </c>
      <c r="E992" s="147"/>
      <c r="F992" s="105" t="str">
        <f t="shared" si="67"/>
        <v/>
      </c>
    </row>
    <row r="993">
      <c r="A993" s="103" t="s">
        <v>33754</v>
      </c>
      <c r="B993" s="103" t="s">
        <v>32621</v>
      </c>
      <c r="C993" s="104" t="s">
        <v>79</v>
      </c>
      <c r="D993" s="105">
        <v>106.0</v>
      </c>
      <c r="E993" s="147"/>
      <c r="F993" s="105" t="str">
        <f t="shared" si="67"/>
        <v/>
      </c>
    </row>
    <row r="994">
      <c r="A994" s="103" t="s">
        <v>33755</v>
      </c>
      <c r="B994" s="103" t="s">
        <v>32623</v>
      </c>
      <c r="C994" s="104" t="s">
        <v>79</v>
      </c>
      <c r="D994" s="105">
        <v>34.0</v>
      </c>
      <c r="E994" s="147"/>
      <c r="F994" s="105" t="str">
        <f t="shared" si="67"/>
        <v/>
      </c>
    </row>
    <row r="995">
      <c r="A995" s="99" t="s">
        <v>33756</v>
      </c>
      <c r="B995" s="99" t="s">
        <v>32625</v>
      </c>
      <c r="C995" s="100"/>
      <c r="D995" s="99"/>
      <c r="E995" s="99"/>
      <c r="F995" s="102">
        <f>SUM(F996:F1000)</f>
        <v>0</v>
      </c>
    </row>
    <row r="996">
      <c r="A996" s="103" t="s">
        <v>33757</v>
      </c>
      <c r="B996" s="103" t="s">
        <v>27299</v>
      </c>
      <c r="C996" s="104" t="s">
        <v>79</v>
      </c>
      <c r="D996" s="105">
        <v>1.0</v>
      </c>
      <c r="E996" s="147"/>
      <c r="F996" s="105" t="str">
        <f t="shared" ref="F996:F1000" si="68">IF(E996="","", ROUND(D996*E996,2))</f>
        <v/>
      </c>
    </row>
    <row r="997">
      <c r="A997" s="103" t="s">
        <v>33758</v>
      </c>
      <c r="B997" s="103" t="s">
        <v>26161</v>
      </c>
      <c r="C997" s="104" t="s">
        <v>79</v>
      </c>
      <c r="D997" s="105">
        <v>1.0</v>
      </c>
      <c r="E997" s="147"/>
      <c r="F997" s="105" t="str">
        <f t="shared" si="68"/>
        <v/>
      </c>
    </row>
    <row r="998">
      <c r="A998" s="103" t="s">
        <v>33759</v>
      </c>
      <c r="B998" s="103" t="s">
        <v>32628</v>
      </c>
      <c r="C998" s="104" t="s">
        <v>79</v>
      </c>
      <c r="D998" s="105">
        <v>1.0</v>
      </c>
      <c r="E998" s="147"/>
      <c r="F998" s="105" t="str">
        <f t="shared" si="68"/>
        <v/>
      </c>
    </row>
    <row r="999">
      <c r="A999" s="103" t="s">
        <v>33760</v>
      </c>
      <c r="B999" s="103" t="s">
        <v>32632</v>
      </c>
      <c r="C999" s="104" t="s">
        <v>79</v>
      </c>
      <c r="D999" s="105">
        <v>1.0</v>
      </c>
      <c r="E999" s="147"/>
      <c r="F999" s="105" t="str">
        <f t="shared" si="68"/>
        <v/>
      </c>
    </row>
    <row r="1000">
      <c r="A1000" s="103" t="s">
        <v>33761</v>
      </c>
      <c r="B1000" s="103" t="s">
        <v>26902</v>
      </c>
      <c r="C1000" s="104" t="s">
        <v>79</v>
      </c>
      <c r="D1000" s="105">
        <v>1.0</v>
      </c>
      <c r="E1000" s="147"/>
      <c r="F1000" s="105" t="str">
        <f t="shared" si="68"/>
        <v/>
      </c>
    </row>
    <row r="1001">
      <c r="A1001" s="99" t="s">
        <v>33762</v>
      </c>
      <c r="B1001" s="99" t="s">
        <v>32635</v>
      </c>
      <c r="C1001" s="100"/>
      <c r="D1001" s="99"/>
      <c r="E1001" s="99"/>
      <c r="F1001" s="102">
        <f>SUM(F1002:F1008)</f>
        <v>0</v>
      </c>
    </row>
    <row r="1002">
      <c r="A1002" s="103" t="s">
        <v>33763</v>
      </c>
      <c r="B1002" s="103" t="s">
        <v>28770</v>
      </c>
      <c r="C1002" s="104" t="s">
        <v>79</v>
      </c>
      <c r="D1002" s="105">
        <v>4.0</v>
      </c>
      <c r="E1002" s="147"/>
      <c r="F1002" s="105" t="str">
        <f t="shared" ref="F1002:F1008" si="69">IF(E1002="","", ROUND(D1002*E1002,2))</f>
        <v/>
      </c>
    </row>
    <row r="1003">
      <c r="A1003" s="103" t="s">
        <v>33764</v>
      </c>
      <c r="B1003" s="103" t="s">
        <v>33073</v>
      </c>
      <c r="C1003" s="104" t="s">
        <v>79</v>
      </c>
      <c r="D1003" s="105">
        <v>1.0</v>
      </c>
      <c r="E1003" s="147"/>
      <c r="F1003" s="105" t="str">
        <f t="shared" si="69"/>
        <v/>
      </c>
    </row>
    <row r="1004">
      <c r="A1004" s="103" t="s">
        <v>33765</v>
      </c>
      <c r="B1004" s="103" t="s">
        <v>14226</v>
      </c>
      <c r="C1004" s="104" t="s">
        <v>79</v>
      </c>
      <c r="D1004" s="105">
        <v>4.0</v>
      </c>
      <c r="E1004" s="147"/>
      <c r="F1004" s="105" t="str">
        <f t="shared" si="69"/>
        <v/>
      </c>
    </row>
    <row r="1005">
      <c r="A1005" s="103" t="s">
        <v>33766</v>
      </c>
      <c r="B1005" s="103" t="s">
        <v>32639</v>
      </c>
      <c r="C1005" s="104" t="s">
        <v>79</v>
      </c>
      <c r="D1005" s="105">
        <v>2.0</v>
      </c>
      <c r="E1005" s="147"/>
      <c r="F1005" s="105" t="str">
        <f t="shared" si="69"/>
        <v/>
      </c>
    </row>
    <row r="1006">
      <c r="A1006" s="103" t="s">
        <v>33767</v>
      </c>
      <c r="B1006" s="103" t="s">
        <v>32641</v>
      </c>
      <c r="C1006" s="104" t="s">
        <v>79</v>
      </c>
      <c r="D1006" s="105">
        <v>1.0</v>
      </c>
      <c r="E1006" s="147"/>
      <c r="F1006" s="105" t="str">
        <f t="shared" si="69"/>
        <v/>
      </c>
    </row>
    <row r="1007">
      <c r="A1007" s="103" t="s">
        <v>33768</v>
      </c>
      <c r="B1007" s="103" t="s">
        <v>31383</v>
      </c>
      <c r="C1007" s="104" t="s">
        <v>79</v>
      </c>
      <c r="D1007" s="105">
        <v>1.0</v>
      </c>
      <c r="E1007" s="147"/>
      <c r="F1007" s="105" t="str">
        <f t="shared" si="69"/>
        <v/>
      </c>
    </row>
    <row r="1008">
      <c r="A1008" s="103" t="s">
        <v>33769</v>
      </c>
      <c r="B1008" s="103" t="s">
        <v>26908</v>
      </c>
      <c r="C1008" s="104" t="s">
        <v>79</v>
      </c>
      <c r="D1008" s="105">
        <v>4.0</v>
      </c>
      <c r="E1008" s="147"/>
      <c r="F1008" s="105" t="str">
        <f t="shared" si="69"/>
        <v/>
      </c>
    </row>
    <row r="1009">
      <c r="A1009" s="99" t="s">
        <v>33770</v>
      </c>
      <c r="B1009" s="99" t="s">
        <v>32644</v>
      </c>
      <c r="C1009" s="100"/>
      <c r="D1009" s="99"/>
      <c r="E1009" s="99"/>
      <c r="F1009" s="102">
        <f>SUM(F1010:F1013)</f>
        <v>0</v>
      </c>
    </row>
    <row r="1010">
      <c r="A1010" s="103" t="s">
        <v>33771</v>
      </c>
      <c r="B1010" s="103" t="s">
        <v>32646</v>
      </c>
      <c r="C1010" s="104" t="s">
        <v>79</v>
      </c>
      <c r="D1010" s="105">
        <v>41.0</v>
      </c>
      <c r="E1010" s="147"/>
      <c r="F1010" s="105" t="str">
        <f t="shared" ref="F1010:F1013" si="70">IF(E1010="","", ROUND(D1010*E1010,2))</f>
        <v/>
      </c>
    </row>
    <row r="1011">
      <c r="A1011" s="103" t="s">
        <v>33772</v>
      </c>
      <c r="B1011" s="103" t="s">
        <v>32648</v>
      </c>
      <c r="C1011" s="104" t="s">
        <v>79</v>
      </c>
      <c r="D1011" s="105">
        <v>27.0</v>
      </c>
      <c r="E1011" s="147"/>
      <c r="F1011" s="105" t="str">
        <f t="shared" si="70"/>
        <v/>
      </c>
    </row>
    <row r="1012">
      <c r="A1012" s="103" t="s">
        <v>33773</v>
      </c>
      <c r="B1012" s="103" t="s">
        <v>32650</v>
      </c>
      <c r="C1012" s="104" t="s">
        <v>79</v>
      </c>
      <c r="D1012" s="105">
        <v>13.0</v>
      </c>
      <c r="E1012" s="147"/>
      <c r="F1012" s="105" t="str">
        <f t="shared" si="70"/>
        <v/>
      </c>
    </row>
    <row r="1013">
      <c r="A1013" s="103" t="s">
        <v>33774</v>
      </c>
      <c r="B1013" s="103" t="s">
        <v>33083</v>
      </c>
      <c r="C1013" s="104" t="s">
        <v>79</v>
      </c>
      <c r="D1013" s="105">
        <v>1.0</v>
      </c>
      <c r="E1013" s="147"/>
      <c r="F1013" s="105" t="str">
        <f t="shared" si="70"/>
        <v/>
      </c>
    </row>
    <row r="1014">
      <c r="A1014" s="99" t="s">
        <v>33775</v>
      </c>
      <c r="B1014" s="99" t="s">
        <v>32652</v>
      </c>
      <c r="C1014" s="100"/>
      <c r="D1014" s="99"/>
      <c r="E1014" s="99"/>
      <c r="F1014" s="102">
        <f>SUM(F1015:F1036)</f>
        <v>0</v>
      </c>
    </row>
    <row r="1015">
      <c r="A1015" s="103" t="s">
        <v>33776</v>
      </c>
      <c r="B1015" s="103" t="s">
        <v>32656</v>
      </c>
      <c r="C1015" s="104" t="s">
        <v>79</v>
      </c>
      <c r="D1015" s="105">
        <v>1.0</v>
      </c>
      <c r="E1015" s="147"/>
      <c r="F1015" s="105" t="str">
        <f t="shared" ref="F1015:F1036" si="71">IF(E1015="","", ROUND(D1015*E1015,2))</f>
        <v/>
      </c>
    </row>
    <row r="1016">
      <c r="A1016" s="103" t="s">
        <v>33777</v>
      </c>
      <c r="B1016" s="103" t="s">
        <v>32658</v>
      </c>
      <c r="C1016" s="104" t="s">
        <v>79</v>
      </c>
      <c r="D1016" s="105">
        <v>1.0</v>
      </c>
      <c r="E1016" s="147"/>
      <c r="F1016" s="105" t="str">
        <f t="shared" si="71"/>
        <v/>
      </c>
    </row>
    <row r="1017">
      <c r="A1017" s="103" t="s">
        <v>33778</v>
      </c>
      <c r="B1017" s="103" t="s">
        <v>32660</v>
      </c>
      <c r="C1017" s="104" t="s">
        <v>79</v>
      </c>
      <c r="D1017" s="105">
        <v>1.0</v>
      </c>
      <c r="E1017" s="147"/>
      <c r="F1017" s="105" t="str">
        <f t="shared" si="71"/>
        <v/>
      </c>
    </row>
    <row r="1018">
      <c r="A1018" s="103" t="s">
        <v>33779</v>
      </c>
      <c r="B1018" s="103" t="s">
        <v>33089</v>
      </c>
      <c r="C1018" s="104" t="s">
        <v>79</v>
      </c>
      <c r="D1018" s="105">
        <v>1.0</v>
      </c>
      <c r="E1018" s="147"/>
      <c r="F1018" s="105" t="str">
        <f t="shared" si="71"/>
        <v/>
      </c>
    </row>
    <row r="1019">
      <c r="A1019" s="103" t="s">
        <v>33780</v>
      </c>
      <c r="B1019" s="103" t="s">
        <v>32664</v>
      </c>
      <c r="C1019" s="104" t="s">
        <v>79</v>
      </c>
      <c r="D1019" s="105">
        <v>1.0</v>
      </c>
      <c r="E1019" s="147"/>
      <c r="F1019" s="105" t="str">
        <f t="shared" si="71"/>
        <v/>
      </c>
    </row>
    <row r="1020">
      <c r="A1020" s="103" t="s">
        <v>33781</v>
      </c>
      <c r="B1020" s="103" t="s">
        <v>32666</v>
      </c>
      <c r="C1020" s="104" t="s">
        <v>79</v>
      </c>
      <c r="D1020" s="105">
        <v>1.0</v>
      </c>
      <c r="E1020" s="147"/>
      <c r="F1020" s="105" t="str">
        <f t="shared" si="71"/>
        <v/>
      </c>
    </row>
    <row r="1021">
      <c r="A1021" s="103" t="s">
        <v>33782</v>
      </c>
      <c r="B1021" s="103" t="s">
        <v>32668</v>
      </c>
      <c r="C1021" s="104" t="s">
        <v>79</v>
      </c>
      <c r="D1021" s="105">
        <v>1.0</v>
      </c>
      <c r="E1021" s="147"/>
      <c r="F1021" s="105" t="str">
        <f t="shared" si="71"/>
        <v/>
      </c>
    </row>
    <row r="1022">
      <c r="A1022" s="103" t="s">
        <v>33783</v>
      </c>
      <c r="B1022" s="103" t="s">
        <v>32670</v>
      </c>
      <c r="C1022" s="104" t="s">
        <v>79</v>
      </c>
      <c r="D1022" s="105">
        <v>1.0</v>
      </c>
      <c r="E1022" s="147"/>
      <c r="F1022" s="105" t="str">
        <f t="shared" si="71"/>
        <v/>
      </c>
    </row>
    <row r="1023">
      <c r="A1023" s="103" t="s">
        <v>33784</v>
      </c>
      <c r="B1023" s="103" t="s">
        <v>32672</v>
      </c>
      <c r="C1023" s="104" t="s">
        <v>79</v>
      </c>
      <c r="D1023" s="105">
        <v>1.0</v>
      </c>
      <c r="E1023" s="147"/>
      <c r="F1023" s="105" t="str">
        <f t="shared" si="71"/>
        <v/>
      </c>
    </row>
    <row r="1024">
      <c r="A1024" s="103" t="s">
        <v>33785</v>
      </c>
      <c r="B1024" s="103" t="s">
        <v>32674</v>
      </c>
      <c r="C1024" s="104" t="s">
        <v>79</v>
      </c>
      <c r="D1024" s="105">
        <v>1.0</v>
      </c>
      <c r="E1024" s="147"/>
      <c r="F1024" s="105" t="str">
        <f t="shared" si="71"/>
        <v/>
      </c>
    </row>
    <row r="1025">
      <c r="A1025" s="103" t="s">
        <v>33786</v>
      </c>
      <c r="B1025" s="103" t="s">
        <v>32676</v>
      </c>
      <c r="C1025" s="104" t="s">
        <v>79</v>
      </c>
      <c r="D1025" s="105">
        <v>1.0</v>
      </c>
      <c r="E1025" s="147"/>
      <c r="F1025" s="105" t="str">
        <f t="shared" si="71"/>
        <v/>
      </c>
    </row>
    <row r="1026">
      <c r="A1026" s="103" t="s">
        <v>33787</v>
      </c>
      <c r="B1026" s="103" t="s">
        <v>32678</v>
      </c>
      <c r="C1026" s="104" t="s">
        <v>79</v>
      </c>
      <c r="D1026" s="105">
        <v>1.0</v>
      </c>
      <c r="E1026" s="147"/>
      <c r="F1026" s="105" t="str">
        <f t="shared" si="71"/>
        <v/>
      </c>
    </row>
    <row r="1027">
      <c r="A1027" s="103" t="s">
        <v>33788</v>
      </c>
      <c r="B1027" s="103" t="s">
        <v>32680</v>
      </c>
      <c r="C1027" s="104" t="s">
        <v>79</v>
      </c>
      <c r="D1027" s="105">
        <v>1.0</v>
      </c>
      <c r="E1027" s="147"/>
      <c r="F1027" s="105" t="str">
        <f t="shared" si="71"/>
        <v/>
      </c>
    </row>
    <row r="1028">
      <c r="A1028" s="103" t="s">
        <v>33789</v>
      </c>
      <c r="B1028" s="103" t="s">
        <v>32682</v>
      </c>
      <c r="C1028" s="104" t="s">
        <v>79</v>
      </c>
      <c r="D1028" s="105">
        <v>1.0</v>
      </c>
      <c r="E1028" s="147"/>
      <c r="F1028" s="105" t="str">
        <f t="shared" si="71"/>
        <v/>
      </c>
    </row>
    <row r="1029">
      <c r="A1029" s="103" t="s">
        <v>33790</v>
      </c>
      <c r="B1029" s="103" t="s">
        <v>32684</v>
      </c>
      <c r="C1029" s="104" t="s">
        <v>79</v>
      </c>
      <c r="D1029" s="105">
        <v>1.0</v>
      </c>
      <c r="E1029" s="147"/>
      <c r="F1029" s="105" t="str">
        <f t="shared" si="71"/>
        <v/>
      </c>
    </row>
    <row r="1030">
      <c r="A1030" s="103" t="s">
        <v>33791</v>
      </c>
      <c r="B1030" s="103" t="s">
        <v>32686</v>
      </c>
      <c r="C1030" s="104" t="s">
        <v>79</v>
      </c>
      <c r="D1030" s="105">
        <v>1.0</v>
      </c>
      <c r="E1030" s="147"/>
      <c r="F1030" s="105" t="str">
        <f t="shared" si="71"/>
        <v/>
      </c>
    </row>
    <row r="1031">
      <c r="A1031" s="103" t="s">
        <v>33792</v>
      </c>
      <c r="B1031" s="103" t="s">
        <v>32688</v>
      </c>
      <c r="C1031" s="104" t="s">
        <v>79</v>
      </c>
      <c r="D1031" s="105">
        <v>1.0</v>
      </c>
      <c r="E1031" s="147"/>
      <c r="F1031" s="105" t="str">
        <f t="shared" si="71"/>
        <v/>
      </c>
    </row>
    <row r="1032">
      <c r="A1032" s="103" t="s">
        <v>33793</v>
      </c>
      <c r="B1032" s="103" t="s">
        <v>32690</v>
      </c>
      <c r="C1032" s="104" t="s">
        <v>79</v>
      </c>
      <c r="D1032" s="105">
        <v>1.0</v>
      </c>
      <c r="E1032" s="147"/>
      <c r="F1032" s="105" t="str">
        <f t="shared" si="71"/>
        <v/>
      </c>
    </row>
    <row r="1033">
      <c r="A1033" s="103" t="s">
        <v>33794</v>
      </c>
      <c r="B1033" s="103" t="s">
        <v>32692</v>
      </c>
      <c r="C1033" s="104" t="s">
        <v>79</v>
      </c>
      <c r="D1033" s="105">
        <v>1.0</v>
      </c>
      <c r="E1033" s="147"/>
      <c r="F1033" s="105" t="str">
        <f t="shared" si="71"/>
        <v/>
      </c>
    </row>
    <row r="1034">
      <c r="A1034" s="103" t="s">
        <v>33795</v>
      </c>
      <c r="B1034" s="103" t="s">
        <v>32662</v>
      </c>
      <c r="C1034" s="104" t="s">
        <v>79</v>
      </c>
      <c r="D1034" s="105">
        <v>1.0</v>
      </c>
      <c r="E1034" s="147"/>
      <c r="F1034" s="105" t="str">
        <f t="shared" si="71"/>
        <v/>
      </c>
    </row>
    <row r="1035">
      <c r="A1035" s="103" t="s">
        <v>33796</v>
      </c>
      <c r="B1035" s="103" t="s">
        <v>32695</v>
      </c>
      <c r="C1035" s="104" t="s">
        <v>79</v>
      </c>
      <c r="D1035" s="105">
        <v>1.0</v>
      </c>
      <c r="E1035" s="147"/>
      <c r="F1035" s="105" t="str">
        <f t="shared" si="71"/>
        <v/>
      </c>
    </row>
    <row r="1036">
      <c r="A1036" s="103" t="s">
        <v>33797</v>
      </c>
      <c r="B1036" s="103" t="s">
        <v>32697</v>
      </c>
      <c r="C1036" s="104" t="s">
        <v>79</v>
      </c>
      <c r="D1036" s="105">
        <v>1.0</v>
      </c>
      <c r="E1036" s="147"/>
      <c r="F1036" s="105" t="str">
        <f t="shared" si="71"/>
        <v/>
      </c>
    </row>
    <row r="1037">
      <c r="A1037" s="99" t="s">
        <v>33798</v>
      </c>
      <c r="B1037" s="99" t="s">
        <v>32921</v>
      </c>
      <c r="C1037" s="100"/>
      <c r="D1037" s="99"/>
      <c r="E1037" s="99"/>
      <c r="F1037" s="102">
        <f>SUM(F1038:F1045)</f>
        <v>0</v>
      </c>
    </row>
    <row r="1038">
      <c r="A1038" s="103" t="s">
        <v>33799</v>
      </c>
      <c r="B1038" s="103" t="s">
        <v>32923</v>
      </c>
      <c r="C1038" s="104" t="s">
        <v>79</v>
      </c>
      <c r="D1038" s="105">
        <v>1.0</v>
      </c>
      <c r="E1038" s="147"/>
      <c r="F1038" s="105" t="str">
        <f t="shared" ref="F1038:F1045" si="72">IF(E1038="","", ROUND(D1038*E1038,2))</f>
        <v/>
      </c>
    </row>
    <row r="1039">
      <c r="A1039" s="103" t="s">
        <v>33800</v>
      </c>
      <c r="B1039" s="103" t="s">
        <v>32925</v>
      </c>
      <c r="C1039" s="104" t="s">
        <v>79</v>
      </c>
      <c r="D1039" s="105">
        <v>1.0</v>
      </c>
      <c r="E1039" s="147"/>
      <c r="F1039" s="105" t="str">
        <f t="shared" si="72"/>
        <v/>
      </c>
    </row>
    <row r="1040">
      <c r="A1040" s="103" t="s">
        <v>33801</v>
      </c>
      <c r="B1040" s="103" t="s">
        <v>32927</v>
      </c>
      <c r="C1040" s="104" t="s">
        <v>79</v>
      </c>
      <c r="D1040" s="105">
        <v>1.0</v>
      </c>
      <c r="E1040" s="147"/>
      <c r="F1040" s="105" t="str">
        <f t="shared" si="72"/>
        <v/>
      </c>
    </row>
    <row r="1041">
      <c r="A1041" s="103" t="s">
        <v>33802</v>
      </c>
      <c r="B1041" s="103" t="s">
        <v>32929</v>
      </c>
      <c r="C1041" s="104" t="s">
        <v>79</v>
      </c>
      <c r="D1041" s="105">
        <v>1.0</v>
      </c>
      <c r="E1041" s="147"/>
      <c r="F1041" s="105" t="str">
        <f t="shared" si="72"/>
        <v/>
      </c>
    </row>
    <row r="1042">
      <c r="A1042" s="103" t="s">
        <v>33803</v>
      </c>
      <c r="B1042" s="103" t="s">
        <v>33104</v>
      </c>
      <c r="C1042" s="104" t="s">
        <v>79</v>
      </c>
      <c r="D1042" s="105">
        <v>1.0</v>
      </c>
      <c r="E1042" s="147"/>
      <c r="F1042" s="105" t="str">
        <f t="shared" si="72"/>
        <v/>
      </c>
    </row>
    <row r="1043">
      <c r="A1043" s="103" t="s">
        <v>33804</v>
      </c>
      <c r="B1043" s="103" t="s">
        <v>33320</v>
      </c>
      <c r="C1043" s="104" t="s">
        <v>79</v>
      </c>
      <c r="D1043" s="105">
        <v>1.0</v>
      </c>
      <c r="E1043" s="147"/>
      <c r="F1043" s="105" t="str">
        <f t="shared" si="72"/>
        <v/>
      </c>
    </row>
    <row r="1044">
      <c r="A1044" s="103" t="s">
        <v>33805</v>
      </c>
      <c r="B1044" s="103" t="s">
        <v>33322</v>
      </c>
      <c r="C1044" s="104" t="s">
        <v>79</v>
      </c>
      <c r="D1044" s="105">
        <v>1.0</v>
      </c>
      <c r="E1044" s="147"/>
      <c r="F1044" s="105" t="str">
        <f t="shared" si="72"/>
        <v/>
      </c>
    </row>
    <row r="1045">
      <c r="A1045" s="103" t="s">
        <v>33806</v>
      </c>
      <c r="B1045" s="103" t="s">
        <v>33324</v>
      </c>
      <c r="C1045" s="104" t="s">
        <v>79</v>
      </c>
      <c r="D1045" s="105">
        <v>1.0</v>
      </c>
      <c r="E1045" s="147"/>
      <c r="F1045" s="105" t="str">
        <f t="shared" si="72"/>
        <v/>
      </c>
    </row>
    <row r="1046">
      <c r="A1046" s="99" t="s">
        <v>33807</v>
      </c>
      <c r="B1046" s="99" t="s">
        <v>1865</v>
      </c>
      <c r="C1046" s="100"/>
      <c r="D1046" s="99"/>
      <c r="E1046" s="99"/>
      <c r="F1046" s="102">
        <f>SUM(F1047:F1052)</f>
        <v>0</v>
      </c>
    </row>
    <row r="1047">
      <c r="A1047" s="103" t="s">
        <v>33808</v>
      </c>
      <c r="B1047" s="103" t="s">
        <v>1867</v>
      </c>
      <c r="C1047" s="104" t="s">
        <v>79</v>
      </c>
      <c r="D1047" s="105">
        <v>1336.0</v>
      </c>
      <c r="E1047" s="147"/>
      <c r="F1047" s="105" t="str">
        <f t="shared" ref="F1047:F1052" si="73">IF(E1047="","", ROUND(D1047*E1047,2))</f>
        <v/>
      </c>
    </row>
    <row r="1048">
      <c r="A1048" s="103" t="s">
        <v>33809</v>
      </c>
      <c r="B1048" s="103" t="s">
        <v>32936</v>
      </c>
      <c r="C1048" s="104" t="s">
        <v>159</v>
      </c>
      <c r="D1048" s="105">
        <v>43039.42</v>
      </c>
      <c r="E1048" s="147"/>
      <c r="F1048" s="105" t="str">
        <f t="shared" si="73"/>
        <v/>
      </c>
    </row>
    <row r="1049">
      <c r="A1049" s="103" t="s">
        <v>33810</v>
      </c>
      <c r="B1049" s="103" t="s">
        <v>32938</v>
      </c>
      <c r="C1049" s="104" t="s">
        <v>159</v>
      </c>
      <c r="D1049" s="105">
        <v>8221.59</v>
      </c>
      <c r="E1049" s="147"/>
      <c r="F1049" s="105" t="str">
        <f t="shared" si="73"/>
        <v/>
      </c>
    </row>
    <row r="1050">
      <c r="A1050" s="103" t="s">
        <v>33811</v>
      </c>
      <c r="B1050" s="103" t="s">
        <v>32940</v>
      </c>
      <c r="C1050" s="104" t="s">
        <v>159</v>
      </c>
      <c r="D1050" s="105">
        <v>9175.710000000001</v>
      </c>
      <c r="E1050" s="147"/>
      <c r="F1050" s="105" t="str">
        <f t="shared" si="73"/>
        <v/>
      </c>
    </row>
    <row r="1051">
      <c r="A1051" s="103" t="s">
        <v>33812</v>
      </c>
      <c r="B1051" s="103" t="s">
        <v>28147</v>
      </c>
      <c r="C1051" s="104" t="s">
        <v>159</v>
      </c>
      <c r="D1051" s="105">
        <v>3898.89</v>
      </c>
      <c r="E1051" s="147"/>
      <c r="F1051" s="105" t="str">
        <f t="shared" si="73"/>
        <v/>
      </c>
    </row>
    <row r="1052">
      <c r="A1052" s="103" t="s">
        <v>33813</v>
      </c>
      <c r="B1052" s="103" t="s">
        <v>26891</v>
      </c>
      <c r="C1052" s="104" t="s">
        <v>159</v>
      </c>
      <c r="D1052" s="105">
        <v>2478.46</v>
      </c>
      <c r="E1052" s="147"/>
      <c r="F1052" s="105" t="str">
        <f t="shared" si="73"/>
        <v/>
      </c>
    </row>
    <row r="1053">
      <c r="A1053" s="99" t="s">
        <v>33814</v>
      </c>
      <c r="B1053" s="99" t="s">
        <v>32947</v>
      </c>
      <c r="C1053" s="100"/>
      <c r="D1053" s="99"/>
      <c r="E1053" s="99"/>
      <c r="F1053" s="102">
        <f>F1054</f>
        <v>0</v>
      </c>
    </row>
    <row r="1054">
      <c r="A1054" s="99" t="s">
        <v>33815</v>
      </c>
      <c r="B1054" s="99" t="s">
        <v>32607</v>
      </c>
      <c r="C1054" s="100"/>
      <c r="D1054" s="99"/>
      <c r="E1054" s="99"/>
      <c r="F1054" s="102">
        <f>F1055+F1062</f>
        <v>0</v>
      </c>
    </row>
    <row r="1055">
      <c r="A1055" s="99" t="s">
        <v>33816</v>
      </c>
      <c r="B1055" s="99" t="s">
        <v>32609</v>
      </c>
      <c r="C1055" s="100"/>
      <c r="D1055" s="99"/>
      <c r="E1055" s="99"/>
      <c r="F1055" s="102">
        <f>SUM(F1056:F1061)</f>
        <v>0</v>
      </c>
    </row>
    <row r="1056">
      <c r="A1056" s="103" t="s">
        <v>33817</v>
      </c>
      <c r="B1056" s="103" t="s">
        <v>32611</v>
      </c>
      <c r="C1056" s="104" t="s">
        <v>79</v>
      </c>
      <c r="D1056" s="105">
        <v>6.0</v>
      </c>
      <c r="E1056" s="147"/>
      <c r="F1056" s="105" t="str">
        <f t="shared" ref="F1056:F1061" si="74">IF(E1056="","", ROUND(D1056*E1056,2))</f>
        <v/>
      </c>
    </row>
    <row r="1057">
      <c r="A1057" s="103" t="s">
        <v>33818</v>
      </c>
      <c r="B1057" s="103" t="s">
        <v>32613</v>
      </c>
      <c r="C1057" s="104" t="s">
        <v>79</v>
      </c>
      <c r="D1057" s="105">
        <v>4.0</v>
      </c>
      <c r="E1057" s="147"/>
      <c r="F1057" s="105" t="str">
        <f t="shared" si="74"/>
        <v/>
      </c>
    </row>
    <row r="1058">
      <c r="A1058" s="103" t="s">
        <v>33819</v>
      </c>
      <c r="B1058" s="103" t="s">
        <v>32617</v>
      </c>
      <c r="C1058" s="104" t="s">
        <v>79</v>
      </c>
      <c r="D1058" s="105">
        <v>6.0</v>
      </c>
      <c r="E1058" s="147"/>
      <c r="F1058" s="105" t="str">
        <f t="shared" si="74"/>
        <v/>
      </c>
    </row>
    <row r="1059">
      <c r="A1059" s="103" t="s">
        <v>33820</v>
      </c>
      <c r="B1059" s="103" t="s">
        <v>32619</v>
      </c>
      <c r="C1059" s="104" t="s">
        <v>79</v>
      </c>
      <c r="D1059" s="105">
        <v>6.0</v>
      </c>
      <c r="E1059" s="147"/>
      <c r="F1059" s="105" t="str">
        <f t="shared" si="74"/>
        <v/>
      </c>
    </row>
    <row r="1060">
      <c r="A1060" s="103" t="s">
        <v>33821</v>
      </c>
      <c r="B1060" s="103" t="s">
        <v>32621</v>
      </c>
      <c r="C1060" s="104" t="s">
        <v>79</v>
      </c>
      <c r="D1060" s="105">
        <v>4.0</v>
      </c>
      <c r="E1060" s="147"/>
      <c r="F1060" s="105" t="str">
        <f t="shared" si="74"/>
        <v/>
      </c>
    </row>
    <row r="1061">
      <c r="A1061" s="103" t="s">
        <v>33822</v>
      </c>
      <c r="B1061" s="103" t="s">
        <v>32623</v>
      </c>
      <c r="C1061" s="104" t="s">
        <v>79</v>
      </c>
      <c r="D1061" s="105">
        <v>6.0</v>
      </c>
      <c r="E1061" s="147"/>
      <c r="F1061" s="105" t="str">
        <f t="shared" si="74"/>
        <v/>
      </c>
    </row>
    <row r="1062">
      <c r="A1062" s="99" t="s">
        <v>33823</v>
      </c>
      <c r="B1062" s="99" t="s">
        <v>32644</v>
      </c>
      <c r="C1062" s="100"/>
      <c r="D1062" s="99"/>
      <c r="E1062" s="99"/>
      <c r="F1062" s="102">
        <f>SUM(F1063:F1064)</f>
        <v>0</v>
      </c>
    </row>
    <row r="1063">
      <c r="A1063" s="103" t="s">
        <v>33824</v>
      </c>
      <c r="B1063" s="103" t="s">
        <v>32646</v>
      </c>
      <c r="C1063" s="104" t="s">
        <v>79</v>
      </c>
      <c r="D1063" s="105">
        <v>2.0</v>
      </c>
      <c r="E1063" s="147"/>
      <c r="F1063" s="105" t="str">
        <f t="shared" ref="F1063:F1064" si="75">IF(E1063="","", ROUND(D1063*E1063,2))</f>
        <v/>
      </c>
    </row>
    <row r="1064">
      <c r="A1064" s="103" t="s">
        <v>33825</v>
      </c>
      <c r="B1064" s="103" t="s">
        <v>33083</v>
      </c>
      <c r="C1064" s="104" t="s">
        <v>79</v>
      </c>
      <c r="D1064" s="105">
        <v>2.0</v>
      </c>
      <c r="E1064" s="147"/>
      <c r="F1064" s="105" t="str">
        <f t="shared" si="75"/>
        <v/>
      </c>
    </row>
    <row r="1065">
      <c r="A1065" s="99" t="s">
        <v>33826</v>
      </c>
      <c r="B1065" s="99" t="s">
        <v>33827</v>
      </c>
      <c r="C1065" s="100"/>
      <c r="D1065" s="99"/>
      <c r="E1065" s="99"/>
      <c r="F1065" s="102">
        <f>F1066+F1239</f>
        <v>0</v>
      </c>
    </row>
    <row r="1066">
      <c r="A1066" s="99" t="s">
        <v>33828</v>
      </c>
      <c r="B1066" s="99" t="s">
        <v>32487</v>
      </c>
      <c r="C1066" s="100"/>
      <c r="D1066" s="99"/>
      <c r="E1066" s="99"/>
      <c r="F1066" s="102">
        <f>F1067+F1075+F1092+F1151+F1162+F1194+F1218+F1229+F1231</f>
        <v>0</v>
      </c>
    </row>
    <row r="1067">
      <c r="A1067" s="99" t="s">
        <v>33829</v>
      </c>
      <c r="B1067" s="99" t="s">
        <v>458</v>
      </c>
      <c r="C1067" s="100"/>
      <c r="D1067" s="99"/>
      <c r="E1067" s="99"/>
      <c r="F1067" s="102">
        <f>SUM(F1068:F1074)</f>
        <v>0</v>
      </c>
    </row>
    <row r="1068">
      <c r="A1068" s="103" t="s">
        <v>33830</v>
      </c>
      <c r="B1068" s="103" t="s">
        <v>1770</v>
      </c>
      <c r="C1068" s="104" t="s">
        <v>529</v>
      </c>
      <c r="D1068" s="105">
        <v>65.26</v>
      </c>
      <c r="E1068" s="147"/>
      <c r="F1068" s="105" t="str">
        <f t="shared" ref="F1068:F1074" si="76">IF(E1068="","", ROUND(D1068*E1068,2))</f>
        <v/>
      </c>
    </row>
    <row r="1069">
      <c r="A1069" s="103" t="s">
        <v>33831</v>
      </c>
      <c r="B1069" s="103" t="s">
        <v>1772</v>
      </c>
      <c r="C1069" s="104" t="s">
        <v>529</v>
      </c>
      <c r="D1069" s="105">
        <v>65.26</v>
      </c>
      <c r="E1069" s="147"/>
      <c r="F1069" s="105" t="str">
        <f t="shared" si="76"/>
        <v/>
      </c>
    </row>
    <row r="1070">
      <c r="A1070" s="103" t="s">
        <v>33832</v>
      </c>
      <c r="B1070" s="103" t="s">
        <v>25646</v>
      </c>
      <c r="C1070" s="104" t="s">
        <v>159</v>
      </c>
      <c r="D1070" s="105">
        <v>130523.34</v>
      </c>
      <c r="E1070" s="147"/>
      <c r="F1070" s="105" t="str">
        <f t="shared" si="76"/>
        <v/>
      </c>
    </row>
    <row r="1071">
      <c r="A1071" s="103" t="s">
        <v>33833</v>
      </c>
      <c r="B1071" s="103" t="s">
        <v>25648</v>
      </c>
      <c r="C1071" s="104" t="s">
        <v>159</v>
      </c>
      <c r="D1071" s="105">
        <v>130523.34</v>
      </c>
      <c r="E1071" s="147"/>
      <c r="F1071" s="105" t="str">
        <f t="shared" si="76"/>
        <v/>
      </c>
    </row>
    <row r="1072">
      <c r="A1072" s="103" t="s">
        <v>33834</v>
      </c>
      <c r="B1072" s="103" t="s">
        <v>25650</v>
      </c>
      <c r="C1072" s="104" t="s">
        <v>79</v>
      </c>
      <c r="D1072" s="105">
        <v>1305.0</v>
      </c>
      <c r="E1072" s="147"/>
      <c r="F1072" s="105" t="str">
        <f t="shared" si="76"/>
        <v/>
      </c>
    </row>
    <row r="1073">
      <c r="A1073" s="103" t="s">
        <v>33835</v>
      </c>
      <c r="B1073" s="103" t="s">
        <v>25652</v>
      </c>
      <c r="C1073" s="104" t="s">
        <v>79</v>
      </c>
      <c r="D1073" s="105">
        <v>653.0</v>
      </c>
      <c r="E1073" s="147"/>
      <c r="F1073" s="105" t="str">
        <f t="shared" si="76"/>
        <v/>
      </c>
    </row>
    <row r="1074">
      <c r="A1074" s="103" t="s">
        <v>33836</v>
      </c>
      <c r="B1074" s="103" t="s">
        <v>25654</v>
      </c>
      <c r="C1074" s="104" t="s">
        <v>159</v>
      </c>
      <c r="D1074" s="105">
        <v>65261.67</v>
      </c>
      <c r="E1074" s="147"/>
      <c r="F1074" s="105" t="str">
        <f t="shared" si="76"/>
        <v/>
      </c>
    </row>
    <row r="1075">
      <c r="A1075" s="99" t="s">
        <v>33837</v>
      </c>
      <c r="B1075" s="99" t="s">
        <v>110</v>
      </c>
      <c r="C1075" s="100"/>
      <c r="D1075" s="99"/>
      <c r="E1075" s="99"/>
      <c r="F1075" s="102">
        <f>SUM(F1076:F1091)</f>
        <v>0</v>
      </c>
    </row>
    <row r="1076">
      <c r="A1076" s="103" t="s">
        <v>33838</v>
      </c>
      <c r="B1076" s="103" t="s">
        <v>32498</v>
      </c>
      <c r="C1076" s="104" t="s">
        <v>159</v>
      </c>
      <c r="D1076" s="105">
        <v>38222.47</v>
      </c>
      <c r="E1076" s="147"/>
      <c r="F1076" s="105" t="str">
        <f t="shared" ref="F1076:F1091" si="77">IF(E1076="","", ROUND(D1076*E1076,2))</f>
        <v/>
      </c>
    </row>
    <row r="1077">
      <c r="A1077" s="103" t="s">
        <v>33839</v>
      </c>
      <c r="B1077" s="103" t="s">
        <v>32500</v>
      </c>
      <c r="C1077" s="104" t="s">
        <v>159</v>
      </c>
      <c r="D1077" s="105">
        <v>14046.970000000001</v>
      </c>
      <c r="E1077" s="147"/>
      <c r="F1077" s="105" t="str">
        <f t="shared" si="77"/>
        <v/>
      </c>
    </row>
    <row r="1078">
      <c r="A1078" s="103" t="s">
        <v>33840</v>
      </c>
      <c r="B1078" s="103" t="s">
        <v>32502</v>
      </c>
      <c r="C1078" s="104" t="s">
        <v>159</v>
      </c>
      <c r="D1078" s="105">
        <v>10741.81</v>
      </c>
      <c r="E1078" s="147"/>
      <c r="F1078" s="105" t="str">
        <f t="shared" si="77"/>
        <v/>
      </c>
    </row>
    <row r="1079">
      <c r="A1079" s="103" t="s">
        <v>33841</v>
      </c>
      <c r="B1079" s="103" t="s">
        <v>32975</v>
      </c>
      <c r="C1079" s="104" t="s">
        <v>159</v>
      </c>
      <c r="D1079" s="105">
        <v>2250.42</v>
      </c>
      <c r="E1079" s="147"/>
      <c r="F1079" s="105" t="str">
        <f t="shared" si="77"/>
        <v/>
      </c>
    </row>
    <row r="1080">
      <c r="A1080" s="103" t="s">
        <v>33842</v>
      </c>
      <c r="B1080" s="103" t="s">
        <v>32504</v>
      </c>
      <c r="C1080" s="104" t="s">
        <v>159</v>
      </c>
      <c r="D1080" s="105">
        <v>38222.47</v>
      </c>
      <c r="E1080" s="147"/>
      <c r="F1080" s="105" t="str">
        <f t="shared" si="77"/>
        <v/>
      </c>
    </row>
    <row r="1081">
      <c r="A1081" s="103" t="s">
        <v>33843</v>
      </c>
      <c r="B1081" s="103" t="s">
        <v>32506</v>
      </c>
      <c r="C1081" s="104" t="s">
        <v>159</v>
      </c>
      <c r="D1081" s="105">
        <v>14046.970000000001</v>
      </c>
      <c r="E1081" s="147"/>
      <c r="F1081" s="105" t="str">
        <f t="shared" si="77"/>
        <v/>
      </c>
    </row>
    <row r="1082">
      <c r="A1082" s="103" t="s">
        <v>33844</v>
      </c>
      <c r="B1082" s="103" t="s">
        <v>28859</v>
      </c>
      <c r="C1082" s="104" t="s">
        <v>159</v>
      </c>
      <c r="D1082" s="105">
        <v>10741.81</v>
      </c>
      <c r="E1082" s="147"/>
      <c r="F1082" s="105" t="str">
        <f t="shared" si="77"/>
        <v/>
      </c>
    </row>
    <row r="1083">
      <c r="A1083" s="103" t="s">
        <v>33845</v>
      </c>
      <c r="B1083" s="103" t="s">
        <v>1783</v>
      </c>
      <c r="C1083" s="104" t="s">
        <v>159</v>
      </c>
      <c r="D1083" s="105">
        <v>2250.42</v>
      </c>
      <c r="E1083" s="147"/>
      <c r="F1083" s="105" t="str">
        <f t="shared" si="77"/>
        <v/>
      </c>
    </row>
    <row r="1084">
      <c r="A1084" s="103" t="s">
        <v>33846</v>
      </c>
      <c r="B1084" s="103" t="s">
        <v>32509</v>
      </c>
      <c r="C1084" s="104" t="s">
        <v>159</v>
      </c>
      <c r="D1084" s="105">
        <v>38222.47</v>
      </c>
      <c r="E1084" s="147"/>
      <c r="F1084" s="105" t="str">
        <f t="shared" si="77"/>
        <v/>
      </c>
    </row>
    <row r="1085">
      <c r="A1085" s="103" t="s">
        <v>33847</v>
      </c>
      <c r="B1085" s="103" t="s">
        <v>32511</v>
      </c>
      <c r="C1085" s="104" t="s">
        <v>159</v>
      </c>
      <c r="D1085" s="105">
        <v>14046.970000000001</v>
      </c>
      <c r="E1085" s="147"/>
      <c r="F1085" s="105" t="str">
        <f t="shared" si="77"/>
        <v/>
      </c>
    </row>
    <row r="1086">
      <c r="A1086" s="103" t="s">
        <v>33848</v>
      </c>
      <c r="B1086" s="103" t="s">
        <v>32513</v>
      </c>
      <c r="C1086" s="104" t="s">
        <v>159</v>
      </c>
      <c r="D1086" s="105">
        <v>10741.81</v>
      </c>
      <c r="E1086" s="147"/>
      <c r="F1086" s="105" t="str">
        <f t="shared" si="77"/>
        <v/>
      </c>
    </row>
    <row r="1087">
      <c r="A1087" s="103" t="s">
        <v>33849</v>
      </c>
      <c r="B1087" s="103" t="s">
        <v>32984</v>
      </c>
      <c r="C1087" s="104" t="s">
        <v>159</v>
      </c>
      <c r="D1087" s="105">
        <v>2250.42</v>
      </c>
      <c r="E1087" s="147"/>
      <c r="F1087" s="105" t="str">
        <f t="shared" si="77"/>
        <v/>
      </c>
    </row>
    <row r="1088">
      <c r="A1088" s="103" t="s">
        <v>33850</v>
      </c>
      <c r="B1088" s="103" t="s">
        <v>32515</v>
      </c>
      <c r="C1088" s="104" t="s">
        <v>159</v>
      </c>
      <c r="D1088" s="105">
        <v>38222.47</v>
      </c>
      <c r="E1088" s="147"/>
      <c r="F1088" s="105" t="str">
        <f t="shared" si="77"/>
        <v/>
      </c>
    </row>
    <row r="1089">
      <c r="A1089" s="103" t="s">
        <v>33851</v>
      </c>
      <c r="B1089" s="103" t="s">
        <v>32517</v>
      </c>
      <c r="C1089" s="104" t="s">
        <v>159</v>
      </c>
      <c r="D1089" s="105">
        <v>14046.970000000001</v>
      </c>
      <c r="E1089" s="147"/>
      <c r="F1089" s="105" t="str">
        <f t="shared" si="77"/>
        <v/>
      </c>
    </row>
    <row r="1090">
      <c r="A1090" s="103" t="s">
        <v>33852</v>
      </c>
      <c r="B1090" s="103" t="s">
        <v>1916</v>
      </c>
      <c r="C1090" s="104" t="s">
        <v>159</v>
      </c>
      <c r="D1090" s="105">
        <v>10741.81</v>
      </c>
      <c r="E1090" s="147"/>
      <c r="F1090" s="105" t="str">
        <f t="shared" si="77"/>
        <v/>
      </c>
    </row>
    <row r="1091">
      <c r="A1091" s="103" t="s">
        <v>33853</v>
      </c>
      <c r="B1091" s="103" t="s">
        <v>1799</v>
      </c>
      <c r="C1091" s="104" t="s">
        <v>159</v>
      </c>
      <c r="D1091" s="105">
        <v>2250.42</v>
      </c>
      <c r="E1091" s="147"/>
      <c r="F1091" s="105" t="str">
        <f t="shared" si="77"/>
        <v/>
      </c>
    </row>
    <row r="1092">
      <c r="A1092" s="99" t="s">
        <v>33854</v>
      </c>
      <c r="B1092" s="99" t="s">
        <v>32520</v>
      </c>
      <c r="C1092" s="100"/>
      <c r="D1092" s="99"/>
      <c r="E1092" s="99"/>
      <c r="F1092" s="102">
        <f>SUM(F1093:F1150)</f>
        <v>0</v>
      </c>
    </row>
    <row r="1093">
      <c r="A1093" s="103" t="s">
        <v>33855</v>
      </c>
      <c r="B1093" s="103" t="s">
        <v>32522</v>
      </c>
      <c r="C1093" s="104" t="s">
        <v>159</v>
      </c>
      <c r="D1093" s="105">
        <v>38222.47</v>
      </c>
      <c r="E1093" s="147"/>
      <c r="F1093" s="105" t="str">
        <f t="shared" ref="F1093:F1150" si="78">IF(E1093="","", ROUND(D1093*E1093,2))</f>
        <v/>
      </c>
    </row>
    <row r="1094">
      <c r="A1094" s="103" t="s">
        <v>33856</v>
      </c>
      <c r="B1094" s="103" t="s">
        <v>32524</v>
      </c>
      <c r="C1094" s="104" t="s">
        <v>159</v>
      </c>
      <c r="D1094" s="105">
        <v>9297.78</v>
      </c>
      <c r="E1094" s="147"/>
      <c r="F1094" s="105" t="str">
        <f t="shared" si="78"/>
        <v/>
      </c>
    </row>
    <row r="1095">
      <c r="A1095" s="103" t="s">
        <v>33857</v>
      </c>
      <c r="B1095" s="103" t="s">
        <v>32526</v>
      </c>
      <c r="C1095" s="104" t="s">
        <v>159</v>
      </c>
      <c r="D1095" s="105">
        <v>4749.1900000000005</v>
      </c>
      <c r="E1095" s="147"/>
      <c r="F1095" s="105" t="str">
        <f t="shared" si="78"/>
        <v/>
      </c>
    </row>
    <row r="1096">
      <c r="A1096" s="103" t="s">
        <v>33858</v>
      </c>
      <c r="B1096" s="103" t="s">
        <v>28912</v>
      </c>
      <c r="C1096" s="104" t="s">
        <v>159</v>
      </c>
      <c r="D1096" s="105">
        <v>6910.45</v>
      </c>
      <c r="E1096" s="147"/>
      <c r="F1096" s="105" t="str">
        <f t="shared" si="78"/>
        <v/>
      </c>
    </row>
    <row r="1097">
      <c r="A1097" s="103" t="s">
        <v>33859</v>
      </c>
      <c r="B1097" s="103" t="s">
        <v>28639</v>
      </c>
      <c r="C1097" s="104" t="s">
        <v>159</v>
      </c>
      <c r="D1097" s="105">
        <v>3831.36</v>
      </c>
      <c r="E1097" s="147"/>
      <c r="F1097" s="105" t="str">
        <f t="shared" si="78"/>
        <v/>
      </c>
    </row>
    <row r="1098">
      <c r="A1098" s="103" t="s">
        <v>33860</v>
      </c>
      <c r="B1098" s="103" t="s">
        <v>28964</v>
      </c>
      <c r="C1098" s="104" t="s">
        <v>159</v>
      </c>
      <c r="D1098" s="105">
        <v>2250.42</v>
      </c>
      <c r="E1098" s="147"/>
      <c r="F1098" s="105" t="str">
        <f t="shared" si="78"/>
        <v/>
      </c>
    </row>
    <row r="1099">
      <c r="A1099" s="103" t="s">
        <v>33861</v>
      </c>
      <c r="B1099" s="103" t="s">
        <v>32530</v>
      </c>
      <c r="C1099" s="104" t="s">
        <v>79</v>
      </c>
      <c r="D1099" s="105">
        <v>125.0</v>
      </c>
      <c r="E1099" s="147"/>
      <c r="F1099" s="105" t="str">
        <f t="shared" si="78"/>
        <v/>
      </c>
    </row>
    <row r="1100">
      <c r="A1100" s="103" t="s">
        <v>33862</v>
      </c>
      <c r="B1100" s="103" t="s">
        <v>32532</v>
      </c>
      <c r="C1100" s="104" t="s">
        <v>79</v>
      </c>
      <c r="D1100" s="105">
        <v>3.0</v>
      </c>
      <c r="E1100" s="147"/>
      <c r="F1100" s="105" t="str">
        <f t="shared" si="78"/>
        <v/>
      </c>
    </row>
    <row r="1101">
      <c r="A1101" s="103" t="s">
        <v>33863</v>
      </c>
      <c r="B1101" s="103" t="s">
        <v>32534</v>
      </c>
      <c r="C1101" s="104" t="s">
        <v>79</v>
      </c>
      <c r="D1101" s="105">
        <v>1.0</v>
      </c>
      <c r="E1101" s="147"/>
      <c r="F1101" s="105" t="str">
        <f t="shared" si="78"/>
        <v/>
      </c>
    </row>
    <row r="1102">
      <c r="A1102" s="103" t="s">
        <v>33864</v>
      </c>
      <c r="B1102" s="103" t="s">
        <v>33000</v>
      </c>
      <c r="C1102" s="104" t="s">
        <v>79</v>
      </c>
      <c r="D1102" s="105">
        <v>2.0</v>
      </c>
      <c r="E1102" s="147"/>
      <c r="F1102" s="105" t="str">
        <f t="shared" si="78"/>
        <v/>
      </c>
    </row>
    <row r="1103">
      <c r="A1103" s="103" t="s">
        <v>33865</v>
      </c>
      <c r="B1103" s="103" t="s">
        <v>32536</v>
      </c>
      <c r="C1103" s="104" t="s">
        <v>79</v>
      </c>
      <c r="D1103" s="105">
        <v>54.0</v>
      </c>
      <c r="E1103" s="147"/>
      <c r="F1103" s="105" t="str">
        <f t="shared" si="78"/>
        <v/>
      </c>
    </row>
    <row r="1104">
      <c r="A1104" s="103" t="s">
        <v>33866</v>
      </c>
      <c r="B1104" s="103" t="s">
        <v>32538</v>
      </c>
      <c r="C1104" s="104" t="s">
        <v>79</v>
      </c>
      <c r="D1104" s="105">
        <v>13.0</v>
      </c>
      <c r="E1104" s="147"/>
      <c r="F1104" s="105" t="str">
        <f t="shared" si="78"/>
        <v/>
      </c>
    </row>
    <row r="1105">
      <c r="A1105" s="103" t="s">
        <v>33867</v>
      </c>
      <c r="B1105" s="103" t="s">
        <v>32540</v>
      </c>
      <c r="C1105" s="104" t="s">
        <v>79</v>
      </c>
      <c r="D1105" s="105">
        <v>51.0</v>
      </c>
      <c r="E1105" s="147"/>
      <c r="F1105" s="105" t="str">
        <f t="shared" si="78"/>
        <v/>
      </c>
    </row>
    <row r="1106">
      <c r="A1106" s="103" t="s">
        <v>33868</v>
      </c>
      <c r="B1106" s="103" t="s">
        <v>32542</v>
      </c>
      <c r="C1106" s="104" t="s">
        <v>79</v>
      </c>
      <c r="D1106" s="105">
        <v>39.0</v>
      </c>
      <c r="E1106" s="147"/>
      <c r="F1106" s="105" t="str">
        <f t="shared" si="78"/>
        <v/>
      </c>
    </row>
    <row r="1107">
      <c r="A1107" s="103" t="s">
        <v>33869</v>
      </c>
      <c r="B1107" s="103" t="s">
        <v>32544</v>
      </c>
      <c r="C1107" s="104" t="s">
        <v>79</v>
      </c>
      <c r="D1107" s="105">
        <v>10.0</v>
      </c>
      <c r="E1107" s="147"/>
      <c r="F1107" s="105" t="str">
        <f t="shared" si="78"/>
        <v/>
      </c>
    </row>
    <row r="1108">
      <c r="A1108" s="103" t="s">
        <v>33870</v>
      </c>
      <c r="B1108" s="103" t="s">
        <v>32546</v>
      </c>
      <c r="C1108" s="104" t="s">
        <v>79</v>
      </c>
      <c r="D1108" s="105">
        <v>2.0</v>
      </c>
      <c r="E1108" s="147"/>
      <c r="F1108" s="105" t="str">
        <f t="shared" si="78"/>
        <v/>
      </c>
    </row>
    <row r="1109">
      <c r="A1109" s="103" t="s">
        <v>33871</v>
      </c>
      <c r="B1109" s="103" t="s">
        <v>32548</v>
      </c>
      <c r="C1109" s="104" t="s">
        <v>79</v>
      </c>
      <c r="D1109" s="105">
        <v>9.0</v>
      </c>
      <c r="E1109" s="147"/>
      <c r="F1109" s="105" t="str">
        <f t="shared" si="78"/>
        <v/>
      </c>
    </row>
    <row r="1110">
      <c r="A1110" s="103" t="s">
        <v>33872</v>
      </c>
      <c r="B1110" s="103" t="s">
        <v>32550</v>
      </c>
      <c r="C1110" s="104" t="s">
        <v>79</v>
      </c>
      <c r="D1110" s="105">
        <v>2.0</v>
      </c>
      <c r="E1110" s="147"/>
      <c r="F1110" s="105" t="str">
        <f t="shared" si="78"/>
        <v/>
      </c>
    </row>
    <row r="1111">
      <c r="A1111" s="103" t="s">
        <v>33873</v>
      </c>
      <c r="B1111" s="103" t="s">
        <v>32552</v>
      </c>
      <c r="C1111" s="104" t="s">
        <v>79</v>
      </c>
      <c r="D1111" s="105">
        <v>4.0</v>
      </c>
      <c r="E1111" s="147"/>
      <c r="F1111" s="105" t="str">
        <f t="shared" si="78"/>
        <v/>
      </c>
    </row>
    <row r="1112">
      <c r="A1112" s="103" t="s">
        <v>33874</v>
      </c>
      <c r="B1112" s="103" t="s">
        <v>32556</v>
      </c>
      <c r="C1112" s="104" t="s">
        <v>79</v>
      </c>
      <c r="D1112" s="105">
        <v>1.0</v>
      </c>
      <c r="E1112" s="147"/>
      <c r="F1112" s="105" t="str">
        <f t="shared" si="78"/>
        <v/>
      </c>
    </row>
    <row r="1113">
      <c r="A1113" s="103" t="s">
        <v>33875</v>
      </c>
      <c r="B1113" s="103" t="s">
        <v>32560</v>
      </c>
      <c r="C1113" s="104" t="s">
        <v>79</v>
      </c>
      <c r="D1113" s="105">
        <v>10.0</v>
      </c>
      <c r="E1113" s="147"/>
      <c r="F1113" s="105" t="str">
        <f t="shared" si="78"/>
        <v/>
      </c>
    </row>
    <row r="1114">
      <c r="A1114" s="103" t="s">
        <v>33876</v>
      </c>
      <c r="B1114" s="103" t="s">
        <v>33014</v>
      </c>
      <c r="C1114" s="104" t="s">
        <v>79</v>
      </c>
      <c r="D1114" s="105">
        <v>2.0</v>
      </c>
      <c r="E1114" s="147"/>
      <c r="F1114" s="105" t="str">
        <f t="shared" si="78"/>
        <v/>
      </c>
    </row>
    <row r="1115">
      <c r="A1115" s="103" t="s">
        <v>33877</v>
      </c>
      <c r="B1115" s="103" t="s">
        <v>33437</v>
      </c>
      <c r="C1115" s="104" t="s">
        <v>79</v>
      </c>
      <c r="D1115" s="105">
        <v>2.0</v>
      </c>
      <c r="E1115" s="147"/>
      <c r="F1115" s="105" t="str">
        <f t="shared" si="78"/>
        <v/>
      </c>
    </row>
    <row r="1116">
      <c r="A1116" s="103" t="s">
        <v>33878</v>
      </c>
      <c r="B1116" s="103" t="s">
        <v>33171</v>
      </c>
      <c r="C1116" s="104" t="s">
        <v>79</v>
      </c>
      <c r="D1116" s="105">
        <v>7.0</v>
      </c>
      <c r="E1116" s="147"/>
      <c r="F1116" s="105" t="str">
        <f t="shared" si="78"/>
        <v/>
      </c>
    </row>
    <row r="1117">
      <c r="A1117" s="103" t="s">
        <v>33879</v>
      </c>
      <c r="B1117" s="103" t="s">
        <v>32562</v>
      </c>
      <c r="C1117" s="104" t="s">
        <v>79</v>
      </c>
      <c r="D1117" s="105">
        <v>8.0</v>
      </c>
      <c r="E1117" s="147"/>
      <c r="F1117" s="105" t="str">
        <f t="shared" si="78"/>
        <v/>
      </c>
    </row>
    <row r="1118">
      <c r="A1118" s="103" t="s">
        <v>33880</v>
      </c>
      <c r="B1118" s="103" t="s">
        <v>33174</v>
      </c>
      <c r="C1118" s="104" t="s">
        <v>79</v>
      </c>
      <c r="D1118" s="105">
        <v>5.0</v>
      </c>
      <c r="E1118" s="147"/>
      <c r="F1118" s="105" t="str">
        <f t="shared" si="78"/>
        <v/>
      </c>
    </row>
    <row r="1119">
      <c r="A1119" s="103" t="s">
        <v>33881</v>
      </c>
      <c r="B1119" s="103" t="s">
        <v>33712</v>
      </c>
      <c r="C1119" s="104" t="s">
        <v>79</v>
      </c>
      <c r="D1119" s="105">
        <v>2.0</v>
      </c>
      <c r="E1119" s="147"/>
      <c r="F1119" s="105" t="str">
        <f t="shared" si="78"/>
        <v/>
      </c>
    </row>
    <row r="1120">
      <c r="A1120" s="103" t="s">
        <v>33882</v>
      </c>
      <c r="B1120" s="103" t="s">
        <v>33883</v>
      </c>
      <c r="C1120" s="104" t="s">
        <v>79</v>
      </c>
      <c r="D1120" s="105">
        <v>3.0</v>
      </c>
      <c r="E1120" s="147"/>
      <c r="F1120" s="105" t="str">
        <f t="shared" si="78"/>
        <v/>
      </c>
    </row>
    <row r="1121">
      <c r="A1121" s="103" t="s">
        <v>33884</v>
      </c>
      <c r="B1121" s="103" t="s">
        <v>33885</v>
      </c>
      <c r="C1121" s="104" t="s">
        <v>79</v>
      </c>
      <c r="D1121" s="105">
        <v>6.0</v>
      </c>
      <c r="E1121" s="147"/>
      <c r="F1121" s="105" t="str">
        <f t="shared" si="78"/>
        <v/>
      </c>
    </row>
    <row r="1122">
      <c r="A1122" s="103" t="s">
        <v>33886</v>
      </c>
      <c r="B1122" s="103" t="s">
        <v>32564</v>
      </c>
      <c r="C1122" s="104" t="s">
        <v>79</v>
      </c>
      <c r="D1122" s="105">
        <v>31.0</v>
      </c>
      <c r="E1122" s="147"/>
      <c r="F1122" s="105" t="str">
        <f t="shared" si="78"/>
        <v/>
      </c>
    </row>
    <row r="1123">
      <c r="A1123" s="103" t="s">
        <v>33887</v>
      </c>
      <c r="B1123" s="103" t="s">
        <v>32566</v>
      </c>
      <c r="C1123" s="104" t="s">
        <v>79</v>
      </c>
      <c r="D1123" s="105">
        <v>7.0</v>
      </c>
      <c r="E1123" s="147"/>
      <c r="F1123" s="105" t="str">
        <f t="shared" si="78"/>
        <v/>
      </c>
    </row>
    <row r="1124">
      <c r="A1124" s="103" t="s">
        <v>33888</v>
      </c>
      <c r="B1124" s="103" t="s">
        <v>33020</v>
      </c>
      <c r="C1124" s="104" t="s">
        <v>79</v>
      </c>
      <c r="D1124" s="105">
        <v>16.0</v>
      </c>
      <c r="E1124" s="147"/>
      <c r="F1124" s="105" t="str">
        <f t="shared" si="78"/>
        <v/>
      </c>
    </row>
    <row r="1125">
      <c r="A1125" s="103" t="s">
        <v>33889</v>
      </c>
      <c r="B1125" s="103" t="s">
        <v>32568</v>
      </c>
      <c r="C1125" s="104" t="s">
        <v>79</v>
      </c>
      <c r="D1125" s="105">
        <v>5.0</v>
      </c>
      <c r="E1125" s="147"/>
      <c r="F1125" s="105" t="str">
        <f t="shared" si="78"/>
        <v/>
      </c>
    </row>
    <row r="1126">
      <c r="A1126" s="103" t="s">
        <v>33890</v>
      </c>
      <c r="B1126" s="103" t="s">
        <v>32570</v>
      </c>
      <c r="C1126" s="104" t="s">
        <v>79</v>
      </c>
      <c r="D1126" s="105">
        <v>5.0</v>
      </c>
      <c r="E1126" s="147"/>
      <c r="F1126" s="105" t="str">
        <f t="shared" si="78"/>
        <v/>
      </c>
    </row>
    <row r="1127">
      <c r="A1127" s="103" t="s">
        <v>33891</v>
      </c>
      <c r="B1127" s="103" t="s">
        <v>33446</v>
      </c>
      <c r="C1127" s="104" t="s">
        <v>79</v>
      </c>
      <c r="D1127" s="105">
        <v>8.0</v>
      </c>
      <c r="E1127" s="147"/>
      <c r="F1127" s="105" t="str">
        <f t="shared" si="78"/>
        <v/>
      </c>
    </row>
    <row r="1128">
      <c r="A1128" s="103" t="s">
        <v>33892</v>
      </c>
      <c r="B1128" s="103" t="s">
        <v>33180</v>
      </c>
      <c r="C1128" s="104" t="s">
        <v>79</v>
      </c>
      <c r="D1128" s="105">
        <v>1.0</v>
      </c>
      <c r="E1128" s="147"/>
      <c r="F1128" s="105" t="str">
        <f t="shared" si="78"/>
        <v/>
      </c>
    </row>
    <row r="1129">
      <c r="A1129" s="103" t="s">
        <v>33893</v>
      </c>
      <c r="B1129" s="103" t="s">
        <v>32574</v>
      </c>
      <c r="C1129" s="104" t="s">
        <v>79</v>
      </c>
      <c r="D1129" s="105">
        <v>6.0</v>
      </c>
      <c r="E1129" s="147"/>
      <c r="F1129" s="105" t="str">
        <f t="shared" si="78"/>
        <v/>
      </c>
    </row>
    <row r="1130">
      <c r="A1130" s="103" t="s">
        <v>33894</v>
      </c>
      <c r="B1130" s="103" t="s">
        <v>33598</v>
      </c>
      <c r="C1130" s="104" t="s">
        <v>79</v>
      </c>
      <c r="D1130" s="105">
        <v>3.0</v>
      </c>
      <c r="E1130" s="147"/>
      <c r="F1130" s="105" t="str">
        <f t="shared" si="78"/>
        <v/>
      </c>
    </row>
    <row r="1131">
      <c r="A1131" s="103" t="s">
        <v>33895</v>
      </c>
      <c r="B1131" s="103" t="s">
        <v>33896</v>
      </c>
      <c r="C1131" s="104" t="s">
        <v>79</v>
      </c>
      <c r="D1131" s="105">
        <v>1.0</v>
      </c>
      <c r="E1131" s="147"/>
      <c r="F1131" s="105" t="str">
        <f t="shared" si="78"/>
        <v/>
      </c>
    </row>
    <row r="1132">
      <c r="A1132" s="103" t="s">
        <v>33897</v>
      </c>
      <c r="B1132" s="103" t="s">
        <v>33898</v>
      </c>
      <c r="C1132" s="104" t="s">
        <v>79</v>
      </c>
      <c r="D1132" s="105">
        <v>2.0</v>
      </c>
      <c r="E1132" s="147"/>
      <c r="F1132" s="105" t="str">
        <f t="shared" si="78"/>
        <v/>
      </c>
    </row>
    <row r="1133">
      <c r="A1133" s="103" t="s">
        <v>33899</v>
      </c>
      <c r="B1133" s="103" t="s">
        <v>33026</v>
      </c>
      <c r="C1133" s="104" t="s">
        <v>79</v>
      </c>
      <c r="D1133" s="105">
        <v>1.0</v>
      </c>
      <c r="E1133" s="147"/>
      <c r="F1133" s="105" t="str">
        <f t="shared" si="78"/>
        <v/>
      </c>
    </row>
    <row r="1134">
      <c r="A1134" s="103" t="s">
        <v>33900</v>
      </c>
      <c r="B1134" s="103" t="s">
        <v>32576</v>
      </c>
      <c r="C1134" s="104" t="s">
        <v>79</v>
      </c>
      <c r="D1134" s="105">
        <v>227.0</v>
      </c>
      <c r="E1134" s="147"/>
      <c r="F1134" s="105" t="str">
        <f t="shared" si="78"/>
        <v/>
      </c>
    </row>
    <row r="1135">
      <c r="A1135" s="103" t="s">
        <v>33901</v>
      </c>
      <c r="B1135" s="103" t="s">
        <v>32578</v>
      </c>
      <c r="C1135" s="104" t="s">
        <v>79</v>
      </c>
      <c r="D1135" s="105">
        <v>43.0</v>
      </c>
      <c r="E1135" s="147"/>
      <c r="F1135" s="105" t="str">
        <f t="shared" si="78"/>
        <v/>
      </c>
    </row>
    <row r="1136">
      <c r="A1136" s="103" t="s">
        <v>33902</v>
      </c>
      <c r="B1136" s="103" t="s">
        <v>32580</v>
      </c>
      <c r="C1136" s="104" t="s">
        <v>79</v>
      </c>
      <c r="D1136" s="105">
        <v>106.0</v>
      </c>
      <c r="E1136" s="147"/>
      <c r="F1136" s="105" t="str">
        <f t="shared" si="78"/>
        <v/>
      </c>
    </row>
    <row r="1137">
      <c r="A1137" s="103" t="s">
        <v>33903</v>
      </c>
      <c r="B1137" s="103" t="s">
        <v>32584</v>
      </c>
      <c r="C1137" s="104" t="s">
        <v>79</v>
      </c>
      <c r="D1137" s="105">
        <v>4.0</v>
      </c>
      <c r="E1137" s="147"/>
      <c r="F1137" s="105" t="str">
        <f t="shared" si="78"/>
        <v/>
      </c>
    </row>
    <row r="1138">
      <c r="A1138" s="103" t="s">
        <v>33904</v>
      </c>
      <c r="B1138" s="103" t="s">
        <v>32586</v>
      </c>
      <c r="C1138" s="104" t="s">
        <v>79</v>
      </c>
      <c r="D1138" s="105">
        <v>21.0</v>
      </c>
      <c r="E1138" s="147"/>
      <c r="F1138" s="105" t="str">
        <f t="shared" si="78"/>
        <v/>
      </c>
    </row>
    <row r="1139">
      <c r="A1139" s="103" t="s">
        <v>33905</v>
      </c>
      <c r="B1139" s="103" t="s">
        <v>32582</v>
      </c>
      <c r="C1139" s="104" t="s">
        <v>79</v>
      </c>
      <c r="D1139" s="105">
        <v>51.0</v>
      </c>
      <c r="E1139" s="147"/>
      <c r="F1139" s="105" t="str">
        <f t="shared" si="78"/>
        <v/>
      </c>
    </row>
    <row r="1140">
      <c r="A1140" s="103" t="s">
        <v>33906</v>
      </c>
      <c r="B1140" s="103" t="s">
        <v>33457</v>
      </c>
      <c r="C1140" s="104" t="s">
        <v>79</v>
      </c>
      <c r="D1140" s="105">
        <v>5.0</v>
      </c>
      <c r="E1140" s="147"/>
      <c r="F1140" s="105" t="str">
        <f t="shared" si="78"/>
        <v/>
      </c>
    </row>
    <row r="1141">
      <c r="A1141" s="103" t="s">
        <v>33907</v>
      </c>
      <c r="B1141" s="103" t="s">
        <v>32588</v>
      </c>
      <c r="C1141" s="104" t="s">
        <v>79</v>
      </c>
      <c r="D1141" s="105">
        <v>16.0</v>
      </c>
      <c r="E1141" s="147"/>
      <c r="F1141" s="105" t="str">
        <f t="shared" si="78"/>
        <v/>
      </c>
    </row>
    <row r="1142">
      <c r="A1142" s="103" t="s">
        <v>33908</v>
      </c>
      <c r="B1142" s="103" t="s">
        <v>33190</v>
      </c>
      <c r="C1142" s="104" t="s">
        <v>79</v>
      </c>
      <c r="D1142" s="105">
        <v>41.0</v>
      </c>
      <c r="E1142" s="147"/>
      <c r="F1142" s="105" t="str">
        <f t="shared" si="78"/>
        <v/>
      </c>
    </row>
    <row r="1143">
      <c r="A1143" s="103" t="s">
        <v>33909</v>
      </c>
      <c r="B1143" s="103" t="s">
        <v>33034</v>
      </c>
      <c r="C1143" s="104" t="s">
        <v>79</v>
      </c>
      <c r="D1143" s="105">
        <v>5.0</v>
      </c>
      <c r="E1143" s="147"/>
      <c r="F1143" s="105" t="str">
        <f t="shared" si="78"/>
        <v/>
      </c>
    </row>
    <row r="1144">
      <c r="A1144" s="103" t="s">
        <v>33910</v>
      </c>
      <c r="B1144" s="103" t="s">
        <v>32590</v>
      </c>
      <c r="C1144" s="104" t="s">
        <v>79</v>
      </c>
      <c r="D1144" s="105">
        <v>8.0</v>
      </c>
      <c r="E1144" s="147"/>
      <c r="F1144" s="105" t="str">
        <f t="shared" si="78"/>
        <v/>
      </c>
    </row>
    <row r="1145">
      <c r="A1145" s="103" t="s">
        <v>33911</v>
      </c>
      <c r="B1145" s="103" t="s">
        <v>33037</v>
      </c>
      <c r="C1145" s="104" t="s">
        <v>79</v>
      </c>
      <c r="D1145" s="105">
        <v>1.0</v>
      </c>
      <c r="E1145" s="147"/>
      <c r="F1145" s="105" t="str">
        <f t="shared" si="78"/>
        <v/>
      </c>
    </row>
    <row r="1146">
      <c r="A1146" s="103" t="s">
        <v>33912</v>
      </c>
      <c r="B1146" s="103" t="s">
        <v>33193</v>
      </c>
      <c r="C1146" s="104" t="s">
        <v>79</v>
      </c>
      <c r="D1146" s="105">
        <v>27.0</v>
      </c>
      <c r="E1146" s="147"/>
      <c r="F1146" s="105" t="str">
        <f t="shared" si="78"/>
        <v/>
      </c>
    </row>
    <row r="1147">
      <c r="A1147" s="103" t="s">
        <v>33913</v>
      </c>
      <c r="B1147" s="103" t="s">
        <v>33914</v>
      </c>
      <c r="C1147" s="104" t="s">
        <v>79</v>
      </c>
      <c r="D1147" s="105">
        <v>2.0</v>
      </c>
      <c r="E1147" s="147"/>
      <c r="F1147" s="105" t="str">
        <f t="shared" si="78"/>
        <v/>
      </c>
    </row>
    <row r="1148">
      <c r="A1148" s="103" t="s">
        <v>33915</v>
      </c>
      <c r="B1148" s="103" t="s">
        <v>33916</v>
      </c>
      <c r="C1148" s="104" t="s">
        <v>79</v>
      </c>
      <c r="D1148" s="105">
        <v>1.0</v>
      </c>
      <c r="E1148" s="147"/>
      <c r="F1148" s="105" t="str">
        <f t="shared" si="78"/>
        <v/>
      </c>
    </row>
    <row r="1149">
      <c r="A1149" s="103" t="s">
        <v>33917</v>
      </c>
      <c r="B1149" s="103" t="s">
        <v>33918</v>
      </c>
      <c r="C1149" s="104" t="s">
        <v>79</v>
      </c>
      <c r="D1149" s="105">
        <v>2.0</v>
      </c>
      <c r="E1149" s="147"/>
      <c r="F1149" s="105" t="str">
        <f t="shared" si="78"/>
        <v/>
      </c>
    </row>
    <row r="1150">
      <c r="A1150" s="103" t="s">
        <v>33919</v>
      </c>
      <c r="B1150" s="103" t="s">
        <v>33920</v>
      </c>
      <c r="C1150" s="104" t="s">
        <v>79</v>
      </c>
      <c r="D1150" s="105">
        <v>4.0</v>
      </c>
      <c r="E1150" s="147"/>
      <c r="F1150" s="105" t="str">
        <f t="shared" si="78"/>
        <v/>
      </c>
    </row>
    <row r="1151">
      <c r="A1151" s="99" t="s">
        <v>33921</v>
      </c>
      <c r="B1151" s="99" t="s">
        <v>32592</v>
      </c>
      <c r="C1151" s="100"/>
      <c r="D1151" s="99"/>
      <c r="E1151" s="99"/>
      <c r="F1151" s="102">
        <f>SUM(F1152:F1161)</f>
        <v>0</v>
      </c>
    </row>
    <row r="1152">
      <c r="A1152" s="103" t="s">
        <v>33922</v>
      </c>
      <c r="B1152" s="103" t="s">
        <v>32594</v>
      </c>
      <c r="C1152" s="104" t="s">
        <v>159</v>
      </c>
      <c r="D1152" s="105">
        <v>38222.47</v>
      </c>
      <c r="E1152" s="147"/>
      <c r="F1152" s="105" t="str">
        <f t="shared" ref="F1152:F1161" si="79">IF(E1152="","", ROUND(D1152*E1152,2))</f>
        <v/>
      </c>
    </row>
    <row r="1153">
      <c r="A1153" s="103" t="s">
        <v>33923</v>
      </c>
      <c r="B1153" s="103" t="s">
        <v>32596</v>
      </c>
      <c r="C1153" s="104" t="s">
        <v>159</v>
      </c>
      <c r="D1153" s="105">
        <v>9297.78</v>
      </c>
      <c r="E1153" s="147"/>
      <c r="F1153" s="105" t="str">
        <f t="shared" si="79"/>
        <v/>
      </c>
    </row>
    <row r="1154">
      <c r="A1154" s="103" t="s">
        <v>33924</v>
      </c>
      <c r="B1154" s="103" t="s">
        <v>32598</v>
      </c>
      <c r="C1154" s="104" t="s">
        <v>159</v>
      </c>
      <c r="D1154" s="105">
        <v>4749.1900000000005</v>
      </c>
      <c r="E1154" s="147"/>
      <c r="F1154" s="105" t="str">
        <f t="shared" si="79"/>
        <v/>
      </c>
    </row>
    <row r="1155">
      <c r="A1155" s="103" t="s">
        <v>33925</v>
      </c>
      <c r="B1155" s="103" t="s">
        <v>28914</v>
      </c>
      <c r="C1155" s="104" t="s">
        <v>159</v>
      </c>
      <c r="D1155" s="105">
        <v>6910.45</v>
      </c>
      <c r="E1155" s="147"/>
      <c r="F1155" s="105" t="str">
        <f t="shared" si="79"/>
        <v/>
      </c>
    </row>
    <row r="1156">
      <c r="A1156" s="103" t="s">
        <v>33926</v>
      </c>
      <c r="B1156" s="103" t="s">
        <v>29360</v>
      </c>
      <c r="C1156" s="104" t="s">
        <v>159</v>
      </c>
      <c r="D1156" s="105">
        <v>3831.36</v>
      </c>
      <c r="E1156" s="147"/>
      <c r="F1156" s="105" t="str">
        <f t="shared" si="79"/>
        <v/>
      </c>
    </row>
    <row r="1157">
      <c r="A1157" s="103" t="s">
        <v>33927</v>
      </c>
      <c r="B1157" s="103" t="s">
        <v>28966</v>
      </c>
      <c r="C1157" s="104" t="s">
        <v>159</v>
      </c>
      <c r="D1157" s="105">
        <v>2250.42</v>
      </c>
      <c r="E1157" s="147"/>
      <c r="F1157" s="105" t="str">
        <f t="shared" si="79"/>
        <v/>
      </c>
    </row>
    <row r="1158">
      <c r="A1158" s="103" t="s">
        <v>33928</v>
      </c>
      <c r="B1158" s="103" t="s">
        <v>32602</v>
      </c>
      <c r="C1158" s="104" t="s">
        <v>79</v>
      </c>
      <c r="D1158" s="105">
        <v>509.0</v>
      </c>
      <c r="E1158" s="147"/>
      <c r="F1158" s="105" t="str">
        <f t="shared" si="79"/>
        <v/>
      </c>
    </row>
    <row r="1159">
      <c r="A1159" s="103" t="s">
        <v>33929</v>
      </c>
      <c r="B1159" s="103" t="s">
        <v>32604</v>
      </c>
      <c r="C1159" s="104" t="s">
        <v>79</v>
      </c>
      <c r="D1159" s="105">
        <v>311.0</v>
      </c>
      <c r="E1159" s="147"/>
      <c r="F1159" s="105" t="str">
        <f t="shared" si="79"/>
        <v/>
      </c>
    </row>
    <row r="1160">
      <c r="A1160" s="103" t="s">
        <v>33930</v>
      </c>
      <c r="B1160" s="103" t="s">
        <v>28646</v>
      </c>
      <c r="C1160" s="104" t="s">
        <v>79</v>
      </c>
      <c r="D1160" s="105">
        <v>167.0</v>
      </c>
      <c r="E1160" s="147"/>
      <c r="F1160" s="105" t="str">
        <f t="shared" si="79"/>
        <v/>
      </c>
    </row>
    <row r="1161">
      <c r="A1161" s="103" t="s">
        <v>33931</v>
      </c>
      <c r="B1161" s="103" t="s">
        <v>28763</v>
      </c>
      <c r="C1161" s="104" t="s">
        <v>79</v>
      </c>
      <c r="D1161" s="105">
        <v>24.0</v>
      </c>
      <c r="E1161" s="147"/>
      <c r="F1161" s="105" t="str">
        <f t="shared" si="79"/>
        <v/>
      </c>
    </row>
    <row r="1162">
      <c r="A1162" s="99" t="s">
        <v>33932</v>
      </c>
      <c r="B1162" s="99" t="s">
        <v>32607</v>
      </c>
      <c r="C1162" s="100"/>
      <c r="D1162" s="99"/>
      <c r="E1162" s="99"/>
      <c r="F1162" s="102">
        <f>F1163+F1174+F1180+F1188</f>
        <v>0</v>
      </c>
    </row>
    <row r="1163">
      <c r="A1163" s="99" t="s">
        <v>33933</v>
      </c>
      <c r="B1163" s="99" t="s">
        <v>32609</v>
      </c>
      <c r="C1163" s="100"/>
      <c r="D1163" s="99"/>
      <c r="E1163" s="99"/>
      <c r="F1163" s="102">
        <f>SUM(F1164:F1173)</f>
        <v>0</v>
      </c>
    </row>
    <row r="1164">
      <c r="A1164" s="103" t="s">
        <v>33934</v>
      </c>
      <c r="B1164" s="103" t="s">
        <v>32611</v>
      </c>
      <c r="C1164" s="104" t="s">
        <v>79</v>
      </c>
      <c r="D1164" s="105">
        <v>175.0</v>
      </c>
      <c r="E1164" s="147"/>
      <c r="F1164" s="105" t="str">
        <f t="shared" ref="F1164:F1173" si="80">IF(E1164="","", ROUND(D1164*E1164,2))</f>
        <v/>
      </c>
    </row>
    <row r="1165">
      <c r="A1165" s="103" t="s">
        <v>33935</v>
      </c>
      <c r="B1165" s="103" t="s">
        <v>32613</v>
      </c>
      <c r="C1165" s="104" t="s">
        <v>79</v>
      </c>
      <c r="D1165" s="105">
        <v>62.0</v>
      </c>
      <c r="E1165" s="147"/>
      <c r="F1165" s="105" t="str">
        <f t="shared" si="80"/>
        <v/>
      </c>
    </row>
    <row r="1166">
      <c r="A1166" s="103" t="s">
        <v>33936</v>
      </c>
      <c r="B1166" s="103" t="s">
        <v>32615</v>
      </c>
      <c r="C1166" s="104" t="s">
        <v>79</v>
      </c>
      <c r="D1166" s="105">
        <v>29.0</v>
      </c>
      <c r="E1166" s="147"/>
      <c r="F1166" s="105" t="str">
        <f t="shared" si="80"/>
        <v/>
      </c>
    </row>
    <row r="1167">
      <c r="A1167" s="103" t="s">
        <v>33937</v>
      </c>
      <c r="B1167" s="103" t="s">
        <v>32617</v>
      </c>
      <c r="C1167" s="104" t="s">
        <v>79</v>
      </c>
      <c r="D1167" s="105">
        <v>28.0</v>
      </c>
      <c r="E1167" s="147"/>
      <c r="F1167" s="105" t="str">
        <f t="shared" si="80"/>
        <v/>
      </c>
    </row>
    <row r="1168">
      <c r="A1168" s="103" t="s">
        <v>33938</v>
      </c>
      <c r="B1168" s="103" t="s">
        <v>33058</v>
      </c>
      <c r="C1168" s="104" t="s">
        <v>79</v>
      </c>
      <c r="D1168" s="105">
        <v>16.0</v>
      </c>
      <c r="E1168" s="147"/>
      <c r="F1168" s="105" t="str">
        <f t="shared" si="80"/>
        <v/>
      </c>
    </row>
    <row r="1169">
      <c r="A1169" s="103" t="s">
        <v>33939</v>
      </c>
      <c r="B1169" s="103" t="s">
        <v>33940</v>
      </c>
      <c r="C1169" s="104" t="s">
        <v>79</v>
      </c>
      <c r="D1169" s="105">
        <v>8.0</v>
      </c>
      <c r="E1169" s="147"/>
      <c r="F1169" s="105" t="str">
        <f t="shared" si="80"/>
        <v/>
      </c>
    </row>
    <row r="1170">
      <c r="A1170" s="103" t="s">
        <v>33941</v>
      </c>
      <c r="B1170" s="103" t="s">
        <v>32619</v>
      </c>
      <c r="C1170" s="104" t="s">
        <v>79</v>
      </c>
      <c r="D1170" s="105">
        <v>175.0</v>
      </c>
      <c r="E1170" s="147"/>
      <c r="F1170" s="105" t="str">
        <f t="shared" si="80"/>
        <v/>
      </c>
    </row>
    <row r="1171">
      <c r="A1171" s="103" t="s">
        <v>33942</v>
      </c>
      <c r="B1171" s="103" t="s">
        <v>32621</v>
      </c>
      <c r="C1171" s="104" t="s">
        <v>79</v>
      </c>
      <c r="D1171" s="105">
        <v>91.0</v>
      </c>
      <c r="E1171" s="147"/>
      <c r="F1171" s="105" t="str">
        <f t="shared" si="80"/>
        <v/>
      </c>
    </row>
    <row r="1172">
      <c r="A1172" s="103" t="s">
        <v>33943</v>
      </c>
      <c r="B1172" s="103" t="s">
        <v>32623</v>
      </c>
      <c r="C1172" s="104" t="s">
        <v>79</v>
      </c>
      <c r="D1172" s="105">
        <v>44.0</v>
      </c>
      <c r="E1172" s="147"/>
      <c r="F1172" s="105" t="str">
        <f t="shared" si="80"/>
        <v/>
      </c>
    </row>
    <row r="1173">
      <c r="A1173" s="103" t="s">
        <v>33944</v>
      </c>
      <c r="B1173" s="103" t="s">
        <v>33945</v>
      </c>
      <c r="C1173" s="104" t="s">
        <v>79</v>
      </c>
      <c r="D1173" s="105">
        <v>8.0</v>
      </c>
      <c r="E1173" s="147"/>
      <c r="F1173" s="105" t="str">
        <f t="shared" si="80"/>
        <v/>
      </c>
    </row>
    <row r="1174">
      <c r="A1174" s="99" t="s">
        <v>33946</v>
      </c>
      <c r="B1174" s="99" t="s">
        <v>32625</v>
      </c>
      <c r="C1174" s="100"/>
      <c r="D1174" s="99"/>
      <c r="E1174" s="99"/>
      <c r="F1174" s="102">
        <f>SUM(F1175:F1179)</f>
        <v>0</v>
      </c>
    </row>
    <row r="1175">
      <c r="A1175" s="103" t="s">
        <v>33947</v>
      </c>
      <c r="B1175" s="103" t="s">
        <v>27299</v>
      </c>
      <c r="C1175" s="104" t="s">
        <v>79</v>
      </c>
      <c r="D1175" s="105">
        <v>6.0</v>
      </c>
      <c r="E1175" s="147"/>
      <c r="F1175" s="105" t="str">
        <f t="shared" ref="F1175:F1179" si="81">IF(E1175="","", ROUND(D1175*E1175,2))</f>
        <v/>
      </c>
    </row>
    <row r="1176">
      <c r="A1176" s="103" t="s">
        <v>33948</v>
      </c>
      <c r="B1176" s="103" t="s">
        <v>26161</v>
      </c>
      <c r="C1176" s="104" t="s">
        <v>79</v>
      </c>
      <c r="D1176" s="105">
        <v>1.0</v>
      </c>
      <c r="E1176" s="147"/>
      <c r="F1176" s="105" t="str">
        <f t="shared" si="81"/>
        <v/>
      </c>
    </row>
    <row r="1177">
      <c r="A1177" s="103" t="s">
        <v>33949</v>
      </c>
      <c r="B1177" s="103" t="s">
        <v>32628</v>
      </c>
      <c r="C1177" s="104" t="s">
        <v>79</v>
      </c>
      <c r="D1177" s="105">
        <v>6.0</v>
      </c>
      <c r="E1177" s="147"/>
      <c r="F1177" s="105" t="str">
        <f t="shared" si="81"/>
        <v/>
      </c>
    </row>
    <row r="1178">
      <c r="A1178" s="103" t="s">
        <v>33950</v>
      </c>
      <c r="B1178" s="103" t="s">
        <v>32630</v>
      </c>
      <c r="C1178" s="104" t="s">
        <v>79</v>
      </c>
      <c r="D1178" s="105">
        <v>6.0</v>
      </c>
      <c r="E1178" s="147"/>
      <c r="F1178" s="105" t="str">
        <f t="shared" si="81"/>
        <v/>
      </c>
    </row>
    <row r="1179">
      <c r="A1179" s="103" t="s">
        <v>33951</v>
      </c>
      <c r="B1179" s="103" t="s">
        <v>26902</v>
      </c>
      <c r="C1179" s="104" t="s">
        <v>79</v>
      </c>
      <c r="D1179" s="105">
        <v>6.0</v>
      </c>
      <c r="E1179" s="147"/>
      <c r="F1179" s="105" t="str">
        <f t="shared" si="81"/>
        <v/>
      </c>
    </row>
    <row r="1180">
      <c r="A1180" s="99" t="s">
        <v>33952</v>
      </c>
      <c r="B1180" s="99" t="s">
        <v>32635</v>
      </c>
      <c r="C1180" s="100"/>
      <c r="D1180" s="99"/>
      <c r="E1180" s="99"/>
      <c r="F1180" s="102">
        <f>SUM(F1181:F1187)</f>
        <v>0</v>
      </c>
    </row>
    <row r="1181">
      <c r="A1181" s="103" t="s">
        <v>33953</v>
      </c>
      <c r="B1181" s="103" t="s">
        <v>28770</v>
      </c>
      <c r="C1181" s="104" t="s">
        <v>79</v>
      </c>
      <c r="D1181" s="105">
        <v>5.0</v>
      </c>
      <c r="E1181" s="147"/>
      <c r="F1181" s="105" t="str">
        <f t="shared" ref="F1181:F1187" si="82">IF(E1181="","", ROUND(D1181*E1181,2))</f>
        <v/>
      </c>
    </row>
    <row r="1182">
      <c r="A1182" s="103" t="s">
        <v>33954</v>
      </c>
      <c r="B1182" s="103" t="s">
        <v>33073</v>
      </c>
      <c r="C1182" s="104" t="s">
        <v>79</v>
      </c>
      <c r="D1182" s="105">
        <v>1.0</v>
      </c>
      <c r="E1182" s="147"/>
      <c r="F1182" s="105" t="str">
        <f t="shared" si="82"/>
        <v/>
      </c>
    </row>
    <row r="1183">
      <c r="A1183" s="103" t="s">
        <v>33955</v>
      </c>
      <c r="B1183" s="103" t="s">
        <v>14226</v>
      </c>
      <c r="C1183" s="104" t="s">
        <v>79</v>
      </c>
      <c r="D1183" s="105">
        <v>5.0</v>
      </c>
      <c r="E1183" s="147"/>
      <c r="F1183" s="105" t="str">
        <f t="shared" si="82"/>
        <v/>
      </c>
    </row>
    <row r="1184">
      <c r="A1184" s="103" t="s">
        <v>33956</v>
      </c>
      <c r="B1184" s="103" t="s">
        <v>32639</v>
      </c>
      <c r="C1184" s="104" t="s">
        <v>79</v>
      </c>
      <c r="D1184" s="105">
        <v>3.0</v>
      </c>
      <c r="E1184" s="147"/>
      <c r="F1184" s="105" t="str">
        <f t="shared" si="82"/>
        <v/>
      </c>
    </row>
    <row r="1185">
      <c r="A1185" s="103" t="s">
        <v>33957</v>
      </c>
      <c r="B1185" s="103" t="s">
        <v>28926</v>
      </c>
      <c r="C1185" s="104" t="s">
        <v>79</v>
      </c>
      <c r="D1185" s="105">
        <v>1.0</v>
      </c>
      <c r="E1185" s="147"/>
      <c r="F1185" s="105" t="str">
        <f t="shared" si="82"/>
        <v/>
      </c>
    </row>
    <row r="1186">
      <c r="A1186" s="103" t="s">
        <v>33958</v>
      </c>
      <c r="B1186" s="103" t="s">
        <v>31383</v>
      </c>
      <c r="C1186" s="104" t="s">
        <v>79</v>
      </c>
      <c r="D1186" s="105">
        <v>1.0</v>
      </c>
      <c r="E1186" s="147"/>
      <c r="F1186" s="105" t="str">
        <f t="shared" si="82"/>
        <v/>
      </c>
    </row>
    <row r="1187">
      <c r="A1187" s="103" t="s">
        <v>33959</v>
      </c>
      <c r="B1187" s="103" t="s">
        <v>26908</v>
      </c>
      <c r="C1187" s="104" t="s">
        <v>79</v>
      </c>
      <c r="D1187" s="105">
        <v>5.0</v>
      </c>
      <c r="E1187" s="147"/>
      <c r="F1187" s="105" t="str">
        <f t="shared" si="82"/>
        <v/>
      </c>
    </row>
    <row r="1188">
      <c r="A1188" s="99" t="s">
        <v>33960</v>
      </c>
      <c r="B1188" s="99" t="s">
        <v>32644</v>
      </c>
      <c r="C1188" s="100"/>
      <c r="D1188" s="99"/>
      <c r="E1188" s="99"/>
      <c r="F1188" s="102">
        <f>SUM(F1189:F1193)</f>
        <v>0</v>
      </c>
    </row>
    <row r="1189">
      <c r="A1189" s="103" t="s">
        <v>33961</v>
      </c>
      <c r="B1189" s="103" t="s">
        <v>32646</v>
      </c>
      <c r="C1189" s="104" t="s">
        <v>79</v>
      </c>
      <c r="D1189" s="105">
        <v>42.0</v>
      </c>
      <c r="E1189" s="147"/>
      <c r="F1189" s="105" t="str">
        <f t="shared" ref="F1189:F1193" si="83">IF(E1189="","", ROUND(D1189*E1189,2))</f>
        <v/>
      </c>
    </row>
    <row r="1190">
      <c r="A1190" s="103" t="s">
        <v>33962</v>
      </c>
      <c r="B1190" s="103" t="s">
        <v>32648</v>
      </c>
      <c r="C1190" s="104" t="s">
        <v>79</v>
      </c>
      <c r="D1190" s="105">
        <v>19.0</v>
      </c>
      <c r="E1190" s="147"/>
      <c r="F1190" s="105" t="str">
        <f t="shared" si="83"/>
        <v/>
      </c>
    </row>
    <row r="1191">
      <c r="A1191" s="103" t="s">
        <v>33963</v>
      </c>
      <c r="B1191" s="103" t="s">
        <v>32650</v>
      </c>
      <c r="C1191" s="104" t="s">
        <v>79</v>
      </c>
      <c r="D1191" s="105">
        <v>11.0</v>
      </c>
      <c r="E1191" s="147"/>
      <c r="F1191" s="105" t="str">
        <f t="shared" si="83"/>
        <v/>
      </c>
    </row>
    <row r="1192">
      <c r="A1192" s="103" t="s">
        <v>33964</v>
      </c>
      <c r="B1192" s="103" t="s">
        <v>33083</v>
      </c>
      <c r="C1192" s="104" t="s">
        <v>79</v>
      </c>
      <c r="D1192" s="105">
        <v>7.0</v>
      </c>
      <c r="E1192" s="147"/>
      <c r="F1192" s="105" t="str">
        <f t="shared" si="83"/>
        <v/>
      </c>
    </row>
    <row r="1193">
      <c r="A1193" s="103" t="s">
        <v>33965</v>
      </c>
      <c r="B1193" s="103" t="s">
        <v>33652</v>
      </c>
      <c r="C1193" s="104" t="s">
        <v>79</v>
      </c>
      <c r="D1193" s="105">
        <v>5.0</v>
      </c>
      <c r="E1193" s="147"/>
      <c r="F1193" s="105" t="str">
        <f t="shared" si="83"/>
        <v/>
      </c>
    </row>
    <row r="1194">
      <c r="A1194" s="99" t="s">
        <v>33966</v>
      </c>
      <c r="B1194" s="99" t="s">
        <v>32652</v>
      </c>
      <c r="C1194" s="100"/>
      <c r="D1194" s="99"/>
      <c r="E1194" s="99"/>
      <c r="F1194" s="102">
        <f>SUM(F1195:F1217)</f>
        <v>0</v>
      </c>
    </row>
    <row r="1195">
      <c r="A1195" s="103" t="s">
        <v>33967</v>
      </c>
      <c r="B1195" s="103" t="s">
        <v>32656</v>
      </c>
      <c r="C1195" s="104" t="s">
        <v>79</v>
      </c>
      <c r="D1195" s="105">
        <v>1.0</v>
      </c>
      <c r="E1195" s="147"/>
      <c r="F1195" s="105" t="str">
        <f t="shared" ref="F1195:F1217" si="84">IF(E1195="","", ROUND(D1195*E1195,2))</f>
        <v/>
      </c>
    </row>
    <row r="1196">
      <c r="A1196" s="103" t="s">
        <v>33968</v>
      </c>
      <c r="B1196" s="103" t="s">
        <v>32658</v>
      </c>
      <c r="C1196" s="104" t="s">
        <v>79</v>
      </c>
      <c r="D1196" s="105">
        <v>1.0</v>
      </c>
      <c r="E1196" s="147"/>
      <c r="F1196" s="105" t="str">
        <f t="shared" si="84"/>
        <v/>
      </c>
    </row>
    <row r="1197">
      <c r="A1197" s="103" t="s">
        <v>33969</v>
      </c>
      <c r="B1197" s="103" t="s">
        <v>32660</v>
      </c>
      <c r="C1197" s="104" t="s">
        <v>79</v>
      </c>
      <c r="D1197" s="105">
        <v>1.0</v>
      </c>
      <c r="E1197" s="147"/>
      <c r="F1197" s="105" t="str">
        <f t="shared" si="84"/>
        <v/>
      </c>
    </row>
    <row r="1198">
      <c r="A1198" s="103" t="s">
        <v>33970</v>
      </c>
      <c r="B1198" s="103" t="s">
        <v>33089</v>
      </c>
      <c r="C1198" s="104" t="s">
        <v>79</v>
      </c>
      <c r="D1198" s="105">
        <v>1.0</v>
      </c>
      <c r="E1198" s="147"/>
      <c r="F1198" s="105" t="str">
        <f t="shared" si="84"/>
        <v/>
      </c>
    </row>
    <row r="1199">
      <c r="A1199" s="103" t="s">
        <v>33971</v>
      </c>
      <c r="B1199" s="103" t="s">
        <v>32664</v>
      </c>
      <c r="C1199" s="104" t="s">
        <v>79</v>
      </c>
      <c r="D1199" s="105">
        <v>1.0</v>
      </c>
      <c r="E1199" s="147"/>
      <c r="F1199" s="105" t="str">
        <f t="shared" si="84"/>
        <v/>
      </c>
    </row>
    <row r="1200">
      <c r="A1200" s="103" t="s">
        <v>33972</v>
      </c>
      <c r="B1200" s="103" t="s">
        <v>32666</v>
      </c>
      <c r="C1200" s="104" t="s">
        <v>79</v>
      </c>
      <c r="D1200" s="105">
        <v>1.0</v>
      </c>
      <c r="E1200" s="147"/>
      <c r="F1200" s="105" t="str">
        <f t="shared" si="84"/>
        <v/>
      </c>
    </row>
    <row r="1201">
      <c r="A1201" s="103" t="s">
        <v>33973</v>
      </c>
      <c r="B1201" s="103" t="s">
        <v>32668</v>
      </c>
      <c r="C1201" s="104" t="s">
        <v>79</v>
      </c>
      <c r="D1201" s="105">
        <v>1.0</v>
      </c>
      <c r="E1201" s="147"/>
      <c r="F1201" s="105" t="str">
        <f t="shared" si="84"/>
        <v/>
      </c>
    </row>
    <row r="1202">
      <c r="A1202" s="103" t="s">
        <v>33974</v>
      </c>
      <c r="B1202" s="103" t="s">
        <v>32670</v>
      </c>
      <c r="C1202" s="104" t="s">
        <v>79</v>
      </c>
      <c r="D1202" s="105">
        <v>1.0</v>
      </c>
      <c r="E1202" s="147"/>
      <c r="F1202" s="105" t="str">
        <f t="shared" si="84"/>
        <v/>
      </c>
    </row>
    <row r="1203">
      <c r="A1203" s="103" t="s">
        <v>33975</v>
      </c>
      <c r="B1203" s="103" t="s">
        <v>32672</v>
      </c>
      <c r="C1203" s="104" t="s">
        <v>79</v>
      </c>
      <c r="D1203" s="105">
        <v>1.0</v>
      </c>
      <c r="E1203" s="147"/>
      <c r="F1203" s="105" t="str">
        <f t="shared" si="84"/>
        <v/>
      </c>
    </row>
    <row r="1204">
      <c r="A1204" s="103" t="s">
        <v>33976</v>
      </c>
      <c r="B1204" s="103" t="s">
        <v>32674</v>
      </c>
      <c r="C1204" s="104" t="s">
        <v>79</v>
      </c>
      <c r="D1204" s="105">
        <v>1.0</v>
      </c>
      <c r="E1204" s="147"/>
      <c r="F1204" s="105" t="str">
        <f t="shared" si="84"/>
        <v/>
      </c>
    </row>
    <row r="1205">
      <c r="A1205" s="103" t="s">
        <v>33977</v>
      </c>
      <c r="B1205" s="103" t="s">
        <v>32676</v>
      </c>
      <c r="C1205" s="104" t="s">
        <v>79</v>
      </c>
      <c r="D1205" s="105">
        <v>1.0</v>
      </c>
      <c r="E1205" s="147"/>
      <c r="F1205" s="105" t="str">
        <f t="shared" si="84"/>
        <v/>
      </c>
    </row>
    <row r="1206">
      <c r="A1206" s="103" t="s">
        <v>33978</v>
      </c>
      <c r="B1206" s="103" t="s">
        <v>32678</v>
      </c>
      <c r="C1206" s="104" t="s">
        <v>79</v>
      </c>
      <c r="D1206" s="105">
        <v>1.0</v>
      </c>
      <c r="E1206" s="147"/>
      <c r="F1206" s="105" t="str">
        <f t="shared" si="84"/>
        <v/>
      </c>
    </row>
    <row r="1207">
      <c r="A1207" s="103" t="s">
        <v>33979</v>
      </c>
      <c r="B1207" s="103" t="s">
        <v>32680</v>
      </c>
      <c r="C1207" s="104" t="s">
        <v>79</v>
      </c>
      <c r="D1207" s="105">
        <v>1.0</v>
      </c>
      <c r="E1207" s="147"/>
      <c r="F1207" s="105" t="str">
        <f t="shared" si="84"/>
        <v/>
      </c>
    </row>
    <row r="1208">
      <c r="A1208" s="103" t="s">
        <v>33980</v>
      </c>
      <c r="B1208" s="103" t="s">
        <v>32682</v>
      </c>
      <c r="C1208" s="104" t="s">
        <v>79</v>
      </c>
      <c r="D1208" s="105">
        <v>1.0</v>
      </c>
      <c r="E1208" s="147"/>
      <c r="F1208" s="105" t="str">
        <f t="shared" si="84"/>
        <v/>
      </c>
    </row>
    <row r="1209">
      <c r="A1209" s="103" t="s">
        <v>33981</v>
      </c>
      <c r="B1209" s="103" t="s">
        <v>32684</v>
      </c>
      <c r="C1209" s="104" t="s">
        <v>79</v>
      </c>
      <c r="D1209" s="105">
        <v>1.0</v>
      </c>
      <c r="E1209" s="147"/>
      <c r="F1209" s="105" t="str">
        <f t="shared" si="84"/>
        <v/>
      </c>
    </row>
    <row r="1210">
      <c r="A1210" s="103" t="s">
        <v>33982</v>
      </c>
      <c r="B1210" s="103" t="s">
        <v>32686</v>
      </c>
      <c r="C1210" s="104" t="s">
        <v>79</v>
      </c>
      <c r="D1210" s="105">
        <v>1.0</v>
      </c>
      <c r="E1210" s="147"/>
      <c r="F1210" s="105" t="str">
        <f t="shared" si="84"/>
        <v/>
      </c>
    </row>
    <row r="1211">
      <c r="A1211" s="103" t="s">
        <v>33983</v>
      </c>
      <c r="B1211" s="103" t="s">
        <v>32688</v>
      </c>
      <c r="C1211" s="104" t="s">
        <v>79</v>
      </c>
      <c r="D1211" s="105">
        <v>1.0</v>
      </c>
      <c r="E1211" s="147"/>
      <c r="F1211" s="105" t="str">
        <f t="shared" si="84"/>
        <v/>
      </c>
    </row>
    <row r="1212">
      <c r="A1212" s="103" t="s">
        <v>33984</v>
      </c>
      <c r="B1212" s="103" t="s">
        <v>32690</v>
      </c>
      <c r="C1212" s="104" t="s">
        <v>79</v>
      </c>
      <c r="D1212" s="105">
        <v>1.0</v>
      </c>
      <c r="E1212" s="147"/>
      <c r="F1212" s="105" t="str">
        <f t="shared" si="84"/>
        <v/>
      </c>
    </row>
    <row r="1213">
      <c r="A1213" s="103" t="s">
        <v>33985</v>
      </c>
      <c r="B1213" s="103" t="s">
        <v>32692</v>
      </c>
      <c r="C1213" s="104" t="s">
        <v>79</v>
      </c>
      <c r="D1213" s="105">
        <v>1.0</v>
      </c>
      <c r="E1213" s="147"/>
      <c r="F1213" s="105" t="str">
        <f t="shared" si="84"/>
        <v/>
      </c>
    </row>
    <row r="1214">
      <c r="A1214" s="103" t="s">
        <v>33986</v>
      </c>
      <c r="B1214" s="103" t="s">
        <v>32662</v>
      </c>
      <c r="C1214" s="104" t="s">
        <v>79</v>
      </c>
      <c r="D1214" s="105">
        <v>1.0</v>
      </c>
      <c r="E1214" s="147"/>
      <c r="F1214" s="105" t="str">
        <f t="shared" si="84"/>
        <v/>
      </c>
    </row>
    <row r="1215">
      <c r="A1215" s="103" t="s">
        <v>33987</v>
      </c>
      <c r="B1215" s="103" t="s">
        <v>32695</v>
      </c>
      <c r="C1215" s="104" t="s">
        <v>79</v>
      </c>
      <c r="D1215" s="105">
        <v>1.0</v>
      </c>
      <c r="E1215" s="147"/>
      <c r="F1215" s="105" t="str">
        <f t="shared" si="84"/>
        <v/>
      </c>
    </row>
    <row r="1216">
      <c r="A1216" s="103" t="s">
        <v>33988</v>
      </c>
      <c r="B1216" s="103" t="s">
        <v>32697</v>
      </c>
      <c r="C1216" s="104" t="s">
        <v>79</v>
      </c>
      <c r="D1216" s="105">
        <v>1.0</v>
      </c>
      <c r="E1216" s="147"/>
      <c r="F1216" s="105" t="str">
        <f t="shared" si="84"/>
        <v/>
      </c>
    </row>
    <row r="1217">
      <c r="A1217" s="103" t="s">
        <v>33989</v>
      </c>
      <c r="B1217" s="103" t="s">
        <v>32699</v>
      </c>
      <c r="C1217" s="104" t="s">
        <v>79</v>
      </c>
      <c r="D1217" s="105">
        <v>1.0</v>
      </c>
      <c r="E1217" s="147"/>
      <c r="F1217" s="105" t="str">
        <f t="shared" si="84"/>
        <v/>
      </c>
    </row>
    <row r="1218">
      <c r="A1218" s="99" t="s">
        <v>33990</v>
      </c>
      <c r="B1218" s="99" t="s">
        <v>32921</v>
      </c>
      <c r="C1218" s="100"/>
      <c r="D1218" s="99"/>
      <c r="E1218" s="99"/>
      <c r="F1218" s="102">
        <f>SUM(F1219:F1228)</f>
        <v>0</v>
      </c>
    </row>
    <row r="1219">
      <c r="A1219" s="103" t="s">
        <v>33991</v>
      </c>
      <c r="B1219" s="103" t="s">
        <v>32923</v>
      </c>
      <c r="C1219" s="104" t="s">
        <v>79</v>
      </c>
      <c r="D1219" s="105">
        <v>1.0</v>
      </c>
      <c r="E1219" s="147"/>
      <c r="F1219" s="105" t="str">
        <f t="shared" ref="F1219:F1228" si="85">IF(E1219="","", ROUND(D1219*E1219,2))</f>
        <v/>
      </c>
    </row>
    <row r="1220">
      <c r="A1220" s="103" t="s">
        <v>33992</v>
      </c>
      <c r="B1220" s="103" t="s">
        <v>32925</v>
      </c>
      <c r="C1220" s="104" t="s">
        <v>79</v>
      </c>
      <c r="D1220" s="105">
        <v>1.0</v>
      </c>
      <c r="E1220" s="147"/>
      <c r="F1220" s="105" t="str">
        <f t="shared" si="85"/>
        <v/>
      </c>
    </row>
    <row r="1221">
      <c r="A1221" s="103" t="s">
        <v>33993</v>
      </c>
      <c r="B1221" s="103" t="s">
        <v>32927</v>
      </c>
      <c r="C1221" s="104" t="s">
        <v>79</v>
      </c>
      <c r="D1221" s="105">
        <v>1.0</v>
      </c>
      <c r="E1221" s="147"/>
      <c r="F1221" s="105" t="str">
        <f t="shared" si="85"/>
        <v/>
      </c>
    </row>
    <row r="1222">
      <c r="A1222" s="103" t="s">
        <v>33994</v>
      </c>
      <c r="B1222" s="103" t="s">
        <v>32929</v>
      </c>
      <c r="C1222" s="104" t="s">
        <v>79</v>
      </c>
      <c r="D1222" s="105">
        <v>1.0</v>
      </c>
      <c r="E1222" s="147"/>
      <c r="F1222" s="105" t="str">
        <f t="shared" si="85"/>
        <v/>
      </c>
    </row>
    <row r="1223">
      <c r="A1223" s="103" t="s">
        <v>33995</v>
      </c>
      <c r="B1223" s="103" t="s">
        <v>33104</v>
      </c>
      <c r="C1223" s="104" t="s">
        <v>79</v>
      </c>
      <c r="D1223" s="105">
        <v>1.0</v>
      </c>
      <c r="E1223" s="147"/>
      <c r="F1223" s="105" t="str">
        <f t="shared" si="85"/>
        <v/>
      </c>
    </row>
    <row r="1224">
      <c r="A1224" s="103" t="s">
        <v>33996</v>
      </c>
      <c r="B1224" s="103" t="s">
        <v>33320</v>
      </c>
      <c r="C1224" s="104" t="s">
        <v>79</v>
      </c>
      <c r="D1224" s="105">
        <v>1.0</v>
      </c>
      <c r="E1224" s="147"/>
      <c r="F1224" s="105" t="str">
        <f t="shared" si="85"/>
        <v/>
      </c>
    </row>
    <row r="1225">
      <c r="A1225" s="103" t="s">
        <v>33997</v>
      </c>
      <c r="B1225" s="103" t="s">
        <v>33322</v>
      </c>
      <c r="C1225" s="104" t="s">
        <v>79</v>
      </c>
      <c r="D1225" s="105">
        <v>1.0</v>
      </c>
      <c r="E1225" s="147"/>
      <c r="F1225" s="105" t="str">
        <f t="shared" si="85"/>
        <v/>
      </c>
    </row>
    <row r="1226">
      <c r="A1226" s="103" t="s">
        <v>33998</v>
      </c>
      <c r="B1226" s="103" t="s">
        <v>33324</v>
      </c>
      <c r="C1226" s="104" t="s">
        <v>79</v>
      </c>
      <c r="D1226" s="105">
        <v>1.0</v>
      </c>
      <c r="E1226" s="147"/>
      <c r="F1226" s="105" t="str">
        <f t="shared" si="85"/>
        <v/>
      </c>
    </row>
    <row r="1227">
      <c r="A1227" s="103" t="s">
        <v>33999</v>
      </c>
      <c r="B1227" s="103" t="s">
        <v>33326</v>
      </c>
      <c r="C1227" s="104" t="s">
        <v>79</v>
      </c>
      <c r="D1227" s="105">
        <v>1.0</v>
      </c>
      <c r="E1227" s="147"/>
      <c r="F1227" s="105" t="str">
        <f t="shared" si="85"/>
        <v/>
      </c>
    </row>
    <row r="1228">
      <c r="A1228" s="103" t="s">
        <v>34000</v>
      </c>
      <c r="B1228" s="103" t="s">
        <v>33328</v>
      </c>
      <c r="C1228" s="104" t="s">
        <v>79</v>
      </c>
      <c r="D1228" s="105">
        <v>1.0</v>
      </c>
      <c r="E1228" s="147"/>
      <c r="F1228" s="105" t="str">
        <f t="shared" si="85"/>
        <v/>
      </c>
    </row>
    <row r="1229">
      <c r="A1229" s="99" t="s">
        <v>34001</v>
      </c>
      <c r="B1229" s="99" t="s">
        <v>29699</v>
      </c>
      <c r="C1229" s="100"/>
      <c r="D1229" s="99"/>
      <c r="E1229" s="99"/>
      <c r="F1229" s="102">
        <f>SUM(F1230)</f>
        <v>0</v>
      </c>
    </row>
    <row r="1230">
      <c r="A1230" s="103" t="s">
        <v>34002</v>
      </c>
      <c r="B1230" s="103" t="s">
        <v>33107</v>
      </c>
      <c r="C1230" s="104" t="s">
        <v>108</v>
      </c>
      <c r="D1230" s="105">
        <v>929.04</v>
      </c>
      <c r="E1230" s="147"/>
      <c r="F1230" s="105" t="str">
        <f>IF(E1230="","", ROUND(D1230*E1230,2))</f>
        <v/>
      </c>
    </row>
    <row r="1231">
      <c r="A1231" s="99" t="s">
        <v>34003</v>
      </c>
      <c r="B1231" s="99" t="s">
        <v>1865</v>
      </c>
      <c r="C1231" s="100"/>
      <c r="D1231" s="99"/>
      <c r="E1231" s="99"/>
      <c r="F1231" s="102">
        <f>SUM(F1232:F1238)</f>
        <v>0</v>
      </c>
    </row>
    <row r="1232">
      <c r="A1232" s="103" t="s">
        <v>34004</v>
      </c>
      <c r="B1232" s="103" t="s">
        <v>1867</v>
      </c>
      <c r="C1232" s="104" t="s">
        <v>79</v>
      </c>
      <c r="D1232" s="105">
        <v>1305.0</v>
      </c>
      <c r="E1232" s="147"/>
      <c r="F1232" s="105" t="str">
        <f t="shared" ref="F1232:F1238" si="86">IF(E1232="","", ROUND(D1232*E1232,2))</f>
        <v/>
      </c>
    </row>
    <row r="1233">
      <c r="A1233" s="103" t="s">
        <v>34005</v>
      </c>
      <c r="B1233" s="103" t="s">
        <v>32936</v>
      </c>
      <c r="C1233" s="104" t="s">
        <v>159</v>
      </c>
      <c r="D1233" s="105">
        <v>38222.47</v>
      </c>
      <c r="E1233" s="147"/>
      <c r="F1233" s="105" t="str">
        <f t="shared" si="86"/>
        <v/>
      </c>
    </row>
    <row r="1234">
      <c r="A1234" s="103" t="s">
        <v>34006</v>
      </c>
      <c r="B1234" s="103" t="s">
        <v>32938</v>
      </c>
      <c r="C1234" s="104" t="s">
        <v>159</v>
      </c>
      <c r="D1234" s="105">
        <v>9297.78</v>
      </c>
      <c r="E1234" s="147"/>
      <c r="F1234" s="105" t="str">
        <f t="shared" si="86"/>
        <v/>
      </c>
    </row>
    <row r="1235">
      <c r="A1235" s="103" t="s">
        <v>34007</v>
      </c>
      <c r="B1235" s="103" t="s">
        <v>32940</v>
      </c>
      <c r="C1235" s="104" t="s">
        <v>159</v>
      </c>
      <c r="D1235" s="105">
        <v>4749.1900000000005</v>
      </c>
      <c r="E1235" s="147"/>
      <c r="F1235" s="105" t="str">
        <f t="shared" si="86"/>
        <v/>
      </c>
    </row>
    <row r="1236">
      <c r="A1236" s="103" t="s">
        <v>34008</v>
      </c>
      <c r="B1236" s="103" t="s">
        <v>28147</v>
      </c>
      <c r="C1236" s="104" t="s">
        <v>159</v>
      </c>
      <c r="D1236" s="105">
        <v>6910.45</v>
      </c>
      <c r="E1236" s="147"/>
      <c r="F1236" s="105" t="str">
        <f t="shared" si="86"/>
        <v/>
      </c>
    </row>
    <row r="1237">
      <c r="A1237" s="103" t="s">
        <v>34009</v>
      </c>
      <c r="B1237" s="103" t="s">
        <v>26891</v>
      </c>
      <c r="C1237" s="104" t="s">
        <v>159</v>
      </c>
      <c r="D1237" s="105">
        <v>3831.36</v>
      </c>
      <c r="E1237" s="147"/>
      <c r="F1237" s="105" t="str">
        <f t="shared" si="86"/>
        <v/>
      </c>
    </row>
    <row r="1238">
      <c r="A1238" s="103" t="s">
        <v>34010</v>
      </c>
      <c r="B1238" s="103" t="s">
        <v>27568</v>
      </c>
      <c r="C1238" s="104" t="s">
        <v>159</v>
      </c>
      <c r="D1238" s="105">
        <v>2250.42</v>
      </c>
      <c r="E1238" s="147"/>
      <c r="F1238" s="105" t="str">
        <f t="shared" si="86"/>
        <v/>
      </c>
    </row>
    <row r="1239">
      <c r="A1239" s="99" t="s">
        <v>34011</v>
      </c>
      <c r="B1239" s="99" t="s">
        <v>32947</v>
      </c>
      <c r="C1239" s="100"/>
      <c r="D1239" s="99"/>
      <c r="E1239" s="99"/>
      <c r="F1239" s="102">
        <f>F1240</f>
        <v>0</v>
      </c>
    </row>
    <row r="1240">
      <c r="A1240" s="99" t="s">
        <v>34012</v>
      </c>
      <c r="B1240" s="99" t="s">
        <v>32607</v>
      </c>
      <c r="C1240" s="100"/>
      <c r="D1240" s="99"/>
      <c r="E1240" s="99"/>
      <c r="F1240" s="102">
        <f>F1241+F1247</f>
        <v>0</v>
      </c>
    </row>
    <row r="1241">
      <c r="A1241" s="99" t="s">
        <v>34013</v>
      </c>
      <c r="B1241" s="99" t="s">
        <v>32609</v>
      </c>
      <c r="C1241" s="100"/>
      <c r="D1241" s="99"/>
      <c r="E1241" s="99"/>
      <c r="F1241" s="102">
        <f>SUM(F1242:F1246)</f>
        <v>0</v>
      </c>
    </row>
    <row r="1242">
      <c r="A1242" s="103" t="s">
        <v>34014</v>
      </c>
      <c r="B1242" s="103" t="s">
        <v>32611</v>
      </c>
      <c r="C1242" s="104" t="s">
        <v>79</v>
      </c>
      <c r="D1242" s="105">
        <v>1.0</v>
      </c>
      <c r="E1242" s="147"/>
      <c r="F1242" s="105" t="str">
        <f t="shared" ref="F1242:F1246" si="87">IF(E1242="","", ROUND(D1242*E1242,2))</f>
        <v/>
      </c>
    </row>
    <row r="1243">
      <c r="A1243" s="103" t="s">
        <v>34015</v>
      </c>
      <c r="B1243" s="103" t="s">
        <v>32613</v>
      </c>
      <c r="C1243" s="104" t="s">
        <v>79</v>
      </c>
      <c r="D1243" s="105">
        <v>3.0</v>
      </c>
      <c r="E1243" s="147"/>
      <c r="F1243" s="105" t="str">
        <f t="shared" si="87"/>
        <v/>
      </c>
    </row>
    <row r="1244">
      <c r="A1244" s="103" t="s">
        <v>34016</v>
      </c>
      <c r="B1244" s="103" t="s">
        <v>32615</v>
      </c>
      <c r="C1244" s="104" t="s">
        <v>79</v>
      </c>
      <c r="D1244" s="105">
        <v>6.0</v>
      </c>
      <c r="E1244" s="147"/>
      <c r="F1244" s="105" t="str">
        <f t="shared" si="87"/>
        <v/>
      </c>
    </row>
    <row r="1245">
      <c r="A1245" s="103" t="s">
        <v>34017</v>
      </c>
      <c r="B1245" s="103" t="s">
        <v>32619</v>
      </c>
      <c r="C1245" s="104" t="s">
        <v>79</v>
      </c>
      <c r="D1245" s="105">
        <v>1.0</v>
      </c>
      <c r="E1245" s="147"/>
      <c r="F1245" s="105" t="str">
        <f t="shared" si="87"/>
        <v/>
      </c>
    </row>
    <row r="1246">
      <c r="A1246" s="103" t="s">
        <v>34018</v>
      </c>
      <c r="B1246" s="103" t="s">
        <v>32621</v>
      </c>
      <c r="C1246" s="104" t="s">
        <v>79</v>
      </c>
      <c r="D1246" s="105">
        <v>9.0</v>
      </c>
      <c r="E1246" s="147"/>
      <c r="F1246" s="105" t="str">
        <f t="shared" si="87"/>
        <v/>
      </c>
    </row>
    <row r="1247">
      <c r="A1247" s="99" t="s">
        <v>34019</v>
      </c>
      <c r="B1247" s="99" t="s">
        <v>32644</v>
      </c>
      <c r="C1247" s="100"/>
      <c r="D1247" s="99"/>
      <c r="E1247" s="99"/>
      <c r="F1247" s="102">
        <f>SUM(F1248:F1249)</f>
        <v>0</v>
      </c>
    </row>
    <row r="1248">
      <c r="A1248" s="103" t="s">
        <v>34020</v>
      </c>
      <c r="B1248" s="103" t="s">
        <v>32646</v>
      </c>
      <c r="C1248" s="104" t="s">
        <v>79</v>
      </c>
      <c r="D1248" s="105">
        <v>3.0</v>
      </c>
      <c r="E1248" s="147"/>
      <c r="F1248" s="105" t="str">
        <f t="shared" ref="F1248:F1249" si="88">IF(E1248="","", ROUND(D1248*E1248,2))</f>
        <v/>
      </c>
    </row>
    <row r="1249">
      <c r="A1249" s="103" t="s">
        <v>34021</v>
      </c>
      <c r="B1249" s="103" t="s">
        <v>32650</v>
      </c>
      <c r="C1249" s="104" t="s">
        <v>79</v>
      </c>
      <c r="D1249" s="105">
        <v>3.0</v>
      </c>
      <c r="E1249" s="147"/>
      <c r="F1249" s="105" t="str">
        <f t="shared" si="88"/>
        <v/>
      </c>
    </row>
    <row r="1250">
      <c r="A1250" s="99" t="s">
        <v>34022</v>
      </c>
      <c r="B1250" s="99" t="s">
        <v>34023</v>
      </c>
      <c r="C1250" s="100"/>
      <c r="D1250" s="99"/>
      <c r="E1250" s="99"/>
      <c r="F1250" s="102">
        <f>F1251+F1327+F1428+F1549+F1596+F1685+F1792</f>
        <v>0</v>
      </c>
    </row>
    <row r="1251">
      <c r="A1251" s="99" t="s">
        <v>34024</v>
      </c>
      <c r="B1251" s="99" t="s">
        <v>34025</v>
      </c>
      <c r="C1251" s="100"/>
      <c r="D1251" s="99"/>
      <c r="E1251" s="99"/>
      <c r="F1251" s="102">
        <f>F1252+F1297</f>
        <v>0</v>
      </c>
    </row>
    <row r="1252">
      <c r="A1252" s="99" t="s">
        <v>34026</v>
      </c>
      <c r="B1252" s="99" t="s">
        <v>34027</v>
      </c>
      <c r="C1252" s="100"/>
      <c r="D1252" s="99"/>
      <c r="E1252" s="99"/>
      <c r="F1252" s="102">
        <f>F1253+F1259+F1264+F1284+F1288+F1290+F1295</f>
        <v>0</v>
      </c>
    </row>
    <row r="1253">
      <c r="A1253" s="99" t="s">
        <v>34028</v>
      </c>
      <c r="B1253" s="99" t="s">
        <v>458</v>
      </c>
      <c r="C1253" s="100"/>
      <c r="D1253" s="99"/>
      <c r="E1253" s="99"/>
      <c r="F1253" s="102">
        <f>SUM(F1254:F1258)</f>
        <v>0</v>
      </c>
    </row>
    <row r="1254">
      <c r="A1254" s="103" t="s">
        <v>34029</v>
      </c>
      <c r="B1254" s="103" t="s">
        <v>34030</v>
      </c>
      <c r="C1254" s="104" t="s">
        <v>79</v>
      </c>
      <c r="D1254" s="105">
        <v>1831.0</v>
      </c>
      <c r="E1254" s="147"/>
      <c r="F1254" s="105" t="str">
        <f t="shared" ref="F1254:F1258" si="89">IF(E1254="","", ROUND(D1254*E1254,2))</f>
        <v/>
      </c>
    </row>
    <row r="1255">
      <c r="A1255" s="103" t="s">
        <v>34031</v>
      </c>
      <c r="B1255" s="103" t="s">
        <v>34032</v>
      </c>
      <c r="C1255" s="104" t="s">
        <v>79</v>
      </c>
      <c r="D1255" s="105">
        <v>1831.0</v>
      </c>
      <c r="E1255" s="147"/>
      <c r="F1255" s="105" t="str">
        <f t="shared" si="89"/>
        <v/>
      </c>
    </row>
    <row r="1256">
      <c r="A1256" s="103" t="s">
        <v>34033</v>
      </c>
      <c r="B1256" s="103" t="s">
        <v>25646</v>
      </c>
      <c r="C1256" s="104" t="s">
        <v>159</v>
      </c>
      <c r="D1256" s="105">
        <v>14599.79</v>
      </c>
      <c r="E1256" s="147"/>
      <c r="F1256" s="105" t="str">
        <f t="shared" si="89"/>
        <v/>
      </c>
    </row>
    <row r="1257">
      <c r="A1257" s="103" t="s">
        <v>34034</v>
      </c>
      <c r="B1257" s="103" t="s">
        <v>25648</v>
      </c>
      <c r="C1257" s="104" t="s">
        <v>159</v>
      </c>
      <c r="D1257" s="105">
        <v>17599.79</v>
      </c>
      <c r="E1257" s="147"/>
      <c r="F1257" s="105" t="str">
        <f t="shared" si="89"/>
        <v/>
      </c>
    </row>
    <row r="1258">
      <c r="A1258" s="103" t="s">
        <v>34035</v>
      </c>
      <c r="B1258" s="103" t="s">
        <v>25654</v>
      </c>
      <c r="C1258" s="104" t="s">
        <v>159</v>
      </c>
      <c r="D1258" s="105">
        <v>8799.9</v>
      </c>
      <c r="E1258" s="147"/>
      <c r="F1258" s="105" t="str">
        <f t="shared" si="89"/>
        <v/>
      </c>
    </row>
    <row r="1259">
      <c r="A1259" s="99" t="s">
        <v>34036</v>
      </c>
      <c r="B1259" s="99" t="s">
        <v>110</v>
      </c>
      <c r="C1259" s="100"/>
      <c r="D1259" s="99"/>
      <c r="E1259" s="99"/>
      <c r="F1259" s="102">
        <f>SUM(F1260:F1263)</f>
        <v>0</v>
      </c>
    </row>
    <row r="1260">
      <c r="A1260" s="103" t="s">
        <v>34037</v>
      </c>
      <c r="B1260" s="103" t="s">
        <v>34038</v>
      </c>
      <c r="C1260" s="104" t="s">
        <v>159</v>
      </c>
      <c r="D1260" s="105">
        <v>8799.9</v>
      </c>
      <c r="E1260" s="147"/>
      <c r="F1260" s="105" t="str">
        <f t="shared" ref="F1260:F1263" si="90">IF(E1260="","", ROUND(D1260*E1260,2))</f>
        <v/>
      </c>
    </row>
    <row r="1261">
      <c r="A1261" s="103" t="s">
        <v>34039</v>
      </c>
      <c r="B1261" s="103" t="s">
        <v>34040</v>
      </c>
      <c r="C1261" s="104" t="s">
        <v>159</v>
      </c>
      <c r="D1261" s="105">
        <v>8799.9</v>
      </c>
      <c r="E1261" s="147"/>
      <c r="F1261" s="105" t="str">
        <f t="shared" si="90"/>
        <v/>
      </c>
    </row>
    <row r="1262">
      <c r="A1262" s="103" t="s">
        <v>34041</v>
      </c>
      <c r="B1262" s="103" t="s">
        <v>34042</v>
      </c>
      <c r="C1262" s="104" t="s">
        <v>159</v>
      </c>
      <c r="D1262" s="105">
        <v>8799.9</v>
      </c>
      <c r="E1262" s="147"/>
      <c r="F1262" s="105" t="str">
        <f t="shared" si="90"/>
        <v/>
      </c>
    </row>
    <row r="1263">
      <c r="A1263" s="103" t="s">
        <v>34043</v>
      </c>
      <c r="B1263" s="103" t="s">
        <v>34044</v>
      </c>
      <c r="C1263" s="104" t="s">
        <v>159</v>
      </c>
      <c r="D1263" s="105">
        <v>8799.9</v>
      </c>
      <c r="E1263" s="147"/>
      <c r="F1263" s="105" t="str">
        <f t="shared" si="90"/>
        <v/>
      </c>
    </row>
    <row r="1264">
      <c r="A1264" s="99" t="s">
        <v>34045</v>
      </c>
      <c r="B1264" s="99" t="s">
        <v>32592</v>
      </c>
      <c r="C1264" s="100"/>
      <c r="D1264" s="99"/>
      <c r="E1264" s="99"/>
      <c r="F1264" s="102">
        <f>SUM(F1265:F1271)+F1277</f>
        <v>0</v>
      </c>
    </row>
    <row r="1265">
      <c r="A1265" s="103" t="s">
        <v>34046</v>
      </c>
      <c r="B1265" s="103" t="s">
        <v>34047</v>
      </c>
      <c r="C1265" s="104" t="s">
        <v>159</v>
      </c>
      <c r="D1265" s="105">
        <v>8799.9</v>
      </c>
      <c r="E1265" s="147"/>
      <c r="F1265" s="105" t="str">
        <f t="shared" ref="F1265:F1270" si="91">IF(E1265="","", ROUND(D1265*E1265,2))</f>
        <v/>
      </c>
    </row>
    <row r="1266">
      <c r="A1266" s="103" t="s">
        <v>34048</v>
      </c>
      <c r="B1266" s="103" t="s">
        <v>34049</v>
      </c>
      <c r="C1266" s="104" t="s">
        <v>159</v>
      </c>
      <c r="D1266" s="105">
        <v>8799.9</v>
      </c>
      <c r="E1266" s="147"/>
      <c r="F1266" s="105" t="str">
        <f t="shared" si="91"/>
        <v/>
      </c>
    </row>
    <row r="1267">
      <c r="A1267" s="103" t="s">
        <v>34050</v>
      </c>
      <c r="B1267" s="103" t="s">
        <v>34051</v>
      </c>
      <c r="C1267" s="104" t="s">
        <v>79</v>
      </c>
      <c r="D1267" s="105">
        <v>1353.0</v>
      </c>
      <c r="E1267" s="147"/>
      <c r="F1267" s="105" t="str">
        <f t="shared" si="91"/>
        <v/>
      </c>
    </row>
    <row r="1268">
      <c r="A1268" s="103" t="s">
        <v>34052</v>
      </c>
      <c r="B1268" s="103" t="s">
        <v>34053</v>
      </c>
      <c r="C1268" s="104" t="s">
        <v>79</v>
      </c>
      <c r="D1268" s="105">
        <v>400.0</v>
      </c>
      <c r="E1268" s="147"/>
      <c r="F1268" s="105" t="str">
        <f t="shared" si="91"/>
        <v/>
      </c>
    </row>
    <row r="1269">
      <c r="A1269" s="103" t="s">
        <v>34054</v>
      </c>
      <c r="B1269" s="103" t="s">
        <v>34055</v>
      </c>
      <c r="C1269" s="104" t="s">
        <v>79</v>
      </c>
      <c r="D1269" s="105">
        <v>75.0</v>
      </c>
      <c r="E1269" s="147"/>
      <c r="F1269" s="105" t="str">
        <f t="shared" si="91"/>
        <v/>
      </c>
    </row>
    <row r="1270">
      <c r="A1270" s="103" t="s">
        <v>34056</v>
      </c>
      <c r="B1270" s="103" t="s">
        <v>34057</v>
      </c>
      <c r="C1270" s="104" t="s">
        <v>79</v>
      </c>
      <c r="D1270" s="105">
        <v>3.0</v>
      </c>
      <c r="E1270" s="147"/>
      <c r="F1270" s="105" t="str">
        <f t="shared" si="91"/>
        <v/>
      </c>
    </row>
    <row r="1271">
      <c r="A1271" s="99" t="s">
        <v>34058</v>
      </c>
      <c r="B1271" s="99" t="s">
        <v>34059</v>
      </c>
      <c r="C1271" s="100"/>
      <c r="D1271" s="99"/>
      <c r="E1271" s="99"/>
      <c r="F1271" s="102">
        <f>SUM(F1272:F1276)</f>
        <v>0</v>
      </c>
    </row>
    <row r="1272">
      <c r="A1272" s="103" t="s">
        <v>34060</v>
      </c>
      <c r="B1272" s="103" t="s">
        <v>34061</v>
      </c>
      <c r="C1272" s="104" t="s">
        <v>79</v>
      </c>
      <c r="D1272" s="105">
        <v>794.0</v>
      </c>
      <c r="E1272" s="147"/>
      <c r="F1272" s="105" t="str">
        <f t="shared" ref="F1272:F1276" si="92">IF(E1272="","", ROUND(D1272*E1272,2))</f>
        <v/>
      </c>
    </row>
    <row r="1273">
      <c r="A1273" s="103" t="s">
        <v>34062</v>
      </c>
      <c r="B1273" s="103" t="s">
        <v>34063</v>
      </c>
      <c r="C1273" s="104" t="s">
        <v>79</v>
      </c>
      <c r="D1273" s="105">
        <v>794.0</v>
      </c>
      <c r="E1273" s="147"/>
      <c r="F1273" s="105" t="str">
        <f t="shared" si="92"/>
        <v/>
      </c>
    </row>
    <row r="1274">
      <c r="A1274" s="103" t="s">
        <v>34064</v>
      </c>
      <c r="B1274" s="103" t="s">
        <v>34065</v>
      </c>
      <c r="C1274" s="104" t="s">
        <v>79</v>
      </c>
      <c r="D1274" s="105">
        <v>794.0</v>
      </c>
      <c r="E1274" s="147"/>
      <c r="F1274" s="105" t="str">
        <f t="shared" si="92"/>
        <v/>
      </c>
    </row>
    <row r="1275">
      <c r="A1275" s="103" t="s">
        <v>34066</v>
      </c>
      <c r="B1275" s="103" t="s">
        <v>34067</v>
      </c>
      <c r="C1275" s="104" t="s">
        <v>79</v>
      </c>
      <c r="D1275" s="105">
        <v>794.0</v>
      </c>
      <c r="E1275" s="147"/>
      <c r="F1275" s="105" t="str">
        <f t="shared" si="92"/>
        <v/>
      </c>
    </row>
    <row r="1276">
      <c r="A1276" s="103" t="s">
        <v>34068</v>
      </c>
      <c r="B1276" s="103" t="s">
        <v>34069</v>
      </c>
      <c r="C1276" s="104" t="s">
        <v>79</v>
      </c>
      <c r="D1276" s="105">
        <v>794.0</v>
      </c>
      <c r="E1276" s="147"/>
      <c r="F1276" s="105" t="str">
        <f t="shared" si="92"/>
        <v/>
      </c>
    </row>
    <row r="1277">
      <c r="A1277" s="99" t="s">
        <v>34070</v>
      </c>
      <c r="B1277" s="99" t="s">
        <v>34071</v>
      </c>
      <c r="C1277" s="100"/>
      <c r="D1277" s="99"/>
      <c r="E1277" s="99"/>
      <c r="F1277" s="102">
        <f>SUM(F1278:F1283)</f>
        <v>0</v>
      </c>
    </row>
    <row r="1278">
      <c r="A1278" s="103" t="s">
        <v>34072</v>
      </c>
      <c r="B1278" s="103" t="s">
        <v>34073</v>
      </c>
      <c r="C1278" s="104" t="s">
        <v>79</v>
      </c>
      <c r="D1278" s="105">
        <v>1037.0</v>
      </c>
      <c r="E1278" s="147"/>
      <c r="F1278" s="105" t="str">
        <f t="shared" ref="F1278:F1283" si="93">IF(E1278="","", ROUND(D1278*E1278,2))</f>
        <v/>
      </c>
    </row>
    <row r="1279">
      <c r="A1279" s="103" t="s">
        <v>34074</v>
      </c>
      <c r="B1279" s="103" t="s">
        <v>34061</v>
      </c>
      <c r="C1279" s="104" t="s">
        <v>79</v>
      </c>
      <c r="D1279" s="105">
        <v>1037.0</v>
      </c>
      <c r="E1279" s="147"/>
      <c r="F1279" s="105" t="str">
        <f t="shared" si="93"/>
        <v/>
      </c>
    </row>
    <row r="1280">
      <c r="A1280" s="103" t="s">
        <v>34075</v>
      </c>
      <c r="B1280" s="103" t="s">
        <v>34063</v>
      </c>
      <c r="C1280" s="104" t="s">
        <v>79</v>
      </c>
      <c r="D1280" s="105">
        <v>1037.0</v>
      </c>
      <c r="E1280" s="147"/>
      <c r="F1280" s="105" t="str">
        <f t="shared" si="93"/>
        <v/>
      </c>
    </row>
    <row r="1281">
      <c r="A1281" s="103" t="s">
        <v>34076</v>
      </c>
      <c r="B1281" s="103" t="s">
        <v>34065</v>
      </c>
      <c r="C1281" s="104" t="s">
        <v>79</v>
      </c>
      <c r="D1281" s="105">
        <v>1037.0</v>
      </c>
      <c r="E1281" s="147"/>
      <c r="F1281" s="105" t="str">
        <f t="shared" si="93"/>
        <v/>
      </c>
    </row>
    <row r="1282">
      <c r="A1282" s="103" t="s">
        <v>34077</v>
      </c>
      <c r="B1282" s="103" t="s">
        <v>34067</v>
      </c>
      <c r="C1282" s="104" t="s">
        <v>79</v>
      </c>
      <c r="D1282" s="105">
        <v>1037.0</v>
      </c>
      <c r="E1282" s="147"/>
      <c r="F1282" s="105" t="str">
        <f t="shared" si="93"/>
        <v/>
      </c>
    </row>
    <row r="1283">
      <c r="A1283" s="103" t="s">
        <v>34078</v>
      </c>
      <c r="B1283" s="103" t="s">
        <v>34069</v>
      </c>
      <c r="C1283" s="104" t="s">
        <v>79</v>
      </c>
      <c r="D1283" s="105">
        <v>1037.0</v>
      </c>
      <c r="E1283" s="147"/>
      <c r="F1283" s="105" t="str">
        <f t="shared" si="93"/>
        <v/>
      </c>
    </row>
    <row r="1284">
      <c r="A1284" s="99" t="s">
        <v>34079</v>
      </c>
      <c r="B1284" s="99" t="s">
        <v>34080</v>
      </c>
      <c r="C1284" s="100"/>
      <c r="D1284" s="99"/>
      <c r="E1284" s="99"/>
      <c r="F1284" s="102">
        <f>SUM(F1285:F1287)</f>
        <v>0</v>
      </c>
    </row>
    <row r="1285">
      <c r="A1285" s="103" t="s">
        <v>34081</v>
      </c>
      <c r="B1285" s="103" t="s">
        <v>34082</v>
      </c>
      <c r="C1285" s="104" t="s">
        <v>79</v>
      </c>
      <c r="D1285" s="105">
        <v>1831.0</v>
      </c>
      <c r="E1285" s="147"/>
      <c r="F1285" s="105" t="str">
        <f t="shared" ref="F1285:F1287" si="94">IF(E1285="","", ROUND(D1285*E1285,2))</f>
        <v/>
      </c>
    </row>
    <row r="1286">
      <c r="A1286" s="103" t="s">
        <v>34083</v>
      </c>
      <c r="B1286" s="103" t="s">
        <v>34084</v>
      </c>
      <c r="C1286" s="104" t="s">
        <v>79</v>
      </c>
      <c r="D1286" s="105">
        <v>1831.0</v>
      </c>
      <c r="E1286" s="147"/>
      <c r="F1286" s="105" t="str">
        <f t="shared" si="94"/>
        <v/>
      </c>
    </row>
    <row r="1287">
      <c r="A1287" s="103" t="s">
        <v>34085</v>
      </c>
      <c r="B1287" s="103" t="s">
        <v>34086</v>
      </c>
      <c r="C1287" s="104" t="s">
        <v>79</v>
      </c>
      <c r="D1287" s="105">
        <v>1831.0</v>
      </c>
      <c r="E1287" s="147"/>
      <c r="F1287" s="105" t="str">
        <f t="shared" si="94"/>
        <v/>
      </c>
    </row>
    <row r="1288">
      <c r="A1288" s="99" t="s">
        <v>34087</v>
      </c>
      <c r="B1288" s="99" t="s">
        <v>14095</v>
      </c>
      <c r="C1288" s="100"/>
      <c r="D1288" s="99"/>
      <c r="E1288" s="99"/>
      <c r="F1288" s="102">
        <f>SUM(F1289)</f>
        <v>0</v>
      </c>
    </row>
    <row r="1289">
      <c r="A1289" s="103" t="s">
        <v>34088</v>
      </c>
      <c r="B1289" s="103" t="s">
        <v>34089</v>
      </c>
      <c r="C1289" s="104" t="s">
        <v>159</v>
      </c>
      <c r="D1289" s="105">
        <v>8799.9</v>
      </c>
      <c r="E1289" s="147"/>
      <c r="F1289" s="105" t="str">
        <f>IF(E1289="","", ROUND(D1289*E1289,2))</f>
        <v/>
      </c>
    </row>
    <row r="1290">
      <c r="A1290" s="99" t="s">
        <v>34090</v>
      </c>
      <c r="B1290" s="99" t="s">
        <v>34091</v>
      </c>
      <c r="C1290" s="100"/>
      <c r="D1290" s="99"/>
      <c r="E1290" s="99"/>
      <c r="F1290" s="102">
        <f>SUM(F1291:F1294)</f>
        <v>0</v>
      </c>
    </row>
    <row r="1291">
      <c r="A1291" s="103" t="s">
        <v>34092</v>
      </c>
      <c r="B1291" s="103" t="s">
        <v>34093</v>
      </c>
      <c r="C1291" s="104" t="s">
        <v>79</v>
      </c>
      <c r="D1291" s="105">
        <v>1831.0</v>
      </c>
      <c r="E1291" s="147"/>
      <c r="F1291" s="105" t="str">
        <f t="shared" ref="F1291:F1294" si="95">IF(E1291="","", ROUND(D1291*E1291,2))</f>
        <v/>
      </c>
    </row>
    <row r="1292">
      <c r="A1292" s="103" t="s">
        <v>34094</v>
      </c>
      <c r="B1292" s="103" t="s">
        <v>34095</v>
      </c>
      <c r="C1292" s="104" t="s">
        <v>79</v>
      </c>
      <c r="D1292" s="105">
        <v>1831.0</v>
      </c>
      <c r="E1292" s="147"/>
      <c r="F1292" s="105" t="str">
        <f t="shared" si="95"/>
        <v/>
      </c>
    </row>
    <row r="1293">
      <c r="A1293" s="103" t="s">
        <v>34096</v>
      </c>
      <c r="B1293" s="103" t="s">
        <v>34097</v>
      </c>
      <c r="C1293" s="104" t="s">
        <v>79</v>
      </c>
      <c r="D1293" s="105">
        <v>1831.0</v>
      </c>
      <c r="E1293" s="147"/>
      <c r="F1293" s="105" t="str">
        <f t="shared" si="95"/>
        <v/>
      </c>
    </row>
    <row r="1294">
      <c r="A1294" s="103" t="s">
        <v>34098</v>
      </c>
      <c r="B1294" s="103" t="s">
        <v>34099</v>
      </c>
      <c r="C1294" s="104" t="s">
        <v>86</v>
      </c>
      <c r="D1294" s="105">
        <v>1.0</v>
      </c>
      <c r="E1294" s="147"/>
      <c r="F1294" s="105" t="str">
        <f t="shared" si="95"/>
        <v/>
      </c>
    </row>
    <row r="1295">
      <c r="A1295" s="99" t="s">
        <v>34100</v>
      </c>
      <c r="B1295" s="99" t="s">
        <v>34101</v>
      </c>
      <c r="C1295" s="100"/>
      <c r="D1295" s="99"/>
      <c r="E1295" s="99"/>
      <c r="F1295" s="102">
        <f>SUM(F1296)</f>
        <v>0</v>
      </c>
    </row>
    <row r="1296">
      <c r="A1296" s="103" t="s">
        <v>34102</v>
      </c>
      <c r="B1296" s="103" t="s">
        <v>27652</v>
      </c>
      <c r="C1296" s="104" t="s">
        <v>108</v>
      </c>
      <c r="D1296" s="105">
        <v>90.0</v>
      </c>
      <c r="E1296" s="147"/>
      <c r="F1296" s="105" t="str">
        <f>IF(E1296="","", ROUND(D1296*E1296,2))</f>
        <v/>
      </c>
    </row>
    <row r="1297">
      <c r="A1297" s="99" t="s">
        <v>34103</v>
      </c>
      <c r="B1297" s="99" t="s">
        <v>34104</v>
      </c>
      <c r="C1297" s="100"/>
      <c r="D1297" s="99"/>
      <c r="E1297" s="99"/>
      <c r="F1297" s="102">
        <f>F1298+F1301+F1307+F1315+F1325</f>
        <v>0</v>
      </c>
    </row>
    <row r="1298">
      <c r="A1298" s="99" t="s">
        <v>34105</v>
      </c>
      <c r="B1298" s="99" t="s">
        <v>458</v>
      </c>
      <c r="C1298" s="100"/>
      <c r="D1298" s="99"/>
      <c r="E1298" s="99"/>
      <c r="F1298" s="102">
        <f>SUM(F1299:F1300)</f>
        <v>0</v>
      </c>
    </row>
    <row r="1299">
      <c r="A1299" s="103" t="s">
        <v>34106</v>
      </c>
      <c r="B1299" s="103" t="s">
        <v>34030</v>
      </c>
      <c r="C1299" s="104" t="s">
        <v>79</v>
      </c>
      <c r="D1299" s="105">
        <v>2935.0</v>
      </c>
      <c r="E1299" s="147"/>
      <c r="F1299" s="105" t="str">
        <f t="shared" ref="F1299:F1300" si="96">IF(E1299="","", ROUND(D1299*E1299,2))</f>
        <v/>
      </c>
    </row>
    <row r="1300">
      <c r="A1300" s="103" t="s">
        <v>34107</v>
      </c>
      <c r="B1300" s="103" t="s">
        <v>34032</v>
      </c>
      <c r="C1300" s="104" t="s">
        <v>79</v>
      </c>
      <c r="D1300" s="105">
        <v>2935.0</v>
      </c>
      <c r="E1300" s="147"/>
      <c r="F1300" s="105" t="str">
        <f t="shared" si="96"/>
        <v/>
      </c>
    </row>
    <row r="1301">
      <c r="A1301" s="99" t="s">
        <v>34108</v>
      </c>
      <c r="B1301" s="99" t="s">
        <v>32592</v>
      </c>
      <c r="C1301" s="100"/>
      <c r="D1301" s="99"/>
      <c r="E1301" s="99"/>
      <c r="F1301" s="102">
        <f>SUM(F1302:F1306)</f>
        <v>0</v>
      </c>
    </row>
    <row r="1302">
      <c r="A1302" s="103" t="s">
        <v>34109</v>
      </c>
      <c r="B1302" s="103" t="s">
        <v>34063</v>
      </c>
      <c r="C1302" s="104" t="s">
        <v>79</v>
      </c>
      <c r="D1302" s="105">
        <v>2933.0</v>
      </c>
      <c r="E1302" s="147"/>
      <c r="F1302" s="105" t="str">
        <f t="shared" ref="F1302:F1306" si="97">IF(E1302="","", ROUND(D1302*E1302,2))</f>
        <v/>
      </c>
    </row>
    <row r="1303">
      <c r="A1303" s="103" t="s">
        <v>34110</v>
      </c>
      <c r="B1303" s="103" t="s">
        <v>34111</v>
      </c>
      <c r="C1303" s="104" t="s">
        <v>79</v>
      </c>
      <c r="D1303" s="105">
        <v>1.0</v>
      </c>
      <c r="E1303" s="147"/>
      <c r="F1303" s="105" t="str">
        <f t="shared" si="97"/>
        <v/>
      </c>
    </row>
    <row r="1304">
      <c r="A1304" s="103" t="s">
        <v>34112</v>
      </c>
      <c r="B1304" s="103" t="s">
        <v>34113</v>
      </c>
      <c r="C1304" s="104" t="s">
        <v>79</v>
      </c>
      <c r="D1304" s="105">
        <v>1.0</v>
      </c>
      <c r="E1304" s="147"/>
      <c r="F1304" s="105" t="str">
        <f t="shared" si="97"/>
        <v/>
      </c>
    </row>
    <row r="1305">
      <c r="A1305" s="103" t="s">
        <v>34114</v>
      </c>
      <c r="B1305" s="103" t="s">
        <v>34069</v>
      </c>
      <c r="C1305" s="104" t="s">
        <v>79</v>
      </c>
      <c r="D1305" s="105">
        <v>2935.0</v>
      </c>
      <c r="E1305" s="147"/>
      <c r="F1305" s="105" t="str">
        <f t="shared" si="97"/>
        <v/>
      </c>
    </row>
    <row r="1306">
      <c r="A1306" s="103" t="s">
        <v>34115</v>
      </c>
      <c r="B1306" s="103" t="s">
        <v>34116</v>
      </c>
      <c r="C1306" s="104" t="s">
        <v>79</v>
      </c>
      <c r="D1306" s="105">
        <v>2935.0</v>
      </c>
      <c r="E1306" s="147"/>
      <c r="F1306" s="105" t="str">
        <f t="shared" si="97"/>
        <v/>
      </c>
    </row>
    <row r="1307">
      <c r="A1307" s="99" t="s">
        <v>34117</v>
      </c>
      <c r="B1307" s="99" t="s">
        <v>34080</v>
      </c>
      <c r="C1307" s="100"/>
      <c r="D1307" s="99"/>
      <c r="E1307" s="99"/>
      <c r="F1307" s="102">
        <f>SUM(F1308:F1314)</f>
        <v>0</v>
      </c>
    </row>
    <row r="1308">
      <c r="A1308" s="103" t="s">
        <v>34118</v>
      </c>
      <c r="B1308" s="103" t="s">
        <v>34082</v>
      </c>
      <c r="C1308" s="104" t="s">
        <v>79</v>
      </c>
      <c r="D1308" s="105">
        <v>2933.0</v>
      </c>
      <c r="E1308" s="147"/>
      <c r="F1308" s="105" t="str">
        <f t="shared" ref="F1308:F1314" si="98">IF(E1308="","", ROUND(D1308*E1308,2))</f>
        <v/>
      </c>
    </row>
    <row r="1309">
      <c r="A1309" s="103" t="s">
        <v>34119</v>
      </c>
      <c r="B1309" s="103" t="s">
        <v>34120</v>
      </c>
      <c r="C1309" s="104" t="s">
        <v>79</v>
      </c>
      <c r="D1309" s="105">
        <v>1.0</v>
      </c>
      <c r="E1309" s="147"/>
      <c r="F1309" s="105" t="str">
        <f t="shared" si="98"/>
        <v/>
      </c>
    </row>
    <row r="1310">
      <c r="A1310" s="103" t="s">
        <v>34121</v>
      </c>
      <c r="B1310" s="103" t="s">
        <v>34122</v>
      </c>
      <c r="C1310" s="104" t="s">
        <v>79</v>
      </c>
      <c r="D1310" s="105">
        <v>1.0</v>
      </c>
      <c r="E1310" s="147"/>
      <c r="F1310" s="105" t="str">
        <f t="shared" si="98"/>
        <v/>
      </c>
    </row>
    <row r="1311">
      <c r="A1311" s="103" t="s">
        <v>34123</v>
      </c>
      <c r="B1311" s="103" t="s">
        <v>34084</v>
      </c>
      <c r="C1311" s="104" t="s">
        <v>79</v>
      </c>
      <c r="D1311" s="105">
        <v>2934.0</v>
      </c>
      <c r="E1311" s="147"/>
      <c r="F1311" s="105" t="str">
        <f t="shared" si="98"/>
        <v/>
      </c>
    </row>
    <row r="1312">
      <c r="A1312" s="103" t="s">
        <v>34124</v>
      </c>
      <c r="B1312" s="103" t="s">
        <v>34125</v>
      </c>
      <c r="C1312" s="104" t="s">
        <v>79</v>
      </c>
      <c r="D1312" s="105">
        <v>1.0</v>
      </c>
      <c r="E1312" s="147"/>
      <c r="F1312" s="105" t="str">
        <f t="shared" si="98"/>
        <v/>
      </c>
    </row>
    <row r="1313">
      <c r="A1313" s="103" t="s">
        <v>34126</v>
      </c>
      <c r="B1313" s="103" t="s">
        <v>34127</v>
      </c>
      <c r="C1313" s="104" t="s">
        <v>79</v>
      </c>
      <c r="D1313" s="105">
        <v>2935.0</v>
      </c>
      <c r="E1313" s="147"/>
      <c r="F1313" s="105" t="str">
        <f t="shared" si="98"/>
        <v/>
      </c>
    </row>
    <row r="1314">
      <c r="A1314" s="103" t="s">
        <v>34128</v>
      </c>
      <c r="B1314" s="103" t="s">
        <v>34086</v>
      </c>
      <c r="C1314" s="104" t="s">
        <v>79</v>
      </c>
      <c r="D1314" s="105">
        <v>2935.0</v>
      </c>
      <c r="E1314" s="147"/>
      <c r="F1314" s="105" t="str">
        <f t="shared" si="98"/>
        <v/>
      </c>
    </row>
    <row r="1315">
      <c r="A1315" s="99" t="s">
        <v>34129</v>
      </c>
      <c r="B1315" s="99" t="s">
        <v>34091</v>
      </c>
      <c r="C1315" s="100"/>
      <c r="D1315" s="99"/>
      <c r="E1315" s="99"/>
      <c r="F1315" s="102">
        <f>SUM(F1316:F1324)</f>
        <v>0</v>
      </c>
    </row>
    <row r="1316">
      <c r="A1316" s="103" t="s">
        <v>34130</v>
      </c>
      <c r="B1316" s="103" t="s">
        <v>34093</v>
      </c>
      <c r="C1316" s="104" t="s">
        <v>79</v>
      </c>
      <c r="D1316" s="105">
        <v>2933.0</v>
      </c>
      <c r="E1316" s="147"/>
      <c r="F1316" s="105" t="str">
        <f t="shared" ref="F1316:F1324" si="99">IF(E1316="","", ROUND(D1316*E1316,2))</f>
        <v/>
      </c>
    </row>
    <row r="1317">
      <c r="A1317" s="103" t="s">
        <v>34131</v>
      </c>
      <c r="B1317" s="103" t="s">
        <v>34095</v>
      </c>
      <c r="C1317" s="104" t="s">
        <v>79</v>
      </c>
      <c r="D1317" s="105">
        <v>2933.0</v>
      </c>
      <c r="E1317" s="147"/>
      <c r="F1317" s="105" t="str">
        <f t="shared" si="99"/>
        <v/>
      </c>
    </row>
    <row r="1318">
      <c r="A1318" s="103" t="s">
        <v>34132</v>
      </c>
      <c r="B1318" s="103" t="s">
        <v>34097</v>
      </c>
      <c r="C1318" s="104" t="s">
        <v>79</v>
      </c>
      <c r="D1318" s="105">
        <v>2933.0</v>
      </c>
      <c r="E1318" s="147"/>
      <c r="F1318" s="105" t="str">
        <f t="shared" si="99"/>
        <v/>
      </c>
    </row>
    <row r="1319">
      <c r="A1319" s="103" t="s">
        <v>34133</v>
      </c>
      <c r="B1319" s="103" t="s">
        <v>34134</v>
      </c>
      <c r="C1319" s="104" t="s">
        <v>79</v>
      </c>
      <c r="D1319" s="105">
        <v>1.0</v>
      </c>
      <c r="E1319" s="147"/>
      <c r="F1319" s="105" t="str">
        <f t="shared" si="99"/>
        <v/>
      </c>
    </row>
    <row r="1320">
      <c r="A1320" s="103" t="s">
        <v>34135</v>
      </c>
      <c r="B1320" s="103" t="s">
        <v>34136</v>
      </c>
      <c r="C1320" s="104" t="s">
        <v>79</v>
      </c>
      <c r="D1320" s="105">
        <v>1.0</v>
      </c>
      <c r="E1320" s="147"/>
      <c r="F1320" s="105" t="str">
        <f t="shared" si="99"/>
        <v/>
      </c>
    </row>
    <row r="1321">
      <c r="A1321" s="103" t="s">
        <v>34137</v>
      </c>
      <c r="B1321" s="103" t="s">
        <v>34138</v>
      </c>
      <c r="C1321" s="104" t="s">
        <v>79</v>
      </c>
      <c r="D1321" s="105">
        <v>1.0</v>
      </c>
      <c r="E1321" s="147"/>
      <c r="F1321" s="105" t="str">
        <f t="shared" si="99"/>
        <v/>
      </c>
    </row>
    <row r="1322">
      <c r="A1322" s="103" t="s">
        <v>34139</v>
      </c>
      <c r="B1322" s="103" t="s">
        <v>34140</v>
      </c>
      <c r="C1322" s="104" t="s">
        <v>79</v>
      </c>
      <c r="D1322" s="105">
        <v>1.0</v>
      </c>
      <c r="E1322" s="147"/>
      <c r="F1322" s="105" t="str">
        <f t="shared" si="99"/>
        <v/>
      </c>
    </row>
    <row r="1323">
      <c r="A1323" s="103" t="s">
        <v>34141</v>
      </c>
      <c r="B1323" s="103" t="s">
        <v>34142</v>
      </c>
      <c r="C1323" s="104" t="s">
        <v>79</v>
      </c>
      <c r="D1323" s="105">
        <v>1.0</v>
      </c>
      <c r="E1323" s="147"/>
      <c r="F1323" s="105" t="str">
        <f t="shared" si="99"/>
        <v/>
      </c>
    </row>
    <row r="1324">
      <c r="A1324" s="103" t="s">
        <v>34143</v>
      </c>
      <c r="B1324" s="103" t="s">
        <v>34144</v>
      </c>
      <c r="C1324" s="104" t="s">
        <v>79</v>
      </c>
      <c r="D1324" s="105">
        <v>1.0</v>
      </c>
      <c r="E1324" s="147"/>
      <c r="F1324" s="105" t="str">
        <f t="shared" si="99"/>
        <v/>
      </c>
    </row>
    <row r="1325">
      <c r="A1325" s="99" t="s">
        <v>34145</v>
      </c>
      <c r="B1325" s="99" t="s">
        <v>34101</v>
      </c>
      <c r="C1325" s="100"/>
      <c r="D1325" s="99"/>
      <c r="E1325" s="99"/>
      <c r="F1325" s="102">
        <f>SUM(F1326)</f>
        <v>0</v>
      </c>
    </row>
    <row r="1326">
      <c r="A1326" s="103" t="s">
        <v>34146</v>
      </c>
      <c r="B1326" s="103" t="s">
        <v>27652</v>
      </c>
      <c r="C1326" s="104" t="s">
        <v>108</v>
      </c>
      <c r="D1326" s="105">
        <v>746.0</v>
      </c>
      <c r="E1326" s="147"/>
      <c r="F1326" s="105" t="str">
        <f>IF(E1326="","", ROUND(D1326*E1326,2))</f>
        <v/>
      </c>
    </row>
    <row r="1327">
      <c r="A1327" s="99" t="s">
        <v>34147</v>
      </c>
      <c r="B1327" s="99" t="s">
        <v>34148</v>
      </c>
      <c r="C1327" s="100"/>
      <c r="D1327" s="99"/>
      <c r="E1327" s="99"/>
      <c r="F1327" s="102">
        <f>F1328+F1374+F1406</f>
        <v>0</v>
      </c>
    </row>
    <row r="1328">
      <c r="A1328" s="99" t="s">
        <v>34149</v>
      </c>
      <c r="B1328" s="99" t="s">
        <v>34027</v>
      </c>
      <c r="C1328" s="100"/>
      <c r="D1328" s="99"/>
      <c r="E1328" s="99"/>
      <c r="F1328" s="102">
        <f>F1329+F1335+F1340+F1360+F1364+F1366+F1371</f>
        <v>0</v>
      </c>
    </row>
    <row r="1329">
      <c r="A1329" s="99" t="s">
        <v>34150</v>
      </c>
      <c r="B1329" s="99" t="s">
        <v>458</v>
      </c>
      <c r="C1329" s="100"/>
      <c r="D1329" s="99"/>
      <c r="E1329" s="99"/>
      <c r="F1329" s="102">
        <f>SUM(F1330:F1334)</f>
        <v>0</v>
      </c>
    </row>
    <row r="1330">
      <c r="A1330" s="103" t="s">
        <v>34151</v>
      </c>
      <c r="B1330" s="103" t="s">
        <v>34030</v>
      </c>
      <c r="C1330" s="104" t="s">
        <v>79</v>
      </c>
      <c r="D1330" s="105">
        <v>5446.0</v>
      </c>
      <c r="E1330" s="147"/>
      <c r="F1330" s="105" t="str">
        <f t="shared" ref="F1330:F1334" si="100">IF(E1330="","", ROUND(D1330*E1330,2))</f>
        <v/>
      </c>
    </row>
    <row r="1331">
      <c r="A1331" s="103" t="s">
        <v>34152</v>
      </c>
      <c r="B1331" s="103" t="s">
        <v>34032</v>
      </c>
      <c r="C1331" s="104" t="s">
        <v>79</v>
      </c>
      <c r="D1331" s="105">
        <v>5446.0</v>
      </c>
      <c r="E1331" s="147"/>
      <c r="F1331" s="105" t="str">
        <f t="shared" si="100"/>
        <v/>
      </c>
    </row>
    <row r="1332">
      <c r="A1332" s="103" t="s">
        <v>34153</v>
      </c>
      <c r="B1332" s="103" t="s">
        <v>25646</v>
      </c>
      <c r="C1332" s="104" t="s">
        <v>159</v>
      </c>
      <c r="D1332" s="105">
        <v>63283.14</v>
      </c>
      <c r="E1332" s="147"/>
      <c r="F1332" s="105" t="str">
        <f t="shared" si="100"/>
        <v/>
      </c>
    </row>
    <row r="1333">
      <c r="A1333" s="103" t="s">
        <v>34154</v>
      </c>
      <c r="B1333" s="103" t="s">
        <v>25648</v>
      </c>
      <c r="C1333" s="104" t="s">
        <v>159</v>
      </c>
      <c r="D1333" s="105">
        <v>63283.14</v>
      </c>
      <c r="E1333" s="147"/>
      <c r="F1333" s="105" t="str">
        <f t="shared" si="100"/>
        <v/>
      </c>
    </row>
    <row r="1334">
      <c r="A1334" s="103" t="s">
        <v>34155</v>
      </c>
      <c r="B1334" s="103" t="s">
        <v>25654</v>
      </c>
      <c r="C1334" s="104" t="s">
        <v>159</v>
      </c>
      <c r="D1334" s="105">
        <v>31641.57</v>
      </c>
      <c r="E1334" s="147"/>
      <c r="F1334" s="105" t="str">
        <f t="shared" si="100"/>
        <v/>
      </c>
    </row>
    <row r="1335">
      <c r="A1335" s="99" t="s">
        <v>34156</v>
      </c>
      <c r="B1335" s="99" t="s">
        <v>110</v>
      </c>
      <c r="C1335" s="100"/>
      <c r="D1335" s="99"/>
      <c r="E1335" s="99"/>
      <c r="F1335" s="102">
        <f>SUM(F1336:F1339)</f>
        <v>0</v>
      </c>
    </row>
    <row r="1336">
      <c r="A1336" s="103" t="s">
        <v>34157</v>
      </c>
      <c r="B1336" s="103" t="s">
        <v>34038</v>
      </c>
      <c r="C1336" s="104" t="s">
        <v>159</v>
      </c>
      <c r="D1336" s="105">
        <v>31641.57</v>
      </c>
      <c r="E1336" s="147"/>
      <c r="F1336" s="105" t="str">
        <f t="shared" ref="F1336:F1339" si="101">IF(E1336="","", ROUND(D1336*E1336,2))</f>
        <v/>
      </c>
    </row>
    <row r="1337">
      <c r="A1337" s="103" t="s">
        <v>34158</v>
      </c>
      <c r="B1337" s="103" t="s">
        <v>34040</v>
      </c>
      <c r="C1337" s="104" t="s">
        <v>159</v>
      </c>
      <c r="D1337" s="105">
        <v>31641.57</v>
      </c>
      <c r="E1337" s="147"/>
      <c r="F1337" s="105" t="str">
        <f t="shared" si="101"/>
        <v/>
      </c>
    </row>
    <row r="1338">
      <c r="A1338" s="103" t="s">
        <v>34159</v>
      </c>
      <c r="B1338" s="103" t="s">
        <v>34042</v>
      </c>
      <c r="C1338" s="104" t="s">
        <v>159</v>
      </c>
      <c r="D1338" s="105">
        <v>31641.57</v>
      </c>
      <c r="E1338" s="147"/>
      <c r="F1338" s="105" t="str">
        <f t="shared" si="101"/>
        <v/>
      </c>
    </row>
    <row r="1339">
      <c r="A1339" s="103" t="s">
        <v>34160</v>
      </c>
      <c r="B1339" s="103" t="s">
        <v>34044</v>
      </c>
      <c r="C1339" s="104" t="s">
        <v>159</v>
      </c>
      <c r="D1339" s="105">
        <v>31641.57</v>
      </c>
      <c r="E1339" s="147"/>
      <c r="F1339" s="105" t="str">
        <f t="shared" si="101"/>
        <v/>
      </c>
    </row>
    <row r="1340">
      <c r="A1340" s="99" t="s">
        <v>34161</v>
      </c>
      <c r="B1340" s="99" t="s">
        <v>32592</v>
      </c>
      <c r="C1340" s="100"/>
      <c r="D1340" s="99"/>
      <c r="E1340" s="99"/>
      <c r="F1340" s="102">
        <f>SUM(F1341:F1347)+F1353</f>
        <v>0</v>
      </c>
    </row>
    <row r="1341">
      <c r="A1341" s="103" t="s">
        <v>34162</v>
      </c>
      <c r="B1341" s="103" t="s">
        <v>34047</v>
      </c>
      <c r="C1341" s="104" t="s">
        <v>159</v>
      </c>
      <c r="D1341" s="105">
        <v>31641.57</v>
      </c>
      <c r="E1341" s="147"/>
      <c r="F1341" s="105" t="str">
        <f t="shared" ref="F1341:F1346" si="102">IF(E1341="","", ROUND(D1341*E1341,2))</f>
        <v/>
      </c>
    </row>
    <row r="1342">
      <c r="A1342" s="103" t="s">
        <v>34163</v>
      </c>
      <c r="B1342" s="103" t="s">
        <v>34049</v>
      </c>
      <c r="C1342" s="104" t="s">
        <v>159</v>
      </c>
      <c r="D1342" s="105">
        <v>31641.57</v>
      </c>
      <c r="E1342" s="147"/>
      <c r="F1342" s="105" t="str">
        <f t="shared" si="102"/>
        <v/>
      </c>
    </row>
    <row r="1343">
      <c r="A1343" s="103" t="s">
        <v>34164</v>
      </c>
      <c r="B1343" s="103" t="s">
        <v>34051</v>
      </c>
      <c r="C1343" s="104" t="s">
        <v>79</v>
      </c>
      <c r="D1343" s="105">
        <v>3748.0</v>
      </c>
      <c r="E1343" s="147"/>
      <c r="F1343" s="105" t="str">
        <f t="shared" si="102"/>
        <v/>
      </c>
    </row>
    <row r="1344">
      <c r="A1344" s="103" t="s">
        <v>34165</v>
      </c>
      <c r="B1344" s="103" t="s">
        <v>34053</v>
      </c>
      <c r="C1344" s="104" t="s">
        <v>79</v>
      </c>
      <c r="D1344" s="105">
        <v>1314.0</v>
      </c>
      <c r="E1344" s="147"/>
      <c r="F1344" s="105" t="str">
        <f t="shared" si="102"/>
        <v/>
      </c>
    </row>
    <row r="1345">
      <c r="A1345" s="103" t="s">
        <v>34166</v>
      </c>
      <c r="B1345" s="103" t="s">
        <v>34055</v>
      </c>
      <c r="C1345" s="104" t="s">
        <v>79</v>
      </c>
      <c r="D1345" s="105">
        <v>374.0</v>
      </c>
      <c r="E1345" s="147"/>
      <c r="F1345" s="105" t="str">
        <f t="shared" si="102"/>
        <v/>
      </c>
    </row>
    <row r="1346">
      <c r="A1346" s="103" t="s">
        <v>34167</v>
      </c>
      <c r="B1346" s="103" t="s">
        <v>34057</v>
      </c>
      <c r="C1346" s="104" t="s">
        <v>79</v>
      </c>
      <c r="D1346" s="105">
        <v>11.0</v>
      </c>
      <c r="E1346" s="147"/>
      <c r="F1346" s="105" t="str">
        <f t="shared" si="102"/>
        <v/>
      </c>
    </row>
    <row r="1347">
      <c r="A1347" s="99" t="s">
        <v>34168</v>
      </c>
      <c r="B1347" s="99" t="s">
        <v>34059</v>
      </c>
      <c r="C1347" s="100"/>
      <c r="D1347" s="99"/>
      <c r="E1347" s="99"/>
      <c r="F1347" s="102">
        <f>SUM(F1348:F1352)</f>
        <v>0</v>
      </c>
    </row>
    <row r="1348">
      <c r="A1348" s="103" t="s">
        <v>34169</v>
      </c>
      <c r="B1348" s="103" t="s">
        <v>34061</v>
      </c>
      <c r="C1348" s="104" t="s">
        <v>79</v>
      </c>
      <c r="D1348" s="105">
        <v>1466.0</v>
      </c>
      <c r="E1348" s="147"/>
      <c r="F1348" s="105" t="str">
        <f t="shared" ref="F1348:F1352" si="103">IF(E1348="","", ROUND(D1348*E1348,2))</f>
        <v/>
      </c>
    </row>
    <row r="1349">
      <c r="A1349" s="103" t="s">
        <v>34170</v>
      </c>
      <c r="B1349" s="103" t="s">
        <v>34063</v>
      </c>
      <c r="C1349" s="104" t="s">
        <v>79</v>
      </c>
      <c r="D1349" s="105">
        <v>733.0</v>
      </c>
      <c r="E1349" s="147"/>
      <c r="F1349" s="105" t="str">
        <f t="shared" si="103"/>
        <v/>
      </c>
    </row>
    <row r="1350">
      <c r="A1350" s="103" t="s">
        <v>34171</v>
      </c>
      <c r="B1350" s="103" t="s">
        <v>34065</v>
      </c>
      <c r="C1350" s="104" t="s">
        <v>79</v>
      </c>
      <c r="D1350" s="105">
        <v>733.0</v>
      </c>
      <c r="E1350" s="147"/>
      <c r="F1350" s="105" t="str">
        <f t="shared" si="103"/>
        <v/>
      </c>
    </row>
    <row r="1351">
      <c r="A1351" s="103" t="s">
        <v>34172</v>
      </c>
      <c r="B1351" s="103" t="s">
        <v>34067</v>
      </c>
      <c r="C1351" s="104" t="s">
        <v>79</v>
      </c>
      <c r="D1351" s="105">
        <v>733.0</v>
      </c>
      <c r="E1351" s="147"/>
      <c r="F1351" s="105" t="str">
        <f t="shared" si="103"/>
        <v/>
      </c>
    </row>
    <row r="1352">
      <c r="A1352" s="103" t="s">
        <v>34173</v>
      </c>
      <c r="B1352" s="103" t="s">
        <v>34069</v>
      </c>
      <c r="C1352" s="104" t="s">
        <v>79</v>
      </c>
      <c r="D1352" s="105">
        <v>733.0</v>
      </c>
      <c r="E1352" s="147"/>
      <c r="F1352" s="105" t="str">
        <f t="shared" si="103"/>
        <v/>
      </c>
    </row>
    <row r="1353">
      <c r="A1353" s="99" t="s">
        <v>34174</v>
      </c>
      <c r="B1353" s="99" t="s">
        <v>34071</v>
      </c>
      <c r="C1353" s="100"/>
      <c r="D1353" s="99"/>
      <c r="E1353" s="99"/>
      <c r="F1353" s="102">
        <f>SUM(F1354:F1359)</f>
        <v>0</v>
      </c>
    </row>
    <row r="1354">
      <c r="A1354" s="103" t="s">
        <v>34175</v>
      </c>
      <c r="B1354" s="103" t="s">
        <v>34073</v>
      </c>
      <c r="C1354" s="104" t="s">
        <v>79</v>
      </c>
      <c r="D1354" s="105">
        <v>4713.0</v>
      </c>
      <c r="E1354" s="147"/>
      <c r="F1354" s="105" t="str">
        <f t="shared" ref="F1354:F1359" si="104">IF(E1354="","", ROUND(D1354*E1354,2))</f>
        <v/>
      </c>
    </row>
    <row r="1355">
      <c r="A1355" s="103" t="s">
        <v>34176</v>
      </c>
      <c r="B1355" s="103" t="s">
        <v>34061</v>
      </c>
      <c r="C1355" s="104" t="s">
        <v>79</v>
      </c>
      <c r="D1355" s="105">
        <v>9426.0</v>
      </c>
      <c r="E1355" s="147"/>
      <c r="F1355" s="105" t="str">
        <f t="shared" si="104"/>
        <v/>
      </c>
    </row>
    <row r="1356">
      <c r="A1356" s="103" t="s">
        <v>34177</v>
      </c>
      <c r="B1356" s="103" t="s">
        <v>34063</v>
      </c>
      <c r="C1356" s="104" t="s">
        <v>79</v>
      </c>
      <c r="D1356" s="105">
        <v>4713.0</v>
      </c>
      <c r="E1356" s="147"/>
      <c r="F1356" s="105" t="str">
        <f t="shared" si="104"/>
        <v/>
      </c>
    </row>
    <row r="1357">
      <c r="A1357" s="103" t="s">
        <v>34178</v>
      </c>
      <c r="B1357" s="103" t="s">
        <v>34065</v>
      </c>
      <c r="C1357" s="104" t="s">
        <v>79</v>
      </c>
      <c r="D1357" s="105">
        <v>4713.0</v>
      </c>
      <c r="E1357" s="147"/>
      <c r="F1357" s="105" t="str">
        <f t="shared" si="104"/>
        <v/>
      </c>
    </row>
    <row r="1358">
      <c r="A1358" s="103" t="s">
        <v>34179</v>
      </c>
      <c r="B1358" s="103" t="s">
        <v>34067</v>
      </c>
      <c r="C1358" s="104" t="s">
        <v>79</v>
      </c>
      <c r="D1358" s="105">
        <v>4713.0</v>
      </c>
      <c r="E1358" s="147"/>
      <c r="F1358" s="105" t="str">
        <f t="shared" si="104"/>
        <v/>
      </c>
    </row>
    <row r="1359">
      <c r="A1359" s="103" t="s">
        <v>34180</v>
      </c>
      <c r="B1359" s="103" t="s">
        <v>34069</v>
      </c>
      <c r="C1359" s="104" t="s">
        <v>79</v>
      </c>
      <c r="D1359" s="105">
        <v>4713.0</v>
      </c>
      <c r="E1359" s="147"/>
      <c r="F1359" s="105" t="str">
        <f t="shared" si="104"/>
        <v/>
      </c>
    </row>
    <row r="1360">
      <c r="A1360" s="99" t="s">
        <v>34181</v>
      </c>
      <c r="B1360" s="99" t="s">
        <v>34080</v>
      </c>
      <c r="C1360" s="100"/>
      <c r="D1360" s="99"/>
      <c r="E1360" s="99"/>
      <c r="F1360" s="102">
        <f>SUM(F1361:F1363)</f>
        <v>0</v>
      </c>
    </row>
    <row r="1361">
      <c r="A1361" s="103" t="s">
        <v>34182</v>
      </c>
      <c r="B1361" s="103" t="s">
        <v>34082</v>
      </c>
      <c r="C1361" s="104" t="s">
        <v>79</v>
      </c>
      <c r="D1361" s="105">
        <v>5447.0</v>
      </c>
      <c r="E1361" s="147"/>
      <c r="F1361" s="105" t="str">
        <f t="shared" ref="F1361:F1363" si="105">IF(E1361="","", ROUND(D1361*E1361,2))</f>
        <v/>
      </c>
    </row>
    <row r="1362">
      <c r="A1362" s="103" t="s">
        <v>34183</v>
      </c>
      <c r="B1362" s="103" t="s">
        <v>34084</v>
      </c>
      <c r="C1362" s="104" t="s">
        <v>79</v>
      </c>
      <c r="D1362" s="105">
        <v>5447.0</v>
      </c>
      <c r="E1362" s="147"/>
      <c r="F1362" s="105" t="str">
        <f t="shared" si="105"/>
        <v/>
      </c>
    </row>
    <row r="1363">
      <c r="A1363" s="103" t="s">
        <v>34184</v>
      </c>
      <c r="B1363" s="103" t="s">
        <v>34086</v>
      </c>
      <c r="C1363" s="104" t="s">
        <v>79</v>
      </c>
      <c r="D1363" s="105">
        <v>5447.0</v>
      </c>
      <c r="E1363" s="147"/>
      <c r="F1363" s="105" t="str">
        <f t="shared" si="105"/>
        <v/>
      </c>
    </row>
    <row r="1364">
      <c r="A1364" s="99" t="s">
        <v>34185</v>
      </c>
      <c r="B1364" s="99" t="s">
        <v>14095</v>
      </c>
      <c r="C1364" s="100"/>
      <c r="D1364" s="99"/>
      <c r="E1364" s="99"/>
      <c r="F1364" s="102">
        <f>SUM(F1365)</f>
        <v>0</v>
      </c>
    </row>
    <row r="1365">
      <c r="A1365" s="103" t="s">
        <v>34186</v>
      </c>
      <c r="B1365" s="103" t="s">
        <v>34089</v>
      </c>
      <c r="C1365" s="104" t="s">
        <v>159</v>
      </c>
      <c r="D1365" s="105">
        <v>31641.57</v>
      </c>
      <c r="E1365" s="147"/>
      <c r="F1365" s="105" t="str">
        <f>IF(E1365="","", ROUND(D1365*E1365,2))</f>
        <v/>
      </c>
    </row>
    <row r="1366">
      <c r="A1366" s="99" t="s">
        <v>34187</v>
      </c>
      <c r="B1366" s="99" t="s">
        <v>34091</v>
      </c>
      <c r="C1366" s="100"/>
      <c r="D1366" s="99"/>
      <c r="E1366" s="99"/>
      <c r="F1366" s="102">
        <f>SUM(F1367:F1370)</f>
        <v>0</v>
      </c>
    </row>
    <row r="1367">
      <c r="A1367" s="103" t="s">
        <v>34188</v>
      </c>
      <c r="B1367" s="103" t="s">
        <v>34093</v>
      </c>
      <c r="C1367" s="104" t="s">
        <v>79</v>
      </c>
      <c r="D1367" s="105">
        <v>5447.0</v>
      </c>
      <c r="E1367" s="147"/>
      <c r="F1367" s="105" t="str">
        <f t="shared" ref="F1367:F1370" si="106">IF(E1367="","", ROUND(D1367*E1367,2))</f>
        <v/>
      </c>
    </row>
    <row r="1368">
      <c r="A1368" s="103" t="s">
        <v>34189</v>
      </c>
      <c r="B1368" s="103" t="s">
        <v>34190</v>
      </c>
      <c r="C1368" s="104" t="s">
        <v>79</v>
      </c>
      <c r="D1368" s="105">
        <v>5447.0</v>
      </c>
      <c r="E1368" s="147"/>
      <c r="F1368" s="105" t="str">
        <f t="shared" si="106"/>
        <v/>
      </c>
    </row>
    <row r="1369">
      <c r="A1369" s="103" t="s">
        <v>34191</v>
      </c>
      <c r="B1369" s="103" t="s">
        <v>34097</v>
      </c>
      <c r="C1369" s="104" t="s">
        <v>79</v>
      </c>
      <c r="D1369" s="105">
        <v>5447.0</v>
      </c>
      <c r="E1369" s="147"/>
      <c r="F1369" s="105" t="str">
        <f t="shared" si="106"/>
        <v/>
      </c>
    </row>
    <row r="1370">
      <c r="A1370" s="103" t="s">
        <v>34192</v>
      </c>
      <c r="B1370" s="103" t="s">
        <v>34099</v>
      </c>
      <c r="C1370" s="104" t="s">
        <v>86</v>
      </c>
      <c r="D1370" s="105">
        <v>1.0</v>
      </c>
      <c r="E1370" s="147"/>
      <c r="F1370" s="105" t="str">
        <f t="shared" si="106"/>
        <v/>
      </c>
    </row>
    <row r="1371">
      <c r="A1371" s="99" t="s">
        <v>34193</v>
      </c>
      <c r="B1371" s="99" t="s">
        <v>34101</v>
      </c>
      <c r="C1371" s="100"/>
      <c r="D1371" s="99"/>
      <c r="E1371" s="99"/>
      <c r="F1371" s="102">
        <f>SUM(F1372:F1373)</f>
        <v>0</v>
      </c>
    </row>
    <row r="1372">
      <c r="A1372" s="103" t="s">
        <v>34194</v>
      </c>
      <c r="B1372" s="103" t="s">
        <v>26073</v>
      </c>
      <c r="C1372" s="104" t="s">
        <v>108</v>
      </c>
      <c r="D1372" s="105">
        <v>5.42</v>
      </c>
      <c r="E1372" s="147"/>
      <c r="F1372" s="105" t="str">
        <f t="shared" ref="F1372:F1373" si="107">IF(E1372="","", ROUND(D1372*E1372,2))</f>
        <v/>
      </c>
    </row>
    <row r="1373">
      <c r="A1373" s="103" t="s">
        <v>34195</v>
      </c>
      <c r="B1373" s="103" t="s">
        <v>27652</v>
      </c>
      <c r="C1373" s="104" t="s">
        <v>108</v>
      </c>
      <c r="D1373" s="105">
        <v>319.0</v>
      </c>
      <c r="E1373" s="147"/>
      <c r="F1373" s="105" t="str">
        <f t="shared" si="107"/>
        <v/>
      </c>
    </row>
    <row r="1374">
      <c r="A1374" s="99" t="s">
        <v>34196</v>
      </c>
      <c r="B1374" s="99" t="s">
        <v>34197</v>
      </c>
      <c r="C1374" s="100"/>
      <c r="D1374" s="99"/>
      <c r="E1374" s="99"/>
      <c r="F1374" s="102">
        <f>F1375+F1381+F1386+F1396+F1400+F1402</f>
        <v>0</v>
      </c>
    </row>
    <row r="1375">
      <c r="A1375" s="99" t="s">
        <v>34198</v>
      </c>
      <c r="B1375" s="99" t="s">
        <v>458</v>
      </c>
      <c r="C1375" s="100"/>
      <c r="D1375" s="99"/>
      <c r="E1375" s="99"/>
      <c r="F1375" s="102">
        <f>SUM(F1376:F1380)</f>
        <v>0</v>
      </c>
    </row>
    <row r="1376">
      <c r="A1376" s="103" t="s">
        <v>34199</v>
      </c>
      <c r="B1376" s="103" t="s">
        <v>34030</v>
      </c>
      <c r="C1376" s="104" t="s">
        <v>79</v>
      </c>
      <c r="D1376" s="105">
        <v>1.0</v>
      </c>
      <c r="E1376" s="147"/>
      <c r="F1376" s="105" t="str">
        <f t="shared" ref="F1376:F1380" si="108">IF(E1376="","", ROUND(D1376*E1376,2))</f>
        <v/>
      </c>
    </row>
    <row r="1377">
      <c r="A1377" s="103" t="s">
        <v>34200</v>
      </c>
      <c r="B1377" s="103" t="s">
        <v>34032</v>
      </c>
      <c r="C1377" s="104" t="s">
        <v>79</v>
      </c>
      <c r="D1377" s="105">
        <v>1.0</v>
      </c>
      <c r="E1377" s="147"/>
      <c r="F1377" s="105" t="str">
        <f t="shared" si="108"/>
        <v/>
      </c>
    </row>
    <row r="1378">
      <c r="A1378" s="103" t="s">
        <v>34201</v>
      </c>
      <c r="B1378" s="103" t="s">
        <v>25646</v>
      </c>
      <c r="C1378" s="104" t="s">
        <v>159</v>
      </c>
      <c r="D1378" s="105">
        <v>16.12</v>
      </c>
      <c r="E1378" s="147"/>
      <c r="F1378" s="105" t="str">
        <f t="shared" si="108"/>
        <v/>
      </c>
    </row>
    <row r="1379">
      <c r="A1379" s="103" t="s">
        <v>34202</v>
      </c>
      <c r="B1379" s="103" t="s">
        <v>25648</v>
      </c>
      <c r="C1379" s="104" t="s">
        <v>159</v>
      </c>
      <c r="D1379" s="105">
        <v>16.12</v>
      </c>
      <c r="E1379" s="147"/>
      <c r="F1379" s="105" t="str">
        <f t="shared" si="108"/>
        <v/>
      </c>
    </row>
    <row r="1380">
      <c r="A1380" s="103" t="s">
        <v>34203</v>
      </c>
      <c r="B1380" s="103" t="s">
        <v>25654</v>
      </c>
      <c r="C1380" s="104" t="s">
        <v>159</v>
      </c>
      <c r="D1380" s="105">
        <v>8.06</v>
      </c>
      <c r="E1380" s="147"/>
      <c r="F1380" s="105" t="str">
        <f t="shared" si="108"/>
        <v/>
      </c>
    </row>
    <row r="1381">
      <c r="A1381" s="99" t="s">
        <v>34204</v>
      </c>
      <c r="B1381" s="99" t="s">
        <v>110</v>
      </c>
      <c r="C1381" s="100"/>
      <c r="D1381" s="99"/>
      <c r="E1381" s="99"/>
      <c r="F1381" s="102">
        <f>SUM(F1382:F1385)</f>
        <v>0</v>
      </c>
    </row>
    <row r="1382">
      <c r="A1382" s="103" t="s">
        <v>34205</v>
      </c>
      <c r="B1382" s="103" t="s">
        <v>34038</v>
      </c>
      <c r="C1382" s="104" t="s">
        <v>159</v>
      </c>
      <c r="D1382" s="105">
        <v>8.06</v>
      </c>
      <c r="E1382" s="147"/>
      <c r="F1382" s="105" t="str">
        <f t="shared" ref="F1382:F1385" si="109">IF(E1382="","", ROUND(D1382*E1382,2))</f>
        <v/>
      </c>
    </row>
    <row r="1383">
      <c r="A1383" s="103" t="s">
        <v>34206</v>
      </c>
      <c r="B1383" s="103" t="s">
        <v>34040</v>
      </c>
      <c r="C1383" s="104" t="s">
        <v>159</v>
      </c>
      <c r="D1383" s="105">
        <v>8.06</v>
      </c>
      <c r="E1383" s="147"/>
      <c r="F1383" s="105" t="str">
        <f t="shared" si="109"/>
        <v/>
      </c>
    </row>
    <row r="1384">
      <c r="A1384" s="103" t="s">
        <v>34207</v>
      </c>
      <c r="B1384" s="103" t="s">
        <v>34042</v>
      </c>
      <c r="C1384" s="104" t="s">
        <v>159</v>
      </c>
      <c r="D1384" s="105">
        <v>8.06</v>
      </c>
      <c r="E1384" s="147"/>
      <c r="F1384" s="105" t="str">
        <f t="shared" si="109"/>
        <v/>
      </c>
    </row>
    <row r="1385">
      <c r="A1385" s="103" t="s">
        <v>34208</v>
      </c>
      <c r="B1385" s="103" t="s">
        <v>34044</v>
      </c>
      <c r="C1385" s="104" t="s">
        <v>159</v>
      </c>
      <c r="D1385" s="105">
        <v>8.06</v>
      </c>
      <c r="E1385" s="147"/>
      <c r="F1385" s="105" t="str">
        <f t="shared" si="109"/>
        <v/>
      </c>
    </row>
    <row r="1386">
      <c r="A1386" s="99" t="s">
        <v>34209</v>
      </c>
      <c r="B1386" s="99" t="s">
        <v>32592</v>
      </c>
      <c r="C1386" s="100"/>
      <c r="D1386" s="99"/>
      <c r="E1386" s="99"/>
      <c r="F1386" s="102">
        <f>SUM(F1387:F1395)</f>
        <v>0</v>
      </c>
    </row>
    <row r="1387">
      <c r="A1387" s="103" t="s">
        <v>34210</v>
      </c>
      <c r="B1387" s="103" t="s">
        <v>34047</v>
      </c>
      <c r="C1387" s="104" t="s">
        <v>159</v>
      </c>
      <c r="D1387" s="105">
        <v>8.06</v>
      </c>
      <c r="E1387" s="147"/>
      <c r="F1387" s="105" t="str">
        <f t="shared" ref="F1387:F1395" si="110">IF(E1387="","", ROUND(D1387*E1387,2))</f>
        <v/>
      </c>
    </row>
    <row r="1388">
      <c r="A1388" s="103" t="s">
        <v>34211</v>
      </c>
      <c r="B1388" s="103" t="s">
        <v>34049</v>
      </c>
      <c r="C1388" s="104" t="s">
        <v>159</v>
      </c>
      <c r="D1388" s="105">
        <v>8.06</v>
      </c>
      <c r="E1388" s="147"/>
      <c r="F1388" s="105" t="str">
        <f t="shared" si="110"/>
        <v/>
      </c>
    </row>
    <row r="1389">
      <c r="A1389" s="103" t="s">
        <v>34212</v>
      </c>
      <c r="B1389" s="103" t="s">
        <v>34051</v>
      </c>
      <c r="C1389" s="104" t="s">
        <v>79</v>
      </c>
      <c r="D1389" s="105">
        <v>1.0</v>
      </c>
      <c r="E1389" s="147"/>
      <c r="F1389" s="105" t="str">
        <f t="shared" si="110"/>
        <v/>
      </c>
    </row>
    <row r="1390">
      <c r="A1390" s="103" t="s">
        <v>34213</v>
      </c>
      <c r="B1390" s="103" t="s">
        <v>34073</v>
      </c>
      <c r="C1390" s="104" t="s">
        <v>79</v>
      </c>
      <c r="D1390" s="105">
        <v>1.0</v>
      </c>
      <c r="E1390" s="147"/>
      <c r="F1390" s="105" t="str">
        <f t="shared" si="110"/>
        <v/>
      </c>
    </row>
    <row r="1391">
      <c r="A1391" s="103" t="s">
        <v>34214</v>
      </c>
      <c r="B1391" s="103" t="s">
        <v>34061</v>
      </c>
      <c r="C1391" s="104" t="s">
        <v>79</v>
      </c>
      <c r="D1391" s="105">
        <v>2.0</v>
      </c>
      <c r="E1391" s="147"/>
      <c r="F1391" s="105" t="str">
        <f t="shared" si="110"/>
        <v/>
      </c>
    </row>
    <row r="1392">
      <c r="A1392" s="103" t="s">
        <v>34215</v>
      </c>
      <c r="B1392" s="103" t="s">
        <v>34063</v>
      </c>
      <c r="C1392" s="104" t="s">
        <v>79</v>
      </c>
      <c r="D1392" s="105">
        <v>1.0</v>
      </c>
      <c r="E1392" s="147"/>
      <c r="F1392" s="105" t="str">
        <f t="shared" si="110"/>
        <v/>
      </c>
    </row>
    <row r="1393">
      <c r="A1393" s="103" t="s">
        <v>34216</v>
      </c>
      <c r="B1393" s="103" t="s">
        <v>34065</v>
      </c>
      <c r="C1393" s="104" t="s">
        <v>79</v>
      </c>
      <c r="D1393" s="105">
        <v>1.0</v>
      </c>
      <c r="E1393" s="147"/>
      <c r="F1393" s="105" t="str">
        <f t="shared" si="110"/>
        <v/>
      </c>
    </row>
    <row r="1394">
      <c r="A1394" s="103" t="s">
        <v>34217</v>
      </c>
      <c r="B1394" s="103" t="s">
        <v>34067</v>
      </c>
      <c r="C1394" s="104" t="s">
        <v>79</v>
      </c>
      <c r="D1394" s="105">
        <v>1.0</v>
      </c>
      <c r="E1394" s="147"/>
      <c r="F1394" s="105" t="str">
        <f t="shared" si="110"/>
        <v/>
      </c>
    </row>
    <row r="1395">
      <c r="A1395" s="103" t="s">
        <v>34218</v>
      </c>
      <c r="B1395" s="103" t="s">
        <v>34069</v>
      </c>
      <c r="C1395" s="104" t="s">
        <v>79</v>
      </c>
      <c r="D1395" s="105">
        <v>1.0</v>
      </c>
      <c r="E1395" s="147"/>
      <c r="F1395" s="105" t="str">
        <f t="shared" si="110"/>
        <v/>
      </c>
    </row>
    <row r="1396">
      <c r="A1396" s="99" t="s">
        <v>34219</v>
      </c>
      <c r="B1396" s="99" t="s">
        <v>34080</v>
      </c>
      <c r="C1396" s="100"/>
      <c r="D1396" s="99"/>
      <c r="E1396" s="99"/>
      <c r="F1396" s="102">
        <f>SUM(F1397:F1399)</f>
        <v>0</v>
      </c>
    </row>
    <row r="1397">
      <c r="A1397" s="103" t="s">
        <v>34220</v>
      </c>
      <c r="B1397" s="103" t="s">
        <v>34082</v>
      </c>
      <c r="C1397" s="104" t="s">
        <v>79</v>
      </c>
      <c r="D1397" s="105">
        <v>1.0</v>
      </c>
      <c r="E1397" s="147"/>
      <c r="F1397" s="105" t="str">
        <f t="shared" ref="F1397:F1399" si="111">IF(E1397="","", ROUND(D1397*E1397,2))</f>
        <v/>
      </c>
    </row>
    <row r="1398">
      <c r="A1398" s="103" t="s">
        <v>34221</v>
      </c>
      <c r="B1398" s="103" t="s">
        <v>34084</v>
      </c>
      <c r="C1398" s="104" t="s">
        <v>79</v>
      </c>
      <c r="D1398" s="105">
        <v>1.0</v>
      </c>
      <c r="E1398" s="147"/>
      <c r="F1398" s="105" t="str">
        <f t="shared" si="111"/>
        <v/>
      </c>
    </row>
    <row r="1399">
      <c r="A1399" s="103" t="s">
        <v>34222</v>
      </c>
      <c r="B1399" s="103" t="s">
        <v>34086</v>
      </c>
      <c r="C1399" s="104" t="s">
        <v>79</v>
      </c>
      <c r="D1399" s="105">
        <v>1.0</v>
      </c>
      <c r="E1399" s="147"/>
      <c r="F1399" s="105" t="str">
        <f t="shared" si="111"/>
        <v/>
      </c>
    </row>
    <row r="1400">
      <c r="A1400" s="99" t="s">
        <v>34223</v>
      </c>
      <c r="B1400" s="99" t="s">
        <v>14095</v>
      </c>
      <c r="C1400" s="100"/>
      <c r="D1400" s="99"/>
      <c r="E1400" s="99"/>
      <c r="F1400" s="102">
        <f>SUM(F1401)</f>
        <v>0</v>
      </c>
    </row>
    <row r="1401">
      <c r="A1401" s="103" t="s">
        <v>34224</v>
      </c>
      <c r="B1401" s="103" t="s">
        <v>34089</v>
      </c>
      <c r="C1401" s="104" t="s">
        <v>159</v>
      </c>
      <c r="D1401" s="105">
        <v>8.06</v>
      </c>
      <c r="E1401" s="147"/>
      <c r="F1401" s="105" t="str">
        <f>IF(E1401="","", ROUND(D1401*E1401,2))</f>
        <v/>
      </c>
    </row>
    <row r="1402">
      <c r="A1402" s="99" t="s">
        <v>34225</v>
      </c>
      <c r="B1402" s="99" t="s">
        <v>34091</v>
      </c>
      <c r="C1402" s="100"/>
      <c r="D1402" s="99"/>
      <c r="E1402" s="99"/>
      <c r="F1402" s="102">
        <f>SUM(F1403:F1405)</f>
        <v>0</v>
      </c>
    </row>
    <row r="1403">
      <c r="A1403" s="103" t="s">
        <v>34226</v>
      </c>
      <c r="B1403" s="103" t="s">
        <v>34093</v>
      </c>
      <c r="C1403" s="104" t="s">
        <v>79</v>
      </c>
      <c r="D1403" s="105">
        <v>1.0</v>
      </c>
      <c r="E1403" s="147"/>
      <c r="F1403" s="105" t="str">
        <f t="shared" ref="F1403:F1405" si="112">IF(E1403="","", ROUND(D1403*E1403,2))</f>
        <v/>
      </c>
    </row>
    <row r="1404">
      <c r="A1404" s="103" t="s">
        <v>34227</v>
      </c>
      <c r="B1404" s="103" t="s">
        <v>34095</v>
      </c>
      <c r="C1404" s="104" t="s">
        <v>79</v>
      </c>
      <c r="D1404" s="105">
        <v>1.0</v>
      </c>
      <c r="E1404" s="147"/>
      <c r="F1404" s="105" t="str">
        <f t="shared" si="112"/>
        <v/>
      </c>
    </row>
    <row r="1405">
      <c r="A1405" s="103" t="s">
        <v>34228</v>
      </c>
      <c r="B1405" s="103" t="s">
        <v>34097</v>
      </c>
      <c r="C1405" s="104" t="s">
        <v>79</v>
      </c>
      <c r="D1405" s="105">
        <v>1.0</v>
      </c>
      <c r="E1405" s="147"/>
      <c r="F1405" s="105" t="str">
        <f t="shared" si="112"/>
        <v/>
      </c>
    </row>
    <row r="1406">
      <c r="A1406" s="99" t="s">
        <v>34229</v>
      </c>
      <c r="B1406" s="99" t="s">
        <v>34104</v>
      </c>
      <c r="C1406" s="100"/>
      <c r="D1406" s="99"/>
      <c r="E1406" s="99"/>
      <c r="F1406" s="102">
        <f>F1407+F1410+F1415+F1421</f>
        <v>0</v>
      </c>
    </row>
    <row r="1407">
      <c r="A1407" s="99" t="s">
        <v>34230</v>
      </c>
      <c r="B1407" s="99" t="s">
        <v>458</v>
      </c>
      <c r="C1407" s="100"/>
      <c r="D1407" s="99"/>
      <c r="E1407" s="99"/>
      <c r="F1407" s="102">
        <f>SUM(F1408:F1409)</f>
        <v>0</v>
      </c>
    </row>
    <row r="1408">
      <c r="A1408" s="103" t="s">
        <v>34231</v>
      </c>
      <c r="B1408" s="103" t="s">
        <v>34030</v>
      </c>
      <c r="C1408" s="104" t="s">
        <v>79</v>
      </c>
      <c r="D1408" s="105">
        <v>1097.0</v>
      </c>
      <c r="E1408" s="147"/>
      <c r="F1408" s="105" t="str">
        <f t="shared" ref="F1408:F1409" si="113">IF(E1408="","", ROUND(D1408*E1408,2))</f>
        <v/>
      </c>
    </row>
    <row r="1409">
      <c r="A1409" s="103" t="s">
        <v>34232</v>
      </c>
      <c r="B1409" s="103" t="s">
        <v>34032</v>
      </c>
      <c r="C1409" s="104" t="s">
        <v>79</v>
      </c>
      <c r="D1409" s="105">
        <v>1097.0</v>
      </c>
      <c r="E1409" s="147"/>
      <c r="F1409" s="105" t="str">
        <f t="shared" si="113"/>
        <v/>
      </c>
    </row>
    <row r="1410">
      <c r="A1410" s="99" t="s">
        <v>34233</v>
      </c>
      <c r="B1410" s="99" t="s">
        <v>32592</v>
      </c>
      <c r="C1410" s="100"/>
      <c r="D1410" s="99"/>
      <c r="E1410" s="99"/>
      <c r="F1410" s="102">
        <f>SUM(F1411:F1414)</f>
        <v>0</v>
      </c>
    </row>
    <row r="1411">
      <c r="A1411" s="103" t="s">
        <v>34234</v>
      </c>
      <c r="B1411" s="103" t="s">
        <v>34063</v>
      </c>
      <c r="C1411" s="104" t="s">
        <v>79</v>
      </c>
      <c r="D1411" s="105">
        <v>1096.0</v>
      </c>
      <c r="E1411" s="147"/>
      <c r="F1411" s="105" t="str">
        <f t="shared" ref="F1411:F1414" si="114">IF(E1411="","", ROUND(D1411*E1411,2))</f>
        <v/>
      </c>
    </row>
    <row r="1412">
      <c r="A1412" s="103" t="s">
        <v>34235</v>
      </c>
      <c r="B1412" s="103" t="s">
        <v>34111</v>
      </c>
      <c r="C1412" s="104" t="s">
        <v>79</v>
      </c>
      <c r="D1412" s="105">
        <v>1.0</v>
      </c>
      <c r="E1412" s="147"/>
      <c r="F1412" s="105" t="str">
        <f t="shared" si="114"/>
        <v/>
      </c>
    </row>
    <row r="1413">
      <c r="A1413" s="103" t="s">
        <v>34236</v>
      </c>
      <c r="B1413" s="103" t="s">
        <v>34069</v>
      </c>
      <c r="C1413" s="104" t="s">
        <v>79</v>
      </c>
      <c r="D1413" s="105">
        <v>1097.0</v>
      </c>
      <c r="E1413" s="147"/>
      <c r="F1413" s="105" t="str">
        <f t="shared" si="114"/>
        <v/>
      </c>
    </row>
    <row r="1414">
      <c r="A1414" s="103" t="s">
        <v>34237</v>
      </c>
      <c r="B1414" s="103" t="s">
        <v>34116</v>
      </c>
      <c r="C1414" s="104" t="s">
        <v>79</v>
      </c>
      <c r="D1414" s="105">
        <v>1097.0</v>
      </c>
      <c r="E1414" s="147"/>
      <c r="F1414" s="105" t="str">
        <f t="shared" si="114"/>
        <v/>
      </c>
    </row>
    <row r="1415">
      <c r="A1415" s="99" t="s">
        <v>34238</v>
      </c>
      <c r="B1415" s="99" t="s">
        <v>34080</v>
      </c>
      <c r="C1415" s="100"/>
      <c r="D1415" s="99"/>
      <c r="E1415" s="99"/>
      <c r="F1415" s="102">
        <f>SUM(F1416:F1420)</f>
        <v>0</v>
      </c>
    </row>
    <row r="1416">
      <c r="A1416" s="103" t="s">
        <v>34239</v>
      </c>
      <c r="B1416" s="103" t="s">
        <v>34082</v>
      </c>
      <c r="C1416" s="104" t="s">
        <v>79</v>
      </c>
      <c r="D1416" s="105">
        <v>1096.0</v>
      </c>
      <c r="E1416" s="147"/>
      <c r="F1416" s="105" t="str">
        <f t="shared" ref="F1416:F1420" si="115">IF(E1416="","", ROUND(D1416*E1416,2))</f>
        <v/>
      </c>
    </row>
    <row r="1417">
      <c r="A1417" s="103" t="s">
        <v>34240</v>
      </c>
      <c r="B1417" s="103" t="s">
        <v>34241</v>
      </c>
      <c r="C1417" s="104" t="s">
        <v>79</v>
      </c>
      <c r="D1417" s="105">
        <v>1.0</v>
      </c>
      <c r="E1417" s="147"/>
      <c r="F1417" s="105" t="str">
        <f t="shared" si="115"/>
        <v/>
      </c>
    </row>
    <row r="1418">
      <c r="A1418" s="103" t="s">
        <v>34242</v>
      </c>
      <c r="B1418" s="103" t="s">
        <v>34084</v>
      </c>
      <c r="C1418" s="104" t="s">
        <v>79</v>
      </c>
      <c r="D1418" s="105">
        <v>1097.0</v>
      </c>
      <c r="E1418" s="147"/>
      <c r="F1418" s="105" t="str">
        <f t="shared" si="115"/>
        <v/>
      </c>
    </row>
    <row r="1419">
      <c r="A1419" s="103" t="s">
        <v>34243</v>
      </c>
      <c r="B1419" s="103" t="s">
        <v>34127</v>
      </c>
      <c r="C1419" s="104" t="s">
        <v>79</v>
      </c>
      <c r="D1419" s="105">
        <v>1097.0</v>
      </c>
      <c r="E1419" s="147"/>
      <c r="F1419" s="105" t="str">
        <f t="shared" si="115"/>
        <v/>
      </c>
    </row>
    <row r="1420">
      <c r="A1420" s="103" t="s">
        <v>34244</v>
      </c>
      <c r="B1420" s="103" t="s">
        <v>34086</v>
      </c>
      <c r="C1420" s="104" t="s">
        <v>79</v>
      </c>
      <c r="D1420" s="105">
        <v>1097.0</v>
      </c>
      <c r="E1420" s="147"/>
      <c r="F1420" s="105" t="str">
        <f t="shared" si="115"/>
        <v/>
      </c>
    </row>
    <row r="1421">
      <c r="A1421" s="99" t="s">
        <v>34245</v>
      </c>
      <c r="B1421" s="99" t="s">
        <v>34091</v>
      </c>
      <c r="C1421" s="100"/>
      <c r="D1421" s="99"/>
      <c r="E1421" s="99"/>
      <c r="F1421" s="102">
        <f>SUM(F1422:F1427)</f>
        <v>0</v>
      </c>
    </row>
    <row r="1422">
      <c r="A1422" s="103" t="s">
        <v>34246</v>
      </c>
      <c r="B1422" s="103" t="s">
        <v>34093</v>
      </c>
      <c r="C1422" s="104" t="s">
        <v>79</v>
      </c>
      <c r="D1422" s="105">
        <v>1096.0</v>
      </c>
      <c r="E1422" s="147"/>
      <c r="F1422" s="105" t="str">
        <f t="shared" ref="F1422:F1427" si="116">IF(E1422="","", ROUND(D1422*E1422,2))</f>
        <v/>
      </c>
    </row>
    <row r="1423">
      <c r="A1423" s="103" t="s">
        <v>34247</v>
      </c>
      <c r="B1423" s="103" t="s">
        <v>34095</v>
      </c>
      <c r="C1423" s="104" t="s">
        <v>79</v>
      </c>
      <c r="D1423" s="105">
        <v>1096.0</v>
      </c>
      <c r="E1423" s="147"/>
      <c r="F1423" s="105" t="str">
        <f t="shared" si="116"/>
        <v/>
      </c>
    </row>
    <row r="1424">
      <c r="A1424" s="103" t="s">
        <v>34248</v>
      </c>
      <c r="B1424" s="103" t="s">
        <v>34097</v>
      </c>
      <c r="C1424" s="104" t="s">
        <v>79</v>
      </c>
      <c r="D1424" s="105">
        <v>1096.0</v>
      </c>
      <c r="E1424" s="147"/>
      <c r="F1424" s="105" t="str">
        <f t="shared" si="116"/>
        <v/>
      </c>
    </row>
    <row r="1425">
      <c r="A1425" s="103" t="s">
        <v>34249</v>
      </c>
      <c r="B1425" s="103" t="s">
        <v>34134</v>
      </c>
      <c r="C1425" s="104" t="s">
        <v>79</v>
      </c>
      <c r="D1425" s="105">
        <v>1.0</v>
      </c>
      <c r="E1425" s="147"/>
      <c r="F1425" s="105" t="str">
        <f t="shared" si="116"/>
        <v/>
      </c>
    </row>
    <row r="1426">
      <c r="A1426" s="103" t="s">
        <v>34250</v>
      </c>
      <c r="B1426" s="103" t="s">
        <v>34136</v>
      </c>
      <c r="C1426" s="104" t="s">
        <v>79</v>
      </c>
      <c r="D1426" s="105">
        <v>1.0</v>
      </c>
      <c r="E1426" s="147"/>
      <c r="F1426" s="105" t="str">
        <f t="shared" si="116"/>
        <v/>
      </c>
    </row>
    <row r="1427">
      <c r="A1427" s="103" t="s">
        <v>34251</v>
      </c>
      <c r="B1427" s="103" t="s">
        <v>34138</v>
      </c>
      <c r="C1427" s="104" t="s">
        <v>79</v>
      </c>
      <c r="D1427" s="105">
        <v>1.0</v>
      </c>
      <c r="E1427" s="147"/>
      <c r="F1427" s="105" t="str">
        <f t="shared" si="116"/>
        <v/>
      </c>
    </row>
    <row r="1428">
      <c r="A1428" s="99" t="s">
        <v>34252</v>
      </c>
      <c r="B1428" s="99" t="s">
        <v>34253</v>
      </c>
      <c r="C1428" s="100"/>
      <c r="D1428" s="99"/>
      <c r="E1428" s="99"/>
      <c r="F1428" s="102">
        <f>F1429+F1477+F1529</f>
        <v>0</v>
      </c>
    </row>
    <row r="1429">
      <c r="A1429" s="99" t="s">
        <v>34254</v>
      </c>
      <c r="B1429" s="99" t="s">
        <v>34255</v>
      </c>
      <c r="C1429" s="100"/>
      <c r="D1429" s="99"/>
      <c r="E1429" s="99"/>
      <c r="F1429" s="102">
        <f>F1430+F1436+F1441+F1462+F1466+F1468+F1473</f>
        <v>0</v>
      </c>
    </row>
    <row r="1430">
      <c r="A1430" s="99" t="s">
        <v>34256</v>
      </c>
      <c r="B1430" s="99" t="s">
        <v>458</v>
      </c>
      <c r="C1430" s="100"/>
      <c r="D1430" s="99"/>
      <c r="E1430" s="99"/>
      <c r="F1430" s="102">
        <f>SUM(F1431:F1435)</f>
        <v>0</v>
      </c>
    </row>
    <row r="1431">
      <c r="A1431" s="103" t="s">
        <v>34257</v>
      </c>
      <c r="B1431" s="103" t="s">
        <v>34030</v>
      </c>
      <c r="C1431" s="104" t="s">
        <v>79</v>
      </c>
      <c r="D1431" s="105">
        <v>2212.0</v>
      </c>
      <c r="E1431" s="147"/>
      <c r="F1431" s="105" t="str">
        <f t="shared" ref="F1431:F1435" si="117">IF(E1431="","", ROUND(D1431*E1431,2))</f>
        <v/>
      </c>
    </row>
    <row r="1432">
      <c r="A1432" s="103" t="s">
        <v>34258</v>
      </c>
      <c r="B1432" s="103" t="s">
        <v>34032</v>
      </c>
      <c r="C1432" s="104" t="s">
        <v>79</v>
      </c>
      <c r="D1432" s="105">
        <v>2212.0</v>
      </c>
      <c r="E1432" s="147"/>
      <c r="F1432" s="105" t="str">
        <f t="shared" si="117"/>
        <v/>
      </c>
    </row>
    <row r="1433">
      <c r="A1433" s="103" t="s">
        <v>34259</v>
      </c>
      <c r="B1433" s="103" t="s">
        <v>25646</v>
      </c>
      <c r="C1433" s="104" t="s">
        <v>159</v>
      </c>
      <c r="D1433" s="105">
        <v>24616.260000000002</v>
      </c>
      <c r="E1433" s="147"/>
      <c r="F1433" s="105" t="str">
        <f t="shared" si="117"/>
        <v/>
      </c>
    </row>
    <row r="1434">
      <c r="A1434" s="103" t="s">
        <v>34260</v>
      </c>
      <c r="B1434" s="103" t="s">
        <v>25648</v>
      </c>
      <c r="C1434" s="104" t="s">
        <v>159</v>
      </c>
      <c r="D1434" s="105">
        <v>24616.600000000002</v>
      </c>
      <c r="E1434" s="147"/>
      <c r="F1434" s="105" t="str">
        <f t="shared" si="117"/>
        <v/>
      </c>
    </row>
    <row r="1435">
      <c r="A1435" s="103" t="s">
        <v>34261</v>
      </c>
      <c r="B1435" s="103" t="s">
        <v>25654</v>
      </c>
      <c r="C1435" s="104" t="s">
        <v>159</v>
      </c>
      <c r="D1435" s="105">
        <v>12308.130000000001</v>
      </c>
      <c r="E1435" s="147"/>
      <c r="F1435" s="105" t="str">
        <f t="shared" si="117"/>
        <v/>
      </c>
    </row>
    <row r="1436">
      <c r="A1436" s="99" t="s">
        <v>34262</v>
      </c>
      <c r="B1436" s="99" t="s">
        <v>110</v>
      </c>
      <c r="C1436" s="100"/>
      <c r="D1436" s="99"/>
      <c r="E1436" s="99"/>
      <c r="F1436" s="102">
        <f>SUM(F1437:F1440)</f>
        <v>0</v>
      </c>
    </row>
    <row r="1437">
      <c r="A1437" s="103" t="s">
        <v>34263</v>
      </c>
      <c r="B1437" s="103" t="s">
        <v>34038</v>
      </c>
      <c r="C1437" s="104" t="s">
        <v>159</v>
      </c>
      <c r="D1437" s="105">
        <v>12308.130000000001</v>
      </c>
      <c r="E1437" s="147"/>
      <c r="F1437" s="105" t="str">
        <f t="shared" ref="F1437:F1440" si="118">IF(E1437="","", ROUND(D1437*E1437,2))</f>
        <v/>
      </c>
    </row>
    <row r="1438">
      <c r="A1438" s="103" t="s">
        <v>34264</v>
      </c>
      <c r="B1438" s="103" t="s">
        <v>34040</v>
      </c>
      <c r="C1438" s="104" t="s">
        <v>159</v>
      </c>
      <c r="D1438" s="105">
        <v>12308.130000000001</v>
      </c>
      <c r="E1438" s="147"/>
      <c r="F1438" s="105" t="str">
        <f t="shared" si="118"/>
        <v/>
      </c>
    </row>
    <row r="1439">
      <c r="A1439" s="103" t="s">
        <v>34265</v>
      </c>
      <c r="B1439" s="103" t="s">
        <v>34042</v>
      </c>
      <c r="C1439" s="104" t="s">
        <v>159</v>
      </c>
      <c r="D1439" s="105">
        <v>12308.130000000001</v>
      </c>
      <c r="E1439" s="147"/>
      <c r="F1439" s="105" t="str">
        <f t="shared" si="118"/>
        <v/>
      </c>
    </row>
    <row r="1440">
      <c r="A1440" s="103" t="s">
        <v>34266</v>
      </c>
      <c r="B1440" s="103" t="s">
        <v>34044</v>
      </c>
      <c r="C1440" s="104" t="s">
        <v>159</v>
      </c>
      <c r="D1440" s="105">
        <v>12308.130000000001</v>
      </c>
      <c r="E1440" s="147"/>
      <c r="F1440" s="105" t="str">
        <f t="shared" si="118"/>
        <v/>
      </c>
    </row>
    <row r="1441">
      <c r="A1441" s="99" t="s">
        <v>34267</v>
      </c>
      <c r="B1441" s="99" t="s">
        <v>32592</v>
      </c>
      <c r="C1441" s="100"/>
      <c r="D1441" s="99"/>
      <c r="E1441" s="99"/>
      <c r="F1441" s="102">
        <f>SUM(F1442:F1449)+F1455</f>
        <v>0</v>
      </c>
    </row>
    <row r="1442">
      <c r="A1442" s="103" t="s">
        <v>34268</v>
      </c>
      <c r="B1442" s="103" t="s">
        <v>34047</v>
      </c>
      <c r="C1442" s="104" t="s">
        <v>159</v>
      </c>
      <c r="D1442" s="105">
        <v>12308.130000000001</v>
      </c>
      <c r="E1442" s="147"/>
      <c r="F1442" s="105" t="str">
        <f t="shared" ref="F1442:F1448" si="119">IF(E1442="","", ROUND(D1442*E1442,2))</f>
        <v/>
      </c>
    </row>
    <row r="1443">
      <c r="A1443" s="103" t="s">
        <v>34269</v>
      </c>
      <c r="B1443" s="103" t="s">
        <v>34049</v>
      </c>
      <c r="C1443" s="104" t="s">
        <v>159</v>
      </c>
      <c r="D1443" s="105">
        <v>12308.130000000001</v>
      </c>
      <c r="E1443" s="147"/>
      <c r="F1443" s="105" t="str">
        <f t="shared" si="119"/>
        <v/>
      </c>
    </row>
    <row r="1444">
      <c r="A1444" s="103" t="s">
        <v>34270</v>
      </c>
      <c r="B1444" s="103" t="s">
        <v>34051</v>
      </c>
      <c r="C1444" s="104" t="s">
        <v>79</v>
      </c>
      <c r="D1444" s="105">
        <v>2937.0</v>
      </c>
      <c r="E1444" s="147"/>
      <c r="F1444" s="105" t="str">
        <f t="shared" si="119"/>
        <v/>
      </c>
    </row>
    <row r="1445">
      <c r="A1445" s="103" t="s">
        <v>34271</v>
      </c>
      <c r="B1445" s="103" t="s">
        <v>34053</v>
      </c>
      <c r="C1445" s="104" t="s">
        <v>79</v>
      </c>
      <c r="D1445" s="105">
        <v>2007.0</v>
      </c>
      <c r="E1445" s="147"/>
      <c r="F1445" s="105" t="str">
        <f t="shared" si="119"/>
        <v/>
      </c>
    </row>
    <row r="1446">
      <c r="A1446" s="103" t="s">
        <v>34272</v>
      </c>
      <c r="B1446" s="103" t="s">
        <v>34055</v>
      </c>
      <c r="C1446" s="104" t="s">
        <v>79</v>
      </c>
      <c r="D1446" s="105">
        <v>689.0</v>
      </c>
      <c r="E1446" s="147"/>
      <c r="F1446" s="105" t="str">
        <f t="shared" si="119"/>
        <v/>
      </c>
    </row>
    <row r="1447">
      <c r="A1447" s="103" t="s">
        <v>34273</v>
      </c>
      <c r="B1447" s="103" t="s">
        <v>34057</v>
      </c>
      <c r="C1447" s="104" t="s">
        <v>79</v>
      </c>
      <c r="D1447" s="105">
        <v>67.0</v>
      </c>
      <c r="E1447" s="147"/>
      <c r="F1447" s="105" t="str">
        <f t="shared" si="119"/>
        <v/>
      </c>
    </row>
    <row r="1448">
      <c r="A1448" s="103" t="s">
        <v>34274</v>
      </c>
      <c r="B1448" s="103" t="s">
        <v>34275</v>
      </c>
      <c r="C1448" s="104" t="s">
        <v>79</v>
      </c>
      <c r="D1448" s="105">
        <v>75.0</v>
      </c>
      <c r="E1448" s="147"/>
      <c r="F1448" s="105" t="str">
        <f t="shared" si="119"/>
        <v/>
      </c>
    </row>
    <row r="1449">
      <c r="A1449" s="99" t="s">
        <v>34276</v>
      </c>
      <c r="B1449" s="99" t="s">
        <v>34059</v>
      </c>
      <c r="C1449" s="100"/>
      <c r="D1449" s="99"/>
      <c r="E1449" s="99"/>
      <c r="F1449" s="102">
        <f>SUM(F1450:F1454)</f>
        <v>0</v>
      </c>
    </row>
    <row r="1450">
      <c r="A1450" s="103" t="s">
        <v>34277</v>
      </c>
      <c r="B1450" s="103" t="s">
        <v>34061</v>
      </c>
      <c r="C1450" s="104" t="s">
        <v>79</v>
      </c>
      <c r="D1450" s="105">
        <v>1654.0</v>
      </c>
      <c r="E1450" s="147"/>
      <c r="F1450" s="105" t="str">
        <f t="shared" ref="F1450:F1454" si="120">IF(E1450="","", ROUND(D1450*E1450,2))</f>
        <v/>
      </c>
    </row>
    <row r="1451">
      <c r="A1451" s="103" t="s">
        <v>34278</v>
      </c>
      <c r="B1451" s="103" t="s">
        <v>34063</v>
      </c>
      <c r="C1451" s="104" t="s">
        <v>79</v>
      </c>
      <c r="D1451" s="105">
        <v>827.0</v>
      </c>
      <c r="E1451" s="147"/>
      <c r="F1451" s="105" t="str">
        <f t="shared" si="120"/>
        <v/>
      </c>
    </row>
    <row r="1452">
      <c r="A1452" s="103" t="s">
        <v>34279</v>
      </c>
      <c r="B1452" s="103" t="s">
        <v>34065</v>
      </c>
      <c r="C1452" s="104" t="s">
        <v>79</v>
      </c>
      <c r="D1452" s="105">
        <v>827.0</v>
      </c>
      <c r="E1452" s="147"/>
      <c r="F1452" s="105" t="str">
        <f t="shared" si="120"/>
        <v/>
      </c>
    </row>
    <row r="1453">
      <c r="A1453" s="103" t="s">
        <v>34280</v>
      </c>
      <c r="B1453" s="103" t="s">
        <v>34067</v>
      </c>
      <c r="C1453" s="104" t="s">
        <v>79</v>
      </c>
      <c r="D1453" s="105">
        <v>827.0</v>
      </c>
      <c r="E1453" s="147"/>
      <c r="F1453" s="105" t="str">
        <f t="shared" si="120"/>
        <v/>
      </c>
    </row>
    <row r="1454">
      <c r="A1454" s="103" t="s">
        <v>34281</v>
      </c>
      <c r="B1454" s="103" t="s">
        <v>34069</v>
      </c>
      <c r="C1454" s="104" t="s">
        <v>79</v>
      </c>
      <c r="D1454" s="105">
        <v>827.0</v>
      </c>
      <c r="E1454" s="147"/>
      <c r="F1454" s="105" t="str">
        <f t="shared" si="120"/>
        <v/>
      </c>
    </row>
    <row r="1455">
      <c r="A1455" s="99" t="s">
        <v>34282</v>
      </c>
      <c r="B1455" s="99" t="s">
        <v>34071</v>
      </c>
      <c r="C1455" s="100"/>
      <c r="D1455" s="99"/>
      <c r="E1455" s="99"/>
      <c r="F1455" s="102">
        <f>SUM(F1456:F1461)</f>
        <v>0</v>
      </c>
    </row>
    <row r="1456">
      <c r="A1456" s="103" t="s">
        <v>34283</v>
      </c>
      <c r="B1456" s="103" t="s">
        <v>34073</v>
      </c>
      <c r="C1456" s="104" t="s">
        <v>79</v>
      </c>
      <c r="D1456" s="105">
        <v>1897.0</v>
      </c>
      <c r="E1456" s="147"/>
      <c r="F1456" s="105" t="str">
        <f t="shared" ref="F1456:F1461" si="121">IF(E1456="","", ROUND(D1456*E1456,2))</f>
        <v/>
      </c>
    </row>
    <row r="1457">
      <c r="A1457" s="103" t="s">
        <v>34284</v>
      </c>
      <c r="B1457" s="103" t="s">
        <v>34061</v>
      </c>
      <c r="C1457" s="104" t="s">
        <v>79</v>
      </c>
      <c r="D1457" s="105">
        <v>3794.0</v>
      </c>
      <c r="E1457" s="147"/>
      <c r="F1457" s="105" t="str">
        <f t="shared" si="121"/>
        <v/>
      </c>
    </row>
    <row r="1458">
      <c r="A1458" s="103" t="s">
        <v>34285</v>
      </c>
      <c r="B1458" s="103" t="s">
        <v>34063</v>
      </c>
      <c r="C1458" s="104" t="s">
        <v>79</v>
      </c>
      <c r="D1458" s="105">
        <v>1897.0</v>
      </c>
      <c r="E1458" s="147"/>
      <c r="F1458" s="105" t="str">
        <f t="shared" si="121"/>
        <v/>
      </c>
    </row>
    <row r="1459">
      <c r="A1459" s="103" t="s">
        <v>34286</v>
      </c>
      <c r="B1459" s="103" t="s">
        <v>34065</v>
      </c>
      <c r="C1459" s="104" t="s">
        <v>79</v>
      </c>
      <c r="D1459" s="105">
        <v>1897.0</v>
      </c>
      <c r="E1459" s="147"/>
      <c r="F1459" s="105" t="str">
        <f t="shared" si="121"/>
        <v/>
      </c>
    </row>
    <row r="1460">
      <c r="A1460" s="103" t="s">
        <v>34287</v>
      </c>
      <c r="B1460" s="103" t="s">
        <v>34067</v>
      </c>
      <c r="C1460" s="104" t="s">
        <v>79</v>
      </c>
      <c r="D1460" s="105">
        <v>1897.0</v>
      </c>
      <c r="E1460" s="147"/>
      <c r="F1460" s="105" t="str">
        <f t="shared" si="121"/>
        <v/>
      </c>
    </row>
    <row r="1461">
      <c r="A1461" s="103" t="s">
        <v>34288</v>
      </c>
      <c r="B1461" s="103" t="s">
        <v>34069</v>
      </c>
      <c r="C1461" s="104" t="s">
        <v>79</v>
      </c>
      <c r="D1461" s="105">
        <v>1897.0</v>
      </c>
      <c r="E1461" s="147"/>
      <c r="F1461" s="105" t="str">
        <f t="shared" si="121"/>
        <v/>
      </c>
    </row>
    <row r="1462">
      <c r="A1462" s="99" t="s">
        <v>34289</v>
      </c>
      <c r="B1462" s="99" t="s">
        <v>34080</v>
      </c>
      <c r="C1462" s="100"/>
      <c r="D1462" s="99"/>
      <c r="E1462" s="99"/>
      <c r="F1462" s="102">
        <f>SUM(F1463:F1465)</f>
        <v>0</v>
      </c>
    </row>
    <row r="1463">
      <c r="A1463" s="103" t="s">
        <v>34290</v>
      </c>
      <c r="B1463" s="103" t="s">
        <v>34082</v>
      </c>
      <c r="C1463" s="104" t="s">
        <v>79</v>
      </c>
      <c r="D1463" s="105">
        <v>5775.0</v>
      </c>
      <c r="E1463" s="147"/>
      <c r="F1463" s="105" t="str">
        <f t="shared" ref="F1463:F1465" si="122">IF(E1463="","", ROUND(D1463*E1463,2))</f>
        <v/>
      </c>
    </row>
    <row r="1464">
      <c r="A1464" s="103" t="s">
        <v>34291</v>
      </c>
      <c r="B1464" s="103" t="s">
        <v>34084</v>
      </c>
      <c r="C1464" s="104" t="s">
        <v>79</v>
      </c>
      <c r="D1464" s="105">
        <v>5775.0</v>
      </c>
      <c r="E1464" s="147"/>
      <c r="F1464" s="105" t="str">
        <f t="shared" si="122"/>
        <v/>
      </c>
    </row>
    <row r="1465">
      <c r="A1465" s="103" t="s">
        <v>34292</v>
      </c>
      <c r="B1465" s="103" t="s">
        <v>34086</v>
      </c>
      <c r="C1465" s="104" t="s">
        <v>79</v>
      </c>
      <c r="D1465" s="105">
        <v>5775.0</v>
      </c>
      <c r="E1465" s="147"/>
      <c r="F1465" s="105" t="str">
        <f t="shared" si="122"/>
        <v/>
      </c>
    </row>
    <row r="1466">
      <c r="A1466" s="99" t="s">
        <v>34293</v>
      </c>
      <c r="B1466" s="99" t="s">
        <v>14095</v>
      </c>
      <c r="C1466" s="100"/>
      <c r="D1466" s="99"/>
      <c r="E1466" s="99"/>
      <c r="F1466" s="102">
        <f>SUM(F1467)</f>
        <v>0</v>
      </c>
    </row>
    <row r="1467">
      <c r="A1467" s="103" t="s">
        <v>34294</v>
      </c>
      <c r="B1467" s="103" t="s">
        <v>34089</v>
      </c>
      <c r="C1467" s="104" t="s">
        <v>159</v>
      </c>
      <c r="D1467" s="105">
        <v>12308.130000000001</v>
      </c>
      <c r="E1467" s="147"/>
      <c r="F1467" s="105" t="str">
        <f>IF(E1467="","", ROUND(D1467*E1467,2))</f>
        <v/>
      </c>
    </row>
    <row r="1468">
      <c r="A1468" s="99" t="s">
        <v>34295</v>
      </c>
      <c r="B1468" s="99" t="s">
        <v>34091</v>
      </c>
      <c r="C1468" s="100"/>
      <c r="D1468" s="99"/>
      <c r="E1468" s="99"/>
      <c r="F1468" s="102">
        <f>SUM(F1469:F1472)</f>
        <v>0</v>
      </c>
    </row>
    <row r="1469">
      <c r="A1469" s="103" t="s">
        <v>34296</v>
      </c>
      <c r="B1469" s="103" t="s">
        <v>34093</v>
      </c>
      <c r="C1469" s="104" t="s">
        <v>79</v>
      </c>
      <c r="D1469" s="105">
        <v>5775.0</v>
      </c>
      <c r="E1469" s="147"/>
      <c r="F1469" s="105" t="str">
        <f t="shared" ref="F1469:F1472" si="123">IF(E1469="","", ROUND(D1469*E1469,2))</f>
        <v/>
      </c>
    </row>
    <row r="1470">
      <c r="A1470" s="103" t="s">
        <v>34297</v>
      </c>
      <c r="B1470" s="103" t="s">
        <v>34095</v>
      </c>
      <c r="C1470" s="104" t="s">
        <v>79</v>
      </c>
      <c r="D1470" s="105">
        <v>5775.0</v>
      </c>
      <c r="E1470" s="147"/>
      <c r="F1470" s="105" t="str">
        <f t="shared" si="123"/>
        <v/>
      </c>
    </row>
    <row r="1471">
      <c r="A1471" s="103" t="s">
        <v>34298</v>
      </c>
      <c r="B1471" s="103" t="s">
        <v>34097</v>
      </c>
      <c r="C1471" s="104" t="s">
        <v>79</v>
      </c>
      <c r="D1471" s="105">
        <v>5775.0</v>
      </c>
      <c r="E1471" s="147"/>
      <c r="F1471" s="105" t="str">
        <f t="shared" si="123"/>
        <v/>
      </c>
    </row>
    <row r="1472">
      <c r="A1472" s="103" t="s">
        <v>34299</v>
      </c>
      <c r="B1472" s="103" t="s">
        <v>34099</v>
      </c>
      <c r="C1472" s="104" t="s">
        <v>86</v>
      </c>
      <c r="D1472" s="105">
        <v>1.0</v>
      </c>
      <c r="E1472" s="147"/>
      <c r="F1472" s="105" t="str">
        <f t="shared" si="123"/>
        <v/>
      </c>
    </row>
    <row r="1473">
      <c r="A1473" s="99" t="s">
        <v>34300</v>
      </c>
      <c r="B1473" s="99" t="s">
        <v>34101</v>
      </c>
      <c r="C1473" s="100"/>
      <c r="D1473" s="99"/>
      <c r="E1473" s="99"/>
      <c r="F1473" s="102">
        <f>SUM(F1474:F1476)</f>
        <v>0</v>
      </c>
    </row>
    <row r="1474">
      <c r="A1474" s="103" t="s">
        <v>34301</v>
      </c>
      <c r="B1474" s="103" t="s">
        <v>26073</v>
      </c>
      <c r="C1474" s="104" t="s">
        <v>108</v>
      </c>
      <c r="D1474" s="105">
        <v>91.5</v>
      </c>
      <c r="E1474" s="147"/>
      <c r="F1474" s="105" t="str">
        <f t="shared" ref="F1474:F1476" si="124">IF(E1474="","", ROUND(D1474*E1474,2))</f>
        <v/>
      </c>
    </row>
    <row r="1475">
      <c r="A1475" s="103" t="s">
        <v>34302</v>
      </c>
      <c r="B1475" s="103" t="s">
        <v>26931</v>
      </c>
      <c r="C1475" s="104" t="s">
        <v>108</v>
      </c>
      <c r="D1475" s="105">
        <v>0.75</v>
      </c>
      <c r="E1475" s="147"/>
      <c r="F1475" s="105" t="str">
        <f t="shared" si="124"/>
        <v/>
      </c>
    </row>
    <row r="1476">
      <c r="A1476" s="103" t="s">
        <v>34303</v>
      </c>
      <c r="B1476" s="103" t="s">
        <v>27652</v>
      </c>
      <c r="C1476" s="104" t="s">
        <v>108</v>
      </c>
      <c r="D1476" s="105">
        <v>192.0</v>
      </c>
      <c r="E1476" s="147"/>
      <c r="F1476" s="105" t="str">
        <f t="shared" si="124"/>
        <v/>
      </c>
    </row>
    <row r="1477">
      <c r="A1477" s="99" t="s">
        <v>34304</v>
      </c>
      <c r="B1477" s="99" t="s">
        <v>34197</v>
      </c>
      <c r="C1477" s="100"/>
      <c r="D1477" s="99"/>
      <c r="E1477" s="99"/>
      <c r="F1477" s="102">
        <f>F1478+F1484+F1489+F1513+F1519+F1521+F1525</f>
        <v>0</v>
      </c>
    </row>
    <row r="1478">
      <c r="A1478" s="99" t="s">
        <v>34305</v>
      </c>
      <c r="B1478" s="99" t="s">
        <v>458</v>
      </c>
      <c r="C1478" s="100"/>
      <c r="D1478" s="99"/>
      <c r="E1478" s="99"/>
      <c r="F1478" s="102">
        <f>SUM(F1479:F1483)</f>
        <v>0</v>
      </c>
    </row>
    <row r="1479">
      <c r="A1479" s="103" t="s">
        <v>34306</v>
      </c>
      <c r="B1479" s="103" t="s">
        <v>34030</v>
      </c>
      <c r="C1479" s="104" t="s">
        <v>79</v>
      </c>
      <c r="D1479" s="105">
        <v>988.0</v>
      </c>
      <c r="E1479" s="147"/>
      <c r="F1479" s="105" t="str">
        <f t="shared" ref="F1479:F1483" si="125">IF(E1479="","", ROUND(D1479*E1479,2))</f>
        <v/>
      </c>
    </row>
    <row r="1480">
      <c r="A1480" s="103" t="s">
        <v>34307</v>
      </c>
      <c r="B1480" s="103" t="s">
        <v>34032</v>
      </c>
      <c r="C1480" s="104" t="s">
        <v>79</v>
      </c>
      <c r="D1480" s="105">
        <v>988.0</v>
      </c>
      <c r="E1480" s="147"/>
      <c r="F1480" s="105" t="str">
        <f t="shared" si="125"/>
        <v/>
      </c>
    </row>
    <row r="1481">
      <c r="A1481" s="103" t="s">
        <v>34308</v>
      </c>
      <c r="B1481" s="103" t="s">
        <v>25646</v>
      </c>
      <c r="C1481" s="104" t="s">
        <v>159</v>
      </c>
      <c r="D1481" s="105">
        <v>11718.06</v>
      </c>
      <c r="E1481" s="147"/>
      <c r="F1481" s="105" t="str">
        <f t="shared" si="125"/>
        <v/>
      </c>
    </row>
    <row r="1482">
      <c r="A1482" s="103" t="s">
        <v>34309</v>
      </c>
      <c r="B1482" s="103" t="s">
        <v>25648</v>
      </c>
      <c r="C1482" s="104" t="s">
        <v>159</v>
      </c>
      <c r="D1482" s="105">
        <v>11718.06</v>
      </c>
      <c r="E1482" s="147"/>
      <c r="F1482" s="105" t="str">
        <f t="shared" si="125"/>
        <v/>
      </c>
    </row>
    <row r="1483">
      <c r="A1483" s="103" t="s">
        <v>34310</v>
      </c>
      <c r="B1483" s="103" t="s">
        <v>25654</v>
      </c>
      <c r="C1483" s="104" t="s">
        <v>159</v>
      </c>
      <c r="D1483" s="105">
        <v>5859.03</v>
      </c>
      <c r="E1483" s="147"/>
      <c r="F1483" s="105" t="str">
        <f t="shared" si="125"/>
        <v/>
      </c>
    </row>
    <row r="1484">
      <c r="A1484" s="99" t="s">
        <v>34311</v>
      </c>
      <c r="B1484" s="99" t="s">
        <v>110</v>
      </c>
      <c r="C1484" s="100"/>
      <c r="D1484" s="99"/>
      <c r="E1484" s="99"/>
      <c r="F1484" s="102">
        <f>SUM(F1485:F1488)</f>
        <v>0</v>
      </c>
    </row>
    <row r="1485">
      <c r="A1485" s="103" t="s">
        <v>34312</v>
      </c>
      <c r="B1485" s="103" t="s">
        <v>34038</v>
      </c>
      <c r="C1485" s="104" t="s">
        <v>159</v>
      </c>
      <c r="D1485" s="105">
        <v>5859.03</v>
      </c>
      <c r="E1485" s="147"/>
      <c r="F1485" s="105" t="str">
        <f t="shared" ref="F1485:F1488" si="126">IF(E1485="","", ROUND(D1485*E1485,2))</f>
        <v/>
      </c>
    </row>
    <row r="1486">
      <c r="A1486" s="103" t="s">
        <v>34313</v>
      </c>
      <c r="B1486" s="103" t="s">
        <v>34040</v>
      </c>
      <c r="C1486" s="104" t="s">
        <v>159</v>
      </c>
      <c r="D1486" s="105">
        <v>5859.03</v>
      </c>
      <c r="E1486" s="147"/>
      <c r="F1486" s="105" t="str">
        <f t="shared" si="126"/>
        <v/>
      </c>
    </row>
    <row r="1487">
      <c r="A1487" s="103" t="s">
        <v>34314</v>
      </c>
      <c r="B1487" s="103" t="s">
        <v>34042</v>
      </c>
      <c r="C1487" s="104" t="s">
        <v>159</v>
      </c>
      <c r="D1487" s="105">
        <v>5859.03</v>
      </c>
      <c r="E1487" s="147"/>
      <c r="F1487" s="105" t="str">
        <f t="shared" si="126"/>
        <v/>
      </c>
    </row>
    <row r="1488">
      <c r="A1488" s="103" t="s">
        <v>34315</v>
      </c>
      <c r="B1488" s="103" t="s">
        <v>34044</v>
      </c>
      <c r="C1488" s="104" t="s">
        <v>159</v>
      </c>
      <c r="D1488" s="105">
        <v>5859.03</v>
      </c>
      <c r="E1488" s="147"/>
      <c r="F1488" s="105" t="str">
        <f t="shared" si="126"/>
        <v/>
      </c>
    </row>
    <row r="1489">
      <c r="A1489" s="99" t="s">
        <v>34316</v>
      </c>
      <c r="B1489" s="99" t="s">
        <v>32592</v>
      </c>
      <c r="C1489" s="100"/>
      <c r="D1489" s="99"/>
      <c r="E1489" s="99"/>
      <c r="F1489" s="102">
        <f>SUM(F1490:F1500)+F1506</f>
        <v>0</v>
      </c>
    </row>
    <row r="1490">
      <c r="A1490" s="103" t="s">
        <v>34317</v>
      </c>
      <c r="B1490" s="103" t="s">
        <v>34047</v>
      </c>
      <c r="C1490" s="104" t="s">
        <v>159</v>
      </c>
      <c r="D1490" s="105">
        <v>5853.1</v>
      </c>
      <c r="E1490" s="147"/>
      <c r="F1490" s="105" t="str">
        <f t="shared" ref="F1490:F1499" si="127">IF(E1490="","", ROUND(D1490*E1490,2))</f>
        <v/>
      </c>
    </row>
    <row r="1491">
      <c r="A1491" s="103" t="s">
        <v>34318</v>
      </c>
      <c r="B1491" s="103" t="s">
        <v>34319</v>
      </c>
      <c r="C1491" s="104" t="s">
        <v>159</v>
      </c>
      <c r="D1491" s="105">
        <v>5.93</v>
      </c>
      <c r="E1491" s="147"/>
      <c r="F1491" s="105" t="str">
        <f t="shared" si="127"/>
        <v/>
      </c>
    </row>
    <row r="1492">
      <c r="A1492" s="103" t="s">
        <v>34320</v>
      </c>
      <c r="B1492" s="103" t="s">
        <v>34049</v>
      </c>
      <c r="C1492" s="104" t="s">
        <v>159</v>
      </c>
      <c r="D1492" s="105">
        <v>5853.1</v>
      </c>
      <c r="E1492" s="147"/>
      <c r="F1492" s="105" t="str">
        <f t="shared" si="127"/>
        <v/>
      </c>
    </row>
    <row r="1493">
      <c r="A1493" s="103" t="s">
        <v>34321</v>
      </c>
      <c r="B1493" s="103" t="s">
        <v>34322</v>
      </c>
      <c r="C1493" s="104" t="s">
        <v>159</v>
      </c>
      <c r="D1493" s="105">
        <v>5.83</v>
      </c>
      <c r="E1493" s="147"/>
      <c r="F1493" s="105" t="str">
        <f t="shared" si="127"/>
        <v/>
      </c>
    </row>
    <row r="1494">
      <c r="A1494" s="103" t="s">
        <v>34323</v>
      </c>
      <c r="B1494" s="103" t="s">
        <v>34051</v>
      </c>
      <c r="C1494" s="104" t="s">
        <v>79</v>
      </c>
      <c r="D1494" s="105">
        <v>2935.0</v>
      </c>
      <c r="E1494" s="147"/>
      <c r="F1494" s="105" t="str">
        <f t="shared" si="127"/>
        <v/>
      </c>
    </row>
    <row r="1495">
      <c r="A1495" s="103" t="s">
        <v>34324</v>
      </c>
      <c r="B1495" s="103" t="s">
        <v>34053</v>
      </c>
      <c r="C1495" s="104" t="s">
        <v>79</v>
      </c>
      <c r="D1495" s="105">
        <v>2007.0</v>
      </c>
      <c r="E1495" s="147"/>
      <c r="F1495" s="105" t="str">
        <f t="shared" si="127"/>
        <v/>
      </c>
    </row>
    <row r="1496">
      <c r="A1496" s="103" t="s">
        <v>34325</v>
      </c>
      <c r="B1496" s="103" t="s">
        <v>34055</v>
      </c>
      <c r="C1496" s="104" t="s">
        <v>79</v>
      </c>
      <c r="D1496" s="105">
        <v>698.0</v>
      </c>
      <c r="E1496" s="147"/>
      <c r="F1496" s="105" t="str">
        <f t="shared" si="127"/>
        <v/>
      </c>
    </row>
    <row r="1497">
      <c r="A1497" s="103" t="s">
        <v>34326</v>
      </c>
      <c r="B1497" s="103" t="s">
        <v>34057</v>
      </c>
      <c r="C1497" s="104" t="s">
        <v>79</v>
      </c>
      <c r="D1497" s="105">
        <v>67.0</v>
      </c>
      <c r="E1497" s="147"/>
      <c r="F1497" s="105" t="str">
        <f t="shared" si="127"/>
        <v/>
      </c>
    </row>
    <row r="1498">
      <c r="A1498" s="103" t="s">
        <v>34327</v>
      </c>
      <c r="B1498" s="103" t="s">
        <v>34275</v>
      </c>
      <c r="C1498" s="104" t="s">
        <v>79</v>
      </c>
      <c r="D1498" s="105">
        <v>75.0</v>
      </c>
      <c r="E1498" s="147"/>
      <c r="F1498" s="105" t="str">
        <f t="shared" si="127"/>
        <v/>
      </c>
    </row>
    <row r="1499">
      <c r="A1499" s="103" t="s">
        <v>34328</v>
      </c>
      <c r="B1499" s="103" t="s">
        <v>34329</v>
      </c>
      <c r="C1499" s="104" t="s">
        <v>79</v>
      </c>
      <c r="D1499" s="105">
        <v>2.0</v>
      </c>
      <c r="E1499" s="147"/>
      <c r="F1499" s="105" t="str">
        <f t="shared" si="127"/>
        <v/>
      </c>
    </row>
    <row r="1500">
      <c r="A1500" s="99" t="s">
        <v>34330</v>
      </c>
      <c r="B1500" s="99" t="s">
        <v>34059</v>
      </c>
      <c r="C1500" s="100"/>
      <c r="D1500" s="99"/>
      <c r="E1500" s="99"/>
      <c r="F1500" s="102">
        <f>SUM(F1501:F1505)</f>
        <v>0</v>
      </c>
    </row>
    <row r="1501">
      <c r="A1501" s="103" t="s">
        <v>34331</v>
      </c>
      <c r="B1501" s="103" t="s">
        <v>34061</v>
      </c>
      <c r="C1501" s="104" t="s">
        <v>79</v>
      </c>
      <c r="D1501" s="105">
        <v>348.0</v>
      </c>
      <c r="E1501" s="147"/>
      <c r="F1501" s="105" t="str">
        <f t="shared" ref="F1501:F1505" si="128">IF(E1501="","", ROUND(D1501*E1501,2))</f>
        <v/>
      </c>
    </row>
    <row r="1502">
      <c r="A1502" s="103" t="s">
        <v>34332</v>
      </c>
      <c r="B1502" s="103" t="s">
        <v>34063</v>
      </c>
      <c r="C1502" s="104" t="s">
        <v>79</v>
      </c>
      <c r="D1502" s="105">
        <v>174.0</v>
      </c>
      <c r="E1502" s="147"/>
      <c r="F1502" s="105" t="str">
        <f t="shared" si="128"/>
        <v/>
      </c>
    </row>
    <row r="1503">
      <c r="A1503" s="103" t="s">
        <v>34333</v>
      </c>
      <c r="B1503" s="103" t="s">
        <v>34065</v>
      </c>
      <c r="C1503" s="104" t="s">
        <v>79</v>
      </c>
      <c r="D1503" s="105">
        <v>174.0</v>
      </c>
      <c r="E1503" s="147"/>
      <c r="F1503" s="105" t="str">
        <f t="shared" si="128"/>
        <v/>
      </c>
    </row>
    <row r="1504">
      <c r="A1504" s="103" t="s">
        <v>34334</v>
      </c>
      <c r="B1504" s="103" t="s">
        <v>34067</v>
      </c>
      <c r="C1504" s="104" t="s">
        <v>79</v>
      </c>
      <c r="D1504" s="105">
        <v>174.0</v>
      </c>
      <c r="E1504" s="147"/>
      <c r="F1504" s="105" t="str">
        <f t="shared" si="128"/>
        <v/>
      </c>
    </row>
    <row r="1505">
      <c r="A1505" s="103" t="s">
        <v>34335</v>
      </c>
      <c r="B1505" s="103" t="s">
        <v>34069</v>
      </c>
      <c r="C1505" s="104" t="s">
        <v>79</v>
      </c>
      <c r="D1505" s="105">
        <v>174.0</v>
      </c>
      <c r="E1505" s="147"/>
      <c r="F1505" s="105" t="str">
        <f t="shared" si="128"/>
        <v/>
      </c>
    </row>
    <row r="1506">
      <c r="A1506" s="99" t="s">
        <v>34336</v>
      </c>
      <c r="B1506" s="99" t="s">
        <v>34071</v>
      </c>
      <c r="C1506" s="100"/>
      <c r="D1506" s="99"/>
      <c r="E1506" s="99"/>
      <c r="F1506" s="102">
        <f>SUM(F1507:F1512)</f>
        <v>0</v>
      </c>
    </row>
    <row r="1507">
      <c r="A1507" s="103" t="s">
        <v>34337</v>
      </c>
      <c r="B1507" s="103" t="s">
        <v>34073</v>
      </c>
      <c r="C1507" s="104" t="s">
        <v>79</v>
      </c>
      <c r="D1507" s="105">
        <v>2442.0</v>
      </c>
      <c r="E1507" s="147"/>
      <c r="F1507" s="105" t="str">
        <f t="shared" ref="F1507:F1512" si="129">IF(E1507="","", ROUND(D1507*E1507,2))</f>
        <v/>
      </c>
    </row>
    <row r="1508">
      <c r="A1508" s="103" t="s">
        <v>34338</v>
      </c>
      <c r="B1508" s="103" t="s">
        <v>34061</v>
      </c>
      <c r="C1508" s="104" t="s">
        <v>79</v>
      </c>
      <c r="D1508" s="105">
        <v>814.0</v>
      </c>
      <c r="E1508" s="147"/>
      <c r="F1508" s="105" t="str">
        <f t="shared" si="129"/>
        <v/>
      </c>
    </row>
    <row r="1509">
      <c r="A1509" s="103" t="s">
        <v>34339</v>
      </c>
      <c r="B1509" s="103" t="s">
        <v>34063</v>
      </c>
      <c r="C1509" s="104" t="s">
        <v>79</v>
      </c>
      <c r="D1509" s="105">
        <v>814.0</v>
      </c>
      <c r="E1509" s="147"/>
      <c r="F1509" s="105" t="str">
        <f t="shared" si="129"/>
        <v/>
      </c>
    </row>
    <row r="1510">
      <c r="A1510" s="103" t="s">
        <v>34340</v>
      </c>
      <c r="B1510" s="103" t="s">
        <v>34065</v>
      </c>
      <c r="C1510" s="104" t="s">
        <v>79</v>
      </c>
      <c r="D1510" s="105">
        <v>814.0</v>
      </c>
      <c r="E1510" s="147"/>
      <c r="F1510" s="105" t="str">
        <f t="shared" si="129"/>
        <v/>
      </c>
    </row>
    <row r="1511">
      <c r="A1511" s="103" t="s">
        <v>34341</v>
      </c>
      <c r="B1511" s="103" t="s">
        <v>34067</v>
      </c>
      <c r="C1511" s="104" t="s">
        <v>79</v>
      </c>
      <c r="D1511" s="105">
        <v>814.0</v>
      </c>
      <c r="E1511" s="147"/>
      <c r="F1511" s="105" t="str">
        <f t="shared" si="129"/>
        <v/>
      </c>
    </row>
    <row r="1512">
      <c r="A1512" s="103" t="s">
        <v>34342</v>
      </c>
      <c r="B1512" s="103" t="s">
        <v>34069</v>
      </c>
      <c r="C1512" s="104" t="s">
        <v>79</v>
      </c>
      <c r="D1512" s="105">
        <v>814.0</v>
      </c>
      <c r="E1512" s="147"/>
      <c r="F1512" s="105" t="str">
        <f t="shared" si="129"/>
        <v/>
      </c>
    </row>
    <row r="1513">
      <c r="A1513" s="99" t="s">
        <v>34343</v>
      </c>
      <c r="B1513" s="99" t="s">
        <v>34080</v>
      </c>
      <c r="C1513" s="100"/>
      <c r="D1513" s="99"/>
      <c r="E1513" s="99"/>
      <c r="F1513" s="102">
        <f>SUM(F1514:F1518)</f>
        <v>0</v>
      </c>
    </row>
    <row r="1514">
      <c r="A1514" s="103" t="s">
        <v>34344</v>
      </c>
      <c r="B1514" s="103" t="s">
        <v>34082</v>
      </c>
      <c r="C1514" s="104" t="s">
        <v>79</v>
      </c>
      <c r="D1514" s="105">
        <v>5773.0</v>
      </c>
      <c r="E1514" s="147"/>
      <c r="F1514" s="105" t="str">
        <f t="shared" ref="F1514:F1518" si="130">IF(E1514="","", ROUND(D1514*E1514,2))</f>
        <v/>
      </c>
    </row>
    <row r="1515">
      <c r="A1515" s="103" t="s">
        <v>34345</v>
      </c>
      <c r="B1515" s="103" t="s">
        <v>34346</v>
      </c>
      <c r="C1515" s="104" t="s">
        <v>79</v>
      </c>
      <c r="D1515" s="105">
        <v>1.0</v>
      </c>
      <c r="E1515" s="147"/>
      <c r="F1515" s="105" t="str">
        <f t="shared" si="130"/>
        <v/>
      </c>
    </row>
    <row r="1516">
      <c r="A1516" s="103" t="s">
        <v>34347</v>
      </c>
      <c r="B1516" s="103" t="s">
        <v>34084</v>
      </c>
      <c r="C1516" s="104" t="s">
        <v>79</v>
      </c>
      <c r="D1516" s="105">
        <v>5773.0</v>
      </c>
      <c r="E1516" s="147"/>
      <c r="F1516" s="105" t="str">
        <f t="shared" si="130"/>
        <v/>
      </c>
    </row>
    <row r="1517">
      <c r="A1517" s="103" t="s">
        <v>34348</v>
      </c>
      <c r="B1517" s="103" t="s">
        <v>34349</v>
      </c>
      <c r="C1517" s="104" t="s">
        <v>79</v>
      </c>
      <c r="D1517" s="105">
        <v>1.0</v>
      </c>
      <c r="E1517" s="147"/>
      <c r="F1517" s="105" t="str">
        <f t="shared" si="130"/>
        <v/>
      </c>
    </row>
    <row r="1518">
      <c r="A1518" s="103" t="s">
        <v>34350</v>
      </c>
      <c r="B1518" s="103" t="s">
        <v>34086</v>
      </c>
      <c r="C1518" s="104" t="s">
        <v>79</v>
      </c>
      <c r="D1518" s="105">
        <v>5774.0</v>
      </c>
      <c r="E1518" s="147"/>
      <c r="F1518" s="105" t="str">
        <f t="shared" si="130"/>
        <v/>
      </c>
    </row>
    <row r="1519">
      <c r="A1519" s="99" t="s">
        <v>34351</v>
      </c>
      <c r="B1519" s="99" t="s">
        <v>14095</v>
      </c>
      <c r="C1519" s="100"/>
      <c r="D1519" s="99"/>
      <c r="E1519" s="99"/>
      <c r="F1519" s="102">
        <f>SUM(F1520)</f>
        <v>0</v>
      </c>
    </row>
    <row r="1520">
      <c r="A1520" s="103" t="s">
        <v>34352</v>
      </c>
      <c r="B1520" s="103" t="s">
        <v>34089</v>
      </c>
      <c r="C1520" s="104" t="s">
        <v>159</v>
      </c>
      <c r="D1520" s="105">
        <v>5859.03</v>
      </c>
      <c r="E1520" s="147"/>
      <c r="F1520" s="105" t="str">
        <f>IF(E1520="","", ROUND(D1520*E1520,2))</f>
        <v/>
      </c>
    </row>
    <row r="1521">
      <c r="A1521" s="99" t="s">
        <v>34353</v>
      </c>
      <c r="B1521" s="99" t="s">
        <v>34091</v>
      </c>
      <c r="C1521" s="100"/>
      <c r="D1521" s="99"/>
      <c r="E1521" s="99"/>
      <c r="F1521" s="102">
        <f>SUM(F1522:F1524)</f>
        <v>0</v>
      </c>
    </row>
    <row r="1522">
      <c r="A1522" s="103" t="s">
        <v>34354</v>
      </c>
      <c r="B1522" s="103" t="s">
        <v>34093</v>
      </c>
      <c r="C1522" s="104" t="s">
        <v>79</v>
      </c>
      <c r="D1522" s="105">
        <v>5774.0</v>
      </c>
      <c r="E1522" s="147"/>
      <c r="F1522" s="105" t="str">
        <f t="shared" ref="F1522:F1524" si="131">IF(E1522="","", ROUND(D1522*E1522,2))</f>
        <v/>
      </c>
    </row>
    <row r="1523">
      <c r="A1523" s="103" t="s">
        <v>34355</v>
      </c>
      <c r="B1523" s="103" t="s">
        <v>34190</v>
      </c>
      <c r="C1523" s="104" t="s">
        <v>79</v>
      </c>
      <c r="D1523" s="105">
        <v>5774.0</v>
      </c>
      <c r="E1523" s="147"/>
      <c r="F1523" s="105" t="str">
        <f t="shared" si="131"/>
        <v/>
      </c>
    </row>
    <row r="1524">
      <c r="A1524" s="103" t="s">
        <v>34356</v>
      </c>
      <c r="B1524" s="103" t="s">
        <v>34097</v>
      </c>
      <c r="C1524" s="104" t="s">
        <v>79</v>
      </c>
      <c r="D1524" s="105">
        <v>5774.0</v>
      </c>
      <c r="E1524" s="147"/>
      <c r="F1524" s="105" t="str">
        <f t="shared" si="131"/>
        <v/>
      </c>
    </row>
    <row r="1525">
      <c r="A1525" s="99" t="s">
        <v>34357</v>
      </c>
      <c r="B1525" s="99" t="s">
        <v>34101</v>
      </c>
      <c r="C1525" s="100"/>
      <c r="D1525" s="99"/>
      <c r="E1525" s="99"/>
      <c r="F1525" s="102">
        <f>SUM(F1526:F1528)</f>
        <v>0</v>
      </c>
    </row>
    <row r="1526">
      <c r="A1526" s="103" t="s">
        <v>34358</v>
      </c>
      <c r="B1526" s="103" t="s">
        <v>26073</v>
      </c>
      <c r="C1526" s="104" t="s">
        <v>108</v>
      </c>
      <c r="D1526" s="105">
        <v>1062.43</v>
      </c>
      <c r="E1526" s="147"/>
      <c r="F1526" s="105" t="str">
        <f t="shared" ref="F1526:F1528" si="132">IF(E1526="","", ROUND(D1526*E1526,2))</f>
        <v/>
      </c>
    </row>
    <row r="1527">
      <c r="A1527" s="103" t="s">
        <v>34359</v>
      </c>
      <c r="B1527" s="103" t="s">
        <v>26931</v>
      </c>
      <c r="C1527" s="104" t="s">
        <v>108</v>
      </c>
      <c r="D1527" s="105">
        <v>182.8</v>
      </c>
      <c r="E1527" s="147"/>
      <c r="F1527" s="105" t="str">
        <f t="shared" si="132"/>
        <v/>
      </c>
    </row>
    <row r="1528">
      <c r="A1528" s="103" t="s">
        <v>34360</v>
      </c>
      <c r="B1528" s="103" t="s">
        <v>27652</v>
      </c>
      <c r="C1528" s="104" t="s">
        <v>108</v>
      </c>
      <c r="D1528" s="105">
        <v>710.0</v>
      </c>
      <c r="E1528" s="147"/>
      <c r="F1528" s="105" t="str">
        <f t="shared" si="132"/>
        <v/>
      </c>
    </row>
    <row r="1529">
      <c r="A1529" s="99" t="s">
        <v>34361</v>
      </c>
      <c r="B1529" s="99" t="s">
        <v>34104</v>
      </c>
      <c r="C1529" s="100"/>
      <c r="D1529" s="99"/>
      <c r="E1529" s="99"/>
      <c r="F1529" s="102">
        <f>F1530+F1533+F1537+F1542+F1546</f>
        <v>0</v>
      </c>
    </row>
    <row r="1530">
      <c r="A1530" s="99" t="s">
        <v>34362</v>
      </c>
      <c r="B1530" s="99" t="s">
        <v>458</v>
      </c>
      <c r="C1530" s="100"/>
      <c r="D1530" s="99"/>
      <c r="E1530" s="99"/>
      <c r="F1530" s="102">
        <f>SUM(F1531:F1532)</f>
        <v>0</v>
      </c>
    </row>
    <row r="1531">
      <c r="A1531" s="103" t="s">
        <v>34363</v>
      </c>
      <c r="B1531" s="103" t="s">
        <v>34030</v>
      </c>
      <c r="C1531" s="104" t="s">
        <v>79</v>
      </c>
      <c r="D1531" s="105">
        <v>2063.0</v>
      </c>
      <c r="E1531" s="147"/>
      <c r="F1531" s="105" t="str">
        <f t="shared" ref="F1531:F1532" si="133">IF(E1531="","", ROUND(D1531*E1531,2))</f>
        <v/>
      </c>
    </row>
    <row r="1532">
      <c r="A1532" s="103" t="s">
        <v>34364</v>
      </c>
      <c r="B1532" s="103" t="s">
        <v>34032</v>
      </c>
      <c r="C1532" s="104" t="s">
        <v>79</v>
      </c>
      <c r="D1532" s="105">
        <v>2063.0</v>
      </c>
      <c r="E1532" s="147"/>
      <c r="F1532" s="105" t="str">
        <f t="shared" si="133"/>
        <v/>
      </c>
    </row>
    <row r="1533">
      <c r="A1533" s="99" t="s">
        <v>34365</v>
      </c>
      <c r="B1533" s="99" t="s">
        <v>32592</v>
      </c>
      <c r="C1533" s="100"/>
      <c r="D1533" s="99"/>
      <c r="E1533" s="99"/>
      <c r="F1533" s="102">
        <f>SUM(F1534:F1536)</f>
        <v>0</v>
      </c>
    </row>
    <row r="1534">
      <c r="A1534" s="103" t="s">
        <v>34366</v>
      </c>
      <c r="B1534" s="103" t="s">
        <v>34063</v>
      </c>
      <c r="C1534" s="104" t="s">
        <v>79</v>
      </c>
      <c r="D1534" s="105">
        <v>2063.0</v>
      </c>
      <c r="E1534" s="147"/>
      <c r="F1534" s="105" t="str">
        <f t="shared" ref="F1534:F1536" si="134">IF(E1534="","", ROUND(D1534*E1534,2))</f>
        <v/>
      </c>
    </row>
    <row r="1535">
      <c r="A1535" s="103" t="s">
        <v>34367</v>
      </c>
      <c r="B1535" s="103" t="s">
        <v>34069</v>
      </c>
      <c r="C1535" s="104" t="s">
        <v>79</v>
      </c>
      <c r="D1535" s="105">
        <v>2063.0</v>
      </c>
      <c r="E1535" s="147"/>
      <c r="F1535" s="105" t="str">
        <f t="shared" si="134"/>
        <v/>
      </c>
    </row>
    <row r="1536">
      <c r="A1536" s="103" t="s">
        <v>34368</v>
      </c>
      <c r="B1536" s="103" t="s">
        <v>34116</v>
      </c>
      <c r="C1536" s="104" t="s">
        <v>79</v>
      </c>
      <c r="D1536" s="105">
        <v>2063.0</v>
      </c>
      <c r="E1536" s="147"/>
      <c r="F1536" s="105" t="str">
        <f t="shared" si="134"/>
        <v/>
      </c>
    </row>
    <row r="1537">
      <c r="A1537" s="99" t="s">
        <v>34369</v>
      </c>
      <c r="B1537" s="99" t="s">
        <v>34080</v>
      </c>
      <c r="C1537" s="100"/>
      <c r="D1537" s="99"/>
      <c r="E1537" s="99"/>
      <c r="F1537" s="102">
        <f>SUM(F1538:F1541)</f>
        <v>0</v>
      </c>
    </row>
    <row r="1538">
      <c r="A1538" s="103" t="s">
        <v>34370</v>
      </c>
      <c r="B1538" s="103" t="s">
        <v>34082</v>
      </c>
      <c r="C1538" s="104" t="s">
        <v>79</v>
      </c>
      <c r="D1538" s="105">
        <v>2063.0</v>
      </c>
      <c r="E1538" s="147"/>
      <c r="F1538" s="105" t="str">
        <f t="shared" ref="F1538:F1541" si="135">IF(E1538="","", ROUND(D1538*E1538,2))</f>
        <v/>
      </c>
    </row>
    <row r="1539">
      <c r="A1539" s="103" t="s">
        <v>34371</v>
      </c>
      <c r="B1539" s="103" t="s">
        <v>34084</v>
      </c>
      <c r="C1539" s="104" t="s">
        <v>79</v>
      </c>
      <c r="D1539" s="105">
        <v>2063.0</v>
      </c>
      <c r="E1539" s="147"/>
      <c r="F1539" s="105" t="str">
        <f t="shared" si="135"/>
        <v/>
      </c>
    </row>
    <row r="1540">
      <c r="A1540" s="103" t="s">
        <v>34372</v>
      </c>
      <c r="B1540" s="103" t="s">
        <v>34127</v>
      </c>
      <c r="C1540" s="104" t="s">
        <v>79</v>
      </c>
      <c r="D1540" s="105">
        <v>2063.0</v>
      </c>
      <c r="E1540" s="147"/>
      <c r="F1540" s="105" t="str">
        <f t="shared" si="135"/>
        <v/>
      </c>
    </row>
    <row r="1541">
      <c r="A1541" s="103" t="s">
        <v>34373</v>
      </c>
      <c r="B1541" s="103" t="s">
        <v>34086</v>
      </c>
      <c r="C1541" s="104" t="s">
        <v>79</v>
      </c>
      <c r="D1541" s="105">
        <v>2063.0</v>
      </c>
      <c r="E1541" s="147"/>
      <c r="F1541" s="105" t="str">
        <f t="shared" si="135"/>
        <v/>
      </c>
    </row>
    <row r="1542">
      <c r="A1542" s="99" t="s">
        <v>34374</v>
      </c>
      <c r="B1542" s="99" t="s">
        <v>34091</v>
      </c>
      <c r="C1542" s="100"/>
      <c r="D1542" s="99"/>
      <c r="E1542" s="99"/>
      <c r="F1542" s="102">
        <f>SUM(F1543:F1545)</f>
        <v>0</v>
      </c>
    </row>
    <row r="1543">
      <c r="A1543" s="103" t="s">
        <v>34375</v>
      </c>
      <c r="B1543" s="103" t="s">
        <v>34093</v>
      </c>
      <c r="C1543" s="104" t="s">
        <v>79</v>
      </c>
      <c r="D1543" s="105">
        <v>2063.0</v>
      </c>
      <c r="E1543" s="147"/>
      <c r="F1543" s="105" t="str">
        <f t="shared" ref="F1543:F1545" si="136">IF(E1543="","", ROUND(D1543*E1543,2))</f>
        <v/>
      </c>
    </row>
    <row r="1544">
      <c r="A1544" s="103" t="s">
        <v>34376</v>
      </c>
      <c r="B1544" s="103" t="s">
        <v>34095</v>
      </c>
      <c r="C1544" s="104" t="s">
        <v>79</v>
      </c>
      <c r="D1544" s="105">
        <v>2063.0</v>
      </c>
      <c r="E1544" s="147"/>
      <c r="F1544" s="105" t="str">
        <f t="shared" si="136"/>
        <v/>
      </c>
    </row>
    <row r="1545">
      <c r="A1545" s="103" t="s">
        <v>34377</v>
      </c>
      <c r="B1545" s="103" t="s">
        <v>34097</v>
      </c>
      <c r="C1545" s="104" t="s">
        <v>79</v>
      </c>
      <c r="D1545" s="105">
        <v>2063.0</v>
      </c>
      <c r="E1545" s="147"/>
      <c r="F1545" s="105" t="str">
        <f t="shared" si="136"/>
        <v/>
      </c>
    </row>
    <row r="1546">
      <c r="A1546" s="99" t="s">
        <v>34378</v>
      </c>
      <c r="B1546" s="99" t="s">
        <v>34101</v>
      </c>
      <c r="C1546" s="100"/>
      <c r="D1546" s="99"/>
      <c r="E1546" s="99"/>
      <c r="F1546" s="102">
        <f>SUM(F1547:F1548)</f>
        <v>0</v>
      </c>
    </row>
    <row r="1547">
      <c r="A1547" s="103" t="s">
        <v>34379</v>
      </c>
      <c r="B1547" s="103" t="s">
        <v>26931</v>
      </c>
      <c r="C1547" s="104" t="s">
        <v>108</v>
      </c>
      <c r="D1547" s="105">
        <v>267.75</v>
      </c>
      <c r="E1547" s="147"/>
      <c r="F1547" s="105" t="str">
        <f t="shared" ref="F1547:F1548" si="137">IF(E1547="","", ROUND(D1547*E1547,2))</f>
        <v/>
      </c>
    </row>
    <row r="1548">
      <c r="A1548" s="103" t="s">
        <v>34380</v>
      </c>
      <c r="B1548" s="103" t="s">
        <v>27652</v>
      </c>
      <c r="C1548" s="104" t="s">
        <v>108</v>
      </c>
      <c r="D1548" s="105">
        <v>793.0</v>
      </c>
      <c r="E1548" s="147"/>
      <c r="F1548" s="105" t="str">
        <f t="shared" si="137"/>
        <v/>
      </c>
    </row>
    <row r="1549">
      <c r="A1549" s="99" t="s">
        <v>34381</v>
      </c>
      <c r="B1549" s="99" t="s">
        <v>34382</v>
      </c>
      <c r="C1549" s="100"/>
      <c r="D1549" s="99"/>
      <c r="E1549" s="99"/>
      <c r="F1549" s="102">
        <f>F1550</f>
        <v>0</v>
      </c>
    </row>
    <row r="1550">
      <c r="A1550" s="99" t="s">
        <v>34383</v>
      </c>
      <c r="B1550" s="99" t="s">
        <v>34027</v>
      </c>
      <c r="C1550" s="100"/>
      <c r="D1550" s="99"/>
      <c r="E1550" s="99"/>
      <c r="F1550" s="102">
        <f>F1551+F1557+F1562+F1583+F1587+F1589+F1594</f>
        <v>0</v>
      </c>
    </row>
    <row r="1551">
      <c r="A1551" s="99" t="s">
        <v>34384</v>
      </c>
      <c r="B1551" s="99" t="s">
        <v>458</v>
      </c>
      <c r="C1551" s="100"/>
      <c r="D1551" s="99"/>
      <c r="E1551" s="99"/>
      <c r="F1551" s="102">
        <f>SUM(F1552:F1556)</f>
        <v>0</v>
      </c>
    </row>
    <row r="1552">
      <c r="A1552" s="103" t="s">
        <v>34385</v>
      </c>
      <c r="B1552" s="103" t="s">
        <v>34030</v>
      </c>
      <c r="C1552" s="104" t="s">
        <v>79</v>
      </c>
      <c r="D1552" s="105">
        <v>1679.0</v>
      </c>
      <c r="E1552" s="147"/>
      <c r="F1552" s="105" t="str">
        <f t="shared" ref="F1552:F1556" si="138">IF(E1552="","", ROUND(D1552*E1552,2))</f>
        <v/>
      </c>
    </row>
    <row r="1553">
      <c r="A1553" s="103" t="s">
        <v>34386</v>
      </c>
      <c r="B1553" s="103" t="s">
        <v>34032</v>
      </c>
      <c r="C1553" s="104" t="s">
        <v>79</v>
      </c>
      <c r="D1553" s="105">
        <v>1679.0</v>
      </c>
      <c r="E1553" s="147"/>
      <c r="F1553" s="105" t="str">
        <f t="shared" si="138"/>
        <v/>
      </c>
    </row>
    <row r="1554">
      <c r="A1554" s="103" t="s">
        <v>34387</v>
      </c>
      <c r="B1554" s="103" t="s">
        <v>25646</v>
      </c>
      <c r="C1554" s="104" t="s">
        <v>159</v>
      </c>
      <c r="D1554" s="105">
        <v>16486.69</v>
      </c>
      <c r="E1554" s="147"/>
      <c r="F1554" s="105" t="str">
        <f t="shared" si="138"/>
        <v/>
      </c>
    </row>
    <row r="1555">
      <c r="A1555" s="103" t="s">
        <v>34388</v>
      </c>
      <c r="B1555" s="103" t="s">
        <v>25648</v>
      </c>
      <c r="C1555" s="104" t="s">
        <v>159</v>
      </c>
      <c r="D1555" s="105">
        <v>16486.69</v>
      </c>
      <c r="E1555" s="147"/>
      <c r="F1555" s="105" t="str">
        <f t="shared" si="138"/>
        <v/>
      </c>
    </row>
    <row r="1556">
      <c r="A1556" s="103" t="s">
        <v>34389</v>
      </c>
      <c r="B1556" s="103" t="s">
        <v>25654</v>
      </c>
      <c r="C1556" s="104" t="s">
        <v>159</v>
      </c>
      <c r="D1556" s="105">
        <v>8243.35</v>
      </c>
      <c r="E1556" s="147"/>
      <c r="F1556" s="105" t="str">
        <f t="shared" si="138"/>
        <v/>
      </c>
    </row>
    <row r="1557">
      <c r="A1557" s="99" t="s">
        <v>34390</v>
      </c>
      <c r="B1557" s="99" t="s">
        <v>110</v>
      </c>
      <c r="C1557" s="100"/>
      <c r="D1557" s="99"/>
      <c r="E1557" s="99"/>
      <c r="F1557" s="102">
        <f>SUM(F1558:F1561)</f>
        <v>0</v>
      </c>
    </row>
    <row r="1558">
      <c r="A1558" s="103" t="s">
        <v>34391</v>
      </c>
      <c r="B1558" s="103" t="s">
        <v>34038</v>
      </c>
      <c r="C1558" s="104" t="s">
        <v>159</v>
      </c>
      <c r="D1558" s="105">
        <v>8243.35</v>
      </c>
      <c r="E1558" s="147"/>
      <c r="F1558" s="105" t="str">
        <f t="shared" ref="F1558:F1561" si="139">IF(E1558="","", ROUND(D1558*E1558,2))</f>
        <v/>
      </c>
    </row>
    <row r="1559">
      <c r="A1559" s="103" t="s">
        <v>34392</v>
      </c>
      <c r="B1559" s="103" t="s">
        <v>34040</v>
      </c>
      <c r="C1559" s="104" t="s">
        <v>159</v>
      </c>
      <c r="D1559" s="105">
        <v>8243.35</v>
      </c>
      <c r="E1559" s="147"/>
      <c r="F1559" s="105" t="str">
        <f t="shared" si="139"/>
        <v/>
      </c>
    </row>
    <row r="1560">
      <c r="A1560" s="103" t="s">
        <v>34393</v>
      </c>
      <c r="B1560" s="103" t="s">
        <v>34042</v>
      </c>
      <c r="C1560" s="104" t="s">
        <v>159</v>
      </c>
      <c r="D1560" s="105">
        <v>8243.35</v>
      </c>
      <c r="E1560" s="147"/>
      <c r="F1560" s="105" t="str">
        <f t="shared" si="139"/>
        <v/>
      </c>
    </row>
    <row r="1561">
      <c r="A1561" s="103" t="s">
        <v>34394</v>
      </c>
      <c r="B1561" s="103" t="s">
        <v>34044</v>
      </c>
      <c r="C1561" s="104" t="s">
        <v>159</v>
      </c>
      <c r="D1561" s="105">
        <v>8243.85</v>
      </c>
      <c r="E1561" s="147"/>
      <c r="F1561" s="105" t="str">
        <f t="shared" si="139"/>
        <v/>
      </c>
    </row>
    <row r="1562">
      <c r="A1562" s="99" t="s">
        <v>34395</v>
      </c>
      <c r="B1562" s="99" t="s">
        <v>32592</v>
      </c>
      <c r="C1562" s="100"/>
      <c r="D1562" s="99"/>
      <c r="E1562" s="99"/>
      <c r="F1562" s="102">
        <f>SUM(F1563:F1570)+F1576</f>
        <v>0</v>
      </c>
    </row>
    <row r="1563">
      <c r="A1563" s="103" t="s">
        <v>34396</v>
      </c>
      <c r="B1563" s="103" t="s">
        <v>34047</v>
      </c>
      <c r="C1563" s="104" t="s">
        <v>159</v>
      </c>
      <c r="D1563" s="105">
        <v>8243.35</v>
      </c>
      <c r="E1563" s="147"/>
      <c r="F1563" s="105" t="str">
        <f t="shared" ref="F1563:F1569" si="140">IF(E1563="","", ROUND(D1563*E1563,2))</f>
        <v/>
      </c>
    </row>
    <row r="1564">
      <c r="A1564" s="103" t="s">
        <v>34397</v>
      </c>
      <c r="B1564" s="103" t="s">
        <v>34049</v>
      </c>
      <c r="C1564" s="104" t="s">
        <v>159</v>
      </c>
      <c r="D1564" s="105">
        <v>8243.35</v>
      </c>
      <c r="E1564" s="147"/>
      <c r="F1564" s="105" t="str">
        <f t="shared" si="140"/>
        <v/>
      </c>
    </row>
    <row r="1565">
      <c r="A1565" s="103" t="s">
        <v>34398</v>
      </c>
      <c r="B1565" s="103" t="s">
        <v>34051</v>
      </c>
      <c r="C1565" s="104" t="s">
        <v>79</v>
      </c>
      <c r="D1565" s="105">
        <v>1220.0</v>
      </c>
      <c r="E1565" s="147"/>
      <c r="F1565" s="105" t="str">
        <f t="shared" si="140"/>
        <v/>
      </c>
    </row>
    <row r="1566">
      <c r="A1566" s="103" t="s">
        <v>34399</v>
      </c>
      <c r="B1566" s="103" t="s">
        <v>34053</v>
      </c>
      <c r="C1566" s="104" t="s">
        <v>79</v>
      </c>
      <c r="D1566" s="105">
        <v>150.0</v>
      </c>
      <c r="E1566" s="147"/>
      <c r="F1566" s="105" t="str">
        <f t="shared" si="140"/>
        <v/>
      </c>
    </row>
    <row r="1567">
      <c r="A1567" s="103" t="s">
        <v>34400</v>
      </c>
      <c r="B1567" s="103" t="s">
        <v>34055</v>
      </c>
      <c r="C1567" s="104" t="s">
        <v>79</v>
      </c>
      <c r="D1567" s="105">
        <v>82.0</v>
      </c>
      <c r="E1567" s="147"/>
      <c r="F1567" s="105" t="str">
        <f t="shared" si="140"/>
        <v/>
      </c>
    </row>
    <row r="1568">
      <c r="A1568" s="103" t="s">
        <v>34401</v>
      </c>
      <c r="B1568" s="103" t="s">
        <v>34057</v>
      </c>
      <c r="C1568" s="104" t="s">
        <v>79</v>
      </c>
      <c r="D1568" s="105">
        <v>224.0</v>
      </c>
      <c r="E1568" s="147"/>
      <c r="F1568" s="105" t="str">
        <f t="shared" si="140"/>
        <v/>
      </c>
    </row>
    <row r="1569">
      <c r="A1569" s="103" t="s">
        <v>34402</v>
      </c>
      <c r="B1569" s="103" t="s">
        <v>34275</v>
      </c>
      <c r="C1569" s="104" t="s">
        <v>79</v>
      </c>
      <c r="D1569" s="105">
        <v>3.0</v>
      </c>
      <c r="E1569" s="147"/>
      <c r="F1569" s="105" t="str">
        <f t="shared" si="140"/>
        <v/>
      </c>
    </row>
    <row r="1570">
      <c r="A1570" s="99" t="s">
        <v>34403</v>
      </c>
      <c r="B1570" s="99" t="s">
        <v>34059</v>
      </c>
      <c r="C1570" s="100"/>
      <c r="D1570" s="99"/>
      <c r="E1570" s="99"/>
      <c r="F1570" s="102">
        <f>SUM(F1571:F1575)</f>
        <v>0</v>
      </c>
    </row>
    <row r="1571">
      <c r="A1571" s="103" t="s">
        <v>34404</v>
      </c>
      <c r="B1571" s="103" t="s">
        <v>34061</v>
      </c>
      <c r="C1571" s="104" t="s">
        <v>79</v>
      </c>
      <c r="D1571" s="105">
        <v>1676.0</v>
      </c>
      <c r="E1571" s="147"/>
      <c r="F1571" s="105" t="str">
        <f t="shared" ref="F1571:F1575" si="141">IF(E1571="","", ROUND(D1571*E1571,2))</f>
        <v/>
      </c>
    </row>
    <row r="1572">
      <c r="A1572" s="103" t="s">
        <v>34405</v>
      </c>
      <c r="B1572" s="103" t="s">
        <v>34063</v>
      </c>
      <c r="C1572" s="104" t="s">
        <v>79</v>
      </c>
      <c r="D1572" s="105">
        <v>838.0</v>
      </c>
      <c r="E1572" s="147"/>
      <c r="F1572" s="105" t="str">
        <f t="shared" si="141"/>
        <v/>
      </c>
    </row>
    <row r="1573">
      <c r="A1573" s="103" t="s">
        <v>34406</v>
      </c>
      <c r="B1573" s="103" t="s">
        <v>34065</v>
      </c>
      <c r="C1573" s="104" t="s">
        <v>79</v>
      </c>
      <c r="D1573" s="105">
        <v>838.0</v>
      </c>
      <c r="E1573" s="147"/>
      <c r="F1573" s="105" t="str">
        <f t="shared" si="141"/>
        <v/>
      </c>
    </row>
    <row r="1574">
      <c r="A1574" s="103" t="s">
        <v>34407</v>
      </c>
      <c r="B1574" s="103" t="s">
        <v>34067</v>
      </c>
      <c r="C1574" s="104" t="s">
        <v>79</v>
      </c>
      <c r="D1574" s="105">
        <v>838.0</v>
      </c>
      <c r="E1574" s="147"/>
      <c r="F1574" s="105" t="str">
        <f t="shared" si="141"/>
        <v/>
      </c>
    </row>
    <row r="1575">
      <c r="A1575" s="103" t="s">
        <v>34408</v>
      </c>
      <c r="B1575" s="103" t="s">
        <v>34069</v>
      </c>
      <c r="C1575" s="104" t="s">
        <v>79</v>
      </c>
      <c r="D1575" s="105">
        <v>838.0</v>
      </c>
      <c r="E1575" s="147"/>
      <c r="F1575" s="105" t="str">
        <f t="shared" si="141"/>
        <v/>
      </c>
    </row>
    <row r="1576">
      <c r="A1576" s="99" t="s">
        <v>34409</v>
      </c>
      <c r="B1576" s="99" t="s">
        <v>34071</v>
      </c>
      <c r="C1576" s="100"/>
      <c r="D1576" s="99"/>
      <c r="E1576" s="99"/>
      <c r="F1576" s="102">
        <f>SUM(F1577:F1582)</f>
        <v>0</v>
      </c>
    </row>
    <row r="1577">
      <c r="A1577" s="103" t="s">
        <v>34410</v>
      </c>
      <c r="B1577" s="103" t="s">
        <v>34073</v>
      </c>
      <c r="C1577" s="104" t="s">
        <v>79</v>
      </c>
      <c r="D1577" s="105">
        <v>841.0</v>
      </c>
      <c r="E1577" s="147"/>
      <c r="F1577" s="105" t="str">
        <f t="shared" ref="F1577:F1582" si="142">IF(E1577="","", ROUND(D1577*E1577,2))</f>
        <v/>
      </c>
    </row>
    <row r="1578">
      <c r="A1578" s="103" t="s">
        <v>34411</v>
      </c>
      <c r="B1578" s="103" t="s">
        <v>34061</v>
      </c>
      <c r="C1578" s="104" t="s">
        <v>79</v>
      </c>
      <c r="D1578" s="105">
        <v>1682.0</v>
      </c>
      <c r="E1578" s="147"/>
      <c r="F1578" s="105" t="str">
        <f t="shared" si="142"/>
        <v/>
      </c>
    </row>
    <row r="1579">
      <c r="A1579" s="103" t="s">
        <v>34412</v>
      </c>
      <c r="B1579" s="103" t="s">
        <v>34063</v>
      </c>
      <c r="C1579" s="104" t="s">
        <v>79</v>
      </c>
      <c r="D1579" s="105">
        <v>841.0</v>
      </c>
      <c r="E1579" s="147"/>
      <c r="F1579" s="105" t="str">
        <f t="shared" si="142"/>
        <v/>
      </c>
    </row>
    <row r="1580">
      <c r="A1580" s="103" t="s">
        <v>34413</v>
      </c>
      <c r="B1580" s="103" t="s">
        <v>34065</v>
      </c>
      <c r="C1580" s="104" t="s">
        <v>79</v>
      </c>
      <c r="D1580" s="105">
        <v>841.0</v>
      </c>
      <c r="E1580" s="147"/>
      <c r="F1580" s="105" t="str">
        <f t="shared" si="142"/>
        <v/>
      </c>
    </row>
    <row r="1581">
      <c r="A1581" s="103" t="s">
        <v>34414</v>
      </c>
      <c r="B1581" s="103" t="s">
        <v>34067</v>
      </c>
      <c r="C1581" s="104" t="s">
        <v>79</v>
      </c>
      <c r="D1581" s="105">
        <v>841.0</v>
      </c>
      <c r="E1581" s="147"/>
      <c r="F1581" s="105" t="str">
        <f t="shared" si="142"/>
        <v/>
      </c>
    </row>
    <row r="1582">
      <c r="A1582" s="103" t="s">
        <v>34415</v>
      </c>
      <c r="B1582" s="103" t="s">
        <v>34069</v>
      </c>
      <c r="C1582" s="104" t="s">
        <v>79</v>
      </c>
      <c r="D1582" s="105">
        <v>841.0</v>
      </c>
      <c r="E1582" s="147"/>
      <c r="F1582" s="105" t="str">
        <f t="shared" si="142"/>
        <v/>
      </c>
    </row>
    <row r="1583">
      <c r="A1583" s="99" t="s">
        <v>34416</v>
      </c>
      <c r="B1583" s="99" t="s">
        <v>34080</v>
      </c>
      <c r="C1583" s="100"/>
      <c r="D1583" s="99"/>
      <c r="E1583" s="99"/>
      <c r="F1583" s="102">
        <f>SUM(F1584:F1586)</f>
        <v>0</v>
      </c>
    </row>
    <row r="1584">
      <c r="A1584" s="103" t="s">
        <v>34417</v>
      </c>
      <c r="B1584" s="103" t="s">
        <v>34082</v>
      </c>
      <c r="C1584" s="104" t="s">
        <v>79</v>
      </c>
      <c r="D1584" s="105">
        <v>1679.0</v>
      </c>
      <c r="E1584" s="147"/>
      <c r="F1584" s="105" t="str">
        <f t="shared" ref="F1584:F1586" si="143">IF(E1584="","", ROUND(D1584*E1584,2))</f>
        <v/>
      </c>
    </row>
    <row r="1585">
      <c r="A1585" s="103" t="s">
        <v>34418</v>
      </c>
      <c r="B1585" s="103" t="s">
        <v>34084</v>
      </c>
      <c r="C1585" s="104" t="s">
        <v>79</v>
      </c>
      <c r="D1585" s="105">
        <v>1679.0</v>
      </c>
      <c r="E1585" s="147"/>
      <c r="F1585" s="105" t="str">
        <f t="shared" si="143"/>
        <v/>
      </c>
    </row>
    <row r="1586">
      <c r="A1586" s="103" t="s">
        <v>34419</v>
      </c>
      <c r="B1586" s="103" t="s">
        <v>34086</v>
      </c>
      <c r="C1586" s="104" t="s">
        <v>79</v>
      </c>
      <c r="D1586" s="105">
        <v>1679.0</v>
      </c>
      <c r="E1586" s="147"/>
      <c r="F1586" s="105" t="str">
        <f t="shared" si="143"/>
        <v/>
      </c>
    </row>
    <row r="1587">
      <c r="A1587" s="99" t="s">
        <v>34420</v>
      </c>
      <c r="B1587" s="99" t="s">
        <v>14095</v>
      </c>
      <c r="C1587" s="100"/>
      <c r="D1587" s="99"/>
      <c r="E1587" s="99"/>
      <c r="F1587" s="102">
        <f>SUM(F1588)</f>
        <v>0</v>
      </c>
    </row>
    <row r="1588">
      <c r="A1588" s="103" t="s">
        <v>34421</v>
      </c>
      <c r="B1588" s="103" t="s">
        <v>34089</v>
      </c>
      <c r="C1588" s="104" t="s">
        <v>159</v>
      </c>
      <c r="D1588" s="105">
        <v>8243.35</v>
      </c>
      <c r="E1588" s="147"/>
      <c r="F1588" s="105" t="str">
        <f>IF(E1588="","", ROUND(D1588*E1588,2))</f>
        <v/>
      </c>
    </row>
    <row r="1589">
      <c r="A1589" s="99" t="s">
        <v>34422</v>
      </c>
      <c r="B1589" s="99" t="s">
        <v>34091</v>
      </c>
      <c r="C1589" s="100"/>
      <c r="D1589" s="99"/>
      <c r="E1589" s="99"/>
      <c r="F1589" s="102">
        <f>SUM(F1590:F1593)</f>
        <v>0</v>
      </c>
    </row>
    <row r="1590">
      <c r="A1590" s="103" t="s">
        <v>34423</v>
      </c>
      <c r="B1590" s="103" t="s">
        <v>34093</v>
      </c>
      <c r="C1590" s="104" t="s">
        <v>79</v>
      </c>
      <c r="D1590" s="105">
        <v>1679.0</v>
      </c>
      <c r="E1590" s="147"/>
      <c r="F1590" s="105" t="str">
        <f t="shared" ref="F1590:F1593" si="144">IF(E1590="","", ROUND(D1590*E1590,2))</f>
        <v/>
      </c>
    </row>
    <row r="1591">
      <c r="A1591" s="103" t="s">
        <v>34424</v>
      </c>
      <c r="B1591" s="103" t="s">
        <v>34190</v>
      </c>
      <c r="C1591" s="104" t="s">
        <v>79</v>
      </c>
      <c r="D1591" s="105">
        <v>1679.0</v>
      </c>
      <c r="E1591" s="147"/>
      <c r="F1591" s="105" t="str">
        <f t="shared" si="144"/>
        <v/>
      </c>
    </row>
    <row r="1592">
      <c r="A1592" s="103" t="s">
        <v>34425</v>
      </c>
      <c r="B1592" s="103" t="s">
        <v>34097</v>
      </c>
      <c r="C1592" s="104" t="s">
        <v>79</v>
      </c>
      <c r="D1592" s="105">
        <v>1679.0</v>
      </c>
      <c r="E1592" s="147"/>
      <c r="F1592" s="105" t="str">
        <f t="shared" si="144"/>
        <v/>
      </c>
    </row>
    <row r="1593">
      <c r="A1593" s="103" t="s">
        <v>34426</v>
      </c>
      <c r="B1593" s="103" t="s">
        <v>34099</v>
      </c>
      <c r="C1593" s="104" t="s">
        <v>86</v>
      </c>
      <c r="D1593" s="105">
        <v>1.0</v>
      </c>
      <c r="E1593" s="147"/>
      <c r="F1593" s="105" t="str">
        <f t="shared" si="144"/>
        <v/>
      </c>
    </row>
    <row r="1594">
      <c r="A1594" s="99" t="s">
        <v>34427</v>
      </c>
      <c r="B1594" s="99" t="s">
        <v>34101</v>
      </c>
      <c r="C1594" s="100"/>
      <c r="D1594" s="99"/>
      <c r="E1594" s="99"/>
      <c r="F1594" s="102">
        <f>SUM(F1595)</f>
        <v>0</v>
      </c>
    </row>
    <row r="1595">
      <c r="A1595" s="103" t="s">
        <v>34428</v>
      </c>
      <c r="B1595" s="103" t="s">
        <v>27652</v>
      </c>
      <c r="C1595" s="104" t="s">
        <v>108</v>
      </c>
      <c r="D1595" s="105">
        <v>85.0</v>
      </c>
      <c r="E1595" s="147"/>
      <c r="F1595" s="105" t="str">
        <f>IF(E1595="","", ROUND(D1595*E1595,2))</f>
        <v/>
      </c>
    </row>
    <row r="1596">
      <c r="A1596" s="99" t="s">
        <v>34429</v>
      </c>
      <c r="B1596" s="99" t="s">
        <v>34430</v>
      </c>
      <c r="C1596" s="100"/>
      <c r="D1596" s="99"/>
      <c r="E1596" s="99"/>
      <c r="F1596" s="102">
        <f>F1597+F1643</f>
        <v>0</v>
      </c>
    </row>
    <row r="1597">
      <c r="A1597" s="99" t="s">
        <v>34431</v>
      </c>
      <c r="B1597" s="99" t="s">
        <v>34027</v>
      </c>
      <c r="C1597" s="100"/>
      <c r="D1597" s="99"/>
      <c r="E1597" s="99"/>
      <c r="F1597" s="102">
        <f>F1598+F1604+F1609+F1630+F1634+F1636+F1641</f>
        <v>0</v>
      </c>
    </row>
    <row r="1598">
      <c r="A1598" s="99" t="s">
        <v>34432</v>
      </c>
      <c r="B1598" s="99" t="s">
        <v>458</v>
      </c>
      <c r="C1598" s="100"/>
      <c r="D1598" s="99"/>
      <c r="E1598" s="99"/>
      <c r="F1598" s="102">
        <f>SUM(F1599:F1603)</f>
        <v>0</v>
      </c>
    </row>
    <row r="1599">
      <c r="A1599" s="103" t="s">
        <v>34433</v>
      </c>
      <c r="B1599" s="103" t="s">
        <v>34030</v>
      </c>
      <c r="C1599" s="104" t="s">
        <v>79</v>
      </c>
      <c r="D1599" s="105">
        <v>5009.0</v>
      </c>
      <c r="E1599" s="147"/>
      <c r="F1599" s="105" t="str">
        <f t="shared" ref="F1599:F1603" si="145">IF(E1599="","", ROUND(D1599*E1599,2))</f>
        <v/>
      </c>
    </row>
    <row r="1600">
      <c r="A1600" s="103" t="s">
        <v>34434</v>
      </c>
      <c r="B1600" s="103" t="s">
        <v>34032</v>
      </c>
      <c r="C1600" s="104" t="s">
        <v>79</v>
      </c>
      <c r="D1600" s="105">
        <v>5009.0</v>
      </c>
      <c r="E1600" s="147"/>
      <c r="F1600" s="105" t="str">
        <f t="shared" si="145"/>
        <v/>
      </c>
    </row>
    <row r="1601">
      <c r="A1601" s="103" t="s">
        <v>34435</v>
      </c>
      <c r="B1601" s="103" t="s">
        <v>25646</v>
      </c>
      <c r="C1601" s="104" t="s">
        <v>159</v>
      </c>
      <c r="D1601" s="105">
        <v>53023.82</v>
      </c>
      <c r="E1601" s="147"/>
      <c r="F1601" s="105" t="str">
        <f t="shared" si="145"/>
        <v/>
      </c>
    </row>
    <row r="1602">
      <c r="A1602" s="103" t="s">
        <v>34436</v>
      </c>
      <c r="B1602" s="103" t="s">
        <v>25648</v>
      </c>
      <c r="C1602" s="104" t="s">
        <v>159</v>
      </c>
      <c r="D1602" s="105">
        <v>53023.82</v>
      </c>
      <c r="E1602" s="147"/>
      <c r="F1602" s="105" t="str">
        <f t="shared" si="145"/>
        <v/>
      </c>
    </row>
    <row r="1603">
      <c r="A1603" s="103" t="s">
        <v>34437</v>
      </c>
      <c r="B1603" s="103" t="s">
        <v>25654</v>
      </c>
      <c r="C1603" s="104" t="s">
        <v>159</v>
      </c>
      <c r="D1603" s="105">
        <v>26511.91</v>
      </c>
      <c r="E1603" s="147"/>
      <c r="F1603" s="105" t="str">
        <f t="shared" si="145"/>
        <v/>
      </c>
    </row>
    <row r="1604">
      <c r="A1604" s="99" t="s">
        <v>34438</v>
      </c>
      <c r="B1604" s="99" t="s">
        <v>110</v>
      </c>
      <c r="C1604" s="100"/>
      <c r="D1604" s="99"/>
      <c r="E1604" s="99"/>
      <c r="F1604" s="102">
        <f>SUM(F1605:F1608)</f>
        <v>0</v>
      </c>
    </row>
    <row r="1605">
      <c r="A1605" s="103" t="s">
        <v>34439</v>
      </c>
      <c r="B1605" s="103" t="s">
        <v>34038</v>
      </c>
      <c r="C1605" s="104" t="s">
        <v>159</v>
      </c>
      <c r="D1605" s="105">
        <v>26511.91</v>
      </c>
      <c r="E1605" s="147"/>
      <c r="F1605" s="105" t="str">
        <f t="shared" ref="F1605:F1608" si="146">IF(E1605="","", ROUND(D1605*E1605,2))</f>
        <v/>
      </c>
    </row>
    <row r="1606">
      <c r="A1606" s="103" t="s">
        <v>34440</v>
      </c>
      <c r="B1606" s="103" t="s">
        <v>34040</v>
      </c>
      <c r="C1606" s="104" t="s">
        <v>159</v>
      </c>
      <c r="D1606" s="105">
        <v>26511.91</v>
      </c>
      <c r="E1606" s="147"/>
      <c r="F1606" s="105" t="str">
        <f t="shared" si="146"/>
        <v/>
      </c>
    </row>
    <row r="1607">
      <c r="A1607" s="103" t="s">
        <v>34441</v>
      </c>
      <c r="B1607" s="103" t="s">
        <v>34042</v>
      </c>
      <c r="C1607" s="104" t="s">
        <v>159</v>
      </c>
      <c r="D1607" s="105">
        <v>26511.91</v>
      </c>
      <c r="E1607" s="147"/>
      <c r="F1607" s="105" t="str">
        <f t="shared" si="146"/>
        <v/>
      </c>
    </row>
    <row r="1608">
      <c r="A1608" s="103" t="s">
        <v>34442</v>
      </c>
      <c r="B1608" s="103" t="s">
        <v>34044</v>
      </c>
      <c r="C1608" s="104" t="s">
        <v>159</v>
      </c>
      <c r="D1608" s="105">
        <v>26511.91</v>
      </c>
      <c r="E1608" s="147"/>
      <c r="F1608" s="105" t="str">
        <f t="shared" si="146"/>
        <v/>
      </c>
    </row>
    <row r="1609">
      <c r="A1609" s="99" t="s">
        <v>34443</v>
      </c>
      <c r="B1609" s="99" t="s">
        <v>32592</v>
      </c>
      <c r="C1609" s="100"/>
      <c r="D1609" s="99"/>
      <c r="E1609" s="99"/>
      <c r="F1609" s="102">
        <f>SUM(F1610:F1617)+F1623</f>
        <v>0</v>
      </c>
    </row>
    <row r="1610">
      <c r="A1610" s="103" t="s">
        <v>34444</v>
      </c>
      <c r="B1610" s="103" t="s">
        <v>34047</v>
      </c>
      <c r="C1610" s="104" t="s">
        <v>159</v>
      </c>
      <c r="D1610" s="105">
        <v>26511.91</v>
      </c>
      <c r="E1610" s="147"/>
      <c r="F1610" s="105" t="str">
        <f t="shared" ref="F1610:F1616" si="147">IF(E1610="","", ROUND(D1610*E1610,2))</f>
        <v/>
      </c>
    </row>
    <row r="1611">
      <c r="A1611" s="103" t="s">
        <v>34445</v>
      </c>
      <c r="B1611" s="103" t="s">
        <v>34049</v>
      </c>
      <c r="C1611" s="104" t="s">
        <v>159</v>
      </c>
      <c r="D1611" s="105">
        <v>26511.91</v>
      </c>
      <c r="E1611" s="147"/>
      <c r="F1611" s="105" t="str">
        <f t="shared" si="147"/>
        <v/>
      </c>
    </row>
    <row r="1612">
      <c r="A1612" s="103" t="s">
        <v>34446</v>
      </c>
      <c r="B1612" s="103" t="s">
        <v>34051</v>
      </c>
      <c r="C1612" s="104" t="s">
        <v>79</v>
      </c>
      <c r="D1612" s="105">
        <v>3518.0</v>
      </c>
      <c r="E1612" s="147"/>
      <c r="F1612" s="105" t="str">
        <f t="shared" si="147"/>
        <v/>
      </c>
    </row>
    <row r="1613">
      <c r="A1613" s="103" t="s">
        <v>34447</v>
      </c>
      <c r="B1613" s="103" t="s">
        <v>34053</v>
      </c>
      <c r="C1613" s="104" t="s">
        <v>79</v>
      </c>
      <c r="D1613" s="105">
        <v>810.0</v>
      </c>
      <c r="E1613" s="147"/>
      <c r="F1613" s="105" t="str">
        <f t="shared" si="147"/>
        <v/>
      </c>
    </row>
    <row r="1614">
      <c r="A1614" s="103" t="s">
        <v>34448</v>
      </c>
      <c r="B1614" s="103" t="s">
        <v>34055</v>
      </c>
      <c r="C1614" s="104" t="s">
        <v>79</v>
      </c>
      <c r="D1614" s="105">
        <v>482.0</v>
      </c>
      <c r="E1614" s="147"/>
      <c r="F1614" s="105" t="str">
        <f t="shared" si="147"/>
        <v/>
      </c>
    </row>
    <row r="1615">
      <c r="A1615" s="103" t="s">
        <v>34449</v>
      </c>
      <c r="B1615" s="103" t="s">
        <v>34057</v>
      </c>
      <c r="C1615" s="104" t="s">
        <v>79</v>
      </c>
      <c r="D1615" s="105">
        <v>213.0</v>
      </c>
      <c r="E1615" s="147"/>
      <c r="F1615" s="105" t="str">
        <f t="shared" si="147"/>
        <v/>
      </c>
    </row>
    <row r="1616">
      <c r="A1616" s="103" t="s">
        <v>34450</v>
      </c>
      <c r="B1616" s="103" t="s">
        <v>34275</v>
      </c>
      <c r="C1616" s="104" t="s">
        <v>79</v>
      </c>
      <c r="D1616" s="105">
        <v>31.0</v>
      </c>
      <c r="E1616" s="147"/>
      <c r="F1616" s="105" t="str">
        <f t="shared" si="147"/>
        <v/>
      </c>
    </row>
    <row r="1617">
      <c r="A1617" s="99" t="s">
        <v>34451</v>
      </c>
      <c r="B1617" s="99" t="s">
        <v>34059</v>
      </c>
      <c r="C1617" s="100"/>
      <c r="D1617" s="99"/>
      <c r="E1617" s="99"/>
      <c r="F1617" s="102">
        <f>SUM(F1618:F1622)</f>
        <v>0</v>
      </c>
    </row>
    <row r="1618">
      <c r="A1618" s="103" t="s">
        <v>34452</v>
      </c>
      <c r="B1618" s="103" t="s">
        <v>34061</v>
      </c>
      <c r="C1618" s="104" t="s">
        <v>79</v>
      </c>
      <c r="D1618" s="105">
        <v>3992.0</v>
      </c>
      <c r="E1618" s="147"/>
      <c r="F1618" s="105" t="str">
        <f t="shared" ref="F1618:F1622" si="148">IF(E1618="","", ROUND(D1618*E1618,2))</f>
        <v/>
      </c>
    </row>
    <row r="1619">
      <c r="A1619" s="103" t="s">
        <v>34453</v>
      </c>
      <c r="B1619" s="103" t="s">
        <v>34063</v>
      </c>
      <c r="C1619" s="104" t="s">
        <v>79</v>
      </c>
      <c r="D1619" s="105">
        <v>1996.0</v>
      </c>
      <c r="E1619" s="147"/>
      <c r="F1619" s="105" t="str">
        <f t="shared" si="148"/>
        <v/>
      </c>
    </row>
    <row r="1620">
      <c r="A1620" s="103" t="s">
        <v>34454</v>
      </c>
      <c r="B1620" s="103" t="s">
        <v>34065</v>
      </c>
      <c r="C1620" s="104" t="s">
        <v>79</v>
      </c>
      <c r="D1620" s="105">
        <v>1996.0</v>
      </c>
      <c r="E1620" s="147"/>
      <c r="F1620" s="105" t="str">
        <f t="shared" si="148"/>
        <v/>
      </c>
    </row>
    <row r="1621">
      <c r="A1621" s="103" t="s">
        <v>34455</v>
      </c>
      <c r="B1621" s="103" t="s">
        <v>34067</v>
      </c>
      <c r="C1621" s="104" t="s">
        <v>79</v>
      </c>
      <c r="D1621" s="105">
        <v>1996.0</v>
      </c>
      <c r="E1621" s="147"/>
      <c r="F1621" s="105" t="str">
        <f t="shared" si="148"/>
        <v/>
      </c>
    </row>
    <row r="1622">
      <c r="A1622" s="103" t="s">
        <v>34456</v>
      </c>
      <c r="B1622" s="103" t="s">
        <v>34069</v>
      </c>
      <c r="C1622" s="104" t="s">
        <v>79</v>
      </c>
      <c r="D1622" s="105">
        <v>1996.0</v>
      </c>
      <c r="E1622" s="147"/>
      <c r="F1622" s="105" t="str">
        <f t="shared" si="148"/>
        <v/>
      </c>
    </row>
    <row r="1623">
      <c r="A1623" s="99" t="s">
        <v>34457</v>
      </c>
      <c r="B1623" s="99" t="s">
        <v>34071</v>
      </c>
      <c r="C1623" s="100"/>
      <c r="D1623" s="99"/>
      <c r="E1623" s="99"/>
      <c r="F1623" s="102">
        <f>SUM(F1624:F1629)</f>
        <v>0</v>
      </c>
    </row>
    <row r="1624">
      <c r="A1624" s="103" t="s">
        <v>34458</v>
      </c>
      <c r="B1624" s="103" t="s">
        <v>34073</v>
      </c>
      <c r="C1624" s="104" t="s">
        <v>79</v>
      </c>
      <c r="D1624" s="105">
        <v>3013.0</v>
      </c>
      <c r="E1624" s="147"/>
      <c r="F1624" s="105" t="str">
        <f t="shared" ref="F1624:F1629" si="149">IF(E1624="","", ROUND(D1624*E1624,2))</f>
        <v/>
      </c>
    </row>
    <row r="1625">
      <c r="A1625" s="103" t="s">
        <v>34459</v>
      </c>
      <c r="B1625" s="103" t="s">
        <v>34061</v>
      </c>
      <c r="C1625" s="104" t="s">
        <v>79</v>
      </c>
      <c r="D1625" s="105">
        <v>6026.0</v>
      </c>
      <c r="E1625" s="147"/>
      <c r="F1625" s="105" t="str">
        <f t="shared" si="149"/>
        <v/>
      </c>
    </row>
    <row r="1626">
      <c r="A1626" s="103" t="s">
        <v>34460</v>
      </c>
      <c r="B1626" s="103" t="s">
        <v>34063</v>
      </c>
      <c r="C1626" s="104" t="s">
        <v>79</v>
      </c>
      <c r="D1626" s="105">
        <v>3013.0</v>
      </c>
      <c r="E1626" s="147"/>
      <c r="F1626" s="105" t="str">
        <f t="shared" si="149"/>
        <v/>
      </c>
    </row>
    <row r="1627">
      <c r="A1627" s="103" t="s">
        <v>34461</v>
      </c>
      <c r="B1627" s="103" t="s">
        <v>34065</v>
      </c>
      <c r="C1627" s="104" t="s">
        <v>79</v>
      </c>
      <c r="D1627" s="105">
        <v>3013.0</v>
      </c>
      <c r="E1627" s="147"/>
      <c r="F1627" s="105" t="str">
        <f t="shared" si="149"/>
        <v/>
      </c>
    </row>
    <row r="1628">
      <c r="A1628" s="103" t="s">
        <v>34462</v>
      </c>
      <c r="B1628" s="103" t="s">
        <v>34067</v>
      </c>
      <c r="C1628" s="104" t="s">
        <v>79</v>
      </c>
      <c r="D1628" s="105">
        <v>3013.0</v>
      </c>
      <c r="E1628" s="147"/>
      <c r="F1628" s="105" t="str">
        <f t="shared" si="149"/>
        <v/>
      </c>
    </row>
    <row r="1629">
      <c r="A1629" s="103" t="s">
        <v>34463</v>
      </c>
      <c r="B1629" s="103" t="s">
        <v>34069</v>
      </c>
      <c r="C1629" s="104" t="s">
        <v>79</v>
      </c>
      <c r="D1629" s="105">
        <v>3013.0</v>
      </c>
      <c r="E1629" s="147"/>
      <c r="F1629" s="105" t="str">
        <f t="shared" si="149"/>
        <v/>
      </c>
    </row>
    <row r="1630">
      <c r="A1630" s="99" t="s">
        <v>34464</v>
      </c>
      <c r="B1630" s="99" t="s">
        <v>34080</v>
      </c>
      <c r="C1630" s="100"/>
      <c r="D1630" s="99"/>
      <c r="E1630" s="99"/>
      <c r="F1630" s="102">
        <f>SUM(F1631:F1633)</f>
        <v>0</v>
      </c>
    </row>
    <row r="1631">
      <c r="A1631" s="103" t="s">
        <v>34465</v>
      </c>
      <c r="B1631" s="103" t="s">
        <v>34082</v>
      </c>
      <c r="C1631" s="104" t="s">
        <v>79</v>
      </c>
      <c r="D1631" s="105">
        <v>5009.0</v>
      </c>
      <c r="E1631" s="147"/>
      <c r="F1631" s="105" t="str">
        <f t="shared" ref="F1631:F1633" si="150">IF(E1631="","", ROUND(D1631*E1631,2))</f>
        <v/>
      </c>
    </row>
    <row r="1632">
      <c r="A1632" s="103" t="s">
        <v>34466</v>
      </c>
      <c r="B1632" s="103" t="s">
        <v>34084</v>
      </c>
      <c r="C1632" s="104" t="s">
        <v>79</v>
      </c>
      <c r="D1632" s="105">
        <v>5009.0</v>
      </c>
      <c r="E1632" s="147"/>
      <c r="F1632" s="105" t="str">
        <f t="shared" si="150"/>
        <v/>
      </c>
    </row>
    <row r="1633">
      <c r="A1633" s="103" t="s">
        <v>34467</v>
      </c>
      <c r="B1633" s="103" t="s">
        <v>34086</v>
      </c>
      <c r="C1633" s="104" t="s">
        <v>79</v>
      </c>
      <c r="D1633" s="105">
        <v>5009.0</v>
      </c>
      <c r="E1633" s="147"/>
      <c r="F1633" s="105" t="str">
        <f t="shared" si="150"/>
        <v/>
      </c>
    </row>
    <row r="1634">
      <c r="A1634" s="99" t="s">
        <v>34468</v>
      </c>
      <c r="B1634" s="99" t="s">
        <v>14095</v>
      </c>
      <c r="C1634" s="100"/>
      <c r="D1634" s="99"/>
      <c r="E1634" s="99"/>
      <c r="F1634" s="102">
        <f>SUM(F1635)</f>
        <v>0</v>
      </c>
    </row>
    <row r="1635">
      <c r="A1635" s="103" t="s">
        <v>34469</v>
      </c>
      <c r="B1635" s="103" t="s">
        <v>34089</v>
      </c>
      <c r="C1635" s="104" t="s">
        <v>159</v>
      </c>
      <c r="D1635" s="105">
        <v>26511.91</v>
      </c>
      <c r="E1635" s="147"/>
      <c r="F1635" s="105" t="str">
        <f>IF(E1635="","", ROUND(D1635*E1635,2))</f>
        <v/>
      </c>
    </row>
    <row r="1636">
      <c r="A1636" s="99" t="s">
        <v>34470</v>
      </c>
      <c r="B1636" s="99" t="s">
        <v>34091</v>
      </c>
      <c r="C1636" s="100"/>
      <c r="D1636" s="99"/>
      <c r="E1636" s="99"/>
      <c r="F1636" s="102">
        <f>SUM(F1637:F1640)</f>
        <v>0</v>
      </c>
    </row>
    <row r="1637">
      <c r="A1637" s="103" t="s">
        <v>34471</v>
      </c>
      <c r="B1637" s="103" t="s">
        <v>34093</v>
      </c>
      <c r="C1637" s="104" t="s">
        <v>79</v>
      </c>
      <c r="D1637" s="105">
        <v>5009.0</v>
      </c>
      <c r="E1637" s="147"/>
      <c r="F1637" s="105" t="str">
        <f t="shared" ref="F1637:F1640" si="151">IF(E1637="","", ROUND(D1637*E1637,2))</f>
        <v/>
      </c>
    </row>
    <row r="1638">
      <c r="A1638" s="103" t="s">
        <v>34472</v>
      </c>
      <c r="B1638" s="103" t="s">
        <v>34190</v>
      </c>
      <c r="C1638" s="104" t="s">
        <v>79</v>
      </c>
      <c r="D1638" s="105">
        <v>5009.0</v>
      </c>
      <c r="E1638" s="147"/>
      <c r="F1638" s="105" t="str">
        <f t="shared" si="151"/>
        <v/>
      </c>
    </row>
    <row r="1639">
      <c r="A1639" s="103" t="s">
        <v>34473</v>
      </c>
      <c r="B1639" s="103" t="s">
        <v>34097</v>
      </c>
      <c r="C1639" s="104" t="s">
        <v>79</v>
      </c>
      <c r="D1639" s="105">
        <v>5009.0</v>
      </c>
      <c r="E1639" s="147"/>
      <c r="F1639" s="105" t="str">
        <f t="shared" si="151"/>
        <v/>
      </c>
    </row>
    <row r="1640">
      <c r="A1640" s="103" t="s">
        <v>34474</v>
      </c>
      <c r="B1640" s="103" t="s">
        <v>34099</v>
      </c>
      <c r="C1640" s="104" t="s">
        <v>86</v>
      </c>
      <c r="D1640" s="105">
        <v>1.0</v>
      </c>
      <c r="E1640" s="147"/>
      <c r="F1640" s="105" t="str">
        <f t="shared" si="151"/>
        <v/>
      </c>
    </row>
    <row r="1641">
      <c r="A1641" s="99" t="s">
        <v>34475</v>
      </c>
      <c r="B1641" s="99" t="s">
        <v>34101</v>
      </c>
      <c r="C1641" s="100"/>
      <c r="D1641" s="99"/>
      <c r="E1641" s="99"/>
      <c r="F1641" s="102">
        <f>SUM(F1642)</f>
        <v>0</v>
      </c>
    </row>
    <row r="1642">
      <c r="A1642" s="103" t="s">
        <v>34476</v>
      </c>
      <c r="B1642" s="103" t="s">
        <v>27652</v>
      </c>
      <c r="C1642" s="104" t="s">
        <v>108</v>
      </c>
      <c r="D1642" s="105">
        <v>390.0</v>
      </c>
      <c r="E1642" s="147"/>
      <c r="F1642" s="105" t="str">
        <f>IF(E1642="","", ROUND(D1642*E1642,2))</f>
        <v/>
      </c>
    </row>
    <row r="1643">
      <c r="A1643" s="99" t="s">
        <v>34477</v>
      </c>
      <c r="B1643" s="99" t="s">
        <v>34197</v>
      </c>
      <c r="C1643" s="100"/>
      <c r="D1643" s="99"/>
      <c r="E1643" s="99"/>
      <c r="F1643" s="102">
        <f>F1644+F1650+F1655+F1673+F1677+F1679+F1683</f>
        <v>0</v>
      </c>
    </row>
    <row r="1644">
      <c r="A1644" s="99" t="s">
        <v>34478</v>
      </c>
      <c r="B1644" s="99" t="s">
        <v>458</v>
      </c>
      <c r="C1644" s="100"/>
      <c r="D1644" s="99"/>
      <c r="E1644" s="99"/>
      <c r="F1644" s="102">
        <f>SUM(F1645:F1649)</f>
        <v>0</v>
      </c>
    </row>
    <row r="1645">
      <c r="A1645" s="103" t="s">
        <v>34479</v>
      </c>
      <c r="B1645" s="103" t="s">
        <v>34030</v>
      </c>
      <c r="C1645" s="104" t="s">
        <v>79</v>
      </c>
      <c r="D1645" s="105">
        <v>45.0</v>
      </c>
      <c r="E1645" s="147"/>
      <c r="F1645" s="105" t="str">
        <f t="shared" ref="F1645:F1649" si="152">IF(E1645="","", ROUND(D1645*E1645,2))</f>
        <v/>
      </c>
    </row>
    <row r="1646">
      <c r="A1646" s="103" t="s">
        <v>34480</v>
      </c>
      <c r="B1646" s="103" t="s">
        <v>34032</v>
      </c>
      <c r="C1646" s="104" t="s">
        <v>79</v>
      </c>
      <c r="D1646" s="105">
        <v>45.0</v>
      </c>
      <c r="E1646" s="147"/>
      <c r="F1646" s="105" t="str">
        <f t="shared" si="152"/>
        <v/>
      </c>
    </row>
    <row r="1647">
      <c r="A1647" s="103" t="s">
        <v>34481</v>
      </c>
      <c r="B1647" s="103" t="s">
        <v>25646</v>
      </c>
      <c r="C1647" s="104" t="s">
        <v>159</v>
      </c>
      <c r="D1647" s="105">
        <v>247.55</v>
      </c>
      <c r="E1647" s="147"/>
      <c r="F1647" s="105" t="str">
        <f t="shared" si="152"/>
        <v/>
      </c>
    </row>
    <row r="1648">
      <c r="A1648" s="103" t="s">
        <v>34482</v>
      </c>
      <c r="B1648" s="103" t="s">
        <v>25648</v>
      </c>
      <c r="C1648" s="104" t="s">
        <v>159</v>
      </c>
      <c r="D1648" s="105">
        <v>247.55</v>
      </c>
      <c r="E1648" s="147"/>
      <c r="F1648" s="105" t="str">
        <f t="shared" si="152"/>
        <v/>
      </c>
    </row>
    <row r="1649">
      <c r="A1649" s="103" t="s">
        <v>34483</v>
      </c>
      <c r="B1649" s="103" t="s">
        <v>25654</v>
      </c>
      <c r="C1649" s="104" t="s">
        <v>159</v>
      </c>
      <c r="D1649" s="105">
        <v>123.77</v>
      </c>
      <c r="E1649" s="147"/>
      <c r="F1649" s="105" t="str">
        <f t="shared" si="152"/>
        <v/>
      </c>
    </row>
    <row r="1650">
      <c r="A1650" s="99" t="s">
        <v>34484</v>
      </c>
      <c r="B1650" s="99" t="s">
        <v>110</v>
      </c>
      <c r="C1650" s="100"/>
      <c r="D1650" s="99"/>
      <c r="E1650" s="99"/>
      <c r="F1650" s="102">
        <f>SUM(F1651:F1654)</f>
        <v>0</v>
      </c>
    </row>
    <row r="1651">
      <c r="A1651" s="103" t="s">
        <v>34485</v>
      </c>
      <c r="B1651" s="103" t="s">
        <v>34038</v>
      </c>
      <c r="C1651" s="104" t="s">
        <v>159</v>
      </c>
      <c r="D1651" s="105">
        <v>123.77</v>
      </c>
      <c r="E1651" s="147"/>
      <c r="F1651" s="105" t="str">
        <f t="shared" ref="F1651:F1654" si="153">IF(E1651="","", ROUND(D1651*E1651,2))</f>
        <v/>
      </c>
    </row>
    <row r="1652">
      <c r="A1652" s="103" t="s">
        <v>34486</v>
      </c>
      <c r="B1652" s="103" t="s">
        <v>34040</v>
      </c>
      <c r="C1652" s="104" t="s">
        <v>159</v>
      </c>
      <c r="D1652" s="105">
        <v>123.77</v>
      </c>
      <c r="E1652" s="147"/>
      <c r="F1652" s="105" t="str">
        <f t="shared" si="153"/>
        <v/>
      </c>
    </row>
    <row r="1653">
      <c r="A1653" s="103" t="s">
        <v>34487</v>
      </c>
      <c r="B1653" s="103" t="s">
        <v>34042</v>
      </c>
      <c r="C1653" s="104" t="s">
        <v>159</v>
      </c>
      <c r="D1653" s="105">
        <v>123.77</v>
      </c>
      <c r="E1653" s="147"/>
      <c r="F1653" s="105" t="str">
        <f t="shared" si="153"/>
        <v/>
      </c>
    </row>
    <row r="1654">
      <c r="A1654" s="103" t="s">
        <v>34488</v>
      </c>
      <c r="B1654" s="103" t="s">
        <v>34044</v>
      </c>
      <c r="C1654" s="104" t="s">
        <v>159</v>
      </c>
      <c r="D1654" s="105">
        <v>123.77</v>
      </c>
      <c r="E1654" s="147"/>
      <c r="F1654" s="105" t="str">
        <f t="shared" si="153"/>
        <v/>
      </c>
    </row>
    <row r="1655">
      <c r="A1655" s="99" t="s">
        <v>34489</v>
      </c>
      <c r="B1655" s="99" t="s">
        <v>32592</v>
      </c>
      <c r="C1655" s="100"/>
      <c r="D1655" s="99"/>
      <c r="E1655" s="99"/>
      <c r="F1655" s="102">
        <f>SUM(F1656:F1660)+F1666</f>
        <v>0</v>
      </c>
    </row>
    <row r="1656">
      <c r="A1656" s="103" t="s">
        <v>34490</v>
      </c>
      <c r="B1656" s="103" t="s">
        <v>34047</v>
      </c>
      <c r="C1656" s="104" t="s">
        <v>159</v>
      </c>
      <c r="D1656" s="105">
        <v>123.77</v>
      </c>
      <c r="E1656" s="147"/>
      <c r="F1656" s="105" t="str">
        <f t="shared" ref="F1656:F1659" si="154">IF(E1656="","", ROUND(D1656*E1656,2))</f>
        <v/>
      </c>
    </row>
    <row r="1657">
      <c r="A1657" s="103" t="s">
        <v>34491</v>
      </c>
      <c r="B1657" s="103" t="s">
        <v>34049</v>
      </c>
      <c r="C1657" s="104" t="s">
        <v>159</v>
      </c>
      <c r="D1657" s="105">
        <v>123.77</v>
      </c>
      <c r="E1657" s="147"/>
      <c r="F1657" s="105" t="str">
        <f t="shared" si="154"/>
        <v/>
      </c>
    </row>
    <row r="1658">
      <c r="A1658" s="103" t="s">
        <v>34492</v>
      </c>
      <c r="B1658" s="103" t="s">
        <v>34051</v>
      </c>
      <c r="C1658" s="104" t="s">
        <v>79</v>
      </c>
      <c r="D1658" s="105">
        <v>43.0</v>
      </c>
      <c r="E1658" s="147"/>
      <c r="F1658" s="105" t="str">
        <f t="shared" si="154"/>
        <v/>
      </c>
    </row>
    <row r="1659">
      <c r="A1659" s="103" t="s">
        <v>34493</v>
      </c>
      <c r="B1659" s="103" t="s">
        <v>34053</v>
      </c>
      <c r="C1659" s="104" t="s">
        <v>79</v>
      </c>
      <c r="D1659" s="105">
        <v>2.0</v>
      </c>
      <c r="E1659" s="147"/>
      <c r="F1659" s="105" t="str">
        <f t="shared" si="154"/>
        <v/>
      </c>
    </row>
    <row r="1660">
      <c r="A1660" s="99" t="s">
        <v>34494</v>
      </c>
      <c r="B1660" s="99" t="s">
        <v>34059</v>
      </c>
      <c r="C1660" s="100"/>
      <c r="D1660" s="99"/>
      <c r="E1660" s="99"/>
      <c r="F1660" s="102">
        <f>SUM(F1661:F1665)</f>
        <v>0</v>
      </c>
    </row>
    <row r="1661">
      <c r="A1661" s="103" t="s">
        <v>34495</v>
      </c>
      <c r="B1661" s="103" t="s">
        <v>34061</v>
      </c>
      <c r="C1661" s="104" t="s">
        <v>79</v>
      </c>
      <c r="D1661" s="105">
        <v>66.0</v>
      </c>
      <c r="E1661" s="147"/>
      <c r="F1661" s="105" t="str">
        <f t="shared" ref="F1661:F1665" si="155">IF(E1661="","", ROUND(D1661*E1661,2))</f>
        <v/>
      </c>
    </row>
    <row r="1662">
      <c r="A1662" s="103" t="s">
        <v>34496</v>
      </c>
      <c r="B1662" s="103" t="s">
        <v>34063</v>
      </c>
      <c r="C1662" s="104" t="s">
        <v>79</v>
      </c>
      <c r="D1662" s="105">
        <v>33.0</v>
      </c>
      <c r="E1662" s="147"/>
      <c r="F1662" s="105" t="str">
        <f t="shared" si="155"/>
        <v/>
      </c>
    </row>
    <row r="1663">
      <c r="A1663" s="103" t="s">
        <v>34497</v>
      </c>
      <c r="B1663" s="103" t="s">
        <v>34065</v>
      </c>
      <c r="C1663" s="104" t="s">
        <v>79</v>
      </c>
      <c r="D1663" s="105">
        <v>33.0</v>
      </c>
      <c r="E1663" s="147"/>
      <c r="F1663" s="105" t="str">
        <f t="shared" si="155"/>
        <v/>
      </c>
    </row>
    <row r="1664">
      <c r="A1664" s="103" t="s">
        <v>34498</v>
      </c>
      <c r="B1664" s="103" t="s">
        <v>34067</v>
      </c>
      <c r="C1664" s="104" t="s">
        <v>79</v>
      </c>
      <c r="D1664" s="105">
        <v>33.0</v>
      </c>
      <c r="E1664" s="147"/>
      <c r="F1664" s="105" t="str">
        <f t="shared" si="155"/>
        <v/>
      </c>
    </row>
    <row r="1665">
      <c r="A1665" s="103" t="s">
        <v>34499</v>
      </c>
      <c r="B1665" s="103" t="s">
        <v>34069</v>
      </c>
      <c r="C1665" s="104" t="s">
        <v>79</v>
      </c>
      <c r="D1665" s="105">
        <v>33.0</v>
      </c>
      <c r="E1665" s="147"/>
      <c r="F1665" s="105" t="str">
        <f t="shared" si="155"/>
        <v/>
      </c>
    </row>
    <row r="1666">
      <c r="A1666" s="99" t="s">
        <v>34500</v>
      </c>
      <c r="B1666" s="99" t="s">
        <v>34071</v>
      </c>
      <c r="C1666" s="100"/>
      <c r="D1666" s="99"/>
      <c r="E1666" s="99"/>
      <c r="F1666" s="102">
        <f>SUM(F1667:F1672)</f>
        <v>0</v>
      </c>
    </row>
    <row r="1667">
      <c r="A1667" s="103" t="s">
        <v>34501</v>
      </c>
      <c r="B1667" s="103" t="s">
        <v>34073</v>
      </c>
      <c r="C1667" s="104" t="s">
        <v>79</v>
      </c>
      <c r="D1667" s="105">
        <v>12.0</v>
      </c>
      <c r="E1667" s="147"/>
      <c r="F1667" s="105" t="str">
        <f t="shared" ref="F1667:F1672" si="156">IF(E1667="","", ROUND(D1667*E1667,2))</f>
        <v/>
      </c>
    </row>
    <row r="1668">
      <c r="A1668" s="103" t="s">
        <v>34502</v>
      </c>
      <c r="B1668" s="103" t="s">
        <v>34061</v>
      </c>
      <c r="C1668" s="104" t="s">
        <v>79</v>
      </c>
      <c r="D1668" s="105">
        <v>24.0</v>
      </c>
      <c r="E1668" s="147"/>
      <c r="F1668" s="105" t="str">
        <f t="shared" si="156"/>
        <v/>
      </c>
    </row>
    <row r="1669">
      <c r="A1669" s="103" t="s">
        <v>34503</v>
      </c>
      <c r="B1669" s="103" t="s">
        <v>34063</v>
      </c>
      <c r="C1669" s="104" t="s">
        <v>79</v>
      </c>
      <c r="D1669" s="105">
        <v>12.0</v>
      </c>
      <c r="E1669" s="147"/>
      <c r="F1669" s="105" t="str">
        <f t="shared" si="156"/>
        <v/>
      </c>
    </row>
    <row r="1670">
      <c r="A1670" s="103" t="s">
        <v>34504</v>
      </c>
      <c r="B1670" s="103" t="s">
        <v>34065</v>
      </c>
      <c r="C1670" s="104" t="s">
        <v>79</v>
      </c>
      <c r="D1670" s="105">
        <v>12.0</v>
      </c>
      <c r="E1670" s="147"/>
      <c r="F1670" s="105" t="str">
        <f t="shared" si="156"/>
        <v/>
      </c>
    </row>
    <row r="1671">
      <c r="A1671" s="103" t="s">
        <v>34505</v>
      </c>
      <c r="B1671" s="103" t="s">
        <v>34067</v>
      </c>
      <c r="C1671" s="104" t="s">
        <v>79</v>
      </c>
      <c r="D1671" s="105">
        <v>12.0</v>
      </c>
      <c r="E1671" s="147"/>
      <c r="F1671" s="105" t="str">
        <f t="shared" si="156"/>
        <v/>
      </c>
    </row>
    <row r="1672">
      <c r="A1672" s="103" t="s">
        <v>34506</v>
      </c>
      <c r="B1672" s="103" t="s">
        <v>34069</v>
      </c>
      <c r="C1672" s="104" t="s">
        <v>79</v>
      </c>
      <c r="D1672" s="105">
        <v>12.0</v>
      </c>
      <c r="E1672" s="147"/>
      <c r="F1672" s="105" t="str">
        <f t="shared" si="156"/>
        <v/>
      </c>
    </row>
    <row r="1673">
      <c r="A1673" s="99" t="s">
        <v>34507</v>
      </c>
      <c r="B1673" s="99" t="s">
        <v>34080</v>
      </c>
      <c r="C1673" s="100"/>
      <c r="D1673" s="99"/>
      <c r="E1673" s="99"/>
      <c r="F1673" s="102">
        <f>SUM(F1674:F1676)</f>
        <v>0</v>
      </c>
    </row>
    <row r="1674">
      <c r="A1674" s="103" t="s">
        <v>34508</v>
      </c>
      <c r="B1674" s="103" t="s">
        <v>34082</v>
      </c>
      <c r="C1674" s="104" t="s">
        <v>79</v>
      </c>
      <c r="D1674" s="105">
        <v>45.0</v>
      </c>
      <c r="E1674" s="147"/>
      <c r="F1674" s="105" t="str">
        <f t="shared" ref="F1674:F1676" si="157">IF(E1674="","", ROUND(D1674*E1674,2))</f>
        <v/>
      </c>
    </row>
    <row r="1675">
      <c r="A1675" s="103" t="s">
        <v>34509</v>
      </c>
      <c r="B1675" s="103" t="s">
        <v>34084</v>
      </c>
      <c r="C1675" s="104" t="s">
        <v>79</v>
      </c>
      <c r="D1675" s="105">
        <v>45.0</v>
      </c>
      <c r="E1675" s="147"/>
      <c r="F1675" s="105" t="str">
        <f t="shared" si="157"/>
        <v/>
      </c>
    </row>
    <row r="1676">
      <c r="A1676" s="103" t="s">
        <v>34510</v>
      </c>
      <c r="B1676" s="103" t="s">
        <v>34086</v>
      </c>
      <c r="C1676" s="104" t="s">
        <v>79</v>
      </c>
      <c r="D1676" s="105">
        <v>45.0</v>
      </c>
      <c r="E1676" s="147"/>
      <c r="F1676" s="105" t="str">
        <f t="shared" si="157"/>
        <v/>
      </c>
    </row>
    <row r="1677">
      <c r="A1677" s="99" t="s">
        <v>34511</v>
      </c>
      <c r="B1677" s="99" t="s">
        <v>14095</v>
      </c>
      <c r="C1677" s="100"/>
      <c r="D1677" s="99"/>
      <c r="E1677" s="99"/>
      <c r="F1677" s="102">
        <f>SUM(F1678)</f>
        <v>0</v>
      </c>
    </row>
    <row r="1678">
      <c r="A1678" s="103" t="s">
        <v>34512</v>
      </c>
      <c r="B1678" s="103" t="s">
        <v>34089</v>
      </c>
      <c r="C1678" s="104" t="s">
        <v>159</v>
      </c>
      <c r="D1678" s="105">
        <v>123.77</v>
      </c>
      <c r="E1678" s="147"/>
      <c r="F1678" s="105" t="str">
        <f>IF(E1678="","", ROUND(D1678*E1678,2))</f>
        <v/>
      </c>
    </row>
    <row r="1679">
      <c r="A1679" s="99" t="s">
        <v>34513</v>
      </c>
      <c r="B1679" s="99" t="s">
        <v>34091</v>
      </c>
      <c r="C1679" s="100"/>
      <c r="D1679" s="99"/>
      <c r="E1679" s="99"/>
      <c r="F1679" s="102">
        <f>SUM(F1680:F1682)</f>
        <v>0</v>
      </c>
    </row>
    <row r="1680">
      <c r="A1680" s="103" t="s">
        <v>34514</v>
      </c>
      <c r="B1680" s="103" t="s">
        <v>34093</v>
      </c>
      <c r="C1680" s="104" t="s">
        <v>79</v>
      </c>
      <c r="D1680" s="105">
        <v>45.0</v>
      </c>
      <c r="E1680" s="147"/>
      <c r="F1680" s="105" t="str">
        <f t="shared" ref="F1680:F1682" si="158">IF(E1680="","", ROUND(D1680*E1680,2))</f>
        <v/>
      </c>
    </row>
    <row r="1681">
      <c r="A1681" s="103" t="s">
        <v>34515</v>
      </c>
      <c r="B1681" s="103" t="s">
        <v>34190</v>
      </c>
      <c r="C1681" s="104" t="s">
        <v>79</v>
      </c>
      <c r="D1681" s="105">
        <v>45.0</v>
      </c>
      <c r="E1681" s="147"/>
      <c r="F1681" s="105" t="str">
        <f t="shared" si="158"/>
        <v/>
      </c>
    </row>
    <row r="1682">
      <c r="A1682" s="103" t="s">
        <v>34516</v>
      </c>
      <c r="B1682" s="103" t="s">
        <v>34097</v>
      </c>
      <c r="C1682" s="104" t="s">
        <v>79</v>
      </c>
      <c r="D1682" s="105">
        <v>45.0</v>
      </c>
      <c r="E1682" s="147"/>
      <c r="F1682" s="105" t="str">
        <f t="shared" si="158"/>
        <v/>
      </c>
    </row>
    <row r="1683">
      <c r="A1683" s="99" t="s">
        <v>34517</v>
      </c>
      <c r="B1683" s="99" t="s">
        <v>34101</v>
      </c>
      <c r="C1683" s="100"/>
      <c r="D1683" s="99"/>
      <c r="E1683" s="99"/>
      <c r="F1683" s="102">
        <f>SUM(F1684)</f>
        <v>0</v>
      </c>
    </row>
    <row r="1684">
      <c r="A1684" s="103" t="s">
        <v>34518</v>
      </c>
      <c r="B1684" s="103" t="s">
        <v>27652</v>
      </c>
      <c r="C1684" s="104" t="s">
        <v>108</v>
      </c>
      <c r="D1684" s="105">
        <v>13.0</v>
      </c>
      <c r="E1684" s="147"/>
      <c r="F1684" s="105" t="str">
        <f>IF(E1684="","", ROUND(D1684*E1684,2))</f>
        <v/>
      </c>
    </row>
    <row r="1685">
      <c r="A1685" s="99" t="s">
        <v>34519</v>
      </c>
      <c r="B1685" s="99" t="s">
        <v>34520</v>
      </c>
      <c r="C1685" s="100"/>
      <c r="D1685" s="99"/>
      <c r="E1685" s="99"/>
      <c r="F1685" s="102">
        <f>F1686+F1732+F1773</f>
        <v>0</v>
      </c>
    </row>
    <row r="1686">
      <c r="A1686" s="99" t="s">
        <v>34521</v>
      </c>
      <c r="B1686" s="99" t="s">
        <v>34027</v>
      </c>
      <c r="C1686" s="100"/>
      <c r="D1686" s="99"/>
      <c r="E1686" s="99"/>
      <c r="F1686" s="102">
        <f>F1687+F1693+F1698+F1719+F1723+F1725+F1730</f>
        <v>0</v>
      </c>
    </row>
    <row r="1687">
      <c r="A1687" s="99" t="s">
        <v>34522</v>
      </c>
      <c r="B1687" s="99" t="s">
        <v>458</v>
      </c>
      <c r="C1687" s="100"/>
      <c r="D1687" s="99"/>
      <c r="E1687" s="99"/>
      <c r="F1687" s="102">
        <f>SUM(F1688:F1692)</f>
        <v>0</v>
      </c>
    </row>
    <row r="1688">
      <c r="A1688" s="103" t="s">
        <v>34523</v>
      </c>
      <c r="B1688" s="103" t="s">
        <v>34030</v>
      </c>
      <c r="C1688" s="104" t="s">
        <v>79</v>
      </c>
      <c r="D1688" s="105">
        <v>3082.0</v>
      </c>
      <c r="E1688" s="147"/>
      <c r="F1688" s="105" t="str">
        <f t="shared" ref="F1688:F1692" si="159">IF(E1688="","", ROUND(D1688*E1688,2))</f>
        <v/>
      </c>
    </row>
    <row r="1689">
      <c r="A1689" s="103" t="s">
        <v>34524</v>
      </c>
      <c r="B1689" s="103" t="s">
        <v>34032</v>
      </c>
      <c r="C1689" s="104" t="s">
        <v>79</v>
      </c>
      <c r="D1689" s="105">
        <v>3082.0</v>
      </c>
      <c r="E1689" s="147"/>
      <c r="F1689" s="105" t="str">
        <f t="shared" si="159"/>
        <v/>
      </c>
    </row>
    <row r="1690">
      <c r="A1690" s="103" t="s">
        <v>34525</v>
      </c>
      <c r="B1690" s="103" t="s">
        <v>25646</v>
      </c>
      <c r="C1690" s="104" t="s">
        <v>159</v>
      </c>
      <c r="D1690" s="105">
        <v>33570.79</v>
      </c>
      <c r="E1690" s="147"/>
      <c r="F1690" s="105" t="str">
        <f t="shared" si="159"/>
        <v/>
      </c>
    </row>
    <row r="1691">
      <c r="A1691" s="103" t="s">
        <v>34526</v>
      </c>
      <c r="B1691" s="103" t="s">
        <v>25648</v>
      </c>
      <c r="C1691" s="104" t="s">
        <v>159</v>
      </c>
      <c r="D1691" s="105">
        <v>33570.79</v>
      </c>
      <c r="E1691" s="147"/>
      <c r="F1691" s="105" t="str">
        <f t="shared" si="159"/>
        <v/>
      </c>
    </row>
    <row r="1692">
      <c r="A1692" s="103" t="s">
        <v>34527</v>
      </c>
      <c r="B1692" s="103" t="s">
        <v>25654</v>
      </c>
      <c r="C1692" s="104" t="s">
        <v>159</v>
      </c>
      <c r="D1692" s="105">
        <v>16785.4</v>
      </c>
      <c r="E1692" s="147"/>
      <c r="F1692" s="105" t="str">
        <f t="shared" si="159"/>
        <v/>
      </c>
    </row>
    <row r="1693">
      <c r="A1693" s="99" t="s">
        <v>34528</v>
      </c>
      <c r="B1693" s="99" t="s">
        <v>110</v>
      </c>
      <c r="C1693" s="100"/>
      <c r="D1693" s="99"/>
      <c r="E1693" s="99"/>
      <c r="F1693" s="102">
        <f>SUM(F1694:F1697)</f>
        <v>0</v>
      </c>
    </row>
    <row r="1694">
      <c r="A1694" s="103" t="s">
        <v>34529</v>
      </c>
      <c r="B1694" s="103" t="s">
        <v>34038</v>
      </c>
      <c r="C1694" s="104" t="s">
        <v>159</v>
      </c>
      <c r="D1694" s="105">
        <v>16785.4</v>
      </c>
      <c r="E1694" s="147"/>
      <c r="F1694" s="105" t="str">
        <f t="shared" ref="F1694:F1697" si="160">IF(E1694="","", ROUND(D1694*E1694,2))</f>
        <v/>
      </c>
    </row>
    <row r="1695">
      <c r="A1695" s="103" t="s">
        <v>34530</v>
      </c>
      <c r="B1695" s="103" t="s">
        <v>34040</v>
      </c>
      <c r="C1695" s="104" t="s">
        <v>159</v>
      </c>
      <c r="D1695" s="105">
        <v>16785.4</v>
      </c>
      <c r="E1695" s="147"/>
      <c r="F1695" s="105" t="str">
        <f t="shared" si="160"/>
        <v/>
      </c>
    </row>
    <row r="1696">
      <c r="A1696" s="103" t="s">
        <v>34531</v>
      </c>
      <c r="B1696" s="103" t="s">
        <v>34042</v>
      </c>
      <c r="C1696" s="104" t="s">
        <v>159</v>
      </c>
      <c r="D1696" s="105">
        <v>16785.4</v>
      </c>
      <c r="E1696" s="147"/>
      <c r="F1696" s="105" t="str">
        <f t="shared" si="160"/>
        <v/>
      </c>
    </row>
    <row r="1697">
      <c r="A1697" s="103" t="s">
        <v>34532</v>
      </c>
      <c r="B1697" s="103" t="s">
        <v>34044</v>
      </c>
      <c r="C1697" s="104" t="s">
        <v>159</v>
      </c>
      <c r="D1697" s="105">
        <v>16785.4</v>
      </c>
      <c r="E1697" s="147"/>
      <c r="F1697" s="105" t="str">
        <f t="shared" si="160"/>
        <v/>
      </c>
    </row>
    <row r="1698">
      <c r="A1698" s="99" t="s">
        <v>34533</v>
      </c>
      <c r="B1698" s="99" t="s">
        <v>32592</v>
      </c>
      <c r="C1698" s="100"/>
      <c r="D1698" s="99"/>
      <c r="E1698" s="99"/>
      <c r="F1698" s="102">
        <f>SUM(F1699:F1706)+F1712</f>
        <v>0</v>
      </c>
    </row>
    <row r="1699">
      <c r="A1699" s="103" t="s">
        <v>34534</v>
      </c>
      <c r="B1699" s="103" t="s">
        <v>34047</v>
      </c>
      <c r="C1699" s="104" t="s">
        <v>159</v>
      </c>
      <c r="D1699" s="105">
        <v>16785.4</v>
      </c>
      <c r="E1699" s="147"/>
      <c r="F1699" s="105" t="str">
        <f t="shared" ref="F1699:F1705" si="161">IF(E1699="","", ROUND(D1699*E1699,2))</f>
        <v/>
      </c>
    </row>
    <row r="1700">
      <c r="A1700" s="103" t="s">
        <v>34535</v>
      </c>
      <c r="B1700" s="103" t="s">
        <v>34049</v>
      </c>
      <c r="C1700" s="104" t="s">
        <v>159</v>
      </c>
      <c r="D1700" s="105">
        <v>16785.4</v>
      </c>
      <c r="E1700" s="147"/>
      <c r="F1700" s="105" t="str">
        <f t="shared" si="161"/>
        <v/>
      </c>
    </row>
    <row r="1701">
      <c r="A1701" s="103" t="s">
        <v>34536</v>
      </c>
      <c r="B1701" s="103" t="s">
        <v>34051</v>
      </c>
      <c r="C1701" s="104" t="s">
        <v>79</v>
      </c>
      <c r="D1701" s="105">
        <v>2344.0</v>
      </c>
      <c r="E1701" s="147"/>
      <c r="F1701" s="105" t="str">
        <f t="shared" si="161"/>
        <v/>
      </c>
    </row>
    <row r="1702">
      <c r="A1702" s="103" t="s">
        <v>34537</v>
      </c>
      <c r="B1702" s="103" t="s">
        <v>34053</v>
      </c>
      <c r="C1702" s="104" t="s">
        <v>79</v>
      </c>
      <c r="D1702" s="105">
        <v>384.0</v>
      </c>
      <c r="E1702" s="147"/>
      <c r="F1702" s="105" t="str">
        <f t="shared" si="161"/>
        <v/>
      </c>
    </row>
    <row r="1703">
      <c r="A1703" s="103" t="s">
        <v>34538</v>
      </c>
      <c r="B1703" s="103" t="s">
        <v>34055</v>
      </c>
      <c r="C1703" s="104" t="s">
        <v>79</v>
      </c>
      <c r="D1703" s="105">
        <v>251.0</v>
      </c>
      <c r="E1703" s="147"/>
      <c r="F1703" s="105" t="str">
        <f t="shared" si="161"/>
        <v/>
      </c>
    </row>
    <row r="1704">
      <c r="A1704" s="103" t="s">
        <v>34539</v>
      </c>
      <c r="B1704" s="103" t="s">
        <v>34057</v>
      </c>
      <c r="C1704" s="104" t="s">
        <v>79</v>
      </c>
      <c r="D1704" s="105">
        <v>100.0</v>
      </c>
      <c r="E1704" s="147"/>
      <c r="F1704" s="105" t="str">
        <f t="shared" si="161"/>
        <v/>
      </c>
    </row>
    <row r="1705">
      <c r="A1705" s="103" t="s">
        <v>34540</v>
      </c>
      <c r="B1705" s="103" t="s">
        <v>34275</v>
      </c>
      <c r="C1705" s="104" t="s">
        <v>79</v>
      </c>
      <c r="D1705" s="105">
        <v>50.0</v>
      </c>
      <c r="E1705" s="147"/>
      <c r="F1705" s="105" t="str">
        <f t="shared" si="161"/>
        <v/>
      </c>
    </row>
    <row r="1706">
      <c r="A1706" s="99" t="s">
        <v>34541</v>
      </c>
      <c r="B1706" s="99" t="s">
        <v>34059</v>
      </c>
      <c r="C1706" s="100"/>
      <c r="D1706" s="99"/>
      <c r="E1706" s="99"/>
      <c r="F1706" s="102">
        <f>SUM(F1707:F1711)</f>
        <v>0</v>
      </c>
    </row>
    <row r="1707">
      <c r="A1707" s="103" t="s">
        <v>34542</v>
      </c>
      <c r="B1707" s="103" t="s">
        <v>34061</v>
      </c>
      <c r="C1707" s="104" t="s">
        <v>79</v>
      </c>
      <c r="D1707" s="105">
        <v>2178.0</v>
      </c>
      <c r="E1707" s="147"/>
      <c r="F1707" s="105" t="str">
        <f t="shared" ref="F1707:F1711" si="162">IF(E1707="","", ROUND(D1707*E1707,2))</f>
        <v/>
      </c>
    </row>
    <row r="1708">
      <c r="A1708" s="103" t="s">
        <v>34543</v>
      </c>
      <c r="B1708" s="103" t="s">
        <v>34063</v>
      </c>
      <c r="C1708" s="104" t="s">
        <v>79</v>
      </c>
      <c r="D1708" s="105">
        <v>1089.0</v>
      </c>
      <c r="E1708" s="147"/>
      <c r="F1708" s="105" t="str">
        <f t="shared" si="162"/>
        <v/>
      </c>
    </row>
    <row r="1709">
      <c r="A1709" s="103" t="s">
        <v>34544</v>
      </c>
      <c r="B1709" s="103" t="s">
        <v>34065</v>
      </c>
      <c r="C1709" s="104" t="s">
        <v>79</v>
      </c>
      <c r="D1709" s="105">
        <v>1089.0</v>
      </c>
      <c r="E1709" s="147"/>
      <c r="F1709" s="105" t="str">
        <f t="shared" si="162"/>
        <v/>
      </c>
    </row>
    <row r="1710">
      <c r="A1710" s="103" t="s">
        <v>34545</v>
      </c>
      <c r="B1710" s="103" t="s">
        <v>34067</v>
      </c>
      <c r="C1710" s="104" t="s">
        <v>79</v>
      </c>
      <c r="D1710" s="105">
        <v>1089.0</v>
      </c>
      <c r="E1710" s="147"/>
      <c r="F1710" s="105" t="str">
        <f t="shared" si="162"/>
        <v/>
      </c>
    </row>
    <row r="1711">
      <c r="A1711" s="103" t="s">
        <v>34546</v>
      </c>
      <c r="B1711" s="103" t="s">
        <v>34069</v>
      </c>
      <c r="C1711" s="104" t="s">
        <v>79</v>
      </c>
      <c r="D1711" s="105">
        <v>1089.0</v>
      </c>
      <c r="E1711" s="147"/>
      <c r="F1711" s="105" t="str">
        <f t="shared" si="162"/>
        <v/>
      </c>
    </row>
    <row r="1712">
      <c r="A1712" s="99" t="s">
        <v>34547</v>
      </c>
      <c r="B1712" s="99" t="s">
        <v>34071</v>
      </c>
      <c r="C1712" s="100"/>
      <c r="D1712" s="99"/>
      <c r="E1712" s="99"/>
      <c r="F1712" s="102">
        <f>SUM(F1713:F1718)</f>
        <v>0</v>
      </c>
    </row>
    <row r="1713">
      <c r="A1713" s="103" t="s">
        <v>34548</v>
      </c>
      <c r="B1713" s="103" t="s">
        <v>34073</v>
      </c>
      <c r="C1713" s="104" t="s">
        <v>79</v>
      </c>
      <c r="D1713" s="105">
        <v>1993.0</v>
      </c>
      <c r="E1713" s="147"/>
      <c r="F1713" s="105" t="str">
        <f t="shared" ref="F1713:F1718" si="163">IF(E1713="","", ROUND(D1713*E1713,2))</f>
        <v/>
      </c>
    </row>
    <row r="1714">
      <c r="A1714" s="103" t="s">
        <v>34549</v>
      </c>
      <c r="B1714" s="103" t="s">
        <v>34061</v>
      </c>
      <c r="C1714" s="104" t="s">
        <v>79</v>
      </c>
      <c r="D1714" s="105">
        <v>3986.0</v>
      </c>
      <c r="E1714" s="147"/>
      <c r="F1714" s="105" t="str">
        <f t="shared" si="163"/>
        <v/>
      </c>
    </row>
    <row r="1715">
      <c r="A1715" s="103" t="s">
        <v>34550</v>
      </c>
      <c r="B1715" s="103" t="s">
        <v>34063</v>
      </c>
      <c r="C1715" s="104" t="s">
        <v>79</v>
      </c>
      <c r="D1715" s="105">
        <v>1993.0</v>
      </c>
      <c r="E1715" s="147"/>
      <c r="F1715" s="105" t="str">
        <f t="shared" si="163"/>
        <v/>
      </c>
    </row>
    <row r="1716">
      <c r="A1716" s="103" t="s">
        <v>34551</v>
      </c>
      <c r="B1716" s="103" t="s">
        <v>34065</v>
      </c>
      <c r="C1716" s="104" t="s">
        <v>79</v>
      </c>
      <c r="D1716" s="105">
        <v>1993.0</v>
      </c>
      <c r="E1716" s="147"/>
      <c r="F1716" s="105" t="str">
        <f t="shared" si="163"/>
        <v/>
      </c>
    </row>
    <row r="1717">
      <c r="A1717" s="103" t="s">
        <v>34552</v>
      </c>
      <c r="B1717" s="103" t="s">
        <v>34067</v>
      </c>
      <c r="C1717" s="104" t="s">
        <v>79</v>
      </c>
      <c r="D1717" s="105">
        <v>1993.0</v>
      </c>
      <c r="E1717" s="147"/>
      <c r="F1717" s="105" t="str">
        <f t="shared" si="163"/>
        <v/>
      </c>
    </row>
    <row r="1718">
      <c r="A1718" s="103" t="s">
        <v>34553</v>
      </c>
      <c r="B1718" s="103" t="s">
        <v>34069</v>
      </c>
      <c r="C1718" s="104" t="s">
        <v>79</v>
      </c>
      <c r="D1718" s="105">
        <v>1993.0</v>
      </c>
      <c r="E1718" s="147"/>
      <c r="F1718" s="105" t="str">
        <f t="shared" si="163"/>
        <v/>
      </c>
    </row>
    <row r="1719">
      <c r="A1719" s="99" t="s">
        <v>34554</v>
      </c>
      <c r="B1719" s="99" t="s">
        <v>34080</v>
      </c>
      <c r="C1719" s="100"/>
      <c r="D1719" s="99"/>
      <c r="E1719" s="99"/>
      <c r="F1719" s="102">
        <f>SUM(F1720:F1722)</f>
        <v>0</v>
      </c>
    </row>
    <row r="1720">
      <c r="A1720" s="103" t="s">
        <v>34555</v>
      </c>
      <c r="B1720" s="103" t="s">
        <v>34082</v>
      </c>
      <c r="C1720" s="104" t="s">
        <v>79</v>
      </c>
      <c r="D1720" s="105">
        <v>3082.0</v>
      </c>
      <c r="E1720" s="147"/>
      <c r="F1720" s="105" t="str">
        <f t="shared" ref="F1720:F1722" si="164">IF(E1720="","", ROUND(D1720*E1720,2))</f>
        <v/>
      </c>
    </row>
    <row r="1721">
      <c r="A1721" s="103" t="s">
        <v>34556</v>
      </c>
      <c r="B1721" s="103" t="s">
        <v>34084</v>
      </c>
      <c r="C1721" s="104" t="s">
        <v>79</v>
      </c>
      <c r="D1721" s="105">
        <v>3082.0</v>
      </c>
      <c r="E1721" s="147"/>
      <c r="F1721" s="105" t="str">
        <f t="shared" si="164"/>
        <v/>
      </c>
    </row>
    <row r="1722">
      <c r="A1722" s="103" t="s">
        <v>34557</v>
      </c>
      <c r="B1722" s="103" t="s">
        <v>34086</v>
      </c>
      <c r="C1722" s="104" t="s">
        <v>79</v>
      </c>
      <c r="D1722" s="105">
        <v>3082.0</v>
      </c>
      <c r="E1722" s="147"/>
      <c r="F1722" s="105" t="str">
        <f t="shared" si="164"/>
        <v/>
      </c>
    </row>
    <row r="1723">
      <c r="A1723" s="99" t="s">
        <v>34558</v>
      </c>
      <c r="B1723" s="99" t="s">
        <v>14095</v>
      </c>
      <c r="C1723" s="100"/>
      <c r="D1723" s="99"/>
      <c r="E1723" s="99"/>
      <c r="F1723" s="102">
        <f>SUM(F1724)</f>
        <v>0</v>
      </c>
    </row>
    <row r="1724">
      <c r="A1724" s="103" t="s">
        <v>34559</v>
      </c>
      <c r="B1724" s="103" t="s">
        <v>34089</v>
      </c>
      <c r="C1724" s="104" t="s">
        <v>159</v>
      </c>
      <c r="D1724" s="105">
        <v>16785.4</v>
      </c>
      <c r="E1724" s="147"/>
      <c r="F1724" s="105" t="str">
        <f>IF(E1724="","", ROUND(D1724*E1724,2))</f>
        <v/>
      </c>
    </row>
    <row r="1725">
      <c r="A1725" s="99" t="s">
        <v>34560</v>
      </c>
      <c r="B1725" s="99" t="s">
        <v>34091</v>
      </c>
      <c r="C1725" s="100"/>
      <c r="D1725" s="99"/>
      <c r="E1725" s="99"/>
      <c r="F1725" s="102">
        <f>SUM(F1726:F1729)</f>
        <v>0</v>
      </c>
    </row>
    <row r="1726">
      <c r="A1726" s="103" t="s">
        <v>34561</v>
      </c>
      <c r="B1726" s="103" t="s">
        <v>34093</v>
      </c>
      <c r="C1726" s="104" t="s">
        <v>79</v>
      </c>
      <c r="D1726" s="105">
        <v>3082.0</v>
      </c>
      <c r="E1726" s="147"/>
      <c r="F1726" s="105" t="str">
        <f t="shared" ref="F1726:F1729" si="165">IF(E1726="","", ROUND(D1726*E1726,2))</f>
        <v/>
      </c>
    </row>
    <row r="1727">
      <c r="A1727" s="103" t="s">
        <v>34562</v>
      </c>
      <c r="B1727" s="103" t="s">
        <v>34190</v>
      </c>
      <c r="C1727" s="104" t="s">
        <v>79</v>
      </c>
      <c r="D1727" s="105">
        <v>3082.0</v>
      </c>
      <c r="E1727" s="147"/>
      <c r="F1727" s="105" t="str">
        <f t="shared" si="165"/>
        <v/>
      </c>
    </row>
    <row r="1728">
      <c r="A1728" s="103" t="s">
        <v>34563</v>
      </c>
      <c r="B1728" s="103" t="s">
        <v>34097</v>
      </c>
      <c r="C1728" s="104" t="s">
        <v>79</v>
      </c>
      <c r="D1728" s="105">
        <v>3082.0</v>
      </c>
      <c r="E1728" s="147"/>
      <c r="F1728" s="105" t="str">
        <f t="shared" si="165"/>
        <v/>
      </c>
    </row>
    <row r="1729">
      <c r="A1729" s="103" t="s">
        <v>34564</v>
      </c>
      <c r="B1729" s="103" t="s">
        <v>34099</v>
      </c>
      <c r="C1729" s="104" t="s">
        <v>86</v>
      </c>
      <c r="D1729" s="105">
        <v>1.0</v>
      </c>
      <c r="E1729" s="147"/>
      <c r="F1729" s="105" t="str">
        <f t="shared" si="165"/>
        <v/>
      </c>
    </row>
    <row r="1730">
      <c r="A1730" s="99" t="s">
        <v>34565</v>
      </c>
      <c r="B1730" s="99" t="s">
        <v>34101</v>
      </c>
      <c r="C1730" s="100"/>
      <c r="D1730" s="99"/>
      <c r="E1730" s="99"/>
      <c r="F1730" s="102">
        <f>SUM(F1731)</f>
        <v>0</v>
      </c>
    </row>
    <row r="1731">
      <c r="A1731" s="103" t="s">
        <v>34566</v>
      </c>
      <c r="B1731" s="103" t="s">
        <v>27652</v>
      </c>
      <c r="C1731" s="104" t="s">
        <v>108</v>
      </c>
      <c r="D1731" s="105">
        <v>136.0</v>
      </c>
      <c r="E1731" s="147"/>
      <c r="F1731" s="105" t="str">
        <f>IF(E1731="","", ROUND(D1731*E1731,2))</f>
        <v/>
      </c>
    </row>
    <row r="1732">
      <c r="A1732" s="99" t="s">
        <v>34567</v>
      </c>
      <c r="B1732" s="99" t="s">
        <v>34197</v>
      </c>
      <c r="C1732" s="100"/>
      <c r="D1732" s="99"/>
      <c r="E1732" s="99"/>
      <c r="F1732" s="102">
        <f>F1733+F1739+F1744+F1761+F1765+F1767+F1771</f>
        <v>0</v>
      </c>
    </row>
    <row r="1733">
      <c r="A1733" s="99" t="s">
        <v>34568</v>
      </c>
      <c r="B1733" s="99" t="s">
        <v>458</v>
      </c>
      <c r="C1733" s="100"/>
      <c r="D1733" s="99"/>
      <c r="E1733" s="99"/>
      <c r="F1733" s="102">
        <f>SUM(F1734:F1738)</f>
        <v>0</v>
      </c>
    </row>
    <row r="1734">
      <c r="A1734" s="103" t="s">
        <v>34569</v>
      </c>
      <c r="B1734" s="103" t="s">
        <v>34030</v>
      </c>
      <c r="C1734" s="104" t="s">
        <v>79</v>
      </c>
      <c r="D1734" s="105">
        <v>47.0</v>
      </c>
      <c r="E1734" s="147"/>
      <c r="F1734" s="105" t="str">
        <f t="shared" ref="F1734:F1738" si="166">IF(E1734="","", ROUND(D1734*E1734,2))</f>
        <v/>
      </c>
    </row>
    <row r="1735">
      <c r="A1735" s="103" t="s">
        <v>34570</v>
      </c>
      <c r="B1735" s="103" t="s">
        <v>34032</v>
      </c>
      <c r="C1735" s="104" t="s">
        <v>79</v>
      </c>
      <c r="D1735" s="105">
        <v>47.0</v>
      </c>
      <c r="E1735" s="147"/>
      <c r="F1735" s="105" t="str">
        <f t="shared" si="166"/>
        <v/>
      </c>
    </row>
    <row r="1736">
      <c r="A1736" s="103" t="s">
        <v>34571</v>
      </c>
      <c r="B1736" s="103" t="s">
        <v>25646</v>
      </c>
      <c r="C1736" s="104" t="s">
        <v>159</v>
      </c>
      <c r="D1736" s="105">
        <v>299.91</v>
      </c>
      <c r="E1736" s="147"/>
      <c r="F1736" s="105" t="str">
        <f t="shared" si="166"/>
        <v/>
      </c>
    </row>
    <row r="1737">
      <c r="A1737" s="103" t="s">
        <v>34572</v>
      </c>
      <c r="B1737" s="103" t="s">
        <v>25648</v>
      </c>
      <c r="C1737" s="104" t="s">
        <v>159</v>
      </c>
      <c r="D1737" s="105">
        <v>299.91</v>
      </c>
      <c r="E1737" s="147"/>
      <c r="F1737" s="105" t="str">
        <f t="shared" si="166"/>
        <v/>
      </c>
    </row>
    <row r="1738">
      <c r="A1738" s="103" t="s">
        <v>34573</v>
      </c>
      <c r="B1738" s="103" t="s">
        <v>25654</v>
      </c>
      <c r="C1738" s="104" t="s">
        <v>159</v>
      </c>
      <c r="D1738" s="105">
        <v>149.96</v>
      </c>
      <c r="E1738" s="147"/>
      <c r="F1738" s="105" t="str">
        <f t="shared" si="166"/>
        <v/>
      </c>
    </row>
    <row r="1739">
      <c r="A1739" s="99" t="s">
        <v>34574</v>
      </c>
      <c r="B1739" s="99" t="s">
        <v>110</v>
      </c>
      <c r="C1739" s="100"/>
      <c r="D1739" s="99"/>
      <c r="E1739" s="99"/>
      <c r="F1739" s="102">
        <f>SUM(F1740:F1743)</f>
        <v>0</v>
      </c>
    </row>
    <row r="1740">
      <c r="A1740" s="103" t="s">
        <v>34575</v>
      </c>
      <c r="B1740" s="103" t="s">
        <v>34038</v>
      </c>
      <c r="C1740" s="104" t="s">
        <v>159</v>
      </c>
      <c r="D1740" s="105">
        <v>149.96</v>
      </c>
      <c r="E1740" s="147"/>
      <c r="F1740" s="105" t="str">
        <f t="shared" ref="F1740:F1743" si="167">IF(E1740="","", ROUND(D1740*E1740,2))</f>
        <v/>
      </c>
    </row>
    <row r="1741">
      <c r="A1741" s="103" t="s">
        <v>34576</v>
      </c>
      <c r="B1741" s="103" t="s">
        <v>34040</v>
      </c>
      <c r="C1741" s="104" t="s">
        <v>159</v>
      </c>
      <c r="D1741" s="105">
        <v>149.96</v>
      </c>
      <c r="E1741" s="147"/>
      <c r="F1741" s="105" t="str">
        <f t="shared" si="167"/>
        <v/>
      </c>
    </row>
    <row r="1742">
      <c r="A1742" s="103" t="s">
        <v>34577</v>
      </c>
      <c r="B1742" s="103" t="s">
        <v>34042</v>
      </c>
      <c r="C1742" s="104" t="s">
        <v>159</v>
      </c>
      <c r="D1742" s="105">
        <v>149.96</v>
      </c>
      <c r="E1742" s="147"/>
      <c r="F1742" s="105" t="str">
        <f t="shared" si="167"/>
        <v/>
      </c>
    </row>
    <row r="1743">
      <c r="A1743" s="103" t="s">
        <v>34578</v>
      </c>
      <c r="B1743" s="103" t="s">
        <v>34044</v>
      </c>
      <c r="C1743" s="104" t="s">
        <v>159</v>
      </c>
      <c r="D1743" s="105">
        <v>149.96</v>
      </c>
      <c r="E1743" s="147"/>
      <c r="F1743" s="105" t="str">
        <f t="shared" si="167"/>
        <v/>
      </c>
    </row>
    <row r="1744">
      <c r="A1744" s="99" t="s">
        <v>34579</v>
      </c>
      <c r="B1744" s="99" t="s">
        <v>32592</v>
      </c>
      <c r="C1744" s="100"/>
      <c r="D1744" s="99"/>
      <c r="E1744" s="99"/>
      <c r="F1744" s="102">
        <f>SUM(F1745:F1748)+F1754</f>
        <v>0</v>
      </c>
    </row>
    <row r="1745">
      <c r="A1745" s="103" t="s">
        <v>34580</v>
      </c>
      <c r="B1745" s="103" t="s">
        <v>34047</v>
      </c>
      <c r="C1745" s="104" t="s">
        <v>159</v>
      </c>
      <c r="D1745" s="105">
        <v>149.96</v>
      </c>
      <c r="E1745" s="147"/>
      <c r="F1745" s="105" t="str">
        <f t="shared" ref="F1745:F1747" si="168">IF(E1745="","", ROUND(D1745*E1745,2))</f>
        <v/>
      </c>
    </row>
    <row r="1746">
      <c r="A1746" s="103" t="s">
        <v>34581</v>
      </c>
      <c r="B1746" s="103" t="s">
        <v>34049</v>
      </c>
      <c r="C1746" s="104" t="s">
        <v>159</v>
      </c>
      <c r="D1746" s="105">
        <v>149.96</v>
      </c>
      <c r="E1746" s="147"/>
      <c r="F1746" s="105" t="str">
        <f t="shared" si="168"/>
        <v/>
      </c>
    </row>
    <row r="1747">
      <c r="A1747" s="103" t="s">
        <v>34582</v>
      </c>
      <c r="B1747" s="103" t="s">
        <v>34053</v>
      </c>
      <c r="C1747" s="104" t="s">
        <v>79</v>
      </c>
      <c r="D1747" s="105">
        <v>47.0</v>
      </c>
      <c r="E1747" s="147"/>
      <c r="F1747" s="105" t="str">
        <f t="shared" si="168"/>
        <v/>
      </c>
    </row>
    <row r="1748">
      <c r="A1748" s="99" t="s">
        <v>34583</v>
      </c>
      <c r="B1748" s="99" t="s">
        <v>34059</v>
      </c>
      <c r="C1748" s="100"/>
      <c r="D1748" s="99"/>
      <c r="E1748" s="99"/>
      <c r="F1748" s="102">
        <f>SUM(F1749:F1753)</f>
        <v>0</v>
      </c>
    </row>
    <row r="1749">
      <c r="A1749" s="103" t="s">
        <v>34584</v>
      </c>
      <c r="B1749" s="103" t="s">
        <v>34061</v>
      </c>
      <c r="C1749" s="104" t="s">
        <v>79</v>
      </c>
      <c r="D1749" s="105">
        <v>28.0</v>
      </c>
      <c r="E1749" s="147"/>
      <c r="F1749" s="105" t="str">
        <f t="shared" ref="F1749:F1753" si="169">IF(E1749="","", ROUND(D1749*E1749,2))</f>
        <v/>
      </c>
    </row>
    <row r="1750">
      <c r="A1750" s="103" t="s">
        <v>34585</v>
      </c>
      <c r="B1750" s="103" t="s">
        <v>34063</v>
      </c>
      <c r="C1750" s="104" t="s">
        <v>79</v>
      </c>
      <c r="D1750" s="105">
        <v>14.0</v>
      </c>
      <c r="E1750" s="147"/>
      <c r="F1750" s="105" t="str">
        <f t="shared" si="169"/>
        <v/>
      </c>
    </row>
    <row r="1751">
      <c r="A1751" s="103" t="s">
        <v>34586</v>
      </c>
      <c r="B1751" s="103" t="s">
        <v>34065</v>
      </c>
      <c r="C1751" s="104" t="s">
        <v>79</v>
      </c>
      <c r="D1751" s="105">
        <v>14.0</v>
      </c>
      <c r="E1751" s="147"/>
      <c r="F1751" s="105" t="str">
        <f t="shared" si="169"/>
        <v/>
      </c>
    </row>
    <row r="1752">
      <c r="A1752" s="103" t="s">
        <v>34587</v>
      </c>
      <c r="B1752" s="103" t="s">
        <v>34067</v>
      </c>
      <c r="C1752" s="104" t="s">
        <v>79</v>
      </c>
      <c r="D1752" s="105">
        <v>14.0</v>
      </c>
      <c r="E1752" s="147"/>
      <c r="F1752" s="105" t="str">
        <f t="shared" si="169"/>
        <v/>
      </c>
    </row>
    <row r="1753">
      <c r="A1753" s="103" t="s">
        <v>34588</v>
      </c>
      <c r="B1753" s="103" t="s">
        <v>34069</v>
      </c>
      <c r="C1753" s="104" t="s">
        <v>79</v>
      </c>
      <c r="D1753" s="105">
        <v>14.0</v>
      </c>
      <c r="E1753" s="147"/>
      <c r="F1753" s="105" t="str">
        <f t="shared" si="169"/>
        <v/>
      </c>
    </row>
    <row r="1754">
      <c r="A1754" s="99" t="s">
        <v>34589</v>
      </c>
      <c r="B1754" s="99" t="s">
        <v>34071</v>
      </c>
      <c r="C1754" s="100"/>
      <c r="D1754" s="99"/>
      <c r="E1754" s="99"/>
      <c r="F1754" s="102">
        <f>SUM(F1755:F1760)</f>
        <v>0</v>
      </c>
    </row>
    <row r="1755">
      <c r="A1755" s="103" t="s">
        <v>34590</v>
      </c>
      <c r="B1755" s="103" t="s">
        <v>34073</v>
      </c>
      <c r="C1755" s="104" t="s">
        <v>79</v>
      </c>
      <c r="D1755" s="105">
        <v>33.0</v>
      </c>
      <c r="E1755" s="147"/>
      <c r="F1755" s="105" t="str">
        <f t="shared" ref="F1755:F1760" si="170">IF(E1755="","", ROUND(D1755*E1755,2))</f>
        <v/>
      </c>
    </row>
    <row r="1756">
      <c r="A1756" s="103" t="s">
        <v>34591</v>
      </c>
      <c r="B1756" s="103" t="s">
        <v>34061</v>
      </c>
      <c r="C1756" s="104" t="s">
        <v>79</v>
      </c>
      <c r="D1756" s="105">
        <v>66.0</v>
      </c>
      <c r="E1756" s="147"/>
      <c r="F1756" s="105" t="str">
        <f t="shared" si="170"/>
        <v/>
      </c>
    </row>
    <row r="1757">
      <c r="A1757" s="103" t="s">
        <v>34592</v>
      </c>
      <c r="B1757" s="103" t="s">
        <v>34063</v>
      </c>
      <c r="C1757" s="104" t="s">
        <v>79</v>
      </c>
      <c r="D1757" s="105">
        <v>33.0</v>
      </c>
      <c r="E1757" s="147"/>
      <c r="F1757" s="105" t="str">
        <f t="shared" si="170"/>
        <v/>
      </c>
    </row>
    <row r="1758">
      <c r="A1758" s="103" t="s">
        <v>34593</v>
      </c>
      <c r="B1758" s="103" t="s">
        <v>34065</v>
      </c>
      <c r="C1758" s="104" t="s">
        <v>79</v>
      </c>
      <c r="D1758" s="105">
        <v>33.0</v>
      </c>
      <c r="E1758" s="147"/>
      <c r="F1758" s="105" t="str">
        <f t="shared" si="170"/>
        <v/>
      </c>
    </row>
    <row r="1759">
      <c r="A1759" s="103" t="s">
        <v>34594</v>
      </c>
      <c r="B1759" s="103" t="s">
        <v>34067</v>
      </c>
      <c r="C1759" s="104" t="s">
        <v>79</v>
      </c>
      <c r="D1759" s="105">
        <v>33.0</v>
      </c>
      <c r="E1759" s="147"/>
      <c r="F1759" s="105" t="str">
        <f t="shared" si="170"/>
        <v/>
      </c>
    </row>
    <row r="1760">
      <c r="A1760" s="103" t="s">
        <v>34595</v>
      </c>
      <c r="B1760" s="103" t="s">
        <v>34069</v>
      </c>
      <c r="C1760" s="104" t="s">
        <v>79</v>
      </c>
      <c r="D1760" s="105">
        <v>33.0</v>
      </c>
      <c r="E1760" s="147"/>
      <c r="F1760" s="105" t="str">
        <f t="shared" si="170"/>
        <v/>
      </c>
    </row>
    <row r="1761">
      <c r="A1761" s="99" t="s">
        <v>34596</v>
      </c>
      <c r="B1761" s="99" t="s">
        <v>34080</v>
      </c>
      <c r="C1761" s="100"/>
      <c r="D1761" s="99"/>
      <c r="E1761" s="99"/>
      <c r="F1761" s="102">
        <f>SUM(F1762:F1764)</f>
        <v>0</v>
      </c>
    </row>
    <row r="1762">
      <c r="A1762" s="103" t="s">
        <v>34597</v>
      </c>
      <c r="B1762" s="103" t="s">
        <v>34082</v>
      </c>
      <c r="C1762" s="104" t="s">
        <v>79</v>
      </c>
      <c r="D1762" s="105">
        <v>47.0</v>
      </c>
      <c r="E1762" s="147"/>
      <c r="F1762" s="105" t="str">
        <f t="shared" ref="F1762:F1764" si="171">IF(E1762="","", ROUND(D1762*E1762,2))</f>
        <v/>
      </c>
    </row>
    <row r="1763">
      <c r="A1763" s="103" t="s">
        <v>34598</v>
      </c>
      <c r="B1763" s="103" t="s">
        <v>34084</v>
      </c>
      <c r="C1763" s="104" t="s">
        <v>79</v>
      </c>
      <c r="D1763" s="105">
        <v>47.0</v>
      </c>
      <c r="E1763" s="147"/>
      <c r="F1763" s="105" t="str">
        <f t="shared" si="171"/>
        <v/>
      </c>
    </row>
    <row r="1764">
      <c r="A1764" s="103" t="s">
        <v>34599</v>
      </c>
      <c r="B1764" s="103" t="s">
        <v>34086</v>
      </c>
      <c r="C1764" s="104" t="s">
        <v>79</v>
      </c>
      <c r="D1764" s="105">
        <v>47.0</v>
      </c>
      <c r="E1764" s="147"/>
      <c r="F1764" s="105" t="str">
        <f t="shared" si="171"/>
        <v/>
      </c>
    </row>
    <row r="1765">
      <c r="A1765" s="99" t="s">
        <v>34600</v>
      </c>
      <c r="B1765" s="99" t="s">
        <v>14095</v>
      </c>
      <c r="C1765" s="100"/>
      <c r="D1765" s="99"/>
      <c r="E1765" s="99"/>
      <c r="F1765" s="102">
        <f>SUM(F1766)</f>
        <v>0</v>
      </c>
    </row>
    <row r="1766">
      <c r="A1766" s="103" t="s">
        <v>34601</v>
      </c>
      <c r="B1766" s="103" t="s">
        <v>34089</v>
      </c>
      <c r="C1766" s="104" t="s">
        <v>159</v>
      </c>
      <c r="D1766" s="105">
        <v>149.96</v>
      </c>
      <c r="E1766" s="147"/>
      <c r="F1766" s="105" t="str">
        <f>IF(E1766="","", ROUND(D1766*E1766,2))</f>
        <v/>
      </c>
    </row>
    <row r="1767">
      <c r="A1767" s="99" t="s">
        <v>34602</v>
      </c>
      <c r="B1767" s="99" t="s">
        <v>34091</v>
      </c>
      <c r="C1767" s="100"/>
      <c r="D1767" s="99"/>
      <c r="E1767" s="99"/>
      <c r="F1767" s="102">
        <f>SUM(F1768:F1770)</f>
        <v>0</v>
      </c>
    </row>
    <row r="1768">
      <c r="A1768" s="103" t="s">
        <v>34603</v>
      </c>
      <c r="B1768" s="103" t="s">
        <v>34093</v>
      </c>
      <c r="C1768" s="104" t="s">
        <v>79</v>
      </c>
      <c r="D1768" s="105">
        <v>47.0</v>
      </c>
      <c r="E1768" s="147"/>
      <c r="F1768" s="105" t="str">
        <f t="shared" ref="F1768:F1770" si="172">IF(E1768="","", ROUND(D1768*E1768,2))</f>
        <v/>
      </c>
    </row>
    <row r="1769">
      <c r="A1769" s="103" t="s">
        <v>34604</v>
      </c>
      <c r="B1769" s="103" t="s">
        <v>34095</v>
      </c>
      <c r="C1769" s="104" t="s">
        <v>79</v>
      </c>
      <c r="D1769" s="105">
        <v>47.0</v>
      </c>
      <c r="E1769" s="147"/>
      <c r="F1769" s="105" t="str">
        <f t="shared" si="172"/>
        <v/>
      </c>
    </row>
    <row r="1770">
      <c r="A1770" s="103" t="s">
        <v>34605</v>
      </c>
      <c r="B1770" s="103" t="s">
        <v>34097</v>
      </c>
      <c r="C1770" s="104" t="s">
        <v>79</v>
      </c>
      <c r="D1770" s="105">
        <v>47.0</v>
      </c>
      <c r="E1770" s="147"/>
      <c r="F1770" s="105" t="str">
        <f t="shared" si="172"/>
        <v/>
      </c>
    </row>
    <row r="1771">
      <c r="A1771" s="99" t="s">
        <v>34606</v>
      </c>
      <c r="B1771" s="99" t="s">
        <v>34101</v>
      </c>
      <c r="C1771" s="100"/>
      <c r="D1771" s="99"/>
      <c r="E1771" s="99"/>
      <c r="F1771" s="102">
        <f>SUM(F1772)</f>
        <v>0</v>
      </c>
    </row>
    <row r="1772">
      <c r="A1772" s="103" t="s">
        <v>34607</v>
      </c>
      <c r="B1772" s="103" t="s">
        <v>27652</v>
      </c>
      <c r="C1772" s="104" t="s">
        <v>108</v>
      </c>
      <c r="D1772" s="105">
        <v>1.0</v>
      </c>
      <c r="E1772" s="147"/>
      <c r="F1772" s="105" t="str">
        <f>IF(E1772="","", ROUND(D1772*E1772,2))</f>
        <v/>
      </c>
    </row>
    <row r="1773">
      <c r="A1773" s="99" t="s">
        <v>34608</v>
      </c>
      <c r="B1773" s="99" t="s">
        <v>34104</v>
      </c>
      <c r="C1773" s="100"/>
      <c r="D1773" s="99"/>
      <c r="E1773" s="99"/>
      <c r="F1773" s="102">
        <f>F1774+F1777+F1781+F1786+F1790</f>
        <v>0</v>
      </c>
    </row>
    <row r="1774">
      <c r="A1774" s="99" t="s">
        <v>34609</v>
      </c>
      <c r="B1774" s="99" t="s">
        <v>458</v>
      </c>
      <c r="C1774" s="100"/>
      <c r="D1774" s="99"/>
      <c r="E1774" s="99"/>
      <c r="F1774" s="102">
        <f>SUM(F1775:F1776)</f>
        <v>0</v>
      </c>
    </row>
    <row r="1775">
      <c r="A1775" s="103" t="s">
        <v>34610</v>
      </c>
      <c r="B1775" s="103" t="s">
        <v>34030</v>
      </c>
      <c r="C1775" s="104" t="s">
        <v>79</v>
      </c>
      <c r="D1775" s="105">
        <v>244.0</v>
      </c>
      <c r="E1775" s="147"/>
      <c r="F1775" s="105" t="str">
        <f t="shared" ref="F1775:F1776" si="173">IF(E1775="","", ROUND(D1775*E1775,2))</f>
        <v/>
      </c>
    </row>
    <row r="1776">
      <c r="A1776" s="103" t="s">
        <v>34611</v>
      </c>
      <c r="B1776" s="103" t="s">
        <v>34032</v>
      </c>
      <c r="C1776" s="104" t="s">
        <v>79</v>
      </c>
      <c r="D1776" s="105">
        <v>244.0</v>
      </c>
      <c r="E1776" s="147"/>
      <c r="F1776" s="105" t="str">
        <f t="shared" si="173"/>
        <v/>
      </c>
    </row>
    <row r="1777">
      <c r="A1777" s="99" t="s">
        <v>34612</v>
      </c>
      <c r="B1777" s="99" t="s">
        <v>32592</v>
      </c>
      <c r="C1777" s="100"/>
      <c r="D1777" s="99"/>
      <c r="E1777" s="99"/>
      <c r="F1777" s="102">
        <f>SUM(F1778:F1780)</f>
        <v>0</v>
      </c>
    </row>
    <row r="1778">
      <c r="A1778" s="103" t="s">
        <v>34613</v>
      </c>
      <c r="B1778" s="103" t="s">
        <v>34063</v>
      </c>
      <c r="C1778" s="104" t="s">
        <v>79</v>
      </c>
      <c r="D1778" s="105">
        <v>244.0</v>
      </c>
      <c r="E1778" s="147"/>
      <c r="F1778" s="105" t="str">
        <f t="shared" ref="F1778:F1780" si="174">IF(E1778="","", ROUND(D1778*E1778,2))</f>
        <v/>
      </c>
    </row>
    <row r="1779">
      <c r="A1779" s="103" t="s">
        <v>34614</v>
      </c>
      <c r="B1779" s="103" t="s">
        <v>34069</v>
      </c>
      <c r="C1779" s="104" t="s">
        <v>79</v>
      </c>
      <c r="D1779" s="105">
        <v>244.0</v>
      </c>
      <c r="E1779" s="147"/>
      <c r="F1779" s="105" t="str">
        <f t="shared" si="174"/>
        <v/>
      </c>
    </row>
    <row r="1780">
      <c r="A1780" s="103" t="s">
        <v>34615</v>
      </c>
      <c r="B1780" s="103" t="s">
        <v>34116</v>
      </c>
      <c r="C1780" s="104" t="s">
        <v>79</v>
      </c>
      <c r="D1780" s="105">
        <v>244.0</v>
      </c>
      <c r="E1780" s="147"/>
      <c r="F1780" s="105" t="str">
        <f t="shared" si="174"/>
        <v/>
      </c>
    </row>
    <row r="1781">
      <c r="A1781" s="99" t="s">
        <v>34616</v>
      </c>
      <c r="B1781" s="99" t="s">
        <v>34080</v>
      </c>
      <c r="C1781" s="100"/>
      <c r="D1781" s="99"/>
      <c r="E1781" s="99"/>
      <c r="F1781" s="102">
        <f>SUM(F1782:F1785)</f>
        <v>0</v>
      </c>
    </row>
    <row r="1782">
      <c r="A1782" s="103" t="s">
        <v>34617</v>
      </c>
      <c r="B1782" s="103" t="s">
        <v>34082</v>
      </c>
      <c r="C1782" s="104" t="s">
        <v>79</v>
      </c>
      <c r="D1782" s="105">
        <v>244.0</v>
      </c>
      <c r="E1782" s="147"/>
      <c r="F1782" s="105" t="str">
        <f t="shared" ref="F1782:F1785" si="175">IF(E1782="","", ROUND(D1782*E1782,2))</f>
        <v/>
      </c>
    </row>
    <row r="1783">
      <c r="A1783" s="103" t="s">
        <v>34618</v>
      </c>
      <c r="B1783" s="103" t="s">
        <v>34084</v>
      </c>
      <c r="C1783" s="104" t="s">
        <v>79</v>
      </c>
      <c r="D1783" s="105">
        <v>244.0</v>
      </c>
      <c r="E1783" s="147"/>
      <c r="F1783" s="105" t="str">
        <f t="shared" si="175"/>
        <v/>
      </c>
    </row>
    <row r="1784">
      <c r="A1784" s="103" t="s">
        <v>34619</v>
      </c>
      <c r="B1784" s="103" t="s">
        <v>34127</v>
      </c>
      <c r="C1784" s="104" t="s">
        <v>79</v>
      </c>
      <c r="D1784" s="105">
        <v>244.0</v>
      </c>
      <c r="E1784" s="147"/>
      <c r="F1784" s="105" t="str">
        <f t="shared" si="175"/>
        <v/>
      </c>
    </row>
    <row r="1785">
      <c r="A1785" s="103" t="s">
        <v>34620</v>
      </c>
      <c r="B1785" s="103" t="s">
        <v>34086</v>
      </c>
      <c r="C1785" s="104" t="s">
        <v>79</v>
      </c>
      <c r="D1785" s="105">
        <v>244.0</v>
      </c>
      <c r="E1785" s="147"/>
      <c r="F1785" s="105" t="str">
        <f t="shared" si="175"/>
        <v/>
      </c>
    </row>
    <row r="1786">
      <c r="A1786" s="99" t="s">
        <v>34621</v>
      </c>
      <c r="B1786" s="99" t="s">
        <v>34091</v>
      </c>
      <c r="C1786" s="100"/>
      <c r="D1786" s="99"/>
      <c r="E1786" s="99"/>
      <c r="F1786" s="102">
        <f>SUM(F1787:F1789)</f>
        <v>0</v>
      </c>
    </row>
    <row r="1787">
      <c r="A1787" s="103" t="s">
        <v>34622</v>
      </c>
      <c r="B1787" s="103" t="s">
        <v>34093</v>
      </c>
      <c r="C1787" s="104" t="s">
        <v>79</v>
      </c>
      <c r="D1787" s="105">
        <v>244.0</v>
      </c>
      <c r="E1787" s="147"/>
      <c r="F1787" s="105" t="str">
        <f t="shared" ref="F1787:F1789" si="176">IF(E1787="","", ROUND(D1787*E1787,2))</f>
        <v/>
      </c>
    </row>
    <row r="1788">
      <c r="A1788" s="103" t="s">
        <v>34623</v>
      </c>
      <c r="B1788" s="103" t="s">
        <v>34095</v>
      </c>
      <c r="C1788" s="104" t="s">
        <v>79</v>
      </c>
      <c r="D1788" s="105">
        <v>244.0</v>
      </c>
      <c r="E1788" s="147"/>
      <c r="F1788" s="105" t="str">
        <f t="shared" si="176"/>
        <v/>
      </c>
    </row>
    <row r="1789">
      <c r="A1789" s="103" t="s">
        <v>34624</v>
      </c>
      <c r="B1789" s="103" t="s">
        <v>34097</v>
      </c>
      <c r="C1789" s="104" t="s">
        <v>79</v>
      </c>
      <c r="D1789" s="105">
        <v>244.0</v>
      </c>
      <c r="E1789" s="147"/>
      <c r="F1789" s="105" t="str">
        <f t="shared" si="176"/>
        <v/>
      </c>
    </row>
    <row r="1790">
      <c r="A1790" s="99" t="s">
        <v>34625</v>
      </c>
      <c r="B1790" s="99" t="s">
        <v>34101</v>
      </c>
      <c r="C1790" s="100"/>
      <c r="D1790" s="99"/>
      <c r="E1790" s="99"/>
      <c r="F1790" s="102">
        <f>SUM(F1791)</f>
        <v>0</v>
      </c>
    </row>
    <row r="1791">
      <c r="A1791" s="103" t="s">
        <v>34626</v>
      </c>
      <c r="B1791" s="103" t="s">
        <v>27652</v>
      </c>
      <c r="C1791" s="104" t="s">
        <v>108</v>
      </c>
      <c r="D1791" s="105">
        <v>14.0</v>
      </c>
      <c r="E1791" s="147"/>
      <c r="F1791" s="105" t="str">
        <f>IF(E1791="","", ROUND(D1791*E1791,2))</f>
        <v/>
      </c>
    </row>
    <row r="1792">
      <c r="A1792" s="99" t="s">
        <v>34627</v>
      </c>
      <c r="B1792" s="99" t="s">
        <v>34628</v>
      </c>
      <c r="C1792" s="100"/>
      <c r="D1792" s="99"/>
      <c r="E1792" s="99"/>
      <c r="F1792" s="102">
        <f>F1793+F1842+F1888</f>
        <v>0</v>
      </c>
    </row>
    <row r="1793">
      <c r="A1793" s="99" t="s">
        <v>34629</v>
      </c>
      <c r="B1793" s="99" t="s">
        <v>34027</v>
      </c>
      <c r="C1793" s="100"/>
      <c r="D1793" s="99"/>
      <c r="E1793" s="99"/>
      <c r="F1793" s="102">
        <f>F1794+F1800+F1805+F1827+F1831+F1833+F1838</f>
        <v>0</v>
      </c>
    </row>
    <row r="1794">
      <c r="A1794" s="99" t="s">
        <v>34630</v>
      </c>
      <c r="B1794" s="99" t="s">
        <v>458</v>
      </c>
      <c r="C1794" s="100"/>
      <c r="D1794" s="99"/>
      <c r="E1794" s="99"/>
      <c r="F1794" s="102">
        <f>SUM(F1795:F1799)</f>
        <v>0</v>
      </c>
    </row>
    <row r="1795">
      <c r="A1795" s="103" t="s">
        <v>34631</v>
      </c>
      <c r="B1795" s="103" t="s">
        <v>34030</v>
      </c>
      <c r="C1795" s="104" t="s">
        <v>79</v>
      </c>
      <c r="D1795" s="105">
        <v>3429.0</v>
      </c>
      <c r="E1795" s="147"/>
      <c r="F1795" s="105" t="str">
        <f t="shared" ref="F1795:F1799" si="177">IF(E1795="","", ROUND(D1795*E1795,2))</f>
        <v/>
      </c>
    </row>
    <row r="1796">
      <c r="A1796" s="103" t="s">
        <v>34632</v>
      </c>
      <c r="B1796" s="103" t="s">
        <v>34032</v>
      </c>
      <c r="C1796" s="104" t="s">
        <v>79</v>
      </c>
      <c r="D1796" s="105">
        <v>3429.0</v>
      </c>
      <c r="E1796" s="147"/>
      <c r="F1796" s="105" t="str">
        <f t="shared" si="177"/>
        <v/>
      </c>
    </row>
    <row r="1797">
      <c r="A1797" s="103" t="s">
        <v>34633</v>
      </c>
      <c r="B1797" s="103" t="s">
        <v>25646</v>
      </c>
      <c r="C1797" s="104" t="s">
        <v>159</v>
      </c>
      <c r="D1797" s="105">
        <v>34118.26</v>
      </c>
      <c r="E1797" s="147"/>
      <c r="F1797" s="105" t="str">
        <f t="shared" si="177"/>
        <v/>
      </c>
    </row>
    <row r="1798">
      <c r="A1798" s="103" t="s">
        <v>34634</v>
      </c>
      <c r="B1798" s="103" t="s">
        <v>25648</v>
      </c>
      <c r="C1798" s="104" t="s">
        <v>159</v>
      </c>
      <c r="D1798" s="105">
        <v>34118.26</v>
      </c>
      <c r="E1798" s="147"/>
      <c r="F1798" s="105" t="str">
        <f t="shared" si="177"/>
        <v/>
      </c>
    </row>
    <row r="1799">
      <c r="A1799" s="103" t="s">
        <v>34635</v>
      </c>
      <c r="B1799" s="103" t="s">
        <v>25654</v>
      </c>
      <c r="C1799" s="104" t="s">
        <v>159</v>
      </c>
      <c r="D1799" s="105">
        <v>17059.13</v>
      </c>
      <c r="E1799" s="147"/>
      <c r="F1799" s="105" t="str">
        <f t="shared" si="177"/>
        <v/>
      </c>
    </row>
    <row r="1800">
      <c r="A1800" s="99" t="s">
        <v>34636</v>
      </c>
      <c r="B1800" s="99" t="s">
        <v>110</v>
      </c>
      <c r="C1800" s="100"/>
      <c r="D1800" s="99"/>
      <c r="E1800" s="99"/>
      <c r="F1800" s="102">
        <f>SUM(F1801:F1804)</f>
        <v>0</v>
      </c>
    </row>
    <row r="1801">
      <c r="A1801" s="103" t="s">
        <v>34637</v>
      </c>
      <c r="B1801" s="103" t="s">
        <v>34038</v>
      </c>
      <c r="C1801" s="104" t="s">
        <v>159</v>
      </c>
      <c r="D1801" s="105">
        <v>17059.13</v>
      </c>
      <c r="E1801" s="147"/>
      <c r="F1801" s="105" t="str">
        <f t="shared" ref="F1801:F1804" si="178">IF(E1801="","", ROUND(D1801*E1801,2))</f>
        <v/>
      </c>
    </row>
    <row r="1802">
      <c r="A1802" s="103" t="s">
        <v>34638</v>
      </c>
      <c r="B1802" s="103" t="s">
        <v>34040</v>
      </c>
      <c r="C1802" s="104" t="s">
        <v>159</v>
      </c>
      <c r="D1802" s="105">
        <v>17059.13</v>
      </c>
      <c r="E1802" s="147"/>
      <c r="F1802" s="105" t="str">
        <f t="shared" si="178"/>
        <v/>
      </c>
    </row>
    <row r="1803">
      <c r="A1803" s="103" t="s">
        <v>34639</v>
      </c>
      <c r="B1803" s="103" t="s">
        <v>34042</v>
      </c>
      <c r="C1803" s="104" t="s">
        <v>159</v>
      </c>
      <c r="D1803" s="105">
        <v>17059.13</v>
      </c>
      <c r="E1803" s="147"/>
      <c r="F1803" s="105" t="str">
        <f t="shared" si="178"/>
        <v/>
      </c>
    </row>
    <row r="1804">
      <c r="A1804" s="103" t="s">
        <v>34640</v>
      </c>
      <c r="B1804" s="103" t="s">
        <v>34044</v>
      </c>
      <c r="C1804" s="104" t="s">
        <v>159</v>
      </c>
      <c r="D1804" s="105">
        <v>17059.13</v>
      </c>
      <c r="E1804" s="147"/>
      <c r="F1804" s="105" t="str">
        <f t="shared" si="178"/>
        <v/>
      </c>
    </row>
    <row r="1805">
      <c r="A1805" s="99" t="s">
        <v>34641</v>
      </c>
      <c r="B1805" s="99" t="s">
        <v>32592</v>
      </c>
      <c r="C1805" s="100"/>
      <c r="D1805" s="99"/>
      <c r="E1805" s="99"/>
      <c r="F1805" s="102">
        <f>SUM(F1806:F1814)+F1820</f>
        <v>0</v>
      </c>
    </row>
    <row r="1806">
      <c r="A1806" s="103" t="s">
        <v>34642</v>
      </c>
      <c r="B1806" s="103" t="s">
        <v>34047</v>
      </c>
      <c r="C1806" s="104" t="s">
        <v>159</v>
      </c>
      <c r="D1806" s="105">
        <v>17059.13</v>
      </c>
      <c r="E1806" s="147"/>
      <c r="F1806" s="105" t="str">
        <f t="shared" ref="F1806:F1813" si="179">IF(E1806="","", ROUND(D1806*E1806,2))</f>
        <v/>
      </c>
    </row>
    <row r="1807">
      <c r="A1807" s="103" t="s">
        <v>34643</v>
      </c>
      <c r="B1807" s="103" t="s">
        <v>34049</v>
      </c>
      <c r="C1807" s="104" t="s">
        <v>159</v>
      </c>
      <c r="D1807" s="105">
        <v>17059.13</v>
      </c>
      <c r="E1807" s="147"/>
      <c r="F1807" s="105" t="str">
        <f t="shared" si="179"/>
        <v/>
      </c>
    </row>
    <row r="1808">
      <c r="A1808" s="103" t="s">
        <v>34644</v>
      </c>
      <c r="B1808" s="103" t="s">
        <v>34051</v>
      </c>
      <c r="C1808" s="104" t="s">
        <v>79</v>
      </c>
      <c r="D1808" s="105">
        <v>2460.0</v>
      </c>
      <c r="E1808" s="147"/>
      <c r="F1808" s="105" t="str">
        <f t="shared" si="179"/>
        <v/>
      </c>
    </row>
    <row r="1809">
      <c r="A1809" s="103" t="s">
        <v>34645</v>
      </c>
      <c r="B1809" s="103" t="s">
        <v>34053</v>
      </c>
      <c r="C1809" s="104" t="s">
        <v>79</v>
      </c>
      <c r="D1809" s="105">
        <v>419.0</v>
      </c>
      <c r="E1809" s="147"/>
      <c r="F1809" s="105" t="str">
        <f t="shared" si="179"/>
        <v/>
      </c>
    </row>
    <row r="1810">
      <c r="A1810" s="103" t="s">
        <v>34646</v>
      </c>
      <c r="B1810" s="103" t="s">
        <v>34055</v>
      </c>
      <c r="C1810" s="104" t="s">
        <v>79</v>
      </c>
      <c r="D1810" s="105">
        <v>220.0</v>
      </c>
      <c r="E1810" s="147"/>
      <c r="F1810" s="105" t="str">
        <f t="shared" si="179"/>
        <v/>
      </c>
    </row>
    <row r="1811">
      <c r="A1811" s="103" t="s">
        <v>34647</v>
      </c>
      <c r="B1811" s="103" t="s">
        <v>34057</v>
      </c>
      <c r="C1811" s="104" t="s">
        <v>79</v>
      </c>
      <c r="D1811" s="105">
        <v>199.0</v>
      </c>
      <c r="E1811" s="147"/>
      <c r="F1811" s="105" t="str">
        <f t="shared" si="179"/>
        <v/>
      </c>
    </row>
    <row r="1812">
      <c r="A1812" s="103" t="s">
        <v>34648</v>
      </c>
      <c r="B1812" s="103" t="s">
        <v>34275</v>
      </c>
      <c r="C1812" s="104" t="s">
        <v>79</v>
      </c>
      <c r="D1812" s="105">
        <v>152.0</v>
      </c>
      <c r="E1812" s="147"/>
      <c r="F1812" s="105" t="str">
        <f t="shared" si="179"/>
        <v/>
      </c>
    </row>
    <row r="1813">
      <c r="A1813" s="103" t="s">
        <v>34649</v>
      </c>
      <c r="B1813" s="103" t="s">
        <v>34650</v>
      </c>
      <c r="C1813" s="104" t="s">
        <v>79</v>
      </c>
      <c r="D1813" s="105">
        <v>48.0</v>
      </c>
      <c r="E1813" s="147"/>
      <c r="F1813" s="105" t="str">
        <f t="shared" si="179"/>
        <v/>
      </c>
    </row>
    <row r="1814">
      <c r="A1814" s="99" t="s">
        <v>34651</v>
      </c>
      <c r="B1814" s="99" t="s">
        <v>34059</v>
      </c>
      <c r="C1814" s="100"/>
      <c r="D1814" s="99"/>
      <c r="E1814" s="99"/>
      <c r="F1814" s="102">
        <f>SUM(F1815:F1819)</f>
        <v>0</v>
      </c>
    </row>
    <row r="1815">
      <c r="A1815" s="103" t="s">
        <v>34652</v>
      </c>
      <c r="B1815" s="103" t="s">
        <v>34061</v>
      </c>
      <c r="C1815" s="104" t="s">
        <v>79</v>
      </c>
      <c r="D1815" s="105">
        <v>3140.0</v>
      </c>
      <c r="E1815" s="147"/>
      <c r="F1815" s="105" t="str">
        <f t="shared" ref="F1815:F1819" si="180">IF(E1815="","", ROUND(D1815*E1815,2))</f>
        <v/>
      </c>
    </row>
    <row r="1816">
      <c r="A1816" s="103" t="s">
        <v>34653</v>
      </c>
      <c r="B1816" s="103" t="s">
        <v>34063</v>
      </c>
      <c r="C1816" s="104" t="s">
        <v>79</v>
      </c>
      <c r="D1816" s="105">
        <v>1570.0</v>
      </c>
      <c r="E1816" s="147"/>
      <c r="F1816" s="105" t="str">
        <f t="shared" si="180"/>
        <v/>
      </c>
    </row>
    <row r="1817">
      <c r="A1817" s="103" t="s">
        <v>34654</v>
      </c>
      <c r="B1817" s="103" t="s">
        <v>34065</v>
      </c>
      <c r="C1817" s="104" t="s">
        <v>79</v>
      </c>
      <c r="D1817" s="105">
        <v>1570.0</v>
      </c>
      <c r="E1817" s="147"/>
      <c r="F1817" s="105" t="str">
        <f t="shared" si="180"/>
        <v/>
      </c>
    </row>
    <row r="1818">
      <c r="A1818" s="103" t="s">
        <v>34655</v>
      </c>
      <c r="B1818" s="103" t="s">
        <v>34067</v>
      </c>
      <c r="C1818" s="104" t="s">
        <v>79</v>
      </c>
      <c r="D1818" s="105">
        <v>1570.0</v>
      </c>
      <c r="E1818" s="147"/>
      <c r="F1818" s="105" t="str">
        <f t="shared" si="180"/>
        <v/>
      </c>
    </row>
    <row r="1819">
      <c r="A1819" s="103" t="s">
        <v>34656</v>
      </c>
      <c r="B1819" s="103" t="s">
        <v>34069</v>
      </c>
      <c r="C1819" s="104" t="s">
        <v>79</v>
      </c>
      <c r="D1819" s="105">
        <v>1570.0</v>
      </c>
      <c r="E1819" s="147"/>
      <c r="F1819" s="105" t="str">
        <f t="shared" si="180"/>
        <v/>
      </c>
    </row>
    <row r="1820">
      <c r="A1820" s="99" t="s">
        <v>34657</v>
      </c>
      <c r="B1820" s="99" t="s">
        <v>34071</v>
      </c>
      <c r="C1820" s="100"/>
      <c r="D1820" s="99"/>
      <c r="E1820" s="99"/>
      <c r="F1820" s="102">
        <f>SUM(F1821:F1826)</f>
        <v>0</v>
      </c>
    </row>
    <row r="1821">
      <c r="A1821" s="103" t="s">
        <v>34658</v>
      </c>
      <c r="B1821" s="103" t="s">
        <v>34073</v>
      </c>
      <c r="C1821" s="104" t="s">
        <v>79</v>
      </c>
      <c r="D1821" s="105">
        <v>1859.0</v>
      </c>
      <c r="E1821" s="147"/>
      <c r="F1821" s="105" t="str">
        <f t="shared" ref="F1821:F1826" si="181">IF(E1821="","", ROUND(D1821*E1821,2))</f>
        <v/>
      </c>
    </row>
    <row r="1822">
      <c r="A1822" s="103" t="s">
        <v>34659</v>
      </c>
      <c r="B1822" s="103" t="s">
        <v>34061</v>
      </c>
      <c r="C1822" s="104" t="s">
        <v>79</v>
      </c>
      <c r="D1822" s="105">
        <v>3718.0</v>
      </c>
      <c r="E1822" s="147"/>
      <c r="F1822" s="105" t="str">
        <f t="shared" si="181"/>
        <v/>
      </c>
    </row>
    <row r="1823">
      <c r="A1823" s="103" t="s">
        <v>34660</v>
      </c>
      <c r="B1823" s="103" t="s">
        <v>34063</v>
      </c>
      <c r="C1823" s="104" t="s">
        <v>79</v>
      </c>
      <c r="D1823" s="105">
        <v>1859.0</v>
      </c>
      <c r="E1823" s="147"/>
      <c r="F1823" s="105" t="str">
        <f t="shared" si="181"/>
        <v/>
      </c>
    </row>
    <row r="1824">
      <c r="A1824" s="103" t="s">
        <v>34661</v>
      </c>
      <c r="B1824" s="103" t="s">
        <v>34065</v>
      </c>
      <c r="C1824" s="104" t="s">
        <v>79</v>
      </c>
      <c r="D1824" s="105">
        <v>1859.0</v>
      </c>
      <c r="E1824" s="147"/>
      <c r="F1824" s="105" t="str">
        <f t="shared" si="181"/>
        <v/>
      </c>
    </row>
    <row r="1825">
      <c r="A1825" s="103" t="s">
        <v>34662</v>
      </c>
      <c r="B1825" s="103" t="s">
        <v>34067</v>
      </c>
      <c r="C1825" s="104" t="s">
        <v>79</v>
      </c>
      <c r="D1825" s="105">
        <v>1859.0</v>
      </c>
      <c r="E1825" s="147"/>
      <c r="F1825" s="105" t="str">
        <f t="shared" si="181"/>
        <v/>
      </c>
    </row>
    <row r="1826">
      <c r="A1826" s="103" t="s">
        <v>34663</v>
      </c>
      <c r="B1826" s="103" t="s">
        <v>34069</v>
      </c>
      <c r="C1826" s="104" t="s">
        <v>79</v>
      </c>
      <c r="D1826" s="105">
        <v>1859.0</v>
      </c>
      <c r="E1826" s="147"/>
      <c r="F1826" s="105" t="str">
        <f t="shared" si="181"/>
        <v/>
      </c>
    </row>
    <row r="1827">
      <c r="A1827" s="99" t="s">
        <v>34664</v>
      </c>
      <c r="B1827" s="99" t="s">
        <v>34080</v>
      </c>
      <c r="C1827" s="100"/>
      <c r="D1827" s="99"/>
      <c r="E1827" s="99"/>
      <c r="F1827" s="102">
        <f>SUM(F1828:F1830)</f>
        <v>0</v>
      </c>
    </row>
    <row r="1828">
      <c r="A1828" s="103" t="s">
        <v>34665</v>
      </c>
      <c r="B1828" s="103" t="s">
        <v>34082</v>
      </c>
      <c r="C1828" s="104" t="s">
        <v>79</v>
      </c>
      <c r="D1828" s="105">
        <v>3429.0</v>
      </c>
      <c r="E1828" s="147"/>
      <c r="F1828" s="105" t="str">
        <f t="shared" ref="F1828:F1830" si="182">IF(E1828="","", ROUND(D1828*E1828,2))</f>
        <v/>
      </c>
    </row>
    <row r="1829">
      <c r="A1829" s="103" t="s">
        <v>34666</v>
      </c>
      <c r="B1829" s="103" t="s">
        <v>34084</v>
      </c>
      <c r="C1829" s="104" t="s">
        <v>79</v>
      </c>
      <c r="D1829" s="105">
        <v>3429.0</v>
      </c>
      <c r="E1829" s="147"/>
      <c r="F1829" s="105" t="str">
        <f t="shared" si="182"/>
        <v/>
      </c>
    </row>
    <row r="1830">
      <c r="A1830" s="103" t="s">
        <v>34667</v>
      </c>
      <c r="B1830" s="103" t="s">
        <v>34086</v>
      </c>
      <c r="C1830" s="104" t="s">
        <v>79</v>
      </c>
      <c r="D1830" s="105">
        <v>3429.0</v>
      </c>
      <c r="E1830" s="147"/>
      <c r="F1830" s="105" t="str">
        <f t="shared" si="182"/>
        <v/>
      </c>
    </row>
    <row r="1831">
      <c r="A1831" s="99" t="s">
        <v>34668</v>
      </c>
      <c r="B1831" s="99" t="s">
        <v>14095</v>
      </c>
      <c r="C1831" s="100"/>
      <c r="D1831" s="99"/>
      <c r="E1831" s="99"/>
      <c r="F1831" s="102">
        <f>SUM(F1832)</f>
        <v>0</v>
      </c>
    </row>
    <row r="1832">
      <c r="A1832" s="103" t="s">
        <v>34669</v>
      </c>
      <c r="B1832" s="103" t="s">
        <v>34089</v>
      </c>
      <c r="C1832" s="104" t="s">
        <v>159</v>
      </c>
      <c r="D1832" s="105">
        <v>17059.13</v>
      </c>
      <c r="E1832" s="147"/>
      <c r="F1832" s="105" t="str">
        <f>IF(E1832="","", ROUND(D1832*E1832,2))</f>
        <v/>
      </c>
    </row>
    <row r="1833">
      <c r="A1833" s="99" t="s">
        <v>34670</v>
      </c>
      <c r="B1833" s="99" t="s">
        <v>34091</v>
      </c>
      <c r="C1833" s="100"/>
      <c r="D1833" s="99"/>
      <c r="E1833" s="99"/>
      <c r="F1833" s="102">
        <f>SUM(F1834:F1837)</f>
        <v>0</v>
      </c>
    </row>
    <row r="1834">
      <c r="A1834" s="103" t="s">
        <v>34671</v>
      </c>
      <c r="B1834" s="103" t="s">
        <v>34093</v>
      </c>
      <c r="C1834" s="104" t="s">
        <v>79</v>
      </c>
      <c r="D1834" s="105">
        <v>3429.0</v>
      </c>
      <c r="E1834" s="147"/>
      <c r="F1834" s="105" t="str">
        <f t="shared" ref="F1834:F1837" si="183">IF(E1834="","", ROUND(D1834*E1834,2))</f>
        <v/>
      </c>
    </row>
    <row r="1835">
      <c r="A1835" s="103" t="s">
        <v>34672</v>
      </c>
      <c r="B1835" s="103" t="s">
        <v>34095</v>
      </c>
      <c r="C1835" s="104" t="s">
        <v>79</v>
      </c>
      <c r="D1835" s="105">
        <v>3429.0</v>
      </c>
      <c r="E1835" s="147"/>
      <c r="F1835" s="105" t="str">
        <f t="shared" si="183"/>
        <v/>
      </c>
    </row>
    <row r="1836">
      <c r="A1836" s="103" t="s">
        <v>34673</v>
      </c>
      <c r="B1836" s="103" t="s">
        <v>34097</v>
      </c>
      <c r="C1836" s="104" t="s">
        <v>79</v>
      </c>
      <c r="D1836" s="105">
        <v>3429.0</v>
      </c>
      <c r="E1836" s="147"/>
      <c r="F1836" s="105" t="str">
        <f t="shared" si="183"/>
        <v/>
      </c>
    </row>
    <row r="1837">
      <c r="A1837" s="103" t="s">
        <v>34674</v>
      </c>
      <c r="B1837" s="103" t="s">
        <v>34099</v>
      </c>
      <c r="C1837" s="104" t="s">
        <v>86</v>
      </c>
      <c r="D1837" s="105">
        <v>1.0</v>
      </c>
      <c r="E1837" s="147"/>
      <c r="F1837" s="105" t="str">
        <f t="shared" si="183"/>
        <v/>
      </c>
    </row>
    <row r="1838">
      <c r="A1838" s="99" t="s">
        <v>34675</v>
      </c>
      <c r="B1838" s="99" t="s">
        <v>34101</v>
      </c>
      <c r="C1838" s="100"/>
      <c r="D1838" s="99"/>
      <c r="E1838" s="99"/>
      <c r="F1838" s="102">
        <f>SUM(F1839:F1841)</f>
        <v>0</v>
      </c>
    </row>
    <row r="1839">
      <c r="A1839" s="103" t="s">
        <v>34676</v>
      </c>
      <c r="B1839" s="103" t="s">
        <v>26073</v>
      </c>
      <c r="C1839" s="104" t="s">
        <v>108</v>
      </c>
      <c r="D1839" s="105">
        <v>23.240000000000002</v>
      </c>
      <c r="E1839" s="147"/>
      <c r="F1839" s="105" t="str">
        <f t="shared" ref="F1839:F1841" si="184">IF(E1839="","", ROUND(D1839*E1839,2))</f>
        <v/>
      </c>
    </row>
    <row r="1840">
      <c r="A1840" s="103" t="s">
        <v>34677</v>
      </c>
      <c r="B1840" s="103" t="s">
        <v>26931</v>
      </c>
      <c r="C1840" s="104" t="s">
        <v>108</v>
      </c>
      <c r="D1840" s="105">
        <v>0.79</v>
      </c>
      <c r="E1840" s="147"/>
      <c r="F1840" s="105" t="str">
        <f t="shared" si="184"/>
        <v/>
      </c>
    </row>
    <row r="1841">
      <c r="A1841" s="103" t="s">
        <v>34678</v>
      </c>
      <c r="B1841" s="103" t="s">
        <v>27652</v>
      </c>
      <c r="C1841" s="104" t="s">
        <v>108</v>
      </c>
      <c r="D1841" s="105">
        <v>208.0</v>
      </c>
      <c r="E1841" s="147"/>
      <c r="F1841" s="105" t="str">
        <f t="shared" si="184"/>
        <v/>
      </c>
    </row>
    <row r="1842">
      <c r="A1842" s="99" t="s">
        <v>34679</v>
      </c>
      <c r="B1842" s="99" t="s">
        <v>34197</v>
      </c>
      <c r="C1842" s="100"/>
      <c r="D1842" s="99"/>
      <c r="E1842" s="99"/>
      <c r="F1842" s="102">
        <f>F1843+F1849+F1854+F1874+F1878+F1880+F1884</f>
        <v>0</v>
      </c>
    </row>
    <row r="1843">
      <c r="A1843" s="99" t="s">
        <v>34680</v>
      </c>
      <c r="B1843" s="99" t="s">
        <v>458</v>
      </c>
      <c r="C1843" s="100"/>
      <c r="D1843" s="99"/>
      <c r="E1843" s="99"/>
      <c r="F1843" s="102">
        <f>SUM(F1844:F1848)</f>
        <v>0</v>
      </c>
    </row>
    <row r="1844">
      <c r="A1844" s="103" t="s">
        <v>34681</v>
      </c>
      <c r="B1844" s="103" t="s">
        <v>34030</v>
      </c>
      <c r="C1844" s="104" t="s">
        <v>79</v>
      </c>
      <c r="D1844" s="105">
        <v>69.0</v>
      </c>
      <c r="E1844" s="147"/>
      <c r="F1844" s="105" t="str">
        <f t="shared" ref="F1844:F1848" si="185">IF(E1844="","", ROUND(D1844*E1844,2))</f>
        <v/>
      </c>
    </row>
    <row r="1845">
      <c r="A1845" s="103" t="s">
        <v>34682</v>
      </c>
      <c r="B1845" s="103" t="s">
        <v>34032</v>
      </c>
      <c r="C1845" s="104" t="s">
        <v>79</v>
      </c>
      <c r="D1845" s="105">
        <v>69.0</v>
      </c>
      <c r="E1845" s="147"/>
      <c r="F1845" s="105" t="str">
        <f t="shared" si="185"/>
        <v/>
      </c>
    </row>
    <row r="1846">
      <c r="A1846" s="103" t="s">
        <v>34683</v>
      </c>
      <c r="B1846" s="103" t="s">
        <v>25646</v>
      </c>
      <c r="C1846" s="104" t="s">
        <v>159</v>
      </c>
      <c r="D1846" s="105">
        <v>415.02</v>
      </c>
      <c r="E1846" s="147"/>
      <c r="F1846" s="105" t="str">
        <f t="shared" si="185"/>
        <v/>
      </c>
    </row>
    <row r="1847">
      <c r="A1847" s="103" t="s">
        <v>34684</v>
      </c>
      <c r="B1847" s="103" t="s">
        <v>25648</v>
      </c>
      <c r="C1847" s="104" t="s">
        <v>159</v>
      </c>
      <c r="D1847" s="105">
        <v>415.02</v>
      </c>
      <c r="E1847" s="147"/>
      <c r="F1847" s="105" t="str">
        <f t="shared" si="185"/>
        <v/>
      </c>
    </row>
    <row r="1848">
      <c r="A1848" s="103" t="s">
        <v>34685</v>
      </c>
      <c r="B1848" s="103" t="s">
        <v>25654</v>
      </c>
      <c r="C1848" s="104" t="s">
        <v>159</v>
      </c>
      <c r="D1848" s="105">
        <v>207.51</v>
      </c>
      <c r="E1848" s="147"/>
      <c r="F1848" s="105" t="str">
        <f t="shared" si="185"/>
        <v/>
      </c>
    </row>
    <row r="1849">
      <c r="A1849" s="99" t="s">
        <v>34686</v>
      </c>
      <c r="B1849" s="99" t="s">
        <v>110</v>
      </c>
      <c r="C1849" s="100"/>
      <c r="D1849" s="99"/>
      <c r="E1849" s="99"/>
      <c r="F1849" s="102">
        <f>SUM(F1850:F1853)</f>
        <v>0</v>
      </c>
    </row>
    <row r="1850">
      <c r="A1850" s="103" t="s">
        <v>34687</v>
      </c>
      <c r="B1850" s="103" t="s">
        <v>34038</v>
      </c>
      <c r="C1850" s="104" t="s">
        <v>159</v>
      </c>
      <c r="D1850" s="105">
        <v>207.51</v>
      </c>
      <c r="E1850" s="147"/>
      <c r="F1850" s="105" t="str">
        <f t="shared" ref="F1850:F1853" si="186">IF(E1850="","", ROUND(D1850*E1850,2))</f>
        <v/>
      </c>
    </row>
    <row r="1851">
      <c r="A1851" s="103" t="s">
        <v>34688</v>
      </c>
      <c r="B1851" s="103" t="s">
        <v>34040</v>
      </c>
      <c r="C1851" s="104" t="s">
        <v>159</v>
      </c>
      <c r="D1851" s="105">
        <v>207.51</v>
      </c>
      <c r="E1851" s="147"/>
      <c r="F1851" s="105" t="str">
        <f t="shared" si="186"/>
        <v/>
      </c>
    </row>
    <row r="1852">
      <c r="A1852" s="103" t="s">
        <v>34689</v>
      </c>
      <c r="B1852" s="103" t="s">
        <v>34042</v>
      </c>
      <c r="C1852" s="104" t="s">
        <v>159</v>
      </c>
      <c r="D1852" s="105">
        <v>207.51</v>
      </c>
      <c r="E1852" s="147"/>
      <c r="F1852" s="105" t="str">
        <f t="shared" si="186"/>
        <v/>
      </c>
    </row>
    <row r="1853">
      <c r="A1853" s="103" t="s">
        <v>34690</v>
      </c>
      <c r="B1853" s="103" t="s">
        <v>34044</v>
      </c>
      <c r="C1853" s="104" t="s">
        <v>159</v>
      </c>
      <c r="D1853" s="105">
        <v>207.51</v>
      </c>
      <c r="E1853" s="147"/>
      <c r="F1853" s="105" t="str">
        <f t="shared" si="186"/>
        <v/>
      </c>
    </row>
    <row r="1854">
      <c r="A1854" s="99" t="s">
        <v>34691</v>
      </c>
      <c r="B1854" s="99" t="s">
        <v>32592</v>
      </c>
      <c r="C1854" s="100"/>
      <c r="D1854" s="99"/>
      <c r="E1854" s="99"/>
      <c r="F1854" s="102">
        <f>SUM(F1855:F1861)+F1867</f>
        <v>0</v>
      </c>
    </row>
    <row r="1855">
      <c r="A1855" s="103" t="s">
        <v>34692</v>
      </c>
      <c r="B1855" s="103" t="s">
        <v>34047</v>
      </c>
      <c r="C1855" s="104" t="s">
        <v>159</v>
      </c>
      <c r="D1855" s="105">
        <v>207.51</v>
      </c>
      <c r="E1855" s="147"/>
      <c r="F1855" s="105" t="str">
        <f t="shared" ref="F1855:F1860" si="187">IF(E1855="","", ROUND(D1855*E1855,2))</f>
        <v/>
      </c>
    </row>
    <row r="1856">
      <c r="A1856" s="103" t="s">
        <v>34693</v>
      </c>
      <c r="B1856" s="103" t="s">
        <v>34049</v>
      </c>
      <c r="C1856" s="104" t="s">
        <v>159</v>
      </c>
      <c r="D1856" s="105">
        <v>207.51</v>
      </c>
      <c r="E1856" s="147"/>
      <c r="F1856" s="105" t="str">
        <f t="shared" si="187"/>
        <v/>
      </c>
    </row>
    <row r="1857">
      <c r="A1857" s="103" t="s">
        <v>34694</v>
      </c>
      <c r="B1857" s="103" t="s">
        <v>34051</v>
      </c>
      <c r="C1857" s="104" t="s">
        <v>79</v>
      </c>
      <c r="D1857" s="105">
        <v>26.0</v>
      </c>
      <c r="E1857" s="147"/>
      <c r="F1857" s="105" t="str">
        <f t="shared" si="187"/>
        <v/>
      </c>
    </row>
    <row r="1858">
      <c r="A1858" s="103" t="s">
        <v>34695</v>
      </c>
      <c r="B1858" s="103" t="s">
        <v>34053</v>
      </c>
      <c r="C1858" s="104" t="s">
        <v>79</v>
      </c>
      <c r="D1858" s="105">
        <v>14.0</v>
      </c>
      <c r="E1858" s="147"/>
      <c r="F1858" s="105" t="str">
        <f t="shared" si="187"/>
        <v/>
      </c>
    </row>
    <row r="1859">
      <c r="A1859" s="103" t="s">
        <v>34696</v>
      </c>
      <c r="B1859" s="103" t="s">
        <v>34055</v>
      </c>
      <c r="C1859" s="104" t="s">
        <v>79</v>
      </c>
      <c r="D1859" s="105">
        <v>12.0</v>
      </c>
      <c r="E1859" s="147"/>
      <c r="F1859" s="105" t="str">
        <f t="shared" si="187"/>
        <v/>
      </c>
    </row>
    <row r="1860">
      <c r="A1860" s="103" t="s">
        <v>34697</v>
      </c>
      <c r="B1860" s="103" t="s">
        <v>34275</v>
      </c>
      <c r="C1860" s="104" t="s">
        <v>79</v>
      </c>
      <c r="D1860" s="105">
        <v>17.0</v>
      </c>
      <c r="E1860" s="147"/>
      <c r="F1860" s="105" t="str">
        <f t="shared" si="187"/>
        <v/>
      </c>
    </row>
    <row r="1861">
      <c r="A1861" s="99" t="s">
        <v>34698</v>
      </c>
      <c r="B1861" s="99" t="s">
        <v>34059</v>
      </c>
      <c r="C1861" s="100"/>
      <c r="D1861" s="99"/>
      <c r="E1861" s="99"/>
      <c r="F1861" s="102">
        <f>SUM(F1862:F1866)</f>
        <v>0</v>
      </c>
    </row>
    <row r="1862">
      <c r="A1862" s="103" t="s">
        <v>34699</v>
      </c>
      <c r="B1862" s="103" t="s">
        <v>34061</v>
      </c>
      <c r="C1862" s="104" t="s">
        <v>79</v>
      </c>
      <c r="D1862" s="105">
        <v>80.0</v>
      </c>
      <c r="E1862" s="147"/>
      <c r="F1862" s="105" t="str">
        <f t="shared" ref="F1862:F1866" si="188">IF(E1862="","", ROUND(D1862*E1862,2))</f>
        <v/>
      </c>
    </row>
    <row r="1863">
      <c r="A1863" s="103" t="s">
        <v>34700</v>
      </c>
      <c r="B1863" s="103" t="s">
        <v>34063</v>
      </c>
      <c r="C1863" s="104" t="s">
        <v>79</v>
      </c>
      <c r="D1863" s="105">
        <v>40.0</v>
      </c>
      <c r="E1863" s="147"/>
      <c r="F1863" s="105" t="str">
        <f t="shared" si="188"/>
        <v/>
      </c>
    </row>
    <row r="1864">
      <c r="A1864" s="103" t="s">
        <v>34701</v>
      </c>
      <c r="B1864" s="103" t="s">
        <v>34065</v>
      </c>
      <c r="C1864" s="104" t="s">
        <v>79</v>
      </c>
      <c r="D1864" s="105">
        <v>40.0</v>
      </c>
      <c r="E1864" s="147"/>
      <c r="F1864" s="105" t="str">
        <f t="shared" si="188"/>
        <v/>
      </c>
    </row>
    <row r="1865">
      <c r="A1865" s="103" t="s">
        <v>34702</v>
      </c>
      <c r="B1865" s="103" t="s">
        <v>34067</v>
      </c>
      <c r="C1865" s="104" t="s">
        <v>79</v>
      </c>
      <c r="D1865" s="105">
        <v>40.0</v>
      </c>
      <c r="E1865" s="147"/>
      <c r="F1865" s="105" t="str">
        <f t="shared" si="188"/>
        <v/>
      </c>
    </row>
    <row r="1866">
      <c r="A1866" s="103" t="s">
        <v>34703</v>
      </c>
      <c r="B1866" s="103" t="s">
        <v>34069</v>
      </c>
      <c r="C1866" s="104" t="s">
        <v>79</v>
      </c>
      <c r="D1866" s="105">
        <v>40.0</v>
      </c>
      <c r="E1866" s="147"/>
      <c r="F1866" s="105" t="str">
        <f t="shared" si="188"/>
        <v/>
      </c>
    </row>
    <row r="1867">
      <c r="A1867" s="99" t="s">
        <v>34704</v>
      </c>
      <c r="B1867" s="99" t="s">
        <v>34071</v>
      </c>
      <c r="C1867" s="100"/>
      <c r="D1867" s="99"/>
      <c r="E1867" s="99"/>
      <c r="F1867" s="102">
        <f>SUM(F1868:F1873)</f>
        <v>0</v>
      </c>
    </row>
    <row r="1868">
      <c r="A1868" s="103" t="s">
        <v>34705</v>
      </c>
      <c r="B1868" s="103" t="s">
        <v>34073</v>
      </c>
      <c r="C1868" s="104" t="s">
        <v>79</v>
      </c>
      <c r="D1868" s="105">
        <v>29.0</v>
      </c>
      <c r="E1868" s="147"/>
      <c r="F1868" s="105" t="str">
        <f t="shared" ref="F1868:F1873" si="189">IF(E1868="","", ROUND(D1868*E1868,2))</f>
        <v/>
      </c>
    </row>
    <row r="1869">
      <c r="A1869" s="103" t="s">
        <v>34706</v>
      </c>
      <c r="B1869" s="103" t="s">
        <v>34061</v>
      </c>
      <c r="C1869" s="104" t="s">
        <v>79</v>
      </c>
      <c r="D1869" s="105">
        <v>58.0</v>
      </c>
      <c r="E1869" s="147"/>
      <c r="F1869" s="105" t="str">
        <f t="shared" si="189"/>
        <v/>
      </c>
    </row>
    <row r="1870">
      <c r="A1870" s="103" t="s">
        <v>34707</v>
      </c>
      <c r="B1870" s="103" t="s">
        <v>34063</v>
      </c>
      <c r="C1870" s="104" t="s">
        <v>79</v>
      </c>
      <c r="D1870" s="105">
        <v>29.0</v>
      </c>
      <c r="E1870" s="147"/>
      <c r="F1870" s="105" t="str">
        <f t="shared" si="189"/>
        <v/>
      </c>
    </row>
    <row r="1871">
      <c r="A1871" s="103" t="s">
        <v>34708</v>
      </c>
      <c r="B1871" s="103" t="s">
        <v>34065</v>
      </c>
      <c r="C1871" s="104" t="s">
        <v>79</v>
      </c>
      <c r="D1871" s="105">
        <v>29.0</v>
      </c>
      <c r="E1871" s="147"/>
      <c r="F1871" s="105" t="str">
        <f t="shared" si="189"/>
        <v/>
      </c>
    </row>
    <row r="1872">
      <c r="A1872" s="103" t="s">
        <v>34709</v>
      </c>
      <c r="B1872" s="103" t="s">
        <v>34067</v>
      </c>
      <c r="C1872" s="104" t="s">
        <v>79</v>
      </c>
      <c r="D1872" s="105">
        <v>29.0</v>
      </c>
      <c r="E1872" s="147"/>
      <c r="F1872" s="105" t="str">
        <f t="shared" si="189"/>
        <v/>
      </c>
    </row>
    <row r="1873">
      <c r="A1873" s="103" t="s">
        <v>34710</v>
      </c>
      <c r="B1873" s="103" t="s">
        <v>34069</v>
      </c>
      <c r="C1873" s="104" t="s">
        <v>79</v>
      </c>
      <c r="D1873" s="105">
        <v>29.0</v>
      </c>
      <c r="E1873" s="147"/>
      <c r="F1873" s="105" t="str">
        <f t="shared" si="189"/>
        <v/>
      </c>
    </row>
    <row r="1874">
      <c r="A1874" s="99" t="s">
        <v>34711</v>
      </c>
      <c r="B1874" s="99" t="s">
        <v>34080</v>
      </c>
      <c r="C1874" s="100"/>
      <c r="D1874" s="99"/>
      <c r="E1874" s="99"/>
      <c r="F1874" s="102">
        <f>SUM(F1875:F1877)</f>
        <v>0</v>
      </c>
    </row>
    <row r="1875">
      <c r="A1875" s="103" t="s">
        <v>34712</v>
      </c>
      <c r="B1875" s="103" t="s">
        <v>34082</v>
      </c>
      <c r="C1875" s="104" t="s">
        <v>79</v>
      </c>
      <c r="D1875" s="105">
        <v>69.0</v>
      </c>
      <c r="E1875" s="147"/>
      <c r="F1875" s="105" t="str">
        <f t="shared" ref="F1875:F1877" si="190">IF(E1875="","", ROUND(D1875*E1875,2))</f>
        <v/>
      </c>
    </row>
    <row r="1876">
      <c r="A1876" s="103" t="s">
        <v>34713</v>
      </c>
      <c r="B1876" s="103" t="s">
        <v>34084</v>
      </c>
      <c r="C1876" s="104" t="s">
        <v>79</v>
      </c>
      <c r="D1876" s="105">
        <v>69.0</v>
      </c>
      <c r="E1876" s="147"/>
      <c r="F1876" s="105" t="str">
        <f t="shared" si="190"/>
        <v/>
      </c>
    </row>
    <row r="1877">
      <c r="A1877" s="103" t="s">
        <v>34714</v>
      </c>
      <c r="B1877" s="103" t="s">
        <v>34086</v>
      </c>
      <c r="C1877" s="104" t="s">
        <v>79</v>
      </c>
      <c r="D1877" s="105">
        <v>69.0</v>
      </c>
      <c r="E1877" s="147"/>
      <c r="F1877" s="105" t="str">
        <f t="shared" si="190"/>
        <v/>
      </c>
    </row>
    <row r="1878">
      <c r="A1878" s="99" t="s">
        <v>34715</v>
      </c>
      <c r="B1878" s="99" t="s">
        <v>14095</v>
      </c>
      <c r="C1878" s="100"/>
      <c r="D1878" s="99"/>
      <c r="E1878" s="99"/>
      <c r="F1878" s="102">
        <f>SUM(F1879)</f>
        <v>0</v>
      </c>
    </row>
    <row r="1879">
      <c r="A1879" s="103" t="s">
        <v>34716</v>
      </c>
      <c r="B1879" s="103" t="s">
        <v>34089</v>
      </c>
      <c r="C1879" s="104" t="s">
        <v>159</v>
      </c>
      <c r="D1879" s="105">
        <v>207.51</v>
      </c>
      <c r="E1879" s="147"/>
      <c r="F1879" s="105" t="str">
        <f>IF(E1879="","", ROUND(D1879*E1879,2))</f>
        <v/>
      </c>
    </row>
    <row r="1880">
      <c r="A1880" s="99" t="s">
        <v>34717</v>
      </c>
      <c r="B1880" s="99" t="s">
        <v>34091</v>
      </c>
      <c r="C1880" s="100"/>
      <c r="D1880" s="99"/>
      <c r="E1880" s="99"/>
      <c r="F1880" s="102">
        <f>SUM(F1881:F1883)</f>
        <v>0</v>
      </c>
    </row>
    <row r="1881">
      <c r="A1881" s="103" t="s">
        <v>34718</v>
      </c>
      <c r="B1881" s="103" t="s">
        <v>34093</v>
      </c>
      <c r="C1881" s="104" t="s">
        <v>79</v>
      </c>
      <c r="D1881" s="105">
        <v>69.0</v>
      </c>
      <c r="E1881" s="147"/>
      <c r="F1881" s="105" t="str">
        <f t="shared" ref="F1881:F1883" si="191">IF(E1881="","", ROUND(D1881*E1881,2))</f>
        <v/>
      </c>
    </row>
    <row r="1882">
      <c r="A1882" s="103" t="s">
        <v>34719</v>
      </c>
      <c r="B1882" s="103" t="s">
        <v>34190</v>
      </c>
      <c r="C1882" s="104" t="s">
        <v>79</v>
      </c>
      <c r="D1882" s="105">
        <v>69.0</v>
      </c>
      <c r="E1882" s="147"/>
      <c r="F1882" s="105" t="str">
        <f t="shared" si="191"/>
        <v/>
      </c>
    </row>
    <row r="1883">
      <c r="A1883" s="103" t="s">
        <v>34720</v>
      </c>
      <c r="B1883" s="103" t="s">
        <v>34097</v>
      </c>
      <c r="C1883" s="104" t="s">
        <v>79</v>
      </c>
      <c r="D1883" s="105">
        <v>69.0</v>
      </c>
      <c r="E1883" s="147"/>
      <c r="F1883" s="105" t="str">
        <f t="shared" si="191"/>
        <v/>
      </c>
    </row>
    <row r="1884">
      <c r="A1884" s="99" t="s">
        <v>34721</v>
      </c>
      <c r="B1884" s="99" t="s">
        <v>34101</v>
      </c>
      <c r="C1884" s="100"/>
      <c r="D1884" s="99"/>
      <c r="E1884" s="99"/>
      <c r="F1884" s="102">
        <f>SUM(F1885:F1887)</f>
        <v>0</v>
      </c>
    </row>
    <row r="1885">
      <c r="A1885" s="103" t="s">
        <v>34722</v>
      </c>
      <c r="B1885" s="103" t="s">
        <v>26073</v>
      </c>
      <c r="C1885" s="104" t="s">
        <v>108</v>
      </c>
      <c r="D1885" s="105">
        <v>12.06</v>
      </c>
      <c r="E1885" s="147"/>
      <c r="F1885" s="105" t="str">
        <f t="shared" ref="F1885:F1887" si="192">IF(E1885="","", ROUND(D1885*E1885,2))</f>
        <v/>
      </c>
    </row>
    <row r="1886">
      <c r="A1886" s="103" t="s">
        <v>34723</v>
      </c>
      <c r="B1886" s="103" t="s">
        <v>26931</v>
      </c>
      <c r="C1886" s="104" t="s">
        <v>108</v>
      </c>
      <c r="D1886" s="105">
        <v>7.96</v>
      </c>
      <c r="E1886" s="147"/>
      <c r="F1886" s="105" t="str">
        <f t="shared" si="192"/>
        <v/>
      </c>
    </row>
    <row r="1887">
      <c r="A1887" s="103" t="s">
        <v>34724</v>
      </c>
      <c r="B1887" s="103" t="s">
        <v>27652</v>
      </c>
      <c r="C1887" s="104" t="s">
        <v>108</v>
      </c>
      <c r="D1887" s="105">
        <v>7.96</v>
      </c>
      <c r="E1887" s="147"/>
      <c r="F1887" s="105" t="str">
        <f t="shared" si="192"/>
        <v/>
      </c>
    </row>
    <row r="1888">
      <c r="A1888" s="99" t="s">
        <v>34725</v>
      </c>
      <c r="B1888" s="99" t="s">
        <v>34104</v>
      </c>
      <c r="C1888" s="100"/>
      <c r="D1888" s="99"/>
      <c r="E1888" s="99"/>
      <c r="F1888" s="102">
        <f>F1889+F1892+F1896+F1901+F1905</f>
        <v>0</v>
      </c>
    </row>
    <row r="1889">
      <c r="A1889" s="99" t="s">
        <v>34726</v>
      </c>
      <c r="B1889" s="99" t="s">
        <v>458</v>
      </c>
      <c r="C1889" s="100"/>
      <c r="D1889" s="99"/>
      <c r="E1889" s="99"/>
      <c r="F1889" s="102">
        <f>SUM(F1890:F1891)</f>
        <v>0</v>
      </c>
    </row>
    <row r="1890">
      <c r="A1890" s="103" t="s">
        <v>34727</v>
      </c>
      <c r="B1890" s="103" t="s">
        <v>34030</v>
      </c>
      <c r="C1890" s="104" t="s">
        <v>79</v>
      </c>
      <c r="D1890" s="105">
        <v>98.0</v>
      </c>
      <c r="E1890" s="147"/>
      <c r="F1890" s="105" t="str">
        <f t="shared" ref="F1890:F1891" si="193">IF(E1890="","", ROUND(D1890*E1890,2))</f>
        <v/>
      </c>
    </row>
    <row r="1891">
      <c r="A1891" s="103" t="s">
        <v>34728</v>
      </c>
      <c r="B1891" s="103" t="s">
        <v>34032</v>
      </c>
      <c r="C1891" s="104" t="s">
        <v>79</v>
      </c>
      <c r="D1891" s="105">
        <v>98.0</v>
      </c>
      <c r="E1891" s="147"/>
      <c r="F1891" s="105" t="str">
        <f t="shared" si="193"/>
        <v/>
      </c>
    </row>
    <row r="1892">
      <c r="A1892" s="99" t="s">
        <v>34729</v>
      </c>
      <c r="B1892" s="99" t="s">
        <v>32592</v>
      </c>
      <c r="C1892" s="100"/>
      <c r="D1892" s="99"/>
      <c r="E1892" s="99"/>
      <c r="F1892" s="102">
        <f>SUM(F1893:F1895)</f>
        <v>0</v>
      </c>
    </row>
    <row r="1893">
      <c r="A1893" s="103" t="s">
        <v>34730</v>
      </c>
      <c r="B1893" s="103" t="s">
        <v>34063</v>
      </c>
      <c r="C1893" s="104" t="s">
        <v>79</v>
      </c>
      <c r="D1893" s="105">
        <v>98.0</v>
      </c>
      <c r="E1893" s="147"/>
      <c r="F1893" s="105" t="str">
        <f t="shared" ref="F1893:F1895" si="194">IF(E1893="","", ROUND(D1893*E1893,2))</f>
        <v/>
      </c>
    </row>
    <row r="1894">
      <c r="A1894" s="103" t="s">
        <v>34731</v>
      </c>
      <c r="B1894" s="103" t="s">
        <v>34069</v>
      </c>
      <c r="C1894" s="104" t="s">
        <v>79</v>
      </c>
      <c r="D1894" s="105">
        <v>98.0</v>
      </c>
      <c r="E1894" s="147"/>
      <c r="F1894" s="105" t="str">
        <f t="shared" si="194"/>
        <v/>
      </c>
    </row>
    <row r="1895">
      <c r="A1895" s="103" t="s">
        <v>34732</v>
      </c>
      <c r="B1895" s="103" t="s">
        <v>34116</v>
      </c>
      <c r="C1895" s="104" t="s">
        <v>79</v>
      </c>
      <c r="D1895" s="105">
        <v>98.0</v>
      </c>
      <c r="E1895" s="147"/>
      <c r="F1895" s="105" t="str">
        <f t="shared" si="194"/>
        <v/>
      </c>
    </row>
    <row r="1896">
      <c r="A1896" s="99" t="s">
        <v>34733</v>
      </c>
      <c r="B1896" s="99" t="s">
        <v>34080</v>
      </c>
      <c r="C1896" s="100"/>
      <c r="D1896" s="99"/>
      <c r="E1896" s="99"/>
      <c r="F1896" s="102">
        <f>SUM(F1897:F1900)</f>
        <v>0</v>
      </c>
    </row>
    <row r="1897">
      <c r="A1897" s="103" t="s">
        <v>34734</v>
      </c>
      <c r="B1897" s="103" t="s">
        <v>34082</v>
      </c>
      <c r="C1897" s="104" t="s">
        <v>79</v>
      </c>
      <c r="D1897" s="105">
        <v>98.0</v>
      </c>
      <c r="E1897" s="147"/>
      <c r="F1897" s="105" t="str">
        <f t="shared" ref="F1897:F1900" si="195">IF(E1897="","", ROUND(D1897*E1897,2))</f>
        <v/>
      </c>
    </row>
    <row r="1898">
      <c r="A1898" s="103" t="s">
        <v>34735</v>
      </c>
      <c r="B1898" s="103" t="s">
        <v>34084</v>
      </c>
      <c r="C1898" s="104" t="s">
        <v>79</v>
      </c>
      <c r="D1898" s="105">
        <v>98.0</v>
      </c>
      <c r="E1898" s="147"/>
      <c r="F1898" s="105" t="str">
        <f t="shared" si="195"/>
        <v/>
      </c>
    </row>
    <row r="1899">
      <c r="A1899" s="103" t="s">
        <v>34736</v>
      </c>
      <c r="B1899" s="103" t="s">
        <v>34127</v>
      </c>
      <c r="C1899" s="104" t="s">
        <v>79</v>
      </c>
      <c r="D1899" s="105">
        <v>98.0</v>
      </c>
      <c r="E1899" s="147"/>
      <c r="F1899" s="105" t="str">
        <f t="shared" si="195"/>
        <v/>
      </c>
    </row>
    <row r="1900">
      <c r="A1900" s="103" t="s">
        <v>34737</v>
      </c>
      <c r="B1900" s="103" t="s">
        <v>34086</v>
      </c>
      <c r="C1900" s="104" t="s">
        <v>79</v>
      </c>
      <c r="D1900" s="105">
        <v>98.0</v>
      </c>
      <c r="E1900" s="147"/>
      <c r="F1900" s="105" t="str">
        <f t="shared" si="195"/>
        <v/>
      </c>
    </row>
    <row r="1901">
      <c r="A1901" s="99" t="s">
        <v>34738</v>
      </c>
      <c r="B1901" s="99" t="s">
        <v>34091</v>
      </c>
      <c r="C1901" s="100"/>
      <c r="D1901" s="99"/>
      <c r="E1901" s="99"/>
      <c r="F1901" s="102">
        <f>SUM(F1902:F1904)</f>
        <v>0</v>
      </c>
    </row>
    <row r="1902">
      <c r="A1902" s="103" t="s">
        <v>34739</v>
      </c>
      <c r="B1902" s="103" t="s">
        <v>34093</v>
      </c>
      <c r="C1902" s="104" t="s">
        <v>79</v>
      </c>
      <c r="D1902" s="105">
        <v>98.0</v>
      </c>
      <c r="E1902" s="147"/>
      <c r="F1902" s="105" t="str">
        <f t="shared" ref="F1902:F1904" si="196">IF(E1902="","", ROUND(D1902*E1902,2))</f>
        <v/>
      </c>
    </row>
    <row r="1903">
      <c r="A1903" s="103" t="s">
        <v>34740</v>
      </c>
      <c r="B1903" s="103" t="s">
        <v>34095</v>
      </c>
      <c r="C1903" s="104" t="s">
        <v>79</v>
      </c>
      <c r="D1903" s="105">
        <v>98.0</v>
      </c>
      <c r="E1903" s="147"/>
      <c r="F1903" s="105" t="str">
        <f t="shared" si="196"/>
        <v/>
      </c>
    </row>
    <row r="1904">
      <c r="A1904" s="103" t="s">
        <v>34741</v>
      </c>
      <c r="B1904" s="103" t="s">
        <v>34097</v>
      </c>
      <c r="C1904" s="104" t="s">
        <v>79</v>
      </c>
      <c r="D1904" s="105">
        <v>98.0</v>
      </c>
      <c r="E1904" s="147"/>
      <c r="F1904" s="105" t="str">
        <f t="shared" si="196"/>
        <v/>
      </c>
    </row>
    <row r="1905">
      <c r="A1905" s="99" t="s">
        <v>34742</v>
      </c>
      <c r="B1905" s="99" t="s">
        <v>34101</v>
      </c>
      <c r="C1905" s="100"/>
      <c r="D1905" s="99"/>
      <c r="E1905" s="99"/>
      <c r="F1905" s="102">
        <f>SUM(F1906:F1907)</f>
        <v>0</v>
      </c>
    </row>
    <row r="1906">
      <c r="A1906" s="103" t="s">
        <v>34743</v>
      </c>
      <c r="B1906" s="103" t="s">
        <v>26931</v>
      </c>
      <c r="C1906" s="104" t="s">
        <v>108</v>
      </c>
      <c r="D1906" s="105">
        <v>211.69</v>
      </c>
      <c r="E1906" s="147"/>
      <c r="F1906" s="105" t="str">
        <f t="shared" ref="F1906:F1907" si="197">IF(E1906="","", ROUND(D1906*E1906,2))</f>
        <v/>
      </c>
    </row>
    <row r="1907">
      <c r="A1907" s="103" t="s">
        <v>34744</v>
      </c>
      <c r="B1907" s="103" t="s">
        <v>27652</v>
      </c>
      <c r="C1907" s="104" t="s">
        <v>108</v>
      </c>
      <c r="D1907" s="105">
        <v>71.0</v>
      </c>
      <c r="E1907" s="147"/>
      <c r="F1907" s="105" t="str">
        <f t="shared" si="197"/>
        <v/>
      </c>
    </row>
    <row r="1908">
      <c r="A1908" s="99"/>
      <c r="B1908" s="95" t="s">
        <v>12243</v>
      </c>
      <c r="C1908" s="96"/>
      <c r="D1908" s="95"/>
      <c r="E1908" s="95"/>
      <c r="F1908" s="98">
        <f>F11+F1250</f>
        <v>0</v>
      </c>
    </row>
  </sheetData>
  <autoFilter ref="$A$9:$F$1908"/>
  <mergeCells count="5">
    <mergeCell ref="A2:F2"/>
    <mergeCell ref="A3:F3"/>
    <mergeCell ref="C5:F5"/>
    <mergeCell ref="B6:D6"/>
    <mergeCell ref="C7:F7"/>
  </mergeCells>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1" width="12.71"/>
    <col customWidth="1" min="2" max="2" width="62.43"/>
    <col customWidth="1" min="3" max="6" width="11.43"/>
  </cols>
  <sheetData>
    <row r="1">
      <c r="A1" s="132"/>
      <c r="B1" s="132"/>
      <c r="C1" s="114"/>
      <c r="D1" s="132"/>
      <c r="E1" s="132"/>
      <c r="F1" s="132"/>
    </row>
    <row r="2">
      <c r="A2" s="114" t="s">
        <v>62</v>
      </c>
    </row>
    <row r="3">
      <c r="A3" s="114" t="s">
        <v>63</v>
      </c>
    </row>
    <row r="4">
      <c r="A4" s="133"/>
      <c r="B4" s="134"/>
      <c r="C4" s="135"/>
      <c r="D4" s="134"/>
      <c r="E4" s="134"/>
      <c r="F4" s="134"/>
    </row>
    <row r="5">
      <c r="A5" s="133" t="s">
        <v>64</v>
      </c>
      <c r="B5" s="134" t="s">
        <v>34745</v>
      </c>
      <c r="C5" s="135"/>
      <c r="D5" s="134"/>
      <c r="E5" s="134"/>
      <c r="F5" s="134"/>
    </row>
    <row r="6">
      <c r="A6" s="133"/>
      <c r="B6" s="134"/>
      <c r="C6" s="135"/>
      <c r="D6" s="118" t="s">
        <v>66</v>
      </c>
    </row>
    <row r="7">
      <c r="A7" s="133" t="s">
        <v>5</v>
      </c>
      <c r="B7" s="134" t="s">
        <v>67</v>
      </c>
      <c r="C7" s="135"/>
      <c r="D7" s="134"/>
      <c r="E7" s="134"/>
      <c r="F7" s="134"/>
    </row>
    <row r="8">
      <c r="A8" s="133"/>
      <c r="B8" s="134"/>
      <c r="C8" s="135"/>
      <c r="D8" s="134"/>
      <c r="E8" s="134"/>
      <c r="F8" s="134"/>
    </row>
    <row r="9">
      <c r="A9" s="135" t="s">
        <v>8</v>
      </c>
      <c r="B9" s="135" t="s">
        <v>68</v>
      </c>
      <c r="C9" s="135" t="s">
        <v>69</v>
      </c>
      <c r="D9" s="135" t="s">
        <v>70</v>
      </c>
      <c r="E9" s="135" t="s">
        <v>71</v>
      </c>
      <c r="F9" s="135" t="s">
        <v>72</v>
      </c>
    </row>
    <row r="10">
      <c r="A10" s="136">
        <v>6.0</v>
      </c>
      <c r="B10" s="137" t="s">
        <v>34746</v>
      </c>
      <c r="C10" s="138"/>
      <c r="D10" s="139"/>
      <c r="E10" s="139"/>
      <c r="F10" s="140">
        <f>F11+F1348+F1931</f>
        <v>0</v>
      </c>
    </row>
    <row r="11">
      <c r="A11" s="136">
        <v>6.01</v>
      </c>
      <c r="B11" s="137" t="s">
        <v>34747</v>
      </c>
      <c r="C11" s="138"/>
      <c r="D11" s="139"/>
      <c r="E11" s="139"/>
      <c r="F11" s="140">
        <f>F12+F150+F207+F274+F337+F399+F468+F613+F753+F818+F891+F953+F1020+F1077+F1151+F1298</f>
        <v>0</v>
      </c>
    </row>
    <row r="12">
      <c r="A12" s="136" t="s">
        <v>34748</v>
      </c>
      <c r="B12" s="137" t="s">
        <v>34749</v>
      </c>
      <c r="C12" s="138"/>
      <c r="D12" s="139"/>
      <c r="E12" s="139"/>
      <c r="F12" s="140">
        <f>F13+F89</f>
        <v>0</v>
      </c>
    </row>
    <row r="13">
      <c r="A13" s="136" t="s">
        <v>34750</v>
      </c>
      <c r="B13" s="137" t="s">
        <v>32487</v>
      </c>
      <c r="C13" s="138"/>
      <c r="D13" s="139"/>
      <c r="E13" s="139"/>
      <c r="F13" s="140">
        <f>F14+F22+F64+F69+F73+F77+F87</f>
        <v>0</v>
      </c>
    </row>
    <row r="14">
      <c r="A14" s="136" t="s">
        <v>34751</v>
      </c>
      <c r="B14" s="137" t="s">
        <v>458</v>
      </c>
      <c r="C14" s="138"/>
      <c r="D14" s="139"/>
      <c r="E14" s="139"/>
      <c r="F14" s="140">
        <f>SUM(F15:F21)</f>
        <v>0</v>
      </c>
    </row>
    <row r="15">
      <c r="A15" s="136" t="s">
        <v>34752</v>
      </c>
      <c r="B15" s="137" t="s">
        <v>1770</v>
      </c>
      <c r="C15" s="138" t="s">
        <v>529</v>
      </c>
      <c r="D15" s="139">
        <v>24.23</v>
      </c>
      <c r="E15" s="126"/>
      <c r="F15" s="125">
        <f t="shared" ref="F15:F21" si="1">if(C15="","",round(D15*E15,2))</f>
        <v>0</v>
      </c>
    </row>
    <row r="16">
      <c r="A16" s="136" t="s">
        <v>34753</v>
      </c>
      <c r="B16" s="137" t="s">
        <v>1772</v>
      </c>
      <c r="C16" s="138" t="s">
        <v>529</v>
      </c>
      <c r="D16" s="139">
        <v>24.23</v>
      </c>
      <c r="E16" s="126"/>
      <c r="F16" s="125">
        <f t="shared" si="1"/>
        <v>0</v>
      </c>
    </row>
    <row r="17">
      <c r="A17" s="136" t="s">
        <v>34754</v>
      </c>
      <c r="B17" s="137" t="s">
        <v>25646</v>
      </c>
      <c r="C17" s="138" t="s">
        <v>159</v>
      </c>
      <c r="D17" s="139">
        <v>48466.06</v>
      </c>
      <c r="E17" s="126"/>
      <c r="F17" s="125">
        <f t="shared" si="1"/>
        <v>0</v>
      </c>
    </row>
    <row r="18">
      <c r="A18" s="136" t="s">
        <v>34755</v>
      </c>
      <c r="B18" s="137" t="s">
        <v>25648</v>
      </c>
      <c r="C18" s="138" t="s">
        <v>159</v>
      </c>
      <c r="D18" s="139">
        <v>48466.06</v>
      </c>
      <c r="E18" s="126"/>
      <c r="F18" s="125">
        <f t="shared" si="1"/>
        <v>0</v>
      </c>
    </row>
    <row r="19">
      <c r="A19" s="136" t="s">
        <v>34756</v>
      </c>
      <c r="B19" s="137" t="s">
        <v>25650</v>
      </c>
      <c r="C19" s="138" t="s">
        <v>79</v>
      </c>
      <c r="D19" s="139">
        <v>485.0</v>
      </c>
      <c r="E19" s="126"/>
      <c r="F19" s="125">
        <f t="shared" si="1"/>
        <v>0</v>
      </c>
    </row>
    <row r="20">
      <c r="A20" s="136" t="s">
        <v>34757</v>
      </c>
      <c r="B20" s="137" t="s">
        <v>25652</v>
      </c>
      <c r="C20" s="138" t="s">
        <v>79</v>
      </c>
      <c r="D20" s="139">
        <v>242.0</v>
      </c>
      <c r="E20" s="126"/>
      <c r="F20" s="125">
        <f t="shared" si="1"/>
        <v>0</v>
      </c>
    </row>
    <row r="21">
      <c r="A21" s="136" t="s">
        <v>34758</v>
      </c>
      <c r="B21" s="137" t="s">
        <v>25654</v>
      </c>
      <c r="C21" s="138" t="s">
        <v>159</v>
      </c>
      <c r="D21" s="139">
        <v>24233.03</v>
      </c>
      <c r="E21" s="126"/>
      <c r="F21" s="125">
        <f t="shared" si="1"/>
        <v>0</v>
      </c>
    </row>
    <row r="22">
      <c r="A22" s="136" t="s">
        <v>34759</v>
      </c>
      <c r="B22" s="137" t="s">
        <v>110</v>
      </c>
      <c r="C22" s="138"/>
      <c r="D22" s="139"/>
      <c r="E22" s="139"/>
      <c r="F22" s="140">
        <f>SUM(F23:F63)</f>
        <v>0</v>
      </c>
    </row>
    <row r="23">
      <c r="A23" s="136" t="s">
        <v>34760</v>
      </c>
      <c r="B23" s="137" t="s">
        <v>31834</v>
      </c>
      <c r="C23" s="138" t="s">
        <v>159</v>
      </c>
      <c r="D23" s="139">
        <v>1143.5</v>
      </c>
      <c r="E23" s="126"/>
      <c r="F23" s="125">
        <f t="shared" ref="F23:F63" si="2">if(C23="","",round(D23*E23,2))</f>
        <v>0</v>
      </c>
    </row>
    <row r="24">
      <c r="A24" s="136" t="s">
        <v>34761</v>
      </c>
      <c r="B24" s="137" t="s">
        <v>31339</v>
      </c>
      <c r="C24" s="138" t="s">
        <v>159</v>
      </c>
      <c r="D24" s="139">
        <v>4718.45</v>
      </c>
      <c r="E24" s="126"/>
      <c r="F24" s="125">
        <f t="shared" si="2"/>
        <v>0</v>
      </c>
    </row>
    <row r="25">
      <c r="A25" s="136" t="s">
        <v>34762</v>
      </c>
      <c r="B25" s="137" t="s">
        <v>31149</v>
      </c>
      <c r="C25" s="138" t="s">
        <v>159</v>
      </c>
      <c r="D25" s="139">
        <v>2743.24</v>
      </c>
      <c r="E25" s="126"/>
      <c r="F25" s="125">
        <f t="shared" si="2"/>
        <v>0</v>
      </c>
    </row>
    <row r="26">
      <c r="A26" s="136" t="s">
        <v>34763</v>
      </c>
      <c r="B26" s="137" t="s">
        <v>29874</v>
      </c>
      <c r="C26" s="138" t="s">
        <v>159</v>
      </c>
      <c r="D26" s="139">
        <v>2509.63</v>
      </c>
      <c r="E26" s="126"/>
      <c r="F26" s="125">
        <f t="shared" si="2"/>
        <v>0</v>
      </c>
    </row>
    <row r="27">
      <c r="A27" s="136" t="s">
        <v>34764</v>
      </c>
      <c r="B27" s="137" t="s">
        <v>28857</v>
      </c>
      <c r="C27" s="138" t="s">
        <v>159</v>
      </c>
      <c r="D27" s="139">
        <v>2824.5</v>
      </c>
      <c r="E27" s="126"/>
      <c r="F27" s="125">
        <f t="shared" si="2"/>
        <v>0</v>
      </c>
    </row>
    <row r="28">
      <c r="A28" s="136" t="s">
        <v>34765</v>
      </c>
      <c r="B28" s="137" t="s">
        <v>29714</v>
      </c>
      <c r="C28" s="138" t="s">
        <v>159</v>
      </c>
      <c r="D28" s="139">
        <v>1948.49</v>
      </c>
      <c r="E28" s="126"/>
      <c r="F28" s="125">
        <f t="shared" si="2"/>
        <v>0</v>
      </c>
    </row>
    <row r="29">
      <c r="A29" s="136" t="s">
        <v>34766</v>
      </c>
      <c r="B29" s="137" t="s">
        <v>29594</v>
      </c>
      <c r="C29" s="138" t="s">
        <v>159</v>
      </c>
      <c r="D29" s="139">
        <v>343.43</v>
      </c>
      <c r="E29" s="126"/>
      <c r="F29" s="125">
        <f t="shared" si="2"/>
        <v>0</v>
      </c>
    </row>
    <row r="30">
      <c r="A30" s="136" t="s">
        <v>34767</v>
      </c>
      <c r="B30" s="137" t="s">
        <v>29596</v>
      </c>
      <c r="C30" s="138" t="s">
        <v>159</v>
      </c>
      <c r="D30" s="139">
        <v>19.45</v>
      </c>
      <c r="E30" s="126"/>
      <c r="F30" s="125">
        <f t="shared" si="2"/>
        <v>0</v>
      </c>
    </row>
    <row r="31">
      <c r="A31" s="136" t="s">
        <v>34768</v>
      </c>
      <c r="B31" s="137" t="s">
        <v>26807</v>
      </c>
      <c r="C31" s="138" t="s">
        <v>159</v>
      </c>
      <c r="D31" s="139">
        <v>570.55</v>
      </c>
      <c r="E31" s="126"/>
      <c r="F31" s="125">
        <f t="shared" si="2"/>
        <v>0</v>
      </c>
    </row>
    <row r="32">
      <c r="A32" s="136" t="s">
        <v>34769</v>
      </c>
      <c r="B32" s="137" t="s">
        <v>26809</v>
      </c>
      <c r="C32" s="138" t="s">
        <v>159</v>
      </c>
      <c r="D32" s="139">
        <v>2231.76</v>
      </c>
      <c r="E32" s="126"/>
      <c r="F32" s="125">
        <f t="shared" si="2"/>
        <v>0</v>
      </c>
    </row>
    <row r="33">
      <c r="A33" s="136" t="s">
        <v>34770</v>
      </c>
      <c r="B33" s="137" t="s">
        <v>26811</v>
      </c>
      <c r="C33" s="138" t="s">
        <v>159</v>
      </c>
      <c r="D33" s="139">
        <v>1235.38</v>
      </c>
      <c r="E33" s="126"/>
      <c r="F33" s="125">
        <f t="shared" si="2"/>
        <v>0</v>
      </c>
    </row>
    <row r="34">
      <c r="A34" s="136" t="s">
        <v>34771</v>
      </c>
      <c r="B34" s="137" t="s">
        <v>26813</v>
      </c>
      <c r="C34" s="138" t="s">
        <v>159</v>
      </c>
      <c r="D34" s="139">
        <v>856.79</v>
      </c>
      <c r="E34" s="126"/>
      <c r="F34" s="125">
        <f t="shared" si="2"/>
        <v>0</v>
      </c>
    </row>
    <row r="35">
      <c r="A35" s="136" t="s">
        <v>34772</v>
      </c>
      <c r="B35" s="137" t="s">
        <v>26815</v>
      </c>
      <c r="C35" s="138" t="s">
        <v>159</v>
      </c>
      <c r="D35" s="139">
        <v>1857.21</v>
      </c>
      <c r="E35" s="126"/>
      <c r="F35" s="125">
        <f t="shared" si="2"/>
        <v>0</v>
      </c>
    </row>
    <row r="36">
      <c r="A36" s="136" t="s">
        <v>34773</v>
      </c>
      <c r="B36" s="137" t="s">
        <v>26817</v>
      </c>
      <c r="C36" s="138" t="s">
        <v>159</v>
      </c>
      <c r="D36" s="139">
        <v>926.95</v>
      </c>
      <c r="E36" s="126"/>
      <c r="F36" s="125">
        <f t="shared" si="2"/>
        <v>0</v>
      </c>
    </row>
    <row r="37">
      <c r="A37" s="136" t="s">
        <v>34774</v>
      </c>
      <c r="B37" s="137" t="s">
        <v>26819</v>
      </c>
      <c r="C37" s="138" t="s">
        <v>159</v>
      </c>
      <c r="D37" s="139">
        <v>303.67</v>
      </c>
      <c r="E37" s="126"/>
      <c r="F37" s="125">
        <f t="shared" si="2"/>
        <v>0</v>
      </c>
    </row>
    <row r="38">
      <c r="A38" s="136" t="s">
        <v>34775</v>
      </c>
      <c r="B38" s="137" t="s">
        <v>28859</v>
      </c>
      <c r="C38" s="138" t="s">
        <v>159</v>
      </c>
      <c r="D38" s="139">
        <v>16250.71</v>
      </c>
      <c r="E38" s="126"/>
      <c r="F38" s="125">
        <f t="shared" si="2"/>
        <v>0</v>
      </c>
    </row>
    <row r="39">
      <c r="A39" s="136" t="s">
        <v>34776</v>
      </c>
      <c r="B39" s="137" t="s">
        <v>26825</v>
      </c>
      <c r="C39" s="138" t="s">
        <v>159</v>
      </c>
      <c r="D39" s="139">
        <v>7982.32</v>
      </c>
      <c r="E39" s="126"/>
      <c r="F39" s="125">
        <f t="shared" si="2"/>
        <v>0</v>
      </c>
    </row>
    <row r="40">
      <c r="A40" s="136" t="s">
        <v>34777</v>
      </c>
      <c r="B40" s="137" t="s">
        <v>31842</v>
      </c>
      <c r="C40" s="138" t="s">
        <v>159</v>
      </c>
      <c r="D40" s="139">
        <v>1143.5</v>
      </c>
      <c r="E40" s="126"/>
      <c r="F40" s="125">
        <f t="shared" si="2"/>
        <v>0</v>
      </c>
    </row>
    <row r="41">
      <c r="A41" s="136" t="s">
        <v>34778</v>
      </c>
      <c r="B41" s="137" t="s">
        <v>31345</v>
      </c>
      <c r="C41" s="138" t="s">
        <v>159</v>
      </c>
      <c r="D41" s="139">
        <v>4718.45</v>
      </c>
      <c r="E41" s="126"/>
      <c r="F41" s="125">
        <f t="shared" si="2"/>
        <v>0</v>
      </c>
    </row>
    <row r="42">
      <c r="A42" s="136" t="s">
        <v>34779</v>
      </c>
      <c r="B42" s="137" t="s">
        <v>31156</v>
      </c>
      <c r="C42" s="138" t="s">
        <v>159</v>
      </c>
      <c r="D42" s="139">
        <v>2743.24</v>
      </c>
      <c r="E42" s="126"/>
      <c r="F42" s="125">
        <f t="shared" si="2"/>
        <v>0</v>
      </c>
    </row>
    <row r="43">
      <c r="A43" s="136" t="s">
        <v>34780</v>
      </c>
      <c r="B43" s="137" t="s">
        <v>29895</v>
      </c>
      <c r="C43" s="138" t="s">
        <v>159</v>
      </c>
      <c r="D43" s="139">
        <v>2509.63</v>
      </c>
      <c r="E43" s="126"/>
      <c r="F43" s="125">
        <f t="shared" si="2"/>
        <v>0</v>
      </c>
    </row>
    <row r="44">
      <c r="A44" s="136" t="s">
        <v>34781</v>
      </c>
      <c r="B44" s="137" t="s">
        <v>28861</v>
      </c>
      <c r="C44" s="138" t="s">
        <v>159</v>
      </c>
      <c r="D44" s="139">
        <v>2824.5</v>
      </c>
      <c r="E44" s="126"/>
      <c r="F44" s="125">
        <f t="shared" si="2"/>
        <v>0</v>
      </c>
    </row>
    <row r="45">
      <c r="A45" s="136" t="s">
        <v>34782</v>
      </c>
      <c r="B45" s="137" t="s">
        <v>29751</v>
      </c>
      <c r="C45" s="138" t="s">
        <v>159</v>
      </c>
      <c r="D45" s="139">
        <v>1948.49</v>
      </c>
      <c r="E45" s="126"/>
      <c r="F45" s="125">
        <f t="shared" si="2"/>
        <v>0</v>
      </c>
    </row>
    <row r="46">
      <c r="A46" s="136" t="s">
        <v>34783</v>
      </c>
      <c r="B46" s="137" t="s">
        <v>29614</v>
      </c>
      <c r="C46" s="138" t="s">
        <v>159</v>
      </c>
      <c r="D46" s="139">
        <v>343.43</v>
      </c>
      <c r="E46" s="126"/>
      <c r="F46" s="125">
        <f t="shared" si="2"/>
        <v>0</v>
      </c>
    </row>
    <row r="47">
      <c r="A47" s="136" t="s">
        <v>34784</v>
      </c>
      <c r="B47" s="137" t="s">
        <v>29616</v>
      </c>
      <c r="C47" s="138" t="s">
        <v>159</v>
      </c>
      <c r="D47" s="139">
        <v>19.45</v>
      </c>
      <c r="E47" s="126"/>
      <c r="F47" s="125">
        <f t="shared" si="2"/>
        <v>0</v>
      </c>
    </row>
    <row r="48">
      <c r="A48" s="136" t="s">
        <v>34785</v>
      </c>
      <c r="B48" s="137" t="s">
        <v>26827</v>
      </c>
      <c r="C48" s="138" t="s">
        <v>159</v>
      </c>
      <c r="D48" s="139">
        <v>570.55</v>
      </c>
      <c r="E48" s="126"/>
      <c r="F48" s="125">
        <f t="shared" si="2"/>
        <v>0</v>
      </c>
    </row>
    <row r="49">
      <c r="A49" s="136" t="s">
        <v>34786</v>
      </c>
      <c r="B49" s="137" t="s">
        <v>26829</v>
      </c>
      <c r="C49" s="138" t="s">
        <v>159</v>
      </c>
      <c r="D49" s="139">
        <v>2231.76</v>
      </c>
      <c r="E49" s="126"/>
      <c r="F49" s="125">
        <f t="shared" si="2"/>
        <v>0</v>
      </c>
    </row>
    <row r="50">
      <c r="A50" s="136" t="s">
        <v>34787</v>
      </c>
      <c r="B50" s="137" t="s">
        <v>26831</v>
      </c>
      <c r="C50" s="138" t="s">
        <v>159</v>
      </c>
      <c r="D50" s="139">
        <v>1235.38</v>
      </c>
      <c r="E50" s="126"/>
      <c r="F50" s="125">
        <f t="shared" si="2"/>
        <v>0</v>
      </c>
    </row>
    <row r="51">
      <c r="A51" s="136" t="s">
        <v>34788</v>
      </c>
      <c r="B51" s="137" t="s">
        <v>26833</v>
      </c>
      <c r="C51" s="138" t="s">
        <v>159</v>
      </c>
      <c r="D51" s="139">
        <v>856.79</v>
      </c>
      <c r="E51" s="126"/>
      <c r="F51" s="125">
        <f t="shared" si="2"/>
        <v>0</v>
      </c>
    </row>
    <row r="52">
      <c r="A52" s="136" t="s">
        <v>34789</v>
      </c>
      <c r="B52" s="137" t="s">
        <v>26835</v>
      </c>
      <c r="C52" s="138" t="s">
        <v>159</v>
      </c>
      <c r="D52" s="139">
        <v>1857.21</v>
      </c>
      <c r="E52" s="126"/>
      <c r="F52" s="125">
        <f t="shared" si="2"/>
        <v>0</v>
      </c>
    </row>
    <row r="53">
      <c r="A53" s="136" t="s">
        <v>34790</v>
      </c>
      <c r="B53" s="137" t="s">
        <v>26837</v>
      </c>
      <c r="C53" s="138" t="s">
        <v>159</v>
      </c>
      <c r="D53" s="139">
        <v>926.95</v>
      </c>
      <c r="E53" s="126"/>
      <c r="F53" s="125">
        <f t="shared" si="2"/>
        <v>0</v>
      </c>
    </row>
    <row r="54">
      <c r="A54" s="136" t="s">
        <v>34791</v>
      </c>
      <c r="B54" s="137" t="s">
        <v>26839</v>
      </c>
      <c r="C54" s="138" t="s">
        <v>159</v>
      </c>
      <c r="D54" s="139">
        <v>303.67</v>
      </c>
      <c r="E54" s="126"/>
      <c r="F54" s="125">
        <f t="shared" si="2"/>
        <v>0</v>
      </c>
    </row>
    <row r="55">
      <c r="A55" s="136" t="s">
        <v>34792</v>
      </c>
      <c r="B55" s="137" t="s">
        <v>25978</v>
      </c>
      <c r="C55" s="138" t="s">
        <v>117</v>
      </c>
      <c r="D55" s="139">
        <v>9412.15</v>
      </c>
      <c r="E55" s="126"/>
      <c r="F55" s="125">
        <f t="shared" si="2"/>
        <v>0</v>
      </c>
    </row>
    <row r="56">
      <c r="A56" s="136" t="s">
        <v>34793</v>
      </c>
      <c r="B56" s="137" t="s">
        <v>1916</v>
      </c>
      <c r="C56" s="138" t="s">
        <v>159</v>
      </c>
      <c r="D56" s="139">
        <v>16250.71</v>
      </c>
      <c r="E56" s="126"/>
      <c r="F56" s="125">
        <f t="shared" si="2"/>
        <v>0</v>
      </c>
    </row>
    <row r="57">
      <c r="A57" s="136" t="s">
        <v>34794</v>
      </c>
      <c r="B57" s="137" t="s">
        <v>26846</v>
      </c>
      <c r="C57" s="138" t="s">
        <v>159</v>
      </c>
      <c r="D57" s="139">
        <v>570.55</v>
      </c>
      <c r="E57" s="126"/>
      <c r="F57" s="125">
        <f t="shared" si="2"/>
        <v>0</v>
      </c>
    </row>
    <row r="58">
      <c r="A58" s="136" t="s">
        <v>34795</v>
      </c>
      <c r="B58" s="137" t="s">
        <v>26848</v>
      </c>
      <c r="C58" s="138" t="s">
        <v>159</v>
      </c>
      <c r="D58" s="139">
        <v>2231.76</v>
      </c>
      <c r="E58" s="126"/>
      <c r="F58" s="125">
        <f t="shared" si="2"/>
        <v>0</v>
      </c>
    </row>
    <row r="59">
      <c r="A59" s="136" t="s">
        <v>34796</v>
      </c>
      <c r="B59" s="137" t="s">
        <v>26850</v>
      </c>
      <c r="C59" s="138" t="s">
        <v>159</v>
      </c>
      <c r="D59" s="139">
        <v>1235.38</v>
      </c>
      <c r="E59" s="126"/>
      <c r="F59" s="125">
        <f t="shared" si="2"/>
        <v>0</v>
      </c>
    </row>
    <row r="60">
      <c r="A60" s="136" t="s">
        <v>34797</v>
      </c>
      <c r="B60" s="137" t="s">
        <v>26852</v>
      </c>
      <c r="C60" s="138" t="s">
        <v>159</v>
      </c>
      <c r="D60" s="139">
        <v>856.79</v>
      </c>
      <c r="E60" s="126"/>
      <c r="F60" s="125">
        <f t="shared" si="2"/>
        <v>0</v>
      </c>
    </row>
    <row r="61">
      <c r="A61" s="136" t="s">
        <v>34798</v>
      </c>
      <c r="B61" s="137" t="s">
        <v>26854</v>
      </c>
      <c r="C61" s="138" t="s">
        <v>159</v>
      </c>
      <c r="D61" s="139">
        <v>1857.21</v>
      </c>
      <c r="E61" s="126"/>
      <c r="F61" s="125">
        <f t="shared" si="2"/>
        <v>0</v>
      </c>
    </row>
    <row r="62">
      <c r="A62" s="136" t="s">
        <v>34799</v>
      </c>
      <c r="B62" s="137" t="s">
        <v>26856</v>
      </c>
      <c r="C62" s="138" t="s">
        <v>159</v>
      </c>
      <c r="D62" s="139">
        <v>926.95</v>
      </c>
      <c r="E62" s="126"/>
      <c r="F62" s="125">
        <f t="shared" si="2"/>
        <v>0</v>
      </c>
    </row>
    <row r="63">
      <c r="A63" s="136" t="s">
        <v>34800</v>
      </c>
      <c r="B63" s="137" t="s">
        <v>26858</v>
      </c>
      <c r="C63" s="138" t="s">
        <v>159</v>
      </c>
      <c r="D63" s="139">
        <v>303.67</v>
      </c>
      <c r="E63" s="126"/>
      <c r="F63" s="125">
        <f t="shared" si="2"/>
        <v>0</v>
      </c>
    </row>
    <row r="64">
      <c r="A64" s="136" t="s">
        <v>34801</v>
      </c>
      <c r="B64" s="137" t="s">
        <v>25699</v>
      </c>
      <c r="C64" s="138"/>
      <c r="D64" s="139"/>
      <c r="E64" s="139"/>
      <c r="F64" s="140">
        <f>SUM(F65:F68)</f>
        <v>0</v>
      </c>
    </row>
    <row r="65">
      <c r="A65" s="136" t="s">
        <v>34802</v>
      </c>
      <c r="B65" s="137" t="s">
        <v>25797</v>
      </c>
      <c r="C65" s="138" t="s">
        <v>159</v>
      </c>
      <c r="D65" s="139">
        <v>4681.72</v>
      </c>
      <c r="E65" s="126"/>
      <c r="F65" s="125">
        <f t="shared" ref="F65:F68" si="3">if(C65="","",round(D65*E65,2))</f>
        <v>0</v>
      </c>
    </row>
    <row r="66">
      <c r="A66" s="136" t="s">
        <v>34803</v>
      </c>
      <c r="B66" s="137" t="s">
        <v>25701</v>
      </c>
      <c r="C66" s="138" t="s">
        <v>159</v>
      </c>
      <c r="D66" s="139">
        <v>2875.45</v>
      </c>
      <c r="E66" s="126"/>
      <c r="F66" s="125">
        <f t="shared" si="3"/>
        <v>0</v>
      </c>
    </row>
    <row r="67">
      <c r="A67" s="136" t="s">
        <v>34804</v>
      </c>
      <c r="B67" s="137" t="s">
        <v>1925</v>
      </c>
      <c r="C67" s="138" t="s">
        <v>159</v>
      </c>
      <c r="D67" s="139">
        <v>647.11</v>
      </c>
      <c r="E67" s="126"/>
      <c r="F67" s="125">
        <f t="shared" si="3"/>
        <v>0</v>
      </c>
    </row>
    <row r="68">
      <c r="A68" s="136" t="s">
        <v>34805</v>
      </c>
      <c r="B68" s="137" t="s">
        <v>25704</v>
      </c>
      <c r="C68" s="138" t="s">
        <v>159</v>
      </c>
      <c r="D68" s="139">
        <v>19.45</v>
      </c>
      <c r="E68" s="126"/>
      <c r="F68" s="125">
        <f t="shared" si="3"/>
        <v>0</v>
      </c>
    </row>
    <row r="69">
      <c r="A69" s="136" t="s">
        <v>34806</v>
      </c>
      <c r="B69" s="137" t="s">
        <v>29654</v>
      </c>
      <c r="C69" s="138"/>
      <c r="D69" s="139"/>
      <c r="E69" s="139"/>
      <c r="F69" s="140">
        <f>SUM(F70:F72)</f>
        <v>0</v>
      </c>
    </row>
    <row r="70">
      <c r="A70" s="136" t="s">
        <v>34807</v>
      </c>
      <c r="B70" s="137" t="s">
        <v>1936</v>
      </c>
      <c r="C70" s="138" t="s">
        <v>159</v>
      </c>
      <c r="D70" s="139">
        <v>23758.92</v>
      </c>
      <c r="E70" s="126"/>
      <c r="F70" s="125">
        <f t="shared" ref="F70:F72" si="4">if(C70="","",round(D70*E70,2))</f>
        <v>0</v>
      </c>
    </row>
    <row r="71">
      <c r="A71" s="136" t="s">
        <v>34808</v>
      </c>
      <c r="B71" s="137" t="s">
        <v>29656</v>
      </c>
      <c r="C71" s="138" t="s">
        <v>159</v>
      </c>
      <c r="D71" s="139">
        <v>677.76</v>
      </c>
      <c r="E71" s="126"/>
      <c r="F71" s="125">
        <f t="shared" si="4"/>
        <v>0</v>
      </c>
    </row>
    <row r="72">
      <c r="A72" s="136" t="s">
        <v>34809</v>
      </c>
      <c r="B72" s="137" t="s">
        <v>29666</v>
      </c>
      <c r="C72" s="138" t="s">
        <v>159</v>
      </c>
      <c r="D72" s="139">
        <v>24436.68</v>
      </c>
      <c r="E72" s="126"/>
      <c r="F72" s="125">
        <f t="shared" si="4"/>
        <v>0</v>
      </c>
    </row>
    <row r="73">
      <c r="A73" s="136" t="s">
        <v>34810</v>
      </c>
      <c r="B73" s="137" t="s">
        <v>1865</v>
      </c>
      <c r="C73" s="138"/>
      <c r="D73" s="139"/>
      <c r="E73" s="139"/>
      <c r="F73" s="140">
        <f>SUM(F74:F76)</f>
        <v>0</v>
      </c>
    </row>
    <row r="74">
      <c r="A74" s="136" t="s">
        <v>34811</v>
      </c>
      <c r="B74" s="137" t="s">
        <v>1867</v>
      </c>
      <c r="C74" s="138" t="s">
        <v>79</v>
      </c>
      <c r="D74" s="139">
        <v>485.0</v>
      </c>
      <c r="E74" s="126"/>
      <c r="F74" s="125">
        <f t="shared" ref="F74:F76" si="5">if(C74="","",round(D74*E74,2))</f>
        <v>0</v>
      </c>
    </row>
    <row r="75">
      <c r="A75" s="136" t="s">
        <v>34812</v>
      </c>
      <c r="B75" s="137" t="s">
        <v>272</v>
      </c>
      <c r="C75" s="138" t="s">
        <v>79</v>
      </c>
      <c r="D75" s="139">
        <v>132.0</v>
      </c>
      <c r="E75" s="126"/>
      <c r="F75" s="125">
        <f t="shared" si="5"/>
        <v>0</v>
      </c>
    </row>
    <row r="76">
      <c r="A76" s="136" t="s">
        <v>34813</v>
      </c>
      <c r="B76" s="137" t="s">
        <v>29828</v>
      </c>
      <c r="C76" s="138" t="s">
        <v>159</v>
      </c>
      <c r="D76" s="139">
        <v>24436.68</v>
      </c>
      <c r="E76" s="126"/>
      <c r="F76" s="125">
        <f t="shared" si="5"/>
        <v>0</v>
      </c>
    </row>
    <row r="77">
      <c r="A77" s="136" t="s">
        <v>34814</v>
      </c>
      <c r="B77" s="137" t="s">
        <v>1960</v>
      </c>
      <c r="C77" s="138"/>
      <c r="D77" s="139"/>
      <c r="E77" s="139"/>
      <c r="F77" s="140">
        <f>SUM(F78:F86)</f>
        <v>0</v>
      </c>
    </row>
    <row r="78">
      <c r="A78" s="136" t="s">
        <v>34815</v>
      </c>
      <c r="B78" s="137" t="s">
        <v>30540</v>
      </c>
      <c r="C78" s="138" t="s">
        <v>79</v>
      </c>
      <c r="D78" s="139">
        <v>72.0</v>
      </c>
      <c r="E78" s="126"/>
      <c r="F78" s="125">
        <f t="shared" ref="F78:F86" si="6">if(C78="","",round(D78*E78,2))</f>
        <v>0</v>
      </c>
    </row>
    <row r="79">
      <c r="A79" s="136" t="s">
        <v>34816</v>
      </c>
      <c r="B79" s="137" t="s">
        <v>30542</v>
      </c>
      <c r="C79" s="138" t="s">
        <v>79</v>
      </c>
      <c r="D79" s="139">
        <v>35.0</v>
      </c>
      <c r="E79" s="126"/>
      <c r="F79" s="125">
        <f t="shared" si="6"/>
        <v>0</v>
      </c>
    </row>
    <row r="80">
      <c r="A80" s="136" t="s">
        <v>34817</v>
      </c>
      <c r="B80" s="137" t="s">
        <v>30544</v>
      </c>
      <c r="C80" s="138" t="s">
        <v>79</v>
      </c>
      <c r="D80" s="139">
        <v>132.0</v>
      </c>
      <c r="E80" s="126"/>
      <c r="F80" s="125">
        <f t="shared" si="6"/>
        <v>0</v>
      </c>
    </row>
    <row r="81">
      <c r="A81" s="136" t="s">
        <v>34818</v>
      </c>
      <c r="B81" s="137" t="s">
        <v>29683</v>
      </c>
      <c r="C81" s="138" t="s">
        <v>79</v>
      </c>
      <c r="D81" s="139">
        <v>85.0</v>
      </c>
      <c r="E81" s="126"/>
      <c r="F81" s="125">
        <f t="shared" si="6"/>
        <v>0</v>
      </c>
    </row>
    <row r="82">
      <c r="A82" s="136" t="s">
        <v>34819</v>
      </c>
      <c r="B82" s="137" t="s">
        <v>29837</v>
      </c>
      <c r="C82" s="138" t="s">
        <v>79</v>
      </c>
      <c r="D82" s="139">
        <v>51.0</v>
      </c>
      <c r="E82" s="126"/>
      <c r="F82" s="125">
        <f t="shared" si="6"/>
        <v>0</v>
      </c>
    </row>
    <row r="83">
      <c r="A83" s="136" t="s">
        <v>34820</v>
      </c>
      <c r="B83" s="137" t="s">
        <v>29679</v>
      </c>
      <c r="C83" s="138" t="s">
        <v>79</v>
      </c>
      <c r="D83" s="139">
        <v>14.0</v>
      </c>
      <c r="E83" s="126"/>
      <c r="F83" s="125">
        <f t="shared" si="6"/>
        <v>0</v>
      </c>
    </row>
    <row r="84">
      <c r="A84" s="136" t="s">
        <v>34821</v>
      </c>
      <c r="B84" s="137" t="s">
        <v>29681</v>
      </c>
      <c r="C84" s="138" t="s">
        <v>79</v>
      </c>
      <c r="D84" s="139">
        <v>4.0</v>
      </c>
      <c r="E84" s="126"/>
      <c r="F84" s="125">
        <f t="shared" si="6"/>
        <v>0</v>
      </c>
    </row>
    <row r="85">
      <c r="A85" s="136" t="s">
        <v>34822</v>
      </c>
      <c r="B85" s="137" t="s">
        <v>29954</v>
      </c>
      <c r="C85" s="138" t="s">
        <v>79</v>
      </c>
      <c r="D85" s="139">
        <v>1.0</v>
      </c>
      <c r="E85" s="126"/>
      <c r="F85" s="125">
        <f t="shared" si="6"/>
        <v>0</v>
      </c>
    </row>
    <row r="86">
      <c r="A86" s="136" t="s">
        <v>34823</v>
      </c>
      <c r="B86" s="137" t="s">
        <v>29851</v>
      </c>
      <c r="C86" s="138" t="s">
        <v>79</v>
      </c>
      <c r="D86" s="139">
        <v>2.0</v>
      </c>
      <c r="E86" s="126"/>
      <c r="F86" s="125">
        <f t="shared" si="6"/>
        <v>0</v>
      </c>
    </row>
    <row r="87">
      <c r="A87" s="136" t="s">
        <v>34824</v>
      </c>
      <c r="B87" s="137" t="s">
        <v>29699</v>
      </c>
      <c r="C87" s="138"/>
      <c r="D87" s="139"/>
      <c r="E87" s="139"/>
      <c r="F87" s="140">
        <f>SUM(F88)</f>
        <v>0</v>
      </c>
    </row>
    <row r="88">
      <c r="A88" s="136" t="s">
        <v>34825</v>
      </c>
      <c r="B88" s="137" t="s">
        <v>29701</v>
      </c>
      <c r="C88" s="138" t="s">
        <v>108</v>
      </c>
      <c r="D88" s="139">
        <v>475.09</v>
      </c>
      <c r="E88" s="126"/>
      <c r="F88" s="125">
        <f>if(C88="","",round(D88*E88,2))</f>
        <v>0</v>
      </c>
    </row>
    <row r="89">
      <c r="A89" s="136" t="s">
        <v>34826</v>
      </c>
      <c r="B89" s="137" t="s">
        <v>34827</v>
      </c>
      <c r="C89" s="138"/>
      <c r="D89" s="139"/>
      <c r="E89" s="139"/>
      <c r="F89" s="140">
        <f>F90+F100+F109+F135+F138+F141+F145</f>
        <v>0</v>
      </c>
    </row>
    <row r="90">
      <c r="A90" s="136" t="s">
        <v>34828</v>
      </c>
      <c r="B90" s="137" t="s">
        <v>458</v>
      </c>
      <c r="C90" s="138"/>
      <c r="D90" s="139"/>
      <c r="E90" s="139"/>
      <c r="F90" s="140">
        <f>SUM(F91:F99)</f>
        <v>0</v>
      </c>
    </row>
    <row r="91">
      <c r="A91" s="136" t="s">
        <v>34829</v>
      </c>
      <c r="B91" s="137" t="s">
        <v>1770</v>
      </c>
      <c r="C91" s="138" t="s">
        <v>529</v>
      </c>
      <c r="D91" s="139">
        <v>2.13</v>
      </c>
      <c r="E91" s="126"/>
      <c r="F91" s="125">
        <f t="shared" ref="F91:F99" si="7">if(C91="","",round(D91*E91,2))</f>
        <v>0</v>
      </c>
    </row>
    <row r="92">
      <c r="A92" s="136" t="s">
        <v>34830</v>
      </c>
      <c r="B92" s="137" t="s">
        <v>1772</v>
      </c>
      <c r="C92" s="138" t="s">
        <v>529</v>
      </c>
      <c r="D92" s="139">
        <v>2.13</v>
      </c>
      <c r="E92" s="126"/>
      <c r="F92" s="125">
        <f t="shared" si="7"/>
        <v>0</v>
      </c>
    </row>
    <row r="93">
      <c r="A93" s="136" t="s">
        <v>34831</v>
      </c>
      <c r="B93" s="137" t="s">
        <v>25646</v>
      </c>
      <c r="C93" s="138" t="s">
        <v>159</v>
      </c>
      <c r="D93" s="139">
        <v>4262.31</v>
      </c>
      <c r="E93" s="126"/>
      <c r="F93" s="125">
        <f t="shared" si="7"/>
        <v>0</v>
      </c>
    </row>
    <row r="94">
      <c r="A94" s="136" t="s">
        <v>34832</v>
      </c>
      <c r="B94" s="137" t="s">
        <v>25648</v>
      </c>
      <c r="C94" s="138" t="s">
        <v>159</v>
      </c>
      <c r="D94" s="139">
        <v>4262.31</v>
      </c>
      <c r="E94" s="126"/>
      <c r="F94" s="125">
        <f t="shared" si="7"/>
        <v>0</v>
      </c>
    </row>
    <row r="95">
      <c r="A95" s="136" t="s">
        <v>34833</v>
      </c>
      <c r="B95" s="137" t="s">
        <v>25650</v>
      </c>
      <c r="C95" s="138" t="s">
        <v>79</v>
      </c>
      <c r="D95" s="139">
        <v>43.0</v>
      </c>
      <c r="E95" s="126"/>
      <c r="F95" s="125">
        <f t="shared" si="7"/>
        <v>0</v>
      </c>
    </row>
    <row r="96">
      <c r="A96" s="136" t="s">
        <v>34834</v>
      </c>
      <c r="B96" s="137" t="s">
        <v>25652</v>
      </c>
      <c r="C96" s="138" t="s">
        <v>79</v>
      </c>
      <c r="D96" s="139">
        <v>21.0</v>
      </c>
      <c r="E96" s="126"/>
      <c r="F96" s="125">
        <f t="shared" si="7"/>
        <v>0</v>
      </c>
    </row>
    <row r="97">
      <c r="A97" s="136" t="s">
        <v>34835</v>
      </c>
      <c r="B97" s="137" t="s">
        <v>25654</v>
      </c>
      <c r="C97" s="138" t="s">
        <v>159</v>
      </c>
      <c r="D97" s="139">
        <v>2131.16</v>
      </c>
      <c r="E97" s="126"/>
      <c r="F97" s="125">
        <f t="shared" si="7"/>
        <v>0</v>
      </c>
    </row>
    <row r="98">
      <c r="A98" s="136" t="s">
        <v>34836</v>
      </c>
      <c r="B98" s="137" t="s">
        <v>29573</v>
      </c>
      <c r="C98" s="138" t="s">
        <v>117</v>
      </c>
      <c r="D98" s="139">
        <v>1008.22</v>
      </c>
      <c r="E98" s="126"/>
      <c r="F98" s="125">
        <f t="shared" si="7"/>
        <v>0</v>
      </c>
    </row>
    <row r="99">
      <c r="A99" s="136" t="s">
        <v>34837</v>
      </c>
      <c r="B99" s="137" t="s">
        <v>29575</v>
      </c>
      <c r="C99" s="138" t="s">
        <v>117</v>
      </c>
      <c r="D99" s="139">
        <v>1008.22</v>
      </c>
      <c r="E99" s="126"/>
      <c r="F99" s="125">
        <f t="shared" si="7"/>
        <v>0</v>
      </c>
    </row>
    <row r="100">
      <c r="A100" s="136" t="s">
        <v>34838</v>
      </c>
      <c r="B100" s="137" t="s">
        <v>29577</v>
      </c>
      <c r="C100" s="138"/>
      <c r="D100" s="139"/>
      <c r="E100" s="139"/>
      <c r="F100" s="140">
        <f>F101+F103</f>
        <v>0</v>
      </c>
    </row>
    <row r="101">
      <c r="A101" s="136" t="s">
        <v>34839</v>
      </c>
      <c r="B101" s="137" t="s">
        <v>29579</v>
      </c>
      <c r="C101" s="138"/>
      <c r="D101" s="139"/>
      <c r="E101" s="139"/>
      <c r="F101" s="140">
        <f>SUM(F102)</f>
        <v>0</v>
      </c>
    </row>
    <row r="102">
      <c r="A102" s="136" t="s">
        <v>34840</v>
      </c>
      <c r="B102" s="137" t="s">
        <v>29581</v>
      </c>
      <c r="C102" s="138" t="s">
        <v>159</v>
      </c>
      <c r="D102" s="139">
        <v>2145.16</v>
      </c>
      <c r="E102" s="126"/>
      <c r="F102" s="125">
        <f>if(C102="","",round(D102*E102,2))</f>
        <v>0</v>
      </c>
    </row>
    <row r="103">
      <c r="A103" s="136" t="s">
        <v>34841</v>
      </c>
      <c r="B103" s="137" t="s">
        <v>29583</v>
      </c>
      <c r="C103" s="138"/>
      <c r="D103" s="139"/>
      <c r="E103" s="139"/>
      <c r="F103" s="140">
        <f>SUM(F104:F108)</f>
        <v>0</v>
      </c>
    </row>
    <row r="104">
      <c r="A104" s="136" t="s">
        <v>34842</v>
      </c>
      <c r="B104" s="137" t="s">
        <v>34843</v>
      </c>
      <c r="C104" s="138" t="s">
        <v>79</v>
      </c>
      <c r="D104" s="139">
        <v>5.0</v>
      </c>
      <c r="E104" s="126"/>
      <c r="F104" s="125">
        <f t="shared" ref="F104:F108" si="8">if(C104="","",round(D104*E104,2))</f>
        <v>0</v>
      </c>
    </row>
    <row r="105">
      <c r="A105" s="136" t="s">
        <v>34844</v>
      </c>
      <c r="B105" s="137" t="s">
        <v>34845</v>
      </c>
      <c r="C105" s="138" t="s">
        <v>79</v>
      </c>
      <c r="D105" s="139">
        <v>5.0</v>
      </c>
      <c r="E105" s="126"/>
      <c r="F105" s="125">
        <f t="shared" si="8"/>
        <v>0</v>
      </c>
    </row>
    <row r="106">
      <c r="A106" s="136" t="s">
        <v>34846</v>
      </c>
      <c r="B106" s="137" t="s">
        <v>34847</v>
      </c>
      <c r="C106" s="138" t="s">
        <v>79</v>
      </c>
      <c r="D106" s="139">
        <v>16.0</v>
      </c>
      <c r="E106" s="126"/>
      <c r="F106" s="125">
        <f t="shared" si="8"/>
        <v>0</v>
      </c>
    </row>
    <row r="107">
      <c r="A107" s="136" t="s">
        <v>34848</v>
      </c>
      <c r="B107" s="137" t="s">
        <v>34849</v>
      </c>
      <c r="C107" s="138" t="s">
        <v>79</v>
      </c>
      <c r="D107" s="139">
        <v>3.0</v>
      </c>
      <c r="E107" s="126"/>
      <c r="F107" s="125">
        <f t="shared" si="8"/>
        <v>0</v>
      </c>
    </row>
    <row r="108">
      <c r="A108" s="136" t="s">
        <v>34850</v>
      </c>
      <c r="B108" s="137" t="s">
        <v>29591</v>
      </c>
      <c r="C108" s="138" t="s">
        <v>117</v>
      </c>
      <c r="D108" s="139">
        <v>43.5</v>
      </c>
      <c r="E108" s="126"/>
      <c r="F108" s="125">
        <f t="shared" si="8"/>
        <v>0</v>
      </c>
    </row>
    <row r="109">
      <c r="A109" s="136" t="s">
        <v>34851</v>
      </c>
      <c r="B109" s="137" t="s">
        <v>110</v>
      </c>
      <c r="C109" s="138"/>
      <c r="D109" s="139"/>
      <c r="E109" s="139"/>
      <c r="F109" s="140">
        <f>SUM(F110:F134)</f>
        <v>0</v>
      </c>
    </row>
    <row r="110">
      <c r="A110" s="136" t="s">
        <v>34852</v>
      </c>
      <c r="B110" s="137" t="s">
        <v>31834</v>
      </c>
      <c r="C110" s="138" t="s">
        <v>159</v>
      </c>
      <c r="D110" s="139">
        <v>109.08</v>
      </c>
      <c r="E110" s="126"/>
      <c r="F110" s="125">
        <f t="shared" ref="F110:F134" si="9">if(C110="","",round(D110*E110,2))</f>
        <v>0</v>
      </c>
    </row>
    <row r="111">
      <c r="A111" s="136" t="s">
        <v>34853</v>
      </c>
      <c r="B111" s="137" t="s">
        <v>31339</v>
      </c>
      <c r="C111" s="138" t="s">
        <v>159</v>
      </c>
      <c r="D111" s="139">
        <v>732.05</v>
      </c>
      <c r="E111" s="126"/>
      <c r="F111" s="125">
        <f t="shared" si="9"/>
        <v>0</v>
      </c>
    </row>
    <row r="112">
      <c r="A112" s="136" t="s">
        <v>34854</v>
      </c>
      <c r="B112" s="137" t="s">
        <v>31149</v>
      </c>
      <c r="C112" s="138" t="s">
        <v>159</v>
      </c>
      <c r="D112" s="139">
        <v>250.04</v>
      </c>
      <c r="E112" s="126"/>
      <c r="F112" s="125">
        <f t="shared" si="9"/>
        <v>0</v>
      </c>
    </row>
    <row r="113">
      <c r="A113" s="136" t="s">
        <v>34855</v>
      </c>
      <c r="B113" s="137" t="s">
        <v>29874</v>
      </c>
      <c r="C113" s="138" t="s">
        <v>159</v>
      </c>
      <c r="D113" s="139">
        <v>305.57</v>
      </c>
      <c r="E113" s="126"/>
      <c r="F113" s="125">
        <f t="shared" si="9"/>
        <v>0</v>
      </c>
    </row>
    <row r="114">
      <c r="A114" s="136" t="s">
        <v>34856</v>
      </c>
      <c r="B114" s="137" t="s">
        <v>28857</v>
      </c>
      <c r="C114" s="138" t="s">
        <v>159</v>
      </c>
      <c r="D114" s="139">
        <v>379.6</v>
      </c>
      <c r="E114" s="126"/>
      <c r="F114" s="125">
        <f t="shared" si="9"/>
        <v>0</v>
      </c>
    </row>
    <row r="115">
      <c r="A115" s="136" t="s">
        <v>34857</v>
      </c>
      <c r="B115" s="137" t="s">
        <v>29714</v>
      </c>
      <c r="C115" s="138" t="s">
        <v>159</v>
      </c>
      <c r="D115" s="139">
        <v>72.35</v>
      </c>
      <c r="E115" s="126"/>
      <c r="F115" s="125">
        <f t="shared" si="9"/>
        <v>0</v>
      </c>
    </row>
    <row r="116">
      <c r="A116" s="136" t="s">
        <v>34858</v>
      </c>
      <c r="B116" s="137" t="s">
        <v>26809</v>
      </c>
      <c r="C116" s="138" t="s">
        <v>159</v>
      </c>
      <c r="D116" s="139">
        <v>141.17</v>
      </c>
      <c r="E116" s="126"/>
      <c r="F116" s="125">
        <f t="shared" si="9"/>
        <v>0</v>
      </c>
    </row>
    <row r="117">
      <c r="A117" s="136" t="s">
        <v>34859</v>
      </c>
      <c r="B117" s="137" t="s">
        <v>26815</v>
      </c>
      <c r="C117" s="138" t="s">
        <v>159</v>
      </c>
      <c r="D117" s="139">
        <v>70.79</v>
      </c>
      <c r="E117" s="126"/>
      <c r="F117" s="125">
        <f t="shared" si="9"/>
        <v>0</v>
      </c>
    </row>
    <row r="118">
      <c r="A118" s="136" t="s">
        <v>34860</v>
      </c>
      <c r="B118" s="137" t="s">
        <v>26817</v>
      </c>
      <c r="C118" s="138" t="s">
        <v>159</v>
      </c>
      <c r="D118" s="139">
        <v>70.49</v>
      </c>
      <c r="E118" s="126"/>
      <c r="F118" s="125">
        <f t="shared" si="9"/>
        <v>0</v>
      </c>
    </row>
    <row r="119">
      <c r="A119" s="136" t="s">
        <v>34861</v>
      </c>
      <c r="B119" s="137" t="s">
        <v>28859</v>
      </c>
      <c r="C119" s="138" t="s">
        <v>159</v>
      </c>
      <c r="D119" s="139">
        <v>1848.7</v>
      </c>
      <c r="E119" s="126"/>
      <c r="F119" s="125">
        <f t="shared" si="9"/>
        <v>0</v>
      </c>
    </row>
    <row r="120">
      <c r="A120" s="136" t="s">
        <v>34862</v>
      </c>
      <c r="B120" s="137" t="s">
        <v>26825</v>
      </c>
      <c r="C120" s="138" t="s">
        <v>159</v>
      </c>
      <c r="D120" s="139">
        <v>282.45</v>
      </c>
      <c r="E120" s="126"/>
      <c r="F120" s="125">
        <f t="shared" si="9"/>
        <v>0</v>
      </c>
    </row>
    <row r="121">
      <c r="A121" s="136" t="s">
        <v>34863</v>
      </c>
      <c r="B121" s="137" t="s">
        <v>31842</v>
      </c>
      <c r="C121" s="138" t="s">
        <v>159</v>
      </c>
      <c r="D121" s="139">
        <v>109.08</v>
      </c>
      <c r="E121" s="126"/>
      <c r="F121" s="125">
        <f t="shared" si="9"/>
        <v>0</v>
      </c>
    </row>
    <row r="122">
      <c r="A122" s="136" t="s">
        <v>34864</v>
      </c>
      <c r="B122" s="137" t="s">
        <v>31345</v>
      </c>
      <c r="C122" s="138" t="s">
        <v>159</v>
      </c>
      <c r="D122" s="139">
        <v>732.05</v>
      </c>
      <c r="E122" s="126"/>
      <c r="F122" s="125">
        <f t="shared" si="9"/>
        <v>0</v>
      </c>
    </row>
    <row r="123">
      <c r="A123" s="136" t="s">
        <v>34865</v>
      </c>
      <c r="B123" s="137" t="s">
        <v>31156</v>
      </c>
      <c r="C123" s="138" t="s">
        <v>159</v>
      </c>
      <c r="D123" s="139">
        <v>250.04</v>
      </c>
      <c r="E123" s="126"/>
      <c r="F123" s="125">
        <f t="shared" si="9"/>
        <v>0</v>
      </c>
    </row>
    <row r="124">
      <c r="A124" s="136" t="s">
        <v>34866</v>
      </c>
      <c r="B124" s="137" t="s">
        <v>29895</v>
      </c>
      <c r="C124" s="138" t="s">
        <v>159</v>
      </c>
      <c r="D124" s="139">
        <v>305.57</v>
      </c>
      <c r="E124" s="126"/>
      <c r="F124" s="125">
        <f t="shared" si="9"/>
        <v>0</v>
      </c>
    </row>
    <row r="125">
      <c r="A125" s="136" t="s">
        <v>34867</v>
      </c>
      <c r="B125" s="137" t="s">
        <v>28861</v>
      </c>
      <c r="C125" s="138" t="s">
        <v>159</v>
      </c>
      <c r="D125" s="139">
        <v>379.6</v>
      </c>
      <c r="E125" s="126"/>
      <c r="F125" s="125">
        <f t="shared" si="9"/>
        <v>0</v>
      </c>
    </row>
    <row r="126">
      <c r="A126" s="136" t="s">
        <v>34868</v>
      </c>
      <c r="B126" s="137" t="s">
        <v>29751</v>
      </c>
      <c r="C126" s="138" t="s">
        <v>159</v>
      </c>
      <c r="D126" s="139">
        <v>72.35</v>
      </c>
      <c r="E126" s="126"/>
      <c r="F126" s="125">
        <f t="shared" si="9"/>
        <v>0</v>
      </c>
    </row>
    <row r="127">
      <c r="A127" s="136" t="s">
        <v>34869</v>
      </c>
      <c r="B127" s="137" t="s">
        <v>26829</v>
      </c>
      <c r="C127" s="138" t="s">
        <v>159</v>
      </c>
      <c r="D127" s="139">
        <v>141.17</v>
      </c>
      <c r="E127" s="126"/>
      <c r="F127" s="125">
        <f t="shared" si="9"/>
        <v>0</v>
      </c>
    </row>
    <row r="128">
      <c r="A128" s="136" t="s">
        <v>34870</v>
      </c>
      <c r="B128" s="137" t="s">
        <v>26835</v>
      </c>
      <c r="C128" s="138" t="s">
        <v>159</v>
      </c>
      <c r="D128" s="139">
        <v>70.79</v>
      </c>
      <c r="E128" s="126"/>
      <c r="F128" s="125">
        <f t="shared" si="9"/>
        <v>0</v>
      </c>
    </row>
    <row r="129">
      <c r="A129" s="136" t="s">
        <v>34871</v>
      </c>
      <c r="B129" s="137" t="s">
        <v>26837</v>
      </c>
      <c r="C129" s="138" t="s">
        <v>159</v>
      </c>
      <c r="D129" s="139">
        <v>70.49</v>
      </c>
      <c r="E129" s="126"/>
      <c r="F129" s="125">
        <f t="shared" si="9"/>
        <v>0</v>
      </c>
    </row>
    <row r="130">
      <c r="A130" s="136" t="s">
        <v>34872</v>
      </c>
      <c r="B130" s="137" t="s">
        <v>25978</v>
      </c>
      <c r="C130" s="138" t="s">
        <v>117</v>
      </c>
      <c r="D130" s="139">
        <v>344.21</v>
      </c>
      <c r="E130" s="126"/>
      <c r="F130" s="125">
        <f t="shared" si="9"/>
        <v>0</v>
      </c>
    </row>
    <row r="131">
      <c r="A131" s="136" t="s">
        <v>34873</v>
      </c>
      <c r="B131" s="137" t="s">
        <v>1916</v>
      </c>
      <c r="C131" s="138" t="s">
        <v>159</v>
      </c>
      <c r="D131" s="139">
        <v>1848.7</v>
      </c>
      <c r="E131" s="126"/>
      <c r="F131" s="125">
        <f t="shared" si="9"/>
        <v>0</v>
      </c>
    </row>
    <row r="132">
      <c r="A132" s="136" t="s">
        <v>34874</v>
      </c>
      <c r="B132" s="137" t="s">
        <v>26848</v>
      </c>
      <c r="C132" s="138" t="s">
        <v>159</v>
      </c>
      <c r="D132" s="139">
        <v>141.17</v>
      </c>
      <c r="E132" s="126"/>
      <c r="F132" s="125">
        <f t="shared" si="9"/>
        <v>0</v>
      </c>
    </row>
    <row r="133">
      <c r="A133" s="136" t="s">
        <v>34875</v>
      </c>
      <c r="B133" s="137" t="s">
        <v>26854</v>
      </c>
      <c r="C133" s="138" t="s">
        <v>159</v>
      </c>
      <c r="D133" s="139">
        <v>70.79</v>
      </c>
      <c r="E133" s="126"/>
      <c r="F133" s="125">
        <f t="shared" si="9"/>
        <v>0</v>
      </c>
    </row>
    <row r="134">
      <c r="A134" s="136" t="s">
        <v>34876</v>
      </c>
      <c r="B134" s="137" t="s">
        <v>26856</v>
      </c>
      <c r="C134" s="138" t="s">
        <v>159</v>
      </c>
      <c r="D134" s="139">
        <v>70.49</v>
      </c>
      <c r="E134" s="126"/>
      <c r="F134" s="125">
        <f t="shared" si="9"/>
        <v>0</v>
      </c>
    </row>
    <row r="135">
      <c r="A135" s="136" t="s">
        <v>34877</v>
      </c>
      <c r="B135" s="137" t="s">
        <v>25699</v>
      </c>
      <c r="C135" s="138"/>
      <c r="D135" s="139"/>
      <c r="E135" s="139"/>
      <c r="F135" s="140">
        <f>SUM(F136:F137)</f>
        <v>0</v>
      </c>
    </row>
    <row r="136">
      <c r="A136" s="136" t="s">
        <v>34878</v>
      </c>
      <c r="B136" s="137" t="s">
        <v>25797</v>
      </c>
      <c r="C136" s="138" t="s">
        <v>159</v>
      </c>
      <c r="D136" s="139">
        <v>450.4</v>
      </c>
      <c r="E136" s="126"/>
      <c r="F136" s="125">
        <f t="shared" ref="F136:F137" si="10">if(C136="","",round(D136*E136,2))</f>
        <v>0</v>
      </c>
    </row>
    <row r="137">
      <c r="A137" s="136" t="s">
        <v>34879</v>
      </c>
      <c r="B137" s="137" t="s">
        <v>25701</v>
      </c>
      <c r="C137" s="138" t="s">
        <v>159</v>
      </c>
      <c r="D137" s="139">
        <v>142.84</v>
      </c>
      <c r="E137" s="126"/>
      <c r="F137" s="125">
        <f t="shared" si="10"/>
        <v>0</v>
      </c>
    </row>
    <row r="138">
      <c r="A138" s="136" t="s">
        <v>34880</v>
      </c>
      <c r="B138" s="137" t="s">
        <v>29654</v>
      </c>
      <c r="C138" s="138"/>
      <c r="D138" s="139"/>
      <c r="E138" s="139"/>
      <c r="F138" s="140">
        <f>SUM(F139:F140)</f>
        <v>0</v>
      </c>
    </row>
    <row r="139">
      <c r="A139" s="136" t="s">
        <v>34881</v>
      </c>
      <c r="B139" s="137" t="s">
        <v>1936</v>
      </c>
      <c r="C139" s="138" t="s">
        <v>159</v>
      </c>
      <c r="D139" s="139">
        <v>2145.16</v>
      </c>
      <c r="E139" s="126"/>
      <c r="F139" s="125">
        <f t="shared" ref="F139:F140" si="11">if(C139="","",round(D139*E139,2))</f>
        <v>0</v>
      </c>
    </row>
    <row r="140">
      <c r="A140" s="136" t="s">
        <v>34882</v>
      </c>
      <c r="B140" s="137" t="s">
        <v>29666</v>
      </c>
      <c r="C140" s="138" t="s">
        <v>159</v>
      </c>
      <c r="D140" s="139">
        <v>2145.16</v>
      </c>
      <c r="E140" s="126"/>
      <c r="F140" s="125">
        <f t="shared" si="11"/>
        <v>0</v>
      </c>
    </row>
    <row r="141">
      <c r="A141" s="136" t="s">
        <v>34883</v>
      </c>
      <c r="B141" s="137" t="s">
        <v>1865</v>
      </c>
      <c r="C141" s="138"/>
      <c r="D141" s="139"/>
      <c r="E141" s="139"/>
      <c r="F141" s="140">
        <f>SUM(F142:F144)</f>
        <v>0</v>
      </c>
    </row>
    <row r="142">
      <c r="A142" s="136" t="s">
        <v>34884</v>
      </c>
      <c r="B142" s="137" t="s">
        <v>1867</v>
      </c>
      <c r="C142" s="138" t="s">
        <v>79</v>
      </c>
      <c r="D142" s="139">
        <v>43.0</v>
      </c>
      <c r="E142" s="126"/>
      <c r="F142" s="125">
        <f t="shared" ref="F142:F144" si="12">if(C142="","",round(D142*E142,2))</f>
        <v>0</v>
      </c>
    </row>
    <row r="143">
      <c r="A143" s="136" t="s">
        <v>34885</v>
      </c>
      <c r="B143" s="137" t="s">
        <v>272</v>
      </c>
      <c r="C143" s="138" t="s">
        <v>79</v>
      </c>
      <c r="D143" s="139">
        <v>10.0</v>
      </c>
      <c r="E143" s="126"/>
      <c r="F143" s="125">
        <f t="shared" si="12"/>
        <v>0</v>
      </c>
    </row>
    <row r="144">
      <c r="A144" s="136" t="s">
        <v>34886</v>
      </c>
      <c r="B144" s="137" t="s">
        <v>29828</v>
      </c>
      <c r="C144" s="138" t="s">
        <v>159</v>
      </c>
      <c r="D144" s="139">
        <v>2145.16</v>
      </c>
      <c r="E144" s="126"/>
      <c r="F144" s="125">
        <f t="shared" si="12"/>
        <v>0</v>
      </c>
    </row>
    <row r="145">
      <c r="A145" s="136" t="s">
        <v>34887</v>
      </c>
      <c r="B145" s="137" t="s">
        <v>1960</v>
      </c>
      <c r="C145" s="138"/>
      <c r="D145" s="139"/>
      <c r="E145" s="139"/>
      <c r="F145" s="140">
        <f>SUM(F146:F149)</f>
        <v>0</v>
      </c>
    </row>
    <row r="146">
      <c r="A146" s="136" t="s">
        <v>34888</v>
      </c>
      <c r="B146" s="137" t="s">
        <v>30540</v>
      </c>
      <c r="C146" s="138" t="s">
        <v>79</v>
      </c>
      <c r="D146" s="139">
        <v>5.0</v>
      </c>
      <c r="E146" s="126"/>
      <c r="F146" s="125">
        <f t="shared" ref="F146:F149" si="13">if(C146="","",round(D146*E146,2))</f>
        <v>0</v>
      </c>
    </row>
    <row r="147">
      <c r="A147" s="136" t="s">
        <v>34889</v>
      </c>
      <c r="B147" s="137" t="s">
        <v>30542</v>
      </c>
      <c r="C147" s="138" t="s">
        <v>79</v>
      </c>
      <c r="D147" s="139">
        <v>5.0</v>
      </c>
      <c r="E147" s="126"/>
      <c r="F147" s="125">
        <f t="shared" si="13"/>
        <v>0</v>
      </c>
    </row>
    <row r="148">
      <c r="A148" s="136" t="s">
        <v>34890</v>
      </c>
      <c r="B148" s="137" t="s">
        <v>30544</v>
      </c>
      <c r="C148" s="138" t="s">
        <v>79</v>
      </c>
      <c r="D148" s="139">
        <v>16.0</v>
      </c>
      <c r="E148" s="126"/>
      <c r="F148" s="125">
        <f t="shared" si="13"/>
        <v>0</v>
      </c>
    </row>
    <row r="149">
      <c r="A149" s="136" t="s">
        <v>34891</v>
      </c>
      <c r="B149" s="137" t="s">
        <v>29683</v>
      </c>
      <c r="C149" s="138" t="s">
        <v>79</v>
      </c>
      <c r="D149" s="139">
        <v>3.0</v>
      </c>
      <c r="E149" s="126"/>
      <c r="F149" s="125">
        <f t="shared" si="13"/>
        <v>0</v>
      </c>
    </row>
    <row r="150">
      <c r="A150" s="136" t="s">
        <v>34892</v>
      </c>
      <c r="B150" s="137" t="s">
        <v>34893</v>
      </c>
      <c r="C150" s="138"/>
      <c r="D150" s="139"/>
      <c r="E150" s="139"/>
      <c r="F150" s="140">
        <f>F151+F159+F183+F187+F191+F195+F205</f>
        <v>0</v>
      </c>
    </row>
    <row r="151">
      <c r="A151" s="136" t="s">
        <v>34894</v>
      </c>
      <c r="B151" s="137" t="s">
        <v>458</v>
      </c>
      <c r="C151" s="138"/>
      <c r="D151" s="139"/>
      <c r="E151" s="139"/>
      <c r="F151" s="140">
        <f>SUM(F152:F158)</f>
        <v>0</v>
      </c>
    </row>
    <row r="152">
      <c r="A152" s="136" t="s">
        <v>34895</v>
      </c>
      <c r="B152" s="137" t="s">
        <v>1770</v>
      </c>
      <c r="C152" s="138" t="s">
        <v>529</v>
      </c>
      <c r="D152" s="139">
        <v>43.86</v>
      </c>
      <c r="E152" s="126"/>
      <c r="F152" s="125">
        <f t="shared" ref="F152:F158" si="14">if(C152="","",round(D152*E152,2))</f>
        <v>0</v>
      </c>
    </row>
    <row r="153">
      <c r="A153" s="136" t="s">
        <v>34896</v>
      </c>
      <c r="B153" s="137" t="s">
        <v>1772</v>
      </c>
      <c r="C153" s="138" t="s">
        <v>529</v>
      </c>
      <c r="D153" s="139">
        <v>43.86</v>
      </c>
      <c r="E153" s="126"/>
      <c r="F153" s="125">
        <f t="shared" si="14"/>
        <v>0</v>
      </c>
    </row>
    <row r="154">
      <c r="A154" s="136" t="s">
        <v>34897</v>
      </c>
      <c r="B154" s="137" t="s">
        <v>25646</v>
      </c>
      <c r="C154" s="138" t="s">
        <v>159</v>
      </c>
      <c r="D154" s="139">
        <v>87722.89</v>
      </c>
      <c r="E154" s="126"/>
      <c r="F154" s="125">
        <f t="shared" si="14"/>
        <v>0</v>
      </c>
    </row>
    <row r="155">
      <c r="A155" s="136" t="s">
        <v>34898</v>
      </c>
      <c r="B155" s="137" t="s">
        <v>25648</v>
      </c>
      <c r="C155" s="138" t="s">
        <v>159</v>
      </c>
      <c r="D155" s="139">
        <v>87722.89</v>
      </c>
      <c r="E155" s="126"/>
      <c r="F155" s="125">
        <f t="shared" si="14"/>
        <v>0</v>
      </c>
    </row>
    <row r="156">
      <c r="A156" s="136" t="s">
        <v>34899</v>
      </c>
      <c r="B156" s="137" t="s">
        <v>25650</v>
      </c>
      <c r="C156" s="138" t="s">
        <v>79</v>
      </c>
      <c r="D156" s="139">
        <v>877.0</v>
      </c>
      <c r="E156" s="126"/>
      <c r="F156" s="125">
        <f t="shared" si="14"/>
        <v>0</v>
      </c>
    </row>
    <row r="157">
      <c r="A157" s="136" t="s">
        <v>34900</v>
      </c>
      <c r="B157" s="137" t="s">
        <v>25652</v>
      </c>
      <c r="C157" s="138" t="s">
        <v>79</v>
      </c>
      <c r="D157" s="139">
        <v>439.0</v>
      </c>
      <c r="E157" s="126"/>
      <c r="F157" s="125">
        <f t="shared" si="14"/>
        <v>0</v>
      </c>
    </row>
    <row r="158">
      <c r="A158" s="136" t="s">
        <v>34901</v>
      </c>
      <c r="B158" s="137" t="s">
        <v>25654</v>
      </c>
      <c r="C158" s="138" t="s">
        <v>159</v>
      </c>
      <c r="D158" s="139">
        <v>43861.44</v>
      </c>
      <c r="E158" s="126"/>
      <c r="F158" s="125">
        <f t="shared" si="14"/>
        <v>0</v>
      </c>
    </row>
    <row r="159">
      <c r="A159" s="136" t="s">
        <v>34902</v>
      </c>
      <c r="B159" s="137" t="s">
        <v>110</v>
      </c>
      <c r="C159" s="138"/>
      <c r="D159" s="139"/>
      <c r="E159" s="139"/>
      <c r="F159" s="140">
        <f>SUM(F160:F182)</f>
        <v>0</v>
      </c>
    </row>
    <row r="160">
      <c r="A160" s="136" t="s">
        <v>34903</v>
      </c>
      <c r="B160" s="137" t="s">
        <v>31339</v>
      </c>
      <c r="C160" s="138" t="s">
        <v>159</v>
      </c>
      <c r="D160" s="139">
        <v>21230.73</v>
      </c>
      <c r="E160" s="126"/>
      <c r="F160" s="125">
        <f t="shared" ref="F160:F182" si="15">if(C160="","",round(D160*E160,2))</f>
        <v>0</v>
      </c>
    </row>
    <row r="161">
      <c r="A161" s="136" t="s">
        <v>34904</v>
      </c>
      <c r="B161" s="137" t="s">
        <v>29874</v>
      </c>
      <c r="C161" s="138" t="s">
        <v>159</v>
      </c>
      <c r="D161" s="139">
        <v>12578.35</v>
      </c>
      <c r="E161" s="126"/>
      <c r="F161" s="125">
        <f t="shared" si="15"/>
        <v>0</v>
      </c>
    </row>
    <row r="162">
      <c r="A162" s="136" t="s">
        <v>34905</v>
      </c>
      <c r="B162" s="137" t="s">
        <v>28857</v>
      </c>
      <c r="C162" s="138" t="s">
        <v>159</v>
      </c>
      <c r="D162" s="139">
        <v>792.28</v>
      </c>
      <c r="E162" s="126"/>
      <c r="F162" s="125">
        <f t="shared" si="15"/>
        <v>0</v>
      </c>
    </row>
    <row r="163">
      <c r="A163" s="136" t="s">
        <v>34906</v>
      </c>
      <c r="B163" s="137" t="s">
        <v>29714</v>
      </c>
      <c r="C163" s="138" t="s">
        <v>159</v>
      </c>
      <c r="D163" s="139">
        <v>903.08</v>
      </c>
      <c r="E163" s="126"/>
      <c r="F163" s="125">
        <f t="shared" si="15"/>
        <v>0</v>
      </c>
    </row>
    <row r="164">
      <c r="A164" s="136" t="s">
        <v>34907</v>
      </c>
      <c r="B164" s="137" t="s">
        <v>29594</v>
      </c>
      <c r="C164" s="138" t="s">
        <v>159</v>
      </c>
      <c r="D164" s="139">
        <v>104.79</v>
      </c>
      <c r="E164" s="126"/>
      <c r="F164" s="125">
        <f t="shared" si="15"/>
        <v>0</v>
      </c>
    </row>
    <row r="165">
      <c r="A165" s="136" t="s">
        <v>34908</v>
      </c>
      <c r="B165" s="137" t="s">
        <v>26815</v>
      </c>
      <c r="C165" s="138" t="s">
        <v>159</v>
      </c>
      <c r="D165" s="139">
        <v>5114.58</v>
      </c>
      <c r="E165" s="126"/>
      <c r="F165" s="125">
        <f t="shared" si="15"/>
        <v>0</v>
      </c>
    </row>
    <row r="166">
      <c r="A166" s="136" t="s">
        <v>34909</v>
      </c>
      <c r="B166" s="137" t="s">
        <v>26817</v>
      </c>
      <c r="C166" s="138" t="s">
        <v>159</v>
      </c>
      <c r="D166" s="139">
        <v>2567.19</v>
      </c>
      <c r="E166" s="126"/>
      <c r="F166" s="125">
        <f t="shared" si="15"/>
        <v>0</v>
      </c>
    </row>
    <row r="167">
      <c r="A167" s="136" t="s">
        <v>34910</v>
      </c>
      <c r="B167" s="137" t="s">
        <v>26819</v>
      </c>
      <c r="C167" s="138" t="s">
        <v>159</v>
      </c>
      <c r="D167" s="139">
        <v>570.44</v>
      </c>
      <c r="E167" s="126"/>
      <c r="F167" s="125">
        <f t="shared" si="15"/>
        <v>0</v>
      </c>
    </row>
    <row r="168">
      <c r="A168" s="136" t="s">
        <v>34911</v>
      </c>
      <c r="B168" s="137" t="s">
        <v>28859</v>
      </c>
      <c r="C168" s="138" t="s">
        <v>159</v>
      </c>
      <c r="D168" s="139">
        <v>35609.23</v>
      </c>
      <c r="E168" s="126"/>
      <c r="F168" s="125">
        <f t="shared" si="15"/>
        <v>0</v>
      </c>
    </row>
    <row r="169">
      <c r="A169" s="136" t="s">
        <v>34912</v>
      </c>
      <c r="B169" s="137" t="s">
        <v>26825</v>
      </c>
      <c r="C169" s="138" t="s">
        <v>159</v>
      </c>
      <c r="D169" s="139">
        <v>8252.21</v>
      </c>
      <c r="E169" s="126"/>
      <c r="F169" s="125">
        <f t="shared" si="15"/>
        <v>0</v>
      </c>
    </row>
    <row r="170">
      <c r="A170" s="136" t="s">
        <v>34913</v>
      </c>
      <c r="B170" s="137" t="s">
        <v>31345</v>
      </c>
      <c r="C170" s="138" t="s">
        <v>159</v>
      </c>
      <c r="D170" s="139">
        <v>21230.73</v>
      </c>
      <c r="E170" s="126"/>
      <c r="F170" s="125">
        <f t="shared" si="15"/>
        <v>0</v>
      </c>
    </row>
    <row r="171">
      <c r="A171" s="136" t="s">
        <v>34914</v>
      </c>
      <c r="B171" s="137" t="s">
        <v>29895</v>
      </c>
      <c r="C171" s="138" t="s">
        <v>159</v>
      </c>
      <c r="D171" s="139">
        <v>12578.35</v>
      </c>
      <c r="E171" s="126"/>
      <c r="F171" s="125">
        <f t="shared" si="15"/>
        <v>0</v>
      </c>
    </row>
    <row r="172">
      <c r="A172" s="136" t="s">
        <v>34915</v>
      </c>
      <c r="B172" s="137" t="s">
        <v>28861</v>
      </c>
      <c r="C172" s="138" t="s">
        <v>159</v>
      </c>
      <c r="D172" s="139">
        <v>792.28</v>
      </c>
      <c r="E172" s="126"/>
      <c r="F172" s="125">
        <f t="shared" si="15"/>
        <v>0</v>
      </c>
    </row>
    <row r="173">
      <c r="A173" s="136" t="s">
        <v>34916</v>
      </c>
      <c r="B173" s="137" t="s">
        <v>29751</v>
      </c>
      <c r="C173" s="138" t="s">
        <v>159</v>
      </c>
      <c r="D173" s="139">
        <v>903.08</v>
      </c>
      <c r="E173" s="126"/>
      <c r="F173" s="125">
        <f t="shared" si="15"/>
        <v>0</v>
      </c>
    </row>
    <row r="174">
      <c r="A174" s="136" t="s">
        <v>34917</v>
      </c>
      <c r="B174" s="137" t="s">
        <v>29614</v>
      </c>
      <c r="C174" s="138" t="s">
        <v>159</v>
      </c>
      <c r="D174" s="139">
        <v>104.79</v>
      </c>
      <c r="E174" s="126"/>
      <c r="F174" s="125">
        <f t="shared" si="15"/>
        <v>0</v>
      </c>
    </row>
    <row r="175">
      <c r="A175" s="136" t="s">
        <v>34918</v>
      </c>
      <c r="B175" s="137" t="s">
        <v>26835</v>
      </c>
      <c r="C175" s="138" t="s">
        <v>159</v>
      </c>
      <c r="D175" s="139">
        <v>5114.58</v>
      </c>
      <c r="E175" s="126"/>
      <c r="F175" s="125">
        <f t="shared" si="15"/>
        <v>0</v>
      </c>
    </row>
    <row r="176">
      <c r="A176" s="136" t="s">
        <v>34919</v>
      </c>
      <c r="B176" s="137" t="s">
        <v>26837</v>
      </c>
      <c r="C176" s="138" t="s">
        <v>159</v>
      </c>
      <c r="D176" s="139">
        <v>2567.19</v>
      </c>
      <c r="E176" s="126"/>
      <c r="F176" s="125">
        <f t="shared" si="15"/>
        <v>0</v>
      </c>
    </row>
    <row r="177">
      <c r="A177" s="136" t="s">
        <v>34920</v>
      </c>
      <c r="B177" s="137" t="s">
        <v>26839</v>
      </c>
      <c r="C177" s="138" t="s">
        <v>159</v>
      </c>
      <c r="D177" s="139">
        <v>570.44</v>
      </c>
      <c r="E177" s="126"/>
      <c r="F177" s="125">
        <f t="shared" si="15"/>
        <v>0</v>
      </c>
    </row>
    <row r="178">
      <c r="A178" s="136" t="s">
        <v>34921</v>
      </c>
      <c r="B178" s="137" t="s">
        <v>25978</v>
      </c>
      <c r="C178" s="138" t="s">
        <v>117</v>
      </c>
      <c r="D178" s="139">
        <v>14157.25</v>
      </c>
      <c r="E178" s="126"/>
      <c r="F178" s="125">
        <f t="shared" si="15"/>
        <v>0</v>
      </c>
    </row>
    <row r="179">
      <c r="A179" s="136" t="s">
        <v>34922</v>
      </c>
      <c r="B179" s="137" t="s">
        <v>1916</v>
      </c>
      <c r="C179" s="138" t="s">
        <v>159</v>
      </c>
      <c r="D179" s="139">
        <v>35609.23</v>
      </c>
      <c r="E179" s="126"/>
      <c r="F179" s="125">
        <f t="shared" si="15"/>
        <v>0</v>
      </c>
    </row>
    <row r="180">
      <c r="A180" s="136" t="s">
        <v>34923</v>
      </c>
      <c r="B180" s="137" t="s">
        <v>26854</v>
      </c>
      <c r="C180" s="138" t="s">
        <v>159</v>
      </c>
      <c r="D180" s="139">
        <v>5114.58</v>
      </c>
      <c r="E180" s="126"/>
      <c r="F180" s="125">
        <f t="shared" si="15"/>
        <v>0</v>
      </c>
    </row>
    <row r="181">
      <c r="A181" s="136" t="s">
        <v>34924</v>
      </c>
      <c r="B181" s="137" t="s">
        <v>26856</v>
      </c>
      <c r="C181" s="138" t="s">
        <v>159</v>
      </c>
      <c r="D181" s="139">
        <v>2567.19</v>
      </c>
      <c r="E181" s="126"/>
      <c r="F181" s="125">
        <f t="shared" si="15"/>
        <v>0</v>
      </c>
    </row>
    <row r="182">
      <c r="A182" s="136" t="s">
        <v>34925</v>
      </c>
      <c r="B182" s="137" t="s">
        <v>26858</v>
      </c>
      <c r="C182" s="138" t="s">
        <v>159</v>
      </c>
      <c r="D182" s="139">
        <v>570.44</v>
      </c>
      <c r="E182" s="126"/>
      <c r="F182" s="125">
        <f t="shared" si="15"/>
        <v>0</v>
      </c>
    </row>
    <row r="183">
      <c r="A183" s="136" t="s">
        <v>34926</v>
      </c>
      <c r="B183" s="137" t="s">
        <v>25699</v>
      </c>
      <c r="C183" s="138"/>
      <c r="D183" s="139"/>
      <c r="E183" s="139"/>
      <c r="F183" s="140">
        <f>SUM(F184:F186)</f>
        <v>0</v>
      </c>
    </row>
    <row r="184">
      <c r="A184" s="136" t="s">
        <v>34927</v>
      </c>
      <c r="B184" s="137" t="s">
        <v>25797</v>
      </c>
      <c r="C184" s="138" t="s">
        <v>159</v>
      </c>
      <c r="D184" s="139">
        <v>5906.86</v>
      </c>
      <c r="E184" s="126"/>
      <c r="F184" s="125">
        <f t="shared" ref="F184:F186" si="16">if(C184="","",round(D184*E184,2))</f>
        <v>0</v>
      </c>
    </row>
    <row r="185">
      <c r="A185" s="136" t="s">
        <v>34928</v>
      </c>
      <c r="B185" s="137" t="s">
        <v>25701</v>
      </c>
      <c r="C185" s="138" t="s">
        <v>159</v>
      </c>
      <c r="D185" s="139">
        <v>3470.27</v>
      </c>
      <c r="E185" s="126"/>
      <c r="F185" s="125">
        <f t="shared" si="16"/>
        <v>0</v>
      </c>
    </row>
    <row r="186">
      <c r="A186" s="136" t="s">
        <v>34929</v>
      </c>
      <c r="B186" s="137" t="s">
        <v>1925</v>
      </c>
      <c r="C186" s="138" t="s">
        <v>159</v>
      </c>
      <c r="D186" s="139">
        <v>675.23</v>
      </c>
      <c r="E186" s="126"/>
      <c r="F186" s="125">
        <f t="shared" si="16"/>
        <v>0</v>
      </c>
    </row>
    <row r="187">
      <c r="A187" s="136" t="s">
        <v>34930</v>
      </c>
      <c r="B187" s="137" t="s">
        <v>29654</v>
      </c>
      <c r="C187" s="138"/>
      <c r="D187" s="139"/>
      <c r="E187" s="139"/>
      <c r="F187" s="140">
        <f>SUM(F188:F190)</f>
        <v>0</v>
      </c>
    </row>
    <row r="188">
      <c r="A188" s="136" t="s">
        <v>34931</v>
      </c>
      <c r="B188" s="137" t="s">
        <v>1936</v>
      </c>
      <c r="C188" s="138" t="s">
        <v>159</v>
      </c>
      <c r="D188" s="139">
        <v>43517.28</v>
      </c>
      <c r="E188" s="126"/>
      <c r="F188" s="125">
        <f t="shared" ref="F188:F190" si="17">if(C188="","",round(D188*E188,2))</f>
        <v>0</v>
      </c>
    </row>
    <row r="189">
      <c r="A189" s="136" t="s">
        <v>34932</v>
      </c>
      <c r="B189" s="137" t="s">
        <v>29656</v>
      </c>
      <c r="C189" s="138" t="s">
        <v>159</v>
      </c>
      <c r="D189" s="139">
        <v>684.83</v>
      </c>
      <c r="E189" s="126"/>
      <c r="F189" s="125">
        <f t="shared" si="17"/>
        <v>0</v>
      </c>
    </row>
    <row r="190">
      <c r="A190" s="136" t="s">
        <v>34933</v>
      </c>
      <c r="B190" s="137" t="s">
        <v>29666</v>
      </c>
      <c r="C190" s="138" t="s">
        <v>159</v>
      </c>
      <c r="D190" s="139">
        <v>44202.1</v>
      </c>
      <c r="E190" s="126"/>
      <c r="F190" s="125">
        <f t="shared" si="17"/>
        <v>0</v>
      </c>
    </row>
    <row r="191">
      <c r="A191" s="136" t="s">
        <v>34934</v>
      </c>
      <c r="B191" s="137" t="s">
        <v>1865</v>
      </c>
      <c r="C191" s="138"/>
      <c r="D191" s="139"/>
      <c r="E191" s="139"/>
      <c r="F191" s="140">
        <f>SUM(F192:F194)</f>
        <v>0</v>
      </c>
    </row>
    <row r="192">
      <c r="A192" s="136" t="s">
        <v>34935</v>
      </c>
      <c r="B192" s="137" t="s">
        <v>1867</v>
      </c>
      <c r="C192" s="138" t="s">
        <v>79</v>
      </c>
      <c r="D192" s="139">
        <v>877.0</v>
      </c>
      <c r="E192" s="126"/>
      <c r="F192" s="125">
        <f t="shared" ref="F192:F194" si="18">if(C192="","",round(D192*E192,2))</f>
        <v>0</v>
      </c>
    </row>
    <row r="193">
      <c r="A193" s="136" t="s">
        <v>34936</v>
      </c>
      <c r="B193" s="137" t="s">
        <v>272</v>
      </c>
      <c r="C193" s="138" t="s">
        <v>79</v>
      </c>
      <c r="D193" s="139">
        <v>211.0</v>
      </c>
      <c r="E193" s="126"/>
      <c r="F193" s="125">
        <f t="shared" si="18"/>
        <v>0</v>
      </c>
    </row>
    <row r="194">
      <c r="A194" s="136" t="s">
        <v>34937</v>
      </c>
      <c r="B194" s="137" t="s">
        <v>29828</v>
      </c>
      <c r="C194" s="138" t="s">
        <v>159</v>
      </c>
      <c r="D194" s="139">
        <v>44202.1</v>
      </c>
      <c r="E194" s="126"/>
      <c r="F194" s="125">
        <f t="shared" si="18"/>
        <v>0</v>
      </c>
    </row>
    <row r="195">
      <c r="A195" s="136" t="s">
        <v>34938</v>
      </c>
      <c r="B195" s="137" t="s">
        <v>1960</v>
      </c>
      <c r="C195" s="138"/>
      <c r="D195" s="139"/>
      <c r="E195" s="139"/>
      <c r="F195" s="140">
        <f>SUM(F196:F204)</f>
        <v>0</v>
      </c>
    </row>
    <row r="196">
      <c r="A196" s="136" t="s">
        <v>34939</v>
      </c>
      <c r="B196" s="137" t="s">
        <v>30540</v>
      </c>
      <c r="C196" s="138" t="s">
        <v>79</v>
      </c>
      <c r="D196" s="139">
        <v>178.0</v>
      </c>
      <c r="E196" s="126"/>
      <c r="F196" s="125">
        <f t="shared" ref="F196:F204" si="19">if(C196="","",round(D196*E196,2))</f>
        <v>0</v>
      </c>
    </row>
    <row r="197">
      <c r="A197" s="136" t="s">
        <v>34940</v>
      </c>
      <c r="B197" s="137" t="s">
        <v>30542</v>
      </c>
      <c r="C197" s="138" t="s">
        <v>79</v>
      </c>
      <c r="D197" s="139">
        <v>79.0</v>
      </c>
      <c r="E197" s="126"/>
      <c r="F197" s="125">
        <f t="shared" si="19"/>
        <v>0</v>
      </c>
    </row>
    <row r="198">
      <c r="A198" s="136" t="s">
        <v>34941</v>
      </c>
      <c r="B198" s="137" t="s">
        <v>30544</v>
      </c>
      <c r="C198" s="138" t="s">
        <v>79</v>
      </c>
      <c r="D198" s="139">
        <v>204.0</v>
      </c>
      <c r="E198" s="126"/>
      <c r="F198" s="125">
        <f t="shared" si="19"/>
        <v>0</v>
      </c>
    </row>
    <row r="199">
      <c r="A199" s="136" t="s">
        <v>34942</v>
      </c>
      <c r="B199" s="137" t="s">
        <v>29683</v>
      </c>
      <c r="C199" s="138" t="s">
        <v>79</v>
      </c>
      <c r="D199" s="139">
        <v>105.0</v>
      </c>
      <c r="E199" s="126"/>
      <c r="F199" s="125">
        <f t="shared" si="19"/>
        <v>0</v>
      </c>
    </row>
    <row r="200">
      <c r="A200" s="136" t="s">
        <v>34943</v>
      </c>
      <c r="B200" s="137" t="s">
        <v>29837</v>
      </c>
      <c r="C200" s="138" t="s">
        <v>79</v>
      </c>
      <c r="D200" s="139">
        <v>49.0</v>
      </c>
      <c r="E200" s="126"/>
      <c r="F200" s="125">
        <f t="shared" si="19"/>
        <v>0</v>
      </c>
    </row>
    <row r="201">
      <c r="A201" s="136" t="s">
        <v>34944</v>
      </c>
      <c r="B201" s="137" t="s">
        <v>29679</v>
      </c>
      <c r="C201" s="138" t="s">
        <v>79</v>
      </c>
      <c r="D201" s="139">
        <v>13.0</v>
      </c>
      <c r="E201" s="126"/>
      <c r="F201" s="125">
        <f t="shared" si="19"/>
        <v>0</v>
      </c>
    </row>
    <row r="202">
      <c r="A202" s="136" t="s">
        <v>34945</v>
      </c>
      <c r="B202" s="137" t="s">
        <v>34946</v>
      </c>
      <c r="C202" s="138" t="s">
        <v>79</v>
      </c>
      <c r="D202" s="139">
        <v>1.0</v>
      </c>
      <c r="E202" s="126"/>
      <c r="F202" s="125">
        <f t="shared" si="19"/>
        <v>0</v>
      </c>
    </row>
    <row r="203">
      <c r="A203" s="136" t="s">
        <v>34947</v>
      </c>
      <c r="B203" s="137" t="s">
        <v>29952</v>
      </c>
      <c r="C203" s="138" t="s">
        <v>79</v>
      </c>
      <c r="D203" s="139">
        <v>1.0</v>
      </c>
      <c r="E203" s="126"/>
      <c r="F203" s="125">
        <f t="shared" si="19"/>
        <v>0</v>
      </c>
    </row>
    <row r="204">
      <c r="A204" s="136" t="s">
        <v>34948</v>
      </c>
      <c r="B204" s="137" t="s">
        <v>29954</v>
      </c>
      <c r="C204" s="138" t="s">
        <v>79</v>
      </c>
      <c r="D204" s="139">
        <v>1.0</v>
      </c>
      <c r="E204" s="126"/>
      <c r="F204" s="125">
        <f t="shared" si="19"/>
        <v>0</v>
      </c>
    </row>
    <row r="205">
      <c r="A205" s="136" t="s">
        <v>34949</v>
      </c>
      <c r="B205" s="137" t="s">
        <v>29699</v>
      </c>
      <c r="C205" s="138"/>
      <c r="D205" s="139"/>
      <c r="E205" s="139"/>
      <c r="F205" s="140">
        <f>SUM(F206)</f>
        <v>0</v>
      </c>
    </row>
    <row r="206">
      <c r="A206" s="136" t="s">
        <v>34950</v>
      </c>
      <c r="B206" s="137" t="s">
        <v>29701</v>
      </c>
      <c r="C206" s="138" t="s">
        <v>108</v>
      </c>
      <c r="D206" s="139">
        <v>446.95</v>
      </c>
      <c r="E206" s="126"/>
      <c r="F206" s="125">
        <f>if(C206="","",round(D206*E206,2))</f>
        <v>0</v>
      </c>
    </row>
    <row r="207">
      <c r="A207" s="136" t="s">
        <v>34951</v>
      </c>
      <c r="B207" s="137" t="s">
        <v>34952</v>
      </c>
      <c r="C207" s="138"/>
      <c r="D207" s="139"/>
      <c r="E207" s="139"/>
      <c r="F207" s="140">
        <f>F208+F216+F251+F256+F260+F264+F272</f>
        <v>0</v>
      </c>
    </row>
    <row r="208">
      <c r="A208" s="136" t="s">
        <v>34953</v>
      </c>
      <c r="B208" s="137" t="s">
        <v>458</v>
      </c>
      <c r="C208" s="138"/>
      <c r="D208" s="139"/>
      <c r="E208" s="139"/>
      <c r="F208" s="140">
        <f>SUM(F209:F215)</f>
        <v>0</v>
      </c>
    </row>
    <row r="209">
      <c r="A209" s="136" t="s">
        <v>34954</v>
      </c>
      <c r="B209" s="137" t="s">
        <v>1770</v>
      </c>
      <c r="C209" s="138" t="s">
        <v>529</v>
      </c>
      <c r="D209" s="139">
        <v>15.06</v>
      </c>
      <c r="E209" s="126"/>
      <c r="F209" s="125">
        <f t="shared" ref="F209:F215" si="20">if(C209="","",round(D209*E209,2))</f>
        <v>0</v>
      </c>
    </row>
    <row r="210">
      <c r="A210" s="136" t="s">
        <v>34955</v>
      </c>
      <c r="B210" s="137" t="s">
        <v>1772</v>
      </c>
      <c r="C210" s="138" t="s">
        <v>529</v>
      </c>
      <c r="D210" s="139">
        <v>15.06</v>
      </c>
      <c r="E210" s="126"/>
      <c r="F210" s="125">
        <f t="shared" si="20"/>
        <v>0</v>
      </c>
    </row>
    <row r="211">
      <c r="A211" s="136" t="s">
        <v>34956</v>
      </c>
      <c r="B211" s="137" t="s">
        <v>25646</v>
      </c>
      <c r="C211" s="138" t="s">
        <v>159</v>
      </c>
      <c r="D211" s="139">
        <v>30111.81</v>
      </c>
      <c r="E211" s="126"/>
      <c r="F211" s="125">
        <f t="shared" si="20"/>
        <v>0</v>
      </c>
    </row>
    <row r="212">
      <c r="A212" s="136" t="s">
        <v>34957</v>
      </c>
      <c r="B212" s="137" t="s">
        <v>25648</v>
      </c>
      <c r="C212" s="138" t="s">
        <v>159</v>
      </c>
      <c r="D212" s="139">
        <v>30111.81</v>
      </c>
      <c r="E212" s="126"/>
      <c r="F212" s="125">
        <f t="shared" si="20"/>
        <v>0</v>
      </c>
    </row>
    <row r="213">
      <c r="A213" s="136" t="s">
        <v>34958</v>
      </c>
      <c r="B213" s="137" t="s">
        <v>25650</v>
      </c>
      <c r="C213" s="138" t="s">
        <v>79</v>
      </c>
      <c r="D213" s="139">
        <v>301.0</v>
      </c>
      <c r="E213" s="126"/>
      <c r="F213" s="125">
        <f t="shared" si="20"/>
        <v>0</v>
      </c>
    </row>
    <row r="214">
      <c r="A214" s="136" t="s">
        <v>34959</v>
      </c>
      <c r="B214" s="137" t="s">
        <v>25652</v>
      </c>
      <c r="C214" s="138" t="s">
        <v>79</v>
      </c>
      <c r="D214" s="139">
        <v>151.0</v>
      </c>
      <c r="E214" s="126"/>
      <c r="F214" s="125">
        <f t="shared" si="20"/>
        <v>0</v>
      </c>
    </row>
    <row r="215">
      <c r="A215" s="136" t="s">
        <v>34960</v>
      </c>
      <c r="B215" s="137" t="s">
        <v>25654</v>
      </c>
      <c r="C215" s="138" t="s">
        <v>159</v>
      </c>
      <c r="D215" s="139">
        <v>15055.91</v>
      </c>
      <c r="E215" s="126"/>
      <c r="F215" s="125">
        <f t="shared" si="20"/>
        <v>0</v>
      </c>
    </row>
    <row r="216">
      <c r="A216" s="136" t="s">
        <v>34961</v>
      </c>
      <c r="B216" s="137" t="s">
        <v>110</v>
      </c>
      <c r="C216" s="138"/>
      <c r="D216" s="139"/>
      <c r="E216" s="139"/>
      <c r="F216" s="140">
        <f>SUM(F217:F250)</f>
        <v>0</v>
      </c>
    </row>
    <row r="217">
      <c r="A217" s="136" t="s">
        <v>34962</v>
      </c>
      <c r="B217" s="137" t="s">
        <v>31339</v>
      </c>
      <c r="C217" s="138" t="s">
        <v>159</v>
      </c>
      <c r="D217" s="139">
        <v>2564.97</v>
      </c>
      <c r="E217" s="126"/>
      <c r="F217" s="125">
        <f t="shared" ref="F217:F250" si="21">if(C217="","",round(D217*E217,2))</f>
        <v>0</v>
      </c>
    </row>
    <row r="218">
      <c r="A218" s="136" t="s">
        <v>34963</v>
      </c>
      <c r="B218" s="137" t="s">
        <v>29874</v>
      </c>
      <c r="C218" s="138" t="s">
        <v>159</v>
      </c>
      <c r="D218" s="139">
        <v>2383.51</v>
      </c>
      <c r="E218" s="126"/>
      <c r="F218" s="125">
        <f t="shared" si="21"/>
        <v>0</v>
      </c>
    </row>
    <row r="219">
      <c r="A219" s="136" t="s">
        <v>34964</v>
      </c>
      <c r="B219" s="137" t="s">
        <v>28857</v>
      </c>
      <c r="C219" s="138" t="s">
        <v>159</v>
      </c>
      <c r="D219" s="139">
        <v>1875.11</v>
      </c>
      <c r="E219" s="126"/>
      <c r="F219" s="125">
        <f t="shared" si="21"/>
        <v>0</v>
      </c>
    </row>
    <row r="220">
      <c r="A220" s="136" t="s">
        <v>34965</v>
      </c>
      <c r="B220" s="137" t="s">
        <v>29714</v>
      </c>
      <c r="C220" s="138" t="s">
        <v>159</v>
      </c>
      <c r="D220" s="139">
        <v>878.05</v>
      </c>
      <c r="E220" s="126"/>
      <c r="F220" s="125">
        <f t="shared" si="21"/>
        <v>0</v>
      </c>
    </row>
    <row r="221">
      <c r="A221" s="136" t="s">
        <v>34966</v>
      </c>
      <c r="B221" s="137" t="s">
        <v>29594</v>
      </c>
      <c r="C221" s="138" t="s">
        <v>159</v>
      </c>
      <c r="D221" s="139">
        <v>689.41</v>
      </c>
      <c r="E221" s="126"/>
      <c r="F221" s="125">
        <f t="shared" si="21"/>
        <v>0</v>
      </c>
    </row>
    <row r="222">
      <c r="A222" s="136" t="s">
        <v>34967</v>
      </c>
      <c r="B222" s="137" t="s">
        <v>29596</v>
      </c>
      <c r="C222" s="138" t="s">
        <v>159</v>
      </c>
      <c r="D222" s="139">
        <v>19.24</v>
      </c>
      <c r="E222" s="126"/>
      <c r="F222" s="125">
        <f t="shared" si="21"/>
        <v>0</v>
      </c>
    </row>
    <row r="223">
      <c r="A223" s="136" t="s">
        <v>34968</v>
      </c>
      <c r="B223" s="137" t="s">
        <v>26809</v>
      </c>
      <c r="C223" s="138" t="s">
        <v>159</v>
      </c>
      <c r="D223" s="139">
        <v>1989.25</v>
      </c>
      <c r="E223" s="126"/>
      <c r="F223" s="125">
        <f t="shared" si="21"/>
        <v>0</v>
      </c>
    </row>
    <row r="224">
      <c r="A224" s="136" t="s">
        <v>34969</v>
      </c>
      <c r="B224" s="137" t="s">
        <v>26813</v>
      </c>
      <c r="C224" s="138" t="s">
        <v>159</v>
      </c>
      <c r="D224" s="139">
        <v>1920.37</v>
      </c>
      <c r="E224" s="126"/>
      <c r="F224" s="125">
        <f t="shared" si="21"/>
        <v>0</v>
      </c>
    </row>
    <row r="225">
      <c r="A225" s="136" t="s">
        <v>34970</v>
      </c>
      <c r="B225" s="137" t="s">
        <v>26815</v>
      </c>
      <c r="C225" s="138" t="s">
        <v>159</v>
      </c>
      <c r="D225" s="139">
        <v>1453.4</v>
      </c>
      <c r="E225" s="126"/>
      <c r="F225" s="125">
        <f t="shared" si="21"/>
        <v>0</v>
      </c>
    </row>
    <row r="226">
      <c r="A226" s="136" t="s">
        <v>34971</v>
      </c>
      <c r="B226" s="137" t="s">
        <v>26817</v>
      </c>
      <c r="C226" s="138" t="s">
        <v>159</v>
      </c>
      <c r="D226" s="139">
        <v>807.36</v>
      </c>
      <c r="E226" s="126"/>
      <c r="F226" s="125">
        <f t="shared" si="21"/>
        <v>0</v>
      </c>
    </row>
    <row r="227">
      <c r="A227" s="136" t="s">
        <v>34972</v>
      </c>
      <c r="B227" s="137" t="s">
        <v>26819</v>
      </c>
      <c r="C227" s="138" t="s">
        <v>159</v>
      </c>
      <c r="D227" s="139">
        <v>470.28</v>
      </c>
      <c r="E227" s="126"/>
      <c r="F227" s="125">
        <f t="shared" si="21"/>
        <v>0</v>
      </c>
    </row>
    <row r="228">
      <c r="A228" s="136" t="s">
        <v>34973</v>
      </c>
      <c r="B228" s="137" t="s">
        <v>26821</v>
      </c>
      <c r="C228" s="138" t="s">
        <v>159</v>
      </c>
      <c r="D228" s="139">
        <v>4.96</v>
      </c>
      <c r="E228" s="126"/>
      <c r="F228" s="125">
        <f t="shared" si="21"/>
        <v>0</v>
      </c>
    </row>
    <row r="229">
      <c r="A229" s="136" t="s">
        <v>34974</v>
      </c>
      <c r="B229" s="137" t="s">
        <v>28859</v>
      </c>
      <c r="C229" s="138" t="s">
        <v>159</v>
      </c>
      <c r="D229" s="139">
        <v>8410.29</v>
      </c>
      <c r="E229" s="126"/>
      <c r="F229" s="125">
        <f t="shared" si="21"/>
        <v>0</v>
      </c>
    </row>
    <row r="230">
      <c r="A230" s="136" t="s">
        <v>34975</v>
      </c>
      <c r="B230" s="137" t="s">
        <v>26825</v>
      </c>
      <c r="C230" s="138" t="s">
        <v>159</v>
      </c>
      <c r="D230" s="139">
        <v>6645.61</v>
      </c>
      <c r="E230" s="126"/>
      <c r="F230" s="125">
        <f t="shared" si="21"/>
        <v>0</v>
      </c>
    </row>
    <row r="231">
      <c r="A231" s="136" t="s">
        <v>34976</v>
      </c>
      <c r="B231" s="137" t="s">
        <v>31345</v>
      </c>
      <c r="C231" s="138" t="s">
        <v>159</v>
      </c>
      <c r="D231" s="139">
        <v>2564.97</v>
      </c>
      <c r="E231" s="126"/>
      <c r="F231" s="125">
        <f t="shared" si="21"/>
        <v>0</v>
      </c>
    </row>
    <row r="232">
      <c r="A232" s="136" t="s">
        <v>34977</v>
      </c>
      <c r="B232" s="137" t="s">
        <v>29895</v>
      </c>
      <c r="C232" s="138" t="s">
        <v>159</v>
      </c>
      <c r="D232" s="139">
        <v>2383.51</v>
      </c>
      <c r="E232" s="126"/>
      <c r="F232" s="125">
        <f t="shared" si="21"/>
        <v>0</v>
      </c>
    </row>
    <row r="233">
      <c r="A233" s="136" t="s">
        <v>34978</v>
      </c>
      <c r="B233" s="137" t="s">
        <v>28861</v>
      </c>
      <c r="C233" s="138" t="s">
        <v>159</v>
      </c>
      <c r="D233" s="139">
        <v>1875.11</v>
      </c>
      <c r="E233" s="126"/>
      <c r="F233" s="125">
        <f t="shared" si="21"/>
        <v>0</v>
      </c>
    </row>
    <row r="234">
      <c r="A234" s="136" t="s">
        <v>34979</v>
      </c>
      <c r="B234" s="137" t="s">
        <v>29751</v>
      </c>
      <c r="C234" s="138" t="s">
        <v>159</v>
      </c>
      <c r="D234" s="139">
        <v>878.05</v>
      </c>
      <c r="E234" s="126"/>
      <c r="F234" s="125">
        <f t="shared" si="21"/>
        <v>0</v>
      </c>
    </row>
    <row r="235">
      <c r="A235" s="136" t="s">
        <v>34980</v>
      </c>
      <c r="B235" s="137" t="s">
        <v>29614</v>
      </c>
      <c r="C235" s="138" t="s">
        <v>159</v>
      </c>
      <c r="D235" s="139">
        <v>689.41</v>
      </c>
      <c r="E235" s="126"/>
      <c r="F235" s="125">
        <f t="shared" si="21"/>
        <v>0</v>
      </c>
    </row>
    <row r="236">
      <c r="A236" s="136" t="s">
        <v>34981</v>
      </c>
      <c r="B236" s="137" t="s">
        <v>29616</v>
      </c>
      <c r="C236" s="138" t="s">
        <v>159</v>
      </c>
      <c r="D236" s="139">
        <v>19.24</v>
      </c>
      <c r="E236" s="126"/>
      <c r="F236" s="125">
        <f t="shared" si="21"/>
        <v>0</v>
      </c>
    </row>
    <row r="237">
      <c r="A237" s="136" t="s">
        <v>34982</v>
      </c>
      <c r="B237" s="137" t="s">
        <v>26829</v>
      </c>
      <c r="C237" s="138" t="s">
        <v>159</v>
      </c>
      <c r="D237" s="139">
        <v>1989.25</v>
      </c>
      <c r="E237" s="126"/>
      <c r="F237" s="125">
        <f t="shared" si="21"/>
        <v>0</v>
      </c>
    </row>
    <row r="238">
      <c r="A238" s="136" t="s">
        <v>34983</v>
      </c>
      <c r="B238" s="137" t="s">
        <v>26833</v>
      </c>
      <c r="C238" s="138" t="s">
        <v>159</v>
      </c>
      <c r="D238" s="139">
        <v>1920.37</v>
      </c>
      <c r="E238" s="126"/>
      <c r="F238" s="125">
        <f t="shared" si="21"/>
        <v>0</v>
      </c>
    </row>
    <row r="239">
      <c r="A239" s="136" t="s">
        <v>34984</v>
      </c>
      <c r="B239" s="137" t="s">
        <v>26835</v>
      </c>
      <c r="C239" s="138" t="s">
        <v>159</v>
      </c>
      <c r="D239" s="139">
        <v>1453.4</v>
      </c>
      <c r="E239" s="126"/>
      <c r="F239" s="125">
        <f t="shared" si="21"/>
        <v>0</v>
      </c>
    </row>
    <row r="240">
      <c r="A240" s="136" t="s">
        <v>34985</v>
      </c>
      <c r="B240" s="137" t="s">
        <v>26837</v>
      </c>
      <c r="C240" s="138" t="s">
        <v>159</v>
      </c>
      <c r="D240" s="139">
        <v>807.36</v>
      </c>
      <c r="E240" s="126"/>
      <c r="F240" s="125">
        <f t="shared" si="21"/>
        <v>0</v>
      </c>
    </row>
    <row r="241">
      <c r="A241" s="136" t="s">
        <v>34986</v>
      </c>
      <c r="B241" s="137" t="s">
        <v>26839</v>
      </c>
      <c r="C241" s="138" t="s">
        <v>159</v>
      </c>
      <c r="D241" s="139">
        <v>470.28</v>
      </c>
      <c r="E241" s="126"/>
      <c r="F241" s="125">
        <f t="shared" si="21"/>
        <v>0</v>
      </c>
    </row>
    <row r="242">
      <c r="A242" s="136" t="s">
        <v>34987</v>
      </c>
      <c r="B242" s="137" t="s">
        <v>26841</v>
      </c>
      <c r="C242" s="138" t="s">
        <v>159</v>
      </c>
      <c r="D242" s="139">
        <v>4.96</v>
      </c>
      <c r="E242" s="126"/>
      <c r="F242" s="125">
        <f t="shared" si="21"/>
        <v>0</v>
      </c>
    </row>
    <row r="243">
      <c r="A243" s="136" t="s">
        <v>34988</v>
      </c>
      <c r="B243" s="137" t="s">
        <v>25978</v>
      </c>
      <c r="C243" s="138" t="s">
        <v>117</v>
      </c>
      <c r="D243" s="139">
        <v>8106.99</v>
      </c>
      <c r="E243" s="126"/>
      <c r="F243" s="125">
        <f t="shared" si="21"/>
        <v>0</v>
      </c>
    </row>
    <row r="244">
      <c r="A244" s="136" t="s">
        <v>34989</v>
      </c>
      <c r="B244" s="137" t="s">
        <v>1916</v>
      </c>
      <c r="C244" s="138" t="s">
        <v>159</v>
      </c>
      <c r="D244" s="139">
        <v>8410.29</v>
      </c>
      <c r="E244" s="126"/>
      <c r="F244" s="125">
        <f t="shared" si="21"/>
        <v>0</v>
      </c>
    </row>
    <row r="245">
      <c r="A245" s="136" t="s">
        <v>34990</v>
      </c>
      <c r="B245" s="137" t="s">
        <v>26848</v>
      </c>
      <c r="C245" s="138" t="s">
        <v>159</v>
      </c>
      <c r="D245" s="139">
        <v>1989.25</v>
      </c>
      <c r="E245" s="126"/>
      <c r="F245" s="125">
        <f t="shared" si="21"/>
        <v>0</v>
      </c>
    </row>
    <row r="246">
      <c r="A246" s="136" t="s">
        <v>34991</v>
      </c>
      <c r="B246" s="137" t="s">
        <v>26850</v>
      </c>
      <c r="C246" s="138" t="s">
        <v>159</v>
      </c>
      <c r="D246" s="139">
        <v>1920.37</v>
      </c>
      <c r="E246" s="126"/>
      <c r="F246" s="125">
        <f t="shared" si="21"/>
        <v>0</v>
      </c>
    </row>
    <row r="247">
      <c r="A247" s="136" t="s">
        <v>34992</v>
      </c>
      <c r="B247" s="137" t="s">
        <v>26854</v>
      </c>
      <c r="C247" s="138" t="s">
        <v>159</v>
      </c>
      <c r="D247" s="139">
        <v>1453.4</v>
      </c>
      <c r="E247" s="126"/>
      <c r="F247" s="125">
        <f t="shared" si="21"/>
        <v>0</v>
      </c>
    </row>
    <row r="248">
      <c r="A248" s="136" t="s">
        <v>34993</v>
      </c>
      <c r="B248" s="137" t="s">
        <v>26856</v>
      </c>
      <c r="C248" s="138" t="s">
        <v>159</v>
      </c>
      <c r="D248" s="139">
        <v>807.36</v>
      </c>
      <c r="E248" s="126"/>
      <c r="F248" s="125">
        <f t="shared" si="21"/>
        <v>0</v>
      </c>
    </row>
    <row r="249">
      <c r="A249" s="136" t="s">
        <v>34994</v>
      </c>
      <c r="B249" s="137" t="s">
        <v>26858</v>
      </c>
      <c r="C249" s="138" t="s">
        <v>159</v>
      </c>
      <c r="D249" s="139">
        <v>470.28</v>
      </c>
      <c r="E249" s="126"/>
      <c r="F249" s="125">
        <f t="shared" si="21"/>
        <v>0</v>
      </c>
    </row>
    <row r="250">
      <c r="A250" s="136" t="s">
        <v>34995</v>
      </c>
      <c r="B250" s="137" t="s">
        <v>26860</v>
      </c>
      <c r="C250" s="138" t="s">
        <v>159</v>
      </c>
      <c r="D250" s="139">
        <v>4.96</v>
      </c>
      <c r="E250" s="126"/>
      <c r="F250" s="125">
        <f t="shared" si="21"/>
        <v>0</v>
      </c>
    </row>
    <row r="251">
      <c r="A251" s="136" t="s">
        <v>34996</v>
      </c>
      <c r="B251" s="137" t="s">
        <v>25699</v>
      </c>
      <c r="C251" s="138"/>
      <c r="D251" s="139"/>
      <c r="E251" s="139"/>
      <c r="F251" s="140">
        <f>SUM(F252:F255)</f>
        <v>0</v>
      </c>
    </row>
    <row r="252">
      <c r="A252" s="136" t="s">
        <v>34997</v>
      </c>
      <c r="B252" s="137" t="s">
        <v>25797</v>
      </c>
      <c r="C252" s="138" t="s">
        <v>159</v>
      </c>
      <c r="D252" s="139">
        <v>3328.5</v>
      </c>
      <c r="E252" s="126"/>
      <c r="F252" s="125">
        <f t="shared" ref="F252:F255" si="22">if(C252="","",round(D252*E252,2))</f>
        <v>0</v>
      </c>
    </row>
    <row r="253">
      <c r="A253" s="136" t="s">
        <v>34998</v>
      </c>
      <c r="B253" s="137" t="s">
        <v>25701</v>
      </c>
      <c r="C253" s="138" t="s">
        <v>159</v>
      </c>
      <c r="D253" s="139">
        <v>1685.41</v>
      </c>
      <c r="E253" s="126"/>
      <c r="F253" s="125">
        <f t="shared" si="22"/>
        <v>0</v>
      </c>
    </row>
    <row r="254">
      <c r="A254" s="136" t="s">
        <v>34999</v>
      </c>
      <c r="B254" s="137" t="s">
        <v>1925</v>
      </c>
      <c r="C254" s="138" t="s">
        <v>159</v>
      </c>
      <c r="D254" s="139">
        <v>1159.69</v>
      </c>
      <c r="E254" s="126"/>
      <c r="F254" s="125">
        <f t="shared" si="22"/>
        <v>0</v>
      </c>
    </row>
    <row r="255">
      <c r="A255" s="136" t="s">
        <v>35000</v>
      </c>
      <c r="B255" s="137" t="s">
        <v>25704</v>
      </c>
      <c r="C255" s="138" t="s">
        <v>159</v>
      </c>
      <c r="D255" s="139">
        <v>24.2</v>
      </c>
      <c r="E255" s="126"/>
      <c r="F255" s="125">
        <f t="shared" si="22"/>
        <v>0</v>
      </c>
    </row>
    <row r="256">
      <c r="A256" s="136" t="s">
        <v>35001</v>
      </c>
      <c r="B256" s="137" t="s">
        <v>29654</v>
      </c>
      <c r="C256" s="138"/>
      <c r="D256" s="139"/>
      <c r="E256" s="139"/>
      <c r="F256" s="140">
        <f>SUM(F257:F259)</f>
        <v>0</v>
      </c>
    </row>
    <row r="257">
      <c r="A257" s="136" t="s">
        <v>35002</v>
      </c>
      <c r="B257" s="137" t="s">
        <v>1936</v>
      </c>
      <c r="C257" s="138" t="s">
        <v>159</v>
      </c>
      <c r="D257" s="139">
        <v>13972.72</v>
      </c>
      <c r="E257" s="126"/>
      <c r="F257" s="125">
        <f t="shared" ref="F257:F259" si="23">if(C257="","",round(D257*E257,2))</f>
        <v>0</v>
      </c>
    </row>
    <row r="258">
      <c r="A258" s="136" t="s">
        <v>35003</v>
      </c>
      <c r="B258" s="137" t="s">
        <v>29656</v>
      </c>
      <c r="C258" s="138" t="s">
        <v>159</v>
      </c>
      <c r="D258" s="139">
        <v>1201.39</v>
      </c>
      <c r="E258" s="126"/>
      <c r="F258" s="125">
        <f t="shared" si="23"/>
        <v>0</v>
      </c>
    </row>
    <row r="259">
      <c r="A259" s="136" t="s">
        <v>35004</v>
      </c>
      <c r="B259" s="137" t="s">
        <v>29666</v>
      </c>
      <c r="C259" s="138" t="s">
        <v>159</v>
      </c>
      <c r="D259" s="139">
        <v>15174.11</v>
      </c>
      <c r="E259" s="126"/>
      <c r="F259" s="125">
        <f t="shared" si="23"/>
        <v>0</v>
      </c>
    </row>
    <row r="260">
      <c r="A260" s="136" t="s">
        <v>35005</v>
      </c>
      <c r="B260" s="137" t="s">
        <v>1865</v>
      </c>
      <c r="C260" s="138"/>
      <c r="D260" s="139"/>
      <c r="E260" s="139"/>
      <c r="F260" s="140">
        <f>SUM(F261:F263)</f>
        <v>0</v>
      </c>
    </row>
    <row r="261">
      <c r="A261" s="136" t="s">
        <v>35006</v>
      </c>
      <c r="B261" s="137" t="s">
        <v>1867</v>
      </c>
      <c r="C261" s="138" t="s">
        <v>79</v>
      </c>
      <c r="D261" s="139">
        <v>301.0</v>
      </c>
      <c r="E261" s="126"/>
      <c r="F261" s="125">
        <f t="shared" ref="F261:F263" si="24">if(C261="","",round(D261*E261,2))</f>
        <v>0</v>
      </c>
    </row>
    <row r="262">
      <c r="A262" s="136" t="s">
        <v>35007</v>
      </c>
      <c r="B262" s="137" t="s">
        <v>272</v>
      </c>
      <c r="C262" s="138" t="s">
        <v>79</v>
      </c>
      <c r="D262" s="139">
        <v>57.0</v>
      </c>
      <c r="E262" s="126"/>
      <c r="F262" s="125">
        <f t="shared" si="24"/>
        <v>0</v>
      </c>
    </row>
    <row r="263">
      <c r="A263" s="136" t="s">
        <v>35008</v>
      </c>
      <c r="B263" s="137" t="s">
        <v>29828</v>
      </c>
      <c r="C263" s="138" t="s">
        <v>159</v>
      </c>
      <c r="D263" s="139">
        <v>15174.11</v>
      </c>
      <c r="E263" s="126"/>
      <c r="F263" s="125">
        <f t="shared" si="24"/>
        <v>0</v>
      </c>
    </row>
    <row r="264">
      <c r="A264" s="136" t="s">
        <v>35009</v>
      </c>
      <c r="B264" s="137" t="s">
        <v>1960</v>
      </c>
      <c r="C264" s="138"/>
      <c r="D264" s="139"/>
      <c r="E264" s="139"/>
      <c r="F264" s="140">
        <f>SUM(F265:F271)</f>
        <v>0</v>
      </c>
    </row>
    <row r="265">
      <c r="A265" s="136" t="s">
        <v>35010</v>
      </c>
      <c r="B265" s="137" t="s">
        <v>30544</v>
      </c>
      <c r="C265" s="138" t="s">
        <v>79</v>
      </c>
      <c r="D265" s="139">
        <v>61.0</v>
      </c>
      <c r="E265" s="126"/>
      <c r="F265" s="125">
        <f t="shared" ref="F265:F271" si="25">if(C265="","",round(D265*E265,2))</f>
        <v>0</v>
      </c>
    </row>
    <row r="266">
      <c r="A266" s="136" t="s">
        <v>35011</v>
      </c>
      <c r="B266" s="137" t="s">
        <v>29683</v>
      </c>
      <c r="C266" s="138" t="s">
        <v>79</v>
      </c>
      <c r="D266" s="139">
        <v>47.0</v>
      </c>
      <c r="E266" s="126"/>
      <c r="F266" s="125">
        <f t="shared" si="25"/>
        <v>0</v>
      </c>
    </row>
    <row r="267">
      <c r="A267" s="136" t="s">
        <v>35012</v>
      </c>
      <c r="B267" s="137" t="s">
        <v>29837</v>
      </c>
      <c r="C267" s="138" t="s">
        <v>79</v>
      </c>
      <c r="D267" s="139">
        <v>33.0</v>
      </c>
      <c r="E267" s="126"/>
      <c r="F267" s="125">
        <f t="shared" si="25"/>
        <v>0</v>
      </c>
    </row>
    <row r="268">
      <c r="A268" s="136" t="s">
        <v>35013</v>
      </c>
      <c r="B268" s="137" t="s">
        <v>29679</v>
      </c>
      <c r="C268" s="138" t="s">
        <v>79</v>
      </c>
      <c r="D268" s="139">
        <v>22.0</v>
      </c>
      <c r="E268" s="126"/>
      <c r="F268" s="125">
        <f t="shared" si="25"/>
        <v>0</v>
      </c>
    </row>
    <row r="269">
      <c r="A269" s="136" t="s">
        <v>35014</v>
      </c>
      <c r="B269" s="137" t="s">
        <v>29681</v>
      </c>
      <c r="C269" s="138" t="s">
        <v>79</v>
      </c>
      <c r="D269" s="139">
        <v>4.0</v>
      </c>
      <c r="E269" s="126"/>
      <c r="F269" s="125">
        <f t="shared" si="25"/>
        <v>0</v>
      </c>
    </row>
    <row r="270">
      <c r="A270" s="136" t="s">
        <v>35015</v>
      </c>
      <c r="B270" s="137" t="s">
        <v>35016</v>
      </c>
      <c r="C270" s="138" t="s">
        <v>79</v>
      </c>
      <c r="D270" s="139">
        <v>1.0</v>
      </c>
      <c r="E270" s="126"/>
      <c r="F270" s="125">
        <f t="shared" si="25"/>
        <v>0</v>
      </c>
    </row>
    <row r="271">
      <c r="A271" s="136" t="s">
        <v>35017</v>
      </c>
      <c r="B271" s="137" t="s">
        <v>29952</v>
      </c>
      <c r="C271" s="138" t="s">
        <v>79</v>
      </c>
      <c r="D271" s="139">
        <v>1.0</v>
      </c>
      <c r="E271" s="126"/>
      <c r="F271" s="125">
        <f t="shared" si="25"/>
        <v>0</v>
      </c>
    </row>
    <row r="272">
      <c r="A272" s="136" t="s">
        <v>35018</v>
      </c>
      <c r="B272" s="137" t="s">
        <v>29699</v>
      </c>
      <c r="C272" s="138"/>
      <c r="D272" s="139"/>
      <c r="E272" s="139"/>
      <c r="F272" s="140">
        <f>SUM(F273)</f>
        <v>0</v>
      </c>
    </row>
    <row r="273">
      <c r="A273" s="136" t="s">
        <v>35019</v>
      </c>
      <c r="B273" s="137" t="s">
        <v>29701</v>
      </c>
      <c r="C273" s="138" t="s">
        <v>108</v>
      </c>
      <c r="D273" s="139">
        <v>426.3</v>
      </c>
      <c r="E273" s="126"/>
      <c r="F273" s="125">
        <f>if(C273="","",round(D273*E273,2))</f>
        <v>0</v>
      </c>
    </row>
    <row r="274">
      <c r="A274" s="136" t="s">
        <v>35020</v>
      </c>
      <c r="B274" s="137" t="s">
        <v>35021</v>
      </c>
      <c r="C274" s="138"/>
      <c r="D274" s="139"/>
      <c r="E274" s="139"/>
      <c r="F274" s="140">
        <f>F275+F283+F313+F317+F321+F325+F335</f>
        <v>0</v>
      </c>
    </row>
    <row r="275">
      <c r="A275" s="136" t="s">
        <v>35022</v>
      </c>
      <c r="B275" s="137" t="s">
        <v>458</v>
      </c>
      <c r="C275" s="138"/>
      <c r="D275" s="139"/>
      <c r="E275" s="139"/>
      <c r="F275" s="140">
        <f>SUM(F276:F282)</f>
        <v>0</v>
      </c>
    </row>
    <row r="276">
      <c r="A276" s="136" t="s">
        <v>35023</v>
      </c>
      <c r="B276" s="137" t="s">
        <v>1770</v>
      </c>
      <c r="C276" s="138" t="s">
        <v>529</v>
      </c>
      <c r="D276" s="139">
        <v>21.32</v>
      </c>
      <c r="E276" s="126"/>
      <c r="F276" s="125">
        <f t="shared" ref="F276:F282" si="26">if(C276="","",round(D276*E276,2))</f>
        <v>0</v>
      </c>
    </row>
    <row r="277">
      <c r="A277" s="136" t="s">
        <v>35024</v>
      </c>
      <c r="B277" s="137" t="s">
        <v>1772</v>
      </c>
      <c r="C277" s="138" t="s">
        <v>529</v>
      </c>
      <c r="D277" s="139">
        <v>21.32</v>
      </c>
      <c r="E277" s="126"/>
      <c r="F277" s="125">
        <f t="shared" si="26"/>
        <v>0</v>
      </c>
    </row>
    <row r="278">
      <c r="A278" s="136" t="s">
        <v>35025</v>
      </c>
      <c r="B278" s="137" t="s">
        <v>25646</v>
      </c>
      <c r="C278" s="138" t="s">
        <v>159</v>
      </c>
      <c r="D278" s="139">
        <v>42648.09</v>
      </c>
      <c r="E278" s="126"/>
      <c r="F278" s="125">
        <f t="shared" si="26"/>
        <v>0</v>
      </c>
    </row>
    <row r="279">
      <c r="A279" s="136" t="s">
        <v>35026</v>
      </c>
      <c r="B279" s="137" t="s">
        <v>25648</v>
      </c>
      <c r="C279" s="138" t="s">
        <v>159</v>
      </c>
      <c r="D279" s="139">
        <v>42648.09</v>
      </c>
      <c r="E279" s="126"/>
      <c r="F279" s="125">
        <f t="shared" si="26"/>
        <v>0</v>
      </c>
    </row>
    <row r="280">
      <c r="A280" s="136" t="s">
        <v>35027</v>
      </c>
      <c r="B280" s="137" t="s">
        <v>25650</v>
      </c>
      <c r="C280" s="138" t="s">
        <v>79</v>
      </c>
      <c r="D280" s="139">
        <v>426.0</v>
      </c>
      <c r="E280" s="126"/>
      <c r="F280" s="125">
        <f t="shared" si="26"/>
        <v>0</v>
      </c>
    </row>
    <row r="281">
      <c r="A281" s="136" t="s">
        <v>35028</v>
      </c>
      <c r="B281" s="137" t="s">
        <v>25652</v>
      </c>
      <c r="C281" s="138" t="s">
        <v>79</v>
      </c>
      <c r="D281" s="139">
        <v>213.0</v>
      </c>
      <c r="E281" s="126"/>
      <c r="F281" s="125">
        <f t="shared" si="26"/>
        <v>0</v>
      </c>
    </row>
    <row r="282">
      <c r="A282" s="136" t="s">
        <v>35029</v>
      </c>
      <c r="B282" s="137" t="s">
        <v>25654</v>
      </c>
      <c r="C282" s="138" t="s">
        <v>159</v>
      </c>
      <c r="D282" s="139">
        <v>21324.04</v>
      </c>
      <c r="E282" s="126"/>
      <c r="F282" s="125">
        <f t="shared" si="26"/>
        <v>0</v>
      </c>
    </row>
    <row r="283">
      <c r="A283" s="136" t="s">
        <v>35030</v>
      </c>
      <c r="B283" s="137" t="s">
        <v>110</v>
      </c>
      <c r="C283" s="138"/>
      <c r="D283" s="139"/>
      <c r="E283" s="139"/>
      <c r="F283" s="140">
        <f>SUM(F284:F312)</f>
        <v>0</v>
      </c>
    </row>
    <row r="284">
      <c r="A284" s="136" t="s">
        <v>35031</v>
      </c>
      <c r="B284" s="137" t="s">
        <v>31339</v>
      </c>
      <c r="C284" s="138" t="s">
        <v>159</v>
      </c>
      <c r="D284" s="139">
        <v>6140.41</v>
      </c>
      <c r="E284" s="126"/>
      <c r="F284" s="125">
        <f t="shared" ref="F284:F312" si="27">if(C284="","",round(D284*E284,2))</f>
        <v>0</v>
      </c>
    </row>
    <row r="285">
      <c r="A285" s="136" t="s">
        <v>35032</v>
      </c>
      <c r="B285" s="137" t="s">
        <v>29874</v>
      </c>
      <c r="C285" s="138" t="s">
        <v>159</v>
      </c>
      <c r="D285" s="139">
        <v>4461.9</v>
      </c>
      <c r="E285" s="126"/>
      <c r="F285" s="125">
        <f t="shared" si="27"/>
        <v>0</v>
      </c>
    </row>
    <row r="286">
      <c r="A286" s="136" t="s">
        <v>35033</v>
      </c>
      <c r="B286" s="137" t="s">
        <v>28857</v>
      </c>
      <c r="C286" s="138" t="s">
        <v>159</v>
      </c>
      <c r="D286" s="139">
        <v>2689.3</v>
      </c>
      <c r="E286" s="126"/>
      <c r="F286" s="125">
        <f t="shared" si="27"/>
        <v>0</v>
      </c>
    </row>
    <row r="287">
      <c r="A287" s="136" t="s">
        <v>35034</v>
      </c>
      <c r="B287" s="137" t="s">
        <v>29714</v>
      </c>
      <c r="C287" s="138" t="s">
        <v>159</v>
      </c>
      <c r="D287" s="139">
        <v>1120.16</v>
      </c>
      <c r="E287" s="126"/>
      <c r="F287" s="125">
        <f t="shared" si="27"/>
        <v>0</v>
      </c>
    </row>
    <row r="288">
      <c r="A288" s="136" t="s">
        <v>35035</v>
      </c>
      <c r="B288" s="137" t="s">
        <v>29594</v>
      </c>
      <c r="C288" s="138" t="s">
        <v>159</v>
      </c>
      <c r="D288" s="139">
        <v>75.17</v>
      </c>
      <c r="E288" s="126"/>
      <c r="F288" s="125">
        <f t="shared" si="27"/>
        <v>0</v>
      </c>
    </row>
    <row r="289">
      <c r="A289" s="136" t="s">
        <v>35036</v>
      </c>
      <c r="B289" s="137" t="s">
        <v>26809</v>
      </c>
      <c r="C289" s="138" t="s">
        <v>159</v>
      </c>
      <c r="D289" s="139">
        <v>2884.56</v>
      </c>
      <c r="E289" s="126"/>
      <c r="F289" s="125">
        <f t="shared" si="27"/>
        <v>0</v>
      </c>
    </row>
    <row r="290">
      <c r="A290" s="136" t="s">
        <v>35037</v>
      </c>
      <c r="B290" s="137" t="s">
        <v>26813</v>
      </c>
      <c r="C290" s="138" t="s">
        <v>159</v>
      </c>
      <c r="D290" s="139">
        <v>1661.43</v>
      </c>
      <c r="E290" s="126"/>
      <c r="F290" s="125">
        <f t="shared" si="27"/>
        <v>0</v>
      </c>
    </row>
    <row r="291">
      <c r="A291" s="136" t="s">
        <v>35038</v>
      </c>
      <c r="B291" s="137" t="s">
        <v>26815</v>
      </c>
      <c r="C291" s="138" t="s">
        <v>159</v>
      </c>
      <c r="D291" s="139">
        <v>1137.62</v>
      </c>
      <c r="E291" s="126"/>
      <c r="F291" s="125">
        <f t="shared" si="27"/>
        <v>0</v>
      </c>
    </row>
    <row r="292">
      <c r="A292" s="136" t="s">
        <v>35039</v>
      </c>
      <c r="B292" s="137" t="s">
        <v>26817</v>
      </c>
      <c r="C292" s="138" t="s">
        <v>159</v>
      </c>
      <c r="D292" s="139">
        <v>931.38</v>
      </c>
      <c r="E292" s="126"/>
      <c r="F292" s="125">
        <f t="shared" si="27"/>
        <v>0</v>
      </c>
    </row>
    <row r="293">
      <c r="A293" s="136" t="s">
        <v>35040</v>
      </c>
      <c r="B293" s="137" t="s">
        <v>26819</v>
      </c>
      <c r="C293" s="138" t="s">
        <v>159</v>
      </c>
      <c r="D293" s="139">
        <v>222.1</v>
      </c>
      <c r="E293" s="126"/>
      <c r="F293" s="125">
        <f t="shared" si="27"/>
        <v>0</v>
      </c>
    </row>
    <row r="294">
      <c r="A294" s="136" t="s">
        <v>35041</v>
      </c>
      <c r="B294" s="137" t="s">
        <v>28859</v>
      </c>
      <c r="C294" s="138" t="s">
        <v>159</v>
      </c>
      <c r="D294" s="139">
        <v>14486.94</v>
      </c>
      <c r="E294" s="126"/>
      <c r="F294" s="125">
        <f t="shared" si="27"/>
        <v>0</v>
      </c>
    </row>
    <row r="295">
      <c r="A295" s="136" t="s">
        <v>35042</v>
      </c>
      <c r="B295" s="137" t="s">
        <v>26825</v>
      </c>
      <c r="C295" s="138" t="s">
        <v>159</v>
      </c>
      <c r="D295" s="139">
        <v>6837.1</v>
      </c>
      <c r="E295" s="126"/>
      <c r="F295" s="125">
        <f t="shared" si="27"/>
        <v>0</v>
      </c>
    </row>
    <row r="296">
      <c r="A296" s="136" t="s">
        <v>35043</v>
      </c>
      <c r="B296" s="137" t="s">
        <v>31345</v>
      </c>
      <c r="C296" s="138" t="s">
        <v>159</v>
      </c>
      <c r="D296" s="139">
        <v>6140.41</v>
      </c>
      <c r="E296" s="126"/>
      <c r="F296" s="125">
        <f t="shared" si="27"/>
        <v>0</v>
      </c>
    </row>
    <row r="297">
      <c r="A297" s="136" t="s">
        <v>35044</v>
      </c>
      <c r="B297" s="137" t="s">
        <v>29895</v>
      </c>
      <c r="C297" s="138" t="s">
        <v>159</v>
      </c>
      <c r="D297" s="139">
        <v>4461.9</v>
      </c>
      <c r="E297" s="126"/>
      <c r="F297" s="125">
        <f t="shared" si="27"/>
        <v>0</v>
      </c>
    </row>
    <row r="298">
      <c r="A298" s="136" t="s">
        <v>35045</v>
      </c>
      <c r="B298" s="137" t="s">
        <v>28861</v>
      </c>
      <c r="C298" s="138" t="s">
        <v>159</v>
      </c>
      <c r="D298" s="139">
        <v>2689.3</v>
      </c>
      <c r="E298" s="126"/>
      <c r="F298" s="125">
        <f t="shared" si="27"/>
        <v>0</v>
      </c>
    </row>
    <row r="299">
      <c r="A299" s="136" t="s">
        <v>35046</v>
      </c>
      <c r="B299" s="137" t="s">
        <v>29751</v>
      </c>
      <c r="C299" s="138" t="s">
        <v>159</v>
      </c>
      <c r="D299" s="139">
        <v>1120.16</v>
      </c>
      <c r="E299" s="126"/>
      <c r="F299" s="125">
        <f t="shared" si="27"/>
        <v>0</v>
      </c>
    </row>
    <row r="300">
      <c r="A300" s="136" t="s">
        <v>35047</v>
      </c>
      <c r="B300" s="137" t="s">
        <v>29614</v>
      </c>
      <c r="C300" s="138" t="s">
        <v>159</v>
      </c>
      <c r="D300" s="139">
        <v>75.17</v>
      </c>
      <c r="E300" s="126"/>
      <c r="F300" s="125">
        <f t="shared" si="27"/>
        <v>0</v>
      </c>
    </row>
    <row r="301">
      <c r="A301" s="136" t="s">
        <v>35048</v>
      </c>
      <c r="B301" s="137" t="s">
        <v>26829</v>
      </c>
      <c r="C301" s="138" t="s">
        <v>159</v>
      </c>
      <c r="D301" s="139">
        <v>2884.56</v>
      </c>
      <c r="E301" s="126"/>
      <c r="F301" s="125">
        <f t="shared" si="27"/>
        <v>0</v>
      </c>
    </row>
    <row r="302">
      <c r="A302" s="136" t="s">
        <v>35049</v>
      </c>
      <c r="B302" s="137" t="s">
        <v>26833</v>
      </c>
      <c r="C302" s="138" t="s">
        <v>159</v>
      </c>
      <c r="D302" s="139">
        <v>1661.43</v>
      </c>
      <c r="E302" s="126"/>
      <c r="F302" s="125">
        <f t="shared" si="27"/>
        <v>0</v>
      </c>
    </row>
    <row r="303">
      <c r="A303" s="136" t="s">
        <v>35050</v>
      </c>
      <c r="B303" s="137" t="s">
        <v>26835</v>
      </c>
      <c r="C303" s="138" t="s">
        <v>159</v>
      </c>
      <c r="D303" s="139">
        <v>1137.62</v>
      </c>
      <c r="E303" s="126"/>
      <c r="F303" s="125">
        <f t="shared" si="27"/>
        <v>0</v>
      </c>
    </row>
    <row r="304">
      <c r="A304" s="136" t="s">
        <v>35051</v>
      </c>
      <c r="B304" s="137" t="s">
        <v>26837</v>
      </c>
      <c r="C304" s="138" t="s">
        <v>159</v>
      </c>
      <c r="D304" s="139">
        <v>931.38</v>
      </c>
      <c r="E304" s="126"/>
      <c r="F304" s="125">
        <f t="shared" si="27"/>
        <v>0</v>
      </c>
    </row>
    <row r="305">
      <c r="A305" s="136" t="s">
        <v>35052</v>
      </c>
      <c r="B305" s="137" t="s">
        <v>26839</v>
      </c>
      <c r="C305" s="138" t="s">
        <v>159</v>
      </c>
      <c r="D305" s="139">
        <v>222.1</v>
      </c>
      <c r="E305" s="126"/>
      <c r="F305" s="125">
        <f t="shared" si="27"/>
        <v>0</v>
      </c>
    </row>
    <row r="306">
      <c r="A306" s="136" t="s">
        <v>35053</v>
      </c>
      <c r="B306" s="137" t="s">
        <v>25978</v>
      </c>
      <c r="C306" s="138" t="s">
        <v>117</v>
      </c>
      <c r="D306" s="139">
        <v>8033.85</v>
      </c>
      <c r="E306" s="126"/>
      <c r="F306" s="125">
        <f t="shared" si="27"/>
        <v>0</v>
      </c>
    </row>
    <row r="307">
      <c r="A307" s="136" t="s">
        <v>35054</v>
      </c>
      <c r="B307" s="137" t="s">
        <v>1916</v>
      </c>
      <c r="C307" s="138" t="s">
        <v>159</v>
      </c>
      <c r="D307" s="139">
        <v>14486.94</v>
      </c>
      <c r="E307" s="126"/>
      <c r="F307" s="125">
        <f t="shared" si="27"/>
        <v>0</v>
      </c>
    </row>
    <row r="308">
      <c r="A308" s="136" t="s">
        <v>35055</v>
      </c>
      <c r="B308" s="137" t="s">
        <v>26848</v>
      </c>
      <c r="C308" s="138" t="s">
        <v>159</v>
      </c>
      <c r="D308" s="139">
        <v>2884.56</v>
      </c>
      <c r="E308" s="126"/>
      <c r="F308" s="125">
        <f t="shared" si="27"/>
        <v>0</v>
      </c>
    </row>
    <row r="309">
      <c r="A309" s="136" t="s">
        <v>35056</v>
      </c>
      <c r="B309" s="137" t="s">
        <v>26852</v>
      </c>
      <c r="C309" s="138" t="s">
        <v>159</v>
      </c>
      <c r="D309" s="139">
        <v>1661.43</v>
      </c>
      <c r="E309" s="126"/>
      <c r="F309" s="125">
        <f t="shared" si="27"/>
        <v>0</v>
      </c>
    </row>
    <row r="310">
      <c r="A310" s="136" t="s">
        <v>35057</v>
      </c>
      <c r="B310" s="137" t="s">
        <v>26854</v>
      </c>
      <c r="C310" s="138" t="s">
        <v>159</v>
      </c>
      <c r="D310" s="139">
        <v>1137.62</v>
      </c>
      <c r="E310" s="126"/>
      <c r="F310" s="125">
        <f t="shared" si="27"/>
        <v>0</v>
      </c>
    </row>
    <row r="311">
      <c r="A311" s="136" t="s">
        <v>35058</v>
      </c>
      <c r="B311" s="137" t="s">
        <v>26856</v>
      </c>
      <c r="C311" s="138" t="s">
        <v>159</v>
      </c>
      <c r="D311" s="139">
        <v>931.38</v>
      </c>
      <c r="E311" s="126"/>
      <c r="F311" s="125">
        <f t="shared" si="27"/>
        <v>0</v>
      </c>
    </row>
    <row r="312">
      <c r="A312" s="136" t="s">
        <v>35059</v>
      </c>
      <c r="B312" s="137" t="s">
        <v>26858</v>
      </c>
      <c r="C312" s="138" t="s">
        <v>159</v>
      </c>
      <c r="D312" s="139">
        <v>222.1</v>
      </c>
      <c r="E312" s="126"/>
      <c r="F312" s="125">
        <f t="shared" si="27"/>
        <v>0</v>
      </c>
    </row>
    <row r="313">
      <c r="A313" s="136" t="s">
        <v>35060</v>
      </c>
      <c r="B313" s="137" t="s">
        <v>25699</v>
      </c>
      <c r="C313" s="138"/>
      <c r="D313" s="139"/>
      <c r="E313" s="139"/>
      <c r="F313" s="140">
        <f>SUM(F314:F316)</f>
        <v>0</v>
      </c>
    </row>
    <row r="314">
      <c r="A314" s="136" t="s">
        <v>35061</v>
      </c>
      <c r="B314" s="137" t="s">
        <v>25797</v>
      </c>
      <c r="C314" s="138" t="s">
        <v>159</v>
      </c>
      <c r="D314" s="139">
        <v>3826.93</v>
      </c>
      <c r="E314" s="126"/>
      <c r="F314" s="125">
        <f t="shared" ref="F314:F316" si="28">if(C314="","",round(D314*E314,2))</f>
        <v>0</v>
      </c>
    </row>
    <row r="315">
      <c r="A315" s="136" t="s">
        <v>35062</v>
      </c>
      <c r="B315" s="137" t="s">
        <v>25701</v>
      </c>
      <c r="C315" s="138" t="s">
        <v>159</v>
      </c>
      <c r="D315" s="139">
        <v>2051.55</v>
      </c>
      <c r="E315" s="126"/>
      <c r="F315" s="125">
        <f t="shared" si="28"/>
        <v>0</v>
      </c>
    </row>
    <row r="316">
      <c r="A316" s="136" t="s">
        <v>35063</v>
      </c>
      <c r="B316" s="137" t="s">
        <v>1925</v>
      </c>
      <c r="C316" s="138" t="s">
        <v>159</v>
      </c>
      <c r="D316" s="139">
        <v>297.27</v>
      </c>
      <c r="E316" s="126"/>
      <c r="F316" s="125">
        <f t="shared" si="28"/>
        <v>0</v>
      </c>
    </row>
    <row r="317">
      <c r="A317" s="136" t="s">
        <v>35064</v>
      </c>
      <c r="B317" s="137" t="s">
        <v>29654</v>
      </c>
      <c r="C317" s="138"/>
      <c r="D317" s="139"/>
      <c r="E317" s="139"/>
      <c r="F317" s="140">
        <f>SUM(F318:F320)</f>
        <v>0</v>
      </c>
    </row>
    <row r="318">
      <c r="A318" s="136" t="s">
        <v>35065</v>
      </c>
      <c r="B318" s="137" t="s">
        <v>1936</v>
      </c>
      <c r="C318" s="138" t="s">
        <v>159</v>
      </c>
      <c r="D318" s="139">
        <v>21189.97</v>
      </c>
      <c r="E318" s="126"/>
      <c r="F318" s="125">
        <f t="shared" ref="F318:F320" si="29">if(C318="","",round(D318*E318,2))</f>
        <v>0</v>
      </c>
    </row>
    <row r="319">
      <c r="A319" s="136" t="s">
        <v>35066</v>
      </c>
      <c r="B319" s="137" t="s">
        <v>29656</v>
      </c>
      <c r="C319" s="138" t="s">
        <v>159</v>
      </c>
      <c r="D319" s="139">
        <v>300.62</v>
      </c>
      <c r="E319" s="126"/>
      <c r="F319" s="125">
        <f t="shared" si="29"/>
        <v>0</v>
      </c>
    </row>
    <row r="320">
      <c r="A320" s="136" t="s">
        <v>35067</v>
      </c>
      <c r="B320" s="137" t="s">
        <v>29666</v>
      </c>
      <c r="C320" s="138" t="s">
        <v>159</v>
      </c>
      <c r="D320" s="139">
        <v>21490.6</v>
      </c>
      <c r="E320" s="126"/>
      <c r="F320" s="125">
        <f t="shared" si="29"/>
        <v>0</v>
      </c>
    </row>
    <row r="321">
      <c r="A321" s="136" t="s">
        <v>35068</v>
      </c>
      <c r="B321" s="137" t="s">
        <v>1865</v>
      </c>
      <c r="C321" s="138"/>
      <c r="D321" s="139"/>
      <c r="E321" s="139"/>
      <c r="F321" s="140">
        <f>SUM(F322:F324)</f>
        <v>0</v>
      </c>
    </row>
    <row r="322">
      <c r="A322" s="136" t="s">
        <v>35069</v>
      </c>
      <c r="B322" s="137" t="s">
        <v>1867</v>
      </c>
      <c r="C322" s="138" t="s">
        <v>79</v>
      </c>
      <c r="D322" s="139">
        <v>426.0</v>
      </c>
      <c r="E322" s="126"/>
      <c r="F322" s="125">
        <f t="shared" ref="F322:F324" si="30">if(C322="","",round(D322*E322,2))</f>
        <v>0</v>
      </c>
    </row>
    <row r="323">
      <c r="A323" s="136" t="s">
        <v>35070</v>
      </c>
      <c r="B323" s="137" t="s">
        <v>272</v>
      </c>
      <c r="C323" s="138" t="s">
        <v>79</v>
      </c>
      <c r="D323" s="139">
        <v>96.0</v>
      </c>
      <c r="E323" s="126"/>
      <c r="F323" s="125">
        <f t="shared" si="30"/>
        <v>0</v>
      </c>
    </row>
    <row r="324">
      <c r="A324" s="136" t="s">
        <v>35071</v>
      </c>
      <c r="B324" s="137" t="s">
        <v>29828</v>
      </c>
      <c r="C324" s="138" t="s">
        <v>159</v>
      </c>
      <c r="D324" s="139">
        <v>21490.6</v>
      </c>
      <c r="E324" s="126"/>
      <c r="F324" s="125">
        <f t="shared" si="30"/>
        <v>0</v>
      </c>
    </row>
    <row r="325">
      <c r="A325" s="136" t="s">
        <v>35072</v>
      </c>
      <c r="B325" s="137" t="s">
        <v>1960</v>
      </c>
      <c r="C325" s="138"/>
      <c r="D325" s="139"/>
      <c r="E325" s="139"/>
      <c r="F325" s="140">
        <f>SUM(F326:F334)</f>
        <v>0</v>
      </c>
    </row>
    <row r="326">
      <c r="A326" s="136" t="s">
        <v>35073</v>
      </c>
      <c r="B326" s="137" t="s">
        <v>30540</v>
      </c>
      <c r="C326" s="138" t="s">
        <v>79</v>
      </c>
      <c r="D326" s="139">
        <v>31.0</v>
      </c>
      <c r="E326" s="126"/>
      <c r="F326" s="125">
        <f t="shared" ref="F326:F334" si="31">if(C326="","",round(D326*E326,2))</f>
        <v>0</v>
      </c>
    </row>
    <row r="327">
      <c r="A327" s="136" t="s">
        <v>35074</v>
      </c>
      <c r="B327" s="137" t="s">
        <v>30542</v>
      </c>
      <c r="C327" s="138" t="s">
        <v>79</v>
      </c>
      <c r="D327" s="139">
        <v>35.0</v>
      </c>
      <c r="E327" s="126"/>
      <c r="F327" s="125">
        <f t="shared" si="31"/>
        <v>0</v>
      </c>
    </row>
    <row r="328">
      <c r="A328" s="136" t="s">
        <v>35075</v>
      </c>
      <c r="B328" s="137" t="s">
        <v>30544</v>
      </c>
      <c r="C328" s="138" t="s">
        <v>79</v>
      </c>
      <c r="D328" s="139">
        <v>109.0</v>
      </c>
      <c r="E328" s="126"/>
      <c r="F328" s="125">
        <f t="shared" si="31"/>
        <v>0</v>
      </c>
    </row>
    <row r="329">
      <c r="A329" s="136" t="s">
        <v>35076</v>
      </c>
      <c r="B329" s="137" t="s">
        <v>29683</v>
      </c>
      <c r="C329" s="138" t="s">
        <v>79</v>
      </c>
      <c r="D329" s="139">
        <v>73.0</v>
      </c>
      <c r="E329" s="126"/>
      <c r="F329" s="125">
        <f t="shared" si="31"/>
        <v>0</v>
      </c>
    </row>
    <row r="330">
      <c r="A330" s="136" t="s">
        <v>35077</v>
      </c>
      <c r="B330" s="137" t="s">
        <v>29837</v>
      </c>
      <c r="C330" s="138" t="s">
        <v>79</v>
      </c>
      <c r="D330" s="139">
        <v>30.0</v>
      </c>
      <c r="E330" s="126"/>
      <c r="F330" s="125">
        <f t="shared" si="31"/>
        <v>0</v>
      </c>
    </row>
    <row r="331">
      <c r="A331" s="136" t="s">
        <v>35078</v>
      </c>
      <c r="B331" s="137" t="s">
        <v>29679</v>
      </c>
      <c r="C331" s="138" t="s">
        <v>79</v>
      </c>
      <c r="D331" s="139">
        <v>6.0</v>
      </c>
      <c r="E331" s="126"/>
      <c r="F331" s="125">
        <f t="shared" si="31"/>
        <v>0</v>
      </c>
    </row>
    <row r="332">
      <c r="A332" s="136" t="s">
        <v>35079</v>
      </c>
      <c r="B332" s="137" t="s">
        <v>34946</v>
      </c>
      <c r="C332" s="138" t="s">
        <v>79</v>
      </c>
      <c r="D332" s="139">
        <v>1.0</v>
      </c>
      <c r="E332" s="126"/>
      <c r="F332" s="125">
        <f t="shared" si="31"/>
        <v>0</v>
      </c>
    </row>
    <row r="333">
      <c r="A333" s="136" t="s">
        <v>35080</v>
      </c>
      <c r="B333" s="137" t="s">
        <v>35016</v>
      </c>
      <c r="C333" s="138" t="s">
        <v>79</v>
      </c>
      <c r="D333" s="139">
        <v>1.0</v>
      </c>
      <c r="E333" s="126"/>
      <c r="F333" s="125">
        <f t="shared" si="31"/>
        <v>0</v>
      </c>
    </row>
    <row r="334">
      <c r="A334" s="136" t="s">
        <v>35081</v>
      </c>
      <c r="B334" s="137" t="s">
        <v>29954</v>
      </c>
      <c r="C334" s="138" t="s">
        <v>79</v>
      </c>
      <c r="D334" s="139">
        <v>1.0</v>
      </c>
      <c r="E334" s="126"/>
      <c r="F334" s="125">
        <f t="shared" si="31"/>
        <v>0</v>
      </c>
    </row>
    <row r="335">
      <c r="A335" s="136" t="s">
        <v>35082</v>
      </c>
      <c r="B335" s="137" t="s">
        <v>29699</v>
      </c>
      <c r="C335" s="138"/>
      <c r="D335" s="139"/>
      <c r="E335" s="139"/>
      <c r="F335" s="140">
        <f>SUM(F336)</f>
        <v>0</v>
      </c>
    </row>
    <row r="336">
      <c r="A336" s="136" t="s">
        <v>35083</v>
      </c>
      <c r="B336" s="137" t="s">
        <v>29701</v>
      </c>
      <c r="C336" s="138" t="s">
        <v>108</v>
      </c>
      <c r="D336" s="139">
        <v>379.62</v>
      </c>
      <c r="E336" s="126"/>
      <c r="F336" s="125">
        <f>if(C336="","",round(D336*E336,2))</f>
        <v>0</v>
      </c>
    </row>
    <row r="337">
      <c r="A337" s="136" t="s">
        <v>35084</v>
      </c>
      <c r="B337" s="137" t="s">
        <v>35085</v>
      </c>
      <c r="C337" s="138"/>
      <c r="D337" s="139"/>
      <c r="E337" s="139"/>
      <c r="F337" s="140">
        <f>F338+F346+F376+F380+F384+F388+F397</f>
        <v>0</v>
      </c>
    </row>
    <row r="338">
      <c r="A338" s="136" t="s">
        <v>35086</v>
      </c>
      <c r="B338" s="137" t="s">
        <v>458</v>
      </c>
      <c r="C338" s="138"/>
      <c r="D338" s="139"/>
      <c r="E338" s="139"/>
      <c r="F338" s="140">
        <f>SUM(F339:F345)</f>
        <v>0</v>
      </c>
    </row>
    <row r="339">
      <c r="A339" s="136" t="s">
        <v>35087</v>
      </c>
      <c r="B339" s="137" t="s">
        <v>1770</v>
      </c>
      <c r="C339" s="138" t="s">
        <v>529</v>
      </c>
      <c r="D339" s="139">
        <v>20.88</v>
      </c>
      <c r="E339" s="126"/>
      <c r="F339" s="125">
        <f t="shared" ref="F339:F345" si="32">if(C339="","",round(D339*E339,2))</f>
        <v>0</v>
      </c>
    </row>
    <row r="340">
      <c r="A340" s="136" t="s">
        <v>35088</v>
      </c>
      <c r="B340" s="137" t="s">
        <v>1772</v>
      </c>
      <c r="C340" s="138" t="s">
        <v>529</v>
      </c>
      <c r="D340" s="139">
        <v>20.88</v>
      </c>
      <c r="E340" s="126"/>
      <c r="F340" s="125">
        <f t="shared" si="32"/>
        <v>0</v>
      </c>
    </row>
    <row r="341">
      <c r="A341" s="136" t="s">
        <v>35089</v>
      </c>
      <c r="B341" s="137" t="s">
        <v>25646</v>
      </c>
      <c r="C341" s="138" t="s">
        <v>159</v>
      </c>
      <c r="D341" s="139">
        <v>41763.75</v>
      </c>
      <c r="E341" s="126"/>
      <c r="F341" s="125">
        <f t="shared" si="32"/>
        <v>0</v>
      </c>
    </row>
    <row r="342">
      <c r="A342" s="136" t="s">
        <v>35090</v>
      </c>
      <c r="B342" s="137" t="s">
        <v>25648</v>
      </c>
      <c r="C342" s="138" t="s">
        <v>159</v>
      </c>
      <c r="D342" s="139">
        <v>41763.75</v>
      </c>
      <c r="E342" s="126"/>
      <c r="F342" s="125">
        <f t="shared" si="32"/>
        <v>0</v>
      </c>
    </row>
    <row r="343">
      <c r="A343" s="136" t="s">
        <v>35091</v>
      </c>
      <c r="B343" s="137" t="s">
        <v>25650</v>
      </c>
      <c r="C343" s="138" t="s">
        <v>79</v>
      </c>
      <c r="D343" s="139">
        <v>418.0</v>
      </c>
      <c r="E343" s="126"/>
      <c r="F343" s="125">
        <f t="shared" si="32"/>
        <v>0</v>
      </c>
    </row>
    <row r="344">
      <c r="A344" s="136" t="s">
        <v>35092</v>
      </c>
      <c r="B344" s="137" t="s">
        <v>25652</v>
      </c>
      <c r="C344" s="138" t="s">
        <v>79</v>
      </c>
      <c r="D344" s="139">
        <v>209.0</v>
      </c>
      <c r="E344" s="126"/>
      <c r="F344" s="125">
        <f t="shared" si="32"/>
        <v>0</v>
      </c>
    </row>
    <row r="345">
      <c r="A345" s="136" t="s">
        <v>35093</v>
      </c>
      <c r="B345" s="137" t="s">
        <v>25654</v>
      </c>
      <c r="C345" s="138" t="s">
        <v>159</v>
      </c>
      <c r="D345" s="139">
        <v>20881.87</v>
      </c>
      <c r="E345" s="126"/>
      <c r="F345" s="125">
        <f t="shared" si="32"/>
        <v>0</v>
      </c>
    </row>
    <row r="346">
      <c r="A346" s="136" t="s">
        <v>35094</v>
      </c>
      <c r="B346" s="137" t="s">
        <v>110</v>
      </c>
      <c r="C346" s="138"/>
      <c r="D346" s="139"/>
      <c r="E346" s="139"/>
      <c r="F346" s="140">
        <f>SUM(F347:F375)</f>
        <v>0</v>
      </c>
    </row>
    <row r="347">
      <c r="A347" s="136" t="s">
        <v>35095</v>
      </c>
      <c r="B347" s="137" t="s">
        <v>31339</v>
      </c>
      <c r="C347" s="138" t="s">
        <v>159</v>
      </c>
      <c r="D347" s="139">
        <v>6224.96</v>
      </c>
      <c r="E347" s="126"/>
      <c r="F347" s="125">
        <f t="shared" ref="F347:F375" si="33">if(C347="","",round(D347*E347,2))</f>
        <v>0</v>
      </c>
    </row>
    <row r="348">
      <c r="A348" s="136" t="s">
        <v>35096</v>
      </c>
      <c r="B348" s="137" t="s">
        <v>29874</v>
      </c>
      <c r="C348" s="138" t="s">
        <v>159</v>
      </c>
      <c r="D348" s="139">
        <v>5103.01</v>
      </c>
      <c r="E348" s="126"/>
      <c r="F348" s="125">
        <f t="shared" si="33"/>
        <v>0</v>
      </c>
    </row>
    <row r="349">
      <c r="A349" s="136" t="s">
        <v>35097</v>
      </c>
      <c r="B349" s="137" t="s">
        <v>28857</v>
      </c>
      <c r="C349" s="138" t="s">
        <v>159</v>
      </c>
      <c r="D349" s="139">
        <v>2093.23</v>
      </c>
      <c r="E349" s="126"/>
      <c r="F349" s="125">
        <f t="shared" si="33"/>
        <v>0</v>
      </c>
    </row>
    <row r="350">
      <c r="A350" s="136" t="s">
        <v>35098</v>
      </c>
      <c r="B350" s="137" t="s">
        <v>29714</v>
      </c>
      <c r="C350" s="138" t="s">
        <v>159</v>
      </c>
      <c r="D350" s="139">
        <v>1012.62</v>
      </c>
      <c r="E350" s="126"/>
      <c r="F350" s="125">
        <f t="shared" si="33"/>
        <v>0</v>
      </c>
    </row>
    <row r="351">
      <c r="A351" s="136" t="s">
        <v>35099</v>
      </c>
      <c r="B351" s="137" t="s">
        <v>29594</v>
      </c>
      <c r="C351" s="138" t="s">
        <v>159</v>
      </c>
      <c r="D351" s="139">
        <v>266.56</v>
      </c>
      <c r="E351" s="126"/>
      <c r="F351" s="125">
        <f t="shared" si="33"/>
        <v>0</v>
      </c>
    </row>
    <row r="352">
      <c r="A352" s="136" t="s">
        <v>35100</v>
      </c>
      <c r="B352" s="137" t="s">
        <v>26809</v>
      </c>
      <c r="C352" s="138" t="s">
        <v>159</v>
      </c>
      <c r="D352" s="139">
        <v>2556.6</v>
      </c>
      <c r="E352" s="126"/>
      <c r="F352" s="125">
        <f t="shared" si="33"/>
        <v>0</v>
      </c>
    </row>
    <row r="353">
      <c r="A353" s="136" t="s">
        <v>35101</v>
      </c>
      <c r="B353" s="137" t="s">
        <v>26813</v>
      </c>
      <c r="C353" s="138" t="s">
        <v>159</v>
      </c>
      <c r="D353" s="139">
        <v>1665.89</v>
      </c>
      <c r="E353" s="126"/>
      <c r="F353" s="125">
        <f t="shared" si="33"/>
        <v>0</v>
      </c>
    </row>
    <row r="354">
      <c r="A354" s="136" t="s">
        <v>35102</v>
      </c>
      <c r="B354" s="137" t="s">
        <v>26815</v>
      </c>
      <c r="C354" s="138" t="s">
        <v>159</v>
      </c>
      <c r="D354" s="139">
        <v>1288.62</v>
      </c>
      <c r="E354" s="126"/>
      <c r="F354" s="125">
        <f t="shared" si="33"/>
        <v>0</v>
      </c>
    </row>
    <row r="355">
      <c r="A355" s="136" t="s">
        <v>35103</v>
      </c>
      <c r="B355" s="137" t="s">
        <v>26817</v>
      </c>
      <c r="C355" s="138" t="s">
        <v>159</v>
      </c>
      <c r="D355" s="139">
        <v>627.85</v>
      </c>
      <c r="E355" s="126"/>
      <c r="F355" s="125">
        <f t="shared" si="33"/>
        <v>0</v>
      </c>
    </row>
    <row r="356">
      <c r="A356" s="136" t="s">
        <v>35104</v>
      </c>
      <c r="B356" s="137" t="s">
        <v>26819</v>
      </c>
      <c r="C356" s="138" t="s">
        <v>159</v>
      </c>
      <c r="D356" s="139">
        <v>42.54</v>
      </c>
      <c r="E356" s="126"/>
      <c r="F356" s="125">
        <f t="shared" si="33"/>
        <v>0</v>
      </c>
    </row>
    <row r="357">
      <c r="A357" s="136" t="s">
        <v>35105</v>
      </c>
      <c r="B357" s="137" t="s">
        <v>28859</v>
      </c>
      <c r="C357" s="138" t="s">
        <v>159</v>
      </c>
      <c r="D357" s="139">
        <v>14700.38</v>
      </c>
      <c r="E357" s="126"/>
      <c r="F357" s="125">
        <f t="shared" si="33"/>
        <v>0</v>
      </c>
    </row>
    <row r="358">
      <c r="A358" s="136" t="s">
        <v>35106</v>
      </c>
      <c r="B358" s="137" t="s">
        <v>26825</v>
      </c>
      <c r="C358" s="138" t="s">
        <v>159</v>
      </c>
      <c r="D358" s="139">
        <v>6181.49</v>
      </c>
      <c r="E358" s="126"/>
      <c r="F358" s="125">
        <f t="shared" si="33"/>
        <v>0</v>
      </c>
    </row>
    <row r="359">
      <c r="A359" s="136" t="s">
        <v>35107</v>
      </c>
      <c r="B359" s="137" t="s">
        <v>31345</v>
      </c>
      <c r="C359" s="138" t="s">
        <v>159</v>
      </c>
      <c r="D359" s="139">
        <v>6224.96</v>
      </c>
      <c r="E359" s="126"/>
      <c r="F359" s="125">
        <f t="shared" si="33"/>
        <v>0</v>
      </c>
    </row>
    <row r="360">
      <c r="A360" s="136" t="s">
        <v>35108</v>
      </c>
      <c r="B360" s="137" t="s">
        <v>29895</v>
      </c>
      <c r="C360" s="138" t="s">
        <v>159</v>
      </c>
      <c r="D360" s="139">
        <v>5103.01</v>
      </c>
      <c r="E360" s="126"/>
      <c r="F360" s="125">
        <f t="shared" si="33"/>
        <v>0</v>
      </c>
    </row>
    <row r="361">
      <c r="A361" s="136" t="s">
        <v>35109</v>
      </c>
      <c r="B361" s="137" t="s">
        <v>28861</v>
      </c>
      <c r="C361" s="138" t="s">
        <v>159</v>
      </c>
      <c r="D361" s="139">
        <v>2093.23</v>
      </c>
      <c r="E361" s="126"/>
      <c r="F361" s="125">
        <f t="shared" si="33"/>
        <v>0</v>
      </c>
    </row>
    <row r="362">
      <c r="A362" s="136" t="s">
        <v>35110</v>
      </c>
      <c r="B362" s="137" t="s">
        <v>29751</v>
      </c>
      <c r="C362" s="138" t="s">
        <v>159</v>
      </c>
      <c r="D362" s="139">
        <v>1012.62</v>
      </c>
      <c r="E362" s="126"/>
      <c r="F362" s="125">
        <f t="shared" si="33"/>
        <v>0</v>
      </c>
    </row>
    <row r="363">
      <c r="A363" s="136" t="s">
        <v>35111</v>
      </c>
      <c r="B363" s="137" t="s">
        <v>29614</v>
      </c>
      <c r="C363" s="138" t="s">
        <v>159</v>
      </c>
      <c r="D363" s="139">
        <v>266.56</v>
      </c>
      <c r="E363" s="126"/>
      <c r="F363" s="125">
        <f t="shared" si="33"/>
        <v>0</v>
      </c>
    </row>
    <row r="364">
      <c r="A364" s="136" t="s">
        <v>35112</v>
      </c>
      <c r="B364" s="137" t="s">
        <v>26829</v>
      </c>
      <c r="C364" s="138" t="s">
        <v>159</v>
      </c>
      <c r="D364" s="139">
        <v>2556.6</v>
      </c>
      <c r="E364" s="126"/>
      <c r="F364" s="125">
        <f t="shared" si="33"/>
        <v>0</v>
      </c>
    </row>
    <row r="365">
      <c r="A365" s="136" t="s">
        <v>35113</v>
      </c>
      <c r="B365" s="137" t="s">
        <v>26833</v>
      </c>
      <c r="C365" s="138" t="s">
        <v>159</v>
      </c>
      <c r="D365" s="139">
        <v>1665.89</v>
      </c>
      <c r="E365" s="126"/>
      <c r="F365" s="125">
        <f t="shared" si="33"/>
        <v>0</v>
      </c>
    </row>
    <row r="366">
      <c r="A366" s="136" t="s">
        <v>35114</v>
      </c>
      <c r="B366" s="137" t="s">
        <v>26835</v>
      </c>
      <c r="C366" s="138" t="s">
        <v>159</v>
      </c>
      <c r="D366" s="139">
        <v>1288.62</v>
      </c>
      <c r="E366" s="126"/>
      <c r="F366" s="125">
        <f t="shared" si="33"/>
        <v>0</v>
      </c>
    </row>
    <row r="367">
      <c r="A367" s="136" t="s">
        <v>35115</v>
      </c>
      <c r="B367" s="137" t="s">
        <v>26837</v>
      </c>
      <c r="C367" s="138" t="s">
        <v>159</v>
      </c>
      <c r="D367" s="139">
        <v>627.85</v>
      </c>
      <c r="E367" s="126"/>
      <c r="F367" s="125">
        <f t="shared" si="33"/>
        <v>0</v>
      </c>
    </row>
    <row r="368">
      <c r="A368" s="136" t="s">
        <v>35116</v>
      </c>
      <c r="B368" s="137" t="s">
        <v>26839</v>
      </c>
      <c r="C368" s="138" t="s">
        <v>159</v>
      </c>
      <c r="D368" s="139">
        <v>42.54</v>
      </c>
      <c r="E368" s="126"/>
      <c r="F368" s="125">
        <f t="shared" si="33"/>
        <v>0</v>
      </c>
    </row>
    <row r="369">
      <c r="A369" s="136" t="s">
        <v>35117</v>
      </c>
      <c r="B369" s="137" t="s">
        <v>25978</v>
      </c>
      <c r="C369" s="138" t="s">
        <v>117</v>
      </c>
      <c r="D369" s="139">
        <v>7002.77</v>
      </c>
      <c r="E369" s="126"/>
      <c r="F369" s="125">
        <f t="shared" si="33"/>
        <v>0</v>
      </c>
    </row>
    <row r="370">
      <c r="A370" s="136" t="s">
        <v>35118</v>
      </c>
      <c r="B370" s="137" t="s">
        <v>1916</v>
      </c>
      <c r="C370" s="138" t="s">
        <v>159</v>
      </c>
      <c r="D370" s="139">
        <v>14700.38</v>
      </c>
      <c r="E370" s="126"/>
      <c r="F370" s="125">
        <f t="shared" si="33"/>
        <v>0</v>
      </c>
    </row>
    <row r="371">
      <c r="A371" s="136" t="s">
        <v>35119</v>
      </c>
      <c r="B371" s="137" t="s">
        <v>26848</v>
      </c>
      <c r="C371" s="138" t="s">
        <v>159</v>
      </c>
      <c r="D371" s="139">
        <v>2556.6</v>
      </c>
      <c r="E371" s="126"/>
      <c r="F371" s="125">
        <f t="shared" si="33"/>
        <v>0</v>
      </c>
    </row>
    <row r="372">
      <c r="A372" s="136" t="s">
        <v>35120</v>
      </c>
      <c r="B372" s="137" t="s">
        <v>26852</v>
      </c>
      <c r="C372" s="138" t="s">
        <v>159</v>
      </c>
      <c r="D372" s="139">
        <v>1665.89</v>
      </c>
      <c r="E372" s="126"/>
      <c r="F372" s="125">
        <f t="shared" si="33"/>
        <v>0</v>
      </c>
    </row>
    <row r="373">
      <c r="A373" s="136" t="s">
        <v>35121</v>
      </c>
      <c r="B373" s="137" t="s">
        <v>26854</v>
      </c>
      <c r="C373" s="138" t="s">
        <v>159</v>
      </c>
      <c r="D373" s="139">
        <v>1288.62</v>
      </c>
      <c r="E373" s="126"/>
      <c r="F373" s="125">
        <f t="shared" si="33"/>
        <v>0</v>
      </c>
    </row>
    <row r="374">
      <c r="A374" s="136" t="s">
        <v>35122</v>
      </c>
      <c r="B374" s="137" t="s">
        <v>26856</v>
      </c>
      <c r="C374" s="138" t="s">
        <v>159</v>
      </c>
      <c r="D374" s="139">
        <v>627.85</v>
      </c>
      <c r="E374" s="126"/>
      <c r="F374" s="125">
        <f t="shared" si="33"/>
        <v>0</v>
      </c>
    </row>
    <row r="375">
      <c r="A375" s="136" t="s">
        <v>35123</v>
      </c>
      <c r="B375" s="137" t="s">
        <v>26858</v>
      </c>
      <c r="C375" s="138" t="s">
        <v>159</v>
      </c>
      <c r="D375" s="139">
        <v>42.54</v>
      </c>
      <c r="E375" s="126"/>
      <c r="F375" s="125">
        <f t="shared" si="33"/>
        <v>0</v>
      </c>
    </row>
    <row r="376">
      <c r="A376" s="136" t="s">
        <v>35124</v>
      </c>
      <c r="B376" s="137" t="s">
        <v>25699</v>
      </c>
      <c r="C376" s="138"/>
      <c r="D376" s="139"/>
      <c r="E376" s="139"/>
      <c r="F376" s="140">
        <f>SUM(F377:F379)</f>
        <v>0</v>
      </c>
    </row>
    <row r="377">
      <c r="A377" s="136" t="s">
        <v>35125</v>
      </c>
      <c r="B377" s="137" t="s">
        <v>25797</v>
      </c>
      <c r="C377" s="138" t="s">
        <v>159</v>
      </c>
      <c r="D377" s="139">
        <v>4186.45</v>
      </c>
      <c r="E377" s="126"/>
      <c r="F377" s="125">
        <f t="shared" ref="F377:F379" si="34">if(C377="","",round(D377*E377,2))</f>
        <v>0</v>
      </c>
    </row>
    <row r="378">
      <c r="A378" s="136" t="s">
        <v>35126</v>
      </c>
      <c r="B378" s="137" t="s">
        <v>25701</v>
      </c>
      <c r="C378" s="138" t="s">
        <v>159</v>
      </c>
      <c r="D378" s="139">
        <v>1640.47</v>
      </c>
      <c r="E378" s="126"/>
      <c r="F378" s="125">
        <f t="shared" si="34"/>
        <v>0</v>
      </c>
    </row>
    <row r="379">
      <c r="A379" s="136" t="s">
        <v>35127</v>
      </c>
      <c r="B379" s="137" t="s">
        <v>1925</v>
      </c>
      <c r="C379" s="138" t="s">
        <v>159</v>
      </c>
      <c r="D379" s="139">
        <v>309.1</v>
      </c>
      <c r="E379" s="126"/>
      <c r="F379" s="125">
        <f t="shared" si="34"/>
        <v>0</v>
      </c>
    </row>
    <row r="380">
      <c r="A380" s="136" t="s">
        <v>35128</v>
      </c>
      <c r="B380" s="137" t="s">
        <v>29654</v>
      </c>
      <c r="C380" s="138"/>
      <c r="D380" s="139"/>
      <c r="E380" s="139"/>
      <c r="F380" s="140">
        <f>SUM(F381:F383)</f>
        <v>0</v>
      </c>
    </row>
    <row r="381">
      <c r="A381" s="136" t="s">
        <v>35129</v>
      </c>
      <c r="B381" s="137" t="s">
        <v>1936</v>
      </c>
      <c r="C381" s="138" t="s">
        <v>159</v>
      </c>
      <c r="D381" s="139">
        <v>20734.52</v>
      </c>
      <c r="E381" s="126"/>
      <c r="F381" s="125">
        <f t="shared" ref="F381:F383" si="35">if(C381="","",round(D381*E381,2))</f>
        <v>0</v>
      </c>
    </row>
    <row r="382">
      <c r="A382" s="136" t="s">
        <v>35130</v>
      </c>
      <c r="B382" s="137" t="s">
        <v>29656</v>
      </c>
      <c r="C382" s="138" t="s">
        <v>159</v>
      </c>
      <c r="D382" s="139">
        <v>315.85</v>
      </c>
      <c r="E382" s="126"/>
      <c r="F382" s="125">
        <f t="shared" si="35"/>
        <v>0</v>
      </c>
    </row>
    <row r="383">
      <c r="A383" s="136" t="s">
        <v>35131</v>
      </c>
      <c r="B383" s="137" t="s">
        <v>29666</v>
      </c>
      <c r="C383" s="138" t="s">
        <v>159</v>
      </c>
      <c r="D383" s="139">
        <v>21050.38</v>
      </c>
      <c r="E383" s="126"/>
      <c r="F383" s="125">
        <f t="shared" si="35"/>
        <v>0</v>
      </c>
    </row>
    <row r="384">
      <c r="A384" s="136" t="s">
        <v>35132</v>
      </c>
      <c r="B384" s="137" t="s">
        <v>1865</v>
      </c>
      <c r="C384" s="138"/>
      <c r="D384" s="139"/>
      <c r="E384" s="139"/>
      <c r="F384" s="140">
        <f>SUM(F385:F387)</f>
        <v>0</v>
      </c>
    </row>
    <row r="385">
      <c r="A385" s="136" t="s">
        <v>35133</v>
      </c>
      <c r="B385" s="137" t="s">
        <v>1867</v>
      </c>
      <c r="C385" s="138" t="s">
        <v>79</v>
      </c>
      <c r="D385" s="139">
        <v>418.0</v>
      </c>
      <c r="E385" s="126"/>
      <c r="F385" s="125">
        <f t="shared" ref="F385:F387" si="36">if(C385="","",round(D385*E385,2))</f>
        <v>0</v>
      </c>
    </row>
    <row r="386">
      <c r="A386" s="136" t="s">
        <v>35134</v>
      </c>
      <c r="B386" s="137" t="s">
        <v>272</v>
      </c>
      <c r="C386" s="138" t="s">
        <v>79</v>
      </c>
      <c r="D386" s="139">
        <v>102.0</v>
      </c>
      <c r="E386" s="126"/>
      <c r="F386" s="125">
        <f t="shared" si="36"/>
        <v>0</v>
      </c>
    </row>
    <row r="387">
      <c r="A387" s="136" t="s">
        <v>35135</v>
      </c>
      <c r="B387" s="137" t="s">
        <v>29828</v>
      </c>
      <c r="C387" s="138" t="s">
        <v>159</v>
      </c>
      <c r="D387" s="139">
        <v>21050.38</v>
      </c>
      <c r="E387" s="126"/>
      <c r="F387" s="125">
        <f t="shared" si="36"/>
        <v>0</v>
      </c>
    </row>
    <row r="388">
      <c r="A388" s="136" t="s">
        <v>35136</v>
      </c>
      <c r="B388" s="137" t="s">
        <v>1960</v>
      </c>
      <c r="C388" s="138"/>
      <c r="D388" s="139"/>
      <c r="E388" s="139"/>
      <c r="F388" s="140">
        <f>SUM(F389:F396)</f>
        <v>0</v>
      </c>
    </row>
    <row r="389">
      <c r="A389" s="136" t="s">
        <v>35137</v>
      </c>
      <c r="B389" s="137" t="s">
        <v>30540</v>
      </c>
      <c r="C389" s="138" t="s">
        <v>79</v>
      </c>
      <c r="D389" s="139">
        <v>43.0</v>
      </c>
      <c r="E389" s="126"/>
      <c r="F389" s="125">
        <f t="shared" ref="F389:F396" si="37">if(C389="","",round(D389*E389,2))</f>
        <v>0</v>
      </c>
    </row>
    <row r="390">
      <c r="A390" s="136" t="s">
        <v>35138</v>
      </c>
      <c r="B390" s="137" t="s">
        <v>30542</v>
      </c>
      <c r="C390" s="138" t="s">
        <v>79</v>
      </c>
      <c r="D390" s="139">
        <v>43.0</v>
      </c>
      <c r="E390" s="126"/>
      <c r="F390" s="125">
        <f t="shared" si="37"/>
        <v>0</v>
      </c>
    </row>
    <row r="391">
      <c r="A391" s="136" t="s">
        <v>35139</v>
      </c>
      <c r="B391" s="137" t="s">
        <v>30544</v>
      </c>
      <c r="C391" s="138" t="s">
        <v>79</v>
      </c>
      <c r="D391" s="139">
        <v>112.0</v>
      </c>
      <c r="E391" s="126"/>
      <c r="F391" s="125">
        <f t="shared" si="37"/>
        <v>0</v>
      </c>
    </row>
    <row r="392">
      <c r="A392" s="136" t="s">
        <v>35140</v>
      </c>
      <c r="B392" s="137" t="s">
        <v>29683</v>
      </c>
      <c r="C392" s="138" t="s">
        <v>79</v>
      </c>
      <c r="D392" s="139">
        <v>65.0</v>
      </c>
      <c r="E392" s="126"/>
      <c r="F392" s="125">
        <f t="shared" si="37"/>
        <v>0</v>
      </c>
    </row>
    <row r="393">
      <c r="A393" s="136" t="s">
        <v>35141</v>
      </c>
      <c r="B393" s="137" t="s">
        <v>29837</v>
      </c>
      <c r="C393" s="138" t="s">
        <v>79</v>
      </c>
      <c r="D393" s="139">
        <v>31.0</v>
      </c>
      <c r="E393" s="126"/>
      <c r="F393" s="125">
        <f t="shared" si="37"/>
        <v>0</v>
      </c>
    </row>
    <row r="394">
      <c r="A394" s="136" t="s">
        <v>35142</v>
      </c>
      <c r="B394" s="137" t="s">
        <v>29679</v>
      </c>
      <c r="C394" s="138" t="s">
        <v>79</v>
      </c>
      <c r="D394" s="139">
        <v>9.0</v>
      </c>
      <c r="E394" s="126"/>
      <c r="F394" s="125">
        <f t="shared" si="37"/>
        <v>0</v>
      </c>
    </row>
    <row r="395">
      <c r="A395" s="136" t="s">
        <v>35143</v>
      </c>
      <c r="B395" s="137" t="s">
        <v>34946</v>
      </c>
      <c r="C395" s="138" t="s">
        <v>79</v>
      </c>
      <c r="D395" s="139">
        <v>1.0</v>
      </c>
      <c r="E395" s="126"/>
      <c r="F395" s="125">
        <f t="shared" si="37"/>
        <v>0</v>
      </c>
    </row>
    <row r="396">
      <c r="A396" s="136" t="s">
        <v>35144</v>
      </c>
      <c r="B396" s="137" t="s">
        <v>35016</v>
      </c>
      <c r="C396" s="138" t="s">
        <v>79</v>
      </c>
      <c r="D396" s="139">
        <v>2.0</v>
      </c>
      <c r="E396" s="126"/>
      <c r="F396" s="125">
        <f t="shared" si="37"/>
        <v>0</v>
      </c>
    </row>
    <row r="397">
      <c r="A397" s="136" t="s">
        <v>35145</v>
      </c>
      <c r="B397" s="137" t="s">
        <v>29699</v>
      </c>
      <c r="C397" s="138"/>
      <c r="D397" s="139"/>
      <c r="E397" s="139"/>
      <c r="F397" s="140">
        <f>SUM(F398)</f>
        <v>0</v>
      </c>
    </row>
    <row r="398">
      <c r="A398" s="136" t="s">
        <v>35146</v>
      </c>
      <c r="B398" s="137" t="s">
        <v>29701</v>
      </c>
      <c r="C398" s="138" t="s">
        <v>108</v>
      </c>
      <c r="D398" s="139">
        <v>483.72</v>
      </c>
      <c r="E398" s="126"/>
      <c r="F398" s="125">
        <f>if(C398="","",round(D398*E398,2))</f>
        <v>0</v>
      </c>
    </row>
    <row r="399">
      <c r="A399" s="136" t="s">
        <v>35147</v>
      </c>
      <c r="B399" s="137" t="s">
        <v>35148</v>
      </c>
      <c r="C399" s="138"/>
      <c r="D399" s="139"/>
      <c r="E399" s="139"/>
      <c r="F399" s="140">
        <f>F400+F408+F443+F448+F452+F456+F466</f>
        <v>0</v>
      </c>
    </row>
    <row r="400">
      <c r="A400" s="136" t="s">
        <v>35149</v>
      </c>
      <c r="B400" s="137" t="s">
        <v>458</v>
      </c>
      <c r="C400" s="138"/>
      <c r="D400" s="139"/>
      <c r="E400" s="139"/>
      <c r="F400" s="140">
        <f>SUM(F401:F407)</f>
        <v>0</v>
      </c>
    </row>
    <row r="401">
      <c r="A401" s="136" t="s">
        <v>35150</v>
      </c>
      <c r="B401" s="137" t="s">
        <v>1770</v>
      </c>
      <c r="C401" s="138" t="s">
        <v>529</v>
      </c>
      <c r="D401" s="139">
        <v>21.27</v>
      </c>
      <c r="E401" s="126"/>
      <c r="F401" s="125">
        <f t="shared" ref="F401:F407" si="38">if(C401="","",round(D401*E401,2))</f>
        <v>0</v>
      </c>
    </row>
    <row r="402">
      <c r="A402" s="136" t="s">
        <v>35151</v>
      </c>
      <c r="B402" s="137" t="s">
        <v>1772</v>
      </c>
      <c r="C402" s="138" t="s">
        <v>529</v>
      </c>
      <c r="D402" s="139">
        <v>21.27</v>
      </c>
      <c r="E402" s="126"/>
      <c r="F402" s="125">
        <f t="shared" si="38"/>
        <v>0</v>
      </c>
    </row>
    <row r="403">
      <c r="A403" s="136" t="s">
        <v>35152</v>
      </c>
      <c r="B403" s="137" t="s">
        <v>25646</v>
      </c>
      <c r="C403" s="138" t="s">
        <v>159</v>
      </c>
      <c r="D403" s="139">
        <v>42530.99</v>
      </c>
      <c r="E403" s="126"/>
      <c r="F403" s="125">
        <f t="shared" si="38"/>
        <v>0</v>
      </c>
    </row>
    <row r="404">
      <c r="A404" s="136" t="s">
        <v>35153</v>
      </c>
      <c r="B404" s="137" t="s">
        <v>25648</v>
      </c>
      <c r="C404" s="138" t="s">
        <v>159</v>
      </c>
      <c r="D404" s="139">
        <v>42530.99</v>
      </c>
      <c r="E404" s="126"/>
      <c r="F404" s="125">
        <f t="shared" si="38"/>
        <v>0</v>
      </c>
    </row>
    <row r="405">
      <c r="A405" s="136" t="s">
        <v>35154</v>
      </c>
      <c r="B405" s="137" t="s">
        <v>25650</v>
      </c>
      <c r="C405" s="138" t="s">
        <v>79</v>
      </c>
      <c r="D405" s="139">
        <v>425.0</v>
      </c>
      <c r="E405" s="126"/>
      <c r="F405" s="125">
        <f t="shared" si="38"/>
        <v>0</v>
      </c>
    </row>
    <row r="406">
      <c r="A406" s="136" t="s">
        <v>35155</v>
      </c>
      <c r="B406" s="137" t="s">
        <v>25652</v>
      </c>
      <c r="C406" s="138" t="s">
        <v>79</v>
      </c>
      <c r="D406" s="139">
        <v>213.0</v>
      </c>
      <c r="E406" s="126"/>
      <c r="F406" s="125">
        <f t="shared" si="38"/>
        <v>0</v>
      </c>
    </row>
    <row r="407">
      <c r="A407" s="136" t="s">
        <v>35156</v>
      </c>
      <c r="B407" s="137" t="s">
        <v>25654</v>
      </c>
      <c r="C407" s="138" t="s">
        <v>159</v>
      </c>
      <c r="D407" s="139">
        <v>21265.49</v>
      </c>
      <c r="E407" s="126"/>
      <c r="F407" s="125">
        <f t="shared" si="38"/>
        <v>0</v>
      </c>
    </row>
    <row r="408">
      <c r="A408" s="136" t="s">
        <v>35157</v>
      </c>
      <c r="B408" s="137" t="s">
        <v>110</v>
      </c>
      <c r="C408" s="138"/>
      <c r="D408" s="139"/>
      <c r="E408" s="139"/>
      <c r="F408" s="140">
        <f>SUM(F409:F442)</f>
        <v>0</v>
      </c>
    </row>
    <row r="409">
      <c r="A409" s="136" t="s">
        <v>35158</v>
      </c>
      <c r="B409" s="137" t="s">
        <v>31339</v>
      </c>
      <c r="C409" s="138" t="s">
        <v>159</v>
      </c>
      <c r="D409" s="139">
        <v>5332.82</v>
      </c>
      <c r="E409" s="126"/>
      <c r="F409" s="125">
        <f t="shared" ref="F409:F442" si="39">if(C409="","",round(D409*E409,2))</f>
        <v>0</v>
      </c>
    </row>
    <row r="410">
      <c r="A410" s="136" t="s">
        <v>35159</v>
      </c>
      <c r="B410" s="137" t="s">
        <v>29874</v>
      </c>
      <c r="C410" s="138" t="s">
        <v>159</v>
      </c>
      <c r="D410" s="139">
        <v>4358.44</v>
      </c>
      <c r="E410" s="126"/>
      <c r="F410" s="125">
        <f t="shared" si="39"/>
        <v>0</v>
      </c>
    </row>
    <row r="411">
      <c r="A411" s="136" t="s">
        <v>35160</v>
      </c>
      <c r="B411" s="137" t="s">
        <v>28857</v>
      </c>
      <c r="C411" s="138" t="s">
        <v>159</v>
      </c>
      <c r="D411" s="139">
        <v>2113.98</v>
      </c>
      <c r="E411" s="126"/>
      <c r="F411" s="125">
        <f t="shared" si="39"/>
        <v>0</v>
      </c>
    </row>
    <row r="412">
      <c r="A412" s="136" t="s">
        <v>35161</v>
      </c>
      <c r="B412" s="137" t="s">
        <v>29714</v>
      </c>
      <c r="C412" s="138" t="s">
        <v>159</v>
      </c>
      <c r="D412" s="139">
        <v>1620.24</v>
      </c>
      <c r="E412" s="126"/>
      <c r="F412" s="125">
        <f t="shared" si="39"/>
        <v>0</v>
      </c>
    </row>
    <row r="413">
      <c r="A413" s="136" t="s">
        <v>35162</v>
      </c>
      <c r="B413" s="137" t="s">
        <v>29594</v>
      </c>
      <c r="C413" s="138" t="s">
        <v>159</v>
      </c>
      <c r="D413" s="139">
        <v>468.85</v>
      </c>
      <c r="E413" s="126"/>
      <c r="F413" s="125">
        <f t="shared" si="39"/>
        <v>0</v>
      </c>
    </row>
    <row r="414">
      <c r="A414" s="136" t="s">
        <v>35163</v>
      </c>
      <c r="B414" s="137" t="s">
        <v>29596</v>
      </c>
      <c r="C414" s="138" t="s">
        <v>159</v>
      </c>
      <c r="D414" s="139">
        <v>58.0</v>
      </c>
      <c r="E414" s="126"/>
      <c r="F414" s="125">
        <f t="shared" si="39"/>
        <v>0</v>
      </c>
    </row>
    <row r="415">
      <c r="A415" s="136" t="s">
        <v>35164</v>
      </c>
      <c r="B415" s="137" t="s">
        <v>26809</v>
      </c>
      <c r="C415" s="138" t="s">
        <v>159</v>
      </c>
      <c r="D415" s="139">
        <v>2830.13</v>
      </c>
      <c r="E415" s="126"/>
      <c r="F415" s="125">
        <f t="shared" si="39"/>
        <v>0</v>
      </c>
    </row>
    <row r="416">
      <c r="A416" s="136" t="s">
        <v>35165</v>
      </c>
      <c r="B416" s="137" t="s">
        <v>26813</v>
      </c>
      <c r="C416" s="138" t="s">
        <v>159</v>
      </c>
      <c r="D416" s="139">
        <v>2344.0</v>
      </c>
      <c r="E416" s="126"/>
      <c r="F416" s="125">
        <f t="shared" si="39"/>
        <v>0</v>
      </c>
    </row>
    <row r="417">
      <c r="A417" s="136" t="s">
        <v>35166</v>
      </c>
      <c r="B417" s="137" t="s">
        <v>26815</v>
      </c>
      <c r="C417" s="138" t="s">
        <v>159</v>
      </c>
      <c r="D417" s="139">
        <v>1228.73</v>
      </c>
      <c r="E417" s="126"/>
      <c r="F417" s="125">
        <f t="shared" si="39"/>
        <v>0</v>
      </c>
    </row>
    <row r="418">
      <c r="A418" s="136" t="s">
        <v>35167</v>
      </c>
      <c r="B418" s="137" t="s">
        <v>26817</v>
      </c>
      <c r="C418" s="138" t="s">
        <v>159</v>
      </c>
      <c r="D418" s="139">
        <v>689.77</v>
      </c>
      <c r="E418" s="126"/>
      <c r="F418" s="125">
        <f t="shared" si="39"/>
        <v>0</v>
      </c>
    </row>
    <row r="419">
      <c r="A419" s="136" t="s">
        <v>35168</v>
      </c>
      <c r="B419" s="137" t="s">
        <v>26819</v>
      </c>
      <c r="C419" s="138" t="s">
        <v>159</v>
      </c>
      <c r="D419" s="139">
        <v>156.4</v>
      </c>
      <c r="E419" s="126"/>
      <c r="F419" s="125">
        <f t="shared" si="39"/>
        <v>0</v>
      </c>
    </row>
    <row r="420">
      <c r="A420" s="136" t="s">
        <v>35169</v>
      </c>
      <c r="B420" s="137" t="s">
        <v>26821</v>
      </c>
      <c r="C420" s="138" t="s">
        <v>159</v>
      </c>
      <c r="D420" s="139">
        <v>64.14</v>
      </c>
      <c r="E420" s="126"/>
      <c r="F420" s="125">
        <f t="shared" si="39"/>
        <v>0</v>
      </c>
    </row>
    <row r="421">
      <c r="A421" s="136" t="s">
        <v>35170</v>
      </c>
      <c r="B421" s="137" t="s">
        <v>28859</v>
      </c>
      <c r="C421" s="138" t="s">
        <v>159</v>
      </c>
      <c r="D421" s="139">
        <v>13952.33</v>
      </c>
      <c r="E421" s="126"/>
      <c r="F421" s="125">
        <f t="shared" si="39"/>
        <v>0</v>
      </c>
    </row>
    <row r="422">
      <c r="A422" s="136" t="s">
        <v>35171</v>
      </c>
      <c r="B422" s="137" t="s">
        <v>26825</v>
      </c>
      <c r="C422" s="138" t="s">
        <v>159</v>
      </c>
      <c r="D422" s="139">
        <v>7313.16</v>
      </c>
      <c r="E422" s="126"/>
      <c r="F422" s="125">
        <f t="shared" si="39"/>
        <v>0</v>
      </c>
    </row>
    <row r="423">
      <c r="A423" s="136" t="s">
        <v>35172</v>
      </c>
      <c r="B423" s="137" t="s">
        <v>31345</v>
      </c>
      <c r="C423" s="138" t="s">
        <v>159</v>
      </c>
      <c r="D423" s="139">
        <v>5332.82</v>
      </c>
      <c r="E423" s="126"/>
      <c r="F423" s="125">
        <f t="shared" si="39"/>
        <v>0</v>
      </c>
    </row>
    <row r="424">
      <c r="A424" s="136" t="s">
        <v>35173</v>
      </c>
      <c r="B424" s="137" t="s">
        <v>29895</v>
      </c>
      <c r="C424" s="138" t="s">
        <v>159</v>
      </c>
      <c r="D424" s="139">
        <v>4358.44</v>
      </c>
      <c r="E424" s="126"/>
      <c r="F424" s="125">
        <f t="shared" si="39"/>
        <v>0</v>
      </c>
    </row>
    <row r="425">
      <c r="A425" s="136" t="s">
        <v>35174</v>
      </c>
      <c r="B425" s="137" t="s">
        <v>28861</v>
      </c>
      <c r="C425" s="138" t="s">
        <v>159</v>
      </c>
      <c r="D425" s="139">
        <v>2113.98</v>
      </c>
      <c r="E425" s="126"/>
      <c r="F425" s="125">
        <f t="shared" si="39"/>
        <v>0</v>
      </c>
    </row>
    <row r="426">
      <c r="A426" s="136" t="s">
        <v>35175</v>
      </c>
      <c r="B426" s="137" t="s">
        <v>29751</v>
      </c>
      <c r="C426" s="138" t="s">
        <v>159</v>
      </c>
      <c r="D426" s="139">
        <v>1620.24</v>
      </c>
      <c r="E426" s="126"/>
      <c r="F426" s="125">
        <f t="shared" si="39"/>
        <v>0</v>
      </c>
    </row>
    <row r="427">
      <c r="A427" s="136" t="s">
        <v>35176</v>
      </c>
      <c r="B427" s="137" t="s">
        <v>29614</v>
      </c>
      <c r="C427" s="138" t="s">
        <v>159</v>
      </c>
      <c r="D427" s="139">
        <v>468.85</v>
      </c>
      <c r="E427" s="126"/>
      <c r="F427" s="125">
        <f t="shared" si="39"/>
        <v>0</v>
      </c>
    </row>
    <row r="428">
      <c r="A428" s="136" t="s">
        <v>35177</v>
      </c>
      <c r="B428" s="137" t="s">
        <v>29616</v>
      </c>
      <c r="C428" s="138" t="s">
        <v>159</v>
      </c>
      <c r="D428" s="139">
        <v>58.0</v>
      </c>
      <c r="E428" s="126"/>
      <c r="F428" s="125">
        <f t="shared" si="39"/>
        <v>0</v>
      </c>
    </row>
    <row r="429">
      <c r="A429" s="136" t="s">
        <v>35178</v>
      </c>
      <c r="B429" s="137" t="s">
        <v>26829</v>
      </c>
      <c r="C429" s="138" t="s">
        <v>159</v>
      </c>
      <c r="D429" s="139">
        <v>2830.13</v>
      </c>
      <c r="E429" s="126"/>
      <c r="F429" s="125">
        <f t="shared" si="39"/>
        <v>0</v>
      </c>
    </row>
    <row r="430">
      <c r="A430" s="136" t="s">
        <v>35179</v>
      </c>
      <c r="B430" s="137" t="s">
        <v>26833</v>
      </c>
      <c r="C430" s="138" t="s">
        <v>159</v>
      </c>
      <c r="D430" s="139">
        <v>2344.0</v>
      </c>
      <c r="E430" s="126"/>
      <c r="F430" s="125">
        <f t="shared" si="39"/>
        <v>0</v>
      </c>
    </row>
    <row r="431">
      <c r="A431" s="136" t="s">
        <v>35180</v>
      </c>
      <c r="B431" s="137" t="s">
        <v>26835</v>
      </c>
      <c r="C431" s="138" t="s">
        <v>159</v>
      </c>
      <c r="D431" s="139">
        <v>1228.73</v>
      </c>
      <c r="E431" s="126"/>
      <c r="F431" s="125">
        <f t="shared" si="39"/>
        <v>0</v>
      </c>
    </row>
    <row r="432">
      <c r="A432" s="136" t="s">
        <v>35181</v>
      </c>
      <c r="B432" s="137" t="s">
        <v>26837</v>
      </c>
      <c r="C432" s="138" t="s">
        <v>159</v>
      </c>
      <c r="D432" s="139">
        <v>689.77</v>
      </c>
      <c r="E432" s="126"/>
      <c r="F432" s="125">
        <f t="shared" si="39"/>
        <v>0</v>
      </c>
    </row>
    <row r="433">
      <c r="A433" s="136" t="s">
        <v>35182</v>
      </c>
      <c r="B433" s="137" t="s">
        <v>26839</v>
      </c>
      <c r="C433" s="138" t="s">
        <v>159</v>
      </c>
      <c r="D433" s="139">
        <v>156.4</v>
      </c>
      <c r="E433" s="126"/>
      <c r="F433" s="125">
        <f t="shared" si="39"/>
        <v>0</v>
      </c>
    </row>
    <row r="434">
      <c r="A434" s="136" t="s">
        <v>35183</v>
      </c>
      <c r="B434" s="137" t="s">
        <v>26841</v>
      </c>
      <c r="C434" s="138" t="s">
        <v>159</v>
      </c>
      <c r="D434" s="139">
        <v>64.14</v>
      </c>
      <c r="E434" s="126"/>
      <c r="F434" s="125">
        <f t="shared" si="39"/>
        <v>0</v>
      </c>
    </row>
    <row r="435">
      <c r="A435" s="136" t="s">
        <v>35184</v>
      </c>
      <c r="B435" s="137" t="s">
        <v>25978</v>
      </c>
      <c r="C435" s="138" t="s">
        <v>117</v>
      </c>
      <c r="D435" s="139">
        <v>8475.4</v>
      </c>
      <c r="E435" s="126"/>
      <c r="F435" s="125">
        <f t="shared" si="39"/>
        <v>0</v>
      </c>
    </row>
    <row r="436">
      <c r="A436" s="136" t="s">
        <v>35185</v>
      </c>
      <c r="B436" s="137" t="s">
        <v>1916</v>
      </c>
      <c r="C436" s="138" t="s">
        <v>159</v>
      </c>
      <c r="D436" s="139">
        <v>13952.33</v>
      </c>
      <c r="E436" s="126"/>
      <c r="F436" s="125">
        <f t="shared" si="39"/>
        <v>0</v>
      </c>
    </row>
    <row r="437">
      <c r="A437" s="136" t="s">
        <v>35186</v>
      </c>
      <c r="B437" s="137" t="s">
        <v>26848</v>
      </c>
      <c r="C437" s="138" t="s">
        <v>159</v>
      </c>
      <c r="D437" s="139">
        <v>2830.13</v>
      </c>
      <c r="E437" s="126"/>
      <c r="F437" s="125">
        <f t="shared" si="39"/>
        <v>0</v>
      </c>
    </row>
    <row r="438">
      <c r="A438" s="136" t="s">
        <v>35187</v>
      </c>
      <c r="B438" s="137" t="s">
        <v>26852</v>
      </c>
      <c r="C438" s="138" t="s">
        <v>159</v>
      </c>
      <c r="D438" s="139">
        <v>2344.0</v>
      </c>
      <c r="E438" s="126"/>
      <c r="F438" s="125">
        <f t="shared" si="39"/>
        <v>0</v>
      </c>
    </row>
    <row r="439">
      <c r="A439" s="136" t="s">
        <v>35188</v>
      </c>
      <c r="B439" s="137" t="s">
        <v>26854</v>
      </c>
      <c r="C439" s="138" t="s">
        <v>159</v>
      </c>
      <c r="D439" s="139">
        <v>1228.73</v>
      </c>
      <c r="E439" s="126"/>
      <c r="F439" s="125">
        <f t="shared" si="39"/>
        <v>0</v>
      </c>
    </row>
    <row r="440">
      <c r="A440" s="136" t="s">
        <v>35189</v>
      </c>
      <c r="B440" s="137" t="s">
        <v>26856</v>
      </c>
      <c r="C440" s="138" t="s">
        <v>159</v>
      </c>
      <c r="D440" s="139">
        <v>689.77</v>
      </c>
      <c r="E440" s="126"/>
      <c r="F440" s="125">
        <f t="shared" si="39"/>
        <v>0</v>
      </c>
    </row>
    <row r="441">
      <c r="A441" s="136" t="s">
        <v>35190</v>
      </c>
      <c r="B441" s="137" t="s">
        <v>26858</v>
      </c>
      <c r="C441" s="138" t="s">
        <v>159</v>
      </c>
      <c r="D441" s="139">
        <v>156.4</v>
      </c>
      <c r="E441" s="126"/>
      <c r="F441" s="125">
        <f t="shared" si="39"/>
        <v>0</v>
      </c>
    </row>
    <row r="442">
      <c r="A442" s="136" t="s">
        <v>35191</v>
      </c>
      <c r="B442" s="137" t="s">
        <v>26860</v>
      </c>
      <c r="C442" s="138" t="s">
        <v>159</v>
      </c>
      <c r="D442" s="139">
        <v>64.14</v>
      </c>
      <c r="E442" s="126"/>
      <c r="F442" s="125">
        <f t="shared" si="39"/>
        <v>0</v>
      </c>
    </row>
    <row r="443">
      <c r="A443" s="136" t="s">
        <v>35192</v>
      </c>
      <c r="B443" s="137" t="s">
        <v>25699</v>
      </c>
      <c r="C443" s="138"/>
      <c r="D443" s="139"/>
      <c r="E443" s="139"/>
      <c r="F443" s="140">
        <f>SUM(F444:F447)</f>
        <v>0</v>
      </c>
    </row>
    <row r="444">
      <c r="A444" s="136" t="s">
        <v>35193</v>
      </c>
      <c r="B444" s="137" t="s">
        <v>25797</v>
      </c>
      <c r="C444" s="138" t="s">
        <v>159</v>
      </c>
      <c r="D444" s="139">
        <v>3342.7</v>
      </c>
      <c r="E444" s="126"/>
      <c r="F444" s="125">
        <f t="shared" ref="F444:F447" si="40">if(C444="","",round(D444*E444,2))</f>
        <v>0</v>
      </c>
    </row>
    <row r="445">
      <c r="A445" s="136" t="s">
        <v>35194</v>
      </c>
      <c r="B445" s="137" t="s">
        <v>25701</v>
      </c>
      <c r="C445" s="138" t="s">
        <v>159</v>
      </c>
      <c r="D445" s="139">
        <v>2310.01</v>
      </c>
      <c r="E445" s="126"/>
      <c r="F445" s="125">
        <f t="shared" si="40"/>
        <v>0</v>
      </c>
    </row>
    <row r="446">
      <c r="A446" s="136" t="s">
        <v>35195</v>
      </c>
      <c r="B446" s="137" t="s">
        <v>1925</v>
      </c>
      <c r="C446" s="138" t="s">
        <v>159</v>
      </c>
      <c r="D446" s="139">
        <v>625.25</v>
      </c>
      <c r="E446" s="126"/>
      <c r="F446" s="125">
        <f t="shared" si="40"/>
        <v>0</v>
      </c>
    </row>
    <row r="447">
      <c r="A447" s="136" t="s">
        <v>35196</v>
      </c>
      <c r="B447" s="137" t="s">
        <v>25704</v>
      </c>
      <c r="C447" s="138" t="s">
        <v>159</v>
      </c>
      <c r="D447" s="139">
        <v>122.14</v>
      </c>
      <c r="E447" s="126"/>
      <c r="F447" s="125">
        <f t="shared" si="40"/>
        <v>0</v>
      </c>
    </row>
    <row r="448">
      <c r="A448" s="136" t="s">
        <v>35197</v>
      </c>
      <c r="B448" s="137" t="s">
        <v>29654</v>
      </c>
      <c r="C448" s="138"/>
      <c r="D448" s="139"/>
      <c r="E448" s="139"/>
      <c r="F448" s="140">
        <f>SUM(F449:F451)</f>
        <v>0</v>
      </c>
    </row>
    <row r="449">
      <c r="A449" s="136" t="s">
        <v>35198</v>
      </c>
      <c r="B449" s="137" t="s">
        <v>1936</v>
      </c>
      <c r="C449" s="138" t="s">
        <v>159</v>
      </c>
      <c r="D449" s="139">
        <v>20697.16</v>
      </c>
      <c r="E449" s="126"/>
      <c r="F449" s="125">
        <f t="shared" ref="F449:F451" si="41">if(C449="","",round(D449*E449,2))</f>
        <v>0</v>
      </c>
    </row>
    <row r="450">
      <c r="A450" s="136" t="s">
        <v>35199</v>
      </c>
      <c r="B450" s="137" t="s">
        <v>29656</v>
      </c>
      <c r="C450" s="138" t="s">
        <v>159</v>
      </c>
      <c r="D450" s="139">
        <v>759.59</v>
      </c>
      <c r="E450" s="126"/>
      <c r="F450" s="125">
        <f t="shared" si="41"/>
        <v>0</v>
      </c>
    </row>
    <row r="451">
      <c r="A451" s="136" t="s">
        <v>35200</v>
      </c>
      <c r="B451" s="137" t="s">
        <v>29666</v>
      </c>
      <c r="C451" s="138" t="s">
        <v>159</v>
      </c>
      <c r="D451" s="139">
        <v>21456.75</v>
      </c>
      <c r="E451" s="126"/>
      <c r="F451" s="125">
        <f t="shared" si="41"/>
        <v>0</v>
      </c>
    </row>
    <row r="452">
      <c r="A452" s="136" t="s">
        <v>35201</v>
      </c>
      <c r="B452" s="137" t="s">
        <v>1865</v>
      </c>
      <c r="C452" s="138"/>
      <c r="D452" s="139"/>
      <c r="E452" s="139"/>
      <c r="F452" s="140">
        <f>SUM(F453:F455)</f>
        <v>0</v>
      </c>
    </row>
    <row r="453">
      <c r="A453" s="136" t="s">
        <v>35202</v>
      </c>
      <c r="B453" s="137" t="s">
        <v>1867</v>
      </c>
      <c r="C453" s="138" t="s">
        <v>79</v>
      </c>
      <c r="D453" s="139">
        <v>425.0</v>
      </c>
      <c r="E453" s="126"/>
      <c r="F453" s="125">
        <f t="shared" ref="F453:F455" si="42">if(C453="","",round(D453*E453,2))</f>
        <v>0</v>
      </c>
    </row>
    <row r="454">
      <c r="A454" s="136" t="s">
        <v>35203</v>
      </c>
      <c r="B454" s="137" t="s">
        <v>272</v>
      </c>
      <c r="C454" s="138" t="s">
        <v>79</v>
      </c>
      <c r="D454" s="139">
        <v>124.0</v>
      </c>
      <c r="E454" s="126"/>
      <c r="F454" s="125">
        <f t="shared" si="42"/>
        <v>0</v>
      </c>
    </row>
    <row r="455">
      <c r="A455" s="136" t="s">
        <v>35204</v>
      </c>
      <c r="B455" s="137" t="s">
        <v>29828</v>
      </c>
      <c r="C455" s="138" t="s">
        <v>159</v>
      </c>
      <c r="D455" s="139">
        <v>21456.75</v>
      </c>
      <c r="E455" s="126"/>
      <c r="F455" s="125">
        <f t="shared" si="42"/>
        <v>0</v>
      </c>
    </row>
    <row r="456">
      <c r="A456" s="136" t="s">
        <v>35205</v>
      </c>
      <c r="B456" s="137" t="s">
        <v>1960</v>
      </c>
      <c r="C456" s="138"/>
      <c r="D456" s="139"/>
      <c r="E456" s="139"/>
      <c r="F456" s="140">
        <f>SUM(F457:F465)</f>
        <v>0</v>
      </c>
    </row>
    <row r="457">
      <c r="A457" s="136" t="s">
        <v>35206</v>
      </c>
      <c r="B457" s="137" t="s">
        <v>30540</v>
      </c>
      <c r="C457" s="138" t="s">
        <v>79</v>
      </c>
      <c r="D457" s="139">
        <v>63.0</v>
      </c>
      <c r="E457" s="126"/>
      <c r="F457" s="125">
        <f t="shared" ref="F457:F465" si="43">if(C457="","",round(D457*E457,2))</f>
        <v>0</v>
      </c>
    </row>
    <row r="458">
      <c r="A458" s="136" t="s">
        <v>35207</v>
      </c>
      <c r="B458" s="137" t="s">
        <v>30542</v>
      </c>
      <c r="C458" s="138" t="s">
        <v>79</v>
      </c>
      <c r="D458" s="139">
        <v>59.0</v>
      </c>
      <c r="E458" s="126"/>
      <c r="F458" s="125">
        <f t="shared" si="43"/>
        <v>0</v>
      </c>
    </row>
    <row r="459">
      <c r="A459" s="136" t="s">
        <v>35208</v>
      </c>
      <c r="B459" s="137" t="s">
        <v>30544</v>
      </c>
      <c r="C459" s="138" t="s">
        <v>79</v>
      </c>
      <c r="D459" s="139">
        <v>113.0</v>
      </c>
      <c r="E459" s="126"/>
      <c r="F459" s="125">
        <f t="shared" si="43"/>
        <v>0</v>
      </c>
    </row>
    <row r="460">
      <c r="A460" s="136" t="s">
        <v>35209</v>
      </c>
      <c r="B460" s="137" t="s">
        <v>29683</v>
      </c>
      <c r="C460" s="138" t="s">
        <v>79</v>
      </c>
      <c r="D460" s="139">
        <v>62.0</v>
      </c>
      <c r="E460" s="126"/>
      <c r="F460" s="125">
        <f t="shared" si="43"/>
        <v>0</v>
      </c>
    </row>
    <row r="461">
      <c r="A461" s="136" t="s">
        <v>35210</v>
      </c>
      <c r="B461" s="137" t="s">
        <v>29837</v>
      </c>
      <c r="C461" s="138" t="s">
        <v>79</v>
      </c>
      <c r="D461" s="139">
        <v>48.0</v>
      </c>
      <c r="E461" s="126"/>
      <c r="F461" s="125">
        <f t="shared" si="43"/>
        <v>0</v>
      </c>
    </row>
    <row r="462">
      <c r="A462" s="136" t="s">
        <v>35211</v>
      </c>
      <c r="B462" s="137" t="s">
        <v>29679</v>
      </c>
      <c r="C462" s="138" t="s">
        <v>79</v>
      </c>
      <c r="D462" s="139">
        <v>20.0</v>
      </c>
      <c r="E462" s="126"/>
      <c r="F462" s="125">
        <f t="shared" si="43"/>
        <v>0</v>
      </c>
    </row>
    <row r="463">
      <c r="A463" s="136" t="s">
        <v>35212</v>
      </c>
      <c r="B463" s="137" t="s">
        <v>29681</v>
      </c>
      <c r="C463" s="138" t="s">
        <v>79</v>
      </c>
      <c r="D463" s="139">
        <v>4.0</v>
      </c>
      <c r="E463" s="126"/>
      <c r="F463" s="125">
        <f t="shared" si="43"/>
        <v>0</v>
      </c>
    </row>
    <row r="464">
      <c r="A464" s="136" t="s">
        <v>35213</v>
      </c>
      <c r="B464" s="137" t="s">
        <v>35016</v>
      </c>
      <c r="C464" s="138" t="s">
        <v>79</v>
      </c>
      <c r="D464" s="139">
        <v>1.0</v>
      </c>
      <c r="E464" s="126"/>
      <c r="F464" s="125">
        <f t="shared" si="43"/>
        <v>0</v>
      </c>
    </row>
    <row r="465">
      <c r="A465" s="136" t="s">
        <v>35214</v>
      </c>
      <c r="B465" s="137" t="s">
        <v>29952</v>
      </c>
      <c r="C465" s="138" t="s">
        <v>79</v>
      </c>
      <c r="D465" s="139">
        <v>2.0</v>
      </c>
      <c r="E465" s="126"/>
      <c r="F465" s="125">
        <f t="shared" si="43"/>
        <v>0</v>
      </c>
    </row>
    <row r="466">
      <c r="A466" s="136" t="s">
        <v>35215</v>
      </c>
      <c r="B466" s="137" t="s">
        <v>29699</v>
      </c>
      <c r="C466" s="138"/>
      <c r="D466" s="139"/>
      <c r="E466" s="139"/>
      <c r="F466" s="140">
        <f>SUM(F467)</f>
        <v>0</v>
      </c>
    </row>
    <row r="467">
      <c r="A467" s="136" t="s">
        <v>35216</v>
      </c>
      <c r="B467" s="137" t="s">
        <v>29701</v>
      </c>
      <c r="C467" s="138" t="s">
        <v>108</v>
      </c>
      <c r="D467" s="139">
        <v>352.29</v>
      </c>
      <c r="E467" s="126"/>
      <c r="F467" s="125">
        <f>if(C467="","",round(D467*E467,2))</f>
        <v>0</v>
      </c>
    </row>
    <row r="468">
      <c r="A468" s="136" t="s">
        <v>35217</v>
      </c>
      <c r="B468" s="137" t="s">
        <v>35218</v>
      </c>
      <c r="C468" s="138"/>
      <c r="D468" s="139"/>
      <c r="E468" s="139"/>
      <c r="F468" s="140">
        <f>F469+F542</f>
        <v>0</v>
      </c>
    </row>
    <row r="469">
      <c r="A469" s="136" t="s">
        <v>35219</v>
      </c>
      <c r="B469" s="137" t="s">
        <v>32487</v>
      </c>
      <c r="C469" s="138"/>
      <c r="D469" s="139"/>
      <c r="E469" s="139"/>
      <c r="F469" s="140">
        <f>F470+F478+F517+F522+F526+F530+F540</f>
        <v>0</v>
      </c>
    </row>
    <row r="470">
      <c r="A470" s="136" t="s">
        <v>35220</v>
      </c>
      <c r="B470" s="137" t="s">
        <v>458</v>
      </c>
      <c r="C470" s="138"/>
      <c r="D470" s="139"/>
      <c r="E470" s="139"/>
      <c r="F470" s="140">
        <f>SUM(F471:F477)</f>
        <v>0</v>
      </c>
    </row>
    <row r="471">
      <c r="A471" s="136" t="s">
        <v>35221</v>
      </c>
      <c r="B471" s="137" t="s">
        <v>1770</v>
      </c>
      <c r="C471" s="138" t="s">
        <v>529</v>
      </c>
      <c r="D471" s="139">
        <v>18.41</v>
      </c>
      <c r="E471" s="126"/>
      <c r="F471" s="125">
        <f t="shared" ref="F471:F477" si="44">if(C471="","",round(D471*E471,2))</f>
        <v>0</v>
      </c>
    </row>
    <row r="472">
      <c r="A472" s="136" t="s">
        <v>35222</v>
      </c>
      <c r="B472" s="137" t="s">
        <v>1772</v>
      </c>
      <c r="C472" s="138" t="s">
        <v>529</v>
      </c>
      <c r="D472" s="139">
        <v>18.41</v>
      </c>
      <c r="E472" s="126"/>
      <c r="F472" s="125">
        <f t="shared" si="44"/>
        <v>0</v>
      </c>
    </row>
    <row r="473">
      <c r="A473" s="136" t="s">
        <v>35223</v>
      </c>
      <c r="B473" s="137" t="s">
        <v>25646</v>
      </c>
      <c r="C473" s="138" t="s">
        <v>159</v>
      </c>
      <c r="D473" s="139">
        <v>36822.51</v>
      </c>
      <c r="E473" s="126"/>
      <c r="F473" s="125">
        <f t="shared" si="44"/>
        <v>0</v>
      </c>
    </row>
    <row r="474">
      <c r="A474" s="136" t="s">
        <v>35224</v>
      </c>
      <c r="B474" s="137" t="s">
        <v>25648</v>
      </c>
      <c r="C474" s="138" t="s">
        <v>159</v>
      </c>
      <c r="D474" s="139">
        <v>36822.51</v>
      </c>
      <c r="E474" s="126"/>
      <c r="F474" s="125">
        <f t="shared" si="44"/>
        <v>0</v>
      </c>
    </row>
    <row r="475">
      <c r="A475" s="136" t="s">
        <v>35225</v>
      </c>
      <c r="B475" s="137" t="s">
        <v>25650</v>
      </c>
      <c r="C475" s="138" t="s">
        <v>79</v>
      </c>
      <c r="D475" s="139">
        <v>368.0</v>
      </c>
      <c r="E475" s="126"/>
      <c r="F475" s="125">
        <f t="shared" si="44"/>
        <v>0</v>
      </c>
    </row>
    <row r="476">
      <c r="A476" s="136" t="s">
        <v>35226</v>
      </c>
      <c r="B476" s="137" t="s">
        <v>25652</v>
      </c>
      <c r="C476" s="138" t="s">
        <v>79</v>
      </c>
      <c r="D476" s="139">
        <v>184.0</v>
      </c>
      <c r="E476" s="126"/>
      <c r="F476" s="125">
        <f t="shared" si="44"/>
        <v>0</v>
      </c>
    </row>
    <row r="477">
      <c r="A477" s="136" t="s">
        <v>35227</v>
      </c>
      <c r="B477" s="137" t="s">
        <v>25654</v>
      </c>
      <c r="C477" s="138" t="s">
        <v>159</v>
      </c>
      <c r="D477" s="139">
        <v>18411.25</v>
      </c>
      <c r="E477" s="126"/>
      <c r="F477" s="125">
        <f t="shared" si="44"/>
        <v>0</v>
      </c>
    </row>
    <row r="478">
      <c r="A478" s="136" t="s">
        <v>35228</v>
      </c>
      <c r="B478" s="137" t="s">
        <v>110</v>
      </c>
      <c r="C478" s="138"/>
      <c r="D478" s="139"/>
      <c r="E478" s="139"/>
      <c r="F478" s="140">
        <f>SUM(F479:F516)</f>
        <v>0</v>
      </c>
    </row>
    <row r="479">
      <c r="A479" s="136" t="s">
        <v>35229</v>
      </c>
      <c r="B479" s="137" t="s">
        <v>31834</v>
      </c>
      <c r="C479" s="138" t="s">
        <v>159</v>
      </c>
      <c r="D479" s="139">
        <v>1591.16</v>
      </c>
      <c r="E479" s="126"/>
      <c r="F479" s="125">
        <f t="shared" ref="F479:F516" si="45">if(C479="","",round(D479*E479,2))</f>
        <v>0</v>
      </c>
    </row>
    <row r="480">
      <c r="A480" s="136" t="s">
        <v>35230</v>
      </c>
      <c r="B480" s="137" t="s">
        <v>31339</v>
      </c>
      <c r="C480" s="138" t="s">
        <v>159</v>
      </c>
      <c r="D480" s="139">
        <v>6309.87</v>
      </c>
      <c r="E480" s="126"/>
      <c r="F480" s="125">
        <f t="shared" si="45"/>
        <v>0</v>
      </c>
    </row>
    <row r="481">
      <c r="A481" s="136" t="s">
        <v>35231</v>
      </c>
      <c r="B481" s="137" t="s">
        <v>31149</v>
      </c>
      <c r="C481" s="138" t="s">
        <v>159</v>
      </c>
      <c r="D481" s="139">
        <v>3387.36</v>
      </c>
      <c r="E481" s="126"/>
      <c r="F481" s="125">
        <f t="shared" si="45"/>
        <v>0</v>
      </c>
    </row>
    <row r="482">
      <c r="A482" s="136" t="s">
        <v>35232</v>
      </c>
      <c r="B482" s="137" t="s">
        <v>29874</v>
      </c>
      <c r="C482" s="138" t="s">
        <v>159</v>
      </c>
      <c r="D482" s="139">
        <v>2484.68</v>
      </c>
      <c r="E482" s="126"/>
      <c r="F482" s="125">
        <f t="shared" si="45"/>
        <v>0</v>
      </c>
    </row>
    <row r="483">
      <c r="A483" s="136" t="s">
        <v>35233</v>
      </c>
      <c r="B483" s="137" t="s">
        <v>28857</v>
      </c>
      <c r="C483" s="138" t="s">
        <v>159</v>
      </c>
      <c r="D483" s="139">
        <v>2482.0</v>
      </c>
      <c r="E483" s="126"/>
      <c r="F483" s="125">
        <f t="shared" si="45"/>
        <v>0</v>
      </c>
    </row>
    <row r="484">
      <c r="A484" s="136" t="s">
        <v>35234</v>
      </c>
      <c r="B484" s="137" t="s">
        <v>29714</v>
      </c>
      <c r="C484" s="138" t="s">
        <v>159</v>
      </c>
      <c r="D484" s="139">
        <v>920.91</v>
      </c>
      <c r="E484" s="126"/>
      <c r="F484" s="125">
        <f t="shared" si="45"/>
        <v>0</v>
      </c>
    </row>
    <row r="485">
      <c r="A485" s="136" t="s">
        <v>35235</v>
      </c>
      <c r="B485" s="137" t="s">
        <v>29594</v>
      </c>
      <c r="C485" s="138" t="s">
        <v>159</v>
      </c>
      <c r="D485" s="139">
        <v>189.92</v>
      </c>
      <c r="E485" s="126"/>
      <c r="F485" s="125">
        <f t="shared" si="45"/>
        <v>0</v>
      </c>
    </row>
    <row r="486">
      <c r="A486" s="136" t="s">
        <v>35236</v>
      </c>
      <c r="B486" s="137" t="s">
        <v>29596</v>
      </c>
      <c r="C486" s="138" t="s">
        <v>159</v>
      </c>
      <c r="D486" s="139">
        <v>11.74</v>
      </c>
      <c r="E486" s="126"/>
      <c r="F486" s="125">
        <f t="shared" si="45"/>
        <v>0</v>
      </c>
    </row>
    <row r="487">
      <c r="A487" s="136" t="s">
        <v>35237</v>
      </c>
      <c r="B487" s="137" t="s">
        <v>26807</v>
      </c>
      <c r="C487" s="138" t="s">
        <v>159</v>
      </c>
      <c r="D487" s="139">
        <v>130.26</v>
      </c>
      <c r="E487" s="126"/>
      <c r="F487" s="125">
        <f t="shared" si="45"/>
        <v>0</v>
      </c>
    </row>
    <row r="488">
      <c r="A488" s="136" t="s">
        <v>35238</v>
      </c>
      <c r="B488" s="137" t="s">
        <v>26809</v>
      </c>
      <c r="C488" s="138" t="s">
        <v>159</v>
      </c>
      <c r="D488" s="139">
        <v>372.17</v>
      </c>
      <c r="E488" s="126"/>
      <c r="F488" s="125">
        <f t="shared" si="45"/>
        <v>0</v>
      </c>
    </row>
    <row r="489">
      <c r="A489" s="136" t="s">
        <v>35239</v>
      </c>
      <c r="B489" s="137" t="s">
        <v>26811</v>
      </c>
      <c r="C489" s="138" t="s">
        <v>159</v>
      </c>
      <c r="D489" s="139">
        <v>273.37</v>
      </c>
      <c r="E489" s="126"/>
      <c r="F489" s="125">
        <f t="shared" si="45"/>
        <v>0</v>
      </c>
    </row>
    <row r="490">
      <c r="A490" s="136" t="s">
        <v>35240</v>
      </c>
      <c r="B490" s="137" t="s">
        <v>26813</v>
      </c>
      <c r="C490" s="138" t="s">
        <v>159</v>
      </c>
      <c r="D490" s="139">
        <v>137.89</v>
      </c>
      <c r="E490" s="126"/>
      <c r="F490" s="125">
        <f t="shared" si="45"/>
        <v>0</v>
      </c>
    </row>
    <row r="491">
      <c r="A491" s="136" t="s">
        <v>35241</v>
      </c>
      <c r="B491" s="137" t="s">
        <v>26815</v>
      </c>
      <c r="C491" s="138" t="s">
        <v>159</v>
      </c>
      <c r="D491" s="139">
        <v>113.05</v>
      </c>
      <c r="E491" s="126"/>
      <c r="F491" s="125">
        <f t="shared" si="45"/>
        <v>0</v>
      </c>
    </row>
    <row r="492">
      <c r="A492" s="136" t="s">
        <v>35242</v>
      </c>
      <c r="B492" s="137" t="s">
        <v>26819</v>
      </c>
      <c r="C492" s="138" t="s">
        <v>159</v>
      </c>
      <c r="D492" s="139">
        <v>6.87</v>
      </c>
      <c r="E492" s="126"/>
      <c r="F492" s="125">
        <f t="shared" si="45"/>
        <v>0</v>
      </c>
    </row>
    <row r="493">
      <c r="A493" s="136" t="s">
        <v>35243</v>
      </c>
      <c r="B493" s="137" t="s">
        <v>28859</v>
      </c>
      <c r="C493" s="138" t="s">
        <v>159</v>
      </c>
      <c r="D493" s="139">
        <v>17377.65</v>
      </c>
      <c r="E493" s="126"/>
      <c r="F493" s="125">
        <f t="shared" si="45"/>
        <v>0</v>
      </c>
    </row>
    <row r="494">
      <c r="A494" s="136" t="s">
        <v>35244</v>
      </c>
      <c r="B494" s="137" t="s">
        <v>26825</v>
      </c>
      <c r="C494" s="138" t="s">
        <v>159</v>
      </c>
      <c r="D494" s="139">
        <v>1033.61</v>
      </c>
      <c r="E494" s="126"/>
      <c r="F494" s="125">
        <f t="shared" si="45"/>
        <v>0</v>
      </c>
    </row>
    <row r="495">
      <c r="A495" s="136" t="s">
        <v>35245</v>
      </c>
      <c r="B495" s="137" t="s">
        <v>31842</v>
      </c>
      <c r="C495" s="138" t="s">
        <v>159</v>
      </c>
      <c r="D495" s="139">
        <v>1591.16</v>
      </c>
      <c r="E495" s="126"/>
      <c r="F495" s="125">
        <f t="shared" si="45"/>
        <v>0</v>
      </c>
    </row>
    <row r="496">
      <c r="A496" s="136" t="s">
        <v>35246</v>
      </c>
      <c r="B496" s="137" t="s">
        <v>31345</v>
      </c>
      <c r="C496" s="138" t="s">
        <v>159</v>
      </c>
      <c r="D496" s="139">
        <v>6309.87</v>
      </c>
      <c r="E496" s="126"/>
      <c r="F496" s="125">
        <f t="shared" si="45"/>
        <v>0</v>
      </c>
    </row>
    <row r="497">
      <c r="A497" s="136" t="s">
        <v>35247</v>
      </c>
      <c r="B497" s="137" t="s">
        <v>31156</v>
      </c>
      <c r="C497" s="138" t="s">
        <v>159</v>
      </c>
      <c r="D497" s="139">
        <v>3387.36</v>
      </c>
      <c r="E497" s="126"/>
      <c r="F497" s="125">
        <f t="shared" si="45"/>
        <v>0</v>
      </c>
    </row>
    <row r="498">
      <c r="A498" s="136" t="s">
        <v>35248</v>
      </c>
      <c r="B498" s="137" t="s">
        <v>29895</v>
      </c>
      <c r="C498" s="138" t="s">
        <v>159</v>
      </c>
      <c r="D498" s="139">
        <v>2484.68</v>
      </c>
      <c r="E498" s="126"/>
      <c r="F498" s="125">
        <f t="shared" si="45"/>
        <v>0</v>
      </c>
    </row>
    <row r="499">
      <c r="A499" s="136" t="s">
        <v>35249</v>
      </c>
      <c r="B499" s="137" t="s">
        <v>28861</v>
      </c>
      <c r="C499" s="138" t="s">
        <v>159</v>
      </c>
      <c r="D499" s="139">
        <v>2482.0</v>
      </c>
      <c r="E499" s="126"/>
      <c r="F499" s="125">
        <f t="shared" si="45"/>
        <v>0</v>
      </c>
    </row>
    <row r="500">
      <c r="A500" s="136" t="s">
        <v>35250</v>
      </c>
      <c r="B500" s="137" t="s">
        <v>29751</v>
      </c>
      <c r="C500" s="138" t="s">
        <v>159</v>
      </c>
      <c r="D500" s="139">
        <v>920.91</v>
      </c>
      <c r="E500" s="126"/>
      <c r="F500" s="125">
        <f t="shared" si="45"/>
        <v>0</v>
      </c>
    </row>
    <row r="501">
      <c r="A501" s="136" t="s">
        <v>35251</v>
      </c>
      <c r="B501" s="137" t="s">
        <v>29614</v>
      </c>
      <c r="C501" s="138" t="s">
        <v>159</v>
      </c>
      <c r="D501" s="139">
        <v>189.92</v>
      </c>
      <c r="E501" s="126"/>
      <c r="F501" s="125">
        <f t="shared" si="45"/>
        <v>0</v>
      </c>
    </row>
    <row r="502">
      <c r="A502" s="136" t="s">
        <v>35252</v>
      </c>
      <c r="B502" s="137" t="s">
        <v>29616</v>
      </c>
      <c r="C502" s="138" t="s">
        <v>159</v>
      </c>
      <c r="D502" s="139">
        <v>11.74</v>
      </c>
      <c r="E502" s="126"/>
      <c r="F502" s="125">
        <f t="shared" si="45"/>
        <v>0</v>
      </c>
    </row>
    <row r="503">
      <c r="A503" s="136" t="s">
        <v>35253</v>
      </c>
      <c r="B503" s="137" t="s">
        <v>26827</v>
      </c>
      <c r="C503" s="138" t="s">
        <v>159</v>
      </c>
      <c r="D503" s="139">
        <v>130.26</v>
      </c>
      <c r="E503" s="126"/>
      <c r="F503" s="125">
        <f t="shared" si="45"/>
        <v>0</v>
      </c>
    </row>
    <row r="504">
      <c r="A504" s="136" t="s">
        <v>35254</v>
      </c>
      <c r="B504" s="137" t="s">
        <v>26835</v>
      </c>
      <c r="C504" s="138" t="s">
        <v>159</v>
      </c>
      <c r="D504" s="139">
        <v>372.17</v>
      </c>
      <c r="E504" s="126"/>
      <c r="F504" s="125">
        <f t="shared" si="45"/>
        <v>0</v>
      </c>
    </row>
    <row r="505">
      <c r="A505" s="136" t="s">
        <v>35255</v>
      </c>
      <c r="B505" s="137" t="s">
        <v>26829</v>
      </c>
      <c r="C505" s="138" t="s">
        <v>159</v>
      </c>
      <c r="D505" s="139">
        <v>273.37</v>
      </c>
      <c r="E505" s="126"/>
      <c r="F505" s="125">
        <f t="shared" si="45"/>
        <v>0</v>
      </c>
    </row>
    <row r="506">
      <c r="A506" s="136" t="s">
        <v>35256</v>
      </c>
      <c r="B506" s="137" t="s">
        <v>26831</v>
      </c>
      <c r="C506" s="138" t="s">
        <v>159</v>
      </c>
      <c r="D506" s="139">
        <v>137.89</v>
      </c>
      <c r="E506" s="126"/>
      <c r="F506" s="125">
        <f t="shared" si="45"/>
        <v>0</v>
      </c>
    </row>
    <row r="507">
      <c r="A507" s="136" t="s">
        <v>35257</v>
      </c>
      <c r="B507" s="137" t="s">
        <v>26833</v>
      </c>
      <c r="C507" s="138" t="s">
        <v>159</v>
      </c>
      <c r="D507" s="139">
        <v>113.05</v>
      </c>
      <c r="E507" s="126"/>
      <c r="F507" s="125">
        <f t="shared" si="45"/>
        <v>0</v>
      </c>
    </row>
    <row r="508">
      <c r="A508" s="136" t="s">
        <v>35258</v>
      </c>
      <c r="B508" s="137" t="s">
        <v>26839</v>
      </c>
      <c r="C508" s="138" t="s">
        <v>159</v>
      </c>
      <c r="D508" s="139">
        <v>6.87</v>
      </c>
      <c r="E508" s="126"/>
      <c r="F508" s="125">
        <f t="shared" si="45"/>
        <v>0</v>
      </c>
    </row>
    <row r="509">
      <c r="A509" s="136" t="s">
        <v>35259</v>
      </c>
      <c r="B509" s="137" t="s">
        <v>25978</v>
      </c>
      <c r="C509" s="138" t="s">
        <v>117</v>
      </c>
      <c r="D509" s="139">
        <v>922.13</v>
      </c>
      <c r="E509" s="126"/>
      <c r="F509" s="125">
        <f t="shared" si="45"/>
        <v>0</v>
      </c>
    </row>
    <row r="510">
      <c r="A510" s="136" t="s">
        <v>35260</v>
      </c>
      <c r="B510" s="137" t="s">
        <v>1916</v>
      </c>
      <c r="C510" s="138" t="s">
        <v>159</v>
      </c>
      <c r="D510" s="139">
        <v>17377.65</v>
      </c>
      <c r="E510" s="126"/>
      <c r="F510" s="125">
        <f t="shared" si="45"/>
        <v>0</v>
      </c>
    </row>
    <row r="511">
      <c r="A511" s="136" t="s">
        <v>35261</v>
      </c>
      <c r="B511" s="137" t="s">
        <v>26846</v>
      </c>
      <c r="C511" s="138" t="s">
        <v>159</v>
      </c>
      <c r="D511" s="139">
        <v>130.26</v>
      </c>
      <c r="E511" s="126"/>
      <c r="F511" s="125">
        <f t="shared" si="45"/>
        <v>0</v>
      </c>
    </row>
    <row r="512">
      <c r="A512" s="136" t="s">
        <v>35262</v>
      </c>
      <c r="B512" s="137" t="s">
        <v>26848</v>
      </c>
      <c r="C512" s="138" t="s">
        <v>159</v>
      </c>
      <c r="D512" s="139">
        <v>372.17</v>
      </c>
      <c r="E512" s="126"/>
      <c r="F512" s="125">
        <f t="shared" si="45"/>
        <v>0</v>
      </c>
    </row>
    <row r="513">
      <c r="A513" s="136" t="s">
        <v>35263</v>
      </c>
      <c r="B513" s="137" t="s">
        <v>26850</v>
      </c>
      <c r="C513" s="138" t="s">
        <v>159</v>
      </c>
      <c r="D513" s="139">
        <v>273.37</v>
      </c>
      <c r="E513" s="126"/>
      <c r="F513" s="125">
        <f t="shared" si="45"/>
        <v>0</v>
      </c>
    </row>
    <row r="514">
      <c r="A514" s="136" t="s">
        <v>35264</v>
      </c>
      <c r="B514" s="137" t="s">
        <v>26852</v>
      </c>
      <c r="C514" s="138" t="s">
        <v>159</v>
      </c>
      <c r="D514" s="139">
        <v>137.89</v>
      </c>
      <c r="E514" s="126"/>
      <c r="F514" s="125">
        <f t="shared" si="45"/>
        <v>0</v>
      </c>
    </row>
    <row r="515">
      <c r="A515" s="136" t="s">
        <v>35265</v>
      </c>
      <c r="B515" s="137" t="s">
        <v>26854</v>
      </c>
      <c r="C515" s="138" t="s">
        <v>159</v>
      </c>
      <c r="D515" s="139">
        <v>113.05</v>
      </c>
      <c r="E515" s="126"/>
      <c r="F515" s="125">
        <f t="shared" si="45"/>
        <v>0</v>
      </c>
    </row>
    <row r="516">
      <c r="A516" s="136" t="s">
        <v>35266</v>
      </c>
      <c r="B516" s="137" t="s">
        <v>26858</v>
      </c>
      <c r="C516" s="138" t="s">
        <v>159</v>
      </c>
      <c r="D516" s="139">
        <v>6.87</v>
      </c>
      <c r="E516" s="126"/>
      <c r="F516" s="125">
        <f t="shared" si="45"/>
        <v>0</v>
      </c>
    </row>
    <row r="517">
      <c r="A517" s="136" t="s">
        <v>35267</v>
      </c>
      <c r="B517" s="137" t="s">
        <v>25699</v>
      </c>
      <c r="C517" s="138"/>
      <c r="D517" s="139"/>
      <c r="E517" s="139"/>
      <c r="F517" s="140">
        <f>SUM(F518:F521)</f>
        <v>0</v>
      </c>
    </row>
    <row r="518">
      <c r="A518" s="136" t="s">
        <v>35268</v>
      </c>
      <c r="B518" s="137" t="s">
        <v>25797</v>
      </c>
      <c r="C518" s="138" t="s">
        <v>159</v>
      </c>
      <c r="D518" s="139">
        <v>2595.05</v>
      </c>
      <c r="E518" s="126"/>
      <c r="F518" s="125">
        <f t="shared" ref="F518:F521" si="46">if(C518="","",round(D518*E518,2))</f>
        <v>0</v>
      </c>
    </row>
    <row r="519">
      <c r="A519" s="136" t="s">
        <v>35269</v>
      </c>
      <c r="B519" s="137" t="s">
        <v>25701</v>
      </c>
      <c r="C519" s="138" t="s">
        <v>159</v>
      </c>
      <c r="D519" s="139">
        <v>920.91</v>
      </c>
      <c r="E519" s="126"/>
      <c r="F519" s="125">
        <f t="shared" si="46"/>
        <v>0</v>
      </c>
    </row>
    <row r="520">
      <c r="A520" s="136" t="s">
        <v>35270</v>
      </c>
      <c r="B520" s="137" t="s">
        <v>1925</v>
      </c>
      <c r="C520" s="138" t="s">
        <v>159</v>
      </c>
      <c r="D520" s="139">
        <v>196.79</v>
      </c>
      <c r="E520" s="126"/>
      <c r="F520" s="125">
        <f t="shared" si="46"/>
        <v>0</v>
      </c>
    </row>
    <row r="521">
      <c r="A521" s="136" t="s">
        <v>35271</v>
      </c>
      <c r="B521" s="137" t="s">
        <v>25704</v>
      </c>
      <c r="C521" s="138" t="s">
        <v>159</v>
      </c>
      <c r="D521" s="139">
        <v>11.74</v>
      </c>
      <c r="E521" s="126"/>
      <c r="F521" s="125">
        <f t="shared" si="46"/>
        <v>0</v>
      </c>
    </row>
    <row r="522">
      <c r="A522" s="136" t="s">
        <v>35272</v>
      </c>
      <c r="B522" s="137" t="s">
        <v>29654</v>
      </c>
      <c r="C522" s="138"/>
      <c r="D522" s="139"/>
      <c r="E522" s="139"/>
      <c r="F522" s="140">
        <f>SUM(F523:F525)</f>
        <v>0</v>
      </c>
    </row>
    <row r="523">
      <c r="A523" s="136" t="s">
        <v>35273</v>
      </c>
      <c r="B523" s="137" t="s">
        <v>1936</v>
      </c>
      <c r="C523" s="138" t="s">
        <v>159</v>
      </c>
      <c r="D523" s="139">
        <v>18353.97</v>
      </c>
      <c r="E523" s="126"/>
      <c r="F523" s="125">
        <f t="shared" ref="F523:F525" si="47">if(C523="","",round(D523*E523,2))</f>
        <v>0</v>
      </c>
    </row>
    <row r="524">
      <c r="A524" s="136" t="s">
        <v>35274</v>
      </c>
      <c r="B524" s="137" t="s">
        <v>29656</v>
      </c>
      <c r="C524" s="138" t="s">
        <v>159</v>
      </c>
      <c r="D524" s="139">
        <v>213.33</v>
      </c>
      <c r="E524" s="126"/>
      <c r="F524" s="125">
        <f t="shared" si="47"/>
        <v>0</v>
      </c>
    </row>
    <row r="525">
      <c r="A525" s="136" t="s">
        <v>35275</v>
      </c>
      <c r="B525" s="137" t="s">
        <v>29666</v>
      </c>
      <c r="C525" s="138" t="s">
        <v>159</v>
      </c>
      <c r="D525" s="139">
        <v>18567.31</v>
      </c>
      <c r="E525" s="126"/>
      <c r="F525" s="125">
        <f t="shared" si="47"/>
        <v>0</v>
      </c>
    </row>
    <row r="526">
      <c r="A526" s="136" t="s">
        <v>35276</v>
      </c>
      <c r="B526" s="137" t="s">
        <v>1865</v>
      </c>
      <c r="C526" s="138"/>
      <c r="D526" s="139"/>
      <c r="E526" s="139"/>
      <c r="F526" s="140">
        <f>SUM(F527:F529)</f>
        <v>0</v>
      </c>
    </row>
    <row r="527">
      <c r="A527" s="136" t="s">
        <v>35277</v>
      </c>
      <c r="B527" s="137" t="s">
        <v>1867</v>
      </c>
      <c r="C527" s="138" t="s">
        <v>79</v>
      </c>
      <c r="D527" s="139">
        <v>368.0</v>
      </c>
      <c r="E527" s="126"/>
      <c r="F527" s="125">
        <f t="shared" ref="F527:F529" si="48">if(C527="","",round(D527*E527,2))</f>
        <v>0</v>
      </c>
    </row>
    <row r="528">
      <c r="A528" s="136" t="s">
        <v>35278</v>
      </c>
      <c r="B528" s="137" t="s">
        <v>272</v>
      </c>
      <c r="C528" s="138" t="s">
        <v>79</v>
      </c>
      <c r="D528" s="139">
        <v>112.0</v>
      </c>
      <c r="E528" s="126"/>
      <c r="F528" s="125">
        <f t="shared" si="48"/>
        <v>0</v>
      </c>
    </row>
    <row r="529">
      <c r="A529" s="136" t="s">
        <v>35279</v>
      </c>
      <c r="B529" s="137" t="s">
        <v>29828</v>
      </c>
      <c r="C529" s="138" t="s">
        <v>159</v>
      </c>
      <c r="D529" s="139">
        <v>18567.31</v>
      </c>
      <c r="E529" s="126"/>
      <c r="F529" s="125">
        <f t="shared" si="48"/>
        <v>0</v>
      </c>
    </row>
    <row r="530">
      <c r="A530" s="136" t="s">
        <v>35280</v>
      </c>
      <c r="B530" s="137" t="s">
        <v>1960</v>
      </c>
      <c r="C530" s="138"/>
      <c r="D530" s="139"/>
      <c r="E530" s="139"/>
      <c r="F530" s="140">
        <f>SUM(F531:F539)</f>
        <v>0</v>
      </c>
    </row>
    <row r="531">
      <c r="A531" s="136" t="s">
        <v>35281</v>
      </c>
      <c r="B531" s="137" t="s">
        <v>30540</v>
      </c>
      <c r="C531" s="138" t="s">
        <v>79</v>
      </c>
      <c r="D531" s="139">
        <v>108.0</v>
      </c>
      <c r="E531" s="126"/>
      <c r="F531" s="125">
        <f t="shared" ref="F531:F539" si="49">if(C531="","",round(D531*E531,2))</f>
        <v>0</v>
      </c>
    </row>
    <row r="532">
      <c r="A532" s="136" t="s">
        <v>35282</v>
      </c>
      <c r="B532" s="137" t="s">
        <v>30542</v>
      </c>
      <c r="C532" s="138" t="s">
        <v>79</v>
      </c>
      <c r="D532" s="139">
        <v>54.0</v>
      </c>
      <c r="E532" s="126"/>
      <c r="F532" s="125">
        <f t="shared" si="49"/>
        <v>0</v>
      </c>
    </row>
    <row r="533">
      <c r="A533" s="136" t="s">
        <v>35283</v>
      </c>
      <c r="B533" s="137" t="s">
        <v>30544</v>
      </c>
      <c r="C533" s="138" t="s">
        <v>79</v>
      </c>
      <c r="D533" s="139">
        <v>100.0</v>
      </c>
      <c r="E533" s="126"/>
      <c r="F533" s="125">
        <f t="shared" si="49"/>
        <v>0</v>
      </c>
    </row>
    <row r="534">
      <c r="A534" s="136" t="s">
        <v>35284</v>
      </c>
      <c r="B534" s="137" t="s">
        <v>29683</v>
      </c>
      <c r="C534" s="138" t="s">
        <v>79</v>
      </c>
      <c r="D534" s="139">
        <v>52.0</v>
      </c>
      <c r="E534" s="126"/>
      <c r="F534" s="125">
        <f t="shared" si="49"/>
        <v>0</v>
      </c>
    </row>
    <row r="535">
      <c r="A535" s="136" t="s">
        <v>35285</v>
      </c>
      <c r="B535" s="137" t="s">
        <v>29837</v>
      </c>
      <c r="C535" s="138" t="s">
        <v>79</v>
      </c>
      <c r="D535" s="139">
        <v>13.0</v>
      </c>
      <c r="E535" s="126"/>
      <c r="F535" s="125">
        <f t="shared" si="49"/>
        <v>0</v>
      </c>
    </row>
    <row r="536">
      <c r="A536" s="136" t="s">
        <v>35286</v>
      </c>
      <c r="B536" s="137" t="s">
        <v>29679</v>
      </c>
      <c r="C536" s="138" t="s">
        <v>79</v>
      </c>
      <c r="D536" s="139">
        <v>5.0</v>
      </c>
      <c r="E536" s="126"/>
      <c r="F536" s="125">
        <f t="shared" si="49"/>
        <v>0</v>
      </c>
    </row>
    <row r="537">
      <c r="A537" s="136" t="s">
        <v>35287</v>
      </c>
      <c r="B537" s="137" t="s">
        <v>29952</v>
      </c>
      <c r="C537" s="138" t="s">
        <v>79</v>
      </c>
      <c r="D537" s="139">
        <v>1.0</v>
      </c>
      <c r="E537" s="126"/>
      <c r="F537" s="125">
        <f t="shared" si="49"/>
        <v>0</v>
      </c>
    </row>
    <row r="538">
      <c r="A538" s="136" t="s">
        <v>35288</v>
      </c>
      <c r="B538" s="137" t="s">
        <v>29954</v>
      </c>
      <c r="C538" s="138" t="s">
        <v>79</v>
      </c>
      <c r="D538" s="139">
        <v>1.0</v>
      </c>
      <c r="E538" s="126"/>
      <c r="F538" s="125">
        <f t="shared" si="49"/>
        <v>0</v>
      </c>
    </row>
    <row r="539">
      <c r="A539" s="136" t="s">
        <v>35289</v>
      </c>
      <c r="B539" s="137" t="s">
        <v>29685</v>
      </c>
      <c r="C539" s="138" t="s">
        <v>79</v>
      </c>
      <c r="D539" s="139">
        <v>1.0</v>
      </c>
      <c r="E539" s="126"/>
      <c r="F539" s="125">
        <f t="shared" si="49"/>
        <v>0</v>
      </c>
    </row>
    <row r="540">
      <c r="A540" s="136" t="s">
        <v>35290</v>
      </c>
      <c r="B540" s="137" t="s">
        <v>29699</v>
      </c>
      <c r="C540" s="138"/>
      <c r="D540" s="139"/>
      <c r="E540" s="139"/>
      <c r="F540" s="140">
        <f>SUM(F541)</f>
        <v>0</v>
      </c>
    </row>
    <row r="541">
      <c r="A541" s="136" t="s">
        <v>35291</v>
      </c>
      <c r="B541" s="137" t="s">
        <v>29701</v>
      </c>
      <c r="C541" s="138" t="s">
        <v>108</v>
      </c>
      <c r="D541" s="139">
        <v>339.84</v>
      </c>
      <c r="E541" s="126"/>
      <c r="F541" s="125">
        <f>if(C541="","",round(D541*E541,2))</f>
        <v>0</v>
      </c>
    </row>
    <row r="542">
      <c r="A542" s="136" t="s">
        <v>35292</v>
      </c>
      <c r="B542" s="137" t="s">
        <v>34827</v>
      </c>
      <c r="C542" s="138"/>
      <c r="D542" s="139"/>
      <c r="E542" s="139"/>
      <c r="F542" s="140">
        <f>F543+F553+F564+F596+F599+F602+F606</f>
        <v>0</v>
      </c>
    </row>
    <row r="543">
      <c r="A543" s="136" t="s">
        <v>35293</v>
      </c>
      <c r="B543" s="137" t="s">
        <v>458</v>
      </c>
      <c r="C543" s="138"/>
      <c r="D543" s="139"/>
      <c r="E543" s="139"/>
      <c r="F543" s="140">
        <f>SUM(F544:F552)</f>
        <v>0</v>
      </c>
    </row>
    <row r="544">
      <c r="A544" s="136" t="s">
        <v>35294</v>
      </c>
      <c r="B544" s="137" t="s">
        <v>1770</v>
      </c>
      <c r="C544" s="138" t="s">
        <v>529</v>
      </c>
      <c r="D544" s="139">
        <v>5.15</v>
      </c>
      <c r="E544" s="126"/>
      <c r="F544" s="125">
        <f t="shared" ref="F544:F552" si="50">if(C544="","",round(D544*E544,2))</f>
        <v>0</v>
      </c>
    </row>
    <row r="545">
      <c r="A545" s="136" t="s">
        <v>35295</v>
      </c>
      <c r="B545" s="137" t="s">
        <v>1772</v>
      </c>
      <c r="C545" s="138" t="s">
        <v>529</v>
      </c>
      <c r="D545" s="139">
        <v>5.15</v>
      </c>
      <c r="E545" s="126"/>
      <c r="F545" s="125">
        <f t="shared" si="50"/>
        <v>0</v>
      </c>
    </row>
    <row r="546">
      <c r="A546" s="136" t="s">
        <v>35296</v>
      </c>
      <c r="B546" s="137" t="s">
        <v>25646</v>
      </c>
      <c r="C546" s="138" t="s">
        <v>159</v>
      </c>
      <c r="D546" s="139">
        <v>10304.68</v>
      </c>
      <c r="E546" s="126"/>
      <c r="F546" s="125">
        <f t="shared" si="50"/>
        <v>0</v>
      </c>
    </row>
    <row r="547">
      <c r="A547" s="136" t="s">
        <v>35297</v>
      </c>
      <c r="B547" s="137" t="s">
        <v>25648</v>
      </c>
      <c r="C547" s="138" t="s">
        <v>159</v>
      </c>
      <c r="D547" s="139">
        <v>10304.68</v>
      </c>
      <c r="E547" s="126"/>
      <c r="F547" s="125">
        <f t="shared" si="50"/>
        <v>0</v>
      </c>
    </row>
    <row r="548">
      <c r="A548" s="136" t="s">
        <v>35298</v>
      </c>
      <c r="B548" s="137" t="s">
        <v>25650</v>
      </c>
      <c r="C548" s="138" t="s">
        <v>79</v>
      </c>
      <c r="D548" s="139">
        <v>103.0</v>
      </c>
      <c r="E548" s="126"/>
      <c r="F548" s="125">
        <f t="shared" si="50"/>
        <v>0</v>
      </c>
    </row>
    <row r="549">
      <c r="A549" s="136" t="s">
        <v>35299</v>
      </c>
      <c r="B549" s="137" t="s">
        <v>25652</v>
      </c>
      <c r="C549" s="138" t="s">
        <v>79</v>
      </c>
      <c r="D549" s="139">
        <v>52.0</v>
      </c>
      <c r="E549" s="126"/>
      <c r="F549" s="125">
        <f t="shared" si="50"/>
        <v>0</v>
      </c>
    </row>
    <row r="550">
      <c r="A550" s="136" t="s">
        <v>35300</v>
      </c>
      <c r="B550" s="137" t="s">
        <v>25654</v>
      </c>
      <c r="C550" s="138" t="s">
        <v>159</v>
      </c>
      <c r="D550" s="139">
        <v>5152.34</v>
      </c>
      <c r="E550" s="126"/>
      <c r="F550" s="125">
        <f t="shared" si="50"/>
        <v>0</v>
      </c>
    </row>
    <row r="551">
      <c r="A551" s="136" t="s">
        <v>35301</v>
      </c>
      <c r="B551" s="137" t="s">
        <v>29573</v>
      </c>
      <c r="C551" s="138" t="s">
        <v>117</v>
      </c>
      <c r="D551" s="139">
        <v>2443.34</v>
      </c>
      <c r="E551" s="126"/>
      <c r="F551" s="125">
        <f t="shared" si="50"/>
        <v>0</v>
      </c>
    </row>
    <row r="552">
      <c r="A552" s="136" t="s">
        <v>35302</v>
      </c>
      <c r="B552" s="137" t="s">
        <v>29575</v>
      </c>
      <c r="C552" s="138" t="s">
        <v>117</v>
      </c>
      <c r="D552" s="139">
        <v>2443.34</v>
      </c>
      <c r="E552" s="126"/>
      <c r="F552" s="125">
        <f t="shared" si="50"/>
        <v>0</v>
      </c>
    </row>
    <row r="553">
      <c r="A553" s="136" t="s">
        <v>35303</v>
      </c>
      <c r="B553" s="137" t="s">
        <v>29577</v>
      </c>
      <c r="C553" s="138"/>
      <c r="D553" s="139"/>
      <c r="E553" s="139"/>
      <c r="F553" s="140">
        <f>F554+F556</f>
        <v>0</v>
      </c>
    </row>
    <row r="554">
      <c r="A554" s="136" t="s">
        <v>35304</v>
      </c>
      <c r="B554" s="137" t="s">
        <v>29579</v>
      </c>
      <c r="C554" s="138"/>
      <c r="D554" s="139"/>
      <c r="E554" s="139"/>
      <c r="F554" s="140">
        <f>SUM(F555)</f>
        <v>0</v>
      </c>
    </row>
    <row r="555">
      <c r="A555" s="136" t="s">
        <v>35305</v>
      </c>
      <c r="B555" s="137" t="s">
        <v>29581</v>
      </c>
      <c r="C555" s="138" t="s">
        <v>159</v>
      </c>
      <c r="D555" s="139">
        <v>5198.59</v>
      </c>
      <c r="E555" s="126"/>
      <c r="F555" s="125">
        <f>if(C555="","",round(D555*E555,2))</f>
        <v>0</v>
      </c>
    </row>
    <row r="556">
      <c r="A556" s="136" t="s">
        <v>35306</v>
      </c>
      <c r="B556" s="137" t="s">
        <v>29583</v>
      </c>
      <c r="C556" s="138"/>
      <c r="D556" s="139"/>
      <c r="E556" s="139"/>
      <c r="F556" s="140">
        <f>SUM(F557:F563)</f>
        <v>0</v>
      </c>
    </row>
    <row r="557">
      <c r="A557" s="136" t="s">
        <v>35307</v>
      </c>
      <c r="B557" s="137" t="s">
        <v>34843</v>
      </c>
      <c r="C557" s="138" t="s">
        <v>79</v>
      </c>
      <c r="D557" s="139">
        <v>9.0</v>
      </c>
      <c r="E557" s="126"/>
      <c r="F557" s="125">
        <f t="shared" ref="F557:F563" si="51">if(C557="","",round(D557*E557,2))</f>
        <v>0</v>
      </c>
    </row>
    <row r="558">
      <c r="A558" s="136" t="s">
        <v>35308</v>
      </c>
      <c r="B558" s="137" t="s">
        <v>34845</v>
      </c>
      <c r="C558" s="138" t="s">
        <v>79</v>
      </c>
      <c r="D558" s="139">
        <v>6.0</v>
      </c>
      <c r="E558" s="126"/>
      <c r="F558" s="125">
        <f t="shared" si="51"/>
        <v>0</v>
      </c>
    </row>
    <row r="559">
      <c r="A559" s="136" t="s">
        <v>35309</v>
      </c>
      <c r="B559" s="137" t="s">
        <v>34847</v>
      </c>
      <c r="C559" s="138" t="s">
        <v>79</v>
      </c>
      <c r="D559" s="139">
        <v>12.0</v>
      </c>
      <c r="E559" s="126"/>
      <c r="F559" s="125">
        <f t="shared" si="51"/>
        <v>0</v>
      </c>
    </row>
    <row r="560">
      <c r="A560" s="136" t="s">
        <v>35310</v>
      </c>
      <c r="B560" s="137" t="s">
        <v>34849</v>
      </c>
      <c r="C560" s="138" t="s">
        <v>79</v>
      </c>
      <c r="D560" s="139">
        <v>20.0</v>
      </c>
      <c r="E560" s="126"/>
      <c r="F560" s="125">
        <f t="shared" si="51"/>
        <v>0</v>
      </c>
    </row>
    <row r="561">
      <c r="A561" s="136" t="s">
        <v>35311</v>
      </c>
      <c r="B561" s="137" t="s">
        <v>29585</v>
      </c>
      <c r="C561" s="138" t="s">
        <v>79</v>
      </c>
      <c r="D561" s="139">
        <v>11.0</v>
      </c>
      <c r="E561" s="126"/>
      <c r="F561" s="125">
        <f t="shared" si="51"/>
        <v>0</v>
      </c>
    </row>
    <row r="562">
      <c r="A562" s="136" t="s">
        <v>35312</v>
      </c>
      <c r="B562" s="137" t="s">
        <v>29589</v>
      </c>
      <c r="C562" s="138" t="s">
        <v>79</v>
      </c>
      <c r="D562" s="139">
        <v>1.0</v>
      </c>
      <c r="E562" s="126"/>
      <c r="F562" s="125">
        <f t="shared" si="51"/>
        <v>0</v>
      </c>
    </row>
    <row r="563">
      <c r="A563" s="136" t="s">
        <v>35313</v>
      </c>
      <c r="B563" s="137" t="s">
        <v>29591</v>
      </c>
      <c r="C563" s="138" t="s">
        <v>117</v>
      </c>
      <c r="D563" s="139">
        <v>88.5</v>
      </c>
      <c r="E563" s="126"/>
      <c r="F563" s="125">
        <f t="shared" si="51"/>
        <v>0</v>
      </c>
    </row>
    <row r="564">
      <c r="A564" s="136" t="s">
        <v>35314</v>
      </c>
      <c r="B564" s="137" t="s">
        <v>110</v>
      </c>
      <c r="C564" s="138"/>
      <c r="D564" s="139"/>
      <c r="E564" s="139"/>
      <c r="F564" s="140">
        <f>SUM(F565:F595)</f>
        <v>0</v>
      </c>
    </row>
    <row r="565">
      <c r="A565" s="136" t="s">
        <v>35315</v>
      </c>
      <c r="B565" s="137" t="s">
        <v>31834</v>
      </c>
      <c r="C565" s="138" t="s">
        <v>159</v>
      </c>
      <c r="D565" s="139">
        <v>343.08</v>
      </c>
      <c r="E565" s="126"/>
      <c r="F565" s="125">
        <f t="shared" ref="F565:F595" si="52">if(C565="","",round(D565*E565,2))</f>
        <v>0</v>
      </c>
    </row>
    <row r="566">
      <c r="A566" s="136" t="s">
        <v>35316</v>
      </c>
      <c r="B566" s="137" t="s">
        <v>31339</v>
      </c>
      <c r="C566" s="138" t="s">
        <v>159</v>
      </c>
      <c r="D566" s="139">
        <v>1403.64</v>
      </c>
      <c r="E566" s="126"/>
      <c r="F566" s="125">
        <f t="shared" si="52"/>
        <v>0</v>
      </c>
    </row>
    <row r="567">
      <c r="A567" s="136" t="s">
        <v>35317</v>
      </c>
      <c r="B567" s="137" t="s">
        <v>31149</v>
      </c>
      <c r="C567" s="138" t="s">
        <v>159</v>
      </c>
      <c r="D567" s="139">
        <v>705.25</v>
      </c>
      <c r="E567" s="126"/>
      <c r="F567" s="125">
        <f t="shared" si="52"/>
        <v>0</v>
      </c>
    </row>
    <row r="568">
      <c r="A568" s="136" t="s">
        <v>35318</v>
      </c>
      <c r="B568" s="137" t="s">
        <v>29874</v>
      </c>
      <c r="C568" s="138" t="s">
        <v>159</v>
      </c>
      <c r="D568" s="139">
        <v>771.42</v>
      </c>
      <c r="E568" s="126"/>
      <c r="F568" s="125">
        <f t="shared" si="52"/>
        <v>0</v>
      </c>
    </row>
    <row r="569">
      <c r="A569" s="136" t="s">
        <v>35319</v>
      </c>
      <c r="B569" s="137" t="s">
        <v>28857</v>
      </c>
      <c r="C569" s="138" t="s">
        <v>159</v>
      </c>
      <c r="D569" s="139">
        <v>991.53</v>
      </c>
      <c r="E569" s="126"/>
      <c r="F569" s="125">
        <f t="shared" si="52"/>
        <v>0</v>
      </c>
    </row>
    <row r="570">
      <c r="A570" s="136" t="s">
        <v>35320</v>
      </c>
      <c r="B570" s="137" t="s">
        <v>29714</v>
      </c>
      <c r="C570" s="138" t="s">
        <v>159</v>
      </c>
      <c r="D570" s="139">
        <v>178.76</v>
      </c>
      <c r="E570" s="126"/>
      <c r="F570" s="125">
        <f t="shared" si="52"/>
        <v>0</v>
      </c>
    </row>
    <row r="571">
      <c r="A571" s="136" t="s">
        <v>35321</v>
      </c>
      <c r="B571" s="137" t="s">
        <v>26809</v>
      </c>
      <c r="C571" s="138" t="s">
        <v>159</v>
      </c>
      <c r="D571" s="139">
        <v>158.85</v>
      </c>
      <c r="E571" s="126"/>
      <c r="F571" s="125">
        <f t="shared" si="52"/>
        <v>0</v>
      </c>
    </row>
    <row r="572">
      <c r="A572" s="136" t="s">
        <v>35322</v>
      </c>
      <c r="B572" s="137" t="s">
        <v>26811</v>
      </c>
      <c r="C572" s="138" t="s">
        <v>159</v>
      </c>
      <c r="D572" s="139">
        <v>188.17</v>
      </c>
      <c r="E572" s="126"/>
      <c r="F572" s="125">
        <f t="shared" si="52"/>
        <v>0</v>
      </c>
    </row>
    <row r="573">
      <c r="A573" s="136" t="s">
        <v>35323</v>
      </c>
      <c r="B573" s="137" t="s">
        <v>26813</v>
      </c>
      <c r="C573" s="138" t="s">
        <v>159</v>
      </c>
      <c r="D573" s="139">
        <v>1.25</v>
      </c>
      <c r="E573" s="126"/>
      <c r="F573" s="125">
        <f t="shared" si="52"/>
        <v>0</v>
      </c>
    </row>
    <row r="574">
      <c r="A574" s="136" t="s">
        <v>35324</v>
      </c>
      <c r="B574" s="137" t="s">
        <v>26815</v>
      </c>
      <c r="C574" s="138" t="s">
        <v>159</v>
      </c>
      <c r="D574" s="139">
        <v>155.1</v>
      </c>
      <c r="E574" s="126"/>
      <c r="F574" s="125">
        <f t="shared" si="52"/>
        <v>0</v>
      </c>
    </row>
    <row r="575">
      <c r="A575" s="136" t="s">
        <v>35325</v>
      </c>
      <c r="B575" s="137" t="s">
        <v>26817</v>
      </c>
      <c r="C575" s="138" t="s">
        <v>159</v>
      </c>
      <c r="D575" s="139">
        <v>255.28</v>
      </c>
      <c r="E575" s="126"/>
      <c r="F575" s="125">
        <f t="shared" si="52"/>
        <v>0</v>
      </c>
    </row>
    <row r="576">
      <c r="A576" s="136" t="s">
        <v>35326</v>
      </c>
      <c r="B576" s="137" t="s">
        <v>28859</v>
      </c>
      <c r="C576" s="138" t="s">
        <v>159</v>
      </c>
      <c r="D576" s="139">
        <v>4393.68</v>
      </c>
      <c r="E576" s="126"/>
      <c r="F576" s="125">
        <f t="shared" si="52"/>
        <v>0</v>
      </c>
    </row>
    <row r="577">
      <c r="A577" s="136" t="s">
        <v>35327</v>
      </c>
      <c r="B577" s="137" t="s">
        <v>26825</v>
      </c>
      <c r="C577" s="138" t="s">
        <v>159</v>
      </c>
      <c r="D577" s="139">
        <v>758.66</v>
      </c>
      <c r="E577" s="126"/>
      <c r="F577" s="125">
        <f t="shared" si="52"/>
        <v>0</v>
      </c>
    </row>
    <row r="578">
      <c r="A578" s="136" t="s">
        <v>35328</v>
      </c>
      <c r="B578" s="137" t="s">
        <v>31842</v>
      </c>
      <c r="C578" s="138" t="s">
        <v>159</v>
      </c>
      <c r="D578" s="139">
        <v>343.08</v>
      </c>
      <c r="E578" s="126"/>
      <c r="F578" s="125">
        <f t="shared" si="52"/>
        <v>0</v>
      </c>
    </row>
    <row r="579">
      <c r="A579" s="136" t="s">
        <v>35329</v>
      </c>
      <c r="B579" s="137" t="s">
        <v>31345</v>
      </c>
      <c r="C579" s="138" t="s">
        <v>159</v>
      </c>
      <c r="D579" s="139">
        <v>1403.64</v>
      </c>
      <c r="E579" s="126"/>
      <c r="F579" s="125">
        <f t="shared" si="52"/>
        <v>0</v>
      </c>
    </row>
    <row r="580">
      <c r="A580" s="136" t="s">
        <v>35330</v>
      </c>
      <c r="B580" s="137" t="s">
        <v>31156</v>
      </c>
      <c r="C580" s="138" t="s">
        <v>159</v>
      </c>
      <c r="D580" s="139">
        <v>705.25</v>
      </c>
      <c r="E580" s="126"/>
      <c r="F580" s="125">
        <f t="shared" si="52"/>
        <v>0</v>
      </c>
    </row>
    <row r="581">
      <c r="A581" s="136" t="s">
        <v>35331</v>
      </c>
      <c r="B581" s="137" t="s">
        <v>29895</v>
      </c>
      <c r="C581" s="138" t="s">
        <v>159</v>
      </c>
      <c r="D581" s="139">
        <v>771.42</v>
      </c>
      <c r="E581" s="126"/>
      <c r="F581" s="125">
        <f t="shared" si="52"/>
        <v>0</v>
      </c>
    </row>
    <row r="582">
      <c r="A582" s="136" t="s">
        <v>35332</v>
      </c>
      <c r="B582" s="137" t="s">
        <v>28861</v>
      </c>
      <c r="C582" s="138" t="s">
        <v>159</v>
      </c>
      <c r="D582" s="139">
        <v>991.53</v>
      </c>
      <c r="E582" s="126"/>
      <c r="F582" s="125">
        <f t="shared" si="52"/>
        <v>0</v>
      </c>
    </row>
    <row r="583">
      <c r="A583" s="136" t="s">
        <v>35333</v>
      </c>
      <c r="B583" s="137" t="s">
        <v>29751</v>
      </c>
      <c r="C583" s="138" t="s">
        <v>159</v>
      </c>
      <c r="D583" s="139">
        <v>178.76</v>
      </c>
      <c r="E583" s="126"/>
      <c r="F583" s="125">
        <f t="shared" si="52"/>
        <v>0</v>
      </c>
    </row>
    <row r="584">
      <c r="A584" s="136" t="s">
        <v>35334</v>
      </c>
      <c r="B584" s="137" t="s">
        <v>26829</v>
      </c>
      <c r="C584" s="138" t="s">
        <v>159</v>
      </c>
      <c r="D584" s="139">
        <v>158.85</v>
      </c>
      <c r="E584" s="126"/>
      <c r="F584" s="125">
        <f t="shared" si="52"/>
        <v>0</v>
      </c>
    </row>
    <row r="585">
      <c r="A585" s="136" t="s">
        <v>35335</v>
      </c>
      <c r="B585" s="137" t="s">
        <v>26831</v>
      </c>
      <c r="C585" s="138" t="s">
        <v>159</v>
      </c>
      <c r="D585" s="139">
        <v>188.17</v>
      </c>
      <c r="E585" s="126"/>
      <c r="F585" s="125">
        <f t="shared" si="52"/>
        <v>0</v>
      </c>
    </row>
    <row r="586">
      <c r="A586" s="136" t="s">
        <v>35336</v>
      </c>
      <c r="B586" s="137" t="s">
        <v>26833</v>
      </c>
      <c r="C586" s="138" t="s">
        <v>159</v>
      </c>
      <c r="D586" s="139">
        <v>1.25</v>
      </c>
      <c r="E586" s="126"/>
      <c r="F586" s="125">
        <f t="shared" si="52"/>
        <v>0</v>
      </c>
    </row>
    <row r="587">
      <c r="A587" s="136" t="s">
        <v>35337</v>
      </c>
      <c r="B587" s="137" t="s">
        <v>26835</v>
      </c>
      <c r="C587" s="138" t="s">
        <v>159</v>
      </c>
      <c r="D587" s="139">
        <v>155.1</v>
      </c>
      <c r="E587" s="126"/>
      <c r="F587" s="125">
        <f t="shared" si="52"/>
        <v>0</v>
      </c>
    </row>
    <row r="588">
      <c r="A588" s="136" t="s">
        <v>35338</v>
      </c>
      <c r="B588" s="137" t="s">
        <v>26837</v>
      </c>
      <c r="C588" s="138" t="s">
        <v>159</v>
      </c>
      <c r="D588" s="139">
        <v>255.28</v>
      </c>
      <c r="E588" s="126"/>
      <c r="F588" s="125">
        <f t="shared" si="52"/>
        <v>0</v>
      </c>
    </row>
    <row r="589">
      <c r="A589" s="136" t="s">
        <v>35339</v>
      </c>
      <c r="B589" s="137" t="s">
        <v>25978</v>
      </c>
      <c r="C589" s="138" t="s">
        <v>117</v>
      </c>
      <c r="D589" s="139">
        <v>1024.14</v>
      </c>
      <c r="E589" s="126"/>
      <c r="F589" s="125">
        <f t="shared" si="52"/>
        <v>0</v>
      </c>
    </row>
    <row r="590">
      <c r="A590" s="136" t="s">
        <v>35340</v>
      </c>
      <c r="B590" s="137" t="s">
        <v>1916</v>
      </c>
      <c r="C590" s="138" t="s">
        <v>159</v>
      </c>
      <c r="D590" s="139">
        <v>4393.68</v>
      </c>
      <c r="E590" s="126"/>
      <c r="F590" s="125">
        <f t="shared" si="52"/>
        <v>0</v>
      </c>
    </row>
    <row r="591">
      <c r="A591" s="136" t="s">
        <v>35341</v>
      </c>
      <c r="B591" s="137" t="s">
        <v>26848</v>
      </c>
      <c r="C591" s="138" t="s">
        <v>159</v>
      </c>
      <c r="D591" s="139">
        <v>158.85</v>
      </c>
      <c r="E591" s="126"/>
      <c r="F591" s="125">
        <f t="shared" si="52"/>
        <v>0</v>
      </c>
    </row>
    <row r="592">
      <c r="A592" s="136" t="s">
        <v>35342</v>
      </c>
      <c r="B592" s="137" t="s">
        <v>26850</v>
      </c>
      <c r="C592" s="138" t="s">
        <v>159</v>
      </c>
      <c r="D592" s="139">
        <v>188.17</v>
      </c>
      <c r="E592" s="126"/>
      <c r="F592" s="125">
        <f t="shared" si="52"/>
        <v>0</v>
      </c>
    </row>
    <row r="593">
      <c r="A593" s="136" t="s">
        <v>35343</v>
      </c>
      <c r="B593" s="137" t="s">
        <v>26852</v>
      </c>
      <c r="C593" s="138" t="s">
        <v>159</v>
      </c>
      <c r="D593" s="139">
        <v>1.25</v>
      </c>
      <c r="E593" s="126"/>
      <c r="F593" s="125">
        <f t="shared" si="52"/>
        <v>0</v>
      </c>
    </row>
    <row r="594">
      <c r="A594" s="136" t="s">
        <v>35344</v>
      </c>
      <c r="B594" s="137" t="s">
        <v>26854</v>
      </c>
      <c r="C594" s="138" t="s">
        <v>159</v>
      </c>
      <c r="D594" s="139">
        <v>155.1</v>
      </c>
      <c r="E594" s="126"/>
      <c r="F594" s="125">
        <f t="shared" si="52"/>
        <v>0</v>
      </c>
    </row>
    <row r="595">
      <c r="A595" s="136" t="s">
        <v>35345</v>
      </c>
      <c r="B595" s="137" t="s">
        <v>26856</v>
      </c>
      <c r="C595" s="138" t="s">
        <v>159</v>
      </c>
      <c r="D595" s="139">
        <v>255.28</v>
      </c>
      <c r="E595" s="126"/>
      <c r="F595" s="125">
        <f t="shared" si="52"/>
        <v>0</v>
      </c>
    </row>
    <row r="596">
      <c r="A596" s="136" t="s">
        <v>35346</v>
      </c>
      <c r="B596" s="137" t="s">
        <v>25699</v>
      </c>
      <c r="C596" s="138"/>
      <c r="D596" s="139"/>
      <c r="E596" s="139"/>
      <c r="F596" s="140">
        <f>SUM(F597:F598)</f>
        <v>0</v>
      </c>
    </row>
    <row r="597">
      <c r="A597" s="136" t="s">
        <v>35347</v>
      </c>
      <c r="B597" s="137" t="s">
        <v>25797</v>
      </c>
      <c r="C597" s="138" t="s">
        <v>159</v>
      </c>
      <c r="D597" s="139">
        <v>2585.66</v>
      </c>
      <c r="E597" s="126"/>
      <c r="F597" s="125">
        <f t="shared" ref="F597:F598" si="53">if(C597="","",round(D597*E597,2))</f>
        <v>0</v>
      </c>
    </row>
    <row r="598">
      <c r="A598" s="136" t="s">
        <v>35348</v>
      </c>
      <c r="B598" s="137" t="s">
        <v>25701</v>
      </c>
      <c r="C598" s="138" t="s">
        <v>159</v>
      </c>
      <c r="D598" s="139">
        <v>1195.8</v>
      </c>
      <c r="E598" s="126"/>
      <c r="F598" s="125">
        <f t="shared" si="53"/>
        <v>0</v>
      </c>
    </row>
    <row r="599">
      <c r="A599" s="136" t="s">
        <v>35349</v>
      </c>
      <c r="B599" s="137" t="s">
        <v>29654</v>
      </c>
      <c r="C599" s="138"/>
      <c r="D599" s="139"/>
      <c r="E599" s="139"/>
      <c r="F599" s="140">
        <f>SUM(F600:F601)</f>
        <v>0</v>
      </c>
    </row>
    <row r="600">
      <c r="A600" s="136" t="s">
        <v>35350</v>
      </c>
      <c r="B600" s="137" t="s">
        <v>1936</v>
      </c>
      <c r="C600" s="138" t="s">
        <v>159</v>
      </c>
      <c r="D600" s="139">
        <v>5198.59</v>
      </c>
      <c r="E600" s="126"/>
      <c r="F600" s="125">
        <f t="shared" ref="F600:F601" si="54">if(C600="","",round(D600*E600,2))</f>
        <v>0</v>
      </c>
    </row>
    <row r="601">
      <c r="A601" s="136" t="s">
        <v>35351</v>
      </c>
      <c r="B601" s="137" t="s">
        <v>29666</v>
      </c>
      <c r="C601" s="138" t="s">
        <v>159</v>
      </c>
      <c r="D601" s="139">
        <v>5198.59</v>
      </c>
      <c r="E601" s="126"/>
      <c r="F601" s="125">
        <f t="shared" si="54"/>
        <v>0</v>
      </c>
    </row>
    <row r="602">
      <c r="A602" s="136" t="s">
        <v>35352</v>
      </c>
      <c r="B602" s="137" t="s">
        <v>1865</v>
      </c>
      <c r="C602" s="138"/>
      <c r="D602" s="139"/>
      <c r="E602" s="139"/>
      <c r="F602" s="140">
        <f>SUM(F603:F605)</f>
        <v>0</v>
      </c>
    </row>
    <row r="603">
      <c r="A603" s="136" t="s">
        <v>35353</v>
      </c>
      <c r="B603" s="137" t="s">
        <v>1867</v>
      </c>
      <c r="C603" s="138" t="s">
        <v>79</v>
      </c>
      <c r="D603" s="139">
        <v>103.0</v>
      </c>
      <c r="E603" s="126"/>
      <c r="F603" s="125">
        <f t="shared" ref="F603:F605" si="55">if(C603="","",round(D603*E603,2))</f>
        <v>0</v>
      </c>
    </row>
    <row r="604">
      <c r="A604" s="136" t="s">
        <v>35354</v>
      </c>
      <c r="B604" s="137" t="s">
        <v>272</v>
      </c>
      <c r="C604" s="138" t="s">
        <v>79</v>
      </c>
      <c r="D604" s="139">
        <v>26.0</v>
      </c>
      <c r="E604" s="126"/>
      <c r="F604" s="125">
        <f t="shared" si="55"/>
        <v>0</v>
      </c>
    </row>
    <row r="605">
      <c r="A605" s="136" t="s">
        <v>35355</v>
      </c>
      <c r="B605" s="137" t="s">
        <v>29828</v>
      </c>
      <c r="C605" s="138" t="s">
        <v>159</v>
      </c>
      <c r="D605" s="139">
        <v>5198.59</v>
      </c>
      <c r="E605" s="126"/>
      <c r="F605" s="125">
        <f t="shared" si="55"/>
        <v>0</v>
      </c>
    </row>
    <row r="606">
      <c r="A606" s="136" t="s">
        <v>35356</v>
      </c>
      <c r="B606" s="137" t="s">
        <v>1960</v>
      </c>
      <c r="C606" s="138"/>
      <c r="D606" s="139"/>
      <c r="E606" s="139"/>
      <c r="F606" s="140">
        <f>SUM(F607:F612)</f>
        <v>0</v>
      </c>
    </row>
    <row r="607">
      <c r="A607" s="136" t="s">
        <v>35357</v>
      </c>
      <c r="B607" s="137" t="s">
        <v>30540</v>
      </c>
      <c r="C607" s="138" t="s">
        <v>79</v>
      </c>
      <c r="D607" s="139">
        <v>9.0</v>
      </c>
      <c r="E607" s="126"/>
      <c r="F607" s="125">
        <f t="shared" ref="F607:F612" si="56">if(C607="","",round(D607*E607,2))</f>
        <v>0</v>
      </c>
    </row>
    <row r="608">
      <c r="A608" s="136" t="s">
        <v>35358</v>
      </c>
      <c r="B608" s="137" t="s">
        <v>30542</v>
      </c>
      <c r="C608" s="138" t="s">
        <v>79</v>
      </c>
      <c r="D608" s="139">
        <v>6.0</v>
      </c>
      <c r="E608" s="126"/>
      <c r="F608" s="125">
        <f t="shared" si="56"/>
        <v>0</v>
      </c>
    </row>
    <row r="609">
      <c r="A609" s="136" t="s">
        <v>35359</v>
      </c>
      <c r="B609" s="137" t="s">
        <v>30544</v>
      </c>
      <c r="C609" s="138" t="s">
        <v>79</v>
      </c>
      <c r="D609" s="139">
        <v>32.0</v>
      </c>
      <c r="E609" s="126"/>
      <c r="F609" s="125">
        <f t="shared" si="56"/>
        <v>0</v>
      </c>
    </row>
    <row r="610">
      <c r="A610" s="136" t="s">
        <v>35360</v>
      </c>
      <c r="B610" s="137" t="s">
        <v>29683</v>
      </c>
      <c r="C610" s="138" t="s">
        <v>79</v>
      </c>
      <c r="D610" s="139">
        <v>19.0</v>
      </c>
      <c r="E610" s="126"/>
      <c r="F610" s="125">
        <f t="shared" si="56"/>
        <v>0</v>
      </c>
    </row>
    <row r="611">
      <c r="A611" s="136" t="s">
        <v>35361</v>
      </c>
      <c r="B611" s="137" t="s">
        <v>29837</v>
      </c>
      <c r="C611" s="138" t="s">
        <v>79</v>
      </c>
      <c r="D611" s="139">
        <v>11.0</v>
      </c>
      <c r="E611" s="126"/>
      <c r="F611" s="125">
        <f t="shared" si="56"/>
        <v>0</v>
      </c>
    </row>
    <row r="612">
      <c r="A612" s="136" t="s">
        <v>35362</v>
      </c>
      <c r="B612" s="137" t="s">
        <v>29679</v>
      </c>
      <c r="C612" s="138" t="s">
        <v>79</v>
      </c>
      <c r="D612" s="139">
        <v>1.0</v>
      </c>
      <c r="E612" s="126"/>
      <c r="F612" s="125">
        <f t="shared" si="56"/>
        <v>0</v>
      </c>
    </row>
    <row r="613">
      <c r="A613" s="136" t="s">
        <v>35363</v>
      </c>
      <c r="B613" s="137" t="s">
        <v>35364</v>
      </c>
      <c r="C613" s="138"/>
      <c r="D613" s="139"/>
      <c r="E613" s="139"/>
      <c r="F613" s="140">
        <f>F614+F687</f>
        <v>0</v>
      </c>
    </row>
    <row r="614">
      <c r="A614" s="136" t="s">
        <v>35365</v>
      </c>
      <c r="B614" s="137" t="s">
        <v>32487</v>
      </c>
      <c r="C614" s="138"/>
      <c r="D614" s="139"/>
      <c r="E614" s="139"/>
      <c r="F614" s="140">
        <f>F615+F623+F663+F667+F671+F675+F685</f>
        <v>0</v>
      </c>
    </row>
    <row r="615">
      <c r="A615" s="136" t="s">
        <v>35366</v>
      </c>
      <c r="B615" s="137" t="s">
        <v>458</v>
      </c>
      <c r="C615" s="138"/>
      <c r="D615" s="139"/>
      <c r="E615" s="139"/>
      <c r="F615" s="140">
        <f>SUM(F616:F622)</f>
        <v>0</v>
      </c>
    </row>
    <row r="616">
      <c r="A616" s="136" t="s">
        <v>35367</v>
      </c>
      <c r="B616" s="137" t="s">
        <v>1770</v>
      </c>
      <c r="C616" s="138" t="s">
        <v>529</v>
      </c>
      <c r="D616" s="139">
        <v>55.71</v>
      </c>
      <c r="E616" s="126"/>
      <c r="F616" s="125">
        <f t="shared" ref="F616:F622" si="57">if(C616="","",round(D616*E616,2))</f>
        <v>0</v>
      </c>
    </row>
    <row r="617">
      <c r="A617" s="136" t="s">
        <v>35368</v>
      </c>
      <c r="B617" s="137" t="s">
        <v>1772</v>
      </c>
      <c r="C617" s="138" t="s">
        <v>529</v>
      </c>
      <c r="D617" s="139">
        <v>55.71</v>
      </c>
      <c r="E617" s="126"/>
      <c r="F617" s="125">
        <f t="shared" si="57"/>
        <v>0</v>
      </c>
    </row>
    <row r="618">
      <c r="A618" s="136" t="s">
        <v>35369</v>
      </c>
      <c r="B618" s="137" t="s">
        <v>25646</v>
      </c>
      <c r="C618" s="138" t="s">
        <v>159</v>
      </c>
      <c r="D618" s="139">
        <v>111413.24</v>
      </c>
      <c r="E618" s="126"/>
      <c r="F618" s="125">
        <f t="shared" si="57"/>
        <v>0</v>
      </c>
    </row>
    <row r="619">
      <c r="A619" s="136" t="s">
        <v>35370</v>
      </c>
      <c r="B619" s="137" t="s">
        <v>25648</v>
      </c>
      <c r="C619" s="138" t="s">
        <v>159</v>
      </c>
      <c r="D619" s="139">
        <v>111413.24</v>
      </c>
      <c r="E619" s="126"/>
      <c r="F619" s="125">
        <f t="shared" si="57"/>
        <v>0</v>
      </c>
    </row>
    <row r="620">
      <c r="A620" s="136" t="s">
        <v>35371</v>
      </c>
      <c r="B620" s="137" t="s">
        <v>25650</v>
      </c>
      <c r="C620" s="138" t="s">
        <v>79</v>
      </c>
      <c r="D620" s="139">
        <v>1114.0</v>
      </c>
      <c r="E620" s="126"/>
      <c r="F620" s="125">
        <f t="shared" si="57"/>
        <v>0</v>
      </c>
    </row>
    <row r="621">
      <c r="A621" s="136" t="s">
        <v>35372</v>
      </c>
      <c r="B621" s="137" t="s">
        <v>25652</v>
      </c>
      <c r="C621" s="138" t="s">
        <v>79</v>
      </c>
      <c r="D621" s="139">
        <v>557.0</v>
      </c>
      <c r="E621" s="126"/>
      <c r="F621" s="125">
        <f t="shared" si="57"/>
        <v>0</v>
      </c>
    </row>
    <row r="622">
      <c r="A622" s="136" t="s">
        <v>35373</v>
      </c>
      <c r="B622" s="137" t="s">
        <v>25654</v>
      </c>
      <c r="C622" s="138" t="s">
        <v>159</v>
      </c>
      <c r="D622" s="139">
        <v>55706.62</v>
      </c>
      <c r="E622" s="126"/>
      <c r="F622" s="125">
        <f t="shared" si="57"/>
        <v>0</v>
      </c>
    </row>
    <row r="623">
      <c r="A623" s="136" t="s">
        <v>35374</v>
      </c>
      <c r="B623" s="137" t="s">
        <v>110</v>
      </c>
      <c r="C623" s="138"/>
      <c r="D623" s="139"/>
      <c r="E623" s="139"/>
      <c r="F623" s="140">
        <f>SUM(F624:F662)</f>
        <v>0</v>
      </c>
    </row>
    <row r="624">
      <c r="A624" s="136" t="s">
        <v>35375</v>
      </c>
      <c r="B624" s="137" t="s">
        <v>31834</v>
      </c>
      <c r="C624" s="138" t="s">
        <v>159</v>
      </c>
      <c r="D624" s="139">
        <v>4517.49</v>
      </c>
      <c r="E624" s="126"/>
      <c r="F624" s="125">
        <f t="shared" ref="F624:F662" si="58">if(C624="","",round(D624*E624,2))</f>
        <v>0</v>
      </c>
    </row>
    <row r="625">
      <c r="A625" s="136" t="s">
        <v>35376</v>
      </c>
      <c r="B625" s="137" t="s">
        <v>31339</v>
      </c>
      <c r="C625" s="138" t="s">
        <v>159</v>
      </c>
      <c r="D625" s="139">
        <v>14368.14</v>
      </c>
      <c r="E625" s="126"/>
      <c r="F625" s="125">
        <f t="shared" si="58"/>
        <v>0</v>
      </c>
    </row>
    <row r="626">
      <c r="A626" s="136" t="s">
        <v>35377</v>
      </c>
      <c r="B626" s="137" t="s">
        <v>31149</v>
      </c>
      <c r="C626" s="138" t="s">
        <v>159</v>
      </c>
      <c r="D626" s="139">
        <v>7814.22</v>
      </c>
      <c r="E626" s="126"/>
      <c r="F626" s="125">
        <f t="shared" si="58"/>
        <v>0</v>
      </c>
    </row>
    <row r="627">
      <c r="A627" s="136" t="s">
        <v>35378</v>
      </c>
      <c r="B627" s="137" t="s">
        <v>29874</v>
      </c>
      <c r="C627" s="138" t="s">
        <v>159</v>
      </c>
      <c r="D627" s="139">
        <v>4983.8</v>
      </c>
      <c r="E627" s="126"/>
      <c r="F627" s="125">
        <f t="shared" si="58"/>
        <v>0</v>
      </c>
    </row>
    <row r="628">
      <c r="A628" s="136" t="s">
        <v>35379</v>
      </c>
      <c r="B628" s="137" t="s">
        <v>28857</v>
      </c>
      <c r="C628" s="138" t="s">
        <v>159</v>
      </c>
      <c r="D628" s="139">
        <v>6087.62</v>
      </c>
      <c r="E628" s="126"/>
      <c r="F628" s="125">
        <f t="shared" si="58"/>
        <v>0</v>
      </c>
    </row>
    <row r="629">
      <c r="A629" s="136" t="s">
        <v>35380</v>
      </c>
      <c r="B629" s="137" t="s">
        <v>29714</v>
      </c>
      <c r="C629" s="138" t="s">
        <v>159</v>
      </c>
      <c r="D629" s="139">
        <v>2720.16</v>
      </c>
      <c r="E629" s="126"/>
      <c r="F629" s="125">
        <f t="shared" si="58"/>
        <v>0</v>
      </c>
    </row>
    <row r="630">
      <c r="A630" s="136" t="s">
        <v>35381</v>
      </c>
      <c r="B630" s="137" t="s">
        <v>29594</v>
      </c>
      <c r="C630" s="138" t="s">
        <v>159</v>
      </c>
      <c r="D630" s="139">
        <v>446.92</v>
      </c>
      <c r="E630" s="126"/>
      <c r="F630" s="125">
        <f t="shared" si="58"/>
        <v>0</v>
      </c>
    </row>
    <row r="631">
      <c r="A631" s="136" t="s">
        <v>35382</v>
      </c>
      <c r="B631" s="137" t="s">
        <v>26807</v>
      </c>
      <c r="C631" s="138" t="s">
        <v>159</v>
      </c>
      <c r="D631" s="139">
        <v>1994.65</v>
      </c>
      <c r="E631" s="126"/>
      <c r="F631" s="125">
        <f t="shared" si="58"/>
        <v>0</v>
      </c>
    </row>
    <row r="632">
      <c r="A632" s="136" t="s">
        <v>35383</v>
      </c>
      <c r="B632" s="137" t="s">
        <v>26809</v>
      </c>
      <c r="C632" s="138" t="s">
        <v>159</v>
      </c>
      <c r="D632" s="139">
        <v>5265.27</v>
      </c>
      <c r="E632" s="126"/>
      <c r="F632" s="125">
        <f t="shared" si="58"/>
        <v>0</v>
      </c>
    </row>
    <row r="633">
      <c r="A633" s="136" t="s">
        <v>35384</v>
      </c>
      <c r="B633" s="137" t="s">
        <v>26811</v>
      </c>
      <c r="C633" s="138" t="s">
        <v>159</v>
      </c>
      <c r="D633" s="139">
        <v>2201.63</v>
      </c>
      <c r="E633" s="126"/>
      <c r="F633" s="125">
        <f t="shared" si="58"/>
        <v>0</v>
      </c>
    </row>
    <row r="634">
      <c r="A634" s="136" t="s">
        <v>35385</v>
      </c>
      <c r="B634" s="137" t="s">
        <v>26813</v>
      </c>
      <c r="C634" s="138" t="s">
        <v>159</v>
      </c>
      <c r="D634" s="139">
        <v>1740.27</v>
      </c>
      <c r="E634" s="126"/>
      <c r="F634" s="125">
        <f t="shared" si="58"/>
        <v>0</v>
      </c>
    </row>
    <row r="635">
      <c r="A635" s="136" t="s">
        <v>35386</v>
      </c>
      <c r="B635" s="137" t="s">
        <v>26815</v>
      </c>
      <c r="C635" s="138" t="s">
        <v>159</v>
      </c>
      <c r="D635" s="139">
        <v>2648.85</v>
      </c>
      <c r="E635" s="126"/>
      <c r="F635" s="125">
        <f t="shared" si="58"/>
        <v>0</v>
      </c>
    </row>
    <row r="636">
      <c r="A636" s="136" t="s">
        <v>35387</v>
      </c>
      <c r="B636" s="137" t="s">
        <v>26817</v>
      </c>
      <c r="C636" s="138" t="s">
        <v>159</v>
      </c>
      <c r="D636" s="139">
        <v>839.38</v>
      </c>
      <c r="E636" s="126"/>
      <c r="F636" s="125">
        <f t="shared" si="58"/>
        <v>0</v>
      </c>
    </row>
    <row r="637">
      <c r="A637" s="136" t="s">
        <v>35388</v>
      </c>
      <c r="B637" s="137" t="s">
        <v>26819</v>
      </c>
      <c r="C637" s="138" t="s">
        <v>159</v>
      </c>
      <c r="D637" s="139">
        <v>78.23</v>
      </c>
      <c r="E637" s="126"/>
      <c r="F637" s="125">
        <f t="shared" si="58"/>
        <v>0</v>
      </c>
    </row>
    <row r="638">
      <c r="A638" s="136" t="s">
        <v>35389</v>
      </c>
      <c r="B638" s="137" t="s">
        <v>28859</v>
      </c>
      <c r="C638" s="138" t="s">
        <v>159</v>
      </c>
      <c r="D638" s="139">
        <v>40938.35</v>
      </c>
      <c r="E638" s="126"/>
      <c r="F638" s="125">
        <f t="shared" si="58"/>
        <v>0</v>
      </c>
    </row>
    <row r="639">
      <c r="A639" s="136" t="s">
        <v>35390</v>
      </c>
      <c r="B639" s="137" t="s">
        <v>26825</v>
      </c>
      <c r="C639" s="138" t="s">
        <v>159</v>
      </c>
      <c r="D639" s="139">
        <v>14768.28</v>
      </c>
      <c r="E639" s="126"/>
      <c r="F639" s="125">
        <f t="shared" si="58"/>
        <v>0</v>
      </c>
    </row>
    <row r="640">
      <c r="A640" s="136" t="s">
        <v>35391</v>
      </c>
      <c r="B640" s="137" t="s">
        <v>31842</v>
      </c>
      <c r="C640" s="138" t="s">
        <v>159</v>
      </c>
      <c r="D640" s="139">
        <v>4517.49</v>
      </c>
      <c r="E640" s="126"/>
      <c r="F640" s="125">
        <f t="shared" si="58"/>
        <v>0</v>
      </c>
    </row>
    <row r="641">
      <c r="A641" s="136" t="s">
        <v>35392</v>
      </c>
      <c r="B641" s="137" t="s">
        <v>31345</v>
      </c>
      <c r="C641" s="138" t="s">
        <v>159</v>
      </c>
      <c r="D641" s="139">
        <v>14368.14</v>
      </c>
      <c r="E641" s="126"/>
      <c r="F641" s="125">
        <f t="shared" si="58"/>
        <v>0</v>
      </c>
    </row>
    <row r="642">
      <c r="A642" s="136" t="s">
        <v>35393</v>
      </c>
      <c r="B642" s="137" t="s">
        <v>31156</v>
      </c>
      <c r="C642" s="138" t="s">
        <v>159</v>
      </c>
      <c r="D642" s="139">
        <v>7814.22</v>
      </c>
      <c r="E642" s="126"/>
      <c r="F642" s="125">
        <f t="shared" si="58"/>
        <v>0</v>
      </c>
    </row>
    <row r="643">
      <c r="A643" s="136" t="s">
        <v>35394</v>
      </c>
      <c r="B643" s="137" t="s">
        <v>29895</v>
      </c>
      <c r="C643" s="138" t="s">
        <v>159</v>
      </c>
      <c r="D643" s="139">
        <v>4983.8</v>
      </c>
      <c r="E643" s="126"/>
      <c r="F643" s="125">
        <f t="shared" si="58"/>
        <v>0</v>
      </c>
    </row>
    <row r="644">
      <c r="A644" s="136" t="s">
        <v>35395</v>
      </c>
      <c r="B644" s="137" t="s">
        <v>28861</v>
      </c>
      <c r="C644" s="138" t="s">
        <v>159</v>
      </c>
      <c r="D644" s="139">
        <v>6087.62</v>
      </c>
      <c r="E644" s="126"/>
      <c r="F644" s="125">
        <f t="shared" si="58"/>
        <v>0</v>
      </c>
    </row>
    <row r="645">
      <c r="A645" s="136" t="s">
        <v>35396</v>
      </c>
      <c r="B645" s="137" t="s">
        <v>29751</v>
      </c>
      <c r="C645" s="138" t="s">
        <v>159</v>
      </c>
      <c r="D645" s="139">
        <v>2720.16</v>
      </c>
      <c r="E645" s="126"/>
      <c r="F645" s="125">
        <f t="shared" si="58"/>
        <v>0</v>
      </c>
    </row>
    <row r="646">
      <c r="A646" s="136" t="s">
        <v>35397</v>
      </c>
      <c r="B646" s="137" t="s">
        <v>29614</v>
      </c>
      <c r="C646" s="138" t="s">
        <v>159</v>
      </c>
      <c r="D646" s="139">
        <v>446.92</v>
      </c>
      <c r="E646" s="126"/>
      <c r="F646" s="125">
        <f t="shared" si="58"/>
        <v>0</v>
      </c>
    </row>
    <row r="647">
      <c r="A647" s="136" t="s">
        <v>35398</v>
      </c>
      <c r="B647" s="137" t="s">
        <v>26827</v>
      </c>
      <c r="C647" s="138" t="s">
        <v>159</v>
      </c>
      <c r="D647" s="139">
        <v>1994.65</v>
      </c>
      <c r="E647" s="126"/>
      <c r="F647" s="125">
        <f t="shared" si="58"/>
        <v>0</v>
      </c>
    </row>
    <row r="648">
      <c r="A648" s="136" t="s">
        <v>35399</v>
      </c>
      <c r="B648" s="137" t="s">
        <v>26829</v>
      </c>
      <c r="C648" s="138" t="s">
        <v>159</v>
      </c>
      <c r="D648" s="139">
        <v>5265.27</v>
      </c>
      <c r="E648" s="126"/>
      <c r="F648" s="125">
        <f t="shared" si="58"/>
        <v>0</v>
      </c>
    </row>
    <row r="649">
      <c r="A649" s="136" t="s">
        <v>35400</v>
      </c>
      <c r="B649" s="137" t="s">
        <v>26831</v>
      </c>
      <c r="C649" s="138" t="s">
        <v>159</v>
      </c>
      <c r="D649" s="139">
        <v>2201.63</v>
      </c>
      <c r="E649" s="126"/>
      <c r="F649" s="125">
        <f t="shared" si="58"/>
        <v>0</v>
      </c>
    </row>
    <row r="650">
      <c r="A650" s="136" t="s">
        <v>35401</v>
      </c>
      <c r="B650" s="137" t="s">
        <v>26833</v>
      </c>
      <c r="C650" s="138" t="s">
        <v>159</v>
      </c>
      <c r="D650" s="139">
        <v>1740.27</v>
      </c>
      <c r="E650" s="126"/>
      <c r="F650" s="125">
        <f t="shared" si="58"/>
        <v>0</v>
      </c>
    </row>
    <row r="651">
      <c r="A651" s="136" t="s">
        <v>35402</v>
      </c>
      <c r="B651" s="137" t="s">
        <v>26835</v>
      </c>
      <c r="C651" s="138" t="s">
        <v>159</v>
      </c>
      <c r="D651" s="139">
        <v>2648.85</v>
      </c>
      <c r="E651" s="126"/>
      <c r="F651" s="125">
        <f t="shared" si="58"/>
        <v>0</v>
      </c>
    </row>
    <row r="652">
      <c r="A652" s="136" t="s">
        <v>35403</v>
      </c>
      <c r="B652" s="137" t="s">
        <v>26837</v>
      </c>
      <c r="C652" s="138" t="s">
        <v>159</v>
      </c>
      <c r="D652" s="139">
        <v>839.38</v>
      </c>
      <c r="E652" s="126"/>
      <c r="F652" s="125">
        <f t="shared" si="58"/>
        <v>0</v>
      </c>
    </row>
    <row r="653">
      <c r="A653" s="136" t="s">
        <v>35404</v>
      </c>
      <c r="B653" s="137" t="s">
        <v>26839</v>
      </c>
      <c r="C653" s="138" t="s">
        <v>159</v>
      </c>
      <c r="D653" s="139">
        <v>78.23</v>
      </c>
      <c r="E653" s="126"/>
      <c r="F653" s="125">
        <f t="shared" si="58"/>
        <v>0</v>
      </c>
    </row>
    <row r="654">
      <c r="A654" s="136" t="s">
        <v>35405</v>
      </c>
      <c r="B654" s="137" t="s">
        <v>25978</v>
      </c>
      <c r="C654" s="138" t="s">
        <v>117</v>
      </c>
      <c r="D654" s="139">
        <v>14513.72</v>
      </c>
      <c r="E654" s="126"/>
      <c r="F654" s="125">
        <f t="shared" si="58"/>
        <v>0</v>
      </c>
    </row>
    <row r="655">
      <c r="A655" s="136" t="s">
        <v>35406</v>
      </c>
      <c r="B655" s="137" t="s">
        <v>1916</v>
      </c>
      <c r="C655" s="138" t="s">
        <v>159</v>
      </c>
      <c r="D655" s="139">
        <v>40938.35</v>
      </c>
      <c r="E655" s="126"/>
      <c r="F655" s="125">
        <f t="shared" si="58"/>
        <v>0</v>
      </c>
    </row>
    <row r="656">
      <c r="A656" s="136" t="s">
        <v>35407</v>
      </c>
      <c r="B656" s="137" t="s">
        <v>26846</v>
      </c>
      <c r="C656" s="138" t="s">
        <v>159</v>
      </c>
      <c r="D656" s="139">
        <v>1994.65</v>
      </c>
      <c r="E656" s="126"/>
      <c r="F656" s="125">
        <f t="shared" si="58"/>
        <v>0</v>
      </c>
    </row>
    <row r="657">
      <c r="A657" s="136" t="s">
        <v>35408</v>
      </c>
      <c r="B657" s="137" t="s">
        <v>26848</v>
      </c>
      <c r="C657" s="138" t="s">
        <v>159</v>
      </c>
      <c r="D657" s="139">
        <v>5265.27</v>
      </c>
      <c r="E657" s="126"/>
      <c r="F657" s="125">
        <f t="shared" si="58"/>
        <v>0</v>
      </c>
    </row>
    <row r="658">
      <c r="A658" s="136" t="s">
        <v>35409</v>
      </c>
      <c r="B658" s="137" t="s">
        <v>26850</v>
      </c>
      <c r="C658" s="138" t="s">
        <v>159</v>
      </c>
      <c r="D658" s="139">
        <v>2201.63</v>
      </c>
      <c r="E658" s="126"/>
      <c r="F658" s="125">
        <f t="shared" si="58"/>
        <v>0</v>
      </c>
    </row>
    <row r="659">
      <c r="A659" s="136" t="s">
        <v>35410</v>
      </c>
      <c r="B659" s="137" t="s">
        <v>26852</v>
      </c>
      <c r="C659" s="138" t="s">
        <v>159</v>
      </c>
      <c r="D659" s="139">
        <v>1740.27</v>
      </c>
      <c r="E659" s="126"/>
      <c r="F659" s="125">
        <f t="shared" si="58"/>
        <v>0</v>
      </c>
    </row>
    <row r="660">
      <c r="A660" s="136" t="s">
        <v>35411</v>
      </c>
      <c r="B660" s="137" t="s">
        <v>26854</v>
      </c>
      <c r="C660" s="138" t="s">
        <v>159</v>
      </c>
      <c r="D660" s="139">
        <v>2648.85</v>
      </c>
      <c r="E660" s="126"/>
      <c r="F660" s="125">
        <f t="shared" si="58"/>
        <v>0</v>
      </c>
    </row>
    <row r="661">
      <c r="A661" s="136" t="s">
        <v>35412</v>
      </c>
      <c r="B661" s="137" t="s">
        <v>26856</v>
      </c>
      <c r="C661" s="138" t="s">
        <v>159</v>
      </c>
      <c r="D661" s="139">
        <v>839.38</v>
      </c>
      <c r="E661" s="126"/>
      <c r="F661" s="125">
        <f t="shared" si="58"/>
        <v>0</v>
      </c>
    </row>
    <row r="662">
      <c r="A662" s="136" t="s">
        <v>35413</v>
      </c>
      <c r="B662" s="137" t="s">
        <v>26858</v>
      </c>
      <c r="C662" s="138" t="s">
        <v>159</v>
      </c>
      <c r="D662" s="139">
        <v>78.23</v>
      </c>
      <c r="E662" s="126"/>
      <c r="F662" s="125">
        <f t="shared" si="58"/>
        <v>0</v>
      </c>
    </row>
    <row r="663">
      <c r="A663" s="136" t="s">
        <v>35414</v>
      </c>
      <c r="B663" s="137" t="s">
        <v>25699</v>
      </c>
      <c r="C663" s="138"/>
      <c r="D663" s="139"/>
      <c r="E663" s="139"/>
      <c r="F663" s="140">
        <f>SUM(F664:F666)</f>
        <v>0</v>
      </c>
    </row>
    <row r="664">
      <c r="A664" s="136" t="s">
        <v>35415</v>
      </c>
      <c r="B664" s="137" t="s">
        <v>25797</v>
      </c>
      <c r="C664" s="138" t="s">
        <v>159</v>
      </c>
      <c r="D664" s="139">
        <v>8736.47</v>
      </c>
      <c r="E664" s="126"/>
      <c r="F664" s="125">
        <f t="shared" ref="F664:F666" si="59">if(C664="","",round(D664*E664,2))</f>
        <v>0</v>
      </c>
    </row>
    <row r="665">
      <c r="A665" s="136" t="s">
        <v>35416</v>
      </c>
      <c r="B665" s="137" t="s">
        <v>25701</v>
      </c>
      <c r="C665" s="138" t="s">
        <v>159</v>
      </c>
      <c r="D665" s="139">
        <v>8807.78</v>
      </c>
      <c r="E665" s="126"/>
      <c r="F665" s="125">
        <f t="shared" si="59"/>
        <v>0</v>
      </c>
    </row>
    <row r="666">
      <c r="A666" s="136" t="s">
        <v>35417</v>
      </c>
      <c r="B666" s="137" t="s">
        <v>1925</v>
      </c>
      <c r="C666" s="138" t="s">
        <v>159</v>
      </c>
      <c r="D666" s="139">
        <v>525.15</v>
      </c>
      <c r="E666" s="126"/>
      <c r="F666" s="125">
        <f t="shared" si="59"/>
        <v>0</v>
      </c>
    </row>
    <row r="667">
      <c r="A667" s="136" t="s">
        <v>35418</v>
      </c>
      <c r="B667" s="137" t="s">
        <v>29654</v>
      </c>
      <c r="C667" s="138"/>
      <c r="D667" s="139"/>
      <c r="E667" s="139"/>
      <c r="F667" s="140">
        <f>SUM(F668:F670)</f>
        <v>0</v>
      </c>
    </row>
    <row r="668">
      <c r="A668" s="136" t="s">
        <v>35419</v>
      </c>
      <c r="B668" s="137" t="s">
        <v>1936</v>
      </c>
      <c r="C668" s="138" t="s">
        <v>159</v>
      </c>
      <c r="D668" s="139">
        <v>55630.38</v>
      </c>
      <c r="E668" s="126"/>
      <c r="F668" s="125">
        <f t="shared" ref="F668:F670" si="60">if(C668="","",round(D668*E668,2))</f>
        <v>0</v>
      </c>
    </row>
    <row r="669">
      <c r="A669" s="136" t="s">
        <v>35420</v>
      </c>
      <c r="B669" s="137" t="s">
        <v>29656</v>
      </c>
      <c r="C669" s="138" t="s">
        <v>159</v>
      </c>
      <c r="D669" s="139">
        <v>531.7</v>
      </c>
      <c r="E669" s="126"/>
      <c r="F669" s="125">
        <f t="shared" si="60"/>
        <v>0</v>
      </c>
    </row>
    <row r="670">
      <c r="A670" s="136" t="s">
        <v>35421</v>
      </c>
      <c r="B670" s="137" t="s">
        <v>29666</v>
      </c>
      <c r="C670" s="138" t="s">
        <v>159</v>
      </c>
      <c r="D670" s="139">
        <v>56162.08</v>
      </c>
      <c r="E670" s="126"/>
      <c r="F670" s="125">
        <f t="shared" si="60"/>
        <v>0</v>
      </c>
    </row>
    <row r="671">
      <c r="A671" s="136" t="s">
        <v>35422</v>
      </c>
      <c r="B671" s="137" t="s">
        <v>1865</v>
      </c>
      <c r="C671" s="138"/>
      <c r="D671" s="139"/>
      <c r="E671" s="139"/>
      <c r="F671" s="140">
        <f>SUM(F672:F674)</f>
        <v>0</v>
      </c>
    </row>
    <row r="672">
      <c r="A672" s="136" t="s">
        <v>35423</v>
      </c>
      <c r="B672" s="137" t="s">
        <v>1867</v>
      </c>
      <c r="C672" s="138" t="s">
        <v>79</v>
      </c>
      <c r="D672" s="139">
        <v>1114.0</v>
      </c>
      <c r="E672" s="126"/>
      <c r="F672" s="125">
        <f t="shared" ref="F672:F674" si="61">if(C672="","",round(D672*E672,2))</f>
        <v>0</v>
      </c>
    </row>
    <row r="673">
      <c r="A673" s="136" t="s">
        <v>35424</v>
      </c>
      <c r="B673" s="137" t="s">
        <v>272</v>
      </c>
      <c r="C673" s="138" t="s">
        <v>79</v>
      </c>
      <c r="D673" s="139">
        <v>281.0</v>
      </c>
      <c r="E673" s="126"/>
      <c r="F673" s="125">
        <f t="shared" si="61"/>
        <v>0</v>
      </c>
    </row>
    <row r="674">
      <c r="A674" s="136" t="s">
        <v>35425</v>
      </c>
      <c r="B674" s="137" t="s">
        <v>29828</v>
      </c>
      <c r="C674" s="138" t="s">
        <v>159</v>
      </c>
      <c r="D674" s="139">
        <v>56162.08</v>
      </c>
      <c r="E674" s="126"/>
      <c r="F674" s="125">
        <f t="shared" si="61"/>
        <v>0</v>
      </c>
    </row>
    <row r="675">
      <c r="A675" s="136" t="s">
        <v>35426</v>
      </c>
      <c r="B675" s="137" t="s">
        <v>1960</v>
      </c>
      <c r="C675" s="138"/>
      <c r="D675" s="139"/>
      <c r="E675" s="139"/>
      <c r="F675" s="140">
        <f>SUM(F676:F684)</f>
        <v>0</v>
      </c>
    </row>
    <row r="676">
      <c r="A676" s="136" t="s">
        <v>35427</v>
      </c>
      <c r="B676" s="137" t="s">
        <v>30540</v>
      </c>
      <c r="C676" s="138" t="s">
        <v>79</v>
      </c>
      <c r="D676" s="139">
        <v>182.0</v>
      </c>
      <c r="E676" s="126"/>
      <c r="F676" s="125">
        <f t="shared" ref="F676:F684" si="62">if(C676="","",round(D676*E676,2))</f>
        <v>0</v>
      </c>
    </row>
    <row r="677">
      <c r="A677" s="136" t="s">
        <v>35428</v>
      </c>
      <c r="B677" s="137" t="s">
        <v>30542</v>
      </c>
      <c r="C677" s="138" t="s">
        <v>79</v>
      </c>
      <c r="D677" s="139">
        <v>133.0</v>
      </c>
      <c r="E677" s="126"/>
      <c r="F677" s="125">
        <f t="shared" si="62"/>
        <v>0</v>
      </c>
    </row>
    <row r="678">
      <c r="A678" s="136" t="s">
        <v>35429</v>
      </c>
      <c r="B678" s="137" t="s">
        <v>30544</v>
      </c>
      <c r="C678" s="138" t="s">
        <v>79</v>
      </c>
      <c r="D678" s="139">
        <v>292.0</v>
      </c>
      <c r="E678" s="126"/>
      <c r="F678" s="125">
        <f t="shared" si="62"/>
        <v>0</v>
      </c>
    </row>
    <row r="679">
      <c r="A679" s="136" t="s">
        <v>35430</v>
      </c>
      <c r="B679" s="137" t="s">
        <v>29683</v>
      </c>
      <c r="C679" s="138" t="s">
        <v>79</v>
      </c>
      <c r="D679" s="139">
        <v>151.0</v>
      </c>
      <c r="E679" s="126"/>
      <c r="F679" s="125">
        <f t="shared" si="62"/>
        <v>0</v>
      </c>
    </row>
    <row r="680">
      <c r="A680" s="136" t="s">
        <v>35431</v>
      </c>
      <c r="B680" s="137" t="s">
        <v>29837</v>
      </c>
      <c r="C680" s="138" t="s">
        <v>79</v>
      </c>
      <c r="D680" s="139">
        <v>75.0</v>
      </c>
      <c r="E680" s="126"/>
      <c r="F680" s="125">
        <f t="shared" si="62"/>
        <v>0</v>
      </c>
    </row>
    <row r="681">
      <c r="A681" s="136" t="s">
        <v>35432</v>
      </c>
      <c r="B681" s="137" t="s">
        <v>29679</v>
      </c>
      <c r="C681" s="138" t="s">
        <v>79</v>
      </c>
      <c r="D681" s="139">
        <v>6.0</v>
      </c>
      <c r="E681" s="126"/>
      <c r="F681" s="125">
        <f t="shared" si="62"/>
        <v>0</v>
      </c>
    </row>
    <row r="682">
      <c r="A682" s="136" t="s">
        <v>35433</v>
      </c>
      <c r="B682" s="137" t="s">
        <v>34946</v>
      </c>
      <c r="C682" s="138" t="s">
        <v>79</v>
      </c>
      <c r="D682" s="139">
        <v>1.0</v>
      </c>
      <c r="E682" s="126"/>
      <c r="F682" s="125">
        <f t="shared" si="62"/>
        <v>0</v>
      </c>
    </row>
    <row r="683">
      <c r="A683" s="136" t="s">
        <v>35434</v>
      </c>
      <c r="B683" s="137" t="s">
        <v>35016</v>
      </c>
      <c r="C683" s="138" t="s">
        <v>79</v>
      </c>
      <c r="D683" s="139">
        <v>1.0</v>
      </c>
      <c r="E683" s="126"/>
      <c r="F683" s="125">
        <f t="shared" si="62"/>
        <v>0</v>
      </c>
    </row>
    <row r="684">
      <c r="A684" s="136" t="s">
        <v>35435</v>
      </c>
      <c r="B684" s="137" t="s">
        <v>29954</v>
      </c>
      <c r="C684" s="138" t="s">
        <v>79</v>
      </c>
      <c r="D684" s="139">
        <v>1.0</v>
      </c>
      <c r="E684" s="126"/>
      <c r="F684" s="125">
        <f t="shared" si="62"/>
        <v>0</v>
      </c>
    </row>
    <row r="685">
      <c r="A685" s="136" t="s">
        <v>35436</v>
      </c>
      <c r="B685" s="137" t="s">
        <v>29699</v>
      </c>
      <c r="C685" s="138"/>
      <c r="D685" s="139"/>
      <c r="E685" s="139"/>
      <c r="F685" s="140">
        <f>SUM(F686)</f>
        <v>0</v>
      </c>
    </row>
    <row r="686">
      <c r="A686" s="136" t="s">
        <v>35437</v>
      </c>
      <c r="B686" s="137" t="s">
        <v>29701</v>
      </c>
      <c r="C686" s="138" t="s">
        <v>108</v>
      </c>
      <c r="D686" s="139">
        <v>454.37</v>
      </c>
      <c r="E686" s="126"/>
      <c r="F686" s="125">
        <f>if(C686="","",round(D686*E686,2))</f>
        <v>0</v>
      </c>
    </row>
    <row r="687">
      <c r="A687" s="136" t="s">
        <v>35438</v>
      </c>
      <c r="B687" s="137" t="s">
        <v>34827</v>
      </c>
      <c r="C687" s="138"/>
      <c r="D687" s="139"/>
      <c r="E687" s="139"/>
      <c r="F687" s="140">
        <f>F688+F698+F708+F737+F740+F743+F747</f>
        <v>0</v>
      </c>
    </row>
    <row r="688">
      <c r="A688" s="136" t="s">
        <v>35439</v>
      </c>
      <c r="B688" s="137" t="s">
        <v>458</v>
      </c>
      <c r="C688" s="138"/>
      <c r="D688" s="139"/>
      <c r="E688" s="139"/>
      <c r="F688" s="140">
        <f>SUM(F689:F697)</f>
        <v>0</v>
      </c>
    </row>
    <row r="689">
      <c r="A689" s="136" t="s">
        <v>35440</v>
      </c>
      <c r="B689" s="137" t="s">
        <v>1770</v>
      </c>
      <c r="C689" s="138" t="s">
        <v>529</v>
      </c>
      <c r="D689" s="139">
        <v>1.84</v>
      </c>
      <c r="E689" s="126"/>
      <c r="F689" s="125">
        <f t="shared" ref="F689:F697" si="63">if(C689="","",round(D689*E689,2))</f>
        <v>0</v>
      </c>
    </row>
    <row r="690">
      <c r="A690" s="136" t="s">
        <v>35441</v>
      </c>
      <c r="B690" s="137" t="s">
        <v>1772</v>
      </c>
      <c r="C690" s="138" t="s">
        <v>529</v>
      </c>
      <c r="D690" s="139">
        <v>1.84</v>
      </c>
      <c r="E690" s="126"/>
      <c r="F690" s="125">
        <f t="shared" si="63"/>
        <v>0</v>
      </c>
    </row>
    <row r="691">
      <c r="A691" s="136" t="s">
        <v>35442</v>
      </c>
      <c r="B691" s="137" t="s">
        <v>25646</v>
      </c>
      <c r="C691" s="138" t="s">
        <v>159</v>
      </c>
      <c r="D691" s="139">
        <v>3672.73</v>
      </c>
      <c r="E691" s="126"/>
      <c r="F691" s="125">
        <f t="shared" si="63"/>
        <v>0</v>
      </c>
    </row>
    <row r="692">
      <c r="A692" s="136" t="s">
        <v>35443</v>
      </c>
      <c r="B692" s="137" t="s">
        <v>25648</v>
      </c>
      <c r="C692" s="138" t="s">
        <v>159</v>
      </c>
      <c r="D692" s="139">
        <v>3672.73</v>
      </c>
      <c r="E692" s="126"/>
      <c r="F692" s="125">
        <f t="shared" si="63"/>
        <v>0</v>
      </c>
    </row>
    <row r="693">
      <c r="A693" s="136" t="s">
        <v>35444</v>
      </c>
      <c r="B693" s="137" t="s">
        <v>25650</v>
      </c>
      <c r="C693" s="138" t="s">
        <v>79</v>
      </c>
      <c r="D693" s="139">
        <v>37.0</v>
      </c>
      <c r="E693" s="126"/>
      <c r="F693" s="125">
        <f t="shared" si="63"/>
        <v>0</v>
      </c>
    </row>
    <row r="694">
      <c r="A694" s="136" t="s">
        <v>35445</v>
      </c>
      <c r="B694" s="137" t="s">
        <v>25652</v>
      </c>
      <c r="C694" s="138" t="s">
        <v>79</v>
      </c>
      <c r="D694" s="139">
        <v>18.0</v>
      </c>
      <c r="E694" s="126"/>
      <c r="F694" s="125">
        <f t="shared" si="63"/>
        <v>0</v>
      </c>
    </row>
    <row r="695">
      <c r="A695" s="136" t="s">
        <v>35446</v>
      </c>
      <c r="B695" s="137" t="s">
        <v>25654</v>
      </c>
      <c r="C695" s="138" t="s">
        <v>159</v>
      </c>
      <c r="D695" s="139">
        <v>1836.36</v>
      </c>
      <c r="E695" s="126"/>
      <c r="F695" s="125">
        <f t="shared" si="63"/>
        <v>0</v>
      </c>
    </row>
    <row r="696">
      <c r="A696" s="136" t="s">
        <v>35447</v>
      </c>
      <c r="B696" s="137" t="s">
        <v>29573</v>
      </c>
      <c r="C696" s="138" t="s">
        <v>117</v>
      </c>
      <c r="D696" s="139">
        <v>869.86</v>
      </c>
      <c r="E696" s="126"/>
      <c r="F696" s="125">
        <f t="shared" si="63"/>
        <v>0</v>
      </c>
    </row>
    <row r="697">
      <c r="A697" s="136" t="s">
        <v>35448</v>
      </c>
      <c r="B697" s="137" t="s">
        <v>29575</v>
      </c>
      <c r="C697" s="138" t="s">
        <v>117</v>
      </c>
      <c r="D697" s="139">
        <v>869.86</v>
      </c>
      <c r="E697" s="126"/>
      <c r="F697" s="125">
        <f t="shared" si="63"/>
        <v>0</v>
      </c>
    </row>
    <row r="698">
      <c r="A698" s="136" t="s">
        <v>35449</v>
      </c>
      <c r="B698" s="137" t="s">
        <v>29577</v>
      </c>
      <c r="C698" s="138"/>
      <c r="D698" s="139"/>
      <c r="E698" s="139"/>
      <c r="F698" s="140">
        <f>F699+F701</f>
        <v>0</v>
      </c>
    </row>
    <row r="699">
      <c r="A699" s="136" t="s">
        <v>35450</v>
      </c>
      <c r="B699" s="137" t="s">
        <v>29579</v>
      </c>
      <c r="C699" s="138"/>
      <c r="D699" s="139"/>
      <c r="E699" s="139"/>
      <c r="F699" s="140">
        <f>SUM(F700)</f>
        <v>0</v>
      </c>
    </row>
    <row r="700">
      <c r="A700" s="136" t="s">
        <v>35451</v>
      </c>
      <c r="B700" s="137" t="s">
        <v>29581</v>
      </c>
      <c r="C700" s="138" t="s">
        <v>159</v>
      </c>
      <c r="D700" s="139">
        <v>1850.76</v>
      </c>
      <c r="E700" s="126"/>
      <c r="F700" s="125">
        <f>if(C700="","",round(D700*E700,2))</f>
        <v>0</v>
      </c>
    </row>
    <row r="701">
      <c r="A701" s="136" t="s">
        <v>35452</v>
      </c>
      <c r="B701" s="137" t="s">
        <v>29583</v>
      </c>
      <c r="C701" s="138"/>
      <c r="D701" s="139"/>
      <c r="E701" s="139"/>
      <c r="F701" s="140">
        <f>SUM(F702:F707)</f>
        <v>0</v>
      </c>
    </row>
    <row r="702">
      <c r="A702" s="136" t="s">
        <v>35453</v>
      </c>
      <c r="B702" s="137" t="s">
        <v>34843</v>
      </c>
      <c r="C702" s="138" t="s">
        <v>79</v>
      </c>
      <c r="D702" s="139">
        <v>2.0</v>
      </c>
      <c r="E702" s="126"/>
      <c r="F702" s="125">
        <f t="shared" ref="F702:F707" si="64">if(C702="","",round(D702*E702,2))</f>
        <v>0</v>
      </c>
    </row>
    <row r="703">
      <c r="A703" s="136" t="s">
        <v>35454</v>
      </c>
      <c r="B703" s="137" t="s">
        <v>34845</v>
      </c>
      <c r="C703" s="138" t="s">
        <v>79</v>
      </c>
      <c r="D703" s="139">
        <v>6.0</v>
      </c>
      <c r="E703" s="126"/>
      <c r="F703" s="125">
        <f t="shared" si="64"/>
        <v>0</v>
      </c>
    </row>
    <row r="704">
      <c r="A704" s="136" t="s">
        <v>35455</v>
      </c>
      <c r="B704" s="137" t="s">
        <v>34847</v>
      </c>
      <c r="C704" s="138" t="s">
        <v>79</v>
      </c>
      <c r="D704" s="139">
        <v>7.0</v>
      </c>
      <c r="E704" s="126"/>
      <c r="F704" s="125">
        <f t="shared" si="64"/>
        <v>0</v>
      </c>
    </row>
    <row r="705">
      <c r="A705" s="136" t="s">
        <v>35456</v>
      </c>
      <c r="B705" s="137" t="s">
        <v>34849</v>
      </c>
      <c r="C705" s="138" t="s">
        <v>79</v>
      </c>
      <c r="D705" s="139">
        <v>5.0</v>
      </c>
      <c r="E705" s="126"/>
      <c r="F705" s="125">
        <f t="shared" si="64"/>
        <v>0</v>
      </c>
    </row>
    <row r="706">
      <c r="A706" s="136" t="s">
        <v>35457</v>
      </c>
      <c r="B706" s="137" t="s">
        <v>29585</v>
      </c>
      <c r="C706" s="138" t="s">
        <v>79</v>
      </c>
      <c r="D706" s="139">
        <v>1.0</v>
      </c>
      <c r="E706" s="126"/>
      <c r="F706" s="125">
        <f t="shared" si="64"/>
        <v>0</v>
      </c>
    </row>
    <row r="707">
      <c r="A707" s="136" t="s">
        <v>35458</v>
      </c>
      <c r="B707" s="137" t="s">
        <v>29591</v>
      </c>
      <c r="C707" s="138" t="s">
        <v>117</v>
      </c>
      <c r="D707" s="139">
        <v>31.5</v>
      </c>
      <c r="E707" s="126"/>
      <c r="F707" s="125">
        <f t="shared" si="64"/>
        <v>0</v>
      </c>
    </row>
    <row r="708">
      <c r="A708" s="136" t="s">
        <v>35459</v>
      </c>
      <c r="B708" s="137" t="s">
        <v>110</v>
      </c>
      <c r="C708" s="138"/>
      <c r="D708" s="139"/>
      <c r="E708" s="139"/>
      <c r="F708" s="140">
        <f>SUM(F709:F736)</f>
        <v>0</v>
      </c>
    </row>
    <row r="709">
      <c r="A709" s="136" t="s">
        <v>35460</v>
      </c>
      <c r="B709" s="137" t="s">
        <v>31834</v>
      </c>
      <c r="C709" s="138" t="s">
        <v>159</v>
      </c>
      <c r="D709" s="139">
        <v>92.22</v>
      </c>
      <c r="E709" s="126"/>
      <c r="F709" s="125">
        <f t="shared" ref="F709:F736" si="65">if(C709="","",round(D709*E709,2))</f>
        <v>0</v>
      </c>
    </row>
    <row r="710">
      <c r="A710" s="136" t="s">
        <v>35461</v>
      </c>
      <c r="B710" s="137" t="s">
        <v>31339</v>
      </c>
      <c r="C710" s="138" t="s">
        <v>159</v>
      </c>
      <c r="D710" s="139">
        <v>745.09</v>
      </c>
      <c r="E710" s="126"/>
      <c r="F710" s="125">
        <f t="shared" si="65"/>
        <v>0</v>
      </c>
    </row>
    <row r="711">
      <c r="A711" s="136" t="s">
        <v>35462</v>
      </c>
      <c r="B711" s="137" t="s">
        <v>31149</v>
      </c>
      <c r="C711" s="138" t="s">
        <v>159</v>
      </c>
      <c r="D711" s="139">
        <v>328.34</v>
      </c>
      <c r="E711" s="126"/>
      <c r="F711" s="125">
        <f t="shared" si="65"/>
        <v>0</v>
      </c>
    </row>
    <row r="712">
      <c r="A712" s="136" t="s">
        <v>35463</v>
      </c>
      <c r="B712" s="137" t="s">
        <v>29874</v>
      </c>
      <c r="C712" s="138" t="s">
        <v>159</v>
      </c>
      <c r="D712" s="139">
        <v>41.91</v>
      </c>
      <c r="E712" s="126"/>
      <c r="F712" s="125">
        <f t="shared" si="65"/>
        <v>0</v>
      </c>
    </row>
    <row r="713">
      <c r="A713" s="136" t="s">
        <v>35464</v>
      </c>
      <c r="B713" s="137" t="s">
        <v>28857</v>
      </c>
      <c r="C713" s="138" t="s">
        <v>159</v>
      </c>
      <c r="D713" s="139">
        <v>232.71</v>
      </c>
      <c r="E713" s="126"/>
      <c r="F713" s="125">
        <f t="shared" si="65"/>
        <v>0</v>
      </c>
    </row>
    <row r="714">
      <c r="A714" s="136" t="s">
        <v>35465</v>
      </c>
      <c r="B714" s="137" t="s">
        <v>29714</v>
      </c>
      <c r="C714" s="138" t="s">
        <v>159</v>
      </c>
      <c r="D714" s="139">
        <v>41.95</v>
      </c>
      <c r="E714" s="126"/>
      <c r="F714" s="125">
        <f t="shared" si="65"/>
        <v>0</v>
      </c>
    </row>
    <row r="715">
      <c r="A715" s="136" t="s">
        <v>35466</v>
      </c>
      <c r="B715" s="137" t="s">
        <v>26807</v>
      </c>
      <c r="C715" s="138" t="s">
        <v>159</v>
      </c>
      <c r="D715" s="139">
        <v>39.06</v>
      </c>
      <c r="E715" s="126"/>
      <c r="F715" s="125">
        <f t="shared" si="65"/>
        <v>0</v>
      </c>
    </row>
    <row r="716">
      <c r="A716" s="136" t="s">
        <v>35467</v>
      </c>
      <c r="B716" s="137" t="s">
        <v>26809</v>
      </c>
      <c r="C716" s="138" t="s">
        <v>159</v>
      </c>
      <c r="D716" s="139">
        <v>147.34</v>
      </c>
      <c r="E716" s="126"/>
      <c r="F716" s="125">
        <f t="shared" si="65"/>
        <v>0</v>
      </c>
    </row>
    <row r="717">
      <c r="A717" s="136" t="s">
        <v>35468</v>
      </c>
      <c r="B717" s="137" t="s">
        <v>26811</v>
      </c>
      <c r="C717" s="138" t="s">
        <v>159</v>
      </c>
      <c r="D717" s="139">
        <v>126.46</v>
      </c>
      <c r="E717" s="126"/>
      <c r="F717" s="125">
        <f t="shared" si="65"/>
        <v>0</v>
      </c>
    </row>
    <row r="718">
      <c r="A718" s="136" t="s">
        <v>35469</v>
      </c>
      <c r="B718" s="137" t="s">
        <v>26817</v>
      </c>
      <c r="C718" s="138" t="s">
        <v>159</v>
      </c>
      <c r="D718" s="139">
        <v>41.27</v>
      </c>
      <c r="E718" s="126"/>
      <c r="F718" s="125">
        <f t="shared" si="65"/>
        <v>0</v>
      </c>
    </row>
    <row r="719">
      <c r="A719" s="136" t="s">
        <v>35470</v>
      </c>
      <c r="B719" s="137" t="s">
        <v>28859</v>
      </c>
      <c r="C719" s="138" t="s">
        <v>159</v>
      </c>
      <c r="D719" s="139">
        <v>1482.23</v>
      </c>
      <c r="E719" s="126"/>
      <c r="F719" s="125">
        <f t="shared" si="65"/>
        <v>0</v>
      </c>
    </row>
    <row r="720">
      <c r="A720" s="136" t="s">
        <v>35471</v>
      </c>
      <c r="B720" s="137" t="s">
        <v>26825</v>
      </c>
      <c r="C720" s="138" t="s">
        <v>159</v>
      </c>
      <c r="D720" s="139">
        <v>354.13</v>
      </c>
      <c r="E720" s="126"/>
      <c r="F720" s="125">
        <f t="shared" si="65"/>
        <v>0</v>
      </c>
    </row>
    <row r="721">
      <c r="A721" s="136" t="s">
        <v>35472</v>
      </c>
      <c r="B721" s="137" t="s">
        <v>31842</v>
      </c>
      <c r="C721" s="138" t="s">
        <v>159</v>
      </c>
      <c r="D721" s="139">
        <v>92.22</v>
      </c>
      <c r="E721" s="126"/>
      <c r="F721" s="125">
        <f t="shared" si="65"/>
        <v>0</v>
      </c>
    </row>
    <row r="722">
      <c r="A722" s="136" t="s">
        <v>35473</v>
      </c>
      <c r="B722" s="137" t="s">
        <v>31345</v>
      </c>
      <c r="C722" s="138" t="s">
        <v>159</v>
      </c>
      <c r="D722" s="139">
        <v>745.09</v>
      </c>
      <c r="E722" s="126"/>
      <c r="F722" s="125">
        <f t="shared" si="65"/>
        <v>0</v>
      </c>
    </row>
    <row r="723">
      <c r="A723" s="136" t="s">
        <v>35474</v>
      </c>
      <c r="B723" s="137" t="s">
        <v>31156</v>
      </c>
      <c r="C723" s="138" t="s">
        <v>159</v>
      </c>
      <c r="D723" s="139">
        <v>328.34</v>
      </c>
      <c r="E723" s="126"/>
      <c r="F723" s="125">
        <f t="shared" si="65"/>
        <v>0</v>
      </c>
    </row>
    <row r="724">
      <c r="A724" s="136" t="s">
        <v>35475</v>
      </c>
      <c r="B724" s="137" t="s">
        <v>29895</v>
      </c>
      <c r="C724" s="138" t="s">
        <v>159</v>
      </c>
      <c r="D724" s="139">
        <v>41.91</v>
      </c>
      <c r="E724" s="126"/>
      <c r="F724" s="125">
        <f t="shared" si="65"/>
        <v>0</v>
      </c>
    </row>
    <row r="725">
      <c r="A725" s="136" t="s">
        <v>35476</v>
      </c>
      <c r="B725" s="137" t="s">
        <v>28861</v>
      </c>
      <c r="C725" s="138" t="s">
        <v>159</v>
      </c>
      <c r="D725" s="139">
        <v>232.71</v>
      </c>
      <c r="E725" s="126"/>
      <c r="F725" s="125">
        <f t="shared" si="65"/>
        <v>0</v>
      </c>
    </row>
    <row r="726">
      <c r="A726" s="136" t="s">
        <v>35477</v>
      </c>
      <c r="B726" s="137" t="s">
        <v>29751</v>
      </c>
      <c r="C726" s="138" t="s">
        <v>159</v>
      </c>
      <c r="D726" s="139">
        <v>41.95</v>
      </c>
      <c r="E726" s="126"/>
      <c r="F726" s="125">
        <f t="shared" si="65"/>
        <v>0</v>
      </c>
    </row>
    <row r="727">
      <c r="A727" s="136" t="s">
        <v>35478</v>
      </c>
      <c r="B727" s="137" t="s">
        <v>26827</v>
      </c>
      <c r="C727" s="138" t="s">
        <v>159</v>
      </c>
      <c r="D727" s="139">
        <v>39.06</v>
      </c>
      <c r="E727" s="126"/>
      <c r="F727" s="125">
        <f t="shared" si="65"/>
        <v>0</v>
      </c>
    </row>
    <row r="728">
      <c r="A728" s="136" t="s">
        <v>35479</v>
      </c>
      <c r="B728" s="137" t="s">
        <v>26829</v>
      </c>
      <c r="C728" s="138" t="s">
        <v>159</v>
      </c>
      <c r="D728" s="139">
        <v>147.34</v>
      </c>
      <c r="E728" s="126"/>
      <c r="F728" s="125">
        <f t="shared" si="65"/>
        <v>0</v>
      </c>
    </row>
    <row r="729">
      <c r="A729" s="136" t="s">
        <v>35480</v>
      </c>
      <c r="B729" s="137" t="s">
        <v>26831</v>
      </c>
      <c r="C729" s="138" t="s">
        <v>159</v>
      </c>
      <c r="D729" s="139">
        <v>126.46</v>
      </c>
      <c r="E729" s="126"/>
      <c r="F729" s="125">
        <f t="shared" si="65"/>
        <v>0</v>
      </c>
    </row>
    <row r="730">
      <c r="A730" s="136" t="s">
        <v>35481</v>
      </c>
      <c r="B730" s="137" t="s">
        <v>26837</v>
      </c>
      <c r="C730" s="138" t="s">
        <v>159</v>
      </c>
      <c r="D730" s="139">
        <v>41.27</v>
      </c>
      <c r="E730" s="126"/>
      <c r="F730" s="125">
        <f t="shared" si="65"/>
        <v>0</v>
      </c>
    </row>
    <row r="731">
      <c r="A731" s="136" t="s">
        <v>35482</v>
      </c>
      <c r="B731" s="137" t="s">
        <v>25978</v>
      </c>
      <c r="C731" s="138" t="s">
        <v>117</v>
      </c>
      <c r="D731" s="139">
        <v>320.02</v>
      </c>
      <c r="E731" s="126"/>
      <c r="F731" s="125">
        <f t="shared" si="65"/>
        <v>0</v>
      </c>
    </row>
    <row r="732">
      <c r="A732" s="136" t="s">
        <v>35483</v>
      </c>
      <c r="B732" s="137" t="s">
        <v>1916</v>
      </c>
      <c r="C732" s="138" t="s">
        <v>159</v>
      </c>
      <c r="D732" s="139">
        <v>1482.23</v>
      </c>
      <c r="E732" s="126"/>
      <c r="F732" s="125">
        <f t="shared" si="65"/>
        <v>0</v>
      </c>
    </row>
    <row r="733">
      <c r="A733" s="136" t="s">
        <v>35484</v>
      </c>
      <c r="B733" s="137" t="s">
        <v>26846</v>
      </c>
      <c r="C733" s="138" t="s">
        <v>159</v>
      </c>
      <c r="D733" s="139">
        <v>39.06</v>
      </c>
      <c r="E733" s="126"/>
      <c r="F733" s="125">
        <f t="shared" si="65"/>
        <v>0</v>
      </c>
    </row>
    <row r="734">
      <c r="A734" s="136" t="s">
        <v>35485</v>
      </c>
      <c r="B734" s="137" t="s">
        <v>26848</v>
      </c>
      <c r="C734" s="138" t="s">
        <v>159</v>
      </c>
      <c r="D734" s="139">
        <v>147.34</v>
      </c>
      <c r="E734" s="126"/>
      <c r="F734" s="125">
        <f t="shared" si="65"/>
        <v>0</v>
      </c>
    </row>
    <row r="735">
      <c r="A735" s="136" t="s">
        <v>35486</v>
      </c>
      <c r="B735" s="137" t="s">
        <v>26850</v>
      </c>
      <c r="C735" s="138" t="s">
        <v>159</v>
      </c>
      <c r="D735" s="139">
        <v>126.46</v>
      </c>
      <c r="E735" s="126"/>
      <c r="F735" s="125">
        <f t="shared" si="65"/>
        <v>0</v>
      </c>
    </row>
    <row r="736">
      <c r="A736" s="136" t="s">
        <v>35487</v>
      </c>
      <c r="B736" s="137" t="s">
        <v>26856</v>
      </c>
      <c r="C736" s="138" t="s">
        <v>159</v>
      </c>
      <c r="D736" s="139">
        <v>41.27</v>
      </c>
      <c r="E736" s="126"/>
      <c r="F736" s="125">
        <f t="shared" si="65"/>
        <v>0</v>
      </c>
    </row>
    <row r="737">
      <c r="A737" s="136" t="s">
        <v>35488</v>
      </c>
      <c r="B737" s="137" t="s">
        <v>25699</v>
      </c>
      <c r="C737" s="138"/>
      <c r="D737" s="139"/>
      <c r="E737" s="139"/>
      <c r="F737" s="140">
        <f>SUM(F738:F739)</f>
        <v>0</v>
      </c>
    </row>
    <row r="738">
      <c r="A738" s="136" t="s">
        <v>35489</v>
      </c>
      <c r="B738" s="137" t="s">
        <v>25797</v>
      </c>
      <c r="C738" s="138" t="s">
        <v>159</v>
      </c>
      <c r="D738" s="139">
        <v>232.71</v>
      </c>
      <c r="E738" s="126"/>
      <c r="F738" s="125">
        <f t="shared" ref="F738:F739" si="66">if(C738="","",round(D738*E738,2))</f>
        <v>0</v>
      </c>
    </row>
    <row r="739">
      <c r="A739" s="136" t="s">
        <v>35490</v>
      </c>
      <c r="B739" s="137" t="s">
        <v>25701</v>
      </c>
      <c r="C739" s="138" t="s">
        <v>159</v>
      </c>
      <c r="D739" s="139">
        <v>274.66</v>
      </c>
      <c r="E739" s="126"/>
      <c r="F739" s="125">
        <f t="shared" si="66"/>
        <v>0</v>
      </c>
    </row>
    <row r="740">
      <c r="A740" s="136" t="s">
        <v>35491</v>
      </c>
      <c r="B740" s="137" t="s">
        <v>29654</v>
      </c>
      <c r="C740" s="138"/>
      <c r="D740" s="139"/>
      <c r="E740" s="139"/>
      <c r="F740" s="140">
        <f>SUM(F741:F742)</f>
        <v>0</v>
      </c>
    </row>
    <row r="741">
      <c r="A741" s="136" t="s">
        <v>35492</v>
      </c>
      <c r="B741" s="137" t="s">
        <v>1936</v>
      </c>
      <c r="C741" s="138" t="s">
        <v>159</v>
      </c>
      <c r="D741" s="139">
        <v>1850.76</v>
      </c>
      <c r="E741" s="126"/>
      <c r="F741" s="125">
        <f t="shared" ref="F741:F742" si="67">if(C741="","",round(D741*E741,2))</f>
        <v>0</v>
      </c>
    </row>
    <row r="742">
      <c r="A742" s="136" t="s">
        <v>35493</v>
      </c>
      <c r="B742" s="137" t="s">
        <v>29666</v>
      </c>
      <c r="C742" s="138" t="s">
        <v>159</v>
      </c>
      <c r="D742" s="139">
        <v>1850.76</v>
      </c>
      <c r="E742" s="126"/>
      <c r="F742" s="125">
        <f t="shared" si="67"/>
        <v>0</v>
      </c>
    </row>
    <row r="743">
      <c r="A743" s="136" t="s">
        <v>35494</v>
      </c>
      <c r="B743" s="137" t="s">
        <v>1865</v>
      </c>
      <c r="C743" s="138"/>
      <c r="D743" s="139"/>
      <c r="E743" s="139"/>
      <c r="F743" s="140">
        <f>SUM(F744:F746)</f>
        <v>0</v>
      </c>
    </row>
    <row r="744">
      <c r="A744" s="136" t="s">
        <v>35495</v>
      </c>
      <c r="B744" s="137" t="s">
        <v>1867</v>
      </c>
      <c r="C744" s="138" t="s">
        <v>79</v>
      </c>
      <c r="D744" s="139">
        <v>37.0</v>
      </c>
      <c r="E744" s="126"/>
      <c r="F744" s="125">
        <f t="shared" ref="F744:F746" si="68">if(C744="","",round(D744*E744,2))</f>
        <v>0</v>
      </c>
    </row>
    <row r="745">
      <c r="A745" s="136" t="s">
        <v>35496</v>
      </c>
      <c r="B745" s="137" t="s">
        <v>272</v>
      </c>
      <c r="C745" s="138" t="s">
        <v>79</v>
      </c>
      <c r="D745" s="139">
        <v>7.0</v>
      </c>
      <c r="E745" s="126"/>
      <c r="F745" s="125">
        <f t="shared" si="68"/>
        <v>0</v>
      </c>
    </row>
    <row r="746">
      <c r="A746" s="136" t="s">
        <v>35497</v>
      </c>
      <c r="B746" s="137" t="s">
        <v>29828</v>
      </c>
      <c r="C746" s="138" t="s">
        <v>159</v>
      </c>
      <c r="D746" s="139">
        <v>1850.76</v>
      </c>
      <c r="E746" s="126"/>
      <c r="F746" s="125">
        <f t="shared" si="68"/>
        <v>0</v>
      </c>
    </row>
    <row r="747">
      <c r="A747" s="136" t="s">
        <v>35498</v>
      </c>
      <c r="B747" s="137" t="s">
        <v>1960</v>
      </c>
      <c r="C747" s="138"/>
      <c r="D747" s="139"/>
      <c r="E747" s="139"/>
      <c r="F747" s="140">
        <f>SUM(F748:F752)</f>
        <v>0</v>
      </c>
    </row>
    <row r="748">
      <c r="A748" s="136" t="s">
        <v>35499</v>
      </c>
      <c r="B748" s="137" t="s">
        <v>30540</v>
      </c>
      <c r="C748" s="138" t="s">
        <v>79</v>
      </c>
      <c r="D748" s="139">
        <v>2.0</v>
      </c>
      <c r="E748" s="126"/>
      <c r="F748" s="125">
        <f t="shared" ref="F748:F752" si="69">if(C748="","",round(D748*E748,2))</f>
        <v>0</v>
      </c>
    </row>
    <row r="749">
      <c r="A749" s="136" t="s">
        <v>35500</v>
      </c>
      <c r="B749" s="137" t="s">
        <v>30542</v>
      </c>
      <c r="C749" s="138" t="s">
        <v>79</v>
      </c>
      <c r="D749" s="139">
        <v>6.0</v>
      </c>
      <c r="E749" s="126"/>
      <c r="F749" s="125">
        <f t="shared" si="69"/>
        <v>0</v>
      </c>
    </row>
    <row r="750">
      <c r="A750" s="136" t="s">
        <v>35501</v>
      </c>
      <c r="B750" s="137" t="s">
        <v>30544</v>
      </c>
      <c r="C750" s="138" t="s">
        <v>79</v>
      </c>
      <c r="D750" s="139">
        <v>7.0</v>
      </c>
      <c r="E750" s="126"/>
      <c r="F750" s="125">
        <f t="shared" si="69"/>
        <v>0</v>
      </c>
    </row>
    <row r="751">
      <c r="A751" s="136" t="s">
        <v>35502</v>
      </c>
      <c r="B751" s="137" t="s">
        <v>29683</v>
      </c>
      <c r="C751" s="138" t="s">
        <v>79</v>
      </c>
      <c r="D751" s="139">
        <v>5.0</v>
      </c>
      <c r="E751" s="126"/>
      <c r="F751" s="125">
        <f t="shared" si="69"/>
        <v>0</v>
      </c>
    </row>
    <row r="752">
      <c r="A752" s="136" t="s">
        <v>35503</v>
      </c>
      <c r="B752" s="137" t="s">
        <v>29837</v>
      </c>
      <c r="C752" s="138" t="s">
        <v>79</v>
      </c>
      <c r="D752" s="139">
        <v>1.0</v>
      </c>
      <c r="E752" s="126"/>
      <c r="F752" s="125">
        <f t="shared" si="69"/>
        <v>0</v>
      </c>
    </row>
    <row r="753">
      <c r="A753" s="136" t="s">
        <v>35504</v>
      </c>
      <c r="B753" s="137" t="s">
        <v>35505</v>
      </c>
      <c r="C753" s="138"/>
      <c r="D753" s="139"/>
      <c r="E753" s="139"/>
      <c r="F753" s="140">
        <f>F754+F762+F794+F799+F803+F807+F816</f>
        <v>0</v>
      </c>
    </row>
    <row r="754">
      <c r="A754" s="136" t="s">
        <v>35506</v>
      </c>
      <c r="B754" s="137" t="s">
        <v>458</v>
      </c>
      <c r="C754" s="138"/>
      <c r="D754" s="139"/>
      <c r="E754" s="139"/>
      <c r="F754" s="140">
        <f>SUM(F755:F761)</f>
        <v>0</v>
      </c>
    </row>
    <row r="755">
      <c r="A755" s="136" t="s">
        <v>35507</v>
      </c>
      <c r="B755" s="137" t="s">
        <v>1770</v>
      </c>
      <c r="C755" s="138" t="s">
        <v>529</v>
      </c>
      <c r="D755" s="139">
        <v>13.22</v>
      </c>
      <c r="E755" s="126"/>
      <c r="F755" s="125">
        <f t="shared" ref="F755:F761" si="70">if(C755="","",round(D755*E755,2))</f>
        <v>0</v>
      </c>
    </row>
    <row r="756">
      <c r="A756" s="136" t="s">
        <v>35508</v>
      </c>
      <c r="B756" s="137" t="s">
        <v>1772</v>
      </c>
      <c r="C756" s="138" t="s">
        <v>529</v>
      </c>
      <c r="D756" s="139">
        <v>13.22</v>
      </c>
      <c r="E756" s="126"/>
      <c r="F756" s="125">
        <f t="shared" si="70"/>
        <v>0</v>
      </c>
    </row>
    <row r="757">
      <c r="A757" s="136" t="s">
        <v>35509</v>
      </c>
      <c r="B757" s="137" t="s">
        <v>25646</v>
      </c>
      <c r="C757" s="138" t="s">
        <v>159</v>
      </c>
      <c r="D757" s="139">
        <v>26432.85</v>
      </c>
      <c r="E757" s="126"/>
      <c r="F757" s="125">
        <f t="shared" si="70"/>
        <v>0</v>
      </c>
    </row>
    <row r="758">
      <c r="A758" s="136" t="s">
        <v>35510</v>
      </c>
      <c r="B758" s="137" t="s">
        <v>25648</v>
      </c>
      <c r="C758" s="138" t="s">
        <v>159</v>
      </c>
      <c r="D758" s="139">
        <v>26432.85</v>
      </c>
      <c r="E758" s="126"/>
      <c r="F758" s="125">
        <f t="shared" si="70"/>
        <v>0</v>
      </c>
    </row>
    <row r="759">
      <c r="A759" s="136" t="s">
        <v>35511</v>
      </c>
      <c r="B759" s="137" t="s">
        <v>25650</v>
      </c>
      <c r="C759" s="138" t="s">
        <v>79</v>
      </c>
      <c r="D759" s="139">
        <v>264.0</v>
      </c>
      <c r="E759" s="126"/>
      <c r="F759" s="125">
        <f t="shared" si="70"/>
        <v>0</v>
      </c>
    </row>
    <row r="760">
      <c r="A760" s="136" t="s">
        <v>35512</v>
      </c>
      <c r="B760" s="137" t="s">
        <v>25652</v>
      </c>
      <c r="C760" s="138" t="s">
        <v>79</v>
      </c>
      <c r="D760" s="139">
        <v>132.0</v>
      </c>
      <c r="E760" s="126"/>
      <c r="F760" s="125">
        <f t="shared" si="70"/>
        <v>0</v>
      </c>
    </row>
    <row r="761">
      <c r="A761" s="136" t="s">
        <v>35513</v>
      </c>
      <c r="B761" s="137" t="s">
        <v>25654</v>
      </c>
      <c r="C761" s="138" t="s">
        <v>159</v>
      </c>
      <c r="D761" s="139">
        <v>13216.42</v>
      </c>
      <c r="E761" s="126"/>
      <c r="F761" s="125">
        <f t="shared" si="70"/>
        <v>0</v>
      </c>
    </row>
    <row r="762">
      <c r="A762" s="136" t="s">
        <v>35514</v>
      </c>
      <c r="B762" s="137" t="s">
        <v>110</v>
      </c>
      <c r="C762" s="138"/>
      <c r="D762" s="139"/>
      <c r="E762" s="139"/>
      <c r="F762" s="140">
        <f>SUM(F763:F793)</f>
        <v>0</v>
      </c>
    </row>
    <row r="763">
      <c r="A763" s="136" t="s">
        <v>35515</v>
      </c>
      <c r="B763" s="137" t="s">
        <v>31339</v>
      </c>
      <c r="C763" s="138" t="s">
        <v>159</v>
      </c>
      <c r="D763" s="139">
        <v>4718.25</v>
      </c>
      <c r="E763" s="126"/>
      <c r="F763" s="125">
        <f t="shared" ref="F763:F793" si="71">if(C763="","",round(D763*E763,2))</f>
        <v>0</v>
      </c>
    </row>
    <row r="764">
      <c r="A764" s="136" t="s">
        <v>35516</v>
      </c>
      <c r="B764" s="137" t="s">
        <v>29874</v>
      </c>
      <c r="C764" s="138" t="s">
        <v>159</v>
      </c>
      <c r="D764" s="139">
        <v>3822.86</v>
      </c>
      <c r="E764" s="126"/>
      <c r="F764" s="125">
        <f t="shared" si="71"/>
        <v>0</v>
      </c>
    </row>
    <row r="765">
      <c r="A765" s="136" t="s">
        <v>35517</v>
      </c>
      <c r="B765" s="137" t="s">
        <v>28857</v>
      </c>
      <c r="C765" s="138" t="s">
        <v>159</v>
      </c>
      <c r="D765" s="139">
        <v>1491.69</v>
      </c>
      <c r="E765" s="126"/>
      <c r="F765" s="125">
        <f t="shared" si="71"/>
        <v>0</v>
      </c>
    </row>
    <row r="766">
      <c r="A766" s="136" t="s">
        <v>35518</v>
      </c>
      <c r="B766" s="137" t="s">
        <v>29714</v>
      </c>
      <c r="C766" s="138" t="s">
        <v>159</v>
      </c>
      <c r="D766" s="139">
        <v>513.87</v>
      </c>
      <c r="E766" s="126"/>
      <c r="F766" s="125">
        <f t="shared" si="71"/>
        <v>0</v>
      </c>
    </row>
    <row r="767">
      <c r="A767" s="136" t="s">
        <v>35519</v>
      </c>
      <c r="B767" s="137" t="s">
        <v>29594</v>
      </c>
      <c r="C767" s="138" t="s">
        <v>159</v>
      </c>
      <c r="D767" s="139">
        <v>214.09</v>
      </c>
      <c r="E767" s="126"/>
      <c r="F767" s="125">
        <f t="shared" si="71"/>
        <v>0</v>
      </c>
    </row>
    <row r="768">
      <c r="A768" s="136" t="s">
        <v>35520</v>
      </c>
      <c r="B768" s="137" t="s">
        <v>29596</v>
      </c>
      <c r="C768" s="138" t="s">
        <v>159</v>
      </c>
      <c r="D768" s="139">
        <v>0.49</v>
      </c>
      <c r="E768" s="126"/>
      <c r="F768" s="125">
        <f t="shared" si="71"/>
        <v>0</v>
      </c>
    </row>
    <row r="769">
      <c r="A769" s="136" t="s">
        <v>35521</v>
      </c>
      <c r="B769" s="137" t="s">
        <v>26809</v>
      </c>
      <c r="C769" s="138" t="s">
        <v>159</v>
      </c>
      <c r="D769" s="139">
        <v>953.74</v>
      </c>
      <c r="E769" s="126"/>
      <c r="F769" s="125">
        <f t="shared" si="71"/>
        <v>0</v>
      </c>
    </row>
    <row r="770">
      <c r="A770" s="136" t="s">
        <v>35522</v>
      </c>
      <c r="B770" s="137" t="s">
        <v>26813</v>
      </c>
      <c r="C770" s="138" t="s">
        <v>159</v>
      </c>
      <c r="D770" s="139">
        <v>597.83</v>
      </c>
      <c r="E770" s="126"/>
      <c r="F770" s="125">
        <f t="shared" si="71"/>
        <v>0</v>
      </c>
    </row>
    <row r="771">
      <c r="A771" s="136" t="s">
        <v>35523</v>
      </c>
      <c r="B771" s="137" t="s">
        <v>26815</v>
      </c>
      <c r="C771" s="138" t="s">
        <v>159</v>
      </c>
      <c r="D771" s="139">
        <v>605.41</v>
      </c>
      <c r="E771" s="126"/>
      <c r="F771" s="125">
        <f t="shared" si="71"/>
        <v>0</v>
      </c>
    </row>
    <row r="772">
      <c r="A772" s="136" t="s">
        <v>35524</v>
      </c>
      <c r="B772" s="137" t="s">
        <v>26817</v>
      </c>
      <c r="C772" s="138" t="s">
        <v>159</v>
      </c>
      <c r="D772" s="139">
        <v>160.95</v>
      </c>
      <c r="E772" s="126"/>
      <c r="F772" s="125">
        <f t="shared" si="71"/>
        <v>0</v>
      </c>
    </row>
    <row r="773">
      <c r="A773" s="136" t="s">
        <v>35525</v>
      </c>
      <c r="B773" s="137" t="s">
        <v>26819</v>
      </c>
      <c r="C773" s="138" t="s">
        <v>159</v>
      </c>
      <c r="D773" s="139">
        <v>137.25</v>
      </c>
      <c r="E773" s="126"/>
      <c r="F773" s="125">
        <f t="shared" si="71"/>
        <v>0</v>
      </c>
    </row>
    <row r="774">
      <c r="A774" s="136" t="s">
        <v>35526</v>
      </c>
      <c r="B774" s="137" t="s">
        <v>28859</v>
      </c>
      <c r="C774" s="138" t="s">
        <v>159</v>
      </c>
      <c r="D774" s="139">
        <v>10761.24</v>
      </c>
      <c r="E774" s="126"/>
      <c r="F774" s="125">
        <f t="shared" si="71"/>
        <v>0</v>
      </c>
    </row>
    <row r="775">
      <c r="A775" s="136" t="s">
        <v>35527</v>
      </c>
      <c r="B775" s="137" t="s">
        <v>26825</v>
      </c>
      <c r="C775" s="138" t="s">
        <v>159</v>
      </c>
      <c r="D775" s="139">
        <v>2455.18</v>
      </c>
      <c r="E775" s="126"/>
      <c r="F775" s="125">
        <f t="shared" si="71"/>
        <v>0</v>
      </c>
    </row>
    <row r="776">
      <c r="A776" s="136" t="s">
        <v>35528</v>
      </c>
      <c r="B776" s="137" t="s">
        <v>31345</v>
      </c>
      <c r="C776" s="138" t="s">
        <v>159</v>
      </c>
      <c r="D776" s="139">
        <v>4718.25</v>
      </c>
      <c r="E776" s="126"/>
      <c r="F776" s="125">
        <f t="shared" si="71"/>
        <v>0</v>
      </c>
    </row>
    <row r="777">
      <c r="A777" s="136" t="s">
        <v>35529</v>
      </c>
      <c r="B777" s="137" t="s">
        <v>29895</v>
      </c>
      <c r="C777" s="138" t="s">
        <v>159</v>
      </c>
      <c r="D777" s="139">
        <v>3822.86</v>
      </c>
      <c r="E777" s="126"/>
      <c r="F777" s="125">
        <f t="shared" si="71"/>
        <v>0</v>
      </c>
    </row>
    <row r="778">
      <c r="A778" s="136" t="s">
        <v>35530</v>
      </c>
      <c r="B778" s="137" t="s">
        <v>28861</v>
      </c>
      <c r="C778" s="138" t="s">
        <v>159</v>
      </c>
      <c r="D778" s="139">
        <v>1491.69</v>
      </c>
      <c r="E778" s="126"/>
      <c r="F778" s="125">
        <f t="shared" si="71"/>
        <v>0</v>
      </c>
    </row>
    <row r="779">
      <c r="A779" s="136" t="s">
        <v>35531</v>
      </c>
      <c r="B779" s="137" t="s">
        <v>29751</v>
      </c>
      <c r="C779" s="138" t="s">
        <v>159</v>
      </c>
      <c r="D779" s="139">
        <v>513.87</v>
      </c>
      <c r="E779" s="126"/>
      <c r="F779" s="125">
        <f t="shared" si="71"/>
        <v>0</v>
      </c>
    </row>
    <row r="780">
      <c r="A780" s="136" t="s">
        <v>35532</v>
      </c>
      <c r="B780" s="137" t="s">
        <v>29614</v>
      </c>
      <c r="C780" s="138" t="s">
        <v>159</v>
      </c>
      <c r="D780" s="139">
        <v>214.09</v>
      </c>
      <c r="E780" s="126"/>
      <c r="F780" s="125">
        <f t="shared" si="71"/>
        <v>0</v>
      </c>
    </row>
    <row r="781">
      <c r="A781" s="136" t="s">
        <v>35533</v>
      </c>
      <c r="B781" s="137" t="s">
        <v>29616</v>
      </c>
      <c r="C781" s="138" t="s">
        <v>159</v>
      </c>
      <c r="D781" s="139">
        <v>0.49</v>
      </c>
      <c r="E781" s="126"/>
      <c r="F781" s="125">
        <f t="shared" si="71"/>
        <v>0</v>
      </c>
    </row>
    <row r="782">
      <c r="A782" s="136" t="s">
        <v>35534</v>
      </c>
      <c r="B782" s="137" t="s">
        <v>26829</v>
      </c>
      <c r="C782" s="138" t="s">
        <v>159</v>
      </c>
      <c r="D782" s="139">
        <v>953.74</v>
      </c>
      <c r="E782" s="126"/>
      <c r="F782" s="125">
        <f t="shared" si="71"/>
        <v>0</v>
      </c>
    </row>
    <row r="783">
      <c r="A783" s="136" t="s">
        <v>35535</v>
      </c>
      <c r="B783" s="137" t="s">
        <v>26833</v>
      </c>
      <c r="C783" s="138" t="s">
        <v>159</v>
      </c>
      <c r="D783" s="139">
        <v>597.83</v>
      </c>
      <c r="E783" s="126"/>
      <c r="F783" s="125">
        <f t="shared" si="71"/>
        <v>0</v>
      </c>
    </row>
    <row r="784">
      <c r="A784" s="136" t="s">
        <v>35536</v>
      </c>
      <c r="B784" s="137" t="s">
        <v>26835</v>
      </c>
      <c r="C784" s="138" t="s">
        <v>159</v>
      </c>
      <c r="D784" s="139">
        <v>605.41</v>
      </c>
      <c r="E784" s="126"/>
      <c r="F784" s="125">
        <f t="shared" si="71"/>
        <v>0</v>
      </c>
    </row>
    <row r="785">
      <c r="A785" s="136" t="s">
        <v>35537</v>
      </c>
      <c r="B785" s="137" t="s">
        <v>26837</v>
      </c>
      <c r="C785" s="138" t="s">
        <v>159</v>
      </c>
      <c r="D785" s="139">
        <v>160.95</v>
      </c>
      <c r="E785" s="126"/>
      <c r="F785" s="125">
        <f t="shared" si="71"/>
        <v>0</v>
      </c>
    </row>
    <row r="786">
      <c r="A786" s="136" t="s">
        <v>35538</v>
      </c>
      <c r="B786" s="137" t="s">
        <v>26839</v>
      </c>
      <c r="C786" s="138" t="s">
        <v>159</v>
      </c>
      <c r="D786" s="139">
        <v>137.25</v>
      </c>
      <c r="E786" s="126"/>
      <c r="F786" s="125">
        <f t="shared" si="71"/>
        <v>0</v>
      </c>
    </row>
    <row r="787">
      <c r="A787" s="136" t="s">
        <v>35539</v>
      </c>
      <c r="B787" s="137" t="s">
        <v>25978</v>
      </c>
      <c r="C787" s="138" t="s">
        <v>117</v>
      </c>
      <c r="D787" s="139">
        <v>2923.89</v>
      </c>
      <c r="E787" s="126"/>
      <c r="F787" s="125">
        <f t="shared" si="71"/>
        <v>0</v>
      </c>
    </row>
    <row r="788">
      <c r="A788" s="136" t="s">
        <v>35540</v>
      </c>
      <c r="B788" s="137" t="s">
        <v>1916</v>
      </c>
      <c r="C788" s="138" t="s">
        <v>159</v>
      </c>
      <c r="D788" s="139">
        <v>10761.24</v>
      </c>
      <c r="E788" s="126"/>
      <c r="F788" s="125">
        <f t="shared" si="71"/>
        <v>0</v>
      </c>
    </row>
    <row r="789">
      <c r="A789" s="136" t="s">
        <v>35541</v>
      </c>
      <c r="B789" s="137" t="s">
        <v>26848</v>
      </c>
      <c r="C789" s="138" t="s">
        <v>159</v>
      </c>
      <c r="D789" s="139">
        <v>953.74</v>
      </c>
      <c r="E789" s="126"/>
      <c r="F789" s="125">
        <f t="shared" si="71"/>
        <v>0</v>
      </c>
    </row>
    <row r="790">
      <c r="A790" s="136" t="s">
        <v>35542</v>
      </c>
      <c r="B790" s="137" t="s">
        <v>26852</v>
      </c>
      <c r="C790" s="138" t="s">
        <v>159</v>
      </c>
      <c r="D790" s="139">
        <v>597.83</v>
      </c>
      <c r="E790" s="126"/>
      <c r="F790" s="125">
        <f t="shared" si="71"/>
        <v>0</v>
      </c>
    </row>
    <row r="791">
      <c r="A791" s="136" t="s">
        <v>35543</v>
      </c>
      <c r="B791" s="137" t="s">
        <v>26854</v>
      </c>
      <c r="C791" s="138" t="s">
        <v>159</v>
      </c>
      <c r="D791" s="139">
        <v>605.41</v>
      </c>
      <c r="E791" s="126"/>
      <c r="F791" s="125">
        <f t="shared" si="71"/>
        <v>0</v>
      </c>
    </row>
    <row r="792">
      <c r="A792" s="136" t="s">
        <v>35544</v>
      </c>
      <c r="B792" s="137" t="s">
        <v>26856</v>
      </c>
      <c r="C792" s="138" t="s">
        <v>159</v>
      </c>
      <c r="D792" s="139">
        <v>160.95</v>
      </c>
      <c r="E792" s="126"/>
      <c r="F792" s="125">
        <f t="shared" si="71"/>
        <v>0</v>
      </c>
    </row>
    <row r="793">
      <c r="A793" s="136" t="s">
        <v>35545</v>
      </c>
      <c r="B793" s="137" t="s">
        <v>26858</v>
      </c>
      <c r="C793" s="138" t="s">
        <v>159</v>
      </c>
      <c r="D793" s="139">
        <v>137.25</v>
      </c>
      <c r="E793" s="126"/>
      <c r="F793" s="125">
        <f t="shared" si="71"/>
        <v>0</v>
      </c>
    </row>
    <row r="794">
      <c r="A794" s="136" t="s">
        <v>35546</v>
      </c>
      <c r="B794" s="137" t="s">
        <v>25699</v>
      </c>
      <c r="C794" s="138"/>
      <c r="D794" s="139"/>
      <c r="E794" s="139"/>
      <c r="F794" s="140">
        <f>SUM(F795:F798)</f>
        <v>0</v>
      </c>
    </row>
    <row r="795">
      <c r="A795" s="136" t="s">
        <v>35547</v>
      </c>
      <c r="B795" s="137" t="s">
        <v>25797</v>
      </c>
      <c r="C795" s="138" t="s">
        <v>159</v>
      </c>
      <c r="D795" s="139">
        <v>2097.1</v>
      </c>
      <c r="E795" s="126"/>
      <c r="F795" s="125">
        <f t="shared" ref="F795:F798" si="72">if(C795="","",round(D795*E795,2))</f>
        <v>0</v>
      </c>
    </row>
    <row r="796">
      <c r="A796" s="136" t="s">
        <v>35548</v>
      </c>
      <c r="B796" s="137" t="s">
        <v>25701</v>
      </c>
      <c r="C796" s="138" t="s">
        <v>159</v>
      </c>
      <c r="D796" s="139">
        <v>674.82</v>
      </c>
      <c r="E796" s="126"/>
      <c r="F796" s="125">
        <f t="shared" si="72"/>
        <v>0</v>
      </c>
    </row>
    <row r="797">
      <c r="A797" s="136" t="s">
        <v>35549</v>
      </c>
      <c r="B797" s="137" t="s">
        <v>1925</v>
      </c>
      <c r="C797" s="138" t="s">
        <v>159</v>
      </c>
      <c r="D797" s="139">
        <v>351.34</v>
      </c>
      <c r="E797" s="126"/>
      <c r="F797" s="125">
        <f t="shared" si="72"/>
        <v>0</v>
      </c>
    </row>
    <row r="798">
      <c r="A798" s="136" t="s">
        <v>35550</v>
      </c>
      <c r="B798" s="137" t="s">
        <v>25704</v>
      </c>
      <c r="C798" s="138" t="s">
        <v>159</v>
      </c>
      <c r="D798" s="139">
        <v>0.49</v>
      </c>
      <c r="E798" s="126"/>
      <c r="F798" s="125">
        <f t="shared" si="72"/>
        <v>0</v>
      </c>
    </row>
    <row r="799">
      <c r="A799" s="136" t="s">
        <v>35551</v>
      </c>
      <c r="B799" s="137" t="s">
        <v>29654</v>
      </c>
      <c r="C799" s="138"/>
      <c r="D799" s="139"/>
      <c r="E799" s="139"/>
      <c r="F799" s="140">
        <f>SUM(F800:F802)</f>
        <v>0</v>
      </c>
    </row>
    <row r="800">
      <c r="A800" s="136" t="s">
        <v>35552</v>
      </c>
      <c r="B800" s="137" t="s">
        <v>1936</v>
      </c>
      <c r="C800" s="138" t="s">
        <v>159</v>
      </c>
      <c r="D800" s="139">
        <v>12976.69</v>
      </c>
      <c r="E800" s="126"/>
      <c r="F800" s="125">
        <f t="shared" ref="F800:F802" si="73">if(C800="","",round(D800*E800,2))</f>
        <v>0</v>
      </c>
    </row>
    <row r="801">
      <c r="A801" s="136" t="s">
        <v>35553</v>
      </c>
      <c r="B801" s="137" t="s">
        <v>29656</v>
      </c>
      <c r="C801" s="138" t="s">
        <v>159</v>
      </c>
      <c r="D801" s="139">
        <v>356.68</v>
      </c>
      <c r="E801" s="126"/>
      <c r="F801" s="125">
        <f t="shared" si="73"/>
        <v>0</v>
      </c>
    </row>
    <row r="802">
      <c r="A802" s="136" t="s">
        <v>35554</v>
      </c>
      <c r="B802" s="137" t="s">
        <v>29666</v>
      </c>
      <c r="C802" s="138" t="s">
        <v>159</v>
      </c>
      <c r="D802" s="139">
        <v>13333.38</v>
      </c>
      <c r="E802" s="126"/>
      <c r="F802" s="125">
        <f t="shared" si="73"/>
        <v>0</v>
      </c>
    </row>
    <row r="803">
      <c r="A803" s="136" t="s">
        <v>35555</v>
      </c>
      <c r="B803" s="137" t="s">
        <v>1865</v>
      </c>
      <c r="C803" s="138"/>
      <c r="D803" s="139"/>
      <c r="E803" s="139"/>
      <c r="F803" s="140">
        <f>SUM(F804:F806)</f>
        <v>0</v>
      </c>
    </row>
    <row r="804">
      <c r="A804" s="136" t="s">
        <v>35556</v>
      </c>
      <c r="B804" s="137" t="s">
        <v>1867</v>
      </c>
      <c r="C804" s="138" t="s">
        <v>79</v>
      </c>
      <c r="D804" s="139">
        <v>264.0</v>
      </c>
      <c r="E804" s="126"/>
      <c r="F804" s="125">
        <f t="shared" ref="F804:F806" si="74">if(C804="","",round(D804*E804,2))</f>
        <v>0</v>
      </c>
    </row>
    <row r="805">
      <c r="A805" s="136" t="s">
        <v>35557</v>
      </c>
      <c r="B805" s="137" t="s">
        <v>272</v>
      </c>
      <c r="C805" s="138" t="s">
        <v>79</v>
      </c>
      <c r="D805" s="139">
        <v>78.0</v>
      </c>
      <c r="E805" s="126"/>
      <c r="F805" s="125">
        <f t="shared" si="74"/>
        <v>0</v>
      </c>
    </row>
    <row r="806">
      <c r="A806" s="136" t="s">
        <v>35558</v>
      </c>
      <c r="B806" s="137" t="s">
        <v>29828</v>
      </c>
      <c r="C806" s="138" t="s">
        <v>159</v>
      </c>
      <c r="D806" s="139">
        <v>13333.38</v>
      </c>
      <c r="E806" s="126"/>
      <c r="F806" s="125">
        <f t="shared" si="74"/>
        <v>0</v>
      </c>
    </row>
    <row r="807">
      <c r="A807" s="136" t="s">
        <v>35559</v>
      </c>
      <c r="B807" s="137" t="s">
        <v>1960</v>
      </c>
      <c r="C807" s="138"/>
      <c r="D807" s="139"/>
      <c r="E807" s="139"/>
      <c r="F807" s="140">
        <f>SUM(F808:F815)</f>
        <v>0</v>
      </c>
    </row>
    <row r="808">
      <c r="A808" s="136" t="s">
        <v>35560</v>
      </c>
      <c r="B808" s="137" t="s">
        <v>30540</v>
      </c>
      <c r="C808" s="138" t="s">
        <v>79</v>
      </c>
      <c r="D808" s="139">
        <v>53.0</v>
      </c>
      <c r="E808" s="126"/>
      <c r="F808" s="125">
        <f t="shared" ref="F808:F815" si="75">if(C808="","",round(D808*E808,2))</f>
        <v>0</v>
      </c>
    </row>
    <row r="809">
      <c r="A809" s="136" t="s">
        <v>35561</v>
      </c>
      <c r="B809" s="137" t="s">
        <v>30542</v>
      </c>
      <c r="C809" s="138" t="s">
        <v>79</v>
      </c>
      <c r="D809" s="139">
        <v>34.0</v>
      </c>
      <c r="E809" s="126"/>
      <c r="F809" s="125">
        <f t="shared" si="75"/>
        <v>0</v>
      </c>
    </row>
    <row r="810">
      <c r="A810" s="136" t="s">
        <v>35562</v>
      </c>
      <c r="B810" s="137" t="s">
        <v>30544</v>
      </c>
      <c r="C810" s="138" t="s">
        <v>79</v>
      </c>
      <c r="D810" s="139">
        <v>79.0</v>
      </c>
      <c r="E810" s="126"/>
      <c r="F810" s="125">
        <f t="shared" si="75"/>
        <v>0</v>
      </c>
    </row>
    <row r="811">
      <c r="A811" s="136" t="s">
        <v>35563</v>
      </c>
      <c r="B811" s="137" t="s">
        <v>29683</v>
      </c>
      <c r="C811" s="138" t="s">
        <v>79</v>
      </c>
      <c r="D811" s="139">
        <v>47.0</v>
      </c>
      <c r="E811" s="126"/>
      <c r="F811" s="125">
        <f t="shared" si="75"/>
        <v>0</v>
      </c>
    </row>
    <row r="812">
      <c r="A812" s="136" t="s">
        <v>35564</v>
      </c>
      <c r="B812" s="137" t="s">
        <v>29837</v>
      </c>
      <c r="C812" s="138" t="s">
        <v>79</v>
      </c>
      <c r="D812" s="139">
        <v>11.0</v>
      </c>
      <c r="E812" s="126"/>
      <c r="F812" s="125">
        <f t="shared" si="75"/>
        <v>0</v>
      </c>
    </row>
    <row r="813">
      <c r="A813" s="136" t="s">
        <v>35565</v>
      </c>
      <c r="B813" s="137" t="s">
        <v>29679</v>
      </c>
      <c r="C813" s="138" t="s">
        <v>79</v>
      </c>
      <c r="D813" s="139">
        <v>7.0</v>
      </c>
      <c r="E813" s="126"/>
      <c r="F813" s="125">
        <f t="shared" si="75"/>
        <v>0</v>
      </c>
    </row>
    <row r="814">
      <c r="A814" s="136" t="s">
        <v>35566</v>
      </c>
      <c r="B814" s="137" t="s">
        <v>29681</v>
      </c>
      <c r="C814" s="138" t="s">
        <v>79</v>
      </c>
      <c r="D814" s="139">
        <v>1.0</v>
      </c>
      <c r="E814" s="126"/>
      <c r="F814" s="125">
        <f t="shared" si="75"/>
        <v>0</v>
      </c>
    </row>
    <row r="815">
      <c r="A815" s="136" t="s">
        <v>35567</v>
      </c>
      <c r="B815" s="137" t="s">
        <v>34946</v>
      </c>
      <c r="C815" s="138" t="s">
        <v>79</v>
      </c>
      <c r="D815" s="139">
        <v>2.0</v>
      </c>
      <c r="E815" s="126"/>
      <c r="F815" s="125">
        <f t="shared" si="75"/>
        <v>0</v>
      </c>
    </row>
    <row r="816">
      <c r="A816" s="136" t="s">
        <v>35568</v>
      </c>
      <c r="B816" s="137" t="s">
        <v>29699</v>
      </c>
      <c r="C816" s="138"/>
      <c r="D816" s="139"/>
      <c r="E816" s="139"/>
      <c r="F816" s="140">
        <f>SUM(F817)</f>
        <v>0</v>
      </c>
    </row>
    <row r="817">
      <c r="A817" s="136" t="s">
        <v>35569</v>
      </c>
      <c r="B817" s="137" t="s">
        <v>29701</v>
      </c>
      <c r="C817" s="138" t="s">
        <v>108</v>
      </c>
      <c r="D817" s="139">
        <v>388.96</v>
      </c>
      <c r="E817" s="126"/>
      <c r="F817" s="125">
        <f>if(C817="","",round(D817*E817,2))</f>
        <v>0</v>
      </c>
    </row>
    <row r="818">
      <c r="A818" s="136" t="s">
        <v>35570</v>
      </c>
      <c r="B818" s="137" t="s">
        <v>35571</v>
      </c>
      <c r="C818" s="138"/>
      <c r="D818" s="139"/>
      <c r="E818" s="139"/>
      <c r="F818" s="140">
        <f>F819+F827+F862+F867+F873+F878+F889</f>
        <v>0</v>
      </c>
    </row>
    <row r="819">
      <c r="A819" s="136" t="s">
        <v>35572</v>
      </c>
      <c r="B819" s="137" t="s">
        <v>458</v>
      </c>
      <c r="C819" s="138"/>
      <c r="D819" s="139"/>
      <c r="E819" s="139"/>
      <c r="F819" s="140">
        <f>SUM(F820:F826)</f>
        <v>0</v>
      </c>
    </row>
    <row r="820">
      <c r="A820" s="136" t="s">
        <v>35573</v>
      </c>
      <c r="B820" s="137" t="s">
        <v>1770</v>
      </c>
      <c r="C820" s="138" t="s">
        <v>529</v>
      </c>
      <c r="D820" s="139">
        <v>48.89</v>
      </c>
      <c r="E820" s="126"/>
      <c r="F820" s="125">
        <f t="shared" ref="F820:F826" si="76">if(C820="","",round(D820*E820,2))</f>
        <v>0</v>
      </c>
    </row>
    <row r="821">
      <c r="A821" s="136" t="s">
        <v>35574</v>
      </c>
      <c r="B821" s="137" t="s">
        <v>1772</v>
      </c>
      <c r="C821" s="138" t="s">
        <v>529</v>
      </c>
      <c r="D821" s="139">
        <v>48.89</v>
      </c>
      <c r="E821" s="126"/>
      <c r="F821" s="125">
        <f t="shared" si="76"/>
        <v>0</v>
      </c>
    </row>
    <row r="822">
      <c r="A822" s="136" t="s">
        <v>35575</v>
      </c>
      <c r="B822" s="137" t="s">
        <v>25646</v>
      </c>
      <c r="C822" s="138" t="s">
        <v>159</v>
      </c>
      <c r="D822" s="139">
        <v>97781.69</v>
      </c>
      <c r="E822" s="126"/>
      <c r="F822" s="125">
        <f t="shared" si="76"/>
        <v>0</v>
      </c>
    </row>
    <row r="823">
      <c r="A823" s="136" t="s">
        <v>35576</v>
      </c>
      <c r="B823" s="137" t="s">
        <v>25648</v>
      </c>
      <c r="C823" s="138" t="s">
        <v>159</v>
      </c>
      <c r="D823" s="139">
        <v>97781.69</v>
      </c>
      <c r="E823" s="126"/>
      <c r="F823" s="125">
        <f t="shared" si="76"/>
        <v>0</v>
      </c>
    </row>
    <row r="824">
      <c r="A824" s="136" t="s">
        <v>35577</v>
      </c>
      <c r="B824" s="137" t="s">
        <v>25650</v>
      </c>
      <c r="C824" s="138" t="s">
        <v>79</v>
      </c>
      <c r="D824" s="139">
        <v>978.0</v>
      </c>
      <c r="E824" s="126"/>
      <c r="F824" s="125">
        <f t="shared" si="76"/>
        <v>0</v>
      </c>
    </row>
    <row r="825">
      <c r="A825" s="136" t="s">
        <v>35578</v>
      </c>
      <c r="B825" s="137" t="s">
        <v>25652</v>
      </c>
      <c r="C825" s="138" t="s">
        <v>79</v>
      </c>
      <c r="D825" s="139">
        <v>489.0</v>
      </c>
      <c r="E825" s="126"/>
      <c r="F825" s="125">
        <f t="shared" si="76"/>
        <v>0</v>
      </c>
    </row>
    <row r="826">
      <c r="A826" s="136" t="s">
        <v>35579</v>
      </c>
      <c r="B826" s="137" t="s">
        <v>25654</v>
      </c>
      <c r="C826" s="138" t="s">
        <v>159</v>
      </c>
      <c r="D826" s="139">
        <v>48890.84</v>
      </c>
      <c r="E826" s="126"/>
      <c r="F826" s="125">
        <f t="shared" si="76"/>
        <v>0</v>
      </c>
    </row>
    <row r="827">
      <c r="A827" s="136" t="s">
        <v>35580</v>
      </c>
      <c r="B827" s="137" t="s">
        <v>110</v>
      </c>
      <c r="C827" s="138"/>
      <c r="D827" s="139"/>
      <c r="E827" s="139"/>
      <c r="F827" s="140">
        <f>SUM(F828:F861)</f>
        <v>0</v>
      </c>
    </row>
    <row r="828">
      <c r="A828" s="136" t="s">
        <v>35581</v>
      </c>
      <c r="B828" s="137" t="s">
        <v>31339</v>
      </c>
      <c r="C828" s="138" t="s">
        <v>159</v>
      </c>
      <c r="D828" s="139">
        <v>19438.27</v>
      </c>
      <c r="E828" s="126"/>
      <c r="F828" s="125">
        <f t="shared" ref="F828:F861" si="77">if(C828="","",round(D828*E828,2))</f>
        <v>0</v>
      </c>
    </row>
    <row r="829">
      <c r="A829" s="136" t="s">
        <v>35582</v>
      </c>
      <c r="B829" s="137" t="s">
        <v>29874</v>
      </c>
      <c r="C829" s="138" t="s">
        <v>159</v>
      </c>
      <c r="D829" s="139">
        <v>11165.14</v>
      </c>
      <c r="E829" s="126"/>
      <c r="F829" s="125">
        <f t="shared" si="77"/>
        <v>0</v>
      </c>
    </row>
    <row r="830">
      <c r="A830" s="136" t="s">
        <v>35583</v>
      </c>
      <c r="B830" s="137" t="s">
        <v>28857</v>
      </c>
      <c r="C830" s="138" t="s">
        <v>159</v>
      </c>
      <c r="D830" s="139">
        <v>5792.7</v>
      </c>
      <c r="E830" s="126"/>
      <c r="F830" s="125">
        <f t="shared" si="77"/>
        <v>0</v>
      </c>
    </row>
    <row r="831">
      <c r="A831" s="136" t="s">
        <v>35584</v>
      </c>
      <c r="B831" s="137" t="s">
        <v>29714</v>
      </c>
      <c r="C831" s="138" t="s">
        <v>159</v>
      </c>
      <c r="D831" s="139">
        <v>3541.05</v>
      </c>
      <c r="E831" s="126"/>
      <c r="F831" s="125">
        <f t="shared" si="77"/>
        <v>0</v>
      </c>
    </row>
    <row r="832">
      <c r="A832" s="136" t="s">
        <v>35585</v>
      </c>
      <c r="B832" s="137" t="s">
        <v>29594</v>
      </c>
      <c r="C832" s="138" t="s">
        <v>159</v>
      </c>
      <c r="D832" s="139">
        <v>1294.94</v>
      </c>
      <c r="E832" s="126"/>
      <c r="F832" s="125">
        <f t="shared" si="77"/>
        <v>0</v>
      </c>
    </row>
    <row r="833">
      <c r="A833" s="136" t="s">
        <v>35586</v>
      </c>
      <c r="B833" s="137" t="s">
        <v>29596</v>
      </c>
      <c r="C833" s="138" t="s">
        <v>159</v>
      </c>
      <c r="D833" s="139">
        <v>0.3</v>
      </c>
      <c r="E833" s="126"/>
      <c r="F833" s="125">
        <f t="shared" si="77"/>
        <v>0</v>
      </c>
    </row>
    <row r="834">
      <c r="A834" s="136" t="s">
        <v>35587</v>
      </c>
      <c r="B834" s="137" t="s">
        <v>26809</v>
      </c>
      <c r="C834" s="138" t="s">
        <v>159</v>
      </c>
      <c r="D834" s="139">
        <v>3540.04</v>
      </c>
      <c r="E834" s="126"/>
      <c r="F834" s="125">
        <f t="shared" si="77"/>
        <v>0</v>
      </c>
    </row>
    <row r="835">
      <c r="A835" s="136" t="s">
        <v>35588</v>
      </c>
      <c r="B835" s="137" t="s">
        <v>26813</v>
      </c>
      <c r="C835" s="138" t="s">
        <v>159</v>
      </c>
      <c r="D835" s="139">
        <v>2350.79</v>
      </c>
      <c r="E835" s="126"/>
      <c r="F835" s="125">
        <f t="shared" si="77"/>
        <v>0</v>
      </c>
    </row>
    <row r="836">
      <c r="A836" s="136" t="s">
        <v>35589</v>
      </c>
      <c r="B836" s="137" t="s">
        <v>26815</v>
      </c>
      <c r="C836" s="138" t="s">
        <v>159</v>
      </c>
      <c r="D836" s="139">
        <v>925.92</v>
      </c>
      <c r="E836" s="126"/>
      <c r="F836" s="125">
        <f t="shared" si="77"/>
        <v>0</v>
      </c>
    </row>
    <row r="837">
      <c r="A837" s="136" t="s">
        <v>35590</v>
      </c>
      <c r="B837" s="137" t="s">
        <v>26817</v>
      </c>
      <c r="C837" s="138" t="s">
        <v>159</v>
      </c>
      <c r="D837" s="139">
        <v>673.29</v>
      </c>
      <c r="E837" s="126"/>
      <c r="F837" s="125">
        <f t="shared" si="77"/>
        <v>0</v>
      </c>
    </row>
    <row r="838">
      <c r="A838" s="136" t="s">
        <v>35591</v>
      </c>
      <c r="B838" s="137" t="s">
        <v>26819</v>
      </c>
      <c r="C838" s="138" t="s">
        <v>159</v>
      </c>
      <c r="D838" s="139">
        <v>137.8</v>
      </c>
      <c r="E838" s="126"/>
      <c r="F838" s="125">
        <f t="shared" si="77"/>
        <v>0</v>
      </c>
    </row>
    <row r="839">
      <c r="A839" s="136" t="s">
        <v>35592</v>
      </c>
      <c r="B839" s="137" t="s">
        <v>26821</v>
      </c>
      <c r="C839" s="138" t="s">
        <v>159</v>
      </c>
      <c r="D839" s="139">
        <v>30.6</v>
      </c>
      <c r="E839" s="126"/>
      <c r="F839" s="125">
        <f t="shared" si="77"/>
        <v>0</v>
      </c>
    </row>
    <row r="840">
      <c r="A840" s="136" t="s">
        <v>35593</v>
      </c>
      <c r="B840" s="137" t="s">
        <v>28859</v>
      </c>
      <c r="C840" s="138" t="s">
        <v>159</v>
      </c>
      <c r="D840" s="139">
        <v>41232.4</v>
      </c>
      <c r="E840" s="126"/>
      <c r="F840" s="125">
        <f t="shared" si="77"/>
        <v>0</v>
      </c>
    </row>
    <row r="841">
      <c r="A841" s="136" t="s">
        <v>35594</v>
      </c>
      <c r="B841" s="137" t="s">
        <v>26825</v>
      </c>
      <c r="C841" s="138" t="s">
        <v>159</v>
      </c>
      <c r="D841" s="139">
        <v>7658.44</v>
      </c>
      <c r="E841" s="126"/>
      <c r="F841" s="125">
        <f t="shared" si="77"/>
        <v>0</v>
      </c>
    </row>
    <row r="842">
      <c r="A842" s="136" t="s">
        <v>35595</v>
      </c>
      <c r="B842" s="137" t="s">
        <v>31345</v>
      </c>
      <c r="C842" s="138" t="s">
        <v>159</v>
      </c>
      <c r="D842" s="139">
        <v>19438.27</v>
      </c>
      <c r="E842" s="126"/>
      <c r="F842" s="125">
        <f t="shared" si="77"/>
        <v>0</v>
      </c>
    </row>
    <row r="843">
      <c r="A843" s="136" t="s">
        <v>35596</v>
      </c>
      <c r="B843" s="137" t="s">
        <v>29895</v>
      </c>
      <c r="C843" s="138" t="s">
        <v>159</v>
      </c>
      <c r="D843" s="139">
        <v>11165.14</v>
      </c>
      <c r="E843" s="126"/>
      <c r="F843" s="125">
        <f t="shared" si="77"/>
        <v>0</v>
      </c>
    </row>
    <row r="844">
      <c r="A844" s="136" t="s">
        <v>35597</v>
      </c>
      <c r="B844" s="137" t="s">
        <v>28861</v>
      </c>
      <c r="C844" s="138" t="s">
        <v>159</v>
      </c>
      <c r="D844" s="139">
        <v>5792.7</v>
      </c>
      <c r="E844" s="126"/>
      <c r="F844" s="125">
        <f t="shared" si="77"/>
        <v>0</v>
      </c>
    </row>
    <row r="845">
      <c r="A845" s="136" t="s">
        <v>35598</v>
      </c>
      <c r="B845" s="137" t="s">
        <v>29751</v>
      </c>
      <c r="C845" s="138" t="s">
        <v>159</v>
      </c>
      <c r="D845" s="139">
        <v>3541.05</v>
      </c>
      <c r="E845" s="126"/>
      <c r="F845" s="125">
        <f t="shared" si="77"/>
        <v>0</v>
      </c>
    </row>
    <row r="846">
      <c r="A846" s="136" t="s">
        <v>35599</v>
      </c>
      <c r="B846" s="137" t="s">
        <v>29614</v>
      </c>
      <c r="C846" s="138" t="s">
        <v>159</v>
      </c>
      <c r="D846" s="139">
        <v>1294.94</v>
      </c>
      <c r="E846" s="126"/>
      <c r="F846" s="125">
        <f t="shared" si="77"/>
        <v>0</v>
      </c>
    </row>
    <row r="847">
      <c r="A847" s="136" t="s">
        <v>35600</v>
      </c>
      <c r="B847" s="137" t="s">
        <v>29616</v>
      </c>
      <c r="C847" s="138" t="s">
        <v>159</v>
      </c>
      <c r="D847" s="139">
        <v>0.3</v>
      </c>
      <c r="E847" s="126"/>
      <c r="F847" s="125">
        <f t="shared" si="77"/>
        <v>0</v>
      </c>
    </row>
    <row r="848">
      <c r="A848" s="136" t="s">
        <v>35601</v>
      </c>
      <c r="B848" s="137" t="s">
        <v>26829</v>
      </c>
      <c r="C848" s="138" t="s">
        <v>159</v>
      </c>
      <c r="D848" s="139">
        <v>3540.04</v>
      </c>
      <c r="E848" s="126"/>
      <c r="F848" s="125">
        <f t="shared" si="77"/>
        <v>0</v>
      </c>
    </row>
    <row r="849">
      <c r="A849" s="136" t="s">
        <v>35602</v>
      </c>
      <c r="B849" s="137" t="s">
        <v>26833</v>
      </c>
      <c r="C849" s="138" t="s">
        <v>159</v>
      </c>
      <c r="D849" s="139">
        <v>2350.79</v>
      </c>
      <c r="E849" s="126"/>
      <c r="F849" s="125">
        <f t="shared" si="77"/>
        <v>0</v>
      </c>
    </row>
    <row r="850">
      <c r="A850" s="136" t="s">
        <v>35603</v>
      </c>
      <c r="B850" s="137" t="s">
        <v>26835</v>
      </c>
      <c r="C850" s="138" t="s">
        <v>159</v>
      </c>
      <c r="D850" s="139">
        <v>925.92</v>
      </c>
      <c r="E850" s="126"/>
      <c r="F850" s="125">
        <f t="shared" si="77"/>
        <v>0</v>
      </c>
    </row>
    <row r="851">
      <c r="A851" s="136" t="s">
        <v>35604</v>
      </c>
      <c r="B851" s="137" t="s">
        <v>26837</v>
      </c>
      <c r="C851" s="138" t="s">
        <v>159</v>
      </c>
      <c r="D851" s="139">
        <v>673.29</v>
      </c>
      <c r="E851" s="126"/>
      <c r="F851" s="125">
        <f t="shared" si="77"/>
        <v>0</v>
      </c>
    </row>
    <row r="852">
      <c r="A852" s="136" t="s">
        <v>35605</v>
      </c>
      <c r="B852" s="137" t="s">
        <v>26839</v>
      </c>
      <c r="C852" s="138" t="s">
        <v>159</v>
      </c>
      <c r="D852" s="139">
        <v>137.8</v>
      </c>
      <c r="E852" s="126"/>
      <c r="F852" s="125">
        <f t="shared" si="77"/>
        <v>0</v>
      </c>
    </row>
    <row r="853">
      <c r="A853" s="136" t="s">
        <v>35606</v>
      </c>
      <c r="B853" s="137" t="s">
        <v>26841</v>
      </c>
      <c r="C853" s="138" t="s">
        <v>159</v>
      </c>
      <c r="D853" s="139">
        <v>30.6</v>
      </c>
      <c r="E853" s="126"/>
      <c r="F853" s="125">
        <f t="shared" si="77"/>
        <v>0</v>
      </c>
    </row>
    <row r="854">
      <c r="A854" s="136" t="s">
        <v>35607</v>
      </c>
      <c r="B854" s="137" t="s">
        <v>25978</v>
      </c>
      <c r="C854" s="138" t="s">
        <v>117</v>
      </c>
      <c r="D854" s="139">
        <v>8347.68</v>
      </c>
      <c r="E854" s="126"/>
      <c r="F854" s="125">
        <f t="shared" si="77"/>
        <v>0</v>
      </c>
    </row>
    <row r="855">
      <c r="A855" s="136" t="s">
        <v>35608</v>
      </c>
      <c r="B855" s="137" t="s">
        <v>1916</v>
      </c>
      <c r="C855" s="138" t="s">
        <v>159</v>
      </c>
      <c r="D855" s="139">
        <v>41232.4</v>
      </c>
      <c r="E855" s="126"/>
      <c r="F855" s="125">
        <f t="shared" si="77"/>
        <v>0</v>
      </c>
    </row>
    <row r="856">
      <c r="A856" s="136" t="s">
        <v>35609</v>
      </c>
      <c r="B856" s="137" t="s">
        <v>26848</v>
      </c>
      <c r="C856" s="138" t="s">
        <v>159</v>
      </c>
      <c r="D856" s="139">
        <v>3540.04</v>
      </c>
      <c r="E856" s="126"/>
      <c r="F856" s="125">
        <f t="shared" si="77"/>
        <v>0</v>
      </c>
    </row>
    <row r="857">
      <c r="A857" s="136" t="s">
        <v>35610</v>
      </c>
      <c r="B857" s="137" t="s">
        <v>26852</v>
      </c>
      <c r="C857" s="138" t="s">
        <v>159</v>
      </c>
      <c r="D857" s="139">
        <v>2350.79</v>
      </c>
      <c r="E857" s="126"/>
      <c r="F857" s="125">
        <f t="shared" si="77"/>
        <v>0</v>
      </c>
    </row>
    <row r="858">
      <c r="A858" s="136" t="s">
        <v>35611</v>
      </c>
      <c r="B858" s="137" t="s">
        <v>26854</v>
      </c>
      <c r="C858" s="138" t="s">
        <v>159</v>
      </c>
      <c r="D858" s="139">
        <v>925.92</v>
      </c>
      <c r="E858" s="126"/>
      <c r="F858" s="125">
        <f t="shared" si="77"/>
        <v>0</v>
      </c>
    </row>
    <row r="859">
      <c r="A859" s="136" t="s">
        <v>35612</v>
      </c>
      <c r="B859" s="137" t="s">
        <v>26856</v>
      </c>
      <c r="C859" s="138" t="s">
        <v>159</v>
      </c>
      <c r="D859" s="139">
        <v>673.29</v>
      </c>
      <c r="E859" s="126"/>
      <c r="F859" s="125">
        <f t="shared" si="77"/>
        <v>0</v>
      </c>
    </row>
    <row r="860">
      <c r="A860" s="136" t="s">
        <v>35613</v>
      </c>
      <c r="B860" s="137" t="s">
        <v>26858</v>
      </c>
      <c r="C860" s="138" t="s">
        <v>159</v>
      </c>
      <c r="D860" s="139">
        <v>137.8</v>
      </c>
      <c r="E860" s="126"/>
      <c r="F860" s="125">
        <f t="shared" si="77"/>
        <v>0</v>
      </c>
    </row>
    <row r="861">
      <c r="A861" s="136" t="s">
        <v>35614</v>
      </c>
      <c r="B861" s="137" t="s">
        <v>26860</v>
      </c>
      <c r="C861" s="138" t="s">
        <v>159</v>
      </c>
      <c r="D861" s="139">
        <v>30.6</v>
      </c>
      <c r="E861" s="126"/>
      <c r="F861" s="125">
        <f t="shared" si="77"/>
        <v>0</v>
      </c>
    </row>
    <row r="862">
      <c r="A862" s="136" t="s">
        <v>35615</v>
      </c>
      <c r="B862" s="137" t="s">
        <v>25699</v>
      </c>
      <c r="C862" s="138"/>
      <c r="D862" s="139"/>
      <c r="E862" s="139"/>
      <c r="F862" s="140">
        <f>SUM(F863:F866)</f>
        <v>0</v>
      </c>
    </row>
    <row r="863">
      <c r="A863" s="136" t="s">
        <v>35616</v>
      </c>
      <c r="B863" s="137" t="s">
        <v>25797</v>
      </c>
      <c r="C863" s="138" t="s">
        <v>159</v>
      </c>
      <c r="D863" s="139">
        <v>6718.62</v>
      </c>
      <c r="E863" s="126"/>
      <c r="F863" s="125">
        <f t="shared" ref="F863:F866" si="78">if(C863="","",round(D863*E863,2))</f>
        <v>0</v>
      </c>
    </row>
    <row r="864">
      <c r="A864" s="136" t="s">
        <v>35617</v>
      </c>
      <c r="B864" s="137" t="s">
        <v>25701</v>
      </c>
      <c r="C864" s="138" t="s">
        <v>159</v>
      </c>
      <c r="D864" s="139">
        <v>4214.34</v>
      </c>
      <c r="E864" s="126"/>
      <c r="F864" s="125">
        <f t="shared" si="78"/>
        <v>0</v>
      </c>
    </row>
    <row r="865">
      <c r="A865" s="136" t="s">
        <v>35618</v>
      </c>
      <c r="B865" s="137" t="s">
        <v>1925</v>
      </c>
      <c r="C865" s="138" t="s">
        <v>159</v>
      </c>
      <c r="D865" s="139">
        <v>1432.74</v>
      </c>
      <c r="E865" s="126"/>
      <c r="F865" s="125">
        <f t="shared" si="78"/>
        <v>0</v>
      </c>
    </row>
    <row r="866">
      <c r="A866" s="136" t="s">
        <v>35619</v>
      </c>
      <c r="B866" s="137" t="s">
        <v>25704</v>
      </c>
      <c r="C866" s="138" t="s">
        <v>159</v>
      </c>
      <c r="D866" s="139">
        <v>30.9</v>
      </c>
      <c r="E866" s="126"/>
      <c r="F866" s="125">
        <f t="shared" si="78"/>
        <v>0</v>
      </c>
    </row>
    <row r="867">
      <c r="A867" s="136" t="s">
        <v>35620</v>
      </c>
      <c r="B867" s="137" t="s">
        <v>29654</v>
      </c>
      <c r="C867" s="138"/>
      <c r="D867" s="139"/>
      <c r="E867" s="139"/>
      <c r="F867" s="140">
        <f>SUM(F868:F872)</f>
        <v>0</v>
      </c>
    </row>
    <row r="868">
      <c r="A868" s="136" t="s">
        <v>35621</v>
      </c>
      <c r="B868" s="137" t="s">
        <v>1936</v>
      </c>
      <c r="C868" s="138" t="s">
        <v>159</v>
      </c>
      <c r="D868" s="139">
        <v>47576.85</v>
      </c>
      <c r="E868" s="126"/>
      <c r="F868" s="125">
        <f t="shared" ref="F868:F872" si="79">if(C868="","",round(D868*E868,2))</f>
        <v>0</v>
      </c>
    </row>
    <row r="869">
      <c r="A869" s="136" t="s">
        <v>35622</v>
      </c>
      <c r="B869" s="137" t="s">
        <v>29656</v>
      </c>
      <c r="C869" s="138" t="s">
        <v>159</v>
      </c>
      <c r="D869" s="139">
        <v>1482.49</v>
      </c>
      <c r="E869" s="126"/>
      <c r="F869" s="125">
        <f t="shared" si="79"/>
        <v>0</v>
      </c>
    </row>
    <row r="870">
      <c r="A870" s="136" t="s">
        <v>35623</v>
      </c>
      <c r="B870" s="137" t="s">
        <v>30020</v>
      </c>
      <c r="C870" s="138" t="s">
        <v>159</v>
      </c>
      <c r="D870" s="139">
        <v>269.66</v>
      </c>
      <c r="E870" s="126"/>
      <c r="F870" s="125">
        <f t="shared" si="79"/>
        <v>0</v>
      </c>
    </row>
    <row r="871">
      <c r="A871" s="136" t="s">
        <v>35624</v>
      </c>
      <c r="B871" s="137" t="s">
        <v>29666</v>
      </c>
      <c r="C871" s="138" t="s">
        <v>159</v>
      </c>
      <c r="D871" s="139">
        <v>49059.34</v>
      </c>
      <c r="E871" s="126"/>
      <c r="F871" s="125">
        <f t="shared" si="79"/>
        <v>0</v>
      </c>
    </row>
    <row r="872">
      <c r="A872" s="136" t="s">
        <v>35625</v>
      </c>
      <c r="B872" s="137" t="s">
        <v>29668</v>
      </c>
      <c r="C872" s="138" t="s">
        <v>159</v>
      </c>
      <c r="D872" s="139">
        <v>269.66</v>
      </c>
      <c r="E872" s="126"/>
      <c r="F872" s="125">
        <f t="shared" si="79"/>
        <v>0</v>
      </c>
    </row>
    <row r="873">
      <c r="A873" s="136" t="s">
        <v>35626</v>
      </c>
      <c r="B873" s="137" t="s">
        <v>1865</v>
      </c>
      <c r="C873" s="138"/>
      <c r="D873" s="139"/>
      <c r="E873" s="139"/>
      <c r="F873" s="140">
        <f>SUM(F874:F877)</f>
        <v>0</v>
      </c>
    </row>
    <row r="874">
      <c r="A874" s="136" t="s">
        <v>35627</v>
      </c>
      <c r="B874" s="137" t="s">
        <v>1867</v>
      </c>
      <c r="C874" s="138" t="s">
        <v>79</v>
      </c>
      <c r="D874" s="139">
        <v>978.0</v>
      </c>
      <c r="E874" s="126"/>
      <c r="F874" s="125">
        <f t="shared" ref="F874:F877" si="80">if(C874="","",round(D874*E874,2))</f>
        <v>0</v>
      </c>
    </row>
    <row r="875">
      <c r="A875" s="136" t="s">
        <v>35628</v>
      </c>
      <c r="B875" s="137" t="s">
        <v>272</v>
      </c>
      <c r="C875" s="138" t="s">
        <v>79</v>
      </c>
      <c r="D875" s="139">
        <v>260.0</v>
      </c>
      <c r="E875" s="126"/>
      <c r="F875" s="125">
        <f t="shared" si="80"/>
        <v>0</v>
      </c>
    </row>
    <row r="876">
      <c r="A876" s="136" t="s">
        <v>35629</v>
      </c>
      <c r="B876" s="137" t="s">
        <v>29828</v>
      </c>
      <c r="C876" s="138" t="s">
        <v>159</v>
      </c>
      <c r="D876" s="139">
        <v>49059.34</v>
      </c>
      <c r="E876" s="126"/>
      <c r="F876" s="125">
        <f t="shared" si="80"/>
        <v>0</v>
      </c>
    </row>
    <row r="877">
      <c r="A877" s="136" t="s">
        <v>35630</v>
      </c>
      <c r="B877" s="137" t="s">
        <v>29830</v>
      </c>
      <c r="C877" s="138" t="s">
        <v>159</v>
      </c>
      <c r="D877" s="139">
        <v>269.66</v>
      </c>
      <c r="E877" s="126"/>
      <c r="F877" s="125">
        <f t="shared" si="80"/>
        <v>0</v>
      </c>
    </row>
    <row r="878">
      <c r="A878" s="136" t="s">
        <v>35631</v>
      </c>
      <c r="B878" s="137" t="s">
        <v>1960</v>
      </c>
      <c r="C878" s="138"/>
      <c r="D878" s="139"/>
      <c r="E878" s="139"/>
      <c r="F878" s="140">
        <f>SUM(F879:F888)</f>
        <v>0</v>
      </c>
    </row>
    <row r="879">
      <c r="A879" s="136" t="s">
        <v>35632</v>
      </c>
      <c r="B879" s="137" t="s">
        <v>30540</v>
      </c>
      <c r="C879" s="138" t="s">
        <v>79</v>
      </c>
      <c r="D879" s="139">
        <v>195.0</v>
      </c>
      <c r="E879" s="126"/>
      <c r="F879" s="125">
        <f t="shared" ref="F879:F888" si="81">if(C879="","",round(D879*E879,2))</f>
        <v>0</v>
      </c>
    </row>
    <row r="880">
      <c r="A880" s="136" t="s">
        <v>35633</v>
      </c>
      <c r="B880" s="137" t="s">
        <v>30542</v>
      </c>
      <c r="C880" s="138" t="s">
        <v>79</v>
      </c>
      <c r="D880" s="139">
        <v>111.0</v>
      </c>
      <c r="E880" s="126"/>
      <c r="F880" s="125">
        <f t="shared" si="81"/>
        <v>0</v>
      </c>
    </row>
    <row r="881">
      <c r="A881" s="136" t="s">
        <v>35634</v>
      </c>
      <c r="B881" s="137" t="s">
        <v>30544</v>
      </c>
      <c r="C881" s="138" t="s">
        <v>79</v>
      </c>
      <c r="D881" s="139">
        <v>228.0</v>
      </c>
      <c r="E881" s="126"/>
      <c r="F881" s="125">
        <f t="shared" si="81"/>
        <v>0</v>
      </c>
    </row>
    <row r="882">
      <c r="A882" s="136" t="s">
        <v>35635</v>
      </c>
      <c r="B882" s="137" t="s">
        <v>29683</v>
      </c>
      <c r="C882" s="138" t="s">
        <v>79</v>
      </c>
      <c r="D882" s="139">
        <v>120.0</v>
      </c>
      <c r="E882" s="126"/>
      <c r="F882" s="125">
        <f t="shared" si="81"/>
        <v>0</v>
      </c>
    </row>
    <row r="883">
      <c r="A883" s="136" t="s">
        <v>35636</v>
      </c>
      <c r="B883" s="137" t="s">
        <v>29837</v>
      </c>
      <c r="C883" s="138" t="s">
        <v>79</v>
      </c>
      <c r="D883" s="139">
        <v>92.0</v>
      </c>
      <c r="E883" s="126"/>
      <c r="F883" s="125">
        <f t="shared" si="81"/>
        <v>0</v>
      </c>
    </row>
    <row r="884">
      <c r="A884" s="136" t="s">
        <v>35637</v>
      </c>
      <c r="B884" s="137" t="s">
        <v>29679</v>
      </c>
      <c r="C884" s="138" t="s">
        <v>79</v>
      </c>
      <c r="D884" s="139">
        <v>26.0</v>
      </c>
      <c r="E884" s="126"/>
      <c r="F884" s="125">
        <f t="shared" si="81"/>
        <v>0</v>
      </c>
    </row>
    <row r="885">
      <c r="A885" s="136" t="s">
        <v>35638</v>
      </c>
      <c r="B885" s="137" t="s">
        <v>29681</v>
      </c>
      <c r="C885" s="138" t="s">
        <v>79</v>
      </c>
      <c r="D885" s="139">
        <v>4.0</v>
      </c>
      <c r="E885" s="126"/>
      <c r="F885" s="125">
        <f t="shared" si="81"/>
        <v>0</v>
      </c>
    </row>
    <row r="886">
      <c r="A886" s="136" t="s">
        <v>35639</v>
      </c>
      <c r="B886" s="137" t="s">
        <v>34946</v>
      </c>
      <c r="C886" s="138" t="s">
        <v>79</v>
      </c>
      <c r="D886" s="139">
        <v>1.0</v>
      </c>
      <c r="E886" s="126"/>
      <c r="F886" s="125">
        <f t="shared" si="81"/>
        <v>0</v>
      </c>
    </row>
    <row r="887">
      <c r="A887" s="136" t="s">
        <v>35640</v>
      </c>
      <c r="B887" s="137" t="s">
        <v>35016</v>
      </c>
      <c r="C887" s="138" t="s">
        <v>79</v>
      </c>
      <c r="D887" s="139">
        <v>1.0</v>
      </c>
      <c r="E887" s="126"/>
      <c r="F887" s="125">
        <f t="shared" si="81"/>
        <v>0</v>
      </c>
    </row>
    <row r="888">
      <c r="A888" s="136" t="s">
        <v>35641</v>
      </c>
      <c r="B888" s="137" t="s">
        <v>29954</v>
      </c>
      <c r="C888" s="138" t="s">
        <v>79</v>
      </c>
      <c r="D888" s="139">
        <v>1.0</v>
      </c>
      <c r="E888" s="126"/>
      <c r="F888" s="125">
        <f t="shared" si="81"/>
        <v>0</v>
      </c>
    </row>
    <row r="889">
      <c r="A889" s="136" t="s">
        <v>35642</v>
      </c>
      <c r="B889" s="137" t="s">
        <v>29699</v>
      </c>
      <c r="C889" s="138"/>
      <c r="D889" s="139"/>
      <c r="E889" s="139"/>
      <c r="F889" s="140">
        <f>SUM(F890)</f>
        <v>0</v>
      </c>
    </row>
    <row r="890">
      <c r="A890" s="136" t="s">
        <v>35643</v>
      </c>
      <c r="B890" s="137" t="s">
        <v>29701</v>
      </c>
      <c r="C890" s="138" t="s">
        <v>108</v>
      </c>
      <c r="D890" s="139">
        <v>335.69</v>
      </c>
      <c r="E890" s="126"/>
      <c r="F890" s="125">
        <f>if(C890="","",round(D890*E890,2))</f>
        <v>0</v>
      </c>
    </row>
    <row r="891">
      <c r="A891" s="136" t="s">
        <v>35644</v>
      </c>
      <c r="B891" s="137" t="s">
        <v>35645</v>
      </c>
      <c r="C891" s="138"/>
      <c r="D891" s="139"/>
      <c r="E891" s="139"/>
      <c r="F891" s="140">
        <f>F892+F900+F930+F934+F938+F942+F951</f>
        <v>0</v>
      </c>
    </row>
    <row r="892">
      <c r="A892" s="136" t="s">
        <v>35646</v>
      </c>
      <c r="B892" s="137" t="s">
        <v>458</v>
      </c>
      <c r="C892" s="138"/>
      <c r="D892" s="139"/>
      <c r="E892" s="139"/>
      <c r="F892" s="140">
        <f>SUM(F893:F899)</f>
        <v>0</v>
      </c>
    </row>
    <row r="893">
      <c r="A893" s="136" t="s">
        <v>35647</v>
      </c>
      <c r="B893" s="137" t="s">
        <v>1770</v>
      </c>
      <c r="C893" s="138" t="s">
        <v>529</v>
      </c>
      <c r="D893" s="139">
        <v>20.07</v>
      </c>
      <c r="E893" s="126"/>
      <c r="F893" s="125">
        <f t="shared" ref="F893:F899" si="82">if(C893="","",round(D893*E893,2))</f>
        <v>0</v>
      </c>
    </row>
    <row r="894">
      <c r="A894" s="136" t="s">
        <v>35648</v>
      </c>
      <c r="B894" s="137" t="s">
        <v>1772</v>
      </c>
      <c r="C894" s="138" t="s">
        <v>529</v>
      </c>
      <c r="D894" s="139">
        <v>20.07</v>
      </c>
      <c r="E894" s="126"/>
      <c r="F894" s="125">
        <f t="shared" si="82"/>
        <v>0</v>
      </c>
    </row>
    <row r="895">
      <c r="A895" s="136" t="s">
        <v>35649</v>
      </c>
      <c r="B895" s="137" t="s">
        <v>25646</v>
      </c>
      <c r="C895" s="138" t="s">
        <v>159</v>
      </c>
      <c r="D895" s="139">
        <v>40134.08</v>
      </c>
      <c r="E895" s="126"/>
      <c r="F895" s="125">
        <f t="shared" si="82"/>
        <v>0</v>
      </c>
    </row>
    <row r="896">
      <c r="A896" s="136" t="s">
        <v>35650</v>
      </c>
      <c r="B896" s="137" t="s">
        <v>25648</v>
      </c>
      <c r="C896" s="138" t="s">
        <v>159</v>
      </c>
      <c r="D896" s="139">
        <v>40134.08</v>
      </c>
      <c r="E896" s="126"/>
      <c r="F896" s="125">
        <f t="shared" si="82"/>
        <v>0</v>
      </c>
    </row>
    <row r="897">
      <c r="A897" s="136" t="s">
        <v>35651</v>
      </c>
      <c r="B897" s="137" t="s">
        <v>25650</v>
      </c>
      <c r="C897" s="138" t="s">
        <v>79</v>
      </c>
      <c r="D897" s="139">
        <v>401.0</v>
      </c>
      <c r="E897" s="126"/>
      <c r="F897" s="125">
        <f t="shared" si="82"/>
        <v>0</v>
      </c>
    </row>
    <row r="898">
      <c r="A898" s="136" t="s">
        <v>35652</v>
      </c>
      <c r="B898" s="137" t="s">
        <v>25652</v>
      </c>
      <c r="C898" s="138" t="s">
        <v>79</v>
      </c>
      <c r="D898" s="139">
        <v>201.0</v>
      </c>
      <c r="E898" s="126"/>
      <c r="F898" s="125">
        <f t="shared" si="82"/>
        <v>0</v>
      </c>
    </row>
    <row r="899">
      <c r="A899" s="136" t="s">
        <v>35653</v>
      </c>
      <c r="B899" s="137" t="s">
        <v>25654</v>
      </c>
      <c r="C899" s="138" t="s">
        <v>159</v>
      </c>
      <c r="D899" s="139">
        <v>20067.04</v>
      </c>
      <c r="E899" s="126"/>
      <c r="F899" s="125">
        <f t="shared" si="82"/>
        <v>0</v>
      </c>
    </row>
    <row r="900">
      <c r="A900" s="136" t="s">
        <v>35654</v>
      </c>
      <c r="B900" s="137" t="s">
        <v>110</v>
      </c>
      <c r="C900" s="138"/>
      <c r="D900" s="139"/>
      <c r="E900" s="139"/>
      <c r="F900" s="140">
        <f>SUM(F901:F929)</f>
        <v>0</v>
      </c>
    </row>
    <row r="901">
      <c r="A901" s="136" t="s">
        <v>35655</v>
      </c>
      <c r="B901" s="137" t="s">
        <v>31339</v>
      </c>
      <c r="C901" s="138" t="s">
        <v>159</v>
      </c>
      <c r="D901" s="139">
        <v>8334.63</v>
      </c>
      <c r="E901" s="126"/>
      <c r="F901" s="125">
        <f t="shared" ref="F901:F929" si="83">if(C901="","",round(D901*E901,2))</f>
        <v>0</v>
      </c>
    </row>
    <row r="902">
      <c r="A902" s="136" t="s">
        <v>35656</v>
      </c>
      <c r="B902" s="137" t="s">
        <v>29874</v>
      </c>
      <c r="C902" s="138" t="s">
        <v>159</v>
      </c>
      <c r="D902" s="139">
        <v>5062.76</v>
      </c>
      <c r="E902" s="126"/>
      <c r="F902" s="125">
        <f t="shared" si="83"/>
        <v>0</v>
      </c>
    </row>
    <row r="903">
      <c r="A903" s="136" t="s">
        <v>35657</v>
      </c>
      <c r="B903" s="137" t="s">
        <v>28857</v>
      </c>
      <c r="C903" s="138" t="s">
        <v>159</v>
      </c>
      <c r="D903" s="139">
        <v>2508.32</v>
      </c>
      <c r="E903" s="126"/>
      <c r="F903" s="125">
        <f t="shared" si="83"/>
        <v>0</v>
      </c>
    </row>
    <row r="904">
      <c r="A904" s="136" t="s">
        <v>35658</v>
      </c>
      <c r="B904" s="137" t="s">
        <v>29714</v>
      </c>
      <c r="C904" s="138" t="s">
        <v>159</v>
      </c>
      <c r="D904" s="139">
        <v>1285.16</v>
      </c>
      <c r="E904" s="126"/>
      <c r="F904" s="125">
        <f t="shared" si="83"/>
        <v>0</v>
      </c>
    </row>
    <row r="905">
      <c r="A905" s="136" t="s">
        <v>35659</v>
      </c>
      <c r="B905" s="137" t="s">
        <v>29594</v>
      </c>
      <c r="C905" s="138" t="s">
        <v>159</v>
      </c>
      <c r="D905" s="139">
        <v>155.62</v>
      </c>
      <c r="E905" s="126"/>
      <c r="F905" s="125">
        <f t="shared" si="83"/>
        <v>0</v>
      </c>
    </row>
    <row r="906">
      <c r="A906" s="136" t="s">
        <v>35660</v>
      </c>
      <c r="B906" s="137" t="s">
        <v>26809</v>
      </c>
      <c r="C906" s="138" t="s">
        <v>159</v>
      </c>
      <c r="D906" s="139">
        <v>1548.73</v>
      </c>
      <c r="E906" s="126"/>
      <c r="F906" s="125">
        <f t="shared" si="83"/>
        <v>0</v>
      </c>
    </row>
    <row r="907">
      <c r="A907" s="136" t="s">
        <v>35661</v>
      </c>
      <c r="B907" s="137" t="s">
        <v>26813</v>
      </c>
      <c r="C907" s="138" t="s">
        <v>159</v>
      </c>
      <c r="D907" s="139">
        <v>672.77</v>
      </c>
      <c r="E907" s="126"/>
      <c r="F907" s="125">
        <f t="shared" si="83"/>
        <v>0</v>
      </c>
    </row>
    <row r="908">
      <c r="A908" s="136" t="s">
        <v>35662</v>
      </c>
      <c r="B908" s="137" t="s">
        <v>26815</v>
      </c>
      <c r="C908" s="138" t="s">
        <v>159</v>
      </c>
      <c r="D908" s="139">
        <v>175.04</v>
      </c>
      <c r="E908" s="126"/>
      <c r="F908" s="125">
        <f t="shared" si="83"/>
        <v>0</v>
      </c>
    </row>
    <row r="909">
      <c r="A909" s="136" t="s">
        <v>35663</v>
      </c>
      <c r="B909" s="137" t="s">
        <v>26817</v>
      </c>
      <c r="C909" s="138" t="s">
        <v>159</v>
      </c>
      <c r="D909" s="139">
        <v>212.5</v>
      </c>
      <c r="E909" s="126"/>
      <c r="F909" s="125">
        <f t="shared" si="83"/>
        <v>0</v>
      </c>
    </row>
    <row r="910">
      <c r="A910" s="136" t="s">
        <v>35664</v>
      </c>
      <c r="B910" s="137" t="s">
        <v>26819</v>
      </c>
      <c r="C910" s="138" t="s">
        <v>159</v>
      </c>
      <c r="D910" s="139">
        <v>111.51</v>
      </c>
      <c r="E910" s="126"/>
      <c r="F910" s="125">
        <f t="shared" si="83"/>
        <v>0</v>
      </c>
    </row>
    <row r="911">
      <c r="A911" s="136" t="s">
        <v>35665</v>
      </c>
      <c r="B911" s="137" t="s">
        <v>28859</v>
      </c>
      <c r="C911" s="138" t="s">
        <v>159</v>
      </c>
      <c r="D911" s="139">
        <v>17346.48</v>
      </c>
      <c r="E911" s="126"/>
      <c r="F911" s="125">
        <f t="shared" si="83"/>
        <v>0</v>
      </c>
    </row>
    <row r="912">
      <c r="A912" s="136" t="s">
        <v>35666</v>
      </c>
      <c r="B912" s="137" t="s">
        <v>26825</v>
      </c>
      <c r="C912" s="138" t="s">
        <v>159</v>
      </c>
      <c r="D912" s="139">
        <v>2720.56</v>
      </c>
      <c r="E912" s="126"/>
      <c r="F912" s="125">
        <f t="shared" si="83"/>
        <v>0</v>
      </c>
    </row>
    <row r="913">
      <c r="A913" s="136" t="s">
        <v>35667</v>
      </c>
      <c r="B913" s="137" t="s">
        <v>31345</v>
      </c>
      <c r="C913" s="138" t="s">
        <v>159</v>
      </c>
      <c r="D913" s="139">
        <v>8334.63</v>
      </c>
      <c r="E913" s="126"/>
      <c r="F913" s="125">
        <f t="shared" si="83"/>
        <v>0</v>
      </c>
    </row>
    <row r="914">
      <c r="A914" s="136" t="s">
        <v>35668</v>
      </c>
      <c r="B914" s="137" t="s">
        <v>29895</v>
      </c>
      <c r="C914" s="138" t="s">
        <v>159</v>
      </c>
      <c r="D914" s="139">
        <v>5062.76</v>
      </c>
      <c r="E914" s="126"/>
      <c r="F914" s="125">
        <f t="shared" si="83"/>
        <v>0</v>
      </c>
    </row>
    <row r="915">
      <c r="A915" s="136" t="s">
        <v>35669</v>
      </c>
      <c r="B915" s="137" t="s">
        <v>28861</v>
      </c>
      <c r="C915" s="138" t="s">
        <v>159</v>
      </c>
      <c r="D915" s="139">
        <v>2508.32</v>
      </c>
      <c r="E915" s="126"/>
      <c r="F915" s="125">
        <f t="shared" si="83"/>
        <v>0</v>
      </c>
    </row>
    <row r="916">
      <c r="A916" s="136" t="s">
        <v>35670</v>
      </c>
      <c r="B916" s="137" t="s">
        <v>29751</v>
      </c>
      <c r="C916" s="138" t="s">
        <v>159</v>
      </c>
      <c r="D916" s="139">
        <v>1285.16</v>
      </c>
      <c r="E916" s="126"/>
      <c r="F916" s="125">
        <f t="shared" si="83"/>
        <v>0</v>
      </c>
    </row>
    <row r="917">
      <c r="A917" s="136" t="s">
        <v>35671</v>
      </c>
      <c r="B917" s="137" t="s">
        <v>29614</v>
      </c>
      <c r="C917" s="138" t="s">
        <v>159</v>
      </c>
      <c r="D917" s="139">
        <v>155.62</v>
      </c>
      <c r="E917" s="126"/>
      <c r="F917" s="125">
        <f t="shared" si="83"/>
        <v>0</v>
      </c>
    </row>
    <row r="918">
      <c r="A918" s="136" t="s">
        <v>35672</v>
      </c>
      <c r="B918" s="137" t="s">
        <v>26829</v>
      </c>
      <c r="C918" s="138" t="s">
        <v>159</v>
      </c>
      <c r="D918" s="139">
        <v>1548.73</v>
      </c>
      <c r="E918" s="126"/>
      <c r="F918" s="125">
        <f t="shared" si="83"/>
        <v>0</v>
      </c>
    </row>
    <row r="919">
      <c r="A919" s="136" t="s">
        <v>35673</v>
      </c>
      <c r="B919" s="137" t="s">
        <v>26833</v>
      </c>
      <c r="C919" s="138" t="s">
        <v>159</v>
      </c>
      <c r="D919" s="139">
        <v>672.77</v>
      </c>
      <c r="E919" s="126"/>
      <c r="F919" s="125">
        <f t="shared" si="83"/>
        <v>0</v>
      </c>
    </row>
    <row r="920">
      <c r="A920" s="136" t="s">
        <v>35674</v>
      </c>
      <c r="B920" s="137" t="s">
        <v>26835</v>
      </c>
      <c r="C920" s="138" t="s">
        <v>159</v>
      </c>
      <c r="D920" s="139">
        <v>175.04</v>
      </c>
      <c r="E920" s="126"/>
      <c r="F920" s="125">
        <f t="shared" si="83"/>
        <v>0</v>
      </c>
    </row>
    <row r="921">
      <c r="A921" s="136" t="s">
        <v>35675</v>
      </c>
      <c r="B921" s="137" t="s">
        <v>26837</v>
      </c>
      <c r="C921" s="138" t="s">
        <v>159</v>
      </c>
      <c r="D921" s="139">
        <v>212.5</v>
      </c>
      <c r="E921" s="126"/>
      <c r="F921" s="125">
        <f t="shared" si="83"/>
        <v>0</v>
      </c>
    </row>
    <row r="922">
      <c r="A922" s="136" t="s">
        <v>35676</v>
      </c>
      <c r="B922" s="137" t="s">
        <v>26839</v>
      </c>
      <c r="C922" s="138" t="s">
        <v>159</v>
      </c>
      <c r="D922" s="139">
        <v>111.51</v>
      </c>
      <c r="E922" s="126"/>
      <c r="F922" s="125">
        <f t="shared" si="83"/>
        <v>0</v>
      </c>
    </row>
    <row r="923">
      <c r="A923" s="136" t="s">
        <v>35677</v>
      </c>
      <c r="B923" s="137" t="s">
        <v>25978</v>
      </c>
      <c r="C923" s="138" t="s">
        <v>117</v>
      </c>
      <c r="D923" s="139">
        <v>2816.48</v>
      </c>
      <c r="E923" s="126"/>
      <c r="F923" s="125">
        <f t="shared" si="83"/>
        <v>0</v>
      </c>
    </row>
    <row r="924">
      <c r="A924" s="136" t="s">
        <v>35678</v>
      </c>
      <c r="B924" s="137" t="s">
        <v>1916</v>
      </c>
      <c r="C924" s="138" t="s">
        <v>159</v>
      </c>
      <c r="D924" s="139">
        <v>17346.48</v>
      </c>
      <c r="E924" s="126"/>
      <c r="F924" s="125">
        <f t="shared" si="83"/>
        <v>0</v>
      </c>
    </row>
    <row r="925">
      <c r="A925" s="136" t="s">
        <v>35679</v>
      </c>
      <c r="B925" s="137" t="s">
        <v>26848</v>
      </c>
      <c r="C925" s="138" t="s">
        <v>159</v>
      </c>
      <c r="D925" s="139">
        <v>1548.73</v>
      </c>
      <c r="E925" s="126"/>
      <c r="F925" s="125">
        <f t="shared" si="83"/>
        <v>0</v>
      </c>
    </row>
    <row r="926">
      <c r="A926" s="136" t="s">
        <v>35680</v>
      </c>
      <c r="B926" s="137" t="s">
        <v>26852</v>
      </c>
      <c r="C926" s="138" t="s">
        <v>159</v>
      </c>
      <c r="D926" s="139">
        <v>672.77</v>
      </c>
      <c r="E926" s="126"/>
      <c r="F926" s="125">
        <f t="shared" si="83"/>
        <v>0</v>
      </c>
    </row>
    <row r="927">
      <c r="A927" s="136" t="s">
        <v>35681</v>
      </c>
      <c r="B927" s="137" t="s">
        <v>26854</v>
      </c>
      <c r="C927" s="138" t="s">
        <v>159</v>
      </c>
      <c r="D927" s="139">
        <v>175.04</v>
      </c>
      <c r="E927" s="126"/>
      <c r="F927" s="125">
        <f t="shared" si="83"/>
        <v>0</v>
      </c>
    </row>
    <row r="928">
      <c r="A928" s="136" t="s">
        <v>35682</v>
      </c>
      <c r="B928" s="137" t="s">
        <v>26856</v>
      </c>
      <c r="C928" s="138" t="s">
        <v>159</v>
      </c>
      <c r="D928" s="139">
        <v>212.5</v>
      </c>
      <c r="E928" s="126"/>
      <c r="F928" s="125">
        <f t="shared" si="83"/>
        <v>0</v>
      </c>
    </row>
    <row r="929">
      <c r="A929" s="136" t="s">
        <v>35683</v>
      </c>
      <c r="B929" s="137" t="s">
        <v>26858</v>
      </c>
      <c r="C929" s="138" t="s">
        <v>159</v>
      </c>
      <c r="D929" s="139">
        <v>111.51</v>
      </c>
      <c r="E929" s="126"/>
      <c r="F929" s="125">
        <f t="shared" si="83"/>
        <v>0</v>
      </c>
    </row>
    <row r="930">
      <c r="A930" s="136" t="s">
        <v>35684</v>
      </c>
      <c r="B930" s="137" t="s">
        <v>25699</v>
      </c>
      <c r="C930" s="138"/>
      <c r="D930" s="139"/>
      <c r="E930" s="139"/>
      <c r="F930" s="140">
        <f>SUM(F931:F933)</f>
        <v>0</v>
      </c>
    </row>
    <row r="931">
      <c r="A931" s="136" t="s">
        <v>35685</v>
      </c>
      <c r="B931" s="137" t="s">
        <v>25797</v>
      </c>
      <c r="C931" s="138" t="s">
        <v>159</v>
      </c>
      <c r="D931" s="139">
        <v>2683.36</v>
      </c>
      <c r="E931" s="126"/>
      <c r="F931" s="125">
        <f t="shared" ref="F931:F933" si="84">if(C931="","",round(D931*E931,2))</f>
        <v>0</v>
      </c>
    </row>
    <row r="932">
      <c r="A932" s="136" t="s">
        <v>35686</v>
      </c>
      <c r="B932" s="137" t="s">
        <v>25701</v>
      </c>
      <c r="C932" s="138" t="s">
        <v>159</v>
      </c>
      <c r="D932" s="139">
        <v>1497.66</v>
      </c>
      <c r="E932" s="126"/>
      <c r="F932" s="125">
        <f t="shared" si="84"/>
        <v>0</v>
      </c>
    </row>
    <row r="933">
      <c r="A933" s="136" t="s">
        <v>35687</v>
      </c>
      <c r="B933" s="137" t="s">
        <v>1925</v>
      </c>
      <c r="C933" s="138" t="s">
        <v>159</v>
      </c>
      <c r="D933" s="139">
        <v>267.13</v>
      </c>
      <c r="E933" s="126"/>
      <c r="F933" s="125">
        <f t="shared" si="84"/>
        <v>0</v>
      </c>
    </row>
    <row r="934">
      <c r="A934" s="136" t="s">
        <v>35688</v>
      </c>
      <c r="B934" s="137" t="s">
        <v>29654</v>
      </c>
      <c r="C934" s="138"/>
      <c r="D934" s="139"/>
      <c r="E934" s="139"/>
      <c r="F934" s="140">
        <f>SUM(F935:F937)</f>
        <v>0</v>
      </c>
    </row>
    <row r="935">
      <c r="A935" s="136" t="s">
        <v>35689</v>
      </c>
      <c r="B935" s="137" t="s">
        <v>1936</v>
      </c>
      <c r="C935" s="138" t="s">
        <v>159</v>
      </c>
      <c r="D935" s="139">
        <v>19971.96</v>
      </c>
      <c r="E935" s="126"/>
      <c r="F935" s="125">
        <f t="shared" ref="F935:F937" si="85">if(C935="","",round(D935*E935,2))</f>
        <v>0</v>
      </c>
    </row>
    <row r="936">
      <c r="A936" s="136" t="s">
        <v>35690</v>
      </c>
      <c r="B936" s="137" t="s">
        <v>29656</v>
      </c>
      <c r="C936" s="138" t="s">
        <v>159</v>
      </c>
      <c r="D936" s="139">
        <v>271.13</v>
      </c>
      <c r="E936" s="126"/>
      <c r="F936" s="125">
        <f t="shared" si="85"/>
        <v>0</v>
      </c>
    </row>
    <row r="937">
      <c r="A937" s="136" t="s">
        <v>35691</v>
      </c>
      <c r="B937" s="137" t="s">
        <v>29666</v>
      </c>
      <c r="C937" s="138" t="s">
        <v>159</v>
      </c>
      <c r="D937" s="139">
        <v>20243.09</v>
      </c>
      <c r="E937" s="126"/>
      <c r="F937" s="125">
        <f t="shared" si="85"/>
        <v>0</v>
      </c>
    </row>
    <row r="938">
      <c r="A938" s="136" t="s">
        <v>35692</v>
      </c>
      <c r="B938" s="137" t="s">
        <v>1865</v>
      </c>
      <c r="C938" s="138"/>
      <c r="D938" s="139"/>
      <c r="E938" s="139"/>
      <c r="F938" s="140">
        <f>SUM(F939:F941)</f>
        <v>0</v>
      </c>
    </row>
    <row r="939">
      <c r="A939" s="136" t="s">
        <v>35693</v>
      </c>
      <c r="B939" s="137" t="s">
        <v>1867</v>
      </c>
      <c r="C939" s="138" t="s">
        <v>79</v>
      </c>
      <c r="D939" s="139">
        <v>401.0</v>
      </c>
      <c r="E939" s="126"/>
      <c r="F939" s="125">
        <f t="shared" ref="F939:F941" si="86">if(C939="","",round(D939*E939,2))</f>
        <v>0</v>
      </c>
    </row>
    <row r="940">
      <c r="A940" s="136" t="s">
        <v>35694</v>
      </c>
      <c r="B940" s="137" t="s">
        <v>272</v>
      </c>
      <c r="C940" s="138" t="s">
        <v>79</v>
      </c>
      <c r="D940" s="139">
        <v>100.0</v>
      </c>
      <c r="E940" s="126"/>
      <c r="F940" s="125">
        <f t="shared" si="86"/>
        <v>0</v>
      </c>
    </row>
    <row r="941">
      <c r="A941" s="136" t="s">
        <v>35695</v>
      </c>
      <c r="B941" s="137" t="s">
        <v>29828</v>
      </c>
      <c r="C941" s="138" t="s">
        <v>159</v>
      </c>
      <c r="D941" s="139">
        <v>20243.09</v>
      </c>
      <c r="E941" s="126"/>
      <c r="F941" s="125">
        <f t="shared" si="86"/>
        <v>0</v>
      </c>
    </row>
    <row r="942">
      <c r="A942" s="136" t="s">
        <v>35696</v>
      </c>
      <c r="B942" s="137" t="s">
        <v>1960</v>
      </c>
      <c r="C942" s="138"/>
      <c r="D942" s="139"/>
      <c r="E942" s="139"/>
      <c r="F942" s="140">
        <f>SUM(F943:F950)</f>
        <v>0</v>
      </c>
    </row>
    <row r="943">
      <c r="A943" s="136" t="s">
        <v>35697</v>
      </c>
      <c r="B943" s="137" t="s">
        <v>30540</v>
      </c>
      <c r="C943" s="138" t="s">
        <v>79</v>
      </c>
      <c r="D943" s="139">
        <v>54.0</v>
      </c>
      <c r="E943" s="126"/>
      <c r="F943" s="125">
        <f t="shared" ref="F943:F950" si="87">if(C943="","",round(D943*E943,2))</f>
        <v>0</v>
      </c>
    </row>
    <row r="944">
      <c r="A944" s="136" t="s">
        <v>35698</v>
      </c>
      <c r="B944" s="137" t="s">
        <v>30542</v>
      </c>
      <c r="C944" s="138" t="s">
        <v>79</v>
      </c>
      <c r="D944" s="139">
        <v>60.0</v>
      </c>
      <c r="E944" s="126"/>
      <c r="F944" s="125">
        <f t="shared" si="87"/>
        <v>0</v>
      </c>
    </row>
    <row r="945">
      <c r="A945" s="136" t="s">
        <v>35699</v>
      </c>
      <c r="B945" s="137" t="s">
        <v>30544</v>
      </c>
      <c r="C945" s="138" t="s">
        <v>79</v>
      </c>
      <c r="D945" s="139">
        <v>102.0</v>
      </c>
      <c r="E945" s="126"/>
      <c r="F945" s="125">
        <f t="shared" si="87"/>
        <v>0</v>
      </c>
    </row>
    <row r="946">
      <c r="A946" s="136" t="s">
        <v>35700</v>
      </c>
      <c r="B946" s="137" t="s">
        <v>29683</v>
      </c>
      <c r="C946" s="138" t="s">
        <v>79</v>
      </c>
      <c r="D946" s="139">
        <v>49.0</v>
      </c>
      <c r="E946" s="126"/>
      <c r="F946" s="125">
        <f t="shared" si="87"/>
        <v>0</v>
      </c>
    </row>
    <row r="947">
      <c r="A947" s="136" t="s">
        <v>35701</v>
      </c>
      <c r="B947" s="137" t="s">
        <v>29837</v>
      </c>
      <c r="C947" s="138" t="s">
        <v>79</v>
      </c>
      <c r="D947" s="139">
        <v>22.0</v>
      </c>
      <c r="E947" s="126"/>
      <c r="F947" s="125">
        <f t="shared" si="87"/>
        <v>0</v>
      </c>
    </row>
    <row r="948">
      <c r="A948" s="136" t="s">
        <v>35702</v>
      </c>
      <c r="B948" s="137" t="s">
        <v>29679</v>
      </c>
      <c r="C948" s="138" t="s">
        <v>79</v>
      </c>
      <c r="D948" s="139">
        <v>8.0</v>
      </c>
      <c r="E948" s="126"/>
      <c r="F948" s="125">
        <f t="shared" si="87"/>
        <v>0</v>
      </c>
    </row>
    <row r="949">
      <c r="A949" s="136" t="s">
        <v>35703</v>
      </c>
      <c r="B949" s="137" t="s">
        <v>34946</v>
      </c>
      <c r="C949" s="138" t="s">
        <v>79</v>
      </c>
      <c r="D949" s="139">
        <v>2.0</v>
      </c>
      <c r="E949" s="126"/>
      <c r="F949" s="125">
        <f t="shared" si="87"/>
        <v>0</v>
      </c>
    </row>
    <row r="950">
      <c r="A950" s="136" t="s">
        <v>35704</v>
      </c>
      <c r="B950" s="137" t="s">
        <v>29954</v>
      </c>
      <c r="C950" s="138" t="s">
        <v>79</v>
      </c>
      <c r="D950" s="139">
        <v>1.0</v>
      </c>
      <c r="E950" s="126"/>
      <c r="F950" s="125">
        <f t="shared" si="87"/>
        <v>0</v>
      </c>
    </row>
    <row r="951">
      <c r="A951" s="136" t="s">
        <v>35705</v>
      </c>
      <c r="B951" s="137" t="s">
        <v>29699</v>
      </c>
      <c r="C951" s="138"/>
      <c r="D951" s="139"/>
      <c r="E951" s="139"/>
      <c r="F951" s="140">
        <f>SUM(F952)</f>
        <v>0</v>
      </c>
    </row>
    <row r="952">
      <c r="A952" s="136" t="s">
        <v>35706</v>
      </c>
      <c r="B952" s="137" t="s">
        <v>29701</v>
      </c>
      <c r="C952" s="138" t="s">
        <v>108</v>
      </c>
      <c r="D952" s="139">
        <v>361.52</v>
      </c>
      <c r="E952" s="126"/>
      <c r="F952" s="125">
        <f>if(C952="","",round(D952*E952,2))</f>
        <v>0</v>
      </c>
    </row>
    <row r="953">
      <c r="A953" s="136" t="s">
        <v>35707</v>
      </c>
      <c r="B953" s="137" t="s">
        <v>35708</v>
      </c>
      <c r="C953" s="138"/>
      <c r="D953" s="139"/>
      <c r="E953" s="139"/>
      <c r="F953" s="140">
        <f>F954+F962+F993+F999+F1003+F1007+F1018</f>
        <v>0</v>
      </c>
    </row>
    <row r="954">
      <c r="A954" s="136" t="s">
        <v>35709</v>
      </c>
      <c r="B954" s="137" t="s">
        <v>458</v>
      </c>
      <c r="C954" s="138"/>
      <c r="D954" s="139"/>
      <c r="E954" s="139"/>
      <c r="F954" s="140">
        <f>SUM(F955:F961)</f>
        <v>0</v>
      </c>
    </row>
    <row r="955">
      <c r="A955" s="136" t="s">
        <v>35710</v>
      </c>
      <c r="B955" s="137" t="s">
        <v>1770</v>
      </c>
      <c r="C955" s="138" t="s">
        <v>529</v>
      </c>
      <c r="D955" s="139">
        <v>41.35</v>
      </c>
      <c r="E955" s="126"/>
      <c r="F955" s="125">
        <f t="shared" ref="F955:F961" si="88">if(C955="","",round(D955*E955,2))</f>
        <v>0</v>
      </c>
    </row>
    <row r="956">
      <c r="A956" s="136" t="s">
        <v>35711</v>
      </c>
      <c r="B956" s="137" t="s">
        <v>1772</v>
      </c>
      <c r="C956" s="138" t="s">
        <v>529</v>
      </c>
      <c r="D956" s="139">
        <v>41.35</v>
      </c>
      <c r="E956" s="126"/>
      <c r="F956" s="125">
        <f t="shared" si="88"/>
        <v>0</v>
      </c>
    </row>
    <row r="957">
      <c r="A957" s="136" t="s">
        <v>35712</v>
      </c>
      <c r="B957" s="137" t="s">
        <v>25646</v>
      </c>
      <c r="C957" s="138" t="s">
        <v>159</v>
      </c>
      <c r="D957" s="139">
        <v>82696.5</v>
      </c>
      <c r="E957" s="126"/>
      <c r="F957" s="125">
        <f t="shared" si="88"/>
        <v>0</v>
      </c>
    </row>
    <row r="958">
      <c r="A958" s="136" t="s">
        <v>35713</v>
      </c>
      <c r="B958" s="137" t="s">
        <v>25648</v>
      </c>
      <c r="C958" s="138" t="s">
        <v>159</v>
      </c>
      <c r="D958" s="139">
        <v>82696.5</v>
      </c>
      <c r="E958" s="126"/>
      <c r="F958" s="125">
        <f t="shared" si="88"/>
        <v>0</v>
      </c>
    </row>
    <row r="959">
      <c r="A959" s="136" t="s">
        <v>35714</v>
      </c>
      <c r="B959" s="137" t="s">
        <v>25650</v>
      </c>
      <c r="C959" s="138" t="s">
        <v>79</v>
      </c>
      <c r="D959" s="139">
        <v>827.0</v>
      </c>
      <c r="E959" s="126"/>
      <c r="F959" s="125">
        <f t="shared" si="88"/>
        <v>0</v>
      </c>
    </row>
    <row r="960">
      <c r="A960" s="136" t="s">
        <v>35715</v>
      </c>
      <c r="B960" s="137" t="s">
        <v>25652</v>
      </c>
      <c r="C960" s="138" t="s">
        <v>79</v>
      </c>
      <c r="D960" s="139">
        <v>413.0</v>
      </c>
      <c r="E960" s="126"/>
      <c r="F960" s="125">
        <f t="shared" si="88"/>
        <v>0</v>
      </c>
    </row>
    <row r="961">
      <c r="A961" s="136" t="s">
        <v>35716</v>
      </c>
      <c r="B961" s="137" t="s">
        <v>25654</v>
      </c>
      <c r="C961" s="138" t="s">
        <v>159</v>
      </c>
      <c r="D961" s="139">
        <v>41348.25</v>
      </c>
      <c r="E961" s="126"/>
      <c r="F961" s="125">
        <f t="shared" si="88"/>
        <v>0</v>
      </c>
    </row>
    <row r="962">
      <c r="A962" s="136" t="s">
        <v>35717</v>
      </c>
      <c r="B962" s="137" t="s">
        <v>110</v>
      </c>
      <c r="C962" s="138"/>
      <c r="D962" s="139"/>
      <c r="E962" s="139"/>
      <c r="F962" s="140">
        <f>SUM(F963:F992)</f>
        <v>0</v>
      </c>
    </row>
    <row r="963">
      <c r="A963" s="136" t="s">
        <v>35718</v>
      </c>
      <c r="B963" s="137" t="s">
        <v>31339</v>
      </c>
      <c r="C963" s="138" t="s">
        <v>159</v>
      </c>
      <c r="D963" s="139">
        <v>14765.98</v>
      </c>
      <c r="E963" s="126"/>
      <c r="F963" s="125">
        <f t="shared" ref="F963:F992" si="89">if(C963="","",round(D963*E963,2))</f>
        <v>0</v>
      </c>
    </row>
    <row r="964">
      <c r="A964" s="136" t="s">
        <v>35719</v>
      </c>
      <c r="B964" s="137" t="s">
        <v>29874</v>
      </c>
      <c r="C964" s="138" t="s">
        <v>159</v>
      </c>
      <c r="D964" s="139">
        <v>12210.48</v>
      </c>
      <c r="E964" s="126"/>
      <c r="F964" s="125">
        <f t="shared" si="89"/>
        <v>0</v>
      </c>
    </row>
    <row r="965">
      <c r="A965" s="136" t="s">
        <v>35720</v>
      </c>
      <c r="B965" s="137" t="s">
        <v>28857</v>
      </c>
      <c r="C965" s="138" t="s">
        <v>159</v>
      </c>
      <c r="D965" s="139">
        <v>6034.68</v>
      </c>
      <c r="E965" s="126"/>
      <c r="F965" s="125">
        <f t="shared" si="89"/>
        <v>0</v>
      </c>
    </row>
    <row r="966">
      <c r="A966" s="136" t="s">
        <v>35721</v>
      </c>
      <c r="B966" s="137" t="s">
        <v>29714</v>
      </c>
      <c r="C966" s="138" t="s">
        <v>159</v>
      </c>
      <c r="D966" s="139">
        <v>3349.32</v>
      </c>
      <c r="E966" s="126"/>
      <c r="F966" s="125">
        <f t="shared" si="89"/>
        <v>0</v>
      </c>
    </row>
    <row r="967">
      <c r="A967" s="136" t="s">
        <v>35722</v>
      </c>
      <c r="B967" s="137" t="s">
        <v>29594</v>
      </c>
      <c r="C967" s="138" t="s">
        <v>159</v>
      </c>
      <c r="D967" s="139">
        <v>1211.43</v>
      </c>
      <c r="E967" s="126"/>
      <c r="F967" s="125">
        <f t="shared" si="89"/>
        <v>0</v>
      </c>
    </row>
    <row r="968">
      <c r="A968" s="136" t="s">
        <v>35723</v>
      </c>
      <c r="B968" s="137" t="s">
        <v>29596</v>
      </c>
      <c r="C968" s="138" t="s">
        <v>159</v>
      </c>
      <c r="D968" s="139">
        <v>135.55</v>
      </c>
      <c r="E968" s="126"/>
      <c r="F968" s="125">
        <f t="shared" si="89"/>
        <v>0</v>
      </c>
    </row>
    <row r="969">
      <c r="A969" s="136" t="s">
        <v>35724</v>
      </c>
      <c r="B969" s="137" t="s">
        <v>29718</v>
      </c>
      <c r="C969" s="138" t="s">
        <v>159</v>
      </c>
      <c r="D969" s="139">
        <v>16.3</v>
      </c>
      <c r="E969" s="126"/>
      <c r="F969" s="125">
        <f t="shared" si="89"/>
        <v>0</v>
      </c>
    </row>
    <row r="970">
      <c r="A970" s="136" t="s">
        <v>35725</v>
      </c>
      <c r="B970" s="137" t="s">
        <v>26809</v>
      </c>
      <c r="C970" s="138" t="s">
        <v>159</v>
      </c>
      <c r="D970" s="139">
        <v>1577.73</v>
      </c>
      <c r="E970" s="126"/>
      <c r="F970" s="125">
        <f t="shared" si="89"/>
        <v>0</v>
      </c>
    </row>
    <row r="971">
      <c r="A971" s="136" t="s">
        <v>35726</v>
      </c>
      <c r="B971" s="137" t="s">
        <v>26813</v>
      </c>
      <c r="C971" s="138" t="s">
        <v>159</v>
      </c>
      <c r="D971" s="139">
        <v>1194.56</v>
      </c>
      <c r="E971" s="126"/>
      <c r="F971" s="125">
        <f t="shared" si="89"/>
        <v>0</v>
      </c>
    </row>
    <row r="972">
      <c r="A972" s="136" t="s">
        <v>35727</v>
      </c>
      <c r="B972" s="137" t="s">
        <v>26815</v>
      </c>
      <c r="C972" s="138" t="s">
        <v>159</v>
      </c>
      <c r="D972" s="139">
        <v>697.63</v>
      </c>
      <c r="E972" s="126"/>
      <c r="F972" s="125">
        <f t="shared" si="89"/>
        <v>0</v>
      </c>
    </row>
    <row r="973">
      <c r="A973" s="136" t="s">
        <v>35728</v>
      </c>
      <c r="B973" s="137" t="s">
        <v>26817</v>
      </c>
      <c r="C973" s="138" t="s">
        <v>159</v>
      </c>
      <c r="D973" s="139">
        <v>154.56</v>
      </c>
      <c r="E973" s="126"/>
      <c r="F973" s="125">
        <f t="shared" si="89"/>
        <v>0</v>
      </c>
    </row>
    <row r="974">
      <c r="A974" s="136" t="s">
        <v>35729</v>
      </c>
      <c r="B974" s="137" t="s">
        <v>28859</v>
      </c>
      <c r="C974" s="138" t="s">
        <v>159</v>
      </c>
      <c r="D974" s="139">
        <v>37723.76</v>
      </c>
      <c r="E974" s="126"/>
      <c r="F974" s="125">
        <f t="shared" si="89"/>
        <v>0</v>
      </c>
    </row>
    <row r="975">
      <c r="A975" s="136" t="s">
        <v>35730</v>
      </c>
      <c r="B975" s="137" t="s">
        <v>26825</v>
      </c>
      <c r="C975" s="138" t="s">
        <v>159</v>
      </c>
      <c r="D975" s="139">
        <v>3624.49</v>
      </c>
      <c r="E975" s="126"/>
      <c r="F975" s="125">
        <f t="shared" si="89"/>
        <v>0</v>
      </c>
    </row>
    <row r="976">
      <c r="A976" s="136" t="s">
        <v>35731</v>
      </c>
      <c r="B976" s="137" t="s">
        <v>31345</v>
      </c>
      <c r="C976" s="138" t="s">
        <v>159</v>
      </c>
      <c r="D976" s="139">
        <v>14765.98</v>
      </c>
      <c r="E976" s="126"/>
      <c r="F976" s="125">
        <f t="shared" si="89"/>
        <v>0</v>
      </c>
    </row>
    <row r="977">
      <c r="A977" s="136" t="s">
        <v>35732</v>
      </c>
      <c r="B977" s="137" t="s">
        <v>29895</v>
      </c>
      <c r="C977" s="138" t="s">
        <v>159</v>
      </c>
      <c r="D977" s="139">
        <v>12210.48</v>
      </c>
      <c r="E977" s="126"/>
      <c r="F977" s="125">
        <f t="shared" si="89"/>
        <v>0</v>
      </c>
    </row>
    <row r="978">
      <c r="A978" s="136" t="s">
        <v>35733</v>
      </c>
      <c r="B978" s="137" t="s">
        <v>28861</v>
      </c>
      <c r="C978" s="138" t="s">
        <v>159</v>
      </c>
      <c r="D978" s="139">
        <v>6034.68</v>
      </c>
      <c r="E978" s="126"/>
      <c r="F978" s="125">
        <f t="shared" si="89"/>
        <v>0</v>
      </c>
    </row>
    <row r="979">
      <c r="A979" s="136" t="s">
        <v>35734</v>
      </c>
      <c r="B979" s="137" t="s">
        <v>29751</v>
      </c>
      <c r="C979" s="138" t="s">
        <v>159</v>
      </c>
      <c r="D979" s="139">
        <v>3349.32</v>
      </c>
      <c r="E979" s="126"/>
      <c r="F979" s="125">
        <f t="shared" si="89"/>
        <v>0</v>
      </c>
    </row>
    <row r="980">
      <c r="A980" s="136" t="s">
        <v>35735</v>
      </c>
      <c r="B980" s="137" t="s">
        <v>29614</v>
      </c>
      <c r="C980" s="138" t="s">
        <v>159</v>
      </c>
      <c r="D980" s="139">
        <v>1211.43</v>
      </c>
      <c r="E980" s="126"/>
      <c r="F980" s="125">
        <f t="shared" si="89"/>
        <v>0</v>
      </c>
    </row>
    <row r="981">
      <c r="A981" s="136" t="s">
        <v>35736</v>
      </c>
      <c r="B981" s="137" t="s">
        <v>29616</v>
      </c>
      <c r="C981" s="138" t="s">
        <v>159</v>
      </c>
      <c r="D981" s="139">
        <v>135.55</v>
      </c>
      <c r="E981" s="126"/>
      <c r="F981" s="125">
        <f t="shared" si="89"/>
        <v>0</v>
      </c>
    </row>
    <row r="982">
      <c r="A982" s="136" t="s">
        <v>35737</v>
      </c>
      <c r="B982" s="137" t="s">
        <v>29755</v>
      </c>
      <c r="C982" s="138" t="s">
        <v>159</v>
      </c>
      <c r="D982" s="139">
        <v>16.3</v>
      </c>
      <c r="E982" s="126"/>
      <c r="F982" s="125">
        <f t="shared" si="89"/>
        <v>0</v>
      </c>
    </row>
    <row r="983">
      <c r="A983" s="136" t="s">
        <v>35738</v>
      </c>
      <c r="B983" s="137" t="s">
        <v>26829</v>
      </c>
      <c r="C983" s="138" t="s">
        <v>159</v>
      </c>
      <c r="D983" s="139">
        <v>1577.73</v>
      </c>
      <c r="E983" s="126"/>
      <c r="F983" s="125">
        <f t="shared" si="89"/>
        <v>0</v>
      </c>
    </row>
    <row r="984">
      <c r="A984" s="136" t="s">
        <v>35739</v>
      </c>
      <c r="B984" s="137" t="s">
        <v>26833</v>
      </c>
      <c r="C984" s="138" t="s">
        <v>159</v>
      </c>
      <c r="D984" s="139">
        <v>1194.56</v>
      </c>
      <c r="E984" s="126"/>
      <c r="F984" s="125">
        <f t="shared" si="89"/>
        <v>0</v>
      </c>
    </row>
    <row r="985">
      <c r="A985" s="136" t="s">
        <v>35740</v>
      </c>
      <c r="B985" s="137" t="s">
        <v>26835</v>
      </c>
      <c r="C985" s="138" t="s">
        <v>159</v>
      </c>
      <c r="D985" s="139">
        <v>697.63</v>
      </c>
      <c r="E985" s="126"/>
      <c r="F985" s="125">
        <f t="shared" si="89"/>
        <v>0</v>
      </c>
    </row>
    <row r="986">
      <c r="A986" s="136" t="s">
        <v>35741</v>
      </c>
      <c r="B986" s="137" t="s">
        <v>26837</v>
      </c>
      <c r="C986" s="138" t="s">
        <v>159</v>
      </c>
      <c r="D986" s="139">
        <v>154.56</v>
      </c>
      <c r="E986" s="126"/>
      <c r="F986" s="125">
        <f t="shared" si="89"/>
        <v>0</v>
      </c>
    </row>
    <row r="987">
      <c r="A987" s="136" t="s">
        <v>35742</v>
      </c>
      <c r="B987" s="137" t="s">
        <v>25978</v>
      </c>
      <c r="C987" s="138" t="s">
        <v>117</v>
      </c>
      <c r="D987" s="139">
        <v>3844.97</v>
      </c>
      <c r="E987" s="126"/>
      <c r="F987" s="125">
        <f t="shared" si="89"/>
        <v>0</v>
      </c>
    </row>
    <row r="988">
      <c r="A988" s="136" t="s">
        <v>35743</v>
      </c>
      <c r="B988" s="137" t="s">
        <v>1916</v>
      </c>
      <c r="C988" s="138" t="s">
        <v>159</v>
      </c>
      <c r="D988" s="139">
        <v>37723.76</v>
      </c>
      <c r="E988" s="126"/>
      <c r="F988" s="125">
        <f t="shared" si="89"/>
        <v>0</v>
      </c>
    </row>
    <row r="989">
      <c r="A989" s="136" t="s">
        <v>35744</v>
      </c>
      <c r="B989" s="137" t="s">
        <v>26848</v>
      </c>
      <c r="C989" s="138" t="s">
        <v>159</v>
      </c>
      <c r="D989" s="139">
        <v>1577.73</v>
      </c>
      <c r="E989" s="126"/>
      <c r="F989" s="125">
        <f t="shared" si="89"/>
        <v>0</v>
      </c>
    </row>
    <row r="990">
      <c r="A990" s="136" t="s">
        <v>35745</v>
      </c>
      <c r="B990" s="137" t="s">
        <v>26852</v>
      </c>
      <c r="C990" s="138" t="s">
        <v>159</v>
      </c>
      <c r="D990" s="139">
        <v>1194.56</v>
      </c>
      <c r="E990" s="126"/>
      <c r="F990" s="125">
        <f t="shared" si="89"/>
        <v>0</v>
      </c>
    </row>
    <row r="991">
      <c r="A991" s="136" t="s">
        <v>35746</v>
      </c>
      <c r="B991" s="137" t="s">
        <v>26854</v>
      </c>
      <c r="C991" s="138" t="s">
        <v>159</v>
      </c>
      <c r="D991" s="139">
        <v>697.63</v>
      </c>
      <c r="E991" s="126"/>
      <c r="F991" s="125">
        <f t="shared" si="89"/>
        <v>0</v>
      </c>
    </row>
    <row r="992">
      <c r="A992" s="136" t="s">
        <v>35747</v>
      </c>
      <c r="B992" s="137" t="s">
        <v>26856</v>
      </c>
      <c r="C992" s="138" t="s">
        <v>159</v>
      </c>
      <c r="D992" s="139">
        <v>154.56</v>
      </c>
      <c r="E992" s="126"/>
      <c r="F992" s="125">
        <f t="shared" si="89"/>
        <v>0</v>
      </c>
    </row>
    <row r="993">
      <c r="A993" s="136" t="s">
        <v>35748</v>
      </c>
      <c r="B993" s="137" t="s">
        <v>25699</v>
      </c>
      <c r="C993" s="138"/>
      <c r="D993" s="139"/>
      <c r="E993" s="139"/>
      <c r="F993" s="140">
        <f>SUM(F994:F998)</f>
        <v>0</v>
      </c>
    </row>
    <row r="994">
      <c r="A994" s="136" t="s">
        <v>35749</v>
      </c>
      <c r="B994" s="137" t="s">
        <v>25797</v>
      </c>
      <c r="C994" s="138" t="s">
        <v>159</v>
      </c>
      <c r="D994" s="139">
        <v>6732.31</v>
      </c>
      <c r="E994" s="126"/>
      <c r="F994" s="125">
        <f t="shared" ref="F994:F998" si="90">if(C994="","",round(D994*E994,2))</f>
        <v>0</v>
      </c>
    </row>
    <row r="995">
      <c r="A995" s="136" t="s">
        <v>35750</v>
      </c>
      <c r="B995" s="137" t="s">
        <v>25701</v>
      </c>
      <c r="C995" s="138" t="s">
        <v>159</v>
      </c>
      <c r="D995" s="139">
        <v>6698.64</v>
      </c>
      <c r="E995" s="126"/>
      <c r="F995" s="125">
        <f t="shared" si="90"/>
        <v>0</v>
      </c>
    </row>
    <row r="996">
      <c r="A996" s="136" t="s">
        <v>35751</v>
      </c>
      <c r="B996" s="137" t="s">
        <v>1925</v>
      </c>
      <c r="C996" s="138" t="s">
        <v>159</v>
      </c>
      <c r="D996" s="139">
        <v>1211.43</v>
      </c>
      <c r="E996" s="126"/>
      <c r="F996" s="125">
        <f t="shared" si="90"/>
        <v>0</v>
      </c>
    </row>
    <row r="997">
      <c r="A997" s="136" t="s">
        <v>35752</v>
      </c>
      <c r="B997" s="137" t="s">
        <v>25704</v>
      </c>
      <c r="C997" s="138" t="s">
        <v>159</v>
      </c>
      <c r="D997" s="139">
        <v>135.55</v>
      </c>
      <c r="E997" s="126"/>
      <c r="F997" s="125">
        <f t="shared" si="90"/>
        <v>0</v>
      </c>
    </row>
    <row r="998">
      <c r="A998" s="136" t="s">
        <v>35753</v>
      </c>
      <c r="B998" s="137" t="s">
        <v>1927</v>
      </c>
      <c r="C998" s="138" t="s">
        <v>159</v>
      </c>
      <c r="D998" s="139">
        <v>16.3</v>
      </c>
      <c r="E998" s="126"/>
      <c r="F998" s="125">
        <f t="shared" si="90"/>
        <v>0</v>
      </c>
    </row>
    <row r="999">
      <c r="A999" s="136" t="s">
        <v>35754</v>
      </c>
      <c r="B999" s="137" t="s">
        <v>29654</v>
      </c>
      <c r="C999" s="138"/>
      <c r="D999" s="139"/>
      <c r="E999" s="139"/>
      <c r="F999" s="140">
        <f>SUM(F1000:F1002)</f>
        <v>0</v>
      </c>
    </row>
    <row r="1000">
      <c r="A1000" s="136" t="s">
        <v>35755</v>
      </c>
      <c r="B1000" s="137" t="s">
        <v>1936</v>
      </c>
      <c r="C1000" s="138" t="s">
        <v>159</v>
      </c>
      <c r="D1000" s="139">
        <v>40311.22</v>
      </c>
      <c r="E1000" s="126"/>
      <c r="F1000" s="125">
        <f t="shared" ref="F1000:F1002" si="91">if(C1000="","",round(D1000*E1000,2))</f>
        <v>0</v>
      </c>
    </row>
    <row r="1001">
      <c r="A1001" s="136" t="s">
        <v>35756</v>
      </c>
      <c r="B1001" s="137" t="s">
        <v>29656</v>
      </c>
      <c r="C1001" s="138" t="s">
        <v>159</v>
      </c>
      <c r="D1001" s="139">
        <v>1379.99</v>
      </c>
      <c r="E1001" s="126"/>
      <c r="F1001" s="125">
        <f t="shared" si="91"/>
        <v>0</v>
      </c>
    </row>
    <row r="1002">
      <c r="A1002" s="136" t="s">
        <v>35757</v>
      </c>
      <c r="B1002" s="137" t="s">
        <v>29666</v>
      </c>
      <c r="C1002" s="138" t="s">
        <v>159</v>
      </c>
      <c r="D1002" s="139">
        <v>41691.21</v>
      </c>
      <c r="E1002" s="126"/>
      <c r="F1002" s="125">
        <f t="shared" si="91"/>
        <v>0</v>
      </c>
    </row>
    <row r="1003">
      <c r="A1003" s="136" t="s">
        <v>35758</v>
      </c>
      <c r="B1003" s="137" t="s">
        <v>1865</v>
      </c>
      <c r="C1003" s="138"/>
      <c r="D1003" s="139"/>
      <c r="E1003" s="139"/>
      <c r="F1003" s="140">
        <f>SUM(F1004:F1006)</f>
        <v>0</v>
      </c>
    </row>
    <row r="1004">
      <c r="A1004" s="136" t="s">
        <v>35759</v>
      </c>
      <c r="B1004" s="137" t="s">
        <v>1867</v>
      </c>
      <c r="C1004" s="138" t="s">
        <v>79</v>
      </c>
      <c r="D1004" s="139">
        <v>827.0</v>
      </c>
      <c r="E1004" s="126"/>
      <c r="F1004" s="125">
        <f t="shared" ref="F1004:F1006" si="92">if(C1004="","",round(D1004*E1004,2))</f>
        <v>0</v>
      </c>
    </row>
    <row r="1005">
      <c r="A1005" s="136" t="s">
        <v>35760</v>
      </c>
      <c r="B1005" s="137" t="s">
        <v>272</v>
      </c>
      <c r="C1005" s="138" t="s">
        <v>79</v>
      </c>
      <c r="D1005" s="139">
        <v>212.0</v>
      </c>
      <c r="E1005" s="126"/>
      <c r="F1005" s="125">
        <f t="shared" si="92"/>
        <v>0</v>
      </c>
    </row>
    <row r="1006">
      <c r="A1006" s="136" t="s">
        <v>35761</v>
      </c>
      <c r="B1006" s="137" t="s">
        <v>29828</v>
      </c>
      <c r="C1006" s="138" t="s">
        <v>159</v>
      </c>
      <c r="D1006" s="139">
        <v>41691.21</v>
      </c>
      <c r="E1006" s="126"/>
      <c r="F1006" s="125">
        <f t="shared" si="92"/>
        <v>0</v>
      </c>
    </row>
    <row r="1007">
      <c r="A1007" s="136" t="s">
        <v>35762</v>
      </c>
      <c r="B1007" s="137" t="s">
        <v>1960</v>
      </c>
      <c r="C1007" s="138"/>
      <c r="D1007" s="139"/>
      <c r="E1007" s="139"/>
      <c r="F1007" s="140">
        <f>SUM(F1008:F1017)</f>
        <v>0</v>
      </c>
    </row>
    <row r="1008">
      <c r="A1008" s="136" t="s">
        <v>35763</v>
      </c>
      <c r="B1008" s="137" t="s">
        <v>30540</v>
      </c>
      <c r="C1008" s="138" t="s">
        <v>79</v>
      </c>
      <c r="D1008" s="139">
        <v>99.0</v>
      </c>
      <c r="E1008" s="126"/>
      <c r="F1008" s="125">
        <f t="shared" ref="F1008:F1017" si="93">if(C1008="","",round(D1008*E1008,2))</f>
        <v>0</v>
      </c>
    </row>
    <row r="1009">
      <c r="A1009" s="136" t="s">
        <v>35764</v>
      </c>
      <c r="B1009" s="137" t="s">
        <v>30542</v>
      </c>
      <c r="C1009" s="138" t="s">
        <v>79</v>
      </c>
      <c r="D1009" s="139">
        <v>110.0</v>
      </c>
      <c r="E1009" s="126"/>
      <c r="F1009" s="125">
        <f t="shared" si="93"/>
        <v>0</v>
      </c>
    </row>
    <row r="1010">
      <c r="A1010" s="136" t="s">
        <v>35765</v>
      </c>
      <c r="B1010" s="137" t="s">
        <v>30544</v>
      </c>
      <c r="C1010" s="138" t="s">
        <v>79</v>
      </c>
      <c r="D1010" s="139">
        <v>210.0</v>
      </c>
      <c r="E1010" s="126"/>
      <c r="F1010" s="125">
        <f t="shared" si="93"/>
        <v>0</v>
      </c>
    </row>
    <row r="1011">
      <c r="A1011" s="136" t="s">
        <v>35766</v>
      </c>
      <c r="B1011" s="137" t="s">
        <v>29683</v>
      </c>
      <c r="C1011" s="138" t="s">
        <v>79</v>
      </c>
      <c r="D1011" s="139">
        <v>118.0</v>
      </c>
      <c r="E1011" s="126"/>
      <c r="F1011" s="125">
        <f t="shared" si="93"/>
        <v>0</v>
      </c>
    </row>
    <row r="1012">
      <c r="A1012" s="136" t="s">
        <v>35767</v>
      </c>
      <c r="B1012" s="137" t="s">
        <v>29837</v>
      </c>
      <c r="C1012" s="138" t="s">
        <v>79</v>
      </c>
      <c r="D1012" s="139">
        <v>75.0</v>
      </c>
      <c r="E1012" s="126"/>
      <c r="F1012" s="125">
        <f t="shared" si="93"/>
        <v>0</v>
      </c>
    </row>
    <row r="1013">
      <c r="A1013" s="136" t="s">
        <v>35768</v>
      </c>
      <c r="B1013" s="137" t="s">
        <v>29679</v>
      </c>
      <c r="C1013" s="138" t="s">
        <v>79</v>
      </c>
      <c r="D1013" s="139">
        <v>17.0</v>
      </c>
      <c r="E1013" s="126"/>
      <c r="F1013" s="125">
        <f t="shared" si="93"/>
        <v>0</v>
      </c>
    </row>
    <row r="1014">
      <c r="A1014" s="136" t="s">
        <v>35769</v>
      </c>
      <c r="B1014" s="137" t="s">
        <v>29681</v>
      </c>
      <c r="C1014" s="138" t="s">
        <v>79</v>
      </c>
      <c r="D1014" s="139">
        <v>3.0</v>
      </c>
      <c r="E1014" s="126"/>
      <c r="F1014" s="125">
        <f t="shared" si="93"/>
        <v>0</v>
      </c>
    </row>
    <row r="1015">
      <c r="A1015" s="136" t="s">
        <v>35770</v>
      </c>
      <c r="B1015" s="137" t="s">
        <v>34946</v>
      </c>
      <c r="C1015" s="138" t="s">
        <v>79</v>
      </c>
      <c r="D1015" s="139">
        <v>1.0</v>
      </c>
      <c r="E1015" s="126"/>
      <c r="F1015" s="125">
        <f t="shared" si="93"/>
        <v>0</v>
      </c>
    </row>
    <row r="1016">
      <c r="A1016" s="136" t="s">
        <v>35771</v>
      </c>
      <c r="B1016" s="137" t="s">
        <v>29952</v>
      </c>
      <c r="C1016" s="138" t="s">
        <v>79</v>
      </c>
      <c r="D1016" s="139">
        <v>1.0</v>
      </c>
      <c r="E1016" s="126"/>
      <c r="F1016" s="125">
        <f t="shared" si="93"/>
        <v>0</v>
      </c>
    </row>
    <row r="1017">
      <c r="A1017" s="136" t="s">
        <v>35772</v>
      </c>
      <c r="B1017" s="137" t="s">
        <v>29954</v>
      </c>
      <c r="C1017" s="138" t="s">
        <v>79</v>
      </c>
      <c r="D1017" s="139">
        <v>1.0</v>
      </c>
      <c r="E1017" s="126"/>
      <c r="F1017" s="125">
        <f t="shared" si="93"/>
        <v>0</v>
      </c>
    </row>
    <row r="1018">
      <c r="A1018" s="136" t="s">
        <v>35773</v>
      </c>
      <c r="B1018" s="137" t="s">
        <v>29699</v>
      </c>
      <c r="C1018" s="138"/>
      <c r="D1018" s="139"/>
      <c r="E1018" s="139"/>
      <c r="F1018" s="140">
        <f>SUM(F1019)</f>
        <v>0</v>
      </c>
    </row>
    <row r="1019">
      <c r="A1019" s="136" t="s">
        <v>35774</v>
      </c>
      <c r="B1019" s="137" t="s">
        <v>29701</v>
      </c>
      <c r="C1019" s="138" t="s">
        <v>108</v>
      </c>
      <c r="D1019" s="139">
        <v>324.28</v>
      </c>
      <c r="E1019" s="126"/>
      <c r="F1019" s="125">
        <f>if(C1019="","",round(D1019*E1019,2))</f>
        <v>0</v>
      </c>
    </row>
    <row r="1020">
      <c r="A1020" s="136" t="s">
        <v>35775</v>
      </c>
      <c r="B1020" s="137" t="s">
        <v>35776</v>
      </c>
      <c r="C1020" s="138"/>
      <c r="D1020" s="139"/>
      <c r="E1020" s="139"/>
      <c r="F1020" s="140">
        <f>F1021+F1029+F1056+F1060+F1064+F1068+F1075</f>
        <v>0</v>
      </c>
    </row>
    <row r="1021">
      <c r="A1021" s="136" t="s">
        <v>35777</v>
      </c>
      <c r="B1021" s="137" t="s">
        <v>458</v>
      </c>
      <c r="C1021" s="138"/>
      <c r="D1021" s="139"/>
      <c r="E1021" s="139"/>
      <c r="F1021" s="140">
        <f>SUM(F1022:F1028)</f>
        <v>0</v>
      </c>
    </row>
    <row r="1022">
      <c r="A1022" s="136" t="s">
        <v>35778</v>
      </c>
      <c r="B1022" s="137" t="s">
        <v>1770</v>
      </c>
      <c r="C1022" s="138" t="s">
        <v>529</v>
      </c>
      <c r="D1022" s="139">
        <v>5.7</v>
      </c>
      <c r="E1022" s="126"/>
      <c r="F1022" s="125">
        <f t="shared" ref="F1022:F1028" si="94">if(C1022="","",round(D1022*E1022,2))</f>
        <v>0</v>
      </c>
    </row>
    <row r="1023">
      <c r="A1023" s="136" t="s">
        <v>35779</v>
      </c>
      <c r="B1023" s="137" t="s">
        <v>1772</v>
      </c>
      <c r="C1023" s="138" t="s">
        <v>529</v>
      </c>
      <c r="D1023" s="139">
        <v>5.7</v>
      </c>
      <c r="E1023" s="126"/>
      <c r="F1023" s="125">
        <f t="shared" si="94"/>
        <v>0</v>
      </c>
    </row>
    <row r="1024">
      <c r="A1024" s="136" t="s">
        <v>35780</v>
      </c>
      <c r="B1024" s="137" t="s">
        <v>25646</v>
      </c>
      <c r="C1024" s="138" t="s">
        <v>159</v>
      </c>
      <c r="D1024" s="139">
        <v>11403.47</v>
      </c>
      <c r="E1024" s="126"/>
      <c r="F1024" s="125">
        <f t="shared" si="94"/>
        <v>0</v>
      </c>
    </row>
    <row r="1025">
      <c r="A1025" s="136" t="s">
        <v>35781</v>
      </c>
      <c r="B1025" s="137" t="s">
        <v>25648</v>
      </c>
      <c r="C1025" s="138" t="s">
        <v>159</v>
      </c>
      <c r="D1025" s="139">
        <v>11403.47</v>
      </c>
      <c r="E1025" s="126"/>
      <c r="F1025" s="125">
        <f t="shared" si="94"/>
        <v>0</v>
      </c>
    </row>
    <row r="1026">
      <c r="A1026" s="136" t="s">
        <v>35782</v>
      </c>
      <c r="B1026" s="137" t="s">
        <v>25650</v>
      </c>
      <c r="C1026" s="138" t="s">
        <v>79</v>
      </c>
      <c r="D1026" s="139">
        <v>114.0</v>
      </c>
      <c r="E1026" s="126"/>
      <c r="F1026" s="125">
        <f t="shared" si="94"/>
        <v>0</v>
      </c>
    </row>
    <row r="1027">
      <c r="A1027" s="136" t="s">
        <v>35783</v>
      </c>
      <c r="B1027" s="137" t="s">
        <v>25652</v>
      </c>
      <c r="C1027" s="138" t="s">
        <v>79</v>
      </c>
      <c r="D1027" s="139">
        <v>57.0</v>
      </c>
      <c r="E1027" s="126"/>
      <c r="F1027" s="125">
        <f t="shared" si="94"/>
        <v>0</v>
      </c>
    </row>
    <row r="1028">
      <c r="A1028" s="136" t="s">
        <v>35784</v>
      </c>
      <c r="B1028" s="137" t="s">
        <v>25654</v>
      </c>
      <c r="C1028" s="138" t="s">
        <v>159</v>
      </c>
      <c r="D1028" s="139">
        <v>5701.74</v>
      </c>
      <c r="E1028" s="126"/>
      <c r="F1028" s="125">
        <f t="shared" si="94"/>
        <v>0</v>
      </c>
    </row>
    <row r="1029">
      <c r="A1029" s="136" t="s">
        <v>35785</v>
      </c>
      <c r="B1029" s="137" t="s">
        <v>110</v>
      </c>
      <c r="C1029" s="138"/>
      <c r="D1029" s="139"/>
      <c r="E1029" s="139"/>
      <c r="F1029" s="140">
        <f>SUM(F1030:F1055)</f>
        <v>0</v>
      </c>
    </row>
    <row r="1030">
      <c r="A1030" s="136" t="s">
        <v>35786</v>
      </c>
      <c r="B1030" s="137" t="s">
        <v>31339</v>
      </c>
      <c r="C1030" s="138" t="s">
        <v>159</v>
      </c>
      <c r="D1030" s="139">
        <v>2803.56</v>
      </c>
      <c r="E1030" s="126"/>
      <c r="F1030" s="125">
        <f t="shared" ref="F1030:F1055" si="95">if(C1030="","",round(D1030*E1030,2))</f>
        <v>0</v>
      </c>
    </row>
    <row r="1031">
      <c r="A1031" s="136" t="s">
        <v>35787</v>
      </c>
      <c r="B1031" s="137" t="s">
        <v>29874</v>
      </c>
      <c r="C1031" s="138" t="s">
        <v>159</v>
      </c>
      <c r="D1031" s="139">
        <v>1306.91</v>
      </c>
      <c r="E1031" s="126"/>
      <c r="F1031" s="125">
        <f t="shared" si="95"/>
        <v>0</v>
      </c>
    </row>
    <row r="1032">
      <c r="A1032" s="136" t="s">
        <v>35788</v>
      </c>
      <c r="B1032" s="137" t="s">
        <v>28857</v>
      </c>
      <c r="C1032" s="138" t="s">
        <v>159</v>
      </c>
      <c r="D1032" s="139">
        <v>356.39</v>
      </c>
      <c r="E1032" s="126"/>
      <c r="F1032" s="125">
        <f t="shared" si="95"/>
        <v>0</v>
      </c>
    </row>
    <row r="1033">
      <c r="A1033" s="136" t="s">
        <v>35789</v>
      </c>
      <c r="B1033" s="137" t="s">
        <v>29714</v>
      </c>
      <c r="C1033" s="138" t="s">
        <v>159</v>
      </c>
      <c r="D1033" s="139">
        <v>273.58</v>
      </c>
      <c r="E1033" s="126"/>
      <c r="F1033" s="125">
        <f t="shared" si="95"/>
        <v>0</v>
      </c>
    </row>
    <row r="1034">
      <c r="A1034" s="136" t="s">
        <v>35790</v>
      </c>
      <c r="B1034" s="137" t="s">
        <v>29594</v>
      </c>
      <c r="C1034" s="138" t="s">
        <v>159</v>
      </c>
      <c r="D1034" s="139">
        <v>88.05</v>
      </c>
      <c r="E1034" s="126"/>
      <c r="F1034" s="125">
        <f t="shared" si="95"/>
        <v>0</v>
      </c>
    </row>
    <row r="1035">
      <c r="A1035" s="136" t="s">
        <v>35791</v>
      </c>
      <c r="B1035" s="137" t="s">
        <v>26809</v>
      </c>
      <c r="C1035" s="138" t="s">
        <v>159</v>
      </c>
      <c r="D1035" s="139">
        <v>389.31</v>
      </c>
      <c r="E1035" s="126"/>
      <c r="F1035" s="125">
        <f t="shared" si="95"/>
        <v>0</v>
      </c>
    </row>
    <row r="1036">
      <c r="A1036" s="136" t="s">
        <v>35792</v>
      </c>
      <c r="B1036" s="137" t="s">
        <v>26813</v>
      </c>
      <c r="C1036" s="138" t="s">
        <v>159</v>
      </c>
      <c r="D1036" s="139">
        <v>180.63</v>
      </c>
      <c r="E1036" s="126"/>
      <c r="F1036" s="125">
        <f t="shared" si="95"/>
        <v>0</v>
      </c>
    </row>
    <row r="1037">
      <c r="A1037" s="136" t="s">
        <v>35793</v>
      </c>
      <c r="B1037" s="137" t="s">
        <v>26815</v>
      </c>
      <c r="C1037" s="138" t="s">
        <v>159</v>
      </c>
      <c r="D1037" s="139">
        <v>294.19</v>
      </c>
      <c r="E1037" s="126"/>
      <c r="F1037" s="125">
        <f t="shared" si="95"/>
        <v>0</v>
      </c>
    </row>
    <row r="1038">
      <c r="A1038" s="136" t="s">
        <v>35794</v>
      </c>
      <c r="B1038" s="137" t="s">
        <v>26817</v>
      </c>
      <c r="C1038" s="138" t="s">
        <v>159</v>
      </c>
      <c r="D1038" s="139">
        <v>9.1</v>
      </c>
      <c r="E1038" s="126"/>
      <c r="F1038" s="125">
        <f t="shared" si="95"/>
        <v>0</v>
      </c>
    </row>
    <row r="1039">
      <c r="A1039" s="136" t="s">
        <v>35795</v>
      </c>
      <c r="B1039" s="137" t="s">
        <v>28859</v>
      </c>
      <c r="C1039" s="138" t="s">
        <v>159</v>
      </c>
      <c r="D1039" s="139">
        <v>4828.5</v>
      </c>
      <c r="E1039" s="126"/>
      <c r="F1039" s="125">
        <f t="shared" si="95"/>
        <v>0</v>
      </c>
    </row>
    <row r="1040">
      <c r="A1040" s="136" t="s">
        <v>35796</v>
      </c>
      <c r="B1040" s="137" t="s">
        <v>26825</v>
      </c>
      <c r="C1040" s="138" t="s">
        <v>159</v>
      </c>
      <c r="D1040" s="139">
        <v>873.24</v>
      </c>
      <c r="E1040" s="126"/>
      <c r="F1040" s="125">
        <f t="shared" si="95"/>
        <v>0</v>
      </c>
    </row>
    <row r="1041">
      <c r="A1041" s="136" t="s">
        <v>35797</v>
      </c>
      <c r="B1041" s="137" t="s">
        <v>31345</v>
      </c>
      <c r="C1041" s="138" t="s">
        <v>159</v>
      </c>
      <c r="D1041" s="139">
        <v>2803.56</v>
      </c>
      <c r="E1041" s="126"/>
      <c r="F1041" s="125">
        <f t="shared" si="95"/>
        <v>0</v>
      </c>
    </row>
    <row r="1042">
      <c r="A1042" s="136" t="s">
        <v>35798</v>
      </c>
      <c r="B1042" s="137" t="s">
        <v>29895</v>
      </c>
      <c r="C1042" s="138" t="s">
        <v>159</v>
      </c>
      <c r="D1042" s="139">
        <v>1306.91</v>
      </c>
      <c r="E1042" s="126"/>
      <c r="F1042" s="125">
        <f t="shared" si="95"/>
        <v>0</v>
      </c>
    </row>
    <row r="1043">
      <c r="A1043" s="136" t="s">
        <v>35799</v>
      </c>
      <c r="B1043" s="137" t="s">
        <v>28861</v>
      </c>
      <c r="C1043" s="138" t="s">
        <v>159</v>
      </c>
      <c r="D1043" s="139">
        <v>356.39</v>
      </c>
      <c r="E1043" s="126"/>
      <c r="F1043" s="125">
        <f t="shared" si="95"/>
        <v>0</v>
      </c>
    </row>
    <row r="1044">
      <c r="A1044" s="136" t="s">
        <v>35800</v>
      </c>
      <c r="B1044" s="137" t="s">
        <v>29751</v>
      </c>
      <c r="C1044" s="138" t="s">
        <v>159</v>
      </c>
      <c r="D1044" s="139">
        <v>273.58</v>
      </c>
      <c r="E1044" s="126"/>
      <c r="F1044" s="125">
        <f t="shared" si="95"/>
        <v>0</v>
      </c>
    </row>
    <row r="1045">
      <c r="A1045" s="136" t="s">
        <v>35801</v>
      </c>
      <c r="B1045" s="137" t="s">
        <v>29614</v>
      </c>
      <c r="C1045" s="138" t="s">
        <v>159</v>
      </c>
      <c r="D1045" s="139">
        <v>88.05</v>
      </c>
      <c r="E1045" s="126"/>
      <c r="F1045" s="125">
        <f t="shared" si="95"/>
        <v>0</v>
      </c>
    </row>
    <row r="1046">
      <c r="A1046" s="136" t="s">
        <v>35802</v>
      </c>
      <c r="B1046" s="137" t="s">
        <v>26829</v>
      </c>
      <c r="C1046" s="138" t="s">
        <v>159</v>
      </c>
      <c r="D1046" s="139">
        <v>389.31</v>
      </c>
      <c r="E1046" s="126"/>
      <c r="F1046" s="125">
        <f t="shared" si="95"/>
        <v>0</v>
      </c>
    </row>
    <row r="1047">
      <c r="A1047" s="136" t="s">
        <v>35803</v>
      </c>
      <c r="B1047" s="137" t="s">
        <v>26833</v>
      </c>
      <c r="C1047" s="138" t="s">
        <v>159</v>
      </c>
      <c r="D1047" s="139">
        <v>180.63</v>
      </c>
      <c r="E1047" s="126"/>
      <c r="F1047" s="125">
        <f t="shared" si="95"/>
        <v>0</v>
      </c>
    </row>
    <row r="1048">
      <c r="A1048" s="136" t="s">
        <v>35804</v>
      </c>
      <c r="B1048" s="137" t="s">
        <v>26835</v>
      </c>
      <c r="C1048" s="138" t="s">
        <v>159</v>
      </c>
      <c r="D1048" s="139">
        <v>294.19</v>
      </c>
      <c r="E1048" s="126"/>
      <c r="F1048" s="125">
        <f t="shared" si="95"/>
        <v>0</v>
      </c>
    </row>
    <row r="1049">
      <c r="A1049" s="136" t="s">
        <v>35805</v>
      </c>
      <c r="B1049" s="137" t="s">
        <v>26837</v>
      </c>
      <c r="C1049" s="138" t="s">
        <v>159</v>
      </c>
      <c r="D1049" s="139">
        <v>9.1</v>
      </c>
      <c r="E1049" s="126"/>
      <c r="F1049" s="125">
        <f t="shared" si="95"/>
        <v>0</v>
      </c>
    </row>
    <row r="1050">
      <c r="A1050" s="136" t="s">
        <v>35806</v>
      </c>
      <c r="B1050" s="137" t="s">
        <v>25978</v>
      </c>
      <c r="C1050" s="138" t="s">
        <v>117</v>
      </c>
      <c r="D1050" s="139">
        <v>943.08</v>
      </c>
      <c r="E1050" s="126"/>
      <c r="F1050" s="125">
        <f t="shared" si="95"/>
        <v>0</v>
      </c>
    </row>
    <row r="1051">
      <c r="A1051" s="136" t="s">
        <v>35807</v>
      </c>
      <c r="B1051" s="137" t="s">
        <v>1916</v>
      </c>
      <c r="C1051" s="138" t="s">
        <v>159</v>
      </c>
      <c r="D1051" s="139">
        <v>4828.5</v>
      </c>
      <c r="E1051" s="126"/>
      <c r="F1051" s="125">
        <f t="shared" si="95"/>
        <v>0</v>
      </c>
    </row>
    <row r="1052">
      <c r="A1052" s="136" t="s">
        <v>35808</v>
      </c>
      <c r="B1052" s="137" t="s">
        <v>26848</v>
      </c>
      <c r="C1052" s="138" t="s">
        <v>159</v>
      </c>
      <c r="D1052" s="139">
        <v>389.31</v>
      </c>
      <c r="E1052" s="126"/>
      <c r="F1052" s="125">
        <f t="shared" si="95"/>
        <v>0</v>
      </c>
    </row>
    <row r="1053">
      <c r="A1053" s="136" t="s">
        <v>35809</v>
      </c>
      <c r="B1053" s="137" t="s">
        <v>26852</v>
      </c>
      <c r="C1053" s="138" t="s">
        <v>159</v>
      </c>
      <c r="D1053" s="139">
        <v>180.63</v>
      </c>
      <c r="E1053" s="126"/>
      <c r="F1053" s="125">
        <f t="shared" si="95"/>
        <v>0</v>
      </c>
    </row>
    <row r="1054">
      <c r="A1054" s="136" t="s">
        <v>35810</v>
      </c>
      <c r="B1054" s="137" t="s">
        <v>26854</v>
      </c>
      <c r="C1054" s="138" t="s">
        <v>159</v>
      </c>
      <c r="D1054" s="139">
        <v>294.19</v>
      </c>
      <c r="E1054" s="126"/>
      <c r="F1054" s="125">
        <f t="shared" si="95"/>
        <v>0</v>
      </c>
    </row>
    <row r="1055">
      <c r="A1055" s="136" t="s">
        <v>35811</v>
      </c>
      <c r="B1055" s="137" t="s">
        <v>26856</v>
      </c>
      <c r="C1055" s="138" t="s">
        <v>159</v>
      </c>
      <c r="D1055" s="139">
        <v>9.1</v>
      </c>
      <c r="E1055" s="126"/>
      <c r="F1055" s="125">
        <f t="shared" si="95"/>
        <v>0</v>
      </c>
    </row>
    <row r="1056">
      <c r="A1056" s="136" t="s">
        <v>35812</v>
      </c>
      <c r="B1056" s="137" t="s">
        <v>25699</v>
      </c>
      <c r="C1056" s="138"/>
      <c r="D1056" s="139"/>
      <c r="E1056" s="139"/>
      <c r="F1056" s="140">
        <f>SUM(F1057:F1059)</f>
        <v>0</v>
      </c>
    </row>
    <row r="1057">
      <c r="A1057" s="136" t="s">
        <v>35813</v>
      </c>
      <c r="B1057" s="137" t="s">
        <v>25797</v>
      </c>
      <c r="C1057" s="138" t="s">
        <v>159</v>
      </c>
      <c r="D1057" s="139">
        <v>650.59</v>
      </c>
      <c r="E1057" s="126"/>
      <c r="F1057" s="125">
        <f t="shared" ref="F1057:F1059" si="96">if(C1057="","",round(D1057*E1057,2))</f>
        <v>0</v>
      </c>
    </row>
    <row r="1058">
      <c r="A1058" s="136" t="s">
        <v>35814</v>
      </c>
      <c r="B1058" s="137" t="s">
        <v>25701</v>
      </c>
      <c r="C1058" s="138" t="s">
        <v>159</v>
      </c>
      <c r="D1058" s="139">
        <v>282.68</v>
      </c>
      <c r="E1058" s="126"/>
      <c r="F1058" s="125">
        <f t="shared" si="96"/>
        <v>0</v>
      </c>
    </row>
    <row r="1059">
      <c r="A1059" s="136" t="s">
        <v>35815</v>
      </c>
      <c r="B1059" s="137" t="s">
        <v>1925</v>
      </c>
      <c r="C1059" s="138" t="s">
        <v>159</v>
      </c>
      <c r="D1059" s="139">
        <v>88.05</v>
      </c>
      <c r="E1059" s="126"/>
      <c r="F1059" s="125">
        <f t="shared" si="96"/>
        <v>0</v>
      </c>
    </row>
    <row r="1060">
      <c r="A1060" s="136" t="s">
        <v>35816</v>
      </c>
      <c r="B1060" s="137" t="s">
        <v>29654</v>
      </c>
      <c r="C1060" s="138"/>
      <c r="D1060" s="139"/>
      <c r="E1060" s="139"/>
      <c r="F1060" s="140">
        <f>SUM(F1061:F1063)</f>
        <v>0</v>
      </c>
    </row>
    <row r="1061">
      <c r="A1061" s="136" t="s">
        <v>35817</v>
      </c>
      <c r="B1061" s="137" t="s">
        <v>1936</v>
      </c>
      <c r="C1061" s="138" t="s">
        <v>159</v>
      </c>
      <c r="D1061" s="139">
        <v>5667.89</v>
      </c>
      <c r="E1061" s="126"/>
      <c r="F1061" s="125">
        <f t="shared" ref="F1061:F1063" si="97">if(C1061="","",round(D1061*E1061,2))</f>
        <v>0</v>
      </c>
    </row>
    <row r="1062">
      <c r="A1062" s="136" t="s">
        <v>35818</v>
      </c>
      <c r="B1062" s="137" t="s">
        <v>29656</v>
      </c>
      <c r="C1062" s="138" t="s">
        <v>159</v>
      </c>
      <c r="D1062" s="139">
        <v>89.45</v>
      </c>
      <c r="E1062" s="126"/>
      <c r="F1062" s="125">
        <f t="shared" si="97"/>
        <v>0</v>
      </c>
    </row>
    <row r="1063">
      <c r="A1063" s="136" t="s">
        <v>35819</v>
      </c>
      <c r="B1063" s="137" t="s">
        <v>29666</v>
      </c>
      <c r="C1063" s="138" t="s">
        <v>159</v>
      </c>
      <c r="D1063" s="139">
        <v>5757.31</v>
      </c>
      <c r="E1063" s="126"/>
      <c r="F1063" s="125">
        <f t="shared" si="97"/>
        <v>0</v>
      </c>
    </row>
    <row r="1064">
      <c r="A1064" s="136" t="s">
        <v>35820</v>
      </c>
      <c r="B1064" s="137" t="s">
        <v>1865</v>
      </c>
      <c r="C1064" s="138"/>
      <c r="D1064" s="139"/>
      <c r="E1064" s="139"/>
      <c r="F1064" s="140">
        <f>SUM(F1065:F1067)</f>
        <v>0</v>
      </c>
    </row>
    <row r="1065">
      <c r="A1065" s="136" t="s">
        <v>35821</v>
      </c>
      <c r="B1065" s="137" t="s">
        <v>1867</v>
      </c>
      <c r="C1065" s="138" t="s">
        <v>79</v>
      </c>
      <c r="D1065" s="139">
        <v>114.0</v>
      </c>
      <c r="E1065" s="126"/>
      <c r="F1065" s="125">
        <f t="shared" ref="F1065:F1067" si="98">if(C1065="","",round(D1065*E1065,2))</f>
        <v>0</v>
      </c>
    </row>
    <row r="1066">
      <c r="A1066" s="136" t="s">
        <v>35822</v>
      </c>
      <c r="B1066" s="137" t="s">
        <v>272</v>
      </c>
      <c r="C1066" s="138" t="s">
        <v>79</v>
      </c>
      <c r="D1066" s="139">
        <v>35.0</v>
      </c>
      <c r="E1066" s="126"/>
      <c r="F1066" s="125">
        <f t="shared" si="98"/>
        <v>0</v>
      </c>
    </row>
    <row r="1067">
      <c r="A1067" s="136" t="s">
        <v>35823</v>
      </c>
      <c r="B1067" s="137" t="s">
        <v>29828</v>
      </c>
      <c r="C1067" s="138" t="s">
        <v>159</v>
      </c>
      <c r="D1067" s="139">
        <v>5757.34</v>
      </c>
      <c r="E1067" s="126"/>
      <c r="F1067" s="125">
        <f t="shared" si="98"/>
        <v>0</v>
      </c>
    </row>
    <row r="1068">
      <c r="A1068" s="136" t="s">
        <v>35824</v>
      </c>
      <c r="B1068" s="137" t="s">
        <v>1960</v>
      </c>
      <c r="C1068" s="138"/>
      <c r="D1068" s="139"/>
      <c r="E1068" s="139"/>
      <c r="F1068" s="140">
        <f>SUM(F1069:F1074)</f>
        <v>0</v>
      </c>
    </row>
    <row r="1069">
      <c r="A1069" s="136" t="s">
        <v>35825</v>
      </c>
      <c r="B1069" s="137" t="s">
        <v>30540</v>
      </c>
      <c r="C1069" s="138" t="s">
        <v>79</v>
      </c>
      <c r="D1069" s="139">
        <v>35.0</v>
      </c>
      <c r="E1069" s="126"/>
      <c r="F1069" s="125">
        <f t="shared" ref="F1069:F1074" si="99">if(C1069="","",round(D1069*E1069,2))</f>
        <v>0</v>
      </c>
    </row>
    <row r="1070">
      <c r="A1070" s="136" t="s">
        <v>35826</v>
      </c>
      <c r="B1070" s="137" t="s">
        <v>30542</v>
      </c>
      <c r="C1070" s="138" t="s">
        <v>79</v>
      </c>
      <c r="D1070" s="139">
        <v>14.0</v>
      </c>
      <c r="E1070" s="126"/>
      <c r="F1070" s="125">
        <f t="shared" si="99"/>
        <v>0</v>
      </c>
    </row>
    <row r="1071">
      <c r="A1071" s="136" t="s">
        <v>35827</v>
      </c>
      <c r="B1071" s="137" t="s">
        <v>30544</v>
      </c>
      <c r="C1071" s="138" t="s">
        <v>79</v>
      </c>
      <c r="D1071" s="139">
        <v>25.0</v>
      </c>
      <c r="E1071" s="126"/>
      <c r="F1071" s="125">
        <f t="shared" si="99"/>
        <v>0</v>
      </c>
    </row>
    <row r="1072">
      <c r="A1072" s="136" t="s">
        <v>35828</v>
      </c>
      <c r="B1072" s="137" t="s">
        <v>29683</v>
      </c>
      <c r="C1072" s="138" t="s">
        <v>79</v>
      </c>
      <c r="D1072" s="139">
        <v>20.0</v>
      </c>
      <c r="E1072" s="126"/>
      <c r="F1072" s="125">
        <f t="shared" si="99"/>
        <v>0</v>
      </c>
    </row>
    <row r="1073">
      <c r="A1073" s="136" t="s">
        <v>35829</v>
      </c>
      <c r="B1073" s="137" t="s">
        <v>29837</v>
      </c>
      <c r="C1073" s="138" t="s">
        <v>79</v>
      </c>
      <c r="D1073" s="139">
        <v>9.0</v>
      </c>
      <c r="E1073" s="126"/>
      <c r="F1073" s="125">
        <f t="shared" si="99"/>
        <v>0</v>
      </c>
    </row>
    <row r="1074">
      <c r="A1074" s="136" t="s">
        <v>35830</v>
      </c>
      <c r="B1074" s="137" t="s">
        <v>29679</v>
      </c>
      <c r="C1074" s="138" t="s">
        <v>79</v>
      </c>
      <c r="D1074" s="139">
        <v>1.0</v>
      </c>
      <c r="E1074" s="126"/>
      <c r="F1074" s="125">
        <f t="shared" si="99"/>
        <v>0</v>
      </c>
    </row>
    <row r="1075">
      <c r="A1075" s="136" t="s">
        <v>35831</v>
      </c>
      <c r="B1075" s="137" t="s">
        <v>29699</v>
      </c>
      <c r="C1075" s="138"/>
      <c r="D1075" s="139"/>
      <c r="E1075" s="139"/>
      <c r="F1075" s="140">
        <f>SUM(F1076)</f>
        <v>0</v>
      </c>
    </row>
    <row r="1076">
      <c r="A1076" s="136" t="s">
        <v>35832</v>
      </c>
      <c r="B1076" s="137" t="s">
        <v>29701</v>
      </c>
      <c r="C1076" s="138" t="s">
        <v>108</v>
      </c>
      <c r="D1076" s="139">
        <v>336.27</v>
      </c>
      <c r="E1076" s="126"/>
      <c r="F1076" s="125">
        <f>if(C1076="","",round(D1076*E1076,2))</f>
        <v>0</v>
      </c>
    </row>
    <row r="1077">
      <c r="A1077" s="136" t="s">
        <v>35833</v>
      </c>
      <c r="B1077" s="137" t="s">
        <v>35834</v>
      </c>
      <c r="C1077" s="138"/>
      <c r="D1077" s="139"/>
      <c r="E1077" s="139"/>
      <c r="F1077" s="140">
        <f>F1078+F1086+F1123+F1129+F1133+F1137+F1149</f>
        <v>0</v>
      </c>
    </row>
    <row r="1078">
      <c r="A1078" s="136" t="s">
        <v>35835</v>
      </c>
      <c r="B1078" s="137" t="s">
        <v>458</v>
      </c>
      <c r="C1078" s="138"/>
      <c r="D1078" s="139"/>
      <c r="E1078" s="139"/>
      <c r="F1078" s="140">
        <f>SUM(F1079:F1085)</f>
        <v>0</v>
      </c>
    </row>
    <row r="1079">
      <c r="A1079" s="136" t="s">
        <v>35836</v>
      </c>
      <c r="B1079" s="137" t="s">
        <v>1770</v>
      </c>
      <c r="C1079" s="138" t="s">
        <v>529</v>
      </c>
      <c r="D1079" s="139">
        <v>31.46</v>
      </c>
      <c r="E1079" s="126"/>
      <c r="F1079" s="125">
        <f t="shared" ref="F1079:F1085" si="100">if(C1079="","",round(D1079*E1079,2))</f>
        <v>0</v>
      </c>
    </row>
    <row r="1080">
      <c r="A1080" s="136" t="s">
        <v>35837</v>
      </c>
      <c r="B1080" s="137" t="s">
        <v>1772</v>
      </c>
      <c r="C1080" s="138" t="s">
        <v>529</v>
      </c>
      <c r="D1080" s="139">
        <v>31.46</v>
      </c>
      <c r="E1080" s="126"/>
      <c r="F1080" s="125">
        <f t="shared" si="100"/>
        <v>0</v>
      </c>
    </row>
    <row r="1081">
      <c r="A1081" s="136" t="s">
        <v>35838</v>
      </c>
      <c r="B1081" s="137" t="s">
        <v>25646</v>
      </c>
      <c r="C1081" s="138" t="s">
        <v>159</v>
      </c>
      <c r="D1081" s="139">
        <v>62920.75</v>
      </c>
      <c r="E1081" s="126"/>
      <c r="F1081" s="125">
        <f t="shared" si="100"/>
        <v>0</v>
      </c>
    </row>
    <row r="1082">
      <c r="A1082" s="136" t="s">
        <v>35839</v>
      </c>
      <c r="B1082" s="137" t="s">
        <v>25648</v>
      </c>
      <c r="C1082" s="138" t="s">
        <v>159</v>
      </c>
      <c r="D1082" s="139">
        <v>62920.75</v>
      </c>
      <c r="E1082" s="126"/>
      <c r="F1082" s="125">
        <f t="shared" si="100"/>
        <v>0</v>
      </c>
    </row>
    <row r="1083">
      <c r="A1083" s="136" t="s">
        <v>35840</v>
      </c>
      <c r="B1083" s="137" t="s">
        <v>25650</v>
      </c>
      <c r="C1083" s="138" t="s">
        <v>79</v>
      </c>
      <c r="D1083" s="139">
        <v>629.0</v>
      </c>
      <c r="E1083" s="126"/>
      <c r="F1083" s="125">
        <f t="shared" si="100"/>
        <v>0</v>
      </c>
    </row>
    <row r="1084">
      <c r="A1084" s="136" t="s">
        <v>35841</v>
      </c>
      <c r="B1084" s="137" t="s">
        <v>25652</v>
      </c>
      <c r="C1084" s="138" t="s">
        <v>79</v>
      </c>
      <c r="D1084" s="139">
        <v>315.0</v>
      </c>
      <c r="E1084" s="126"/>
      <c r="F1084" s="125">
        <f t="shared" si="100"/>
        <v>0</v>
      </c>
    </row>
    <row r="1085">
      <c r="A1085" s="136" t="s">
        <v>35842</v>
      </c>
      <c r="B1085" s="137" t="s">
        <v>25654</v>
      </c>
      <c r="C1085" s="138" t="s">
        <v>159</v>
      </c>
      <c r="D1085" s="139">
        <v>31460.37</v>
      </c>
      <c r="E1085" s="126"/>
      <c r="F1085" s="125">
        <f t="shared" si="100"/>
        <v>0</v>
      </c>
    </row>
    <row r="1086">
      <c r="A1086" s="136" t="s">
        <v>35843</v>
      </c>
      <c r="B1086" s="137" t="s">
        <v>110</v>
      </c>
      <c r="C1086" s="138"/>
      <c r="D1086" s="139"/>
      <c r="E1086" s="139"/>
      <c r="F1086" s="140">
        <f>SUM(F1087:F1122)</f>
        <v>0</v>
      </c>
    </row>
    <row r="1087">
      <c r="A1087" s="136" t="s">
        <v>35844</v>
      </c>
      <c r="B1087" s="137" t="s">
        <v>31339</v>
      </c>
      <c r="C1087" s="138" t="s">
        <v>159</v>
      </c>
      <c r="D1087" s="139">
        <v>10634.68</v>
      </c>
      <c r="E1087" s="126"/>
      <c r="F1087" s="125">
        <f t="shared" ref="F1087:F1122" si="101">if(C1087="","",round(D1087*E1087,2))</f>
        <v>0</v>
      </c>
    </row>
    <row r="1088">
      <c r="A1088" s="136" t="s">
        <v>35845</v>
      </c>
      <c r="B1088" s="137" t="s">
        <v>29874</v>
      </c>
      <c r="C1088" s="138" t="s">
        <v>159</v>
      </c>
      <c r="D1088" s="139">
        <v>7660.13</v>
      </c>
      <c r="E1088" s="126"/>
      <c r="F1088" s="125">
        <f t="shared" si="101"/>
        <v>0</v>
      </c>
    </row>
    <row r="1089">
      <c r="A1089" s="136" t="s">
        <v>35846</v>
      </c>
      <c r="B1089" s="137" t="s">
        <v>28857</v>
      </c>
      <c r="C1089" s="138" t="s">
        <v>159</v>
      </c>
      <c r="D1089" s="139">
        <v>3074.52</v>
      </c>
      <c r="E1089" s="126"/>
      <c r="F1089" s="125">
        <f t="shared" si="101"/>
        <v>0</v>
      </c>
    </row>
    <row r="1090">
      <c r="A1090" s="136" t="s">
        <v>35847</v>
      </c>
      <c r="B1090" s="137" t="s">
        <v>29714</v>
      </c>
      <c r="C1090" s="138" t="s">
        <v>159</v>
      </c>
      <c r="D1090" s="139">
        <v>1545.22</v>
      </c>
      <c r="E1090" s="126"/>
      <c r="F1090" s="125">
        <f t="shared" si="101"/>
        <v>0</v>
      </c>
    </row>
    <row r="1091">
      <c r="A1091" s="136" t="s">
        <v>35848</v>
      </c>
      <c r="B1091" s="137" t="s">
        <v>29594</v>
      </c>
      <c r="C1091" s="138" t="s">
        <v>159</v>
      </c>
      <c r="D1091" s="139">
        <v>217.5</v>
      </c>
      <c r="E1091" s="126"/>
      <c r="F1091" s="125">
        <f t="shared" si="101"/>
        <v>0</v>
      </c>
    </row>
    <row r="1092">
      <c r="A1092" s="136" t="s">
        <v>35849</v>
      </c>
      <c r="B1092" s="137" t="s">
        <v>29596</v>
      </c>
      <c r="C1092" s="138" t="s">
        <v>159</v>
      </c>
      <c r="D1092" s="139">
        <v>62.32</v>
      </c>
      <c r="E1092" s="126"/>
      <c r="F1092" s="125">
        <f t="shared" si="101"/>
        <v>0</v>
      </c>
    </row>
    <row r="1093">
      <c r="A1093" s="136" t="s">
        <v>35850</v>
      </c>
      <c r="B1093" s="137" t="s">
        <v>29718</v>
      </c>
      <c r="C1093" s="138" t="s">
        <v>159</v>
      </c>
      <c r="D1093" s="139">
        <v>37.45</v>
      </c>
      <c r="E1093" s="126"/>
      <c r="F1093" s="125">
        <f t="shared" si="101"/>
        <v>0</v>
      </c>
    </row>
    <row r="1094">
      <c r="A1094" s="136" t="s">
        <v>35851</v>
      </c>
      <c r="B1094" s="137" t="s">
        <v>26809</v>
      </c>
      <c r="C1094" s="138" t="s">
        <v>159</v>
      </c>
      <c r="D1094" s="139">
        <v>3500.64</v>
      </c>
      <c r="E1094" s="126"/>
      <c r="F1094" s="125">
        <f t="shared" si="101"/>
        <v>0</v>
      </c>
    </row>
    <row r="1095">
      <c r="A1095" s="136" t="s">
        <v>35852</v>
      </c>
      <c r="B1095" s="137" t="s">
        <v>26813</v>
      </c>
      <c r="C1095" s="138" t="s">
        <v>159</v>
      </c>
      <c r="D1095" s="139">
        <v>2533.91</v>
      </c>
      <c r="E1095" s="126"/>
      <c r="F1095" s="125">
        <f t="shared" si="101"/>
        <v>0</v>
      </c>
    </row>
    <row r="1096">
      <c r="A1096" s="136" t="s">
        <v>35853</v>
      </c>
      <c r="B1096" s="137" t="s">
        <v>26815</v>
      </c>
      <c r="C1096" s="138" t="s">
        <v>159</v>
      </c>
      <c r="D1096" s="139">
        <v>1225.88</v>
      </c>
      <c r="E1096" s="126"/>
      <c r="F1096" s="125">
        <f t="shared" si="101"/>
        <v>0</v>
      </c>
    </row>
    <row r="1097">
      <c r="A1097" s="136" t="s">
        <v>35854</v>
      </c>
      <c r="B1097" s="137" t="s">
        <v>26817</v>
      </c>
      <c r="C1097" s="138" t="s">
        <v>159</v>
      </c>
      <c r="D1097" s="139">
        <v>661.6</v>
      </c>
      <c r="E1097" s="126"/>
      <c r="F1097" s="125">
        <f t="shared" si="101"/>
        <v>0</v>
      </c>
    </row>
    <row r="1098">
      <c r="A1098" s="136" t="s">
        <v>35855</v>
      </c>
      <c r="B1098" s="137" t="s">
        <v>26819</v>
      </c>
      <c r="C1098" s="138" t="s">
        <v>159</v>
      </c>
      <c r="D1098" s="139">
        <v>303.55</v>
      </c>
      <c r="E1098" s="126"/>
      <c r="F1098" s="125">
        <f t="shared" si="101"/>
        <v>0</v>
      </c>
    </row>
    <row r="1099">
      <c r="A1099" s="136" t="s">
        <v>35856</v>
      </c>
      <c r="B1099" s="137" t="s">
        <v>26821</v>
      </c>
      <c r="C1099" s="138" t="s">
        <v>159</v>
      </c>
      <c r="D1099" s="139">
        <v>2.97</v>
      </c>
      <c r="E1099" s="126"/>
      <c r="F1099" s="125">
        <f t="shared" si="101"/>
        <v>0</v>
      </c>
    </row>
    <row r="1100">
      <c r="A1100" s="136" t="s">
        <v>35857</v>
      </c>
      <c r="B1100" s="137" t="s">
        <v>28859</v>
      </c>
      <c r="C1100" s="138" t="s">
        <v>159</v>
      </c>
      <c r="D1100" s="139">
        <v>23231.83</v>
      </c>
      <c r="E1100" s="126"/>
      <c r="F1100" s="125">
        <f t="shared" si="101"/>
        <v>0</v>
      </c>
    </row>
    <row r="1101">
      <c r="A1101" s="136" t="s">
        <v>35858</v>
      </c>
      <c r="B1101" s="137" t="s">
        <v>26825</v>
      </c>
      <c r="C1101" s="138" t="s">
        <v>159</v>
      </c>
      <c r="D1101" s="139">
        <v>8228.55</v>
      </c>
      <c r="E1101" s="126"/>
      <c r="F1101" s="125">
        <f t="shared" si="101"/>
        <v>0</v>
      </c>
    </row>
    <row r="1102">
      <c r="A1102" s="136" t="s">
        <v>35859</v>
      </c>
      <c r="B1102" s="137" t="s">
        <v>31345</v>
      </c>
      <c r="C1102" s="138" t="s">
        <v>159</v>
      </c>
      <c r="D1102" s="139">
        <v>10634.68</v>
      </c>
      <c r="E1102" s="126"/>
      <c r="F1102" s="125">
        <f t="shared" si="101"/>
        <v>0</v>
      </c>
    </row>
    <row r="1103">
      <c r="A1103" s="136" t="s">
        <v>35860</v>
      </c>
      <c r="B1103" s="137" t="s">
        <v>29895</v>
      </c>
      <c r="C1103" s="138" t="s">
        <v>159</v>
      </c>
      <c r="D1103" s="139">
        <v>7660.13</v>
      </c>
      <c r="E1103" s="126"/>
      <c r="F1103" s="125">
        <f t="shared" si="101"/>
        <v>0</v>
      </c>
    </row>
    <row r="1104">
      <c r="A1104" s="136" t="s">
        <v>35861</v>
      </c>
      <c r="B1104" s="137" t="s">
        <v>28861</v>
      </c>
      <c r="C1104" s="138" t="s">
        <v>159</v>
      </c>
      <c r="D1104" s="139">
        <v>3074.52</v>
      </c>
      <c r="E1104" s="126"/>
      <c r="F1104" s="125">
        <f t="shared" si="101"/>
        <v>0</v>
      </c>
    </row>
    <row r="1105">
      <c r="A1105" s="136" t="s">
        <v>35862</v>
      </c>
      <c r="B1105" s="137" t="s">
        <v>29751</v>
      </c>
      <c r="C1105" s="138" t="s">
        <v>159</v>
      </c>
      <c r="D1105" s="139">
        <v>1545.22</v>
      </c>
      <c r="E1105" s="126"/>
      <c r="F1105" s="125">
        <f t="shared" si="101"/>
        <v>0</v>
      </c>
    </row>
    <row r="1106">
      <c r="A1106" s="136" t="s">
        <v>35863</v>
      </c>
      <c r="B1106" s="137" t="s">
        <v>29614</v>
      </c>
      <c r="C1106" s="138" t="s">
        <v>159</v>
      </c>
      <c r="D1106" s="139">
        <v>217.5</v>
      </c>
      <c r="E1106" s="126"/>
      <c r="F1106" s="125">
        <f t="shared" si="101"/>
        <v>0</v>
      </c>
    </row>
    <row r="1107">
      <c r="A1107" s="136" t="s">
        <v>35864</v>
      </c>
      <c r="B1107" s="137" t="s">
        <v>29616</v>
      </c>
      <c r="C1107" s="138" t="s">
        <v>159</v>
      </c>
      <c r="D1107" s="139">
        <v>62.32</v>
      </c>
      <c r="E1107" s="126"/>
      <c r="F1107" s="125">
        <f t="shared" si="101"/>
        <v>0</v>
      </c>
    </row>
    <row r="1108">
      <c r="A1108" s="136" t="s">
        <v>35865</v>
      </c>
      <c r="B1108" s="137" t="s">
        <v>29755</v>
      </c>
      <c r="C1108" s="138" t="s">
        <v>159</v>
      </c>
      <c r="D1108" s="139">
        <v>37.45</v>
      </c>
      <c r="E1108" s="126"/>
      <c r="F1108" s="125">
        <f t="shared" si="101"/>
        <v>0</v>
      </c>
    </row>
    <row r="1109">
      <c r="A1109" s="136" t="s">
        <v>35866</v>
      </c>
      <c r="B1109" s="137" t="s">
        <v>26829</v>
      </c>
      <c r="C1109" s="138" t="s">
        <v>159</v>
      </c>
      <c r="D1109" s="139">
        <v>3500.64</v>
      </c>
      <c r="E1109" s="126"/>
      <c r="F1109" s="125">
        <f t="shared" si="101"/>
        <v>0</v>
      </c>
    </row>
    <row r="1110">
      <c r="A1110" s="136" t="s">
        <v>35867</v>
      </c>
      <c r="B1110" s="137" t="s">
        <v>26833</v>
      </c>
      <c r="C1110" s="138" t="s">
        <v>159</v>
      </c>
      <c r="D1110" s="139">
        <v>2533.91</v>
      </c>
      <c r="E1110" s="126"/>
      <c r="F1110" s="125">
        <f t="shared" si="101"/>
        <v>0</v>
      </c>
    </row>
    <row r="1111">
      <c r="A1111" s="136" t="s">
        <v>35868</v>
      </c>
      <c r="B1111" s="137" t="s">
        <v>26835</v>
      </c>
      <c r="C1111" s="138" t="s">
        <v>159</v>
      </c>
      <c r="D1111" s="139">
        <v>1225.88</v>
      </c>
      <c r="E1111" s="126"/>
      <c r="F1111" s="125">
        <f t="shared" si="101"/>
        <v>0</v>
      </c>
    </row>
    <row r="1112">
      <c r="A1112" s="136" t="s">
        <v>35869</v>
      </c>
      <c r="B1112" s="137" t="s">
        <v>26837</v>
      </c>
      <c r="C1112" s="138" t="s">
        <v>159</v>
      </c>
      <c r="D1112" s="139">
        <v>661.6</v>
      </c>
      <c r="E1112" s="126"/>
      <c r="F1112" s="125">
        <f t="shared" si="101"/>
        <v>0</v>
      </c>
    </row>
    <row r="1113">
      <c r="A1113" s="136" t="s">
        <v>35870</v>
      </c>
      <c r="B1113" s="137" t="s">
        <v>26839</v>
      </c>
      <c r="C1113" s="138" t="s">
        <v>159</v>
      </c>
      <c r="D1113" s="139">
        <v>303.55</v>
      </c>
      <c r="E1113" s="126"/>
      <c r="F1113" s="125">
        <f t="shared" si="101"/>
        <v>0</v>
      </c>
    </row>
    <row r="1114">
      <c r="A1114" s="136" t="s">
        <v>35871</v>
      </c>
      <c r="B1114" s="137" t="s">
        <v>26841</v>
      </c>
      <c r="C1114" s="138" t="s">
        <v>159</v>
      </c>
      <c r="D1114" s="139">
        <v>2.97</v>
      </c>
      <c r="E1114" s="126"/>
      <c r="F1114" s="125">
        <f t="shared" si="101"/>
        <v>0</v>
      </c>
    </row>
    <row r="1115">
      <c r="A1115" s="136" t="s">
        <v>35872</v>
      </c>
      <c r="B1115" s="137" t="s">
        <v>25978</v>
      </c>
      <c r="C1115" s="138" t="s">
        <v>117</v>
      </c>
      <c r="D1115" s="139">
        <v>9285.21</v>
      </c>
      <c r="E1115" s="126"/>
      <c r="F1115" s="125">
        <f t="shared" si="101"/>
        <v>0</v>
      </c>
    </row>
    <row r="1116">
      <c r="A1116" s="136" t="s">
        <v>35873</v>
      </c>
      <c r="B1116" s="137" t="s">
        <v>1916</v>
      </c>
      <c r="C1116" s="138" t="s">
        <v>159</v>
      </c>
      <c r="D1116" s="139">
        <v>23231.83</v>
      </c>
      <c r="E1116" s="126"/>
      <c r="F1116" s="125">
        <f t="shared" si="101"/>
        <v>0</v>
      </c>
    </row>
    <row r="1117">
      <c r="A1117" s="136" t="s">
        <v>35874</v>
      </c>
      <c r="B1117" s="137" t="s">
        <v>26848</v>
      </c>
      <c r="C1117" s="138" t="s">
        <v>159</v>
      </c>
      <c r="D1117" s="139">
        <v>3500.64</v>
      </c>
      <c r="E1117" s="126"/>
      <c r="F1117" s="125">
        <f t="shared" si="101"/>
        <v>0</v>
      </c>
    </row>
    <row r="1118">
      <c r="A1118" s="136" t="s">
        <v>35875</v>
      </c>
      <c r="B1118" s="137" t="s">
        <v>26852</v>
      </c>
      <c r="C1118" s="138" t="s">
        <v>159</v>
      </c>
      <c r="D1118" s="139">
        <v>2533.91</v>
      </c>
      <c r="E1118" s="126"/>
      <c r="F1118" s="125">
        <f t="shared" si="101"/>
        <v>0</v>
      </c>
    </row>
    <row r="1119">
      <c r="A1119" s="136" t="s">
        <v>35876</v>
      </c>
      <c r="B1119" s="137" t="s">
        <v>26854</v>
      </c>
      <c r="C1119" s="138" t="s">
        <v>159</v>
      </c>
      <c r="D1119" s="139">
        <v>1225.88</v>
      </c>
      <c r="E1119" s="126"/>
      <c r="F1119" s="125">
        <f t="shared" si="101"/>
        <v>0</v>
      </c>
    </row>
    <row r="1120">
      <c r="A1120" s="136" t="s">
        <v>35877</v>
      </c>
      <c r="B1120" s="137" t="s">
        <v>26856</v>
      </c>
      <c r="C1120" s="138" t="s">
        <v>159</v>
      </c>
      <c r="D1120" s="139">
        <v>661.6</v>
      </c>
      <c r="E1120" s="126"/>
      <c r="F1120" s="125">
        <f t="shared" si="101"/>
        <v>0</v>
      </c>
    </row>
    <row r="1121">
      <c r="A1121" s="136" t="s">
        <v>35878</v>
      </c>
      <c r="B1121" s="137" t="s">
        <v>26858</v>
      </c>
      <c r="C1121" s="138" t="s">
        <v>159</v>
      </c>
      <c r="D1121" s="139">
        <v>303.55</v>
      </c>
      <c r="E1121" s="126"/>
      <c r="F1121" s="125">
        <f t="shared" si="101"/>
        <v>0</v>
      </c>
    </row>
    <row r="1122">
      <c r="A1122" s="136" t="s">
        <v>35879</v>
      </c>
      <c r="B1122" s="137" t="s">
        <v>26860</v>
      </c>
      <c r="C1122" s="138" t="s">
        <v>159</v>
      </c>
      <c r="D1122" s="139">
        <v>2.97</v>
      </c>
      <c r="E1122" s="126"/>
      <c r="F1122" s="125">
        <f t="shared" si="101"/>
        <v>0</v>
      </c>
    </row>
    <row r="1123">
      <c r="A1123" s="136" t="s">
        <v>35880</v>
      </c>
      <c r="B1123" s="137" t="s">
        <v>25699</v>
      </c>
      <c r="C1123" s="138"/>
      <c r="D1123" s="139"/>
      <c r="E1123" s="139"/>
      <c r="F1123" s="140">
        <f>SUM(F1124:F1128)</f>
        <v>0</v>
      </c>
    </row>
    <row r="1124">
      <c r="A1124" s="136" t="s">
        <v>35881</v>
      </c>
      <c r="B1124" s="137" t="s">
        <v>25797</v>
      </c>
      <c r="C1124" s="138" t="s">
        <v>159</v>
      </c>
      <c r="D1124" s="139">
        <v>4300.4</v>
      </c>
      <c r="E1124" s="126"/>
      <c r="F1124" s="125">
        <f t="shared" ref="F1124:F1128" si="102">if(C1124="","",round(D1124*E1124,2))</f>
        <v>0</v>
      </c>
    </row>
    <row r="1125">
      <c r="A1125" s="136" t="s">
        <v>35882</v>
      </c>
      <c r="B1125" s="137" t="s">
        <v>25701</v>
      </c>
      <c r="C1125" s="138" t="s">
        <v>159</v>
      </c>
      <c r="D1125" s="139">
        <v>2206.82</v>
      </c>
      <c r="E1125" s="126"/>
      <c r="F1125" s="125">
        <f t="shared" si="102"/>
        <v>0</v>
      </c>
    </row>
    <row r="1126">
      <c r="A1126" s="136" t="s">
        <v>35883</v>
      </c>
      <c r="B1126" s="137" t="s">
        <v>1925</v>
      </c>
      <c r="C1126" s="138" t="s">
        <v>159</v>
      </c>
      <c r="D1126" s="139">
        <v>521.06</v>
      </c>
      <c r="E1126" s="126"/>
      <c r="F1126" s="125">
        <f t="shared" si="102"/>
        <v>0</v>
      </c>
    </row>
    <row r="1127">
      <c r="A1127" s="136" t="s">
        <v>35884</v>
      </c>
      <c r="B1127" s="137" t="s">
        <v>25704</v>
      </c>
      <c r="C1127" s="138" t="s">
        <v>159</v>
      </c>
      <c r="D1127" s="139">
        <v>65.29</v>
      </c>
      <c r="E1127" s="126"/>
      <c r="F1127" s="125">
        <f t="shared" si="102"/>
        <v>0</v>
      </c>
    </row>
    <row r="1128">
      <c r="A1128" s="136" t="s">
        <v>35885</v>
      </c>
      <c r="B1128" s="137" t="s">
        <v>1927</v>
      </c>
      <c r="C1128" s="138" t="s">
        <v>159</v>
      </c>
      <c r="D1128" s="139">
        <v>37.45</v>
      </c>
      <c r="E1128" s="126"/>
      <c r="F1128" s="125">
        <f t="shared" si="102"/>
        <v>0</v>
      </c>
    </row>
    <row r="1129">
      <c r="A1129" s="136" t="s">
        <v>35886</v>
      </c>
      <c r="B1129" s="137" t="s">
        <v>29654</v>
      </c>
      <c r="C1129" s="138"/>
      <c r="D1129" s="139"/>
      <c r="E1129" s="139"/>
      <c r="F1129" s="140">
        <f>SUM(F1130:F1132)</f>
        <v>0</v>
      </c>
    </row>
    <row r="1130">
      <c r="A1130" s="136" t="s">
        <v>35887</v>
      </c>
      <c r="B1130" s="137" t="s">
        <v>1936</v>
      </c>
      <c r="C1130" s="138" t="s">
        <v>159</v>
      </c>
      <c r="D1130" s="139">
        <v>31106.74</v>
      </c>
      <c r="E1130" s="126"/>
      <c r="F1130" s="125">
        <f t="shared" ref="F1130:F1132" si="103">if(C1130="","",round(D1130*E1130,2))</f>
        <v>0</v>
      </c>
    </row>
    <row r="1131">
      <c r="A1131" s="136" t="s">
        <v>35888</v>
      </c>
      <c r="B1131" s="137" t="s">
        <v>29656</v>
      </c>
      <c r="C1131" s="138" t="s">
        <v>159</v>
      </c>
      <c r="D1131" s="139">
        <v>635.45</v>
      </c>
      <c r="E1131" s="126"/>
      <c r="F1131" s="125">
        <f t="shared" si="103"/>
        <v>0</v>
      </c>
    </row>
    <row r="1132">
      <c r="A1132" s="136" t="s">
        <v>35889</v>
      </c>
      <c r="B1132" s="137" t="s">
        <v>29666</v>
      </c>
      <c r="C1132" s="138" t="s">
        <v>159</v>
      </c>
      <c r="D1132" s="139">
        <v>31742.23</v>
      </c>
      <c r="E1132" s="126"/>
      <c r="F1132" s="125">
        <f t="shared" si="103"/>
        <v>0</v>
      </c>
    </row>
    <row r="1133">
      <c r="A1133" s="136" t="s">
        <v>35890</v>
      </c>
      <c r="B1133" s="137" t="s">
        <v>1865</v>
      </c>
      <c r="C1133" s="138"/>
      <c r="D1133" s="139"/>
      <c r="E1133" s="139"/>
      <c r="F1133" s="140">
        <f>SUM(F1134:F1136)</f>
        <v>0</v>
      </c>
    </row>
    <row r="1134">
      <c r="A1134" s="136" t="s">
        <v>35891</v>
      </c>
      <c r="B1134" s="137" t="s">
        <v>1867</v>
      </c>
      <c r="C1134" s="138" t="s">
        <v>79</v>
      </c>
      <c r="D1134" s="139">
        <v>629.0</v>
      </c>
      <c r="E1134" s="126"/>
      <c r="F1134" s="125">
        <f t="shared" ref="F1134:F1136" si="104">if(C1134="","",round(D1134*E1134,2))</f>
        <v>0</v>
      </c>
    </row>
    <row r="1135">
      <c r="A1135" s="136" t="s">
        <v>35892</v>
      </c>
      <c r="B1135" s="137" t="s">
        <v>272</v>
      </c>
      <c r="C1135" s="138" t="s">
        <v>79</v>
      </c>
      <c r="D1135" s="139">
        <v>186.0</v>
      </c>
      <c r="E1135" s="126"/>
      <c r="F1135" s="125">
        <f t="shared" si="104"/>
        <v>0</v>
      </c>
    </row>
    <row r="1136">
      <c r="A1136" s="136" t="s">
        <v>35893</v>
      </c>
      <c r="B1136" s="137" t="s">
        <v>29828</v>
      </c>
      <c r="C1136" s="138" t="s">
        <v>159</v>
      </c>
      <c r="D1136" s="139">
        <v>31742.23</v>
      </c>
      <c r="E1136" s="126"/>
      <c r="F1136" s="125">
        <f t="shared" si="104"/>
        <v>0</v>
      </c>
    </row>
    <row r="1137">
      <c r="A1137" s="136" t="s">
        <v>35894</v>
      </c>
      <c r="B1137" s="137" t="s">
        <v>1960</v>
      </c>
      <c r="C1137" s="138"/>
      <c r="D1137" s="139"/>
      <c r="E1137" s="139"/>
      <c r="F1137" s="140">
        <f>SUM(F1138:F1148)</f>
        <v>0</v>
      </c>
    </row>
    <row r="1138">
      <c r="A1138" s="136" t="s">
        <v>35895</v>
      </c>
      <c r="B1138" s="137" t="s">
        <v>30540</v>
      </c>
      <c r="C1138" s="138" t="s">
        <v>79</v>
      </c>
      <c r="D1138" s="139">
        <v>174.0</v>
      </c>
      <c r="E1138" s="126"/>
      <c r="F1138" s="125">
        <f t="shared" ref="F1138:F1148" si="105">if(C1138="","",round(D1138*E1138,2))</f>
        <v>0</v>
      </c>
    </row>
    <row r="1139">
      <c r="A1139" s="136" t="s">
        <v>35896</v>
      </c>
      <c r="B1139" s="137" t="s">
        <v>30542</v>
      </c>
      <c r="C1139" s="138" t="s">
        <v>79</v>
      </c>
      <c r="D1139" s="139">
        <v>54.0</v>
      </c>
      <c r="E1139" s="126"/>
      <c r="F1139" s="125">
        <f t="shared" si="105"/>
        <v>0</v>
      </c>
    </row>
    <row r="1140">
      <c r="A1140" s="136" t="s">
        <v>35897</v>
      </c>
      <c r="B1140" s="137" t="s">
        <v>30544</v>
      </c>
      <c r="C1140" s="138" t="s">
        <v>79</v>
      </c>
      <c r="D1140" s="139">
        <v>174.0</v>
      </c>
      <c r="E1140" s="126"/>
      <c r="F1140" s="125">
        <f t="shared" si="105"/>
        <v>0</v>
      </c>
    </row>
    <row r="1141">
      <c r="A1141" s="136" t="s">
        <v>35898</v>
      </c>
      <c r="B1141" s="137" t="s">
        <v>29683</v>
      </c>
      <c r="C1141" s="138" t="s">
        <v>79</v>
      </c>
      <c r="D1141" s="139">
        <v>84.0</v>
      </c>
      <c r="E1141" s="126"/>
      <c r="F1141" s="125">
        <f t="shared" si="105"/>
        <v>0</v>
      </c>
    </row>
    <row r="1142">
      <c r="A1142" s="136" t="s">
        <v>35899</v>
      </c>
      <c r="B1142" s="137" t="s">
        <v>29837</v>
      </c>
      <c r="C1142" s="138" t="s">
        <v>79</v>
      </c>
      <c r="D1142" s="139">
        <v>50.0</v>
      </c>
      <c r="E1142" s="126"/>
      <c r="F1142" s="125">
        <f t="shared" si="105"/>
        <v>0</v>
      </c>
    </row>
    <row r="1143">
      <c r="A1143" s="136" t="s">
        <v>35900</v>
      </c>
      <c r="B1143" s="137" t="s">
        <v>29679</v>
      </c>
      <c r="C1143" s="138" t="s">
        <v>79</v>
      </c>
      <c r="D1143" s="139">
        <v>13.0</v>
      </c>
      <c r="E1143" s="126"/>
      <c r="F1143" s="125">
        <f t="shared" si="105"/>
        <v>0</v>
      </c>
    </row>
    <row r="1144">
      <c r="A1144" s="136" t="s">
        <v>35901</v>
      </c>
      <c r="B1144" s="137" t="s">
        <v>29681</v>
      </c>
      <c r="C1144" s="138" t="s">
        <v>79</v>
      </c>
      <c r="D1144" s="139">
        <v>3.0</v>
      </c>
      <c r="E1144" s="126"/>
      <c r="F1144" s="125">
        <f t="shared" si="105"/>
        <v>0</v>
      </c>
    </row>
    <row r="1145">
      <c r="A1145" s="136" t="s">
        <v>35902</v>
      </c>
      <c r="B1145" s="137" t="s">
        <v>29841</v>
      </c>
      <c r="C1145" s="138" t="s">
        <v>79</v>
      </c>
      <c r="D1145" s="139">
        <v>2.0</v>
      </c>
      <c r="E1145" s="126"/>
      <c r="F1145" s="125">
        <f t="shared" si="105"/>
        <v>0</v>
      </c>
    </row>
    <row r="1146">
      <c r="A1146" s="136" t="s">
        <v>35903</v>
      </c>
      <c r="B1146" s="137" t="s">
        <v>34946</v>
      </c>
      <c r="C1146" s="138" t="s">
        <v>79</v>
      </c>
      <c r="D1146" s="139">
        <v>1.0</v>
      </c>
      <c r="E1146" s="126"/>
      <c r="F1146" s="125">
        <f t="shared" si="105"/>
        <v>0</v>
      </c>
    </row>
    <row r="1147">
      <c r="A1147" s="136" t="s">
        <v>35904</v>
      </c>
      <c r="B1147" s="137" t="s">
        <v>29954</v>
      </c>
      <c r="C1147" s="138" t="s">
        <v>79</v>
      </c>
      <c r="D1147" s="139">
        <v>1.0</v>
      </c>
      <c r="E1147" s="126"/>
      <c r="F1147" s="125">
        <f t="shared" si="105"/>
        <v>0</v>
      </c>
    </row>
    <row r="1148">
      <c r="A1148" s="136" t="s">
        <v>35905</v>
      </c>
      <c r="B1148" s="137" t="s">
        <v>29851</v>
      </c>
      <c r="C1148" s="138" t="s">
        <v>79</v>
      </c>
      <c r="D1148" s="139">
        <v>1.0</v>
      </c>
      <c r="E1148" s="126"/>
      <c r="F1148" s="125">
        <f t="shared" si="105"/>
        <v>0</v>
      </c>
    </row>
    <row r="1149">
      <c r="A1149" s="136" t="s">
        <v>35906</v>
      </c>
      <c r="B1149" s="137" t="s">
        <v>29699</v>
      </c>
      <c r="C1149" s="138"/>
      <c r="D1149" s="139"/>
      <c r="E1149" s="139"/>
      <c r="F1149" s="140">
        <f>SUM(F1150)</f>
        <v>0</v>
      </c>
    </row>
    <row r="1150">
      <c r="A1150" s="136" t="s">
        <v>35907</v>
      </c>
      <c r="B1150" s="137" t="s">
        <v>29701</v>
      </c>
      <c r="C1150" s="138" t="s">
        <v>108</v>
      </c>
      <c r="D1150" s="139">
        <v>411.61</v>
      </c>
      <c r="E1150" s="126"/>
      <c r="F1150" s="125">
        <f>if(C1150="","",round(D1150*E1150,2))</f>
        <v>0</v>
      </c>
    </row>
    <row r="1151">
      <c r="A1151" s="136" t="s">
        <v>35908</v>
      </c>
      <c r="B1151" s="137" t="s">
        <v>35909</v>
      </c>
      <c r="C1151" s="138"/>
      <c r="D1151" s="139"/>
      <c r="E1151" s="139"/>
      <c r="F1151" s="140">
        <f>F1152+F1229</f>
        <v>0</v>
      </c>
    </row>
    <row r="1152">
      <c r="A1152" s="136" t="s">
        <v>35910</v>
      </c>
      <c r="B1152" s="137" t="s">
        <v>32487</v>
      </c>
      <c r="C1152" s="138"/>
      <c r="D1152" s="139"/>
      <c r="E1152" s="139"/>
      <c r="F1152" s="140">
        <f>F1153+F1161+F1204+F1209+F1213+F1217+F1227</f>
        <v>0</v>
      </c>
    </row>
    <row r="1153">
      <c r="A1153" s="136" t="s">
        <v>35911</v>
      </c>
      <c r="B1153" s="137" t="s">
        <v>458</v>
      </c>
      <c r="C1153" s="138"/>
      <c r="D1153" s="139"/>
      <c r="E1153" s="139"/>
      <c r="F1153" s="140">
        <f>SUM(F1154:F1160)</f>
        <v>0</v>
      </c>
    </row>
    <row r="1154">
      <c r="A1154" s="136" t="s">
        <v>35912</v>
      </c>
      <c r="B1154" s="137" t="s">
        <v>1770</v>
      </c>
      <c r="C1154" s="138" t="s">
        <v>529</v>
      </c>
      <c r="D1154" s="139">
        <v>12.52</v>
      </c>
      <c r="E1154" s="126"/>
      <c r="F1154" s="125">
        <f t="shared" ref="F1154:F1160" si="106">if(C1154="","",round(D1154*E1154,2))</f>
        <v>0</v>
      </c>
    </row>
    <row r="1155">
      <c r="A1155" s="136" t="s">
        <v>35913</v>
      </c>
      <c r="B1155" s="137" t="s">
        <v>1772</v>
      </c>
      <c r="C1155" s="138" t="s">
        <v>529</v>
      </c>
      <c r="D1155" s="139">
        <v>12.52</v>
      </c>
      <c r="E1155" s="126"/>
      <c r="F1155" s="125">
        <f t="shared" si="106"/>
        <v>0</v>
      </c>
    </row>
    <row r="1156">
      <c r="A1156" s="136" t="s">
        <v>35914</v>
      </c>
      <c r="B1156" s="137" t="s">
        <v>25646</v>
      </c>
      <c r="C1156" s="138" t="s">
        <v>159</v>
      </c>
      <c r="D1156" s="139">
        <v>25036.69</v>
      </c>
      <c r="E1156" s="126"/>
      <c r="F1156" s="125">
        <f t="shared" si="106"/>
        <v>0</v>
      </c>
    </row>
    <row r="1157">
      <c r="A1157" s="136" t="s">
        <v>35915</v>
      </c>
      <c r="B1157" s="137" t="s">
        <v>25648</v>
      </c>
      <c r="C1157" s="138" t="s">
        <v>159</v>
      </c>
      <c r="D1157" s="139">
        <v>25036.69</v>
      </c>
      <c r="E1157" s="126"/>
      <c r="F1157" s="125">
        <f t="shared" si="106"/>
        <v>0</v>
      </c>
    </row>
    <row r="1158">
      <c r="A1158" s="136" t="s">
        <v>35916</v>
      </c>
      <c r="B1158" s="137" t="s">
        <v>25650</v>
      </c>
      <c r="C1158" s="138" t="s">
        <v>79</v>
      </c>
      <c r="D1158" s="139">
        <v>250.0</v>
      </c>
      <c r="E1158" s="126"/>
      <c r="F1158" s="125">
        <f t="shared" si="106"/>
        <v>0</v>
      </c>
    </row>
    <row r="1159">
      <c r="A1159" s="136" t="s">
        <v>35917</v>
      </c>
      <c r="B1159" s="137" t="s">
        <v>25652</v>
      </c>
      <c r="C1159" s="138" t="s">
        <v>79</v>
      </c>
      <c r="D1159" s="139">
        <v>125.0</v>
      </c>
      <c r="E1159" s="126"/>
      <c r="F1159" s="125">
        <f t="shared" si="106"/>
        <v>0</v>
      </c>
    </row>
    <row r="1160">
      <c r="A1160" s="136" t="s">
        <v>35918</v>
      </c>
      <c r="B1160" s="137" t="s">
        <v>25654</v>
      </c>
      <c r="C1160" s="138" t="s">
        <v>159</v>
      </c>
      <c r="D1160" s="139">
        <v>12518.34</v>
      </c>
      <c r="E1160" s="126"/>
      <c r="F1160" s="125">
        <f t="shared" si="106"/>
        <v>0</v>
      </c>
    </row>
    <row r="1161">
      <c r="A1161" s="136" t="s">
        <v>35919</v>
      </c>
      <c r="B1161" s="137" t="s">
        <v>110</v>
      </c>
      <c r="C1161" s="138"/>
      <c r="D1161" s="139"/>
      <c r="E1161" s="139"/>
      <c r="F1161" s="140">
        <f>SUM(F1162:F1203)</f>
        <v>0</v>
      </c>
    </row>
    <row r="1162">
      <c r="A1162" s="136" t="s">
        <v>35920</v>
      </c>
      <c r="B1162" s="137" t="s">
        <v>31834</v>
      </c>
      <c r="C1162" s="138" t="s">
        <v>159</v>
      </c>
      <c r="D1162" s="139">
        <v>98.32</v>
      </c>
      <c r="E1162" s="126"/>
      <c r="F1162" s="125">
        <f t="shared" ref="F1162:F1203" si="107">if(C1162="","",round(D1162*E1162,2))</f>
        <v>0</v>
      </c>
    </row>
    <row r="1163">
      <c r="A1163" s="136" t="s">
        <v>35921</v>
      </c>
      <c r="B1163" s="137" t="s">
        <v>31339</v>
      </c>
      <c r="C1163" s="138" t="s">
        <v>159</v>
      </c>
      <c r="D1163" s="139">
        <v>962.88</v>
      </c>
      <c r="E1163" s="126"/>
      <c r="F1163" s="125">
        <f t="shared" si="107"/>
        <v>0</v>
      </c>
    </row>
    <row r="1164">
      <c r="A1164" s="136" t="s">
        <v>35922</v>
      </c>
      <c r="B1164" s="137" t="s">
        <v>31149</v>
      </c>
      <c r="C1164" s="138" t="s">
        <v>159</v>
      </c>
      <c r="D1164" s="139">
        <v>519.96</v>
      </c>
      <c r="E1164" s="126"/>
      <c r="F1164" s="125">
        <f t="shared" si="107"/>
        <v>0</v>
      </c>
    </row>
    <row r="1165">
      <c r="A1165" s="136" t="s">
        <v>35923</v>
      </c>
      <c r="B1165" s="137" t="s">
        <v>29874</v>
      </c>
      <c r="C1165" s="138" t="s">
        <v>159</v>
      </c>
      <c r="D1165" s="139">
        <v>391.0</v>
      </c>
      <c r="E1165" s="126"/>
      <c r="F1165" s="125">
        <f t="shared" si="107"/>
        <v>0</v>
      </c>
    </row>
    <row r="1166">
      <c r="A1166" s="136" t="s">
        <v>35924</v>
      </c>
      <c r="B1166" s="137" t="s">
        <v>28857</v>
      </c>
      <c r="C1166" s="138" t="s">
        <v>159</v>
      </c>
      <c r="D1166" s="139">
        <v>240.88</v>
      </c>
      <c r="E1166" s="126"/>
      <c r="F1166" s="125">
        <f t="shared" si="107"/>
        <v>0</v>
      </c>
    </row>
    <row r="1167">
      <c r="A1167" s="136" t="s">
        <v>35925</v>
      </c>
      <c r="B1167" s="137" t="s">
        <v>29714</v>
      </c>
      <c r="C1167" s="138" t="s">
        <v>159</v>
      </c>
      <c r="D1167" s="139">
        <v>93.98</v>
      </c>
      <c r="E1167" s="126"/>
      <c r="F1167" s="125">
        <f t="shared" si="107"/>
        <v>0</v>
      </c>
    </row>
    <row r="1168">
      <c r="A1168" s="136" t="s">
        <v>35926</v>
      </c>
      <c r="B1168" s="137" t="s">
        <v>29594</v>
      </c>
      <c r="C1168" s="138" t="s">
        <v>159</v>
      </c>
      <c r="D1168" s="139">
        <v>48.9</v>
      </c>
      <c r="E1168" s="126"/>
      <c r="F1168" s="125">
        <f t="shared" si="107"/>
        <v>0</v>
      </c>
    </row>
    <row r="1169">
      <c r="A1169" s="136" t="s">
        <v>35927</v>
      </c>
      <c r="B1169" s="137" t="s">
        <v>26807</v>
      </c>
      <c r="C1169" s="138" t="s">
        <v>159</v>
      </c>
      <c r="D1169" s="139">
        <v>735.15</v>
      </c>
      <c r="E1169" s="126"/>
      <c r="F1169" s="125">
        <f t="shared" si="107"/>
        <v>0</v>
      </c>
    </row>
    <row r="1170">
      <c r="A1170" s="136" t="s">
        <v>35928</v>
      </c>
      <c r="B1170" s="137" t="s">
        <v>26809</v>
      </c>
      <c r="C1170" s="138" t="s">
        <v>159</v>
      </c>
      <c r="D1170" s="139">
        <v>3702.04</v>
      </c>
      <c r="E1170" s="126"/>
      <c r="F1170" s="125">
        <f t="shared" si="107"/>
        <v>0</v>
      </c>
    </row>
    <row r="1171">
      <c r="A1171" s="136" t="s">
        <v>35929</v>
      </c>
      <c r="B1171" s="137" t="s">
        <v>26811</v>
      </c>
      <c r="C1171" s="138" t="s">
        <v>159</v>
      </c>
      <c r="D1171" s="139">
        <v>1407.81</v>
      </c>
      <c r="E1171" s="126"/>
      <c r="F1171" s="125">
        <f t="shared" si="107"/>
        <v>0</v>
      </c>
    </row>
    <row r="1172">
      <c r="A1172" s="136" t="s">
        <v>35930</v>
      </c>
      <c r="B1172" s="137" t="s">
        <v>26813</v>
      </c>
      <c r="C1172" s="138" t="s">
        <v>159</v>
      </c>
      <c r="D1172" s="139">
        <v>1421.92</v>
      </c>
      <c r="E1172" s="126"/>
      <c r="F1172" s="125">
        <f t="shared" si="107"/>
        <v>0</v>
      </c>
    </row>
    <row r="1173">
      <c r="A1173" s="136" t="s">
        <v>35931</v>
      </c>
      <c r="B1173" s="137" t="s">
        <v>26815</v>
      </c>
      <c r="C1173" s="138" t="s">
        <v>159</v>
      </c>
      <c r="D1173" s="139">
        <v>1388.94</v>
      </c>
      <c r="E1173" s="126"/>
      <c r="F1173" s="125">
        <f t="shared" si="107"/>
        <v>0</v>
      </c>
    </row>
    <row r="1174">
      <c r="A1174" s="136" t="s">
        <v>35932</v>
      </c>
      <c r="B1174" s="137" t="s">
        <v>26817</v>
      </c>
      <c r="C1174" s="138" t="s">
        <v>159</v>
      </c>
      <c r="D1174" s="139">
        <v>1097.96</v>
      </c>
      <c r="E1174" s="126"/>
      <c r="F1174" s="125">
        <f t="shared" si="107"/>
        <v>0</v>
      </c>
    </row>
    <row r="1175">
      <c r="A1175" s="136" t="s">
        <v>35933</v>
      </c>
      <c r="B1175" s="137" t="s">
        <v>26819</v>
      </c>
      <c r="C1175" s="138" t="s">
        <v>159</v>
      </c>
      <c r="D1175" s="139">
        <v>407.71</v>
      </c>
      <c r="E1175" s="126"/>
      <c r="F1175" s="125">
        <f t="shared" si="107"/>
        <v>0</v>
      </c>
    </row>
    <row r="1176">
      <c r="A1176" s="136" t="s">
        <v>35934</v>
      </c>
      <c r="B1176" s="137" t="s">
        <v>26821</v>
      </c>
      <c r="C1176" s="138" t="s">
        <v>159</v>
      </c>
      <c r="D1176" s="139">
        <v>0.89</v>
      </c>
      <c r="E1176" s="126"/>
      <c r="F1176" s="125">
        <f t="shared" si="107"/>
        <v>0</v>
      </c>
    </row>
    <row r="1177">
      <c r="A1177" s="136" t="s">
        <v>35935</v>
      </c>
      <c r="B1177" s="137" t="s">
        <v>28859</v>
      </c>
      <c r="C1177" s="138" t="s">
        <v>159</v>
      </c>
      <c r="D1177" s="139">
        <v>2355.92</v>
      </c>
      <c r="E1177" s="126"/>
      <c r="F1177" s="125">
        <f t="shared" si="107"/>
        <v>0</v>
      </c>
    </row>
    <row r="1178">
      <c r="A1178" s="136" t="s">
        <v>35936</v>
      </c>
      <c r="B1178" s="137" t="s">
        <v>26825</v>
      </c>
      <c r="C1178" s="138" t="s">
        <v>159</v>
      </c>
      <c r="D1178" s="139">
        <v>10162.42</v>
      </c>
      <c r="E1178" s="126"/>
      <c r="F1178" s="125">
        <f t="shared" si="107"/>
        <v>0</v>
      </c>
    </row>
    <row r="1179">
      <c r="A1179" s="136" t="s">
        <v>35937</v>
      </c>
      <c r="B1179" s="137" t="s">
        <v>31842</v>
      </c>
      <c r="C1179" s="138" t="s">
        <v>159</v>
      </c>
      <c r="D1179" s="139">
        <v>98.32</v>
      </c>
      <c r="E1179" s="126"/>
      <c r="F1179" s="125">
        <f t="shared" si="107"/>
        <v>0</v>
      </c>
    </row>
    <row r="1180">
      <c r="A1180" s="136" t="s">
        <v>35938</v>
      </c>
      <c r="B1180" s="137" t="s">
        <v>31345</v>
      </c>
      <c r="C1180" s="138" t="s">
        <v>159</v>
      </c>
      <c r="D1180" s="139">
        <v>962.88</v>
      </c>
      <c r="E1180" s="126"/>
      <c r="F1180" s="125">
        <f t="shared" si="107"/>
        <v>0</v>
      </c>
    </row>
    <row r="1181">
      <c r="A1181" s="136" t="s">
        <v>35939</v>
      </c>
      <c r="B1181" s="137" t="s">
        <v>31156</v>
      </c>
      <c r="C1181" s="138" t="s">
        <v>159</v>
      </c>
      <c r="D1181" s="139">
        <v>391.0</v>
      </c>
      <c r="E1181" s="126"/>
      <c r="F1181" s="125">
        <f t="shared" si="107"/>
        <v>0</v>
      </c>
    </row>
    <row r="1182">
      <c r="A1182" s="136" t="s">
        <v>35940</v>
      </c>
      <c r="B1182" s="137" t="s">
        <v>29895</v>
      </c>
      <c r="C1182" s="138" t="s">
        <v>159</v>
      </c>
      <c r="D1182" s="139">
        <v>240.88</v>
      </c>
      <c r="E1182" s="126"/>
      <c r="F1182" s="125">
        <f t="shared" si="107"/>
        <v>0</v>
      </c>
    </row>
    <row r="1183">
      <c r="A1183" s="136" t="s">
        <v>35941</v>
      </c>
      <c r="B1183" s="137" t="s">
        <v>28861</v>
      </c>
      <c r="C1183" s="138" t="s">
        <v>159</v>
      </c>
      <c r="D1183" s="139">
        <v>240.88</v>
      </c>
      <c r="E1183" s="126"/>
      <c r="F1183" s="125">
        <f t="shared" si="107"/>
        <v>0</v>
      </c>
    </row>
    <row r="1184">
      <c r="A1184" s="136" t="s">
        <v>35942</v>
      </c>
      <c r="B1184" s="137" t="s">
        <v>29751</v>
      </c>
      <c r="C1184" s="138" t="s">
        <v>159</v>
      </c>
      <c r="D1184" s="139">
        <v>93.98</v>
      </c>
      <c r="E1184" s="126"/>
      <c r="F1184" s="125">
        <f t="shared" si="107"/>
        <v>0</v>
      </c>
    </row>
    <row r="1185">
      <c r="A1185" s="136" t="s">
        <v>35943</v>
      </c>
      <c r="B1185" s="137" t="s">
        <v>29614</v>
      </c>
      <c r="C1185" s="138" t="s">
        <v>159</v>
      </c>
      <c r="D1185" s="139">
        <v>48.9</v>
      </c>
      <c r="E1185" s="126"/>
      <c r="F1185" s="125">
        <f t="shared" si="107"/>
        <v>0</v>
      </c>
    </row>
    <row r="1186">
      <c r="A1186" s="136" t="s">
        <v>35944</v>
      </c>
      <c r="B1186" s="137" t="s">
        <v>26827</v>
      </c>
      <c r="C1186" s="138" t="s">
        <v>159</v>
      </c>
      <c r="D1186" s="139">
        <v>735.15</v>
      </c>
      <c r="E1186" s="126"/>
      <c r="F1186" s="125">
        <f t="shared" si="107"/>
        <v>0</v>
      </c>
    </row>
    <row r="1187">
      <c r="A1187" s="136" t="s">
        <v>35945</v>
      </c>
      <c r="B1187" s="137" t="s">
        <v>26829</v>
      </c>
      <c r="C1187" s="138" t="s">
        <v>159</v>
      </c>
      <c r="D1187" s="139">
        <v>3702.04</v>
      </c>
      <c r="E1187" s="126"/>
      <c r="F1187" s="125">
        <f t="shared" si="107"/>
        <v>0</v>
      </c>
    </row>
    <row r="1188">
      <c r="A1188" s="136" t="s">
        <v>35946</v>
      </c>
      <c r="B1188" s="137" t="s">
        <v>26831</v>
      </c>
      <c r="C1188" s="138" t="s">
        <v>159</v>
      </c>
      <c r="D1188" s="139">
        <v>1407.81</v>
      </c>
      <c r="E1188" s="126"/>
      <c r="F1188" s="125">
        <f t="shared" si="107"/>
        <v>0</v>
      </c>
    </row>
    <row r="1189">
      <c r="A1189" s="136" t="s">
        <v>35947</v>
      </c>
      <c r="B1189" s="137" t="s">
        <v>26833</v>
      </c>
      <c r="C1189" s="138" t="s">
        <v>159</v>
      </c>
      <c r="D1189" s="139">
        <v>1421.92</v>
      </c>
      <c r="E1189" s="126"/>
      <c r="F1189" s="125">
        <f t="shared" si="107"/>
        <v>0</v>
      </c>
    </row>
    <row r="1190">
      <c r="A1190" s="136" t="s">
        <v>35948</v>
      </c>
      <c r="B1190" s="137" t="s">
        <v>26835</v>
      </c>
      <c r="C1190" s="138" t="s">
        <v>159</v>
      </c>
      <c r="D1190" s="139">
        <v>1388.94</v>
      </c>
      <c r="E1190" s="126"/>
      <c r="F1190" s="125">
        <f t="shared" si="107"/>
        <v>0</v>
      </c>
    </row>
    <row r="1191">
      <c r="A1191" s="136" t="s">
        <v>35949</v>
      </c>
      <c r="B1191" s="137" t="s">
        <v>26837</v>
      </c>
      <c r="C1191" s="138" t="s">
        <v>159</v>
      </c>
      <c r="D1191" s="139">
        <v>1097.96</v>
      </c>
      <c r="E1191" s="126"/>
      <c r="F1191" s="125">
        <f t="shared" si="107"/>
        <v>0</v>
      </c>
    </row>
    <row r="1192">
      <c r="A1192" s="136" t="s">
        <v>35950</v>
      </c>
      <c r="B1192" s="137" t="s">
        <v>26839</v>
      </c>
      <c r="C1192" s="138" t="s">
        <v>159</v>
      </c>
      <c r="D1192" s="139">
        <v>407.71</v>
      </c>
      <c r="E1192" s="126"/>
      <c r="F1192" s="125">
        <f t="shared" si="107"/>
        <v>0</v>
      </c>
    </row>
    <row r="1193">
      <c r="A1193" s="136" t="s">
        <v>35951</v>
      </c>
      <c r="B1193" s="137" t="s">
        <v>26841</v>
      </c>
      <c r="C1193" s="138" t="s">
        <v>159</v>
      </c>
      <c r="D1193" s="139">
        <v>0.89</v>
      </c>
      <c r="E1193" s="126"/>
      <c r="F1193" s="125">
        <f t="shared" si="107"/>
        <v>0</v>
      </c>
    </row>
    <row r="1194">
      <c r="A1194" s="136" t="s">
        <v>35952</v>
      </c>
      <c r="B1194" s="137" t="s">
        <v>25978</v>
      </c>
      <c r="C1194" s="138" t="s">
        <v>117</v>
      </c>
      <c r="D1194" s="139">
        <v>11140.1</v>
      </c>
      <c r="E1194" s="126"/>
      <c r="F1194" s="125">
        <f t="shared" si="107"/>
        <v>0</v>
      </c>
    </row>
    <row r="1195">
      <c r="A1195" s="136" t="s">
        <v>35953</v>
      </c>
      <c r="B1195" s="137" t="s">
        <v>1916</v>
      </c>
      <c r="C1195" s="138" t="s">
        <v>159</v>
      </c>
      <c r="D1195" s="139">
        <v>2355.92</v>
      </c>
      <c r="E1195" s="126"/>
      <c r="F1195" s="125">
        <f t="shared" si="107"/>
        <v>0</v>
      </c>
    </row>
    <row r="1196">
      <c r="A1196" s="136" t="s">
        <v>35954</v>
      </c>
      <c r="B1196" s="137" t="s">
        <v>26846</v>
      </c>
      <c r="C1196" s="138" t="s">
        <v>159</v>
      </c>
      <c r="D1196" s="139">
        <v>735.15</v>
      </c>
      <c r="E1196" s="126"/>
      <c r="F1196" s="125">
        <f t="shared" si="107"/>
        <v>0</v>
      </c>
    </row>
    <row r="1197">
      <c r="A1197" s="136" t="s">
        <v>35955</v>
      </c>
      <c r="B1197" s="137" t="s">
        <v>26848</v>
      </c>
      <c r="C1197" s="138" t="s">
        <v>159</v>
      </c>
      <c r="D1197" s="139">
        <v>3702.04</v>
      </c>
      <c r="E1197" s="126"/>
      <c r="F1197" s="125">
        <f t="shared" si="107"/>
        <v>0</v>
      </c>
    </row>
    <row r="1198">
      <c r="A1198" s="136" t="s">
        <v>35956</v>
      </c>
      <c r="B1198" s="137" t="s">
        <v>26850</v>
      </c>
      <c r="C1198" s="138" t="s">
        <v>159</v>
      </c>
      <c r="D1198" s="139">
        <v>1407.81</v>
      </c>
      <c r="E1198" s="126"/>
      <c r="F1198" s="125">
        <f t="shared" si="107"/>
        <v>0</v>
      </c>
    </row>
    <row r="1199">
      <c r="A1199" s="136" t="s">
        <v>35957</v>
      </c>
      <c r="B1199" s="137" t="s">
        <v>26852</v>
      </c>
      <c r="C1199" s="138" t="s">
        <v>159</v>
      </c>
      <c r="D1199" s="139">
        <v>1421.92</v>
      </c>
      <c r="E1199" s="126"/>
      <c r="F1199" s="125">
        <f t="shared" si="107"/>
        <v>0</v>
      </c>
    </row>
    <row r="1200">
      <c r="A1200" s="136" t="s">
        <v>35958</v>
      </c>
      <c r="B1200" s="137" t="s">
        <v>26854</v>
      </c>
      <c r="C1200" s="138" t="s">
        <v>159</v>
      </c>
      <c r="D1200" s="139">
        <v>1388.94</v>
      </c>
      <c r="E1200" s="126"/>
      <c r="F1200" s="125">
        <f t="shared" si="107"/>
        <v>0</v>
      </c>
    </row>
    <row r="1201">
      <c r="A1201" s="136" t="s">
        <v>35959</v>
      </c>
      <c r="B1201" s="137" t="s">
        <v>26856</v>
      </c>
      <c r="C1201" s="138" t="s">
        <v>159</v>
      </c>
      <c r="D1201" s="139">
        <v>1097.96</v>
      </c>
      <c r="E1201" s="126"/>
      <c r="F1201" s="125">
        <f t="shared" si="107"/>
        <v>0</v>
      </c>
    </row>
    <row r="1202">
      <c r="A1202" s="136" t="s">
        <v>35960</v>
      </c>
      <c r="B1202" s="137" t="s">
        <v>26858</v>
      </c>
      <c r="C1202" s="138" t="s">
        <v>159</v>
      </c>
      <c r="D1202" s="139">
        <v>407.71</v>
      </c>
      <c r="E1202" s="126"/>
      <c r="F1202" s="125">
        <f t="shared" si="107"/>
        <v>0</v>
      </c>
    </row>
    <row r="1203">
      <c r="A1203" s="136" t="s">
        <v>35961</v>
      </c>
      <c r="B1203" s="137" t="s">
        <v>26860</v>
      </c>
      <c r="C1203" s="138" t="s">
        <v>159</v>
      </c>
      <c r="D1203" s="139">
        <v>0.89</v>
      </c>
      <c r="E1203" s="126"/>
      <c r="F1203" s="125">
        <f t="shared" si="107"/>
        <v>0</v>
      </c>
    </row>
    <row r="1204">
      <c r="A1204" s="136" t="s">
        <v>35962</v>
      </c>
      <c r="B1204" s="137" t="s">
        <v>25699</v>
      </c>
      <c r="C1204" s="138"/>
      <c r="D1204" s="139"/>
      <c r="E1204" s="139"/>
      <c r="F1204" s="140">
        <f>SUM(F1205:F1208)</f>
        <v>0</v>
      </c>
    </row>
    <row r="1205">
      <c r="A1205" s="136" t="s">
        <v>35963</v>
      </c>
      <c r="B1205" s="137" t="s">
        <v>25797</v>
      </c>
      <c r="C1205" s="138" t="s">
        <v>159</v>
      </c>
      <c r="D1205" s="139">
        <v>1629.82</v>
      </c>
      <c r="E1205" s="126"/>
      <c r="F1205" s="125">
        <f t="shared" ref="F1205:F1208" si="108">if(C1205="","",round(D1205*E1205,2))</f>
        <v>0</v>
      </c>
    </row>
    <row r="1206">
      <c r="A1206" s="136" t="s">
        <v>35964</v>
      </c>
      <c r="B1206" s="137" t="s">
        <v>25701</v>
      </c>
      <c r="C1206" s="138" t="s">
        <v>159</v>
      </c>
      <c r="D1206" s="139">
        <v>1191.94</v>
      </c>
      <c r="E1206" s="126"/>
      <c r="F1206" s="125">
        <f t="shared" si="108"/>
        <v>0</v>
      </c>
    </row>
    <row r="1207">
      <c r="A1207" s="136" t="s">
        <v>35965</v>
      </c>
      <c r="B1207" s="137" t="s">
        <v>1925</v>
      </c>
      <c r="C1207" s="138" t="s">
        <v>159</v>
      </c>
      <c r="D1207" s="139">
        <v>456.62</v>
      </c>
      <c r="E1207" s="126"/>
      <c r="F1207" s="125">
        <f t="shared" si="108"/>
        <v>0</v>
      </c>
    </row>
    <row r="1208">
      <c r="A1208" s="136" t="s">
        <v>35966</v>
      </c>
      <c r="B1208" s="137" t="s">
        <v>25704</v>
      </c>
      <c r="C1208" s="138" t="s">
        <v>159</v>
      </c>
      <c r="D1208" s="139">
        <v>0.89</v>
      </c>
      <c r="E1208" s="126"/>
      <c r="F1208" s="125">
        <f t="shared" si="108"/>
        <v>0</v>
      </c>
    </row>
    <row r="1209">
      <c r="A1209" s="136" t="s">
        <v>35967</v>
      </c>
      <c r="B1209" s="137" t="s">
        <v>29654</v>
      </c>
      <c r="C1209" s="138"/>
      <c r="D1209" s="139"/>
      <c r="E1209" s="139"/>
      <c r="F1209" s="140">
        <f>SUM(F1210:F1212)</f>
        <v>0</v>
      </c>
    </row>
    <row r="1210">
      <c r="A1210" s="136" t="s">
        <v>35968</v>
      </c>
      <c r="B1210" s="137" t="s">
        <v>1936</v>
      </c>
      <c r="C1210" s="138" t="s">
        <v>159</v>
      </c>
      <c r="D1210" s="139">
        <v>12165.54</v>
      </c>
      <c r="E1210" s="126"/>
      <c r="F1210" s="125">
        <f t="shared" ref="F1210:F1212" si="109">if(C1210="","",round(D1210*E1210,2))</f>
        <v>0</v>
      </c>
    </row>
    <row r="1211">
      <c r="A1211" s="136" t="s">
        <v>35969</v>
      </c>
      <c r="B1211" s="137" t="s">
        <v>29656</v>
      </c>
      <c r="C1211" s="138" t="s">
        <v>159</v>
      </c>
      <c r="D1211" s="139">
        <v>463.76</v>
      </c>
      <c r="E1211" s="126"/>
      <c r="F1211" s="125">
        <f t="shared" si="109"/>
        <v>0</v>
      </c>
    </row>
    <row r="1212">
      <c r="A1212" s="136" t="s">
        <v>35970</v>
      </c>
      <c r="B1212" s="137" t="s">
        <v>29666</v>
      </c>
      <c r="C1212" s="138" t="s">
        <v>159</v>
      </c>
      <c r="D1212" s="139">
        <v>12629.3</v>
      </c>
      <c r="E1212" s="126"/>
      <c r="F1212" s="125">
        <f t="shared" si="109"/>
        <v>0</v>
      </c>
    </row>
    <row r="1213">
      <c r="A1213" s="136" t="s">
        <v>35971</v>
      </c>
      <c r="B1213" s="137" t="s">
        <v>1865</v>
      </c>
      <c r="C1213" s="138"/>
      <c r="D1213" s="139"/>
      <c r="E1213" s="139"/>
      <c r="F1213" s="140">
        <f>SUM(F1214:F1216)</f>
        <v>0</v>
      </c>
    </row>
    <row r="1214">
      <c r="A1214" s="136" t="s">
        <v>35972</v>
      </c>
      <c r="B1214" s="137" t="s">
        <v>1867</v>
      </c>
      <c r="C1214" s="138" t="s">
        <v>79</v>
      </c>
      <c r="D1214" s="139">
        <v>250.0</v>
      </c>
      <c r="E1214" s="126"/>
      <c r="F1214" s="125">
        <f t="shared" ref="F1214:F1216" si="110">if(C1214="","",round(D1214*E1214,2))</f>
        <v>0</v>
      </c>
    </row>
    <row r="1215">
      <c r="A1215" s="136" t="s">
        <v>35973</v>
      </c>
      <c r="B1215" s="137" t="s">
        <v>272</v>
      </c>
      <c r="C1215" s="138" t="s">
        <v>79</v>
      </c>
      <c r="D1215" s="139">
        <v>74.0</v>
      </c>
      <c r="E1215" s="126"/>
      <c r="F1215" s="125">
        <f t="shared" si="110"/>
        <v>0</v>
      </c>
    </row>
    <row r="1216">
      <c r="A1216" s="136" t="s">
        <v>35974</v>
      </c>
      <c r="B1216" s="137" t="s">
        <v>29828</v>
      </c>
      <c r="C1216" s="138" t="s">
        <v>159</v>
      </c>
      <c r="D1216" s="139">
        <v>12629.3</v>
      </c>
      <c r="E1216" s="126"/>
      <c r="F1216" s="125">
        <f t="shared" si="110"/>
        <v>0</v>
      </c>
    </row>
    <row r="1217">
      <c r="A1217" s="136" t="s">
        <v>35975</v>
      </c>
      <c r="B1217" s="137" t="s">
        <v>1960</v>
      </c>
      <c r="C1217" s="138"/>
      <c r="D1217" s="139"/>
      <c r="E1217" s="139"/>
      <c r="F1217" s="140">
        <f>SUM(F1218:F1226)</f>
        <v>0</v>
      </c>
    </row>
    <row r="1218">
      <c r="A1218" s="136" t="s">
        <v>35976</v>
      </c>
      <c r="B1218" s="137" t="s">
        <v>30540</v>
      </c>
      <c r="C1218" s="138" t="s">
        <v>79</v>
      </c>
      <c r="D1218" s="139">
        <v>53.0</v>
      </c>
      <c r="E1218" s="126"/>
      <c r="F1218" s="125">
        <f t="shared" ref="F1218:F1226" si="111">if(C1218="","",round(D1218*E1218,2))</f>
        <v>0</v>
      </c>
    </row>
    <row r="1219">
      <c r="A1219" s="136" t="s">
        <v>35977</v>
      </c>
      <c r="B1219" s="137" t="s">
        <v>30542</v>
      </c>
      <c r="C1219" s="138" t="s">
        <v>79</v>
      </c>
      <c r="D1219" s="139">
        <v>32.0</v>
      </c>
      <c r="E1219" s="126"/>
      <c r="F1219" s="125">
        <f t="shared" si="111"/>
        <v>0</v>
      </c>
    </row>
    <row r="1220">
      <c r="A1220" s="136" t="s">
        <v>35978</v>
      </c>
      <c r="B1220" s="137" t="s">
        <v>30544</v>
      </c>
      <c r="C1220" s="138" t="s">
        <v>79</v>
      </c>
      <c r="D1220" s="139">
        <v>60.0</v>
      </c>
      <c r="E1220" s="126"/>
      <c r="F1220" s="125">
        <f t="shared" si="111"/>
        <v>0</v>
      </c>
    </row>
    <row r="1221">
      <c r="A1221" s="136" t="s">
        <v>35979</v>
      </c>
      <c r="B1221" s="137" t="s">
        <v>29683</v>
      </c>
      <c r="C1221" s="138" t="s">
        <v>79</v>
      </c>
      <c r="D1221" s="139">
        <v>41.0</v>
      </c>
      <c r="E1221" s="126"/>
      <c r="F1221" s="125">
        <f t="shared" si="111"/>
        <v>0</v>
      </c>
    </row>
    <row r="1222">
      <c r="A1222" s="136" t="s">
        <v>35980</v>
      </c>
      <c r="B1222" s="137" t="s">
        <v>29837</v>
      </c>
      <c r="C1222" s="138" t="s">
        <v>79</v>
      </c>
      <c r="D1222" s="139">
        <v>23.0</v>
      </c>
      <c r="E1222" s="126"/>
      <c r="F1222" s="125">
        <f t="shared" si="111"/>
        <v>0</v>
      </c>
    </row>
    <row r="1223">
      <c r="A1223" s="136" t="s">
        <v>35981</v>
      </c>
      <c r="B1223" s="137" t="s">
        <v>29679</v>
      </c>
      <c r="C1223" s="138" t="s">
        <v>79</v>
      </c>
      <c r="D1223" s="139">
        <v>8.0</v>
      </c>
      <c r="E1223" s="126"/>
      <c r="F1223" s="125">
        <f t="shared" si="111"/>
        <v>0</v>
      </c>
    </row>
    <row r="1224">
      <c r="A1224" s="136" t="s">
        <v>35982</v>
      </c>
      <c r="B1224" s="137" t="s">
        <v>29681</v>
      </c>
      <c r="C1224" s="138" t="s">
        <v>79</v>
      </c>
      <c r="D1224" s="139">
        <v>1.0</v>
      </c>
      <c r="E1224" s="126"/>
      <c r="F1224" s="125">
        <f t="shared" si="111"/>
        <v>0</v>
      </c>
    </row>
    <row r="1225">
      <c r="A1225" s="136" t="s">
        <v>35983</v>
      </c>
      <c r="B1225" s="137" t="s">
        <v>29952</v>
      </c>
      <c r="C1225" s="138" t="s">
        <v>79</v>
      </c>
      <c r="D1225" s="139">
        <v>1.0</v>
      </c>
      <c r="E1225" s="126"/>
      <c r="F1225" s="125">
        <f t="shared" si="111"/>
        <v>0</v>
      </c>
    </row>
    <row r="1226">
      <c r="A1226" s="136" t="s">
        <v>35984</v>
      </c>
      <c r="B1226" s="137" t="s">
        <v>29954</v>
      </c>
      <c r="C1226" s="138" t="s">
        <v>79</v>
      </c>
      <c r="D1226" s="139">
        <v>1.0</v>
      </c>
      <c r="E1226" s="126"/>
      <c r="F1226" s="125">
        <f t="shared" si="111"/>
        <v>0</v>
      </c>
    </row>
    <row r="1227">
      <c r="A1227" s="136" t="s">
        <v>35985</v>
      </c>
      <c r="B1227" s="137" t="s">
        <v>29699</v>
      </c>
      <c r="C1227" s="138"/>
      <c r="D1227" s="139"/>
      <c r="E1227" s="139"/>
      <c r="F1227" s="140">
        <f>SUM(F1228)</f>
        <v>0</v>
      </c>
    </row>
    <row r="1228">
      <c r="A1228" s="136" t="s">
        <v>35986</v>
      </c>
      <c r="B1228" s="137" t="s">
        <v>29701</v>
      </c>
      <c r="C1228" s="138" t="s">
        <v>108</v>
      </c>
      <c r="D1228" s="139">
        <v>328.77</v>
      </c>
      <c r="E1228" s="126"/>
      <c r="F1228" s="125">
        <f>if(C1228="","",round(D1228*E1228,2))</f>
        <v>0</v>
      </c>
    </row>
    <row r="1229">
      <c r="A1229" s="136" t="s">
        <v>35987</v>
      </c>
      <c r="B1229" s="137" t="s">
        <v>34827</v>
      </c>
      <c r="C1229" s="138"/>
      <c r="D1229" s="139"/>
      <c r="E1229" s="139"/>
      <c r="F1229" s="140">
        <f>F1230+F1240+F1249+F1281+F1285+F1289+F1293</f>
        <v>0</v>
      </c>
    </row>
    <row r="1230">
      <c r="A1230" s="136" t="s">
        <v>35988</v>
      </c>
      <c r="B1230" s="137" t="s">
        <v>458</v>
      </c>
      <c r="C1230" s="138"/>
      <c r="D1230" s="139"/>
      <c r="E1230" s="139"/>
      <c r="F1230" s="140">
        <f>SUM(F1231:F1239)</f>
        <v>0</v>
      </c>
    </row>
    <row r="1231">
      <c r="A1231" s="136" t="s">
        <v>35989</v>
      </c>
      <c r="B1231" s="137" t="s">
        <v>1770</v>
      </c>
      <c r="C1231" s="138" t="s">
        <v>529</v>
      </c>
      <c r="D1231" s="139">
        <v>1.41</v>
      </c>
      <c r="E1231" s="126"/>
      <c r="F1231" s="125">
        <f t="shared" ref="F1231:F1239" si="112">if(C1231="","",round(D1231*E1231,2))</f>
        <v>0</v>
      </c>
    </row>
    <row r="1232">
      <c r="A1232" s="136" t="s">
        <v>35990</v>
      </c>
      <c r="B1232" s="137" t="s">
        <v>1772</v>
      </c>
      <c r="C1232" s="138" t="s">
        <v>529</v>
      </c>
      <c r="D1232" s="139">
        <v>1.41</v>
      </c>
      <c r="E1232" s="126"/>
      <c r="F1232" s="125">
        <f t="shared" si="112"/>
        <v>0</v>
      </c>
    </row>
    <row r="1233">
      <c r="A1233" s="136" t="s">
        <v>35991</v>
      </c>
      <c r="B1233" s="137" t="s">
        <v>25646</v>
      </c>
      <c r="C1233" s="138" t="s">
        <v>159</v>
      </c>
      <c r="D1233" s="139">
        <v>2822.79</v>
      </c>
      <c r="E1233" s="126"/>
      <c r="F1233" s="125">
        <f t="shared" si="112"/>
        <v>0</v>
      </c>
    </row>
    <row r="1234">
      <c r="A1234" s="136" t="s">
        <v>35992</v>
      </c>
      <c r="B1234" s="137" t="s">
        <v>25648</v>
      </c>
      <c r="C1234" s="138" t="s">
        <v>159</v>
      </c>
      <c r="D1234" s="139">
        <v>2822.79</v>
      </c>
      <c r="E1234" s="126"/>
      <c r="F1234" s="125">
        <f t="shared" si="112"/>
        <v>0</v>
      </c>
    </row>
    <row r="1235">
      <c r="A1235" s="136" t="s">
        <v>35993</v>
      </c>
      <c r="B1235" s="137" t="s">
        <v>25650</v>
      </c>
      <c r="C1235" s="138" t="s">
        <v>79</v>
      </c>
      <c r="D1235" s="139">
        <v>28.0</v>
      </c>
      <c r="E1235" s="126"/>
      <c r="F1235" s="125">
        <f t="shared" si="112"/>
        <v>0</v>
      </c>
    </row>
    <row r="1236">
      <c r="A1236" s="136" t="s">
        <v>35994</v>
      </c>
      <c r="B1236" s="137" t="s">
        <v>25652</v>
      </c>
      <c r="C1236" s="138" t="s">
        <v>79</v>
      </c>
      <c r="D1236" s="139">
        <v>14.0</v>
      </c>
      <c r="E1236" s="126"/>
      <c r="F1236" s="125">
        <f t="shared" si="112"/>
        <v>0</v>
      </c>
    </row>
    <row r="1237">
      <c r="A1237" s="136" t="s">
        <v>35995</v>
      </c>
      <c r="B1237" s="137" t="s">
        <v>25654</v>
      </c>
      <c r="C1237" s="138" t="s">
        <v>159</v>
      </c>
      <c r="D1237" s="139">
        <v>1411.39</v>
      </c>
      <c r="E1237" s="126"/>
      <c r="F1237" s="125">
        <f t="shared" si="112"/>
        <v>0</v>
      </c>
    </row>
    <row r="1238">
      <c r="A1238" s="136" t="s">
        <v>35996</v>
      </c>
      <c r="B1238" s="137" t="s">
        <v>29573</v>
      </c>
      <c r="C1238" s="138" t="s">
        <v>117</v>
      </c>
      <c r="D1238" s="139">
        <v>667.47</v>
      </c>
      <c r="E1238" s="126"/>
      <c r="F1238" s="125">
        <f t="shared" si="112"/>
        <v>0</v>
      </c>
    </row>
    <row r="1239">
      <c r="A1239" s="136" t="s">
        <v>35997</v>
      </c>
      <c r="B1239" s="137" t="s">
        <v>29575</v>
      </c>
      <c r="C1239" s="138" t="s">
        <v>117</v>
      </c>
      <c r="D1239" s="139">
        <v>667.47</v>
      </c>
      <c r="E1239" s="126"/>
      <c r="F1239" s="125">
        <f t="shared" si="112"/>
        <v>0</v>
      </c>
    </row>
    <row r="1240">
      <c r="A1240" s="136" t="s">
        <v>35998</v>
      </c>
      <c r="B1240" s="137" t="s">
        <v>29577</v>
      </c>
      <c r="C1240" s="138"/>
      <c r="D1240" s="139"/>
      <c r="E1240" s="139"/>
      <c r="F1240" s="140">
        <f>F1241+F1243</f>
        <v>0</v>
      </c>
    </row>
    <row r="1241">
      <c r="A1241" s="136" t="s">
        <v>35999</v>
      </c>
      <c r="B1241" s="137" t="s">
        <v>29579</v>
      </c>
      <c r="C1241" s="138"/>
      <c r="D1241" s="139"/>
      <c r="E1241" s="139"/>
      <c r="F1241" s="140">
        <f>SUM(F1242)</f>
        <v>0</v>
      </c>
    </row>
    <row r="1242">
      <c r="A1242" s="136" t="s">
        <v>36000</v>
      </c>
      <c r="B1242" s="137" t="s">
        <v>29581</v>
      </c>
      <c r="C1242" s="138" t="s">
        <v>159</v>
      </c>
      <c r="D1242" s="139">
        <v>1424.44</v>
      </c>
      <c r="E1242" s="126"/>
      <c r="F1242" s="125">
        <f>if(C1242="","",round(D1242*E1242,2))</f>
        <v>0</v>
      </c>
    </row>
    <row r="1243">
      <c r="A1243" s="136" t="s">
        <v>36001</v>
      </c>
      <c r="B1243" s="137" t="s">
        <v>29583</v>
      </c>
      <c r="C1243" s="138"/>
      <c r="D1243" s="139"/>
      <c r="E1243" s="139"/>
      <c r="F1243" s="140">
        <f>SUM(F1244:F1248)</f>
        <v>0</v>
      </c>
    </row>
    <row r="1244">
      <c r="A1244" s="136" t="s">
        <v>36002</v>
      </c>
      <c r="B1244" s="137" t="s">
        <v>34847</v>
      </c>
      <c r="C1244" s="138" t="s">
        <v>79</v>
      </c>
      <c r="D1244" s="139">
        <v>6.0</v>
      </c>
      <c r="E1244" s="126"/>
      <c r="F1244" s="125">
        <f t="shared" ref="F1244:F1248" si="113">if(C1244="","",round(D1244*E1244,2))</f>
        <v>0</v>
      </c>
    </row>
    <row r="1245">
      <c r="A1245" s="136" t="s">
        <v>36003</v>
      </c>
      <c r="B1245" s="137" t="s">
        <v>34849</v>
      </c>
      <c r="C1245" s="138" t="s">
        <v>79</v>
      </c>
      <c r="D1245" s="139">
        <v>7.0</v>
      </c>
      <c r="E1245" s="126"/>
      <c r="F1245" s="125">
        <f t="shared" si="113"/>
        <v>0</v>
      </c>
    </row>
    <row r="1246">
      <c r="A1246" s="136" t="s">
        <v>36004</v>
      </c>
      <c r="B1246" s="137" t="s">
        <v>29585</v>
      </c>
      <c r="C1246" s="138" t="s">
        <v>79</v>
      </c>
      <c r="D1246" s="139">
        <v>7.0</v>
      </c>
      <c r="E1246" s="126"/>
      <c r="F1246" s="125">
        <f t="shared" si="113"/>
        <v>0</v>
      </c>
    </row>
    <row r="1247">
      <c r="A1247" s="136" t="s">
        <v>36005</v>
      </c>
      <c r="B1247" s="137" t="s">
        <v>29587</v>
      </c>
      <c r="C1247" s="138" t="s">
        <v>79</v>
      </c>
      <c r="D1247" s="139">
        <v>1.0</v>
      </c>
      <c r="E1247" s="126"/>
      <c r="F1247" s="125">
        <f t="shared" si="113"/>
        <v>0</v>
      </c>
    </row>
    <row r="1248">
      <c r="A1248" s="136" t="s">
        <v>36006</v>
      </c>
      <c r="B1248" s="137" t="s">
        <v>29591</v>
      </c>
      <c r="C1248" s="138" t="s">
        <v>117</v>
      </c>
      <c r="D1248" s="139">
        <v>31.5</v>
      </c>
      <c r="E1248" s="126"/>
      <c r="F1248" s="125">
        <f t="shared" si="113"/>
        <v>0</v>
      </c>
    </row>
    <row r="1249">
      <c r="A1249" s="136" t="s">
        <v>36007</v>
      </c>
      <c r="B1249" s="137" t="s">
        <v>110</v>
      </c>
      <c r="C1249" s="138"/>
      <c r="D1249" s="139"/>
      <c r="E1249" s="139"/>
      <c r="F1249" s="140">
        <f>SUM(F1250:F1280)</f>
        <v>0</v>
      </c>
    </row>
    <row r="1250">
      <c r="A1250" s="136" t="s">
        <v>36008</v>
      </c>
      <c r="B1250" s="137" t="s">
        <v>31339</v>
      </c>
      <c r="C1250" s="138" t="s">
        <v>159</v>
      </c>
      <c r="D1250" s="139">
        <v>36.97</v>
      </c>
      <c r="E1250" s="126"/>
      <c r="F1250" s="125">
        <f t="shared" ref="F1250:F1280" si="114">if(C1250="","",round(D1250*E1250,2))</f>
        <v>0</v>
      </c>
    </row>
    <row r="1251">
      <c r="A1251" s="136" t="s">
        <v>36009</v>
      </c>
      <c r="B1251" s="137" t="s">
        <v>31149</v>
      </c>
      <c r="C1251" s="138" t="s">
        <v>159</v>
      </c>
      <c r="D1251" s="139">
        <v>45.66</v>
      </c>
      <c r="E1251" s="126"/>
      <c r="F1251" s="125">
        <f t="shared" si="114"/>
        <v>0</v>
      </c>
    </row>
    <row r="1252">
      <c r="A1252" s="136" t="s">
        <v>36010</v>
      </c>
      <c r="B1252" s="137" t="s">
        <v>29874</v>
      </c>
      <c r="C1252" s="138" t="s">
        <v>159</v>
      </c>
      <c r="D1252" s="139">
        <v>207.39</v>
      </c>
      <c r="E1252" s="126"/>
      <c r="F1252" s="125">
        <f t="shared" si="114"/>
        <v>0</v>
      </c>
    </row>
    <row r="1253">
      <c r="A1253" s="136" t="s">
        <v>36011</v>
      </c>
      <c r="B1253" s="137" t="s">
        <v>28857</v>
      </c>
      <c r="C1253" s="138" t="s">
        <v>159</v>
      </c>
      <c r="D1253" s="139">
        <v>96.85</v>
      </c>
      <c r="E1253" s="126"/>
      <c r="F1253" s="125">
        <f t="shared" si="114"/>
        <v>0</v>
      </c>
    </row>
    <row r="1254">
      <c r="A1254" s="136" t="s">
        <v>36012</v>
      </c>
      <c r="B1254" s="137" t="s">
        <v>29714</v>
      </c>
      <c r="C1254" s="138" t="s">
        <v>159</v>
      </c>
      <c r="D1254" s="139">
        <v>145.9</v>
      </c>
      <c r="E1254" s="126"/>
      <c r="F1254" s="125">
        <f t="shared" si="114"/>
        <v>0</v>
      </c>
    </row>
    <row r="1255">
      <c r="A1255" s="136" t="s">
        <v>36013</v>
      </c>
      <c r="B1255" s="137" t="s">
        <v>29594</v>
      </c>
      <c r="C1255" s="138" t="s">
        <v>159</v>
      </c>
      <c r="D1255" s="139">
        <v>47.6</v>
      </c>
      <c r="E1255" s="126"/>
      <c r="F1255" s="125">
        <f t="shared" si="114"/>
        <v>0</v>
      </c>
    </row>
    <row r="1256">
      <c r="A1256" s="136" t="s">
        <v>36014</v>
      </c>
      <c r="B1256" s="137" t="s">
        <v>26809</v>
      </c>
      <c r="C1256" s="138" t="s">
        <v>159</v>
      </c>
      <c r="D1256" s="139">
        <v>226.06</v>
      </c>
      <c r="E1256" s="126"/>
      <c r="F1256" s="125">
        <f t="shared" si="114"/>
        <v>0</v>
      </c>
    </row>
    <row r="1257">
      <c r="A1257" s="136" t="s">
        <v>36015</v>
      </c>
      <c r="B1257" s="137" t="s">
        <v>26811</v>
      </c>
      <c r="C1257" s="138" t="s">
        <v>159</v>
      </c>
      <c r="D1257" s="139">
        <v>138.01</v>
      </c>
      <c r="E1257" s="126"/>
      <c r="F1257" s="125">
        <f t="shared" si="114"/>
        <v>0</v>
      </c>
    </row>
    <row r="1258">
      <c r="A1258" s="136" t="s">
        <v>36016</v>
      </c>
      <c r="B1258" s="137" t="s">
        <v>26813</v>
      </c>
      <c r="C1258" s="138" t="s">
        <v>159</v>
      </c>
      <c r="D1258" s="139">
        <v>97.45</v>
      </c>
      <c r="E1258" s="126"/>
      <c r="F1258" s="125">
        <f t="shared" si="114"/>
        <v>0</v>
      </c>
    </row>
    <row r="1259">
      <c r="A1259" s="136" t="s">
        <v>36017</v>
      </c>
      <c r="B1259" s="137" t="s">
        <v>26815</v>
      </c>
      <c r="C1259" s="138" t="s">
        <v>159</v>
      </c>
      <c r="D1259" s="139">
        <v>193.63</v>
      </c>
      <c r="E1259" s="126"/>
      <c r="F1259" s="125">
        <f t="shared" si="114"/>
        <v>0</v>
      </c>
    </row>
    <row r="1260">
      <c r="A1260" s="136" t="s">
        <v>36018</v>
      </c>
      <c r="B1260" s="137" t="s">
        <v>26817</v>
      </c>
      <c r="C1260" s="138" t="s">
        <v>159</v>
      </c>
      <c r="D1260" s="139">
        <v>175.85</v>
      </c>
      <c r="E1260" s="126"/>
      <c r="F1260" s="125">
        <f t="shared" si="114"/>
        <v>0</v>
      </c>
    </row>
    <row r="1261">
      <c r="A1261" s="136" t="s">
        <v>36019</v>
      </c>
      <c r="B1261" s="137" t="s">
        <v>28859</v>
      </c>
      <c r="C1261" s="138" t="s">
        <v>159</v>
      </c>
      <c r="D1261" s="139">
        <v>580.38</v>
      </c>
      <c r="E1261" s="126"/>
      <c r="F1261" s="125">
        <f t="shared" si="114"/>
        <v>0</v>
      </c>
    </row>
    <row r="1262">
      <c r="A1262" s="136" t="s">
        <v>36020</v>
      </c>
      <c r="B1262" s="137" t="s">
        <v>26825</v>
      </c>
      <c r="C1262" s="138" t="s">
        <v>159</v>
      </c>
      <c r="D1262" s="139">
        <v>831.02</v>
      </c>
      <c r="E1262" s="126"/>
      <c r="F1262" s="125">
        <f t="shared" si="114"/>
        <v>0</v>
      </c>
    </row>
    <row r="1263">
      <c r="A1263" s="136" t="s">
        <v>36021</v>
      </c>
      <c r="B1263" s="137" t="s">
        <v>31345</v>
      </c>
      <c r="C1263" s="138" t="s">
        <v>159</v>
      </c>
      <c r="D1263" s="139">
        <v>36.97</v>
      </c>
      <c r="E1263" s="126"/>
      <c r="F1263" s="125">
        <f t="shared" si="114"/>
        <v>0</v>
      </c>
    </row>
    <row r="1264">
      <c r="A1264" s="136" t="s">
        <v>36022</v>
      </c>
      <c r="B1264" s="137" t="s">
        <v>31156</v>
      </c>
      <c r="C1264" s="138" t="s">
        <v>159</v>
      </c>
      <c r="D1264" s="139">
        <v>207.39</v>
      </c>
      <c r="E1264" s="126"/>
      <c r="F1264" s="125">
        <f t="shared" si="114"/>
        <v>0</v>
      </c>
    </row>
    <row r="1265">
      <c r="A1265" s="136" t="s">
        <v>36023</v>
      </c>
      <c r="B1265" s="137" t="s">
        <v>29895</v>
      </c>
      <c r="C1265" s="138" t="s">
        <v>159</v>
      </c>
      <c r="D1265" s="139">
        <v>96.85</v>
      </c>
      <c r="E1265" s="126"/>
      <c r="F1265" s="125">
        <f t="shared" si="114"/>
        <v>0</v>
      </c>
    </row>
    <row r="1266">
      <c r="A1266" s="136" t="s">
        <v>36024</v>
      </c>
      <c r="B1266" s="137" t="s">
        <v>28861</v>
      </c>
      <c r="C1266" s="138" t="s">
        <v>159</v>
      </c>
      <c r="D1266" s="139">
        <v>96.85</v>
      </c>
      <c r="E1266" s="126"/>
      <c r="F1266" s="125">
        <f t="shared" si="114"/>
        <v>0</v>
      </c>
    </row>
    <row r="1267">
      <c r="A1267" s="136" t="s">
        <v>36025</v>
      </c>
      <c r="B1267" s="137" t="s">
        <v>29751</v>
      </c>
      <c r="C1267" s="138" t="s">
        <v>159</v>
      </c>
      <c r="D1267" s="139">
        <v>145.9</v>
      </c>
      <c r="E1267" s="126"/>
      <c r="F1267" s="125">
        <f t="shared" si="114"/>
        <v>0</v>
      </c>
    </row>
    <row r="1268">
      <c r="A1268" s="136" t="s">
        <v>36026</v>
      </c>
      <c r="B1268" s="137" t="s">
        <v>29614</v>
      </c>
      <c r="C1268" s="138" t="s">
        <v>159</v>
      </c>
      <c r="D1268" s="139">
        <v>47.6</v>
      </c>
      <c r="E1268" s="126"/>
      <c r="F1268" s="125">
        <f t="shared" si="114"/>
        <v>0</v>
      </c>
    </row>
    <row r="1269">
      <c r="A1269" s="136" t="s">
        <v>36027</v>
      </c>
      <c r="B1269" s="137" t="s">
        <v>26829</v>
      </c>
      <c r="C1269" s="138" t="s">
        <v>159</v>
      </c>
      <c r="D1269" s="139">
        <v>226.06</v>
      </c>
      <c r="E1269" s="126"/>
      <c r="F1269" s="125">
        <f t="shared" si="114"/>
        <v>0</v>
      </c>
    </row>
    <row r="1270">
      <c r="A1270" s="136" t="s">
        <v>36028</v>
      </c>
      <c r="B1270" s="137" t="s">
        <v>26831</v>
      </c>
      <c r="C1270" s="138" t="s">
        <v>159</v>
      </c>
      <c r="D1270" s="139">
        <v>138.01</v>
      </c>
      <c r="E1270" s="126"/>
      <c r="F1270" s="125">
        <f t="shared" si="114"/>
        <v>0</v>
      </c>
    </row>
    <row r="1271">
      <c r="A1271" s="136" t="s">
        <v>36029</v>
      </c>
      <c r="B1271" s="137" t="s">
        <v>26833</v>
      </c>
      <c r="C1271" s="138" t="s">
        <v>159</v>
      </c>
      <c r="D1271" s="139">
        <v>97.45</v>
      </c>
      <c r="E1271" s="126"/>
      <c r="F1271" s="125">
        <f t="shared" si="114"/>
        <v>0</v>
      </c>
    </row>
    <row r="1272">
      <c r="A1272" s="136" t="s">
        <v>36030</v>
      </c>
      <c r="B1272" s="137" t="s">
        <v>26835</v>
      </c>
      <c r="C1272" s="138" t="s">
        <v>159</v>
      </c>
      <c r="D1272" s="139">
        <v>193.63</v>
      </c>
      <c r="E1272" s="126"/>
      <c r="F1272" s="125">
        <f t="shared" si="114"/>
        <v>0</v>
      </c>
    </row>
    <row r="1273">
      <c r="A1273" s="136" t="s">
        <v>36031</v>
      </c>
      <c r="B1273" s="137" t="s">
        <v>26837</v>
      </c>
      <c r="C1273" s="138" t="s">
        <v>159</v>
      </c>
      <c r="D1273" s="139">
        <v>175.85</v>
      </c>
      <c r="E1273" s="126"/>
      <c r="F1273" s="125">
        <f t="shared" si="114"/>
        <v>0</v>
      </c>
    </row>
    <row r="1274">
      <c r="A1274" s="136" t="s">
        <v>36032</v>
      </c>
      <c r="B1274" s="137" t="s">
        <v>25978</v>
      </c>
      <c r="C1274" s="138" t="s">
        <v>117</v>
      </c>
      <c r="D1274" s="139">
        <v>1037.73</v>
      </c>
      <c r="E1274" s="126"/>
      <c r="F1274" s="125">
        <f t="shared" si="114"/>
        <v>0</v>
      </c>
    </row>
    <row r="1275">
      <c r="A1275" s="136" t="s">
        <v>36033</v>
      </c>
      <c r="B1275" s="137" t="s">
        <v>1916</v>
      </c>
      <c r="C1275" s="138" t="s">
        <v>159</v>
      </c>
      <c r="D1275" s="139">
        <v>580.38</v>
      </c>
      <c r="E1275" s="126"/>
      <c r="F1275" s="125">
        <f t="shared" si="114"/>
        <v>0</v>
      </c>
    </row>
    <row r="1276">
      <c r="A1276" s="136" t="s">
        <v>36034</v>
      </c>
      <c r="B1276" s="137" t="s">
        <v>26848</v>
      </c>
      <c r="C1276" s="138" t="s">
        <v>159</v>
      </c>
      <c r="D1276" s="139">
        <v>226.06</v>
      </c>
      <c r="E1276" s="126"/>
      <c r="F1276" s="125">
        <f t="shared" si="114"/>
        <v>0</v>
      </c>
    </row>
    <row r="1277">
      <c r="A1277" s="136" t="s">
        <v>36035</v>
      </c>
      <c r="B1277" s="137" t="s">
        <v>26850</v>
      </c>
      <c r="C1277" s="138" t="s">
        <v>159</v>
      </c>
      <c r="D1277" s="139">
        <v>138.01</v>
      </c>
      <c r="E1277" s="126"/>
      <c r="F1277" s="125">
        <f t="shared" si="114"/>
        <v>0</v>
      </c>
    </row>
    <row r="1278">
      <c r="A1278" s="136" t="s">
        <v>36036</v>
      </c>
      <c r="B1278" s="137" t="s">
        <v>26852</v>
      </c>
      <c r="C1278" s="138" t="s">
        <v>159</v>
      </c>
      <c r="D1278" s="139">
        <v>97.45</v>
      </c>
      <c r="E1278" s="126"/>
      <c r="F1278" s="125">
        <f t="shared" si="114"/>
        <v>0</v>
      </c>
    </row>
    <row r="1279">
      <c r="A1279" s="136" t="s">
        <v>36037</v>
      </c>
      <c r="B1279" s="137" t="s">
        <v>26854</v>
      </c>
      <c r="C1279" s="138" t="s">
        <v>159</v>
      </c>
      <c r="D1279" s="139">
        <v>193.63</v>
      </c>
      <c r="E1279" s="126"/>
      <c r="F1279" s="125">
        <f t="shared" si="114"/>
        <v>0</v>
      </c>
    </row>
    <row r="1280">
      <c r="A1280" s="136" t="s">
        <v>36038</v>
      </c>
      <c r="B1280" s="137" t="s">
        <v>26856</v>
      </c>
      <c r="C1280" s="138" t="s">
        <v>159</v>
      </c>
      <c r="D1280" s="139">
        <v>178.85</v>
      </c>
      <c r="E1280" s="126"/>
      <c r="F1280" s="125">
        <f t="shared" si="114"/>
        <v>0</v>
      </c>
    </row>
    <row r="1281">
      <c r="A1281" s="136" t="s">
        <v>36039</v>
      </c>
      <c r="B1281" s="137" t="s">
        <v>25699</v>
      </c>
      <c r="C1281" s="138"/>
      <c r="D1281" s="139"/>
      <c r="E1281" s="139"/>
      <c r="F1281" s="140">
        <f>SUM(F1282:F1284)</f>
        <v>0</v>
      </c>
    </row>
    <row r="1282">
      <c r="A1282" s="136" t="s">
        <v>36040</v>
      </c>
      <c r="B1282" s="137" t="s">
        <v>25797</v>
      </c>
      <c r="C1282" s="138" t="s">
        <v>159</v>
      </c>
      <c r="D1282" s="139">
        <v>290.49</v>
      </c>
      <c r="E1282" s="126"/>
      <c r="F1282" s="125">
        <f t="shared" ref="F1282:F1284" si="115">if(C1282="","",round(D1282*E1282,2))</f>
        <v>0</v>
      </c>
    </row>
    <row r="1283">
      <c r="A1283" s="136" t="s">
        <v>36041</v>
      </c>
      <c r="B1283" s="137" t="s">
        <v>25701</v>
      </c>
      <c r="C1283" s="138" t="s">
        <v>159</v>
      </c>
      <c r="D1283" s="139">
        <v>321.75</v>
      </c>
      <c r="E1283" s="126"/>
      <c r="F1283" s="125">
        <f t="shared" si="115"/>
        <v>0</v>
      </c>
    </row>
    <row r="1284">
      <c r="A1284" s="136" t="s">
        <v>36042</v>
      </c>
      <c r="B1284" s="137" t="s">
        <v>1925</v>
      </c>
      <c r="C1284" s="138" t="s">
        <v>159</v>
      </c>
      <c r="D1284" s="139">
        <v>47.6</v>
      </c>
      <c r="E1284" s="126"/>
      <c r="F1284" s="125">
        <f t="shared" si="115"/>
        <v>0</v>
      </c>
    </row>
    <row r="1285">
      <c r="A1285" s="136" t="s">
        <v>36043</v>
      </c>
      <c r="B1285" s="137" t="s">
        <v>29654</v>
      </c>
      <c r="C1285" s="138"/>
      <c r="D1285" s="139"/>
      <c r="E1285" s="139"/>
      <c r="F1285" s="140">
        <f>SUM(F1286:F1288)</f>
        <v>0</v>
      </c>
    </row>
    <row r="1286">
      <c r="A1286" s="136" t="s">
        <v>36044</v>
      </c>
      <c r="B1286" s="137" t="s">
        <v>1936</v>
      </c>
      <c r="C1286" s="138" t="s">
        <v>159</v>
      </c>
      <c r="D1286" s="139">
        <v>1376.39</v>
      </c>
      <c r="E1286" s="126"/>
      <c r="F1286" s="125">
        <f t="shared" ref="F1286:F1288" si="116">if(C1286="","",round(D1286*E1286,2))</f>
        <v>0</v>
      </c>
    </row>
    <row r="1287">
      <c r="A1287" s="136" t="s">
        <v>36045</v>
      </c>
      <c r="B1287" s="137" t="s">
        <v>29656</v>
      </c>
      <c r="C1287" s="138" t="s">
        <v>159</v>
      </c>
      <c r="D1287" s="139">
        <v>48.05</v>
      </c>
      <c r="E1287" s="126"/>
      <c r="F1287" s="125">
        <f t="shared" si="116"/>
        <v>0</v>
      </c>
    </row>
    <row r="1288">
      <c r="A1288" s="136" t="s">
        <v>36046</v>
      </c>
      <c r="B1288" s="137" t="s">
        <v>29666</v>
      </c>
      <c r="C1288" s="138" t="s">
        <v>159</v>
      </c>
      <c r="D1288" s="139">
        <v>1424.44</v>
      </c>
      <c r="E1288" s="126"/>
      <c r="F1288" s="125">
        <f t="shared" si="116"/>
        <v>0</v>
      </c>
    </row>
    <row r="1289">
      <c r="A1289" s="136" t="s">
        <v>36047</v>
      </c>
      <c r="B1289" s="137" t="s">
        <v>1865</v>
      </c>
      <c r="C1289" s="138"/>
      <c r="D1289" s="139"/>
      <c r="E1289" s="139"/>
      <c r="F1289" s="140">
        <f>SUM(F1290:F1292)</f>
        <v>0</v>
      </c>
    </row>
    <row r="1290">
      <c r="A1290" s="136" t="s">
        <v>36048</v>
      </c>
      <c r="B1290" s="137" t="s">
        <v>1867</v>
      </c>
      <c r="C1290" s="138" t="s">
        <v>79</v>
      </c>
      <c r="D1290" s="139">
        <v>28.0</v>
      </c>
      <c r="E1290" s="126"/>
      <c r="F1290" s="125">
        <f t="shared" ref="F1290:F1292" si="117">if(C1290="","",round(D1290*E1290,2))</f>
        <v>0</v>
      </c>
    </row>
    <row r="1291">
      <c r="A1291" s="136" t="s">
        <v>36049</v>
      </c>
      <c r="B1291" s="137" t="s">
        <v>272</v>
      </c>
      <c r="C1291" s="138" t="s">
        <v>79</v>
      </c>
      <c r="D1291" s="139">
        <v>7.0</v>
      </c>
      <c r="E1291" s="126"/>
      <c r="F1291" s="125">
        <f t="shared" si="117"/>
        <v>0</v>
      </c>
    </row>
    <row r="1292">
      <c r="A1292" s="136" t="s">
        <v>36050</v>
      </c>
      <c r="B1292" s="137" t="s">
        <v>29828</v>
      </c>
      <c r="C1292" s="138" t="s">
        <v>159</v>
      </c>
      <c r="D1292" s="139">
        <v>1424.44</v>
      </c>
      <c r="E1292" s="126"/>
      <c r="F1292" s="125">
        <f t="shared" si="117"/>
        <v>0</v>
      </c>
    </row>
    <row r="1293">
      <c r="A1293" s="136" t="s">
        <v>36051</v>
      </c>
      <c r="B1293" s="137" t="s">
        <v>1960</v>
      </c>
      <c r="C1293" s="138"/>
      <c r="D1293" s="139"/>
      <c r="E1293" s="139"/>
      <c r="F1293" s="140">
        <f>SUM(F1294:F1297)</f>
        <v>0</v>
      </c>
    </row>
    <row r="1294">
      <c r="A1294" s="136" t="s">
        <v>36052</v>
      </c>
      <c r="B1294" s="137" t="s">
        <v>30544</v>
      </c>
      <c r="C1294" s="138" t="s">
        <v>79</v>
      </c>
      <c r="D1294" s="139">
        <v>6.0</v>
      </c>
      <c r="E1294" s="126"/>
      <c r="F1294" s="125">
        <f t="shared" ref="F1294:F1297" si="118">if(C1294="","",round(D1294*E1294,2))</f>
        <v>0</v>
      </c>
    </row>
    <row r="1295">
      <c r="A1295" s="136" t="s">
        <v>36053</v>
      </c>
      <c r="B1295" s="137" t="s">
        <v>29683</v>
      </c>
      <c r="C1295" s="138" t="s">
        <v>79</v>
      </c>
      <c r="D1295" s="139">
        <v>7.0</v>
      </c>
      <c r="E1295" s="126"/>
      <c r="F1295" s="125">
        <f t="shared" si="118"/>
        <v>0</v>
      </c>
    </row>
    <row r="1296">
      <c r="A1296" s="136" t="s">
        <v>36054</v>
      </c>
      <c r="B1296" s="137" t="s">
        <v>29837</v>
      </c>
      <c r="C1296" s="138" t="s">
        <v>79</v>
      </c>
      <c r="D1296" s="139">
        <v>7.0</v>
      </c>
      <c r="E1296" s="126"/>
      <c r="F1296" s="125">
        <f t="shared" si="118"/>
        <v>0</v>
      </c>
    </row>
    <row r="1297">
      <c r="A1297" s="136" t="s">
        <v>36055</v>
      </c>
      <c r="B1297" s="137" t="s">
        <v>29679</v>
      </c>
      <c r="C1297" s="138" t="s">
        <v>79</v>
      </c>
      <c r="D1297" s="139">
        <v>1.0</v>
      </c>
      <c r="E1297" s="126"/>
      <c r="F1297" s="125">
        <f t="shared" si="118"/>
        <v>0</v>
      </c>
    </row>
    <row r="1298">
      <c r="A1298" s="136" t="s">
        <v>36056</v>
      </c>
      <c r="B1298" s="137" t="s">
        <v>36057</v>
      </c>
      <c r="C1298" s="138"/>
      <c r="D1298" s="139"/>
      <c r="E1298" s="139"/>
      <c r="F1298" s="140">
        <f>F1299+F1307+F1330+F1333+F1336+F1340+F1346</f>
        <v>0</v>
      </c>
    </row>
    <row r="1299">
      <c r="A1299" s="136" t="s">
        <v>36058</v>
      </c>
      <c r="B1299" s="137" t="s">
        <v>458</v>
      </c>
      <c r="C1299" s="138"/>
      <c r="D1299" s="139"/>
      <c r="E1299" s="139"/>
      <c r="F1299" s="140">
        <f>SUM(F1300:F1306)</f>
        <v>0</v>
      </c>
    </row>
    <row r="1300">
      <c r="A1300" s="136" t="s">
        <v>36059</v>
      </c>
      <c r="B1300" s="137" t="s">
        <v>1770</v>
      </c>
      <c r="C1300" s="138" t="s">
        <v>529</v>
      </c>
      <c r="D1300" s="139">
        <v>4.16</v>
      </c>
      <c r="E1300" s="126"/>
      <c r="F1300" s="125">
        <f t="shared" ref="F1300:F1306" si="119">if(C1300="","",round(D1300*E1300,2))</f>
        <v>0</v>
      </c>
    </row>
    <row r="1301">
      <c r="A1301" s="136" t="s">
        <v>36060</v>
      </c>
      <c r="B1301" s="137" t="s">
        <v>1772</v>
      </c>
      <c r="C1301" s="138" t="s">
        <v>529</v>
      </c>
      <c r="D1301" s="139">
        <v>4.16</v>
      </c>
      <c r="E1301" s="126"/>
      <c r="F1301" s="125">
        <f t="shared" si="119"/>
        <v>0</v>
      </c>
    </row>
    <row r="1302">
      <c r="A1302" s="136" t="s">
        <v>36061</v>
      </c>
      <c r="B1302" s="137" t="s">
        <v>25646</v>
      </c>
      <c r="C1302" s="138" t="s">
        <v>159</v>
      </c>
      <c r="D1302" s="139">
        <v>8318.44</v>
      </c>
      <c r="E1302" s="126"/>
      <c r="F1302" s="125">
        <f t="shared" si="119"/>
        <v>0</v>
      </c>
    </row>
    <row r="1303">
      <c r="A1303" s="136" t="s">
        <v>36062</v>
      </c>
      <c r="B1303" s="137" t="s">
        <v>25648</v>
      </c>
      <c r="C1303" s="138" t="s">
        <v>159</v>
      </c>
      <c r="D1303" s="139">
        <v>8318.44</v>
      </c>
      <c r="E1303" s="126"/>
      <c r="F1303" s="125">
        <f t="shared" si="119"/>
        <v>0</v>
      </c>
    </row>
    <row r="1304">
      <c r="A1304" s="136" t="s">
        <v>36063</v>
      </c>
      <c r="B1304" s="137" t="s">
        <v>25650</v>
      </c>
      <c r="C1304" s="138" t="s">
        <v>79</v>
      </c>
      <c r="D1304" s="139">
        <v>83.0</v>
      </c>
      <c r="E1304" s="126"/>
      <c r="F1304" s="125">
        <f t="shared" si="119"/>
        <v>0</v>
      </c>
    </row>
    <row r="1305">
      <c r="A1305" s="136" t="s">
        <v>36064</v>
      </c>
      <c r="B1305" s="137" t="s">
        <v>25652</v>
      </c>
      <c r="C1305" s="138" t="s">
        <v>79</v>
      </c>
      <c r="D1305" s="139">
        <v>42.0</v>
      </c>
      <c r="E1305" s="126"/>
      <c r="F1305" s="125">
        <f t="shared" si="119"/>
        <v>0</v>
      </c>
    </row>
    <row r="1306">
      <c r="A1306" s="136" t="s">
        <v>36065</v>
      </c>
      <c r="B1306" s="137" t="s">
        <v>25654</v>
      </c>
      <c r="C1306" s="138" t="s">
        <v>159</v>
      </c>
      <c r="D1306" s="139">
        <v>4159.22</v>
      </c>
      <c r="E1306" s="126"/>
      <c r="F1306" s="125">
        <f t="shared" si="119"/>
        <v>0</v>
      </c>
    </row>
    <row r="1307">
      <c r="A1307" s="136" t="s">
        <v>36066</v>
      </c>
      <c r="B1307" s="137" t="s">
        <v>110</v>
      </c>
      <c r="C1307" s="138"/>
      <c r="D1307" s="139"/>
      <c r="E1307" s="139"/>
      <c r="F1307" s="140">
        <f>SUM(F1308:F1329)</f>
        <v>0</v>
      </c>
    </row>
    <row r="1308">
      <c r="A1308" s="136" t="s">
        <v>36067</v>
      </c>
      <c r="B1308" s="137" t="s">
        <v>31339</v>
      </c>
      <c r="C1308" s="138" t="s">
        <v>159</v>
      </c>
      <c r="D1308" s="139">
        <v>1141.64</v>
      </c>
      <c r="E1308" s="126"/>
      <c r="F1308" s="125">
        <f t="shared" ref="F1308:F1329" si="120">if(C1308="","",round(D1308*E1308,2))</f>
        <v>0</v>
      </c>
    </row>
    <row r="1309">
      <c r="A1309" s="136" t="s">
        <v>36068</v>
      </c>
      <c r="B1309" s="137" t="s">
        <v>29874</v>
      </c>
      <c r="C1309" s="138" t="s">
        <v>159</v>
      </c>
      <c r="D1309" s="139">
        <v>795.68</v>
      </c>
      <c r="E1309" s="126"/>
      <c r="F1309" s="125">
        <f t="shared" si="120"/>
        <v>0</v>
      </c>
    </row>
    <row r="1310">
      <c r="A1310" s="136" t="s">
        <v>36069</v>
      </c>
      <c r="B1310" s="137" t="s">
        <v>28857</v>
      </c>
      <c r="C1310" s="138" t="s">
        <v>159</v>
      </c>
      <c r="D1310" s="139">
        <v>628.37</v>
      </c>
      <c r="E1310" s="126"/>
      <c r="F1310" s="125">
        <f t="shared" si="120"/>
        <v>0</v>
      </c>
    </row>
    <row r="1311">
      <c r="A1311" s="136" t="s">
        <v>36070</v>
      </c>
      <c r="B1311" s="137" t="s">
        <v>26809</v>
      </c>
      <c r="C1311" s="138" t="s">
        <v>159</v>
      </c>
      <c r="D1311" s="139">
        <v>578.58</v>
      </c>
      <c r="E1311" s="126"/>
      <c r="F1311" s="125">
        <f t="shared" si="120"/>
        <v>0</v>
      </c>
    </row>
    <row r="1312">
      <c r="A1312" s="136" t="s">
        <v>36071</v>
      </c>
      <c r="B1312" s="137" t="s">
        <v>26813</v>
      </c>
      <c r="C1312" s="138" t="s">
        <v>159</v>
      </c>
      <c r="D1312" s="139">
        <v>376.16</v>
      </c>
      <c r="E1312" s="126"/>
      <c r="F1312" s="125">
        <f t="shared" si="120"/>
        <v>0</v>
      </c>
    </row>
    <row r="1313">
      <c r="A1313" s="136" t="s">
        <v>36072</v>
      </c>
      <c r="B1313" s="137" t="s">
        <v>26815</v>
      </c>
      <c r="C1313" s="138" t="s">
        <v>159</v>
      </c>
      <c r="D1313" s="139">
        <v>392.88</v>
      </c>
      <c r="E1313" s="126"/>
      <c r="F1313" s="125">
        <f t="shared" si="120"/>
        <v>0</v>
      </c>
    </row>
    <row r="1314">
      <c r="A1314" s="136" t="s">
        <v>36073</v>
      </c>
      <c r="B1314" s="137" t="s">
        <v>26817</v>
      </c>
      <c r="C1314" s="138" t="s">
        <v>159</v>
      </c>
      <c r="D1314" s="139">
        <v>245.89</v>
      </c>
      <c r="E1314" s="126"/>
      <c r="F1314" s="125">
        <f t="shared" si="120"/>
        <v>0</v>
      </c>
    </row>
    <row r="1315">
      <c r="A1315" s="136" t="s">
        <v>36074</v>
      </c>
      <c r="B1315" s="137" t="s">
        <v>28859</v>
      </c>
      <c r="C1315" s="138" t="s">
        <v>159</v>
      </c>
      <c r="D1315" s="139">
        <v>2565.69</v>
      </c>
      <c r="E1315" s="126"/>
      <c r="F1315" s="125">
        <f t="shared" si="120"/>
        <v>0</v>
      </c>
    </row>
    <row r="1316">
      <c r="A1316" s="136" t="s">
        <v>36075</v>
      </c>
      <c r="B1316" s="137" t="s">
        <v>26825</v>
      </c>
      <c r="C1316" s="138" t="s">
        <v>159</v>
      </c>
      <c r="D1316" s="139">
        <v>1593.53</v>
      </c>
      <c r="E1316" s="126"/>
      <c r="F1316" s="125">
        <f t="shared" si="120"/>
        <v>0</v>
      </c>
    </row>
    <row r="1317">
      <c r="A1317" s="136" t="s">
        <v>36076</v>
      </c>
      <c r="B1317" s="137" t="s">
        <v>31345</v>
      </c>
      <c r="C1317" s="138" t="s">
        <v>159</v>
      </c>
      <c r="D1317" s="139">
        <v>1141.64</v>
      </c>
      <c r="E1317" s="126"/>
      <c r="F1317" s="125">
        <f t="shared" si="120"/>
        <v>0</v>
      </c>
    </row>
    <row r="1318">
      <c r="A1318" s="136" t="s">
        <v>36077</v>
      </c>
      <c r="B1318" s="137" t="s">
        <v>29895</v>
      </c>
      <c r="C1318" s="138" t="s">
        <v>159</v>
      </c>
      <c r="D1318" s="139">
        <v>795.68</v>
      </c>
      <c r="E1318" s="126"/>
      <c r="F1318" s="125">
        <f t="shared" si="120"/>
        <v>0</v>
      </c>
    </row>
    <row r="1319">
      <c r="A1319" s="136" t="s">
        <v>36078</v>
      </c>
      <c r="B1319" s="137" t="s">
        <v>28861</v>
      </c>
      <c r="C1319" s="138" t="s">
        <v>159</v>
      </c>
      <c r="D1319" s="139">
        <v>628.37</v>
      </c>
      <c r="E1319" s="126"/>
      <c r="F1319" s="125">
        <f t="shared" si="120"/>
        <v>0</v>
      </c>
    </row>
    <row r="1320">
      <c r="A1320" s="136" t="s">
        <v>36079</v>
      </c>
      <c r="B1320" s="137" t="s">
        <v>26829</v>
      </c>
      <c r="C1320" s="138" t="s">
        <v>159</v>
      </c>
      <c r="D1320" s="139">
        <v>578.58</v>
      </c>
      <c r="E1320" s="126"/>
      <c r="F1320" s="125">
        <f t="shared" si="120"/>
        <v>0</v>
      </c>
    </row>
    <row r="1321">
      <c r="A1321" s="136" t="s">
        <v>36080</v>
      </c>
      <c r="B1321" s="137" t="s">
        <v>26833</v>
      </c>
      <c r="C1321" s="138" t="s">
        <v>159</v>
      </c>
      <c r="D1321" s="139">
        <v>376.16</v>
      </c>
      <c r="E1321" s="126"/>
      <c r="F1321" s="125">
        <f t="shared" si="120"/>
        <v>0</v>
      </c>
    </row>
    <row r="1322">
      <c r="A1322" s="136" t="s">
        <v>36081</v>
      </c>
      <c r="B1322" s="137" t="s">
        <v>26835</v>
      </c>
      <c r="C1322" s="138" t="s">
        <v>159</v>
      </c>
      <c r="D1322" s="139">
        <v>392.88</v>
      </c>
      <c r="E1322" s="126"/>
      <c r="F1322" s="125">
        <f t="shared" si="120"/>
        <v>0</v>
      </c>
    </row>
    <row r="1323">
      <c r="A1323" s="136" t="s">
        <v>36082</v>
      </c>
      <c r="B1323" s="137" t="s">
        <v>26837</v>
      </c>
      <c r="C1323" s="138" t="s">
        <v>159</v>
      </c>
      <c r="D1323" s="139">
        <v>245.89</v>
      </c>
      <c r="E1323" s="126"/>
      <c r="F1323" s="125">
        <f t="shared" si="120"/>
        <v>0</v>
      </c>
    </row>
    <row r="1324">
      <c r="A1324" s="136" t="s">
        <v>36083</v>
      </c>
      <c r="B1324" s="137" t="s">
        <v>25978</v>
      </c>
      <c r="C1324" s="138" t="s">
        <v>117</v>
      </c>
      <c r="D1324" s="139">
        <v>1917.59</v>
      </c>
      <c r="E1324" s="126"/>
      <c r="F1324" s="125">
        <f t="shared" si="120"/>
        <v>0</v>
      </c>
    </row>
    <row r="1325">
      <c r="A1325" s="136" t="s">
        <v>36084</v>
      </c>
      <c r="B1325" s="137" t="s">
        <v>1916</v>
      </c>
      <c r="C1325" s="138" t="s">
        <v>159</v>
      </c>
      <c r="D1325" s="139">
        <v>2565.69</v>
      </c>
      <c r="E1325" s="126"/>
      <c r="F1325" s="125">
        <f t="shared" si="120"/>
        <v>0</v>
      </c>
    </row>
    <row r="1326">
      <c r="A1326" s="136" t="s">
        <v>36085</v>
      </c>
      <c r="B1326" s="137" t="s">
        <v>26848</v>
      </c>
      <c r="C1326" s="138" t="s">
        <v>159</v>
      </c>
      <c r="D1326" s="139">
        <v>578.58</v>
      </c>
      <c r="E1326" s="126"/>
      <c r="F1326" s="125">
        <f t="shared" si="120"/>
        <v>0</v>
      </c>
    </row>
    <row r="1327">
      <c r="A1327" s="136" t="s">
        <v>36086</v>
      </c>
      <c r="B1327" s="137" t="s">
        <v>26852</v>
      </c>
      <c r="C1327" s="138" t="s">
        <v>159</v>
      </c>
      <c r="D1327" s="139">
        <v>376.16</v>
      </c>
      <c r="E1327" s="126"/>
      <c r="F1327" s="125">
        <f t="shared" si="120"/>
        <v>0</v>
      </c>
    </row>
    <row r="1328">
      <c r="A1328" s="136" t="s">
        <v>36087</v>
      </c>
      <c r="B1328" s="137" t="s">
        <v>26854</v>
      </c>
      <c r="C1328" s="138" t="s">
        <v>159</v>
      </c>
      <c r="D1328" s="139">
        <v>392.88</v>
      </c>
      <c r="E1328" s="126"/>
      <c r="F1328" s="125">
        <f t="shared" si="120"/>
        <v>0</v>
      </c>
    </row>
    <row r="1329">
      <c r="A1329" s="136" t="s">
        <v>36088</v>
      </c>
      <c r="B1329" s="137" t="s">
        <v>26856</v>
      </c>
      <c r="C1329" s="138" t="s">
        <v>159</v>
      </c>
      <c r="D1329" s="139">
        <v>245.89</v>
      </c>
      <c r="E1329" s="126"/>
      <c r="F1329" s="125">
        <f t="shared" si="120"/>
        <v>0</v>
      </c>
    </row>
    <row r="1330">
      <c r="A1330" s="136" t="s">
        <v>36089</v>
      </c>
      <c r="B1330" s="137" t="s">
        <v>25699</v>
      </c>
      <c r="C1330" s="138"/>
      <c r="D1330" s="139"/>
      <c r="E1330" s="139"/>
      <c r="F1330" s="140">
        <f>SUM(F1331:F1332)</f>
        <v>0</v>
      </c>
    </row>
    <row r="1331">
      <c r="A1331" s="136" t="s">
        <v>36090</v>
      </c>
      <c r="B1331" s="137" t="s">
        <v>25797</v>
      </c>
      <c r="C1331" s="138" t="s">
        <v>159</v>
      </c>
      <c r="D1331" s="139">
        <v>1021.25</v>
      </c>
      <c r="E1331" s="126"/>
      <c r="F1331" s="125">
        <f t="shared" ref="F1331:F1332" si="121">if(C1331="","",round(D1331*E1331,2))</f>
        <v>0</v>
      </c>
    </row>
    <row r="1332">
      <c r="A1332" s="136" t="s">
        <v>36091</v>
      </c>
      <c r="B1332" s="137" t="s">
        <v>25701</v>
      </c>
      <c r="C1332" s="138" t="s">
        <v>159</v>
      </c>
      <c r="D1332" s="139">
        <v>245.89</v>
      </c>
      <c r="E1332" s="126"/>
      <c r="F1332" s="125">
        <f t="shared" si="121"/>
        <v>0</v>
      </c>
    </row>
    <row r="1333">
      <c r="A1333" s="136" t="s">
        <v>36092</v>
      </c>
      <c r="B1333" s="137" t="s">
        <v>29654</v>
      </c>
      <c r="C1333" s="138"/>
      <c r="D1333" s="139"/>
      <c r="E1333" s="139"/>
      <c r="F1333" s="140">
        <f>SUM(F1334:F1335)</f>
        <v>0</v>
      </c>
    </row>
    <row r="1334">
      <c r="A1334" s="136" t="s">
        <v>36093</v>
      </c>
      <c r="B1334" s="137" t="s">
        <v>1936</v>
      </c>
      <c r="C1334" s="138" t="s">
        <v>159</v>
      </c>
      <c r="D1334" s="139">
        <v>4191.97</v>
      </c>
      <c r="E1334" s="126"/>
      <c r="F1334" s="125">
        <f t="shared" ref="F1334:F1335" si="122">if(C1334="","",round(D1334*E1334,2))</f>
        <v>0</v>
      </c>
    </row>
    <row r="1335">
      <c r="A1335" s="136" t="s">
        <v>36094</v>
      </c>
      <c r="B1335" s="137" t="s">
        <v>29666</v>
      </c>
      <c r="C1335" s="138" t="s">
        <v>159</v>
      </c>
      <c r="D1335" s="139">
        <v>4191.97</v>
      </c>
      <c r="E1335" s="126"/>
      <c r="F1335" s="125">
        <f t="shared" si="122"/>
        <v>0</v>
      </c>
    </row>
    <row r="1336">
      <c r="A1336" s="136" t="s">
        <v>36095</v>
      </c>
      <c r="B1336" s="137" t="s">
        <v>1865</v>
      </c>
      <c r="C1336" s="138"/>
      <c r="D1336" s="139"/>
      <c r="E1336" s="139"/>
      <c r="F1336" s="140">
        <f>SUM(F1337:F1339)</f>
        <v>0</v>
      </c>
    </row>
    <row r="1337">
      <c r="A1337" s="136" t="s">
        <v>36096</v>
      </c>
      <c r="B1337" s="137" t="s">
        <v>1867</v>
      </c>
      <c r="C1337" s="138" t="s">
        <v>79</v>
      </c>
      <c r="D1337" s="139">
        <v>83.0</v>
      </c>
      <c r="E1337" s="126"/>
      <c r="F1337" s="125">
        <f t="shared" ref="F1337:F1339" si="123">if(C1337="","",round(D1337*E1337,2))</f>
        <v>0</v>
      </c>
    </row>
    <row r="1338">
      <c r="A1338" s="136" t="s">
        <v>36097</v>
      </c>
      <c r="B1338" s="137" t="s">
        <v>272</v>
      </c>
      <c r="C1338" s="138" t="s">
        <v>79</v>
      </c>
      <c r="D1338" s="139">
        <v>23.0</v>
      </c>
      <c r="E1338" s="126"/>
      <c r="F1338" s="125">
        <f t="shared" si="123"/>
        <v>0</v>
      </c>
    </row>
    <row r="1339">
      <c r="A1339" s="136" t="s">
        <v>36098</v>
      </c>
      <c r="B1339" s="137" t="s">
        <v>29828</v>
      </c>
      <c r="C1339" s="138" t="s">
        <v>159</v>
      </c>
      <c r="D1339" s="139">
        <v>4191.97</v>
      </c>
      <c r="E1339" s="126"/>
      <c r="F1339" s="125">
        <f t="shared" si="123"/>
        <v>0</v>
      </c>
    </row>
    <row r="1340">
      <c r="A1340" s="136" t="s">
        <v>36099</v>
      </c>
      <c r="B1340" s="137" t="s">
        <v>1960</v>
      </c>
      <c r="C1340" s="138"/>
      <c r="D1340" s="139"/>
      <c r="E1340" s="139"/>
      <c r="F1340" s="140">
        <f>SUM(F1341:F1345)</f>
        <v>0</v>
      </c>
    </row>
    <row r="1341">
      <c r="A1341" s="136" t="s">
        <v>36100</v>
      </c>
      <c r="B1341" s="137" t="s">
        <v>30540</v>
      </c>
      <c r="C1341" s="138" t="s">
        <v>79</v>
      </c>
      <c r="D1341" s="139">
        <v>15.0</v>
      </c>
      <c r="E1341" s="126"/>
      <c r="F1341" s="125">
        <f t="shared" ref="F1341:F1345" si="124">if(C1341="","",round(D1341*E1341,2))</f>
        <v>0</v>
      </c>
    </row>
    <row r="1342">
      <c r="A1342" s="136" t="s">
        <v>36101</v>
      </c>
      <c r="B1342" s="137" t="s">
        <v>30542</v>
      </c>
      <c r="C1342" s="138" t="s">
        <v>79</v>
      </c>
      <c r="D1342" s="139">
        <v>10.0</v>
      </c>
      <c r="E1342" s="126"/>
      <c r="F1342" s="125">
        <f t="shared" si="124"/>
        <v>0</v>
      </c>
    </row>
    <row r="1343">
      <c r="A1343" s="136" t="s">
        <v>36102</v>
      </c>
      <c r="B1343" s="137" t="s">
        <v>30544</v>
      </c>
      <c r="C1343" s="138" t="s">
        <v>79</v>
      </c>
      <c r="D1343" s="139">
        <v>18.0</v>
      </c>
      <c r="E1343" s="126"/>
      <c r="F1343" s="125">
        <f t="shared" si="124"/>
        <v>0</v>
      </c>
    </row>
    <row r="1344">
      <c r="A1344" s="136" t="s">
        <v>36103</v>
      </c>
      <c r="B1344" s="137" t="s">
        <v>29683</v>
      </c>
      <c r="C1344" s="138" t="s">
        <v>79</v>
      </c>
      <c r="D1344" s="139">
        <v>18.0</v>
      </c>
      <c r="E1344" s="126"/>
      <c r="F1344" s="125">
        <f t="shared" si="124"/>
        <v>0</v>
      </c>
    </row>
    <row r="1345">
      <c r="A1345" s="136" t="s">
        <v>36104</v>
      </c>
      <c r="B1345" s="137" t="s">
        <v>29837</v>
      </c>
      <c r="C1345" s="138" t="s">
        <v>79</v>
      </c>
      <c r="D1345" s="139">
        <v>6.0</v>
      </c>
      <c r="E1345" s="126"/>
      <c r="F1345" s="125">
        <f t="shared" si="124"/>
        <v>0</v>
      </c>
    </row>
    <row r="1346">
      <c r="A1346" s="136" t="s">
        <v>36105</v>
      </c>
      <c r="B1346" s="137" t="s">
        <v>29699</v>
      </c>
      <c r="C1346" s="138"/>
      <c r="D1346" s="139"/>
      <c r="E1346" s="139"/>
      <c r="F1346" s="140">
        <f>SUM(F1347)</f>
        <v>0</v>
      </c>
    </row>
    <row r="1347">
      <c r="A1347" s="136" t="s">
        <v>36106</v>
      </c>
      <c r="B1347" s="137" t="s">
        <v>29701</v>
      </c>
      <c r="C1347" s="138" t="s">
        <v>108</v>
      </c>
      <c r="D1347" s="139">
        <v>434.93</v>
      </c>
      <c r="E1347" s="126"/>
      <c r="F1347" s="125">
        <f>if(C1347="","",round(D1347*E1347,2))</f>
        <v>0</v>
      </c>
    </row>
    <row r="1348">
      <c r="A1348" s="136">
        <v>6.02</v>
      </c>
      <c r="B1348" s="137" t="s">
        <v>36107</v>
      </c>
      <c r="C1348" s="138"/>
      <c r="D1348" s="139"/>
      <c r="E1348" s="139"/>
      <c r="F1348" s="140">
        <f>F1349+F1406+F1435+F1462+F1489+F1516+F1543+F1600+F1656+F1683+F1739+F1766+F1793+F1821+F1848+F1904</f>
        <v>0</v>
      </c>
    </row>
    <row r="1349">
      <c r="A1349" s="136" t="s">
        <v>36108</v>
      </c>
      <c r="B1349" s="137" t="s">
        <v>36109</v>
      </c>
      <c r="C1349" s="138"/>
      <c r="D1349" s="139"/>
      <c r="E1349" s="139"/>
      <c r="F1349" s="140">
        <f>F1350+F1374</f>
        <v>0</v>
      </c>
    </row>
    <row r="1350">
      <c r="A1350" s="136" t="s">
        <v>36110</v>
      </c>
      <c r="B1350" s="137" t="s">
        <v>34027</v>
      </c>
      <c r="C1350" s="138"/>
      <c r="D1350" s="139"/>
      <c r="E1350" s="139"/>
      <c r="F1350" s="140">
        <f>F1351+F1357+F1362+F1365+F1371</f>
        <v>0</v>
      </c>
    </row>
    <row r="1351">
      <c r="A1351" s="136" t="s">
        <v>36111</v>
      </c>
      <c r="B1351" s="137" t="s">
        <v>458</v>
      </c>
      <c r="C1351" s="138"/>
      <c r="D1351" s="139"/>
      <c r="E1351" s="139"/>
      <c r="F1351" s="140">
        <f>SUM(F1352:F1356)</f>
        <v>0</v>
      </c>
    </row>
    <row r="1352">
      <c r="A1352" s="136" t="s">
        <v>36112</v>
      </c>
      <c r="B1352" s="137" t="s">
        <v>34030</v>
      </c>
      <c r="C1352" s="138" t="s">
        <v>79</v>
      </c>
      <c r="D1352" s="139">
        <v>1165.0</v>
      </c>
      <c r="E1352" s="126"/>
      <c r="F1352" s="125">
        <f t="shared" ref="F1352:F1356" si="125">if(C1352="","",round(D1352*E1352,2))</f>
        <v>0</v>
      </c>
    </row>
    <row r="1353">
      <c r="A1353" s="136" t="s">
        <v>36113</v>
      </c>
      <c r="B1353" s="137" t="s">
        <v>34032</v>
      </c>
      <c r="C1353" s="138" t="s">
        <v>79</v>
      </c>
      <c r="D1353" s="139">
        <v>1165.0</v>
      </c>
      <c r="E1353" s="126"/>
      <c r="F1353" s="125">
        <f t="shared" si="125"/>
        <v>0</v>
      </c>
    </row>
    <row r="1354">
      <c r="A1354" s="136" t="s">
        <v>36114</v>
      </c>
      <c r="B1354" s="137" t="s">
        <v>25646</v>
      </c>
      <c r="C1354" s="138" t="s">
        <v>159</v>
      </c>
      <c r="D1354" s="139">
        <v>13374.26</v>
      </c>
      <c r="E1354" s="126"/>
      <c r="F1354" s="125">
        <f t="shared" si="125"/>
        <v>0</v>
      </c>
    </row>
    <row r="1355">
      <c r="A1355" s="136" t="s">
        <v>36115</v>
      </c>
      <c r="B1355" s="137" t="s">
        <v>25648</v>
      </c>
      <c r="C1355" s="138" t="s">
        <v>159</v>
      </c>
      <c r="D1355" s="139">
        <v>13374.26</v>
      </c>
      <c r="E1355" s="126"/>
      <c r="F1355" s="125">
        <f t="shared" si="125"/>
        <v>0</v>
      </c>
    </row>
    <row r="1356">
      <c r="A1356" s="136" t="s">
        <v>36116</v>
      </c>
      <c r="B1356" s="137" t="s">
        <v>25654</v>
      </c>
      <c r="C1356" s="138" t="s">
        <v>159</v>
      </c>
      <c r="D1356" s="139">
        <v>6687.13</v>
      </c>
      <c r="E1356" s="126"/>
      <c r="F1356" s="125">
        <f t="shared" si="125"/>
        <v>0</v>
      </c>
    </row>
    <row r="1357">
      <c r="A1357" s="136" t="s">
        <v>36117</v>
      </c>
      <c r="B1357" s="137" t="s">
        <v>110</v>
      </c>
      <c r="C1357" s="138"/>
      <c r="D1357" s="139"/>
      <c r="E1357" s="139"/>
      <c r="F1357" s="140">
        <f>SUM(F1358:F1361)</f>
        <v>0</v>
      </c>
    </row>
    <row r="1358">
      <c r="A1358" s="136" t="s">
        <v>36118</v>
      </c>
      <c r="B1358" s="137" t="s">
        <v>36119</v>
      </c>
      <c r="C1358" s="138" t="s">
        <v>159</v>
      </c>
      <c r="D1358" s="139">
        <v>6687.13</v>
      </c>
      <c r="E1358" s="126"/>
      <c r="F1358" s="125">
        <f t="shared" ref="F1358:F1361" si="126">if(C1358="","",round(D1358*E1358,2))</f>
        <v>0</v>
      </c>
    </row>
    <row r="1359">
      <c r="A1359" s="136" t="s">
        <v>36120</v>
      </c>
      <c r="B1359" s="137" t="s">
        <v>32073</v>
      </c>
      <c r="C1359" s="138" t="s">
        <v>159</v>
      </c>
      <c r="D1359" s="139">
        <v>6687.13</v>
      </c>
      <c r="E1359" s="126"/>
      <c r="F1359" s="125">
        <f t="shared" si="126"/>
        <v>0</v>
      </c>
    </row>
    <row r="1360">
      <c r="A1360" s="136" t="s">
        <v>36121</v>
      </c>
      <c r="B1360" s="137" t="s">
        <v>36122</v>
      </c>
      <c r="C1360" s="138" t="s">
        <v>159</v>
      </c>
      <c r="D1360" s="139">
        <v>6687.13</v>
      </c>
      <c r="E1360" s="126"/>
      <c r="F1360" s="125">
        <f t="shared" si="126"/>
        <v>0</v>
      </c>
    </row>
    <row r="1361">
      <c r="A1361" s="136" t="s">
        <v>36123</v>
      </c>
      <c r="B1361" s="137" t="s">
        <v>36124</v>
      </c>
      <c r="C1361" s="138" t="s">
        <v>159</v>
      </c>
      <c r="D1361" s="139">
        <v>6687.13</v>
      </c>
      <c r="E1361" s="126"/>
      <c r="F1361" s="125">
        <f t="shared" si="126"/>
        <v>0</v>
      </c>
    </row>
    <row r="1362">
      <c r="A1362" s="136" t="s">
        <v>36125</v>
      </c>
      <c r="B1362" s="137" t="s">
        <v>29654</v>
      </c>
      <c r="C1362" s="138"/>
      <c r="D1362" s="139"/>
      <c r="E1362" s="139"/>
      <c r="F1362" s="140">
        <f>SUM(F1363:F1364)</f>
        <v>0</v>
      </c>
    </row>
    <row r="1363">
      <c r="A1363" s="136" t="s">
        <v>36126</v>
      </c>
      <c r="B1363" s="137" t="s">
        <v>36127</v>
      </c>
      <c r="C1363" s="138" t="s">
        <v>159</v>
      </c>
      <c r="D1363" s="139">
        <v>7843.26</v>
      </c>
      <c r="E1363" s="126"/>
      <c r="F1363" s="125">
        <f t="shared" ref="F1363:F1364" si="127">if(C1363="","",round(D1363*E1363,2))</f>
        <v>0</v>
      </c>
    </row>
    <row r="1364">
      <c r="A1364" s="136" t="s">
        <v>36128</v>
      </c>
      <c r="B1364" s="137" t="s">
        <v>36129</v>
      </c>
      <c r="C1364" s="138" t="s">
        <v>159</v>
      </c>
      <c r="D1364" s="139">
        <v>7843.26</v>
      </c>
      <c r="E1364" s="126"/>
      <c r="F1364" s="125">
        <f t="shared" si="127"/>
        <v>0</v>
      </c>
    </row>
    <row r="1365">
      <c r="A1365" s="136" t="s">
        <v>36130</v>
      </c>
      <c r="B1365" s="137" t="s">
        <v>36131</v>
      </c>
      <c r="C1365" s="138"/>
      <c r="D1365" s="139"/>
      <c r="E1365" s="139"/>
      <c r="F1365" s="140">
        <f>SUM(F1366:F1370)</f>
        <v>0</v>
      </c>
    </row>
    <row r="1366">
      <c r="A1366" s="136" t="s">
        <v>36132</v>
      </c>
      <c r="B1366" s="137" t="s">
        <v>36133</v>
      </c>
      <c r="C1366" s="138" t="s">
        <v>79</v>
      </c>
      <c r="D1366" s="139">
        <v>1165.0</v>
      </c>
      <c r="E1366" s="126"/>
      <c r="F1366" s="125">
        <f t="shared" ref="F1366:F1370" si="128">if(C1366="","",round(D1366*E1366,2))</f>
        <v>0</v>
      </c>
    </row>
    <row r="1367">
      <c r="A1367" s="136" t="s">
        <v>36134</v>
      </c>
      <c r="B1367" s="137" t="s">
        <v>36135</v>
      </c>
      <c r="C1367" s="138" t="s">
        <v>79</v>
      </c>
      <c r="D1367" s="139">
        <v>1165.0</v>
      </c>
      <c r="E1367" s="126"/>
      <c r="F1367" s="125">
        <f t="shared" si="128"/>
        <v>0</v>
      </c>
    </row>
    <row r="1368">
      <c r="A1368" s="136" t="s">
        <v>36136</v>
      </c>
      <c r="B1368" s="137" t="s">
        <v>36137</v>
      </c>
      <c r="C1368" s="138" t="s">
        <v>79</v>
      </c>
      <c r="D1368" s="139">
        <v>1165.0</v>
      </c>
      <c r="E1368" s="126"/>
      <c r="F1368" s="125">
        <f t="shared" si="128"/>
        <v>0</v>
      </c>
    </row>
    <row r="1369">
      <c r="A1369" s="136" t="s">
        <v>36138</v>
      </c>
      <c r="B1369" s="137" t="s">
        <v>36139</v>
      </c>
      <c r="C1369" s="138" t="s">
        <v>79</v>
      </c>
      <c r="D1369" s="139">
        <v>1165.0</v>
      </c>
      <c r="E1369" s="126"/>
      <c r="F1369" s="125">
        <f t="shared" si="128"/>
        <v>0</v>
      </c>
    </row>
    <row r="1370">
      <c r="A1370" s="136" t="s">
        <v>36140</v>
      </c>
      <c r="B1370" s="137" t="s">
        <v>34086</v>
      </c>
      <c r="C1370" s="138" t="s">
        <v>79</v>
      </c>
      <c r="D1370" s="139">
        <v>1165.0</v>
      </c>
      <c r="E1370" s="126"/>
      <c r="F1370" s="125">
        <f t="shared" si="128"/>
        <v>0</v>
      </c>
    </row>
    <row r="1371">
      <c r="A1371" s="136" t="s">
        <v>36141</v>
      </c>
      <c r="B1371" s="137" t="s">
        <v>1865</v>
      </c>
      <c r="C1371" s="138"/>
      <c r="D1371" s="139"/>
      <c r="E1371" s="139"/>
      <c r="F1371" s="140">
        <f>SUM(F1372:F1373)</f>
        <v>0</v>
      </c>
    </row>
    <row r="1372">
      <c r="A1372" s="136" t="s">
        <v>36142</v>
      </c>
      <c r="B1372" s="137" t="s">
        <v>1867</v>
      </c>
      <c r="C1372" s="138" t="s">
        <v>79</v>
      </c>
      <c r="D1372" s="139">
        <v>134.0</v>
      </c>
      <c r="E1372" s="126"/>
      <c r="F1372" s="125">
        <f t="shared" ref="F1372:F1373" si="129">if(C1372="","",round(D1372*E1372,2))</f>
        <v>0</v>
      </c>
    </row>
    <row r="1373">
      <c r="A1373" s="136" t="s">
        <v>36143</v>
      </c>
      <c r="B1373" s="137" t="s">
        <v>31658</v>
      </c>
      <c r="C1373" s="138" t="s">
        <v>159</v>
      </c>
      <c r="D1373" s="139">
        <v>7843.26</v>
      </c>
      <c r="E1373" s="126"/>
      <c r="F1373" s="125">
        <f t="shared" si="129"/>
        <v>0</v>
      </c>
    </row>
    <row r="1374">
      <c r="A1374" s="136" t="s">
        <v>36144</v>
      </c>
      <c r="B1374" s="137" t="s">
        <v>34104</v>
      </c>
      <c r="C1374" s="138"/>
      <c r="D1374" s="139"/>
      <c r="E1374" s="139"/>
      <c r="F1374" s="140">
        <f>F1375+F1381+F1386+F1389+F1396+F1399</f>
        <v>0</v>
      </c>
    </row>
    <row r="1375">
      <c r="A1375" s="136" t="s">
        <v>36145</v>
      </c>
      <c r="B1375" s="137" t="s">
        <v>458</v>
      </c>
      <c r="C1375" s="138"/>
      <c r="D1375" s="139"/>
      <c r="E1375" s="139"/>
      <c r="F1375" s="140">
        <f>SUM(F1376:F1380)</f>
        <v>0</v>
      </c>
    </row>
    <row r="1376">
      <c r="A1376" s="136" t="s">
        <v>36146</v>
      </c>
      <c r="B1376" s="137" t="s">
        <v>34030</v>
      </c>
      <c r="C1376" s="138" t="s">
        <v>79</v>
      </c>
      <c r="D1376" s="139">
        <v>236.0</v>
      </c>
      <c r="E1376" s="126"/>
      <c r="F1376" s="125">
        <f t="shared" ref="F1376:F1380" si="130">if(C1376="","",round(D1376*E1376,2))</f>
        <v>0</v>
      </c>
    </row>
    <row r="1377">
      <c r="A1377" s="136" t="s">
        <v>36147</v>
      </c>
      <c r="B1377" s="137" t="s">
        <v>34032</v>
      </c>
      <c r="C1377" s="138" t="s">
        <v>79</v>
      </c>
      <c r="D1377" s="139">
        <v>236.0</v>
      </c>
      <c r="E1377" s="126"/>
      <c r="F1377" s="125">
        <f t="shared" si="130"/>
        <v>0</v>
      </c>
    </row>
    <row r="1378">
      <c r="A1378" s="136" t="s">
        <v>36148</v>
      </c>
      <c r="B1378" s="137" t="s">
        <v>25646</v>
      </c>
      <c r="C1378" s="138" t="s">
        <v>159</v>
      </c>
      <c r="D1378" s="139">
        <v>2590.4</v>
      </c>
      <c r="E1378" s="126"/>
      <c r="F1378" s="125">
        <f t="shared" si="130"/>
        <v>0</v>
      </c>
    </row>
    <row r="1379">
      <c r="A1379" s="136" t="s">
        <v>36149</v>
      </c>
      <c r="B1379" s="137" t="s">
        <v>25648</v>
      </c>
      <c r="C1379" s="138" t="s">
        <v>159</v>
      </c>
      <c r="D1379" s="139">
        <v>2590.4</v>
      </c>
      <c r="E1379" s="126"/>
      <c r="F1379" s="125">
        <f t="shared" si="130"/>
        <v>0</v>
      </c>
    </row>
    <row r="1380">
      <c r="A1380" s="136" t="s">
        <v>36150</v>
      </c>
      <c r="B1380" s="137" t="s">
        <v>25654</v>
      </c>
      <c r="C1380" s="138" t="s">
        <v>159</v>
      </c>
      <c r="D1380" s="139">
        <v>1295.2</v>
      </c>
      <c r="E1380" s="126"/>
      <c r="F1380" s="125">
        <f t="shared" si="130"/>
        <v>0</v>
      </c>
    </row>
    <row r="1381">
      <c r="A1381" s="136" t="s">
        <v>36151</v>
      </c>
      <c r="B1381" s="137" t="s">
        <v>110</v>
      </c>
      <c r="C1381" s="138"/>
      <c r="D1381" s="139"/>
      <c r="E1381" s="139"/>
      <c r="F1381" s="140">
        <f>SUM(F1382:F1385)</f>
        <v>0</v>
      </c>
    </row>
    <row r="1382">
      <c r="A1382" s="136" t="s">
        <v>36152</v>
      </c>
      <c r="B1382" s="137" t="s">
        <v>36119</v>
      </c>
      <c r="C1382" s="138" t="s">
        <v>159</v>
      </c>
      <c r="D1382" s="139">
        <v>1295.2</v>
      </c>
      <c r="E1382" s="126"/>
      <c r="F1382" s="125">
        <f t="shared" ref="F1382:F1385" si="131">if(C1382="","",round(D1382*E1382,2))</f>
        <v>0</v>
      </c>
    </row>
    <row r="1383">
      <c r="A1383" s="136" t="s">
        <v>36153</v>
      </c>
      <c r="B1383" s="137" t="s">
        <v>32073</v>
      </c>
      <c r="C1383" s="138" t="s">
        <v>159</v>
      </c>
      <c r="D1383" s="139">
        <v>1295.2</v>
      </c>
      <c r="E1383" s="126"/>
      <c r="F1383" s="125">
        <f t="shared" si="131"/>
        <v>0</v>
      </c>
    </row>
    <row r="1384">
      <c r="A1384" s="136" t="s">
        <v>36154</v>
      </c>
      <c r="B1384" s="137" t="s">
        <v>36122</v>
      </c>
      <c r="C1384" s="138" t="s">
        <v>159</v>
      </c>
      <c r="D1384" s="139">
        <v>1295.2</v>
      </c>
      <c r="E1384" s="126"/>
      <c r="F1384" s="125">
        <f t="shared" si="131"/>
        <v>0</v>
      </c>
    </row>
    <row r="1385">
      <c r="A1385" s="136" t="s">
        <v>36155</v>
      </c>
      <c r="B1385" s="137" t="s">
        <v>36124</v>
      </c>
      <c r="C1385" s="138" t="s">
        <v>159</v>
      </c>
      <c r="D1385" s="139">
        <v>1295.2</v>
      </c>
      <c r="E1385" s="126"/>
      <c r="F1385" s="125">
        <f t="shared" si="131"/>
        <v>0</v>
      </c>
    </row>
    <row r="1386">
      <c r="A1386" s="136" t="s">
        <v>36156</v>
      </c>
      <c r="B1386" s="137" t="s">
        <v>29654</v>
      </c>
      <c r="C1386" s="138"/>
      <c r="D1386" s="139"/>
      <c r="E1386" s="139"/>
      <c r="F1386" s="140">
        <f>SUM(F1387:F1388)</f>
        <v>0</v>
      </c>
    </row>
    <row r="1387">
      <c r="A1387" s="136" t="s">
        <v>36157</v>
      </c>
      <c r="B1387" s="137" t="s">
        <v>36127</v>
      </c>
      <c r="C1387" s="138" t="s">
        <v>159</v>
      </c>
      <c r="D1387" s="139">
        <v>1607.72</v>
      </c>
      <c r="E1387" s="126"/>
      <c r="F1387" s="125">
        <f t="shared" ref="F1387:F1388" si="132">if(C1387="","",round(D1387*E1387,2))</f>
        <v>0</v>
      </c>
    </row>
    <row r="1388">
      <c r="A1388" s="136" t="s">
        <v>36158</v>
      </c>
      <c r="B1388" s="137" t="s">
        <v>36129</v>
      </c>
      <c r="C1388" s="138" t="s">
        <v>159</v>
      </c>
      <c r="D1388" s="139">
        <v>1607.72</v>
      </c>
      <c r="E1388" s="126"/>
      <c r="F1388" s="125">
        <f t="shared" si="132"/>
        <v>0</v>
      </c>
    </row>
    <row r="1389">
      <c r="A1389" s="136" t="s">
        <v>36159</v>
      </c>
      <c r="B1389" s="137" t="s">
        <v>36131</v>
      </c>
      <c r="C1389" s="138"/>
      <c r="D1389" s="139"/>
      <c r="E1389" s="139"/>
      <c r="F1389" s="140">
        <f>SUM(F1390:F1395)</f>
        <v>0</v>
      </c>
    </row>
    <row r="1390">
      <c r="A1390" s="136" t="s">
        <v>36160</v>
      </c>
      <c r="B1390" s="137" t="s">
        <v>36133</v>
      </c>
      <c r="C1390" s="138" t="s">
        <v>79</v>
      </c>
      <c r="D1390" s="139">
        <v>236.0</v>
      </c>
      <c r="E1390" s="126"/>
      <c r="F1390" s="125">
        <f t="shared" ref="F1390:F1395" si="133">if(C1390="","",round(D1390*E1390,2))</f>
        <v>0</v>
      </c>
    </row>
    <row r="1391">
      <c r="A1391" s="136" t="s">
        <v>36161</v>
      </c>
      <c r="B1391" s="137" t="s">
        <v>36135</v>
      </c>
      <c r="C1391" s="138" t="s">
        <v>79</v>
      </c>
      <c r="D1391" s="139">
        <v>149.0</v>
      </c>
      <c r="E1391" s="126"/>
      <c r="F1391" s="125">
        <f t="shared" si="133"/>
        <v>0</v>
      </c>
    </row>
    <row r="1392">
      <c r="A1392" s="136" t="s">
        <v>36162</v>
      </c>
      <c r="B1392" s="137" t="s">
        <v>36163</v>
      </c>
      <c r="C1392" s="138" t="s">
        <v>79</v>
      </c>
      <c r="D1392" s="139">
        <v>71.0</v>
      </c>
      <c r="E1392" s="126"/>
      <c r="F1392" s="125">
        <f t="shared" si="133"/>
        <v>0</v>
      </c>
    </row>
    <row r="1393">
      <c r="A1393" s="136" t="s">
        <v>36164</v>
      </c>
      <c r="B1393" s="137" t="s">
        <v>36165</v>
      </c>
      <c r="C1393" s="138" t="s">
        <v>79</v>
      </c>
      <c r="D1393" s="139">
        <v>17.0</v>
      </c>
      <c r="E1393" s="126"/>
      <c r="F1393" s="125">
        <f t="shared" si="133"/>
        <v>0</v>
      </c>
    </row>
    <row r="1394">
      <c r="A1394" s="136" t="s">
        <v>36166</v>
      </c>
      <c r="B1394" s="137" t="s">
        <v>36137</v>
      </c>
      <c r="C1394" s="138" t="s">
        <v>79</v>
      </c>
      <c r="D1394" s="139">
        <v>236.0</v>
      </c>
      <c r="E1394" s="126"/>
      <c r="F1394" s="125">
        <f t="shared" si="133"/>
        <v>0</v>
      </c>
    </row>
    <row r="1395">
      <c r="A1395" s="136" t="s">
        <v>36167</v>
      </c>
      <c r="B1395" s="137" t="s">
        <v>36139</v>
      </c>
      <c r="C1395" s="138" t="s">
        <v>79</v>
      </c>
      <c r="D1395" s="139">
        <v>236.0</v>
      </c>
      <c r="E1395" s="126"/>
      <c r="F1395" s="125">
        <f t="shared" si="133"/>
        <v>0</v>
      </c>
    </row>
    <row r="1396">
      <c r="A1396" s="136" t="s">
        <v>36168</v>
      </c>
      <c r="B1396" s="137" t="s">
        <v>1865</v>
      </c>
      <c r="C1396" s="138"/>
      <c r="D1396" s="139"/>
      <c r="E1396" s="139"/>
      <c r="F1396" s="140">
        <f>SUM(F1397:F1398)</f>
        <v>0</v>
      </c>
    </row>
    <row r="1397">
      <c r="A1397" s="136" t="s">
        <v>36169</v>
      </c>
      <c r="B1397" s="137" t="s">
        <v>1867</v>
      </c>
      <c r="C1397" s="138" t="s">
        <v>79</v>
      </c>
      <c r="D1397" s="139">
        <v>26.0</v>
      </c>
      <c r="E1397" s="126"/>
      <c r="F1397" s="125">
        <f t="shared" ref="F1397:F1398" si="134">if(C1397="","",round(D1397*E1397,2))</f>
        <v>0</v>
      </c>
    </row>
    <row r="1398">
      <c r="A1398" s="136" t="s">
        <v>36170</v>
      </c>
      <c r="B1398" s="137" t="s">
        <v>31658</v>
      </c>
      <c r="C1398" s="138" t="s">
        <v>159</v>
      </c>
      <c r="D1398" s="139">
        <v>1607.72</v>
      </c>
      <c r="E1398" s="126"/>
      <c r="F1398" s="125">
        <f t="shared" si="134"/>
        <v>0</v>
      </c>
    </row>
    <row r="1399">
      <c r="A1399" s="136" t="s">
        <v>36171</v>
      </c>
      <c r="B1399" s="137" t="s">
        <v>10933</v>
      </c>
      <c r="C1399" s="138"/>
      <c r="D1399" s="139"/>
      <c r="E1399" s="139"/>
      <c r="F1399" s="140">
        <f>SUM(F1400:F1405)</f>
        <v>0</v>
      </c>
    </row>
    <row r="1400">
      <c r="A1400" s="136" t="s">
        <v>36172</v>
      </c>
      <c r="B1400" s="137" t="s">
        <v>36173</v>
      </c>
      <c r="C1400" s="138" t="s">
        <v>159</v>
      </c>
      <c r="D1400" s="139">
        <v>1607.72</v>
      </c>
      <c r="E1400" s="126"/>
      <c r="F1400" s="125">
        <f t="shared" ref="F1400:F1405" si="135">if(C1400="","",round(D1400*E1400,2))</f>
        <v>0</v>
      </c>
    </row>
    <row r="1401">
      <c r="A1401" s="136" t="s">
        <v>36174</v>
      </c>
      <c r="B1401" s="137" t="s">
        <v>36175</v>
      </c>
      <c r="C1401" s="138" t="s">
        <v>79</v>
      </c>
      <c r="D1401" s="139">
        <v>220.0</v>
      </c>
      <c r="E1401" s="126"/>
      <c r="F1401" s="125">
        <f t="shared" si="135"/>
        <v>0</v>
      </c>
    </row>
    <row r="1402">
      <c r="A1402" s="136" t="s">
        <v>36176</v>
      </c>
      <c r="B1402" s="137" t="s">
        <v>36177</v>
      </c>
      <c r="C1402" s="138" t="s">
        <v>79</v>
      </c>
      <c r="D1402" s="139">
        <v>17.0</v>
      </c>
      <c r="E1402" s="126"/>
      <c r="F1402" s="125">
        <f t="shared" si="135"/>
        <v>0</v>
      </c>
    </row>
    <row r="1403">
      <c r="A1403" s="136" t="s">
        <v>36178</v>
      </c>
      <c r="B1403" s="137" t="s">
        <v>36179</v>
      </c>
      <c r="C1403" s="138" t="s">
        <v>117</v>
      </c>
      <c r="D1403" s="139">
        <v>968.94</v>
      </c>
      <c r="E1403" s="126"/>
      <c r="F1403" s="125">
        <f t="shared" si="135"/>
        <v>0</v>
      </c>
    </row>
    <row r="1404">
      <c r="A1404" s="136" t="s">
        <v>36180</v>
      </c>
      <c r="B1404" s="137" t="s">
        <v>27652</v>
      </c>
      <c r="C1404" s="138" t="s">
        <v>108</v>
      </c>
      <c r="D1404" s="139">
        <v>169.4</v>
      </c>
      <c r="E1404" s="126"/>
      <c r="F1404" s="125">
        <f t="shared" si="135"/>
        <v>0</v>
      </c>
    </row>
    <row r="1405">
      <c r="A1405" s="136" t="s">
        <v>36181</v>
      </c>
      <c r="B1405" s="137" t="s">
        <v>33107</v>
      </c>
      <c r="C1405" s="138" t="s">
        <v>108</v>
      </c>
      <c r="D1405" s="139">
        <v>13.58</v>
      </c>
      <c r="E1405" s="126"/>
      <c r="F1405" s="125">
        <f t="shared" si="135"/>
        <v>0</v>
      </c>
    </row>
    <row r="1406">
      <c r="A1406" s="136" t="s">
        <v>36182</v>
      </c>
      <c r="B1406" s="137" t="s">
        <v>36183</v>
      </c>
      <c r="C1406" s="138"/>
      <c r="D1406" s="139"/>
      <c r="E1406" s="139"/>
      <c r="F1406" s="140">
        <f>F1407</f>
        <v>0</v>
      </c>
    </row>
    <row r="1407">
      <c r="A1407" s="136" t="s">
        <v>36184</v>
      </c>
      <c r="B1407" s="137" t="s">
        <v>34027</v>
      </c>
      <c r="C1407" s="138"/>
      <c r="D1407" s="139"/>
      <c r="E1407" s="139"/>
      <c r="F1407" s="140">
        <f>F1408+F1414+F1419+F1422+F1428+F1432</f>
        <v>0</v>
      </c>
    </row>
    <row r="1408">
      <c r="A1408" s="136" t="s">
        <v>36185</v>
      </c>
      <c r="B1408" s="137" t="s">
        <v>458</v>
      </c>
      <c r="C1408" s="138"/>
      <c r="D1408" s="139"/>
      <c r="E1408" s="139"/>
      <c r="F1408" s="140">
        <f>SUM(F1409:F1413)</f>
        <v>0</v>
      </c>
    </row>
    <row r="1409">
      <c r="A1409" s="136" t="s">
        <v>36186</v>
      </c>
      <c r="B1409" s="137" t="s">
        <v>34030</v>
      </c>
      <c r="C1409" s="138" t="s">
        <v>79</v>
      </c>
      <c r="D1409" s="139">
        <v>1961.0</v>
      </c>
      <c r="E1409" s="126"/>
      <c r="F1409" s="125">
        <f t="shared" ref="F1409:F1413" si="136">if(C1409="","",round(D1409*E1409,2))</f>
        <v>0</v>
      </c>
    </row>
    <row r="1410">
      <c r="A1410" s="136" t="s">
        <v>36187</v>
      </c>
      <c r="B1410" s="137" t="s">
        <v>34032</v>
      </c>
      <c r="C1410" s="138" t="s">
        <v>79</v>
      </c>
      <c r="D1410" s="139">
        <v>1961.0</v>
      </c>
      <c r="E1410" s="126"/>
      <c r="F1410" s="125">
        <f t="shared" si="136"/>
        <v>0</v>
      </c>
    </row>
    <row r="1411">
      <c r="A1411" s="136" t="s">
        <v>36188</v>
      </c>
      <c r="B1411" s="137" t="s">
        <v>25646</v>
      </c>
      <c r="C1411" s="138" t="s">
        <v>159</v>
      </c>
      <c r="D1411" s="139">
        <v>25490.61</v>
      </c>
      <c r="E1411" s="126"/>
      <c r="F1411" s="125">
        <f t="shared" si="136"/>
        <v>0</v>
      </c>
    </row>
    <row r="1412">
      <c r="A1412" s="136" t="s">
        <v>36189</v>
      </c>
      <c r="B1412" s="137" t="s">
        <v>25648</v>
      </c>
      <c r="C1412" s="138" t="s">
        <v>159</v>
      </c>
      <c r="D1412" s="139">
        <v>25490.61</v>
      </c>
      <c r="E1412" s="126"/>
      <c r="F1412" s="125">
        <f t="shared" si="136"/>
        <v>0</v>
      </c>
    </row>
    <row r="1413">
      <c r="A1413" s="136" t="s">
        <v>36190</v>
      </c>
      <c r="B1413" s="137" t="s">
        <v>25654</v>
      </c>
      <c r="C1413" s="138" t="s">
        <v>159</v>
      </c>
      <c r="D1413" s="139">
        <v>12745.31</v>
      </c>
      <c r="E1413" s="126"/>
      <c r="F1413" s="125">
        <f t="shared" si="136"/>
        <v>0</v>
      </c>
    </row>
    <row r="1414">
      <c r="A1414" s="136" t="s">
        <v>36191</v>
      </c>
      <c r="B1414" s="137" t="s">
        <v>110</v>
      </c>
      <c r="C1414" s="138"/>
      <c r="D1414" s="139"/>
      <c r="E1414" s="139"/>
      <c r="F1414" s="140">
        <f>SUM(F1415:F1418)</f>
        <v>0</v>
      </c>
    </row>
    <row r="1415">
      <c r="A1415" s="136" t="s">
        <v>36192</v>
      </c>
      <c r="B1415" s="137" t="s">
        <v>36119</v>
      </c>
      <c r="C1415" s="138" t="s">
        <v>159</v>
      </c>
      <c r="D1415" s="139">
        <v>12745.31</v>
      </c>
      <c r="E1415" s="126"/>
      <c r="F1415" s="125">
        <f t="shared" ref="F1415:F1418" si="137">if(C1415="","",round(D1415*E1415,2))</f>
        <v>0</v>
      </c>
    </row>
    <row r="1416">
      <c r="A1416" s="136" t="s">
        <v>36193</v>
      </c>
      <c r="B1416" s="137" t="s">
        <v>32073</v>
      </c>
      <c r="C1416" s="138" t="s">
        <v>159</v>
      </c>
      <c r="D1416" s="139">
        <v>12745.31</v>
      </c>
      <c r="E1416" s="126"/>
      <c r="F1416" s="125">
        <f t="shared" si="137"/>
        <v>0</v>
      </c>
    </row>
    <row r="1417">
      <c r="A1417" s="136" t="s">
        <v>36194</v>
      </c>
      <c r="B1417" s="137" t="s">
        <v>36122</v>
      </c>
      <c r="C1417" s="138" t="s">
        <v>159</v>
      </c>
      <c r="D1417" s="139">
        <v>12745.31</v>
      </c>
      <c r="E1417" s="126"/>
      <c r="F1417" s="125">
        <f t="shared" si="137"/>
        <v>0</v>
      </c>
    </row>
    <row r="1418">
      <c r="A1418" s="136" t="s">
        <v>36195</v>
      </c>
      <c r="B1418" s="137" t="s">
        <v>36124</v>
      </c>
      <c r="C1418" s="138" t="s">
        <v>159</v>
      </c>
      <c r="D1418" s="139">
        <v>12745.31</v>
      </c>
      <c r="E1418" s="126"/>
      <c r="F1418" s="125">
        <f t="shared" si="137"/>
        <v>0</v>
      </c>
    </row>
    <row r="1419">
      <c r="A1419" s="136" t="s">
        <v>36196</v>
      </c>
      <c r="B1419" s="137" t="s">
        <v>29654</v>
      </c>
      <c r="C1419" s="138"/>
      <c r="D1419" s="139"/>
      <c r="E1419" s="139"/>
      <c r="F1419" s="140">
        <f>SUM(F1420:F1421)</f>
        <v>0</v>
      </c>
    </row>
    <row r="1420">
      <c r="A1420" s="136" t="s">
        <v>36197</v>
      </c>
      <c r="B1420" s="137" t="s">
        <v>36127</v>
      </c>
      <c r="C1420" s="138" t="s">
        <v>159</v>
      </c>
      <c r="D1420" s="139">
        <v>14469.82</v>
      </c>
      <c r="E1420" s="126"/>
      <c r="F1420" s="125">
        <f t="shared" ref="F1420:F1421" si="138">if(C1420="","",round(D1420*E1420,2))</f>
        <v>0</v>
      </c>
    </row>
    <row r="1421">
      <c r="A1421" s="136" t="s">
        <v>36198</v>
      </c>
      <c r="B1421" s="137" t="s">
        <v>36129</v>
      </c>
      <c r="C1421" s="138" t="s">
        <v>159</v>
      </c>
      <c r="D1421" s="139">
        <v>14469.82</v>
      </c>
      <c r="E1421" s="126"/>
      <c r="F1421" s="125">
        <f t="shared" si="138"/>
        <v>0</v>
      </c>
    </row>
    <row r="1422">
      <c r="A1422" s="136" t="s">
        <v>36199</v>
      </c>
      <c r="B1422" s="137" t="s">
        <v>36131</v>
      </c>
      <c r="C1422" s="138"/>
      <c r="D1422" s="139"/>
      <c r="E1422" s="139"/>
      <c r="F1422" s="140">
        <f>SUM(F1423:F1427)</f>
        <v>0</v>
      </c>
    </row>
    <row r="1423">
      <c r="A1423" s="136" t="s">
        <v>36200</v>
      </c>
      <c r="B1423" s="137" t="s">
        <v>36133</v>
      </c>
      <c r="C1423" s="138" t="s">
        <v>79</v>
      </c>
      <c r="D1423" s="139">
        <v>1961.0</v>
      </c>
      <c r="E1423" s="126"/>
      <c r="F1423" s="125">
        <f t="shared" ref="F1423:F1427" si="139">if(C1423="","",round(D1423*E1423,2))</f>
        <v>0</v>
      </c>
    </row>
    <row r="1424">
      <c r="A1424" s="136" t="s">
        <v>36201</v>
      </c>
      <c r="B1424" s="137" t="s">
        <v>36135</v>
      </c>
      <c r="C1424" s="138" t="s">
        <v>79</v>
      </c>
      <c r="D1424" s="139">
        <v>1961.0</v>
      </c>
      <c r="E1424" s="126"/>
      <c r="F1424" s="125">
        <f t="shared" si="139"/>
        <v>0</v>
      </c>
    </row>
    <row r="1425">
      <c r="A1425" s="136" t="s">
        <v>36202</v>
      </c>
      <c r="B1425" s="137" t="s">
        <v>36137</v>
      </c>
      <c r="C1425" s="138" t="s">
        <v>79</v>
      </c>
      <c r="D1425" s="139">
        <v>1961.0</v>
      </c>
      <c r="E1425" s="126"/>
      <c r="F1425" s="125">
        <f t="shared" si="139"/>
        <v>0</v>
      </c>
    </row>
    <row r="1426">
      <c r="A1426" s="136" t="s">
        <v>36203</v>
      </c>
      <c r="B1426" s="137" t="s">
        <v>36139</v>
      </c>
      <c r="C1426" s="138" t="s">
        <v>79</v>
      </c>
      <c r="D1426" s="139">
        <v>1961.0</v>
      </c>
      <c r="E1426" s="126"/>
      <c r="F1426" s="125">
        <f t="shared" si="139"/>
        <v>0</v>
      </c>
    </row>
    <row r="1427">
      <c r="A1427" s="136" t="s">
        <v>36204</v>
      </c>
      <c r="B1427" s="137" t="s">
        <v>34086</v>
      </c>
      <c r="C1427" s="138" t="s">
        <v>79</v>
      </c>
      <c r="D1427" s="139">
        <v>1856.0</v>
      </c>
      <c r="E1427" s="126"/>
      <c r="F1427" s="125">
        <f t="shared" si="139"/>
        <v>0</v>
      </c>
    </row>
    <row r="1428">
      <c r="A1428" s="136" t="s">
        <v>36205</v>
      </c>
      <c r="B1428" s="137" t="s">
        <v>1865</v>
      </c>
      <c r="C1428" s="138"/>
      <c r="D1428" s="139"/>
      <c r="E1428" s="139"/>
      <c r="F1428" s="140">
        <f>SUM(F1429:F1431)</f>
        <v>0</v>
      </c>
    </row>
    <row r="1429">
      <c r="A1429" s="136" t="s">
        <v>36206</v>
      </c>
      <c r="B1429" s="137" t="s">
        <v>1867</v>
      </c>
      <c r="C1429" s="138" t="s">
        <v>79</v>
      </c>
      <c r="D1429" s="139">
        <v>255.0</v>
      </c>
      <c r="E1429" s="126"/>
      <c r="F1429" s="125">
        <f t="shared" ref="F1429:F1431" si="140">if(C1429="","",round(D1429*E1429,2))</f>
        <v>0</v>
      </c>
    </row>
    <row r="1430">
      <c r="A1430" s="136" t="s">
        <v>36207</v>
      </c>
      <c r="B1430" s="137" t="s">
        <v>272</v>
      </c>
      <c r="C1430" s="138" t="s">
        <v>79</v>
      </c>
      <c r="D1430" s="139">
        <v>10.0</v>
      </c>
      <c r="E1430" s="126"/>
      <c r="F1430" s="125">
        <f t="shared" si="140"/>
        <v>0</v>
      </c>
    </row>
    <row r="1431">
      <c r="A1431" s="136" t="s">
        <v>36208</v>
      </c>
      <c r="B1431" s="137" t="s">
        <v>31658</v>
      </c>
      <c r="C1431" s="138" t="s">
        <v>159</v>
      </c>
      <c r="D1431" s="139">
        <v>14469.82</v>
      </c>
      <c r="E1431" s="126"/>
      <c r="F1431" s="125">
        <f t="shared" si="140"/>
        <v>0</v>
      </c>
    </row>
    <row r="1432">
      <c r="A1432" s="136" t="s">
        <v>36209</v>
      </c>
      <c r="B1432" s="137" t="s">
        <v>36210</v>
      </c>
      <c r="C1432" s="138"/>
      <c r="D1432" s="139"/>
      <c r="E1432" s="139"/>
      <c r="F1432" s="140">
        <f>SUM(F1433:F1434)</f>
        <v>0</v>
      </c>
    </row>
    <row r="1433">
      <c r="A1433" s="136" t="s">
        <v>36211</v>
      </c>
      <c r="B1433" s="137" t="s">
        <v>27652</v>
      </c>
      <c r="C1433" s="138" t="s">
        <v>108</v>
      </c>
      <c r="D1433" s="139">
        <v>105.0</v>
      </c>
      <c r="E1433" s="126"/>
      <c r="F1433" s="125">
        <f t="shared" ref="F1433:F1434" si="141">if(C1433="","",round(D1433*E1433,2))</f>
        <v>0</v>
      </c>
    </row>
    <row r="1434">
      <c r="A1434" s="136" t="s">
        <v>36212</v>
      </c>
      <c r="B1434" s="137" t="s">
        <v>33107</v>
      </c>
      <c r="C1434" s="138" t="s">
        <v>108</v>
      </c>
      <c r="D1434" s="139">
        <v>9.44</v>
      </c>
      <c r="E1434" s="126"/>
      <c r="F1434" s="125">
        <f t="shared" si="141"/>
        <v>0</v>
      </c>
    </row>
    <row r="1435">
      <c r="A1435" s="136" t="s">
        <v>36213</v>
      </c>
      <c r="B1435" s="137" t="s">
        <v>36214</v>
      </c>
      <c r="C1435" s="138"/>
      <c r="D1435" s="139"/>
      <c r="E1435" s="139"/>
      <c r="F1435" s="140">
        <f>F1436</f>
        <v>0</v>
      </c>
    </row>
    <row r="1436">
      <c r="A1436" s="136" t="s">
        <v>36215</v>
      </c>
      <c r="B1436" s="137" t="s">
        <v>34027</v>
      </c>
      <c r="C1436" s="138"/>
      <c r="D1436" s="139"/>
      <c r="E1436" s="139"/>
      <c r="F1436" s="140">
        <f>F1437+F1443+F1448+F1451+F1457+F1460</f>
        <v>0</v>
      </c>
    </row>
    <row r="1437">
      <c r="A1437" s="136" t="s">
        <v>36216</v>
      </c>
      <c r="B1437" s="137" t="s">
        <v>458</v>
      </c>
      <c r="C1437" s="138"/>
      <c r="D1437" s="139"/>
      <c r="E1437" s="139"/>
      <c r="F1437" s="140">
        <f>SUM(F1438:F1442)</f>
        <v>0</v>
      </c>
    </row>
    <row r="1438">
      <c r="A1438" s="136" t="s">
        <v>36217</v>
      </c>
      <c r="B1438" s="137" t="s">
        <v>34030</v>
      </c>
      <c r="C1438" s="138" t="s">
        <v>79</v>
      </c>
      <c r="D1438" s="139">
        <v>616.0</v>
      </c>
      <c r="E1438" s="126"/>
      <c r="F1438" s="125">
        <f t="shared" ref="F1438:F1442" si="142">if(C1438="","",round(D1438*E1438,2))</f>
        <v>0</v>
      </c>
    </row>
    <row r="1439">
      <c r="A1439" s="136" t="s">
        <v>36218</v>
      </c>
      <c r="B1439" s="137" t="s">
        <v>34032</v>
      </c>
      <c r="C1439" s="138" t="s">
        <v>79</v>
      </c>
      <c r="D1439" s="139">
        <v>616.0</v>
      </c>
      <c r="E1439" s="126"/>
      <c r="F1439" s="125">
        <f t="shared" si="142"/>
        <v>0</v>
      </c>
    </row>
    <row r="1440">
      <c r="A1440" s="136" t="s">
        <v>36219</v>
      </c>
      <c r="B1440" s="137" t="s">
        <v>25646</v>
      </c>
      <c r="C1440" s="138" t="s">
        <v>159</v>
      </c>
      <c r="D1440" s="139">
        <v>8126.97</v>
      </c>
      <c r="E1440" s="126"/>
      <c r="F1440" s="125">
        <f t="shared" si="142"/>
        <v>0</v>
      </c>
    </row>
    <row r="1441">
      <c r="A1441" s="136" t="s">
        <v>36220</v>
      </c>
      <c r="B1441" s="137" t="s">
        <v>25648</v>
      </c>
      <c r="C1441" s="138" t="s">
        <v>159</v>
      </c>
      <c r="D1441" s="139">
        <v>8126.97</v>
      </c>
      <c r="E1441" s="126"/>
      <c r="F1441" s="125">
        <f t="shared" si="142"/>
        <v>0</v>
      </c>
    </row>
    <row r="1442">
      <c r="A1442" s="136" t="s">
        <v>36221</v>
      </c>
      <c r="B1442" s="137" t="s">
        <v>25654</v>
      </c>
      <c r="C1442" s="138" t="s">
        <v>159</v>
      </c>
      <c r="D1442" s="139">
        <v>4063.49</v>
      </c>
      <c r="E1442" s="126"/>
      <c r="F1442" s="125">
        <f t="shared" si="142"/>
        <v>0</v>
      </c>
    </row>
    <row r="1443">
      <c r="A1443" s="136" t="s">
        <v>36222</v>
      </c>
      <c r="B1443" s="137" t="s">
        <v>110</v>
      </c>
      <c r="C1443" s="138"/>
      <c r="D1443" s="139"/>
      <c r="E1443" s="139"/>
      <c r="F1443" s="140">
        <f>SUM(F1444:F1447)</f>
        <v>0</v>
      </c>
    </row>
    <row r="1444">
      <c r="A1444" s="136" t="s">
        <v>36223</v>
      </c>
      <c r="B1444" s="137" t="s">
        <v>36119</v>
      </c>
      <c r="C1444" s="138" t="s">
        <v>159</v>
      </c>
      <c r="D1444" s="139">
        <v>4063.49</v>
      </c>
      <c r="E1444" s="126"/>
      <c r="F1444" s="125">
        <f t="shared" ref="F1444:F1447" si="143">if(C1444="","",round(D1444*E1444,2))</f>
        <v>0</v>
      </c>
    </row>
    <row r="1445">
      <c r="A1445" s="136" t="s">
        <v>36224</v>
      </c>
      <c r="B1445" s="137" t="s">
        <v>32073</v>
      </c>
      <c r="C1445" s="138" t="s">
        <v>159</v>
      </c>
      <c r="D1445" s="139">
        <v>4063.49</v>
      </c>
      <c r="E1445" s="126"/>
      <c r="F1445" s="125">
        <f t="shared" si="143"/>
        <v>0</v>
      </c>
    </row>
    <row r="1446">
      <c r="A1446" s="136" t="s">
        <v>36225</v>
      </c>
      <c r="B1446" s="137" t="s">
        <v>36122</v>
      </c>
      <c r="C1446" s="138" t="s">
        <v>159</v>
      </c>
      <c r="D1446" s="139">
        <v>4063.49</v>
      </c>
      <c r="E1446" s="126"/>
      <c r="F1446" s="125">
        <f t="shared" si="143"/>
        <v>0</v>
      </c>
    </row>
    <row r="1447">
      <c r="A1447" s="136" t="s">
        <v>36226</v>
      </c>
      <c r="B1447" s="137" t="s">
        <v>36124</v>
      </c>
      <c r="C1447" s="138" t="s">
        <v>159</v>
      </c>
      <c r="D1447" s="139">
        <v>4063.49</v>
      </c>
      <c r="E1447" s="126"/>
      <c r="F1447" s="125">
        <f t="shared" si="143"/>
        <v>0</v>
      </c>
    </row>
    <row r="1448">
      <c r="A1448" s="136" t="s">
        <v>36227</v>
      </c>
      <c r="B1448" s="137" t="s">
        <v>29654</v>
      </c>
      <c r="C1448" s="138"/>
      <c r="D1448" s="139"/>
      <c r="E1448" s="139"/>
      <c r="F1448" s="140">
        <f>SUM(F1449:F1450)</f>
        <v>0</v>
      </c>
    </row>
    <row r="1449">
      <c r="A1449" s="136" t="s">
        <v>36228</v>
      </c>
      <c r="B1449" s="137" t="s">
        <v>36127</v>
      </c>
      <c r="C1449" s="138" t="s">
        <v>159</v>
      </c>
      <c r="D1449" s="139">
        <v>4724.33</v>
      </c>
      <c r="E1449" s="126"/>
      <c r="F1449" s="125">
        <f t="shared" ref="F1449:F1450" si="144">if(C1449="","",round(D1449*E1449,2))</f>
        <v>0</v>
      </c>
    </row>
    <row r="1450">
      <c r="A1450" s="136" t="s">
        <v>36229</v>
      </c>
      <c r="B1450" s="137" t="s">
        <v>36129</v>
      </c>
      <c r="C1450" s="138" t="s">
        <v>159</v>
      </c>
      <c r="D1450" s="139">
        <v>4724.33</v>
      </c>
      <c r="E1450" s="126"/>
      <c r="F1450" s="125">
        <f t="shared" si="144"/>
        <v>0</v>
      </c>
    </row>
    <row r="1451">
      <c r="A1451" s="136" t="s">
        <v>36230</v>
      </c>
      <c r="B1451" s="137" t="s">
        <v>36131</v>
      </c>
      <c r="C1451" s="138"/>
      <c r="D1451" s="139"/>
      <c r="E1451" s="139"/>
      <c r="F1451" s="140">
        <f>SUM(F1452:F1456)</f>
        <v>0</v>
      </c>
    </row>
    <row r="1452">
      <c r="A1452" s="136" t="s">
        <v>36231</v>
      </c>
      <c r="B1452" s="137" t="s">
        <v>36133</v>
      </c>
      <c r="C1452" s="138" t="s">
        <v>79</v>
      </c>
      <c r="D1452" s="139">
        <v>616.0</v>
      </c>
      <c r="E1452" s="126"/>
      <c r="F1452" s="125">
        <f t="shared" ref="F1452:F1456" si="145">if(C1452="","",round(D1452*E1452,2))</f>
        <v>0</v>
      </c>
    </row>
    <row r="1453">
      <c r="A1453" s="136" t="s">
        <v>36232</v>
      </c>
      <c r="B1453" s="137" t="s">
        <v>36135</v>
      </c>
      <c r="C1453" s="138" t="s">
        <v>79</v>
      </c>
      <c r="D1453" s="139">
        <v>616.0</v>
      </c>
      <c r="E1453" s="126"/>
      <c r="F1453" s="125">
        <f t="shared" si="145"/>
        <v>0</v>
      </c>
    </row>
    <row r="1454">
      <c r="A1454" s="136" t="s">
        <v>36233</v>
      </c>
      <c r="B1454" s="137" t="s">
        <v>36137</v>
      </c>
      <c r="C1454" s="138" t="s">
        <v>79</v>
      </c>
      <c r="D1454" s="139">
        <v>616.0</v>
      </c>
      <c r="E1454" s="126"/>
      <c r="F1454" s="125">
        <f t="shared" si="145"/>
        <v>0</v>
      </c>
    </row>
    <row r="1455">
      <c r="A1455" s="136" t="s">
        <v>36234</v>
      </c>
      <c r="B1455" s="137" t="s">
        <v>36139</v>
      </c>
      <c r="C1455" s="138" t="s">
        <v>79</v>
      </c>
      <c r="D1455" s="139">
        <v>616.0</v>
      </c>
      <c r="E1455" s="126"/>
      <c r="F1455" s="125">
        <f t="shared" si="145"/>
        <v>0</v>
      </c>
    </row>
    <row r="1456">
      <c r="A1456" s="136" t="s">
        <v>36235</v>
      </c>
      <c r="B1456" s="137" t="s">
        <v>34086</v>
      </c>
      <c r="C1456" s="138" t="s">
        <v>79</v>
      </c>
      <c r="D1456" s="139">
        <v>558.0</v>
      </c>
      <c r="E1456" s="126"/>
      <c r="F1456" s="125">
        <f t="shared" si="145"/>
        <v>0</v>
      </c>
    </row>
    <row r="1457">
      <c r="A1457" s="136" t="s">
        <v>36236</v>
      </c>
      <c r="B1457" s="137" t="s">
        <v>1865</v>
      </c>
      <c r="C1457" s="138"/>
      <c r="D1457" s="139"/>
      <c r="E1457" s="139"/>
      <c r="F1457" s="140">
        <f>SUM(F1458:F1459)</f>
        <v>0</v>
      </c>
    </row>
    <row r="1458">
      <c r="A1458" s="136" t="s">
        <v>36237</v>
      </c>
      <c r="B1458" s="137" t="s">
        <v>1867</v>
      </c>
      <c r="C1458" s="138" t="s">
        <v>79</v>
      </c>
      <c r="D1458" s="139">
        <v>82.0</v>
      </c>
      <c r="E1458" s="126"/>
      <c r="F1458" s="125">
        <f t="shared" ref="F1458:F1459" si="146">if(C1458="","",round(D1458*E1458,2))</f>
        <v>0</v>
      </c>
    </row>
    <row r="1459">
      <c r="A1459" s="136" t="s">
        <v>36238</v>
      </c>
      <c r="B1459" s="137" t="s">
        <v>31658</v>
      </c>
      <c r="C1459" s="138" t="s">
        <v>159</v>
      </c>
      <c r="D1459" s="139">
        <v>4724.33</v>
      </c>
      <c r="E1459" s="126"/>
      <c r="F1459" s="125">
        <f t="shared" si="146"/>
        <v>0</v>
      </c>
    </row>
    <row r="1460">
      <c r="A1460" s="136" t="s">
        <v>36239</v>
      </c>
      <c r="B1460" s="137" t="s">
        <v>36210</v>
      </c>
      <c r="C1460" s="138"/>
      <c r="D1460" s="139"/>
      <c r="E1460" s="139"/>
      <c r="F1460" s="140">
        <f>SUM(F1461)</f>
        <v>0</v>
      </c>
    </row>
    <row r="1461">
      <c r="A1461" s="136" t="s">
        <v>36240</v>
      </c>
      <c r="B1461" s="137" t="s">
        <v>27652</v>
      </c>
      <c r="C1461" s="138" t="s">
        <v>108</v>
      </c>
      <c r="D1461" s="139">
        <v>40.6</v>
      </c>
      <c r="E1461" s="126"/>
      <c r="F1461" s="125">
        <f>if(C1461="","",round(D1461*E1461,2))</f>
        <v>0</v>
      </c>
    </row>
    <row r="1462">
      <c r="A1462" s="136" t="s">
        <v>36241</v>
      </c>
      <c r="B1462" s="137" t="s">
        <v>36242</v>
      </c>
      <c r="C1462" s="138"/>
      <c r="D1462" s="139"/>
      <c r="E1462" s="139"/>
      <c r="F1462" s="140">
        <f>F1463</f>
        <v>0</v>
      </c>
    </row>
    <row r="1463">
      <c r="A1463" s="136" t="s">
        <v>36243</v>
      </c>
      <c r="B1463" s="137" t="s">
        <v>34027</v>
      </c>
      <c r="C1463" s="138"/>
      <c r="D1463" s="139"/>
      <c r="E1463" s="139"/>
      <c r="F1463" s="140">
        <f>F1464+F1470+F1475+F1478+F1484+F1487</f>
        <v>0</v>
      </c>
    </row>
    <row r="1464">
      <c r="A1464" s="136" t="s">
        <v>36244</v>
      </c>
      <c r="B1464" s="137" t="s">
        <v>458</v>
      </c>
      <c r="C1464" s="138"/>
      <c r="D1464" s="139"/>
      <c r="E1464" s="139"/>
      <c r="F1464" s="140">
        <f>SUM(F1465:F1469)</f>
        <v>0</v>
      </c>
    </row>
    <row r="1465">
      <c r="A1465" s="136" t="s">
        <v>36245</v>
      </c>
      <c r="B1465" s="137" t="s">
        <v>34030</v>
      </c>
      <c r="C1465" s="138" t="s">
        <v>79</v>
      </c>
      <c r="D1465" s="139">
        <v>1264.0</v>
      </c>
      <c r="E1465" s="126"/>
      <c r="F1465" s="125">
        <f t="shared" ref="F1465:F1469" si="147">if(C1465="","",round(D1465*E1465,2))</f>
        <v>0</v>
      </c>
    </row>
    <row r="1466">
      <c r="A1466" s="136" t="s">
        <v>36246</v>
      </c>
      <c r="B1466" s="137" t="s">
        <v>34032</v>
      </c>
      <c r="C1466" s="138" t="s">
        <v>79</v>
      </c>
      <c r="D1466" s="139">
        <v>1264.0</v>
      </c>
      <c r="E1466" s="126"/>
      <c r="F1466" s="125">
        <f t="shared" si="147"/>
        <v>0</v>
      </c>
    </row>
    <row r="1467">
      <c r="A1467" s="136" t="s">
        <v>36247</v>
      </c>
      <c r="B1467" s="137" t="s">
        <v>25646</v>
      </c>
      <c r="C1467" s="138" t="s">
        <v>159</v>
      </c>
      <c r="D1467" s="139">
        <v>17924.41</v>
      </c>
      <c r="E1467" s="126"/>
      <c r="F1467" s="125">
        <f t="shared" si="147"/>
        <v>0</v>
      </c>
    </row>
    <row r="1468">
      <c r="A1468" s="136" t="s">
        <v>36248</v>
      </c>
      <c r="B1468" s="137" t="s">
        <v>25648</v>
      </c>
      <c r="C1468" s="138" t="s">
        <v>159</v>
      </c>
      <c r="D1468" s="139">
        <v>17924.41</v>
      </c>
      <c r="E1468" s="126"/>
      <c r="F1468" s="125">
        <f t="shared" si="147"/>
        <v>0</v>
      </c>
    </row>
    <row r="1469">
      <c r="A1469" s="136" t="s">
        <v>36249</v>
      </c>
      <c r="B1469" s="137" t="s">
        <v>25654</v>
      </c>
      <c r="C1469" s="138" t="s">
        <v>159</v>
      </c>
      <c r="D1469" s="139">
        <v>8962.2</v>
      </c>
      <c r="E1469" s="126"/>
      <c r="F1469" s="125">
        <f t="shared" si="147"/>
        <v>0</v>
      </c>
    </row>
    <row r="1470">
      <c r="A1470" s="136" t="s">
        <v>36250</v>
      </c>
      <c r="B1470" s="137" t="s">
        <v>110</v>
      </c>
      <c r="C1470" s="138"/>
      <c r="D1470" s="139"/>
      <c r="E1470" s="139"/>
      <c r="F1470" s="140">
        <f>SUM(F1471:F1474)</f>
        <v>0</v>
      </c>
    </row>
    <row r="1471">
      <c r="A1471" s="136" t="s">
        <v>36251</v>
      </c>
      <c r="B1471" s="137" t="s">
        <v>36119</v>
      </c>
      <c r="C1471" s="138" t="s">
        <v>159</v>
      </c>
      <c r="D1471" s="139">
        <v>8962.2</v>
      </c>
      <c r="E1471" s="126"/>
      <c r="F1471" s="125">
        <f t="shared" ref="F1471:F1474" si="148">if(C1471="","",round(D1471*E1471,2))</f>
        <v>0</v>
      </c>
    </row>
    <row r="1472">
      <c r="A1472" s="136" t="s">
        <v>36252</v>
      </c>
      <c r="B1472" s="137" t="s">
        <v>32073</v>
      </c>
      <c r="C1472" s="138" t="s">
        <v>159</v>
      </c>
      <c r="D1472" s="139">
        <v>8962.2</v>
      </c>
      <c r="E1472" s="126"/>
      <c r="F1472" s="125">
        <f t="shared" si="148"/>
        <v>0</v>
      </c>
    </row>
    <row r="1473">
      <c r="A1473" s="136" t="s">
        <v>36253</v>
      </c>
      <c r="B1473" s="137" t="s">
        <v>36122</v>
      </c>
      <c r="C1473" s="138" t="s">
        <v>159</v>
      </c>
      <c r="D1473" s="139">
        <v>8962.2</v>
      </c>
      <c r="E1473" s="126"/>
      <c r="F1473" s="125">
        <f t="shared" si="148"/>
        <v>0</v>
      </c>
    </row>
    <row r="1474">
      <c r="A1474" s="136" t="s">
        <v>36254</v>
      </c>
      <c r="B1474" s="137" t="s">
        <v>36124</v>
      </c>
      <c r="C1474" s="138" t="s">
        <v>159</v>
      </c>
      <c r="D1474" s="139">
        <v>8962.2</v>
      </c>
      <c r="E1474" s="126"/>
      <c r="F1474" s="125">
        <f t="shared" si="148"/>
        <v>0</v>
      </c>
    </row>
    <row r="1475">
      <c r="A1475" s="136" t="s">
        <v>36255</v>
      </c>
      <c r="B1475" s="137" t="s">
        <v>29654</v>
      </c>
      <c r="C1475" s="138"/>
      <c r="D1475" s="139"/>
      <c r="E1475" s="139"/>
      <c r="F1475" s="140">
        <f>SUM(F1476:F1477)</f>
        <v>0</v>
      </c>
    </row>
    <row r="1476">
      <c r="A1476" s="136" t="s">
        <v>36256</v>
      </c>
      <c r="B1476" s="137" t="s">
        <v>36127</v>
      </c>
      <c r="C1476" s="138" t="s">
        <v>159</v>
      </c>
      <c r="D1476" s="139">
        <v>10234.8</v>
      </c>
      <c r="E1476" s="126"/>
      <c r="F1476" s="125">
        <f t="shared" ref="F1476:F1477" si="149">if(C1476="","",round(D1476*E1476,2))</f>
        <v>0</v>
      </c>
    </row>
    <row r="1477">
      <c r="A1477" s="136" t="s">
        <v>36257</v>
      </c>
      <c r="B1477" s="137" t="s">
        <v>36129</v>
      </c>
      <c r="C1477" s="138" t="s">
        <v>159</v>
      </c>
      <c r="D1477" s="139">
        <v>10234.8</v>
      </c>
      <c r="E1477" s="126"/>
      <c r="F1477" s="125">
        <f t="shared" si="149"/>
        <v>0</v>
      </c>
    </row>
    <row r="1478">
      <c r="A1478" s="136" t="s">
        <v>36258</v>
      </c>
      <c r="B1478" s="137" t="s">
        <v>36131</v>
      </c>
      <c r="C1478" s="138"/>
      <c r="D1478" s="139"/>
      <c r="E1478" s="139"/>
      <c r="F1478" s="140">
        <f>SUM(F1479:F1483)</f>
        <v>0</v>
      </c>
    </row>
    <row r="1479">
      <c r="A1479" s="136" t="s">
        <v>36259</v>
      </c>
      <c r="B1479" s="137" t="s">
        <v>36133</v>
      </c>
      <c r="C1479" s="138" t="s">
        <v>79</v>
      </c>
      <c r="D1479" s="139">
        <v>1264.0</v>
      </c>
      <c r="E1479" s="126"/>
      <c r="F1479" s="125">
        <f t="shared" ref="F1479:F1483" si="150">if(C1479="","",round(D1479*E1479,2))</f>
        <v>0</v>
      </c>
    </row>
    <row r="1480">
      <c r="A1480" s="136" t="s">
        <v>36260</v>
      </c>
      <c r="B1480" s="137" t="s">
        <v>36135</v>
      </c>
      <c r="C1480" s="138" t="s">
        <v>79</v>
      </c>
      <c r="D1480" s="139">
        <v>1264.0</v>
      </c>
      <c r="E1480" s="126"/>
      <c r="F1480" s="125">
        <f t="shared" si="150"/>
        <v>0</v>
      </c>
    </row>
    <row r="1481">
      <c r="A1481" s="136" t="s">
        <v>36261</v>
      </c>
      <c r="B1481" s="137" t="s">
        <v>36137</v>
      </c>
      <c r="C1481" s="138" t="s">
        <v>79</v>
      </c>
      <c r="D1481" s="139">
        <v>1264.0</v>
      </c>
      <c r="E1481" s="126"/>
      <c r="F1481" s="125">
        <f t="shared" si="150"/>
        <v>0</v>
      </c>
    </row>
    <row r="1482">
      <c r="A1482" s="136" t="s">
        <v>36262</v>
      </c>
      <c r="B1482" s="137" t="s">
        <v>36139</v>
      </c>
      <c r="C1482" s="138" t="s">
        <v>79</v>
      </c>
      <c r="D1482" s="139">
        <v>1264.0</v>
      </c>
      <c r="E1482" s="126"/>
      <c r="F1482" s="125">
        <f t="shared" si="150"/>
        <v>0</v>
      </c>
    </row>
    <row r="1483">
      <c r="A1483" s="136" t="s">
        <v>36263</v>
      </c>
      <c r="B1483" s="137" t="s">
        <v>34086</v>
      </c>
      <c r="C1483" s="138" t="s">
        <v>79</v>
      </c>
      <c r="D1483" s="139">
        <v>1192.0</v>
      </c>
      <c r="E1483" s="126"/>
      <c r="F1483" s="125">
        <f t="shared" si="150"/>
        <v>0</v>
      </c>
    </row>
    <row r="1484">
      <c r="A1484" s="136" t="s">
        <v>36264</v>
      </c>
      <c r="B1484" s="137" t="s">
        <v>1865</v>
      </c>
      <c r="C1484" s="138"/>
      <c r="D1484" s="139"/>
      <c r="E1484" s="139"/>
      <c r="F1484" s="140">
        <f>SUM(F1485:F1486)</f>
        <v>0</v>
      </c>
    </row>
    <row r="1485">
      <c r="A1485" s="136" t="s">
        <v>36265</v>
      </c>
      <c r="B1485" s="137" t="s">
        <v>1867</v>
      </c>
      <c r="C1485" s="138" t="s">
        <v>79</v>
      </c>
      <c r="D1485" s="139">
        <v>180.0</v>
      </c>
      <c r="E1485" s="126"/>
      <c r="F1485" s="125">
        <f t="shared" ref="F1485:F1486" si="151">if(C1485="","",round(D1485*E1485,2))</f>
        <v>0</v>
      </c>
    </row>
    <row r="1486">
      <c r="A1486" s="136" t="s">
        <v>36266</v>
      </c>
      <c r="B1486" s="137" t="s">
        <v>31658</v>
      </c>
      <c r="C1486" s="138" t="s">
        <v>159</v>
      </c>
      <c r="D1486" s="139">
        <v>10234.8</v>
      </c>
      <c r="E1486" s="126"/>
      <c r="F1486" s="125">
        <f t="shared" si="151"/>
        <v>0</v>
      </c>
    </row>
    <row r="1487">
      <c r="A1487" s="136" t="s">
        <v>36267</v>
      </c>
      <c r="B1487" s="137" t="s">
        <v>36210</v>
      </c>
      <c r="C1487" s="138"/>
      <c r="D1487" s="139"/>
      <c r="E1487" s="139"/>
      <c r="F1487" s="140">
        <f>SUM(F1488)</f>
        <v>0</v>
      </c>
    </row>
    <row r="1488">
      <c r="A1488" s="136" t="s">
        <v>36268</v>
      </c>
      <c r="B1488" s="137" t="s">
        <v>27652</v>
      </c>
      <c r="C1488" s="138" t="s">
        <v>108</v>
      </c>
      <c r="D1488" s="139">
        <v>50.4</v>
      </c>
      <c r="E1488" s="126"/>
      <c r="F1488" s="125">
        <f>if(C1488="","",round(D1488*E1488,2))</f>
        <v>0</v>
      </c>
    </row>
    <row r="1489">
      <c r="A1489" s="136" t="s">
        <v>36269</v>
      </c>
      <c r="B1489" s="137" t="s">
        <v>36270</v>
      </c>
      <c r="C1489" s="138"/>
      <c r="D1489" s="139"/>
      <c r="E1489" s="139"/>
      <c r="F1489" s="140">
        <f>F1490</f>
        <v>0</v>
      </c>
    </row>
    <row r="1490">
      <c r="A1490" s="136" t="s">
        <v>36271</v>
      </c>
      <c r="B1490" s="137" t="s">
        <v>34027</v>
      </c>
      <c r="C1490" s="138"/>
      <c r="D1490" s="139"/>
      <c r="E1490" s="139"/>
      <c r="F1490" s="140">
        <f>F1491+F1497+F1502+F1505+F1511+F1514</f>
        <v>0</v>
      </c>
    </row>
    <row r="1491">
      <c r="A1491" s="136" t="s">
        <v>36272</v>
      </c>
      <c r="B1491" s="137" t="s">
        <v>458</v>
      </c>
      <c r="C1491" s="138"/>
      <c r="D1491" s="139"/>
      <c r="E1491" s="139"/>
      <c r="F1491" s="140">
        <f>SUM(F1492:F1496)</f>
        <v>0</v>
      </c>
    </row>
    <row r="1492">
      <c r="A1492" s="136" t="s">
        <v>36273</v>
      </c>
      <c r="B1492" s="137" t="s">
        <v>34030</v>
      </c>
      <c r="C1492" s="138" t="s">
        <v>79</v>
      </c>
      <c r="D1492" s="139">
        <v>1381.0</v>
      </c>
      <c r="E1492" s="126"/>
      <c r="F1492" s="125">
        <f t="shared" ref="F1492:F1496" si="152">if(C1492="","",round(D1492*E1492,2))</f>
        <v>0</v>
      </c>
    </row>
    <row r="1493">
      <c r="A1493" s="136" t="s">
        <v>36274</v>
      </c>
      <c r="B1493" s="137" t="s">
        <v>34032</v>
      </c>
      <c r="C1493" s="138" t="s">
        <v>79</v>
      </c>
      <c r="D1493" s="139">
        <v>1381.0</v>
      </c>
      <c r="E1493" s="126"/>
      <c r="F1493" s="125">
        <f t="shared" si="152"/>
        <v>0</v>
      </c>
    </row>
    <row r="1494">
      <c r="A1494" s="136" t="s">
        <v>36275</v>
      </c>
      <c r="B1494" s="137" t="s">
        <v>25646</v>
      </c>
      <c r="C1494" s="138" t="s">
        <v>159</v>
      </c>
      <c r="D1494" s="139">
        <v>17138.62</v>
      </c>
      <c r="E1494" s="126"/>
      <c r="F1494" s="125">
        <f t="shared" si="152"/>
        <v>0</v>
      </c>
    </row>
    <row r="1495">
      <c r="A1495" s="136" t="s">
        <v>36276</v>
      </c>
      <c r="B1495" s="137" t="s">
        <v>25648</v>
      </c>
      <c r="C1495" s="138" t="s">
        <v>159</v>
      </c>
      <c r="D1495" s="139">
        <v>17138.62</v>
      </c>
      <c r="E1495" s="126"/>
      <c r="F1495" s="125">
        <f t="shared" si="152"/>
        <v>0</v>
      </c>
    </row>
    <row r="1496">
      <c r="A1496" s="136" t="s">
        <v>36277</v>
      </c>
      <c r="B1496" s="137" t="s">
        <v>25654</v>
      </c>
      <c r="C1496" s="138" t="s">
        <v>159</v>
      </c>
      <c r="D1496" s="139">
        <v>8569.31</v>
      </c>
      <c r="E1496" s="126"/>
      <c r="F1496" s="125">
        <f t="shared" si="152"/>
        <v>0</v>
      </c>
    </row>
    <row r="1497">
      <c r="A1497" s="136" t="s">
        <v>36278</v>
      </c>
      <c r="B1497" s="137" t="s">
        <v>110</v>
      </c>
      <c r="C1497" s="138"/>
      <c r="D1497" s="139"/>
      <c r="E1497" s="139"/>
      <c r="F1497" s="140">
        <f>SUM(F1498:F1501)</f>
        <v>0</v>
      </c>
    </row>
    <row r="1498">
      <c r="A1498" s="136" t="s">
        <v>36279</v>
      </c>
      <c r="B1498" s="137" t="s">
        <v>36119</v>
      </c>
      <c r="C1498" s="138" t="s">
        <v>159</v>
      </c>
      <c r="D1498" s="139">
        <v>8569.31</v>
      </c>
      <c r="E1498" s="126"/>
      <c r="F1498" s="125">
        <f t="shared" ref="F1498:F1501" si="153">if(C1498="","",round(D1498*E1498,2))</f>
        <v>0</v>
      </c>
    </row>
    <row r="1499">
      <c r="A1499" s="136" t="s">
        <v>36280</v>
      </c>
      <c r="B1499" s="137" t="s">
        <v>32073</v>
      </c>
      <c r="C1499" s="138" t="s">
        <v>159</v>
      </c>
      <c r="D1499" s="139">
        <v>8569.31</v>
      </c>
      <c r="E1499" s="126"/>
      <c r="F1499" s="125">
        <f t="shared" si="153"/>
        <v>0</v>
      </c>
    </row>
    <row r="1500">
      <c r="A1500" s="136" t="s">
        <v>36281</v>
      </c>
      <c r="B1500" s="137" t="s">
        <v>36122</v>
      </c>
      <c r="C1500" s="138" t="s">
        <v>159</v>
      </c>
      <c r="D1500" s="139">
        <v>8569.31</v>
      </c>
      <c r="E1500" s="126"/>
      <c r="F1500" s="125">
        <f t="shared" si="153"/>
        <v>0</v>
      </c>
    </row>
    <row r="1501">
      <c r="A1501" s="136" t="s">
        <v>36282</v>
      </c>
      <c r="B1501" s="137" t="s">
        <v>36124</v>
      </c>
      <c r="C1501" s="138" t="s">
        <v>159</v>
      </c>
      <c r="D1501" s="139">
        <v>8569.31</v>
      </c>
      <c r="E1501" s="126"/>
      <c r="F1501" s="125">
        <f t="shared" si="153"/>
        <v>0</v>
      </c>
    </row>
    <row r="1502">
      <c r="A1502" s="136" t="s">
        <v>36283</v>
      </c>
      <c r="B1502" s="137" t="s">
        <v>29654</v>
      </c>
      <c r="C1502" s="138"/>
      <c r="D1502" s="139"/>
      <c r="E1502" s="139"/>
      <c r="F1502" s="140">
        <f>SUM(F1503:F1504)</f>
        <v>0</v>
      </c>
    </row>
    <row r="1503">
      <c r="A1503" s="136" t="s">
        <v>36284</v>
      </c>
      <c r="B1503" s="137" t="s">
        <v>36127</v>
      </c>
      <c r="C1503" s="138" t="s">
        <v>159</v>
      </c>
      <c r="D1503" s="139">
        <v>9905.95</v>
      </c>
      <c r="E1503" s="126"/>
      <c r="F1503" s="125">
        <f t="shared" ref="F1503:F1504" si="154">if(C1503="","",round(D1503*E1503,2))</f>
        <v>0</v>
      </c>
    </row>
    <row r="1504">
      <c r="A1504" s="136" t="s">
        <v>36285</v>
      </c>
      <c r="B1504" s="137" t="s">
        <v>36129</v>
      </c>
      <c r="C1504" s="138" t="s">
        <v>159</v>
      </c>
      <c r="D1504" s="139">
        <v>9905.95</v>
      </c>
      <c r="E1504" s="126"/>
      <c r="F1504" s="125">
        <f t="shared" si="154"/>
        <v>0</v>
      </c>
    </row>
    <row r="1505">
      <c r="A1505" s="136" t="s">
        <v>36286</v>
      </c>
      <c r="B1505" s="137" t="s">
        <v>36131</v>
      </c>
      <c r="C1505" s="138"/>
      <c r="D1505" s="139"/>
      <c r="E1505" s="139"/>
      <c r="F1505" s="140">
        <f>SUM(F1506:F1510)</f>
        <v>0</v>
      </c>
    </row>
    <row r="1506">
      <c r="A1506" s="136" t="s">
        <v>36287</v>
      </c>
      <c r="B1506" s="137" t="s">
        <v>36133</v>
      </c>
      <c r="C1506" s="138" t="s">
        <v>79</v>
      </c>
      <c r="D1506" s="139">
        <v>1381.0</v>
      </c>
      <c r="E1506" s="126"/>
      <c r="F1506" s="125">
        <f t="shared" ref="F1506:F1510" si="155">if(C1506="","",round(D1506*E1506,2))</f>
        <v>0</v>
      </c>
    </row>
    <row r="1507">
      <c r="A1507" s="136" t="s">
        <v>36288</v>
      </c>
      <c r="B1507" s="137" t="s">
        <v>36135</v>
      </c>
      <c r="C1507" s="138" t="s">
        <v>79</v>
      </c>
      <c r="D1507" s="139">
        <v>1381.0</v>
      </c>
      <c r="E1507" s="126"/>
      <c r="F1507" s="125">
        <f t="shared" si="155"/>
        <v>0</v>
      </c>
    </row>
    <row r="1508">
      <c r="A1508" s="136" t="s">
        <v>36289</v>
      </c>
      <c r="B1508" s="137" t="s">
        <v>36137</v>
      </c>
      <c r="C1508" s="138" t="s">
        <v>79</v>
      </c>
      <c r="D1508" s="139">
        <v>1381.0</v>
      </c>
      <c r="E1508" s="126"/>
      <c r="F1508" s="125">
        <f t="shared" si="155"/>
        <v>0</v>
      </c>
    </row>
    <row r="1509">
      <c r="A1509" s="136" t="s">
        <v>36290</v>
      </c>
      <c r="B1509" s="137" t="s">
        <v>36139</v>
      </c>
      <c r="C1509" s="138" t="s">
        <v>79</v>
      </c>
      <c r="D1509" s="139">
        <v>1381.0</v>
      </c>
      <c r="E1509" s="126"/>
      <c r="F1509" s="125">
        <f t="shared" si="155"/>
        <v>0</v>
      </c>
    </row>
    <row r="1510">
      <c r="A1510" s="136" t="s">
        <v>36291</v>
      </c>
      <c r="B1510" s="137" t="s">
        <v>34086</v>
      </c>
      <c r="C1510" s="138" t="s">
        <v>79</v>
      </c>
      <c r="D1510" s="139">
        <v>1328.0</v>
      </c>
      <c r="E1510" s="126"/>
      <c r="F1510" s="125">
        <f t="shared" si="155"/>
        <v>0</v>
      </c>
    </row>
    <row r="1511">
      <c r="A1511" s="136" t="s">
        <v>36292</v>
      </c>
      <c r="B1511" s="137" t="s">
        <v>1865</v>
      </c>
      <c r="C1511" s="138"/>
      <c r="D1511" s="139"/>
      <c r="E1511" s="139"/>
      <c r="F1511" s="140">
        <f>SUM(F1512:F1513)</f>
        <v>0</v>
      </c>
    </row>
    <row r="1512">
      <c r="A1512" s="136" t="s">
        <v>36293</v>
      </c>
      <c r="B1512" s="137" t="s">
        <v>1867</v>
      </c>
      <c r="C1512" s="138" t="s">
        <v>79</v>
      </c>
      <c r="D1512" s="139">
        <v>172.0</v>
      </c>
      <c r="E1512" s="126"/>
      <c r="F1512" s="125">
        <f t="shared" ref="F1512:F1513" si="156">if(C1512="","",round(D1512*E1512,2))</f>
        <v>0</v>
      </c>
    </row>
    <row r="1513">
      <c r="A1513" s="136" t="s">
        <v>36294</v>
      </c>
      <c r="B1513" s="137" t="s">
        <v>31658</v>
      </c>
      <c r="C1513" s="138" t="s">
        <v>159</v>
      </c>
      <c r="D1513" s="139">
        <v>9905.95</v>
      </c>
      <c r="E1513" s="126"/>
      <c r="F1513" s="125">
        <f t="shared" si="156"/>
        <v>0</v>
      </c>
    </row>
    <row r="1514">
      <c r="A1514" s="136" t="s">
        <v>36295</v>
      </c>
      <c r="B1514" s="137" t="s">
        <v>36210</v>
      </c>
      <c r="C1514" s="138"/>
      <c r="D1514" s="139"/>
      <c r="E1514" s="139"/>
      <c r="F1514" s="140">
        <f>SUM(F1515)</f>
        <v>0</v>
      </c>
    </row>
    <row r="1515">
      <c r="A1515" s="136" t="s">
        <v>36296</v>
      </c>
      <c r="B1515" s="137" t="s">
        <v>27652</v>
      </c>
      <c r="C1515" s="138" t="s">
        <v>108</v>
      </c>
      <c r="D1515" s="139">
        <v>37.1</v>
      </c>
      <c r="E1515" s="126"/>
      <c r="F1515" s="125">
        <f>if(C1515="","",round(D1515*E1515,2))</f>
        <v>0</v>
      </c>
    </row>
    <row r="1516">
      <c r="A1516" s="136" t="s">
        <v>36297</v>
      </c>
      <c r="B1516" s="137" t="s">
        <v>36298</v>
      </c>
      <c r="C1516" s="138"/>
      <c r="D1516" s="139"/>
      <c r="E1516" s="139"/>
      <c r="F1516" s="140">
        <f>F1517</f>
        <v>0</v>
      </c>
    </row>
    <row r="1517">
      <c r="A1517" s="136" t="s">
        <v>36299</v>
      </c>
      <c r="B1517" s="137" t="s">
        <v>34027</v>
      </c>
      <c r="C1517" s="138"/>
      <c r="D1517" s="139"/>
      <c r="E1517" s="139"/>
      <c r="F1517" s="140">
        <f>F1518+F1524+F1529+F1532+F1538+F1541</f>
        <v>0</v>
      </c>
    </row>
    <row r="1518">
      <c r="A1518" s="136" t="s">
        <v>36300</v>
      </c>
      <c r="B1518" s="137" t="s">
        <v>458</v>
      </c>
      <c r="C1518" s="138"/>
      <c r="D1518" s="139"/>
      <c r="E1518" s="139"/>
      <c r="F1518" s="140">
        <f>SUM(F1519:F1523)</f>
        <v>0</v>
      </c>
    </row>
    <row r="1519">
      <c r="A1519" s="136" t="s">
        <v>36301</v>
      </c>
      <c r="B1519" s="137" t="s">
        <v>34030</v>
      </c>
      <c r="C1519" s="138" t="s">
        <v>79</v>
      </c>
      <c r="D1519" s="139">
        <v>1427.0</v>
      </c>
      <c r="E1519" s="126"/>
      <c r="F1519" s="125">
        <f t="shared" ref="F1519:F1523" si="157">if(C1519="","",round(D1519*E1519,2))</f>
        <v>0</v>
      </c>
    </row>
    <row r="1520">
      <c r="A1520" s="136" t="s">
        <v>36302</v>
      </c>
      <c r="B1520" s="137" t="s">
        <v>34032</v>
      </c>
      <c r="C1520" s="138" t="s">
        <v>79</v>
      </c>
      <c r="D1520" s="139">
        <v>1427.0</v>
      </c>
      <c r="E1520" s="126"/>
      <c r="F1520" s="125">
        <f t="shared" si="157"/>
        <v>0</v>
      </c>
    </row>
    <row r="1521">
      <c r="A1521" s="136" t="s">
        <v>36303</v>
      </c>
      <c r="B1521" s="137" t="s">
        <v>25646</v>
      </c>
      <c r="C1521" s="138" t="s">
        <v>159</v>
      </c>
      <c r="D1521" s="139">
        <v>14331.38</v>
      </c>
      <c r="E1521" s="126"/>
      <c r="F1521" s="125">
        <f t="shared" si="157"/>
        <v>0</v>
      </c>
    </row>
    <row r="1522">
      <c r="A1522" s="136" t="s">
        <v>36304</v>
      </c>
      <c r="B1522" s="137" t="s">
        <v>25648</v>
      </c>
      <c r="C1522" s="138" t="s">
        <v>159</v>
      </c>
      <c r="D1522" s="139">
        <v>14331.38</v>
      </c>
      <c r="E1522" s="126"/>
      <c r="F1522" s="125">
        <f t="shared" si="157"/>
        <v>0</v>
      </c>
    </row>
    <row r="1523">
      <c r="A1523" s="136" t="s">
        <v>36305</v>
      </c>
      <c r="B1523" s="137" t="s">
        <v>25654</v>
      </c>
      <c r="C1523" s="138" t="s">
        <v>159</v>
      </c>
      <c r="D1523" s="139">
        <v>7165.69</v>
      </c>
      <c r="E1523" s="126"/>
      <c r="F1523" s="125">
        <f t="shared" si="157"/>
        <v>0</v>
      </c>
    </row>
    <row r="1524">
      <c r="A1524" s="136" t="s">
        <v>36306</v>
      </c>
      <c r="B1524" s="137" t="s">
        <v>110</v>
      </c>
      <c r="C1524" s="138"/>
      <c r="D1524" s="139"/>
      <c r="E1524" s="139"/>
      <c r="F1524" s="140">
        <f>SUM(F1525:F1528)</f>
        <v>0</v>
      </c>
    </row>
    <row r="1525">
      <c r="A1525" s="136" t="s">
        <v>36307</v>
      </c>
      <c r="B1525" s="137" t="s">
        <v>36119</v>
      </c>
      <c r="C1525" s="138" t="s">
        <v>159</v>
      </c>
      <c r="D1525" s="139">
        <v>7165.69</v>
      </c>
      <c r="E1525" s="126"/>
      <c r="F1525" s="125">
        <f t="shared" ref="F1525:F1528" si="158">if(C1525="","",round(D1525*E1525,2))</f>
        <v>0</v>
      </c>
    </row>
    <row r="1526">
      <c r="A1526" s="136" t="s">
        <v>36308</v>
      </c>
      <c r="B1526" s="137" t="s">
        <v>32073</v>
      </c>
      <c r="C1526" s="138" t="s">
        <v>159</v>
      </c>
      <c r="D1526" s="139">
        <v>7165.69</v>
      </c>
      <c r="E1526" s="126"/>
      <c r="F1526" s="125">
        <f t="shared" si="158"/>
        <v>0</v>
      </c>
    </row>
    <row r="1527">
      <c r="A1527" s="136" t="s">
        <v>36309</v>
      </c>
      <c r="B1527" s="137" t="s">
        <v>36122</v>
      </c>
      <c r="C1527" s="138" t="s">
        <v>159</v>
      </c>
      <c r="D1527" s="139">
        <v>7165.69</v>
      </c>
      <c r="E1527" s="126"/>
      <c r="F1527" s="125">
        <f t="shared" si="158"/>
        <v>0</v>
      </c>
    </row>
    <row r="1528">
      <c r="A1528" s="136" t="s">
        <v>36310</v>
      </c>
      <c r="B1528" s="137" t="s">
        <v>36124</v>
      </c>
      <c r="C1528" s="138" t="s">
        <v>159</v>
      </c>
      <c r="D1528" s="139">
        <v>7165.69</v>
      </c>
      <c r="E1528" s="126"/>
      <c r="F1528" s="125">
        <f t="shared" si="158"/>
        <v>0</v>
      </c>
    </row>
    <row r="1529">
      <c r="A1529" s="136" t="s">
        <v>36311</v>
      </c>
      <c r="B1529" s="137" t="s">
        <v>29654</v>
      </c>
      <c r="C1529" s="138"/>
      <c r="D1529" s="139"/>
      <c r="E1529" s="139"/>
      <c r="F1529" s="140">
        <f>SUM(F1530:F1531)</f>
        <v>0</v>
      </c>
    </row>
    <row r="1530">
      <c r="A1530" s="136" t="s">
        <v>36312</v>
      </c>
      <c r="B1530" s="137" t="s">
        <v>36127</v>
      </c>
      <c r="C1530" s="138" t="s">
        <v>159</v>
      </c>
      <c r="D1530" s="139">
        <v>8556.17</v>
      </c>
      <c r="E1530" s="126"/>
      <c r="F1530" s="125">
        <f t="shared" ref="F1530:F1531" si="159">if(C1530="","",round(D1530*E1530,2))</f>
        <v>0</v>
      </c>
    </row>
    <row r="1531">
      <c r="A1531" s="136" t="s">
        <v>36313</v>
      </c>
      <c r="B1531" s="137" t="s">
        <v>36129</v>
      </c>
      <c r="C1531" s="138" t="s">
        <v>159</v>
      </c>
      <c r="D1531" s="139">
        <v>8556.17</v>
      </c>
      <c r="E1531" s="126"/>
      <c r="F1531" s="125">
        <f t="shared" si="159"/>
        <v>0</v>
      </c>
    </row>
    <row r="1532">
      <c r="A1532" s="136" t="s">
        <v>36314</v>
      </c>
      <c r="B1532" s="137" t="s">
        <v>36131</v>
      </c>
      <c r="C1532" s="138"/>
      <c r="D1532" s="139"/>
      <c r="E1532" s="139"/>
      <c r="F1532" s="140">
        <f>SUM(F1533:F1537)</f>
        <v>0</v>
      </c>
    </row>
    <row r="1533">
      <c r="A1533" s="136" t="s">
        <v>36315</v>
      </c>
      <c r="B1533" s="137" t="s">
        <v>36133</v>
      </c>
      <c r="C1533" s="138" t="s">
        <v>79</v>
      </c>
      <c r="D1533" s="139">
        <v>1427.0</v>
      </c>
      <c r="E1533" s="126"/>
      <c r="F1533" s="125">
        <f t="shared" ref="F1533:F1537" si="160">if(C1533="","",round(D1533*E1533,2))</f>
        <v>0</v>
      </c>
    </row>
    <row r="1534">
      <c r="A1534" s="136" t="s">
        <v>36316</v>
      </c>
      <c r="B1534" s="137" t="s">
        <v>36135</v>
      </c>
      <c r="C1534" s="138" t="s">
        <v>79</v>
      </c>
      <c r="D1534" s="139">
        <v>1427.0</v>
      </c>
      <c r="E1534" s="126"/>
      <c r="F1534" s="125">
        <f t="shared" si="160"/>
        <v>0</v>
      </c>
    </row>
    <row r="1535">
      <c r="A1535" s="136" t="s">
        <v>36317</v>
      </c>
      <c r="B1535" s="137" t="s">
        <v>36137</v>
      </c>
      <c r="C1535" s="138" t="s">
        <v>79</v>
      </c>
      <c r="D1535" s="139">
        <v>1427.0</v>
      </c>
      <c r="E1535" s="126"/>
      <c r="F1535" s="125">
        <f t="shared" si="160"/>
        <v>0</v>
      </c>
    </row>
    <row r="1536">
      <c r="A1536" s="136" t="s">
        <v>36318</v>
      </c>
      <c r="B1536" s="137" t="s">
        <v>36139</v>
      </c>
      <c r="C1536" s="138" t="s">
        <v>79</v>
      </c>
      <c r="D1536" s="139">
        <v>1427.0</v>
      </c>
      <c r="E1536" s="126"/>
      <c r="F1536" s="125">
        <f t="shared" si="160"/>
        <v>0</v>
      </c>
    </row>
    <row r="1537">
      <c r="A1537" s="136" t="s">
        <v>36319</v>
      </c>
      <c r="B1537" s="137" t="s">
        <v>34086</v>
      </c>
      <c r="C1537" s="138" t="s">
        <v>79</v>
      </c>
      <c r="D1537" s="139">
        <v>1159.0</v>
      </c>
      <c r="E1537" s="126"/>
      <c r="F1537" s="125">
        <f t="shared" si="160"/>
        <v>0</v>
      </c>
    </row>
    <row r="1538">
      <c r="A1538" s="136" t="s">
        <v>36320</v>
      </c>
      <c r="B1538" s="137" t="s">
        <v>1865</v>
      </c>
      <c r="C1538" s="138"/>
      <c r="D1538" s="139"/>
      <c r="E1538" s="139"/>
      <c r="F1538" s="140">
        <f>SUM(F1539:F1540)</f>
        <v>0</v>
      </c>
    </row>
    <row r="1539">
      <c r="A1539" s="136" t="s">
        <v>36321</v>
      </c>
      <c r="B1539" s="137" t="s">
        <v>1867</v>
      </c>
      <c r="C1539" s="138" t="s">
        <v>79</v>
      </c>
      <c r="D1539" s="139">
        <v>144.0</v>
      </c>
      <c r="E1539" s="126"/>
      <c r="F1539" s="125">
        <f t="shared" ref="F1539:F1540" si="161">if(C1539="","",round(D1539*E1539,2))</f>
        <v>0</v>
      </c>
    </row>
    <row r="1540">
      <c r="A1540" s="136" t="s">
        <v>36322</v>
      </c>
      <c r="B1540" s="137" t="s">
        <v>31658</v>
      </c>
      <c r="C1540" s="138" t="s">
        <v>159</v>
      </c>
      <c r="D1540" s="139">
        <v>8556.17</v>
      </c>
      <c r="E1540" s="126"/>
      <c r="F1540" s="125">
        <f t="shared" si="161"/>
        <v>0</v>
      </c>
    </row>
    <row r="1541">
      <c r="A1541" s="136" t="s">
        <v>36323</v>
      </c>
      <c r="B1541" s="137" t="s">
        <v>36210</v>
      </c>
      <c r="C1541" s="138"/>
      <c r="D1541" s="139"/>
      <c r="E1541" s="139"/>
      <c r="F1541" s="140">
        <f>SUM(F1542)</f>
        <v>0</v>
      </c>
    </row>
    <row r="1542">
      <c r="A1542" s="136" t="s">
        <v>36324</v>
      </c>
      <c r="B1542" s="137" t="s">
        <v>27652</v>
      </c>
      <c r="C1542" s="138" t="s">
        <v>108</v>
      </c>
      <c r="D1542" s="139">
        <v>187.6</v>
      </c>
      <c r="E1542" s="126"/>
      <c r="F1542" s="125">
        <f>if(C1542="","",round(D1542*E1542,2))</f>
        <v>0</v>
      </c>
    </row>
    <row r="1543">
      <c r="A1543" s="136" t="s">
        <v>36325</v>
      </c>
      <c r="B1543" s="137" t="s">
        <v>36326</v>
      </c>
      <c r="C1543" s="138"/>
      <c r="D1543" s="139"/>
      <c r="E1543" s="139"/>
      <c r="F1543" s="140">
        <f>F1544+F1568</f>
        <v>0</v>
      </c>
    </row>
    <row r="1544">
      <c r="A1544" s="136" t="s">
        <v>36327</v>
      </c>
      <c r="B1544" s="137" t="s">
        <v>34027</v>
      </c>
      <c r="C1544" s="138"/>
      <c r="D1544" s="139"/>
      <c r="E1544" s="139"/>
      <c r="F1544" s="140">
        <f>F1545+F1551+F1556+F1559+F1565</f>
        <v>0</v>
      </c>
    </row>
    <row r="1545">
      <c r="A1545" s="136" t="s">
        <v>36328</v>
      </c>
      <c r="B1545" s="137" t="s">
        <v>458</v>
      </c>
      <c r="C1545" s="138"/>
      <c r="D1545" s="139"/>
      <c r="E1545" s="139"/>
      <c r="F1545" s="140">
        <f>SUM(F1546:F1550)</f>
        <v>0</v>
      </c>
    </row>
    <row r="1546">
      <c r="A1546" s="136" t="s">
        <v>36329</v>
      </c>
      <c r="B1546" s="137" t="s">
        <v>34030</v>
      </c>
      <c r="C1546" s="138" t="s">
        <v>79</v>
      </c>
      <c r="D1546" s="139">
        <v>1554.0</v>
      </c>
      <c r="E1546" s="126"/>
      <c r="F1546" s="125">
        <f t="shared" ref="F1546:F1550" si="162">if(C1546="","",round(D1546*E1546,2))</f>
        <v>0</v>
      </c>
    </row>
    <row r="1547">
      <c r="A1547" s="136" t="s">
        <v>36330</v>
      </c>
      <c r="B1547" s="137" t="s">
        <v>34032</v>
      </c>
      <c r="C1547" s="138" t="s">
        <v>79</v>
      </c>
      <c r="D1547" s="139">
        <v>1554.0</v>
      </c>
      <c r="E1547" s="126"/>
      <c r="F1547" s="125">
        <f t="shared" si="162"/>
        <v>0</v>
      </c>
    </row>
    <row r="1548">
      <c r="A1548" s="136" t="s">
        <v>36331</v>
      </c>
      <c r="B1548" s="137" t="s">
        <v>25646</v>
      </c>
      <c r="C1548" s="138" t="s">
        <v>159</v>
      </c>
      <c r="D1548" s="139">
        <v>16696.74</v>
      </c>
      <c r="E1548" s="126"/>
      <c r="F1548" s="125">
        <f t="shared" si="162"/>
        <v>0</v>
      </c>
    </row>
    <row r="1549">
      <c r="A1549" s="136" t="s">
        <v>36332</v>
      </c>
      <c r="B1549" s="137" t="s">
        <v>25648</v>
      </c>
      <c r="C1549" s="138" t="s">
        <v>159</v>
      </c>
      <c r="D1549" s="139">
        <v>16696.74</v>
      </c>
      <c r="E1549" s="126"/>
      <c r="F1549" s="125">
        <f t="shared" si="162"/>
        <v>0</v>
      </c>
    </row>
    <row r="1550">
      <c r="A1550" s="136" t="s">
        <v>36333</v>
      </c>
      <c r="B1550" s="137" t="s">
        <v>25654</v>
      </c>
      <c r="C1550" s="138" t="s">
        <v>159</v>
      </c>
      <c r="D1550" s="139">
        <v>8348.37</v>
      </c>
      <c r="E1550" s="126"/>
      <c r="F1550" s="125">
        <f t="shared" si="162"/>
        <v>0</v>
      </c>
    </row>
    <row r="1551">
      <c r="A1551" s="136" t="s">
        <v>36334</v>
      </c>
      <c r="B1551" s="137" t="s">
        <v>110</v>
      </c>
      <c r="C1551" s="138"/>
      <c r="D1551" s="139"/>
      <c r="E1551" s="139"/>
      <c r="F1551" s="140">
        <f>SUM(F1552:F1555)</f>
        <v>0</v>
      </c>
    </row>
    <row r="1552">
      <c r="A1552" s="136" t="s">
        <v>36335</v>
      </c>
      <c r="B1552" s="137" t="s">
        <v>36119</v>
      </c>
      <c r="C1552" s="138" t="s">
        <v>159</v>
      </c>
      <c r="D1552" s="139">
        <v>8348.37</v>
      </c>
      <c r="E1552" s="126"/>
      <c r="F1552" s="125">
        <f t="shared" ref="F1552:F1555" si="163">if(C1552="","",round(D1552*E1552,2))</f>
        <v>0</v>
      </c>
    </row>
    <row r="1553">
      <c r="A1553" s="136" t="s">
        <v>36336</v>
      </c>
      <c r="B1553" s="137" t="s">
        <v>32073</v>
      </c>
      <c r="C1553" s="138" t="s">
        <v>159</v>
      </c>
      <c r="D1553" s="139">
        <v>8348.37</v>
      </c>
      <c r="E1553" s="126"/>
      <c r="F1553" s="125">
        <f t="shared" si="163"/>
        <v>0</v>
      </c>
    </row>
    <row r="1554">
      <c r="A1554" s="136" t="s">
        <v>36337</v>
      </c>
      <c r="B1554" s="137" t="s">
        <v>36122</v>
      </c>
      <c r="C1554" s="138" t="s">
        <v>159</v>
      </c>
      <c r="D1554" s="139">
        <v>8348.37</v>
      </c>
      <c r="E1554" s="126"/>
      <c r="F1554" s="125">
        <f t="shared" si="163"/>
        <v>0</v>
      </c>
    </row>
    <row r="1555">
      <c r="A1555" s="136" t="s">
        <v>36338</v>
      </c>
      <c r="B1555" s="137" t="s">
        <v>36124</v>
      </c>
      <c r="C1555" s="138" t="s">
        <v>159</v>
      </c>
      <c r="D1555" s="139">
        <v>8348.37</v>
      </c>
      <c r="E1555" s="126"/>
      <c r="F1555" s="125">
        <f t="shared" si="163"/>
        <v>0</v>
      </c>
    </row>
    <row r="1556">
      <c r="A1556" s="136" t="s">
        <v>36339</v>
      </c>
      <c r="B1556" s="137" t="s">
        <v>29654</v>
      </c>
      <c r="C1556" s="138"/>
      <c r="D1556" s="139"/>
      <c r="E1556" s="139"/>
      <c r="F1556" s="140">
        <f>SUM(F1557:F1558)</f>
        <v>0</v>
      </c>
    </row>
    <row r="1557">
      <c r="A1557" s="136" t="s">
        <v>36340</v>
      </c>
      <c r="B1557" s="137" t="s">
        <v>36127</v>
      </c>
      <c r="C1557" s="138" t="s">
        <v>159</v>
      </c>
      <c r="D1557" s="139">
        <v>9626.25</v>
      </c>
      <c r="E1557" s="126"/>
      <c r="F1557" s="125">
        <f t="shared" ref="F1557:F1558" si="164">if(C1557="","",round(D1557*E1557,2))</f>
        <v>0</v>
      </c>
    </row>
    <row r="1558">
      <c r="A1558" s="136" t="s">
        <v>36341</v>
      </c>
      <c r="B1558" s="137" t="s">
        <v>36129</v>
      </c>
      <c r="C1558" s="138" t="s">
        <v>159</v>
      </c>
      <c r="D1558" s="139">
        <v>9626.25</v>
      </c>
      <c r="E1558" s="126"/>
      <c r="F1558" s="125">
        <f t="shared" si="164"/>
        <v>0</v>
      </c>
    </row>
    <row r="1559">
      <c r="A1559" s="136" t="s">
        <v>36342</v>
      </c>
      <c r="B1559" s="137" t="s">
        <v>36131</v>
      </c>
      <c r="C1559" s="138"/>
      <c r="D1559" s="139"/>
      <c r="E1559" s="139"/>
      <c r="F1559" s="140">
        <f>SUM(F1560:F1564)</f>
        <v>0</v>
      </c>
    </row>
    <row r="1560">
      <c r="A1560" s="136" t="s">
        <v>36343</v>
      </c>
      <c r="B1560" s="137" t="s">
        <v>36133</v>
      </c>
      <c r="C1560" s="138" t="s">
        <v>79</v>
      </c>
      <c r="D1560" s="139">
        <v>1554.0</v>
      </c>
      <c r="E1560" s="126"/>
      <c r="F1560" s="125">
        <f t="shared" ref="F1560:F1564" si="165">if(C1560="","",round(D1560*E1560,2))</f>
        <v>0</v>
      </c>
    </row>
    <row r="1561">
      <c r="A1561" s="136" t="s">
        <v>36344</v>
      </c>
      <c r="B1561" s="137" t="s">
        <v>36135</v>
      </c>
      <c r="C1561" s="138" t="s">
        <v>79</v>
      </c>
      <c r="D1561" s="139">
        <v>1554.0</v>
      </c>
      <c r="E1561" s="126"/>
      <c r="F1561" s="125">
        <f t="shared" si="165"/>
        <v>0</v>
      </c>
    </row>
    <row r="1562">
      <c r="A1562" s="136" t="s">
        <v>36345</v>
      </c>
      <c r="B1562" s="137" t="s">
        <v>36137</v>
      </c>
      <c r="C1562" s="138" t="s">
        <v>79</v>
      </c>
      <c r="D1562" s="139">
        <v>1554.0</v>
      </c>
      <c r="E1562" s="126"/>
      <c r="F1562" s="125">
        <f t="shared" si="165"/>
        <v>0</v>
      </c>
    </row>
    <row r="1563">
      <c r="A1563" s="136" t="s">
        <v>36346</v>
      </c>
      <c r="B1563" s="137" t="s">
        <v>36139</v>
      </c>
      <c r="C1563" s="138" t="s">
        <v>79</v>
      </c>
      <c r="D1563" s="139">
        <v>1554.0</v>
      </c>
      <c r="E1563" s="126"/>
      <c r="F1563" s="125">
        <f t="shared" si="165"/>
        <v>0</v>
      </c>
    </row>
    <row r="1564">
      <c r="A1564" s="136" t="s">
        <v>36347</v>
      </c>
      <c r="B1564" s="137" t="s">
        <v>34086</v>
      </c>
      <c r="C1564" s="138" t="s">
        <v>79</v>
      </c>
      <c r="D1564" s="139">
        <v>1868.0</v>
      </c>
      <c r="E1564" s="126"/>
      <c r="F1564" s="125">
        <f t="shared" si="165"/>
        <v>0</v>
      </c>
    </row>
    <row r="1565">
      <c r="A1565" s="136" t="s">
        <v>36348</v>
      </c>
      <c r="B1565" s="137" t="s">
        <v>1865</v>
      </c>
      <c r="C1565" s="138"/>
      <c r="D1565" s="139"/>
      <c r="E1565" s="139"/>
      <c r="F1565" s="140">
        <f>SUM(F1566:F1567)</f>
        <v>0</v>
      </c>
    </row>
    <row r="1566">
      <c r="A1566" s="136" t="s">
        <v>36349</v>
      </c>
      <c r="B1566" s="137" t="s">
        <v>1867</v>
      </c>
      <c r="C1566" s="138" t="s">
        <v>79</v>
      </c>
      <c r="D1566" s="139">
        <v>167.0</v>
      </c>
      <c r="E1566" s="126"/>
      <c r="F1566" s="125">
        <f t="shared" ref="F1566:F1567" si="166">if(C1566="","",round(D1566*E1566,2))</f>
        <v>0</v>
      </c>
    </row>
    <row r="1567">
      <c r="A1567" s="136" t="s">
        <v>36350</v>
      </c>
      <c r="B1567" s="137" t="s">
        <v>31658</v>
      </c>
      <c r="C1567" s="138" t="s">
        <v>159</v>
      </c>
      <c r="D1567" s="139">
        <v>9626.25</v>
      </c>
      <c r="E1567" s="126"/>
      <c r="F1567" s="125">
        <f t="shared" si="166"/>
        <v>0</v>
      </c>
    </row>
    <row r="1568">
      <c r="A1568" s="136" t="s">
        <v>36351</v>
      </c>
      <c r="B1568" s="137" t="s">
        <v>34104</v>
      </c>
      <c r="C1568" s="138"/>
      <c r="D1568" s="139"/>
      <c r="E1568" s="139"/>
      <c r="F1568" s="140">
        <f>F1569+F1575+F1580+F1583+F1590+F1593</f>
        <v>0</v>
      </c>
    </row>
    <row r="1569">
      <c r="A1569" s="136" t="s">
        <v>36352</v>
      </c>
      <c r="B1569" s="137" t="s">
        <v>458</v>
      </c>
      <c r="C1569" s="138"/>
      <c r="D1569" s="139"/>
      <c r="E1569" s="139"/>
      <c r="F1569" s="140">
        <f>SUM(F1570:F1574)</f>
        <v>0</v>
      </c>
    </row>
    <row r="1570">
      <c r="A1570" s="136" t="s">
        <v>36353</v>
      </c>
      <c r="B1570" s="137" t="s">
        <v>34030</v>
      </c>
      <c r="C1570" s="138" t="s">
        <v>79</v>
      </c>
      <c r="D1570" s="139">
        <v>395.0</v>
      </c>
      <c r="E1570" s="126"/>
      <c r="F1570" s="125">
        <f t="shared" ref="F1570:F1574" si="167">if(C1570="","",round(D1570*E1570,2))</f>
        <v>0</v>
      </c>
    </row>
    <row r="1571">
      <c r="A1571" s="136" t="s">
        <v>36354</v>
      </c>
      <c r="B1571" s="137" t="s">
        <v>34032</v>
      </c>
      <c r="C1571" s="138" t="s">
        <v>79</v>
      </c>
      <c r="D1571" s="139">
        <v>395.0</v>
      </c>
      <c r="E1571" s="126"/>
      <c r="F1571" s="125">
        <f t="shared" si="167"/>
        <v>0</v>
      </c>
    </row>
    <row r="1572">
      <c r="A1572" s="136" t="s">
        <v>36355</v>
      </c>
      <c r="B1572" s="137" t="s">
        <v>25646</v>
      </c>
      <c r="C1572" s="138" t="s">
        <v>159</v>
      </c>
      <c r="D1572" s="139">
        <v>4484.06</v>
      </c>
      <c r="E1572" s="126"/>
      <c r="F1572" s="125">
        <f t="shared" si="167"/>
        <v>0</v>
      </c>
    </row>
    <row r="1573">
      <c r="A1573" s="136" t="s">
        <v>36356</v>
      </c>
      <c r="B1573" s="137" t="s">
        <v>25648</v>
      </c>
      <c r="C1573" s="138" t="s">
        <v>159</v>
      </c>
      <c r="D1573" s="139">
        <v>4484.06</v>
      </c>
      <c r="E1573" s="126"/>
      <c r="F1573" s="125">
        <f t="shared" si="167"/>
        <v>0</v>
      </c>
    </row>
    <row r="1574">
      <c r="A1574" s="136" t="s">
        <v>36357</v>
      </c>
      <c r="B1574" s="137" t="s">
        <v>25654</v>
      </c>
      <c r="C1574" s="138" t="s">
        <v>159</v>
      </c>
      <c r="D1574" s="139">
        <v>2242.03</v>
      </c>
      <c r="E1574" s="126"/>
      <c r="F1574" s="125">
        <f t="shared" si="167"/>
        <v>0</v>
      </c>
    </row>
    <row r="1575">
      <c r="A1575" s="136" t="s">
        <v>36358</v>
      </c>
      <c r="B1575" s="137" t="s">
        <v>110</v>
      </c>
      <c r="C1575" s="138"/>
      <c r="D1575" s="139"/>
      <c r="E1575" s="139"/>
      <c r="F1575" s="140">
        <f>SUM(F1576:F1579)</f>
        <v>0</v>
      </c>
    </row>
    <row r="1576">
      <c r="A1576" s="136" t="s">
        <v>36359</v>
      </c>
      <c r="B1576" s="137" t="s">
        <v>36119</v>
      </c>
      <c r="C1576" s="138" t="s">
        <v>159</v>
      </c>
      <c r="D1576" s="139">
        <v>2242.03</v>
      </c>
      <c r="E1576" s="126"/>
      <c r="F1576" s="125">
        <f t="shared" ref="F1576:F1579" si="168">if(C1576="","",round(D1576*E1576,2))</f>
        <v>0</v>
      </c>
    </row>
    <row r="1577">
      <c r="A1577" s="136" t="s">
        <v>36360</v>
      </c>
      <c r="B1577" s="137" t="s">
        <v>32073</v>
      </c>
      <c r="C1577" s="138" t="s">
        <v>159</v>
      </c>
      <c r="D1577" s="139">
        <v>2242.03</v>
      </c>
      <c r="E1577" s="126"/>
      <c r="F1577" s="125">
        <f t="shared" si="168"/>
        <v>0</v>
      </c>
    </row>
    <row r="1578">
      <c r="A1578" s="136" t="s">
        <v>36361</v>
      </c>
      <c r="B1578" s="137" t="s">
        <v>36122</v>
      </c>
      <c r="C1578" s="138" t="s">
        <v>159</v>
      </c>
      <c r="D1578" s="139">
        <v>2242.03</v>
      </c>
      <c r="E1578" s="126"/>
      <c r="F1578" s="125">
        <f t="shared" si="168"/>
        <v>0</v>
      </c>
    </row>
    <row r="1579">
      <c r="A1579" s="136" t="s">
        <v>36362</v>
      </c>
      <c r="B1579" s="137" t="s">
        <v>36124</v>
      </c>
      <c r="C1579" s="138" t="s">
        <v>159</v>
      </c>
      <c r="D1579" s="139">
        <v>2242.03</v>
      </c>
      <c r="E1579" s="126"/>
      <c r="F1579" s="125">
        <f t="shared" si="168"/>
        <v>0</v>
      </c>
    </row>
    <row r="1580">
      <c r="A1580" s="136" t="s">
        <v>36363</v>
      </c>
      <c r="B1580" s="137" t="s">
        <v>29654</v>
      </c>
      <c r="C1580" s="138"/>
      <c r="D1580" s="139"/>
      <c r="E1580" s="139"/>
      <c r="F1580" s="140">
        <f>SUM(F1581:F1582)</f>
        <v>0</v>
      </c>
    </row>
    <row r="1581">
      <c r="A1581" s="136" t="s">
        <v>36364</v>
      </c>
      <c r="B1581" s="137" t="s">
        <v>36127</v>
      </c>
      <c r="C1581" s="138" t="s">
        <v>159</v>
      </c>
      <c r="D1581" s="139">
        <v>2625.31</v>
      </c>
      <c r="E1581" s="126"/>
      <c r="F1581" s="125">
        <f t="shared" ref="F1581:F1582" si="169">if(C1581="","",round(D1581*E1581,2))</f>
        <v>0</v>
      </c>
    </row>
    <row r="1582">
      <c r="A1582" s="136" t="s">
        <v>36365</v>
      </c>
      <c r="B1582" s="137" t="s">
        <v>36129</v>
      </c>
      <c r="C1582" s="138" t="s">
        <v>159</v>
      </c>
      <c r="D1582" s="139">
        <v>2625.31</v>
      </c>
      <c r="E1582" s="126"/>
      <c r="F1582" s="125">
        <f t="shared" si="169"/>
        <v>0</v>
      </c>
    </row>
    <row r="1583">
      <c r="A1583" s="136" t="s">
        <v>36366</v>
      </c>
      <c r="B1583" s="137" t="s">
        <v>36131</v>
      </c>
      <c r="C1583" s="138"/>
      <c r="D1583" s="139"/>
      <c r="E1583" s="139"/>
      <c r="F1583" s="140">
        <f>SUM(F1584:F1589)</f>
        <v>0</v>
      </c>
    </row>
    <row r="1584">
      <c r="A1584" s="136" t="s">
        <v>36367</v>
      </c>
      <c r="B1584" s="137" t="s">
        <v>36133</v>
      </c>
      <c r="C1584" s="138" t="s">
        <v>79</v>
      </c>
      <c r="D1584" s="139">
        <v>395.0</v>
      </c>
      <c r="E1584" s="126"/>
      <c r="F1584" s="125">
        <f t="shared" ref="F1584:F1589" si="170">if(C1584="","",round(D1584*E1584,2))</f>
        <v>0</v>
      </c>
    </row>
    <row r="1585">
      <c r="A1585" s="136" t="s">
        <v>36368</v>
      </c>
      <c r="B1585" s="137" t="s">
        <v>36135</v>
      </c>
      <c r="C1585" s="138" t="s">
        <v>79</v>
      </c>
      <c r="D1585" s="139">
        <v>248.0</v>
      </c>
      <c r="E1585" s="126"/>
      <c r="F1585" s="125">
        <f t="shared" si="170"/>
        <v>0</v>
      </c>
    </row>
    <row r="1586">
      <c r="A1586" s="136" t="s">
        <v>36369</v>
      </c>
      <c r="B1586" s="137" t="s">
        <v>36163</v>
      </c>
      <c r="C1586" s="138" t="s">
        <v>79</v>
      </c>
      <c r="D1586" s="139">
        <v>119.0</v>
      </c>
      <c r="E1586" s="126"/>
      <c r="F1586" s="125">
        <f t="shared" si="170"/>
        <v>0</v>
      </c>
    </row>
    <row r="1587">
      <c r="A1587" s="136" t="s">
        <v>36370</v>
      </c>
      <c r="B1587" s="137" t="s">
        <v>36165</v>
      </c>
      <c r="C1587" s="138" t="s">
        <v>79</v>
      </c>
      <c r="D1587" s="139">
        <v>28.0</v>
      </c>
      <c r="E1587" s="126"/>
      <c r="F1587" s="125">
        <f t="shared" si="170"/>
        <v>0</v>
      </c>
    </row>
    <row r="1588">
      <c r="A1588" s="136" t="s">
        <v>36371</v>
      </c>
      <c r="B1588" s="137" t="s">
        <v>36137</v>
      </c>
      <c r="C1588" s="138" t="s">
        <v>79</v>
      </c>
      <c r="D1588" s="139">
        <v>395.0</v>
      </c>
      <c r="E1588" s="126"/>
      <c r="F1588" s="125">
        <f t="shared" si="170"/>
        <v>0</v>
      </c>
    </row>
    <row r="1589">
      <c r="A1589" s="136" t="s">
        <v>36372</v>
      </c>
      <c r="B1589" s="137" t="s">
        <v>36139</v>
      </c>
      <c r="C1589" s="138" t="s">
        <v>79</v>
      </c>
      <c r="D1589" s="139">
        <v>395.0</v>
      </c>
      <c r="E1589" s="126"/>
      <c r="F1589" s="125">
        <f t="shared" si="170"/>
        <v>0</v>
      </c>
    </row>
    <row r="1590">
      <c r="A1590" s="136" t="s">
        <v>36373</v>
      </c>
      <c r="B1590" s="137" t="s">
        <v>1865</v>
      </c>
      <c r="C1590" s="138"/>
      <c r="D1590" s="139"/>
      <c r="E1590" s="139"/>
      <c r="F1590" s="140">
        <f>SUM(F1591:F1592)</f>
        <v>0</v>
      </c>
    </row>
    <row r="1591">
      <c r="A1591" s="136" t="s">
        <v>36374</v>
      </c>
      <c r="B1591" s="137" t="s">
        <v>1867</v>
      </c>
      <c r="C1591" s="138" t="s">
        <v>79</v>
      </c>
      <c r="D1591" s="139">
        <v>8.0</v>
      </c>
      <c r="E1591" s="126"/>
      <c r="F1591" s="125">
        <f t="shared" ref="F1591:F1592" si="171">if(C1591="","",round(D1591*E1591,2))</f>
        <v>0</v>
      </c>
    </row>
    <row r="1592">
      <c r="A1592" s="136" t="s">
        <v>36375</v>
      </c>
      <c r="B1592" s="137" t="s">
        <v>31658</v>
      </c>
      <c r="C1592" s="138" t="s">
        <v>159</v>
      </c>
      <c r="D1592" s="139">
        <v>2625.31</v>
      </c>
      <c r="E1592" s="126"/>
      <c r="F1592" s="125">
        <f t="shared" si="171"/>
        <v>0</v>
      </c>
    </row>
    <row r="1593">
      <c r="A1593" s="136" t="s">
        <v>36376</v>
      </c>
      <c r="B1593" s="137" t="s">
        <v>10933</v>
      </c>
      <c r="C1593" s="138"/>
      <c r="D1593" s="139"/>
      <c r="E1593" s="139"/>
      <c r="F1593" s="140">
        <f>SUM(F1594:F1599)</f>
        <v>0</v>
      </c>
    </row>
    <row r="1594">
      <c r="A1594" s="136" t="s">
        <v>36377</v>
      </c>
      <c r="B1594" s="137" t="s">
        <v>36173</v>
      </c>
      <c r="C1594" s="138" t="s">
        <v>159</v>
      </c>
      <c r="D1594" s="139">
        <v>2625.31</v>
      </c>
      <c r="E1594" s="126"/>
      <c r="F1594" s="125">
        <f t="shared" ref="F1594:F1599" si="172">if(C1594="","",round(D1594*E1594,2))</f>
        <v>0</v>
      </c>
    </row>
    <row r="1595">
      <c r="A1595" s="136" t="s">
        <v>36378</v>
      </c>
      <c r="B1595" s="137" t="s">
        <v>36175</v>
      </c>
      <c r="C1595" s="138" t="s">
        <v>79</v>
      </c>
      <c r="D1595" s="139">
        <v>368.0</v>
      </c>
      <c r="E1595" s="126"/>
      <c r="F1595" s="125">
        <f t="shared" si="172"/>
        <v>0</v>
      </c>
    </row>
    <row r="1596">
      <c r="A1596" s="136" t="s">
        <v>36379</v>
      </c>
      <c r="B1596" s="137" t="s">
        <v>36177</v>
      </c>
      <c r="C1596" s="138" t="s">
        <v>79</v>
      </c>
      <c r="D1596" s="139">
        <v>29.0</v>
      </c>
      <c r="E1596" s="126"/>
      <c r="F1596" s="125">
        <f t="shared" si="172"/>
        <v>0</v>
      </c>
    </row>
    <row r="1597">
      <c r="A1597" s="136" t="s">
        <v>36380</v>
      </c>
      <c r="B1597" s="137" t="s">
        <v>36179</v>
      </c>
      <c r="C1597" s="138" t="s">
        <v>117</v>
      </c>
      <c r="D1597" s="139">
        <v>2713.43</v>
      </c>
      <c r="E1597" s="126"/>
      <c r="F1597" s="125">
        <f t="shared" si="172"/>
        <v>0</v>
      </c>
    </row>
    <row r="1598">
      <c r="A1598" s="136" t="s">
        <v>36381</v>
      </c>
      <c r="B1598" s="137" t="s">
        <v>27652</v>
      </c>
      <c r="C1598" s="138" t="s">
        <v>108</v>
      </c>
      <c r="D1598" s="139">
        <v>56.7</v>
      </c>
      <c r="E1598" s="126"/>
      <c r="F1598" s="125">
        <f t="shared" si="172"/>
        <v>0</v>
      </c>
    </row>
    <row r="1599">
      <c r="A1599" s="136" t="s">
        <v>36382</v>
      </c>
      <c r="B1599" s="137" t="s">
        <v>33107</v>
      </c>
      <c r="C1599" s="138" t="s">
        <v>108</v>
      </c>
      <c r="D1599" s="139">
        <v>30.02</v>
      </c>
      <c r="E1599" s="126"/>
      <c r="F1599" s="125">
        <f t="shared" si="172"/>
        <v>0</v>
      </c>
    </row>
    <row r="1600">
      <c r="A1600" s="136" t="s">
        <v>36383</v>
      </c>
      <c r="B1600" s="137" t="s">
        <v>36384</v>
      </c>
      <c r="C1600" s="138"/>
      <c r="D1600" s="139"/>
      <c r="E1600" s="139"/>
      <c r="F1600" s="140">
        <f>F1601+F1624</f>
        <v>0</v>
      </c>
    </row>
    <row r="1601">
      <c r="A1601" s="136" t="s">
        <v>36385</v>
      </c>
      <c r="B1601" s="137" t="s">
        <v>34027</v>
      </c>
      <c r="C1601" s="138"/>
      <c r="D1601" s="139"/>
      <c r="E1601" s="139"/>
      <c r="F1601" s="140">
        <f>F1602+F1607+F1612+F1615+F1621</f>
        <v>0</v>
      </c>
    </row>
    <row r="1602">
      <c r="A1602" s="136" t="s">
        <v>36386</v>
      </c>
      <c r="B1602" s="137" t="s">
        <v>458</v>
      </c>
      <c r="C1602" s="138"/>
      <c r="D1602" s="139"/>
      <c r="E1602" s="139"/>
      <c r="F1602" s="140">
        <f>SUM(F1603:F1606)</f>
        <v>0</v>
      </c>
    </row>
    <row r="1603">
      <c r="A1603" s="136" t="s">
        <v>36387</v>
      </c>
      <c r="B1603" s="137" t="s">
        <v>34030</v>
      </c>
      <c r="C1603" s="138" t="s">
        <v>79</v>
      </c>
      <c r="D1603" s="139">
        <v>3845.0</v>
      </c>
      <c r="E1603" s="126"/>
      <c r="F1603" s="125">
        <f t="shared" ref="F1603:F1606" si="173">if(C1603="","",round(D1603*E1603,2))</f>
        <v>0</v>
      </c>
    </row>
    <row r="1604">
      <c r="A1604" s="136" t="s">
        <v>36388</v>
      </c>
      <c r="B1604" s="137" t="s">
        <v>34032</v>
      </c>
      <c r="C1604" s="138" t="s">
        <v>79</v>
      </c>
      <c r="D1604" s="139">
        <v>3845.0</v>
      </c>
      <c r="E1604" s="126"/>
      <c r="F1604" s="125">
        <f t="shared" si="173"/>
        <v>0</v>
      </c>
    </row>
    <row r="1605">
      <c r="A1605" s="136" t="s">
        <v>36389</v>
      </c>
      <c r="B1605" s="137" t="s">
        <v>25646</v>
      </c>
      <c r="C1605" s="138" t="s">
        <v>159</v>
      </c>
      <c r="D1605" s="139">
        <v>48619.38</v>
      </c>
      <c r="E1605" s="126"/>
      <c r="F1605" s="125">
        <f t="shared" si="173"/>
        <v>0</v>
      </c>
    </row>
    <row r="1606">
      <c r="A1606" s="136" t="s">
        <v>36390</v>
      </c>
      <c r="B1606" s="137" t="s">
        <v>25654</v>
      </c>
      <c r="C1606" s="138" t="s">
        <v>159</v>
      </c>
      <c r="D1606" s="139">
        <v>24309.69</v>
      </c>
      <c r="E1606" s="126"/>
      <c r="F1606" s="125">
        <f t="shared" si="173"/>
        <v>0</v>
      </c>
    </row>
    <row r="1607">
      <c r="A1607" s="136" t="s">
        <v>36391</v>
      </c>
      <c r="B1607" s="137" t="s">
        <v>110</v>
      </c>
      <c r="C1607" s="138"/>
      <c r="D1607" s="139"/>
      <c r="E1607" s="139"/>
      <c r="F1607" s="140">
        <f>SUM(F1608:F1611)</f>
        <v>0</v>
      </c>
    </row>
    <row r="1608">
      <c r="A1608" s="136" t="s">
        <v>36392</v>
      </c>
      <c r="B1608" s="137" t="s">
        <v>36119</v>
      </c>
      <c r="C1608" s="138" t="s">
        <v>159</v>
      </c>
      <c r="D1608" s="139">
        <v>24309.69</v>
      </c>
      <c r="E1608" s="126"/>
      <c r="F1608" s="125">
        <f t="shared" ref="F1608:F1611" si="174">if(C1608="","",round(D1608*E1608,2))</f>
        <v>0</v>
      </c>
    </row>
    <row r="1609">
      <c r="A1609" s="136" t="s">
        <v>36393</v>
      </c>
      <c r="B1609" s="137" t="s">
        <v>32073</v>
      </c>
      <c r="C1609" s="138" t="s">
        <v>159</v>
      </c>
      <c r="D1609" s="139">
        <v>24309.69</v>
      </c>
      <c r="E1609" s="126"/>
      <c r="F1609" s="125">
        <f t="shared" si="174"/>
        <v>0</v>
      </c>
    </row>
    <row r="1610">
      <c r="A1610" s="136" t="s">
        <v>36394</v>
      </c>
      <c r="B1610" s="137" t="s">
        <v>36122</v>
      </c>
      <c r="C1610" s="138" t="s">
        <v>159</v>
      </c>
      <c r="D1610" s="139">
        <v>24309.69</v>
      </c>
      <c r="E1610" s="126"/>
      <c r="F1610" s="125">
        <f t="shared" si="174"/>
        <v>0</v>
      </c>
    </row>
    <row r="1611">
      <c r="A1611" s="136" t="s">
        <v>36395</v>
      </c>
      <c r="B1611" s="137" t="s">
        <v>36124</v>
      </c>
      <c r="C1611" s="138" t="s">
        <v>159</v>
      </c>
      <c r="D1611" s="139">
        <v>24309.69</v>
      </c>
      <c r="E1611" s="126"/>
      <c r="F1611" s="125">
        <f t="shared" si="174"/>
        <v>0</v>
      </c>
    </row>
    <row r="1612">
      <c r="A1612" s="136" t="s">
        <v>36396</v>
      </c>
      <c r="B1612" s="137" t="s">
        <v>29654</v>
      </c>
      <c r="C1612" s="138"/>
      <c r="D1612" s="139"/>
      <c r="E1612" s="139"/>
      <c r="F1612" s="140">
        <f>SUM(F1613:F1614)</f>
        <v>0</v>
      </c>
    </row>
    <row r="1613">
      <c r="A1613" s="136" t="s">
        <v>36397</v>
      </c>
      <c r="B1613" s="137" t="s">
        <v>36127</v>
      </c>
      <c r="C1613" s="138" t="s">
        <v>159</v>
      </c>
      <c r="D1613" s="139">
        <v>27740.97</v>
      </c>
      <c r="E1613" s="126"/>
      <c r="F1613" s="125">
        <f t="shared" ref="F1613:F1614" si="175">if(C1613="","",round(D1613*E1613,2))</f>
        <v>0</v>
      </c>
    </row>
    <row r="1614">
      <c r="A1614" s="136" t="s">
        <v>36398</v>
      </c>
      <c r="B1614" s="137" t="s">
        <v>36129</v>
      </c>
      <c r="C1614" s="138" t="s">
        <v>159</v>
      </c>
      <c r="D1614" s="139">
        <v>27740.97</v>
      </c>
      <c r="E1614" s="126"/>
      <c r="F1614" s="125">
        <f t="shared" si="175"/>
        <v>0</v>
      </c>
    </row>
    <row r="1615">
      <c r="A1615" s="136" t="s">
        <v>36399</v>
      </c>
      <c r="B1615" s="137" t="s">
        <v>36131</v>
      </c>
      <c r="C1615" s="138"/>
      <c r="D1615" s="139"/>
      <c r="E1615" s="139"/>
      <c r="F1615" s="140">
        <f>SUM(F1616:F1620)</f>
        <v>0</v>
      </c>
    </row>
    <row r="1616">
      <c r="A1616" s="136" t="s">
        <v>36400</v>
      </c>
      <c r="B1616" s="137" t="s">
        <v>36133</v>
      </c>
      <c r="C1616" s="138" t="s">
        <v>79</v>
      </c>
      <c r="D1616" s="139">
        <v>3845.0</v>
      </c>
      <c r="E1616" s="126"/>
      <c r="F1616" s="125">
        <f t="shared" ref="F1616:F1620" si="176">if(C1616="","",round(D1616*E1616,2))</f>
        <v>0</v>
      </c>
    </row>
    <row r="1617">
      <c r="A1617" s="136" t="s">
        <v>36401</v>
      </c>
      <c r="B1617" s="137" t="s">
        <v>36135</v>
      </c>
      <c r="C1617" s="138" t="s">
        <v>79</v>
      </c>
      <c r="D1617" s="139">
        <v>3845.0</v>
      </c>
      <c r="E1617" s="126"/>
      <c r="F1617" s="125">
        <f t="shared" si="176"/>
        <v>0</v>
      </c>
    </row>
    <row r="1618">
      <c r="A1618" s="136" t="s">
        <v>36402</v>
      </c>
      <c r="B1618" s="137" t="s">
        <v>36137</v>
      </c>
      <c r="C1618" s="138" t="s">
        <v>79</v>
      </c>
      <c r="D1618" s="139">
        <v>3845.0</v>
      </c>
      <c r="E1618" s="126"/>
      <c r="F1618" s="125">
        <f t="shared" si="176"/>
        <v>0</v>
      </c>
    </row>
    <row r="1619">
      <c r="A1619" s="136" t="s">
        <v>36403</v>
      </c>
      <c r="B1619" s="137" t="s">
        <v>36139</v>
      </c>
      <c r="C1619" s="138" t="s">
        <v>79</v>
      </c>
      <c r="D1619" s="139">
        <v>3845.0</v>
      </c>
      <c r="E1619" s="126"/>
      <c r="F1619" s="125">
        <f t="shared" si="176"/>
        <v>0</v>
      </c>
    </row>
    <row r="1620">
      <c r="A1620" s="136" t="s">
        <v>36404</v>
      </c>
      <c r="B1620" s="137" t="s">
        <v>34086</v>
      </c>
      <c r="C1620" s="138" t="s">
        <v>79</v>
      </c>
      <c r="D1620" s="139">
        <v>3780.0</v>
      </c>
      <c r="E1620" s="126"/>
      <c r="F1620" s="125">
        <f t="shared" si="176"/>
        <v>0</v>
      </c>
    </row>
    <row r="1621">
      <c r="A1621" s="136" t="s">
        <v>36405</v>
      </c>
      <c r="B1621" s="137" t="s">
        <v>1865</v>
      </c>
      <c r="C1621" s="138"/>
      <c r="D1621" s="139"/>
      <c r="E1621" s="139"/>
      <c r="F1621" s="140">
        <f>SUM(F1622:F1623)</f>
        <v>0</v>
      </c>
    </row>
    <row r="1622">
      <c r="A1622" s="136" t="s">
        <v>36406</v>
      </c>
      <c r="B1622" s="137" t="s">
        <v>1867</v>
      </c>
      <c r="C1622" s="138" t="s">
        <v>79</v>
      </c>
      <c r="D1622" s="139">
        <v>487.0</v>
      </c>
      <c r="E1622" s="126"/>
      <c r="F1622" s="125">
        <f t="shared" ref="F1622:F1623" si="177">if(C1622="","",round(D1622*E1622,2))</f>
        <v>0</v>
      </c>
    </row>
    <row r="1623">
      <c r="A1623" s="136" t="s">
        <v>36407</v>
      </c>
      <c r="B1623" s="137" t="s">
        <v>31658</v>
      </c>
      <c r="C1623" s="138" t="s">
        <v>159</v>
      </c>
      <c r="D1623" s="139">
        <v>27740.97</v>
      </c>
      <c r="E1623" s="126"/>
      <c r="F1623" s="125">
        <f t="shared" si="177"/>
        <v>0</v>
      </c>
    </row>
    <row r="1624">
      <c r="A1624" s="136" t="s">
        <v>36408</v>
      </c>
      <c r="B1624" s="137" t="s">
        <v>34104</v>
      </c>
      <c r="C1624" s="138"/>
      <c r="D1624" s="139"/>
      <c r="E1624" s="139"/>
      <c r="F1624" s="140">
        <f>F1625+F1631+F1636+F1639+F1646+F1649</f>
        <v>0</v>
      </c>
    </row>
    <row r="1625">
      <c r="A1625" s="136" t="s">
        <v>36409</v>
      </c>
      <c r="B1625" s="137" t="s">
        <v>458</v>
      </c>
      <c r="C1625" s="138"/>
      <c r="D1625" s="139"/>
      <c r="E1625" s="139"/>
      <c r="F1625" s="140">
        <f>SUM(F1626:F1630)</f>
        <v>0</v>
      </c>
    </row>
    <row r="1626">
      <c r="A1626" s="136" t="s">
        <v>36410</v>
      </c>
      <c r="B1626" s="137" t="s">
        <v>34030</v>
      </c>
      <c r="C1626" s="138" t="s">
        <v>79</v>
      </c>
      <c r="D1626" s="139">
        <v>158.0</v>
      </c>
      <c r="E1626" s="126"/>
      <c r="F1626" s="125">
        <f t="shared" ref="F1626:F1630" si="178">if(C1626="","",round(D1626*E1626,2))</f>
        <v>0</v>
      </c>
    </row>
    <row r="1627">
      <c r="A1627" s="136" t="s">
        <v>36411</v>
      </c>
      <c r="B1627" s="137" t="s">
        <v>34032</v>
      </c>
      <c r="C1627" s="138" t="s">
        <v>79</v>
      </c>
      <c r="D1627" s="139">
        <v>158.0</v>
      </c>
      <c r="E1627" s="126"/>
      <c r="F1627" s="125">
        <f t="shared" si="178"/>
        <v>0</v>
      </c>
    </row>
    <row r="1628">
      <c r="A1628" s="136" t="s">
        <v>36412</v>
      </c>
      <c r="B1628" s="137" t="s">
        <v>25646</v>
      </c>
      <c r="C1628" s="138" t="s">
        <v>159</v>
      </c>
      <c r="D1628" s="139">
        <v>1898.87</v>
      </c>
      <c r="E1628" s="126"/>
      <c r="F1628" s="125">
        <f t="shared" si="178"/>
        <v>0</v>
      </c>
    </row>
    <row r="1629">
      <c r="A1629" s="136" t="s">
        <v>36413</v>
      </c>
      <c r="B1629" s="137" t="s">
        <v>25648</v>
      </c>
      <c r="C1629" s="138" t="s">
        <v>159</v>
      </c>
      <c r="D1629" s="139">
        <v>1898.87</v>
      </c>
      <c r="E1629" s="126"/>
      <c r="F1629" s="125">
        <f t="shared" si="178"/>
        <v>0</v>
      </c>
    </row>
    <row r="1630">
      <c r="A1630" s="136" t="s">
        <v>36414</v>
      </c>
      <c r="B1630" s="137" t="s">
        <v>25654</v>
      </c>
      <c r="C1630" s="138" t="s">
        <v>159</v>
      </c>
      <c r="D1630" s="139">
        <v>949.43</v>
      </c>
      <c r="E1630" s="126"/>
      <c r="F1630" s="125">
        <f t="shared" si="178"/>
        <v>0</v>
      </c>
    </row>
    <row r="1631">
      <c r="A1631" s="136" t="s">
        <v>36415</v>
      </c>
      <c r="B1631" s="137" t="s">
        <v>110</v>
      </c>
      <c r="C1631" s="138"/>
      <c r="D1631" s="139"/>
      <c r="E1631" s="139"/>
      <c r="F1631" s="140">
        <f>SUM(F1632:F1635)</f>
        <v>0</v>
      </c>
    </row>
    <row r="1632">
      <c r="A1632" s="136" t="s">
        <v>36416</v>
      </c>
      <c r="B1632" s="137" t="s">
        <v>36119</v>
      </c>
      <c r="C1632" s="138" t="s">
        <v>159</v>
      </c>
      <c r="D1632" s="139">
        <v>949.43</v>
      </c>
      <c r="E1632" s="126"/>
      <c r="F1632" s="125">
        <f t="shared" ref="F1632:F1635" si="179">if(C1632="","",round(D1632*E1632,2))</f>
        <v>0</v>
      </c>
    </row>
    <row r="1633">
      <c r="A1633" s="136" t="s">
        <v>36417</v>
      </c>
      <c r="B1633" s="137" t="s">
        <v>32073</v>
      </c>
      <c r="C1633" s="138" t="s">
        <v>159</v>
      </c>
      <c r="D1633" s="139">
        <v>949.43</v>
      </c>
      <c r="E1633" s="126"/>
      <c r="F1633" s="125">
        <f t="shared" si="179"/>
        <v>0</v>
      </c>
    </row>
    <row r="1634">
      <c r="A1634" s="136" t="s">
        <v>36418</v>
      </c>
      <c r="B1634" s="137" t="s">
        <v>36122</v>
      </c>
      <c r="C1634" s="138" t="s">
        <v>159</v>
      </c>
      <c r="D1634" s="139">
        <v>949.43</v>
      </c>
      <c r="E1634" s="126"/>
      <c r="F1634" s="125">
        <f t="shared" si="179"/>
        <v>0</v>
      </c>
    </row>
    <row r="1635">
      <c r="A1635" s="136" t="s">
        <v>36419</v>
      </c>
      <c r="B1635" s="137" t="s">
        <v>36124</v>
      </c>
      <c r="C1635" s="138" t="s">
        <v>159</v>
      </c>
      <c r="D1635" s="139">
        <v>949.43</v>
      </c>
      <c r="E1635" s="126"/>
      <c r="F1635" s="125">
        <f t="shared" si="179"/>
        <v>0</v>
      </c>
    </row>
    <row r="1636">
      <c r="A1636" s="136" t="s">
        <v>36420</v>
      </c>
      <c r="B1636" s="137" t="s">
        <v>29654</v>
      </c>
      <c r="C1636" s="138"/>
      <c r="D1636" s="139"/>
      <c r="E1636" s="139"/>
      <c r="F1636" s="140">
        <f>SUM(F1637:F1638)</f>
        <v>0</v>
      </c>
    </row>
    <row r="1637">
      <c r="A1637" s="136" t="s">
        <v>36421</v>
      </c>
      <c r="B1637" s="137" t="s">
        <v>36127</v>
      </c>
      <c r="C1637" s="138" t="s">
        <v>159</v>
      </c>
      <c r="D1637" s="139">
        <v>1078.53</v>
      </c>
      <c r="E1637" s="126"/>
      <c r="F1637" s="125">
        <f t="shared" ref="F1637:F1638" si="180">if(C1637="","",round(D1637*E1637,2))</f>
        <v>0</v>
      </c>
    </row>
    <row r="1638">
      <c r="A1638" s="136" t="s">
        <v>36422</v>
      </c>
      <c r="B1638" s="137" t="s">
        <v>36129</v>
      </c>
      <c r="C1638" s="138" t="s">
        <v>159</v>
      </c>
      <c r="D1638" s="139">
        <v>1078.53</v>
      </c>
      <c r="E1638" s="126"/>
      <c r="F1638" s="125">
        <f t="shared" si="180"/>
        <v>0</v>
      </c>
    </row>
    <row r="1639">
      <c r="A1639" s="136" t="s">
        <v>36423</v>
      </c>
      <c r="B1639" s="137" t="s">
        <v>36131</v>
      </c>
      <c r="C1639" s="138"/>
      <c r="D1639" s="139"/>
      <c r="E1639" s="139"/>
      <c r="F1639" s="140">
        <f>SUM(F1640:F1645)</f>
        <v>0</v>
      </c>
    </row>
    <row r="1640">
      <c r="A1640" s="136" t="s">
        <v>36424</v>
      </c>
      <c r="B1640" s="137" t="s">
        <v>36133</v>
      </c>
      <c r="C1640" s="138" t="s">
        <v>79</v>
      </c>
      <c r="D1640" s="139">
        <v>158.0</v>
      </c>
      <c r="E1640" s="126"/>
      <c r="F1640" s="125">
        <f t="shared" ref="F1640:F1645" si="181">if(C1640="","",round(D1640*E1640,2))</f>
        <v>0</v>
      </c>
    </row>
    <row r="1641">
      <c r="A1641" s="136" t="s">
        <v>36425</v>
      </c>
      <c r="B1641" s="137" t="s">
        <v>36135</v>
      </c>
      <c r="C1641" s="138" t="s">
        <v>79</v>
      </c>
      <c r="D1641" s="139">
        <v>100.0</v>
      </c>
      <c r="E1641" s="126"/>
      <c r="F1641" s="125">
        <f t="shared" si="181"/>
        <v>0</v>
      </c>
    </row>
    <row r="1642">
      <c r="A1642" s="136" t="s">
        <v>36426</v>
      </c>
      <c r="B1642" s="137" t="s">
        <v>36163</v>
      </c>
      <c r="C1642" s="138" t="s">
        <v>79</v>
      </c>
      <c r="D1642" s="139">
        <v>48.0</v>
      </c>
      <c r="E1642" s="126"/>
      <c r="F1642" s="125">
        <f t="shared" si="181"/>
        <v>0</v>
      </c>
    </row>
    <row r="1643">
      <c r="A1643" s="136" t="s">
        <v>36427</v>
      </c>
      <c r="B1643" s="137" t="s">
        <v>36165</v>
      </c>
      <c r="C1643" s="138" t="s">
        <v>79</v>
      </c>
      <c r="D1643" s="139">
        <v>12.0</v>
      </c>
      <c r="E1643" s="126"/>
      <c r="F1643" s="125">
        <f t="shared" si="181"/>
        <v>0</v>
      </c>
    </row>
    <row r="1644">
      <c r="A1644" s="136" t="s">
        <v>36428</v>
      </c>
      <c r="B1644" s="137" t="s">
        <v>36137</v>
      </c>
      <c r="C1644" s="138" t="s">
        <v>79</v>
      </c>
      <c r="D1644" s="139">
        <v>158.0</v>
      </c>
      <c r="E1644" s="126"/>
      <c r="F1644" s="125">
        <f t="shared" si="181"/>
        <v>0</v>
      </c>
    </row>
    <row r="1645">
      <c r="A1645" s="136" t="s">
        <v>36429</v>
      </c>
      <c r="B1645" s="137" t="s">
        <v>36139</v>
      </c>
      <c r="C1645" s="138" t="s">
        <v>79</v>
      </c>
      <c r="D1645" s="139">
        <v>158.0</v>
      </c>
      <c r="E1645" s="126"/>
      <c r="F1645" s="125">
        <f t="shared" si="181"/>
        <v>0</v>
      </c>
    </row>
    <row r="1646">
      <c r="A1646" s="136" t="s">
        <v>36430</v>
      </c>
      <c r="B1646" s="137" t="s">
        <v>1865</v>
      </c>
      <c r="C1646" s="138"/>
      <c r="D1646" s="139"/>
      <c r="E1646" s="139"/>
      <c r="F1646" s="140">
        <f>SUM(F1647:F1648)</f>
        <v>0</v>
      </c>
    </row>
    <row r="1647">
      <c r="A1647" s="136" t="s">
        <v>36431</v>
      </c>
      <c r="B1647" s="137" t="s">
        <v>1867</v>
      </c>
      <c r="C1647" s="138" t="s">
        <v>79</v>
      </c>
      <c r="D1647" s="139">
        <v>19.0</v>
      </c>
      <c r="E1647" s="126"/>
      <c r="F1647" s="125">
        <f t="shared" ref="F1647:F1648" si="182">if(C1647="","",round(D1647*E1647,2))</f>
        <v>0</v>
      </c>
    </row>
    <row r="1648">
      <c r="A1648" s="136" t="s">
        <v>36432</v>
      </c>
      <c r="B1648" s="137" t="s">
        <v>31658</v>
      </c>
      <c r="C1648" s="138" t="s">
        <v>159</v>
      </c>
      <c r="D1648" s="139">
        <v>1078.53</v>
      </c>
      <c r="E1648" s="126"/>
      <c r="F1648" s="125">
        <f t="shared" si="182"/>
        <v>0</v>
      </c>
    </row>
    <row r="1649">
      <c r="A1649" s="136" t="s">
        <v>36433</v>
      </c>
      <c r="B1649" s="137" t="s">
        <v>10933</v>
      </c>
      <c r="C1649" s="138"/>
      <c r="D1649" s="139"/>
      <c r="E1649" s="139"/>
      <c r="F1649" s="140">
        <f>SUM(F1650:F1655)</f>
        <v>0</v>
      </c>
    </row>
    <row r="1650">
      <c r="A1650" s="136" t="s">
        <v>36434</v>
      </c>
      <c r="B1650" s="137" t="s">
        <v>36173</v>
      </c>
      <c r="C1650" s="138" t="s">
        <v>159</v>
      </c>
      <c r="D1650" s="139">
        <v>1078.53</v>
      </c>
      <c r="E1650" s="126"/>
      <c r="F1650" s="125">
        <f t="shared" ref="F1650:F1655" si="183">if(C1650="","",round(D1650*E1650,2))</f>
        <v>0</v>
      </c>
    </row>
    <row r="1651">
      <c r="A1651" s="136" t="s">
        <v>36435</v>
      </c>
      <c r="B1651" s="137" t="s">
        <v>36175</v>
      </c>
      <c r="C1651" s="138" t="s">
        <v>79</v>
      </c>
      <c r="D1651" s="139">
        <v>146.0</v>
      </c>
      <c r="E1651" s="126"/>
      <c r="F1651" s="125">
        <f t="shared" si="183"/>
        <v>0</v>
      </c>
    </row>
    <row r="1652">
      <c r="A1652" s="136" t="s">
        <v>36436</v>
      </c>
      <c r="B1652" s="137" t="s">
        <v>36177</v>
      </c>
      <c r="C1652" s="138" t="s">
        <v>79</v>
      </c>
      <c r="D1652" s="139">
        <v>12.0</v>
      </c>
      <c r="E1652" s="126"/>
      <c r="F1652" s="125">
        <f t="shared" si="183"/>
        <v>0</v>
      </c>
    </row>
    <row r="1653">
      <c r="A1653" s="136" t="s">
        <v>36437</v>
      </c>
      <c r="B1653" s="137" t="s">
        <v>36179</v>
      </c>
      <c r="C1653" s="138" t="s">
        <v>117</v>
      </c>
      <c r="D1653" s="139">
        <v>423.56</v>
      </c>
      <c r="E1653" s="126"/>
      <c r="F1653" s="125">
        <f t="shared" si="183"/>
        <v>0</v>
      </c>
    </row>
    <row r="1654">
      <c r="A1654" s="136" t="s">
        <v>36438</v>
      </c>
      <c r="B1654" s="137" t="s">
        <v>27652</v>
      </c>
      <c r="C1654" s="138" t="s">
        <v>108</v>
      </c>
      <c r="D1654" s="139">
        <v>156.1</v>
      </c>
      <c r="E1654" s="126"/>
      <c r="F1654" s="125">
        <f t="shared" si="183"/>
        <v>0</v>
      </c>
    </row>
    <row r="1655">
      <c r="A1655" s="136" t="s">
        <v>36439</v>
      </c>
      <c r="B1655" s="137" t="s">
        <v>33107</v>
      </c>
      <c r="C1655" s="138" t="s">
        <v>108</v>
      </c>
      <c r="D1655" s="139">
        <v>76.11</v>
      </c>
      <c r="E1655" s="126"/>
      <c r="F1655" s="125">
        <f t="shared" si="183"/>
        <v>0</v>
      </c>
    </row>
    <row r="1656">
      <c r="A1656" s="136" t="s">
        <v>36440</v>
      </c>
      <c r="B1656" s="137" t="s">
        <v>36441</v>
      </c>
      <c r="C1656" s="138"/>
      <c r="D1656" s="139"/>
      <c r="E1656" s="139"/>
      <c r="F1656" s="140">
        <f>F1657</f>
        <v>0</v>
      </c>
    </row>
    <row r="1657">
      <c r="A1657" s="136" t="s">
        <v>36442</v>
      </c>
      <c r="B1657" s="137" t="s">
        <v>34027</v>
      </c>
      <c r="C1657" s="138"/>
      <c r="D1657" s="139"/>
      <c r="E1657" s="139"/>
      <c r="F1657" s="140">
        <f>F1658+F1664+F1669+F1672+F1678+F1681</f>
        <v>0</v>
      </c>
    </row>
    <row r="1658">
      <c r="A1658" s="136" t="s">
        <v>36443</v>
      </c>
      <c r="B1658" s="137" t="s">
        <v>458</v>
      </c>
      <c r="C1658" s="138"/>
      <c r="D1658" s="139"/>
      <c r="E1658" s="139"/>
      <c r="F1658" s="140">
        <f>SUM(F1659:F1663)</f>
        <v>0</v>
      </c>
    </row>
    <row r="1659">
      <c r="A1659" s="136" t="s">
        <v>36444</v>
      </c>
      <c r="B1659" s="137" t="s">
        <v>34030</v>
      </c>
      <c r="C1659" s="138" t="s">
        <v>79</v>
      </c>
      <c r="D1659" s="139">
        <v>422.0</v>
      </c>
      <c r="E1659" s="126"/>
      <c r="F1659" s="125">
        <f t="shared" ref="F1659:F1663" si="184">if(C1659="","",round(D1659*E1659,2))</f>
        <v>0</v>
      </c>
    </row>
    <row r="1660">
      <c r="A1660" s="136" t="s">
        <v>36445</v>
      </c>
      <c r="B1660" s="137" t="s">
        <v>34032</v>
      </c>
      <c r="C1660" s="138" t="s">
        <v>79</v>
      </c>
      <c r="D1660" s="139">
        <v>422.0</v>
      </c>
      <c r="E1660" s="126"/>
      <c r="F1660" s="125">
        <f t="shared" si="184"/>
        <v>0</v>
      </c>
    </row>
    <row r="1661">
      <c r="A1661" s="136" t="s">
        <v>36446</v>
      </c>
      <c r="B1661" s="137" t="s">
        <v>25646</v>
      </c>
      <c r="C1661" s="138" t="s">
        <v>159</v>
      </c>
      <c r="D1661" s="139">
        <v>5298.18</v>
      </c>
      <c r="E1661" s="126"/>
      <c r="F1661" s="125">
        <f t="shared" si="184"/>
        <v>0</v>
      </c>
    </row>
    <row r="1662">
      <c r="A1662" s="136" t="s">
        <v>36447</v>
      </c>
      <c r="B1662" s="137" t="s">
        <v>25648</v>
      </c>
      <c r="C1662" s="138" t="s">
        <v>159</v>
      </c>
      <c r="D1662" s="139">
        <v>5298.18</v>
      </c>
      <c r="E1662" s="126"/>
      <c r="F1662" s="125">
        <f t="shared" si="184"/>
        <v>0</v>
      </c>
    </row>
    <row r="1663">
      <c r="A1663" s="136" t="s">
        <v>36448</v>
      </c>
      <c r="B1663" s="137" t="s">
        <v>25654</v>
      </c>
      <c r="C1663" s="138" t="s">
        <v>159</v>
      </c>
      <c r="D1663" s="139">
        <v>2649.09</v>
      </c>
      <c r="E1663" s="126"/>
      <c r="F1663" s="125">
        <f t="shared" si="184"/>
        <v>0</v>
      </c>
    </row>
    <row r="1664">
      <c r="A1664" s="136" t="s">
        <v>36449</v>
      </c>
      <c r="B1664" s="137" t="s">
        <v>110</v>
      </c>
      <c r="C1664" s="138"/>
      <c r="D1664" s="139"/>
      <c r="E1664" s="139"/>
      <c r="F1664" s="140">
        <f>SUM(F1665:F1668)</f>
        <v>0</v>
      </c>
    </row>
    <row r="1665">
      <c r="A1665" s="136" t="s">
        <v>36450</v>
      </c>
      <c r="B1665" s="137" t="s">
        <v>36119</v>
      </c>
      <c r="C1665" s="138" t="s">
        <v>159</v>
      </c>
      <c r="D1665" s="139">
        <v>2649.09</v>
      </c>
      <c r="E1665" s="126"/>
      <c r="F1665" s="125">
        <f t="shared" ref="F1665:F1668" si="185">if(C1665="","",round(D1665*E1665,2))</f>
        <v>0</v>
      </c>
    </row>
    <row r="1666">
      <c r="A1666" s="136" t="s">
        <v>36451</v>
      </c>
      <c r="B1666" s="137" t="s">
        <v>32073</v>
      </c>
      <c r="C1666" s="138" t="s">
        <v>159</v>
      </c>
      <c r="D1666" s="139">
        <v>2649.9</v>
      </c>
      <c r="E1666" s="126"/>
      <c r="F1666" s="125">
        <f t="shared" si="185"/>
        <v>0</v>
      </c>
    </row>
    <row r="1667">
      <c r="A1667" s="136" t="s">
        <v>36452</v>
      </c>
      <c r="B1667" s="137" t="s">
        <v>36122</v>
      </c>
      <c r="C1667" s="138" t="s">
        <v>159</v>
      </c>
      <c r="D1667" s="139">
        <v>2649.09</v>
      </c>
      <c r="E1667" s="126"/>
      <c r="F1667" s="125">
        <f t="shared" si="185"/>
        <v>0</v>
      </c>
    </row>
    <row r="1668">
      <c r="A1668" s="136" t="s">
        <v>36453</v>
      </c>
      <c r="B1668" s="137" t="s">
        <v>36124</v>
      </c>
      <c r="C1668" s="138" t="s">
        <v>159</v>
      </c>
      <c r="D1668" s="139">
        <v>2649.09</v>
      </c>
      <c r="E1668" s="126"/>
      <c r="F1668" s="125">
        <f t="shared" si="185"/>
        <v>0</v>
      </c>
    </row>
    <row r="1669">
      <c r="A1669" s="136" t="s">
        <v>36454</v>
      </c>
      <c r="B1669" s="137" t="s">
        <v>29654</v>
      </c>
      <c r="C1669" s="138"/>
      <c r="D1669" s="139"/>
      <c r="E1669" s="139"/>
      <c r="F1669" s="140">
        <f>SUM(F1670:F1671)</f>
        <v>0</v>
      </c>
    </row>
    <row r="1670">
      <c r="A1670" s="136" t="s">
        <v>36455</v>
      </c>
      <c r="B1670" s="137" t="s">
        <v>36127</v>
      </c>
      <c r="C1670" s="138" t="s">
        <v>159</v>
      </c>
      <c r="D1670" s="139">
        <v>3020.84</v>
      </c>
      <c r="E1670" s="126"/>
      <c r="F1670" s="125">
        <f t="shared" ref="F1670:F1671" si="186">if(C1670="","",round(D1670*E1670,2))</f>
        <v>0</v>
      </c>
    </row>
    <row r="1671">
      <c r="A1671" s="136" t="s">
        <v>36456</v>
      </c>
      <c r="B1671" s="137" t="s">
        <v>36129</v>
      </c>
      <c r="C1671" s="138" t="s">
        <v>159</v>
      </c>
      <c r="D1671" s="139">
        <v>3020.84</v>
      </c>
      <c r="E1671" s="126"/>
      <c r="F1671" s="125">
        <f t="shared" si="186"/>
        <v>0</v>
      </c>
    </row>
    <row r="1672">
      <c r="A1672" s="136" t="s">
        <v>36457</v>
      </c>
      <c r="B1672" s="137" t="s">
        <v>36131</v>
      </c>
      <c r="C1672" s="138"/>
      <c r="D1672" s="139"/>
      <c r="E1672" s="139"/>
      <c r="F1672" s="140">
        <f>SUM(F1673:F1677)</f>
        <v>0</v>
      </c>
    </row>
    <row r="1673">
      <c r="A1673" s="136" t="s">
        <v>36458</v>
      </c>
      <c r="B1673" s="137" t="s">
        <v>36133</v>
      </c>
      <c r="C1673" s="138" t="s">
        <v>79</v>
      </c>
      <c r="D1673" s="139">
        <v>422.0</v>
      </c>
      <c r="E1673" s="126"/>
      <c r="F1673" s="125">
        <f t="shared" ref="F1673:F1677" si="187">if(C1673="","",round(D1673*E1673,2))</f>
        <v>0</v>
      </c>
    </row>
    <row r="1674">
      <c r="A1674" s="136" t="s">
        <v>36459</v>
      </c>
      <c r="B1674" s="137" t="s">
        <v>36135</v>
      </c>
      <c r="C1674" s="138" t="s">
        <v>79</v>
      </c>
      <c r="D1674" s="139">
        <v>422.0</v>
      </c>
      <c r="E1674" s="126"/>
      <c r="F1674" s="125">
        <f t="shared" si="187"/>
        <v>0</v>
      </c>
    </row>
    <row r="1675">
      <c r="A1675" s="136" t="s">
        <v>36460</v>
      </c>
      <c r="B1675" s="137" t="s">
        <v>36137</v>
      </c>
      <c r="C1675" s="138" t="s">
        <v>79</v>
      </c>
      <c r="D1675" s="139">
        <v>422.0</v>
      </c>
      <c r="E1675" s="126"/>
      <c r="F1675" s="125">
        <f t="shared" si="187"/>
        <v>0</v>
      </c>
    </row>
    <row r="1676">
      <c r="A1676" s="136" t="s">
        <v>36461</v>
      </c>
      <c r="B1676" s="137" t="s">
        <v>36139</v>
      </c>
      <c r="C1676" s="138" t="s">
        <v>79</v>
      </c>
      <c r="D1676" s="139">
        <v>422.0</v>
      </c>
      <c r="E1676" s="126"/>
      <c r="F1676" s="125">
        <f t="shared" si="187"/>
        <v>0</v>
      </c>
    </row>
    <row r="1677">
      <c r="A1677" s="136" t="s">
        <v>36462</v>
      </c>
      <c r="B1677" s="137" t="s">
        <v>34086</v>
      </c>
      <c r="C1677" s="138" t="s">
        <v>79</v>
      </c>
      <c r="D1677" s="139">
        <v>421.0</v>
      </c>
      <c r="E1677" s="126"/>
      <c r="F1677" s="125">
        <f t="shared" si="187"/>
        <v>0</v>
      </c>
    </row>
    <row r="1678">
      <c r="A1678" s="136" t="s">
        <v>36463</v>
      </c>
      <c r="B1678" s="137" t="s">
        <v>1865</v>
      </c>
      <c r="C1678" s="138"/>
      <c r="D1678" s="139"/>
      <c r="E1678" s="139"/>
      <c r="F1678" s="140">
        <f>SUM(F1679:F1680)</f>
        <v>0</v>
      </c>
    </row>
    <row r="1679">
      <c r="A1679" s="136" t="s">
        <v>36464</v>
      </c>
      <c r="B1679" s="137" t="s">
        <v>1867</v>
      </c>
      <c r="C1679" s="138" t="s">
        <v>79</v>
      </c>
      <c r="D1679" s="139">
        <v>53.0</v>
      </c>
      <c r="E1679" s="126"/>
      <c r="F1679" s="125">
        <f t="shared" ref="F1679:F1680" si="188">if(C1679="","",round(D1679*E1679,2))</f>
        <v>0</v>
      </c>
    </row>
    <row r="1680">
      <c r="A1680" s="136" t="s">
        <v>36465</v>
      </c>
      <c r="B1680" s="137" t="s">
        <v>31658</v>
      </c>
      <c r="C1680" s="138" t="s">
        <v>159</v>
      </c>
      <c r="D1680" s="139">
        <v>3020.84</v>
      </c>
      <c r="E1680" s="126"/>
      <c r="F1680" s="125">
        <f t="shared" si="188"/>
        <v>0</v>
      </c>
    </row>
    <row r="1681">
      <c r="A1681" s="136" t="s">
        <v>36466</v>
      </c>
      <c r="B1681" s="137" t="s">
        <v>10933</v>
      </c>
      <c r="C1681" s="138"/>
      <c r="D1681" s="139"/>
      <c r="E1681" s="139"/>
      <c r="F1681" s="140">
        <f>SUM(F1682)</f>
        <v>0</v>
      </c>
    </row>
    <row r="1682">
      <c r="A1682" s="136" t="s">
        <v>36467</v>
      </c>
      <c r="B1682" s="137" t="s">
        <v>27652</v>
      </c>
      <c r="C1682" s="138" t="s">
        <v>108</v>
      </c>
      <c r="D1682" s="139">
        <v>0.7</v>
      </c>
      <c r="E1682" s="126"/>
      <c r="F1682" s="125">
        <f>if(C1682="","",round(D1682*E1682,2))</f>
        <v>0</v>
      </c>
    </row>
    <row r="1683">
      <c r="A1683" s="136" t="s">
        <v>36468</v>
      </c>
      <c r="B1683" s="137" t="s">
        <v>36469</v>
      </c>
      <c r="C1683" s="138"/>
      <c r="D1683" s="139"/>
      <c r="E1683" s="139"/>
      <c r="F1683" s="140">
        <f>F1684+F1708</f>
        <v>0</v>
      </c>
    </row>
    <row r="1684">
      <c r="A1684" s="136" t="s">
        <v>36470</v>
      </c>
      <c r="B1684" s="137" t="s">
        <v>34027</v>
      </c>
      <c r="C1684" s="138"/>
      <c r="D1684" s="139"/>
      <c r="E1684" s="139"/>
      <c r="F1684" s="140">
        <f>F1685+F1691+F1696+F1699+F1705</f>
        <v>0</v>
      </c>
    </row>
    <row r="1685">
      <c r="A1685" s="136" t="s">
        <v>36471</v>
      </c>
      <c r="B1685" s="137" t="s">
        <v>458</v>
      </c>
      <c r="C1685" s="138"/>
      <c r="D1685" s="139"/>
      <c r="E1685" s="139"/>
      <c r="F1685" s="140">
        <f>SUM(F1686:F1690)</f>
        <v>0</v>
      </c>
    </row>
    <row r="1686">
      <c r="A1686" s="136" t="s">
        <v>36472</v>
      </c>
      <c r="B1686" s="137" t="s">
        <v>34030</v>
      </c>
      <c r="C1686" s="138" t="s">
        <v>79</v>
      </c>
      <c r="D1686" s="139">
        <v>3081.0</v>
      </c>
      <c r="E1686" s="126"/>
      <c r="F1686" s="125">
        <f t="shared" ref="F1686:F1690" si="189">if(C1686="","",round(D1686*E1686,2))</f>
        <v>0</v>
      </c>
    </row>
    <row r="1687">
      <c r="A1687" s="136" t="s">
        <v>36473</v>
      </c>
      <c r="B1687" s="137" t="s">
        <v>34032</v>
      </c>
      <c r="C1687" s="138" t="s">
        <v>79</v>
      </c>
      <c r="D1687" s="139">
        <v>3081.0</v>
      </c>
      <c r="E1687" s="126"/>
      <c r="F1687" s="125">
        <f t="shared" si="189"/>
        <v>0</v>
      </c>
    </row>
    <row r="1688">
      <c r="A1688" s="136" t="s">
        <v>36474</v>
      </c>
      <c r="B1688" s="137" t="s">
        <v>25646</v>
      </c>
      <c r="C1688" s="138" t="s">
        <v>159</v>
      </c>
      <c r="D1688" s="139">
        <v>35007.42</v>
      </c>
      <c r="E1688" s="126"/>
      <c r="F1688" s="125">
        <f t="shared" si="189"/>
        <v>0</v>
      </c>
    </row>
    <row r="1689">
      <c r="A1689" s="136" t="s">
        <v>36475</v>
      </c>
      <c r="B1689" s="137" t="s">
        <v>25648</v>
      </c>
      <c r="C1689" s="138" t="s">
        <v>159</v>
      </c>
      <c r="D1689" s="139">
        <v>35007.42</v>
      </c>
      <c r="E1689" s="126"/>
      <c r="F1689" s="125">
        <f t="shared" si="189"/>
        <v>0</v>
      </c>
    </row>
    <row r="1690">
      <c r="A1690" s="136" t="s">
        <v>36476</v>
      </c>
      <c r="B1690" s="137" t="s">
        <v>25654</v>
      </c>
      <c r="C1690" s="138" t="s">
        <v>159</v>
      </c>
      <c r="D1690" s="139">
        <v>17503.71</v>
      </c>
      <c r="E1690" s="126"/>
      <c r="F1690" s="125">
        <f t="shared" si="189"/>
        <v>0</v>
      </c>
    </row>
    <row r="1691">
      <c r="A1691" s="136" t="s">
        <v>36477</v>
      </c>
      <c r="B1691" s="137" t="s">
        <v>110</v>
      </c>
      <c r="C1691" s="138"/>
      <c r="D1691" s="139"/>
      <c r="E1691" s="139"/>
      <c r="F1691" s="140">
        <f>SUM(F1692:F1695)</f>
        <v>0</v>
      </c>
    </row>
    <row r="1692">
      <c r="A1692" s="136" t="s">
        <v>36478</v>
      </c>
      <c r="B1692" s="137" t="s">
        <v>36119</v>
      </c>
      <c r="C1692" s="138" t="s">
        <v>159</v>
      </c>
      <c r="D1692" s="139">
        <v>17503.71</v>
      </c>
      <c r="E1692" s="126"/>
      <c r="F1692" s="125">
        <f t="shared" ref="F1692:F1695" si="190">if(C1692="","",round(D1692*E1692,2))</f>
        <v>0</v>
      </c>
    </row>
    <row r="1693">
      <c r="A1693" s="136" t="s">
        <v>36479</v>
      </c>
      <c r="B1693" s="137" t="s">
        <v>32073</v>
      </c>
      <c r="C1693" s="138" t="s">
        <v>159</v>
      </c>
      <c r="D1693" s="139">
        <v>17503.71</v>
      </c>
      <c r="E1693" s="126"/>
      <c r="F1693" s="125">
        <f t="shared" si="190"/>
        <v>0</v>
      </c>
    </row>
    <row r="1694">
      <c r="A1694" s="136" t="s">
        <v>36480</v>
      </c>
      <c r="B1694" s="137" t="s">
        <v>36122</v>
      </c>
      <c r="C1694" s="138" t="s">
        <v>159</v>
      </c>
      <c r="D1694" s="139">
        <v>17503.71</v>
      </c>
      <c r="E1694" s="126"/>
      <c r="F1694" s="125">
        <f t="shared" si="190"/>
        <v>0</v>
      </c>
    </row>
    <row r="1695">
      <c r="A1695" s="136" t="s">
        <v>36481</v>
      </c>
      <c r="B1695" s="137" t="s">
        <v>36124</v>
      </c>
      <c r="C1695" s="138" t="s">
        <v>159</v>
      </c>
      <c r="D1695" s="139">
        <v>17503.71</v>
      </c>
      <c r="E1695" s="126"/>
      <c r="F1695" s="125">
        <f t="shared" si="190"/>
        <v>0</v>
      </c>
    </row>
    <row r="1696">
      <c r="A1696" s="136" t="s">
        <v>36482</v>
      </c>
      <c r="B1696" s="137" t="s">
        <v>29654</v>
      </c>
      <c r="C1696" s="138"/>
      <c r="D1696" s="139"/>
      <c r="E1696" s="139"/>
      <c r="F1696" s="140">
        <f>SUM(F1697:F1698)</f>
        <v>0</v>
      </c>
    </row>
    <row r="1697">
      <c r="A1697" s="136" t="s">
        <v>36483</v>
      </c>
      <c r="B1697" s="137" t="s">
        <v>36127</v>
      </c>
      <c r="C1697" s="138" t="s">
        <v>159</v>
      </c>
      <c r="D1697" s="139">
        <v>20466.76</v>
      </c>
      <c r="E1697" s="126"/>
      <c r="F1697" s="125">
        <f t="shared" ref="F1697:F1698" si="191">if(C1697="","",round(D1697*E1697,2))</f>
        <v>0</v>
      </c>
    </row>
    <row r="1698">
      <c r="A1698" s="136" t="s">
        <v>36484</v>
      </c>
      <c r="B1698" s="137" t="s">
        <v>36129</v>
      </c>
      <c r="C1698" s="138" t="s">
        <v>159</v>
      </c>
      <c r="D1698" s="139">
        <v>20466.76</v>
      </c>
      <c r="E1698" s="126"/>
      <c r="F1698" s="125">
        <f t="shared" si="191"/>
        <v>0</v>
      </c>
    </row>
    <row r="1699">
      <c r="A1699" s="136" t="s">
        <v>36485</v>
      </c>
      <c r="B1699" s="137" t="s">
        <v>36131</v>
      </c>
      <c r="C1699" s="138"/>
      <c r="D1699" s="139"/>
      <c r="E1699" s="139"/>
      <c r="F1699" s="140">
        <f>SUM(F1700:F1704)</f>
        <v>0</v>
      </c>
    </row>
    <row r="1700">
      <c r="A1700" s="136" t="s">
        <v>36486</v>
      </c>
      <c r="B1700" s="137" t="s">
        <v>36133</v>
      </c>
      <c r="C1700" s="138" t="s">
        <v>79</v>
      </c>
      <c r="D1700" s="139">
        <v>3081.0</v>
      </c>
      <c r="E1700" s="126"/>
      <c r="F1700" s="125">
        <f t="shared" ref="F1700:F1704" si="192">if(C1700="","",round(D1700*E1700,2))</f>
        <v>0</v>
      </c>
    </row>
    <row r="1701">
      <c r="A1701" s="136" t="s">
        <v>36487</v>
      </c>
      <c r="B1701" s="137" t="s">
        <v>36135</v>
      </c>
      <c r="C1701" s="138" t="s">
        <v>79</v>
      </c>
      <c r="D1701" s="139">
        <v>3081.0</v>
      </c>
      <c r="E1701" s="126"/>
      <c r="F1701" s="125">
        <f t="shared" si="192"/>
        <v>0</v>
      </c>
    </row>
    <row r="1702">
      <c r="A1702" s="136" t="s">
        <v>36488</v>
      </c>
      <c r="B1702" s="137" t="s">
        <v>36137</v>
      </c>
      <c r="C1702" s="138" t="s">
        <v>79</v>
      </c>
      <c r="D1702" s="139">
        <v>3081.0</v>
      </c>
      <c r="E1702" s="126"/>
      <c r="F1702" s="125">
        <f t="shared" si="192"/>
        <v>0</v>
      </c>
    </row>
    <row r="1703">
      <c r="A1703" s="136" t="s">
        <v>36489</v>
      </c>
      <c r="B1703" s="137" t="s">
        <v>36139</v>
      </c>
      <c r="C1703" s="138" t="s">
        <v>79</v>
      </c>
      <c r="D1703" s="139">
        <v>3081.0</v>
      </c>
      <c r="E1703" s="126"/>
      <c r="F1703" s="125">
        <f t="shared" si="192"/>
        <v>0</v>
      </c>
    </row>
    <row r="1704">
      <c r="A1704" s="136" t="s">
        <v>36490</v>
      </c>
      <c r="B1704" s="137" t="s">
        <v>34086</v>
      </c>
      <c r="C1704" s="138" t="s">
        <v>79</v>
      </c>
      <c r="D1704" s="139">
        <v>2943.0</v>
      </c>
      <c r="E1704" s="126"/>
      <c r="F1704" s="125">
        <f t="shared" si="192"/>
        <v>0</v>
      </c>
    </row>
    <row r="1705">
      <c r="A1705" s="136" t="s">
        <v>36491</v>
      </c>
      <c r="B1705" s="137" t="s">
        <v>1865</v>
      </c>
      <c r="C1705" s="138"/>
      <c r="D1705" s="139"/>
      <c r="E1705" s="139"/>
      <c r="F1705" s="140">
        <f>SUM(F1706:F1707)</f>
        <v>0</v>
      </c>
    </row>
    <row r="1706">
      <c r="A1706" s="136" t="s">
        <v>36492</v>
      </c>
      <c r="B1706" s="137" t="s">
        <v>1867</v>
      </c>
      <c r="C1706" s="138" t="s">
        <v>79</v>
      </c>
      <c r="D1706" s="139">
        <v>351.0</v>
      </c>
      <c r="E1706" s="126"/>
      <c r="F1706" s="125">
        <f t="shared" ref="F1706:F1707" si="193">if(C1706="","",round(D1706*E1706,2))</f>
        <v>0</v>
      </c>
    </row>
    <row r="1707">
      <c r="A1707" s="136" t="s">
        <v>36493</v>
      </c>
      <c r="B1707" s="137" t="s">
        <v>31658</v>
      </c>
      <c r="C1707" s="138" t="s">
        <v>159</v>
      </c>
      <c r="D1707" s="139">
        <v>20466.76</v>
      </c>
      <c r="E1707" s="126"/>
      <c r="F1707" s="125">
        <f t="shared" si="193"/>
        <v>0</v>
      </c>
    </row>
    <row r="1708">
      <c r="A1708" s="136" t="s">
        <v>36494</v>
      </c>
      <c r="B1708" s="137" t="s">
        <v>34104</v>
      </c>
      <c r="C1708" s="138"/>
      <c r="D1708" s="139"/>
      <c r="E1708" s="139"/>
      <c r="F1708" s="140">
        <f>F1709+F1715+F1720+F1723+F1730+F1733</f>
        <v>0</v>
      </c>
    </row>
    <row r="1709">
      <c r="A1709" s="136" t="s">
        <v>36495</v>
      </c>
      <c r="B1709" s="137" t="s">
        <v>458</v>
      </c>
      <c r="C1709" s="138"/>
      <c r="D1709" s="139"/>
      <c r="E1709" s="139"/>
      <c r="F1709" s="140">
        <f>SUM(F1710:F1714)</f>
        <v>0</v>
      </c>
    </row>
    <row r="1710">
      <c r="A1710" s="136" t="s">
        <v>36496</v>
      </c>
      <c r="B1710" s="137" t="s">
        <v>34030</v>
      </c>
      <c r="C1710" s="138" t="s">
        <v>79</v>
      </c>
      <c r="D1710" s="139">
        <v>95.0</v>
      </c>
      <c r="E1710" s="126"/>
      <c r="F1710" s="125">
        <f t="shared" ref="F1710:F1714" si="194">if(C1710="","",round(D1710*E1710,2))</f>
        <v>0</v>
      </c>
    </row>
    <row r="1711">
      <c r="A1711" s="136" t="s">
        <v>36497</v>
      </c>
      <c r="B1711" s="137" t="s">
        <v>34032</v>
      </c>
      <c r="C1711" s="138" t="s">
        <v>79</v>
      </c>
      <c r="D1711" s="139">
        <v>95.0</v>
      </c>
      <c r="E1711" s="126"/>
      <c r="F1711" s="125">
        <f t="shared" si="194"/>
        <v>0</v>
      </c>
    </row>
    <row r="1712">
      <c r="A1712" s="136" t="s">
        <v>36498</v>
      </c>
      <c r="B1712" s="137" t="s">
        <v>25646</v>
      </c>
      <c r="C1712" s="138" t="s">
        <v>159</v>
      </c>
      <c r="D1712" s="139">
        <v>1086.59</v>
      </c>
      <c r="E1712" s="126"/>
      <c r="F1712" s="125">
        <f t="shared" si="194"/>
        <v>0</v>
      </c>
    </row>
    <row r="1713">
      <c r="A1713" s="136" t="s">
        <v>36499</v>
      </c>
      <c r="B1713" s="137" t="s">
        <v>25648</v>
      </c>
      <c r="C1713" s="138" t="s">
        <v>159</v>
      </c>
      <c r="D1713" s="139">
        <v>1086.59</v>
      </c>
      <c r="E1713" s="126"/>
      <c r="F1713" s="125">
        <f t="shared" si="194"/>
        <v>0</v>
      </c>
    </row>
    <row r="1714">
      <c r="A1714" s="136" t="s">
        <v>36500</v>
      </c>
      <c r="B1714" s="137" t="s">
        <v>25654</v>
      </c>
      <c r="C1714" s="138" t="s">
        <v>159</v>
      </c>
      <c r="D1714" s="139">
        <v>543.29</v>
      </c>
      <c r="E1714" s="126"/>
      <c r="F1714" s="125">
        <f t="shared" si="194"/>
        <v>0</v>
      </c>
    </row>
    <row r="1715">
      <c r="A1715" s="136" t="s">
        <v>36501</v>
      </c>
      <c r="B1715" s="137" t="s">
        <v>110</v>
      </c>
      <c r="C1715" s="138"/>
      <c r="D1715" s="139"/>
      <c r="E1715" s="139"/>
      <c r="F1715" s="140">
        <f>SUM(F1716:F1719)</f>
        <v>0</v>
      </c>
    </row>
    <row r="1716">
      <c r="A1716" s="136" t="s">
        <v>36502</v>
      </c>
      <c r="B1716" s="137" t="s">
        <v>36119</v>
      </c>
      <c r="C1716" s="138" t="s">
        <v>159</v>
      </c>
      <c r="D1716" s="139">
        <v>543.29</v>
      </c>
      <c r="E1716" s="126"/>
      <c r="F1716" s="125">
        <f t="shared" ref="F1716:F1719" si="195">if(C1716="","",round(D1716*E1716,2))</f>
        <v>0</v>
      </c>
    </row>
    <row r="1717">
      <c r="A1717" s="136" t="s">
        <v>36503</v>
      </c>
      <c r="B1717" s="137" t="s">
        <v>32073</v>
      </c>
      <c r="C1717" s="138" t="s">
        <v>159</v>
      </c>
      <c r="D1717" s="139">
        <v>543.29</v>
      </c>
      <c r="E1717" s="126"/>
      <c r="F1717" s="125">
        <f t="shared" si="195"/>
        <v>0</v>
      </c>
    </row>
    <row r="1718">
      <c r="A1718" s="136" t="s">
        <v>36504</v>
      </c>
      <c r="B1718" s="137" t="s">
        <v>36122</v>
      </c>
      <c r="C1718" s="138" t="s">
        <v>159</v>
      </c>
      <c r="D1718" s="139">
        <v>543.29</v>
      </c>
      <c r="E1718" s="126"/>
      <c r="F1718" s="125">
        <f t="shared" si="195"/>
        <v>0</v>
      </c>
    </row>
    <row r="1719">
      <c r="A1719" s="136" t="s">
        <v>36505</v>
      </c>
      <c r="B1719" s="137" t="s">
        <v>36124</v>
      </c>
      <c r="C1719" s="138" t="s">
        <v>159</v>
      </c>
      <c r="D1719" s="139">
        <v>543.29</v>
      </c>
      <c r="E1719" s="126"/>
      <c r="F1719" s="125">
        <f t="shared" si="195"/>
        <v>0</v>
      </c>
    </row>
    <row r="1720">
      <c r="A1720" s="136" t="s">
        <v>36506</v>
      </c>
      <c r="B1720" s="137" t="s">
        <v>29654</v>
      </c>
      <c r="C1720" s="138"/>
      <c r="D1720" s="139"/>
      <c r="E1720" s="139"/>
      <c r="F1720" s="140">
        <f>SUM(F1721:F1722)</f>
        <v>0</v>
      </c>
    </row>
    <row r="1721">
      <c r="A1721" s="136" t="s">
        <v>36507</v>
      </c>
      <c r="B1721" s="137" t="s">
        <v>36127</v>
      </c>
      <c r="C1721" s="138" t="s">
        <v>159</v>
      </c>
      <c r="D1721" s="139">
        <v>621.54</v>
      </c>
      <c r="E1721" s="126"/>
      <c r="F1721" s="125">
        <f t="shared" ref="F1721:F1722" si="196">if(C1721="","",round(D1721*E1721,2))</f>
        <v>0</v>
      </c>
    </row>
    <row r="1722">
      <c r="A1722" s="136" t="s">
        <v>36508</v>
      </c>
      <c r="B1722" s="137" t="s">
        <v>36129</v>
      </c>
      <c r="C1722" s="138" t="s">
        <v>159</v>
      </c>
      <c r="D1722" s="139">
        <v>621.54</v>
      </c>
      <c r="E1722" s="126"/>
      <c r="F1722" s="125">
        <f t="shared" si="196"/>
        <v>0</v>
      </c>
    </row>
    <row r="1723">
      <c r="A1723" s="136" t="s">
        <v>36509</v>
      </c>
      <c r="B1723" s="137" t="s">
        <v>36131</v>
      </c>
      <c r="C1723" s="138"/>
      <c r="D1723" s="139"/>
      <c r="E1723" s="139"/>
      <c r="F1723" s="140">
        <f>SUM(F1724:F1729)</f>
        <v>0</v>
      </c>
    </row>
    <row r="1724">
      <c r="A1724" s="136" t="s">
        <v>36510</v>
      </c>
      <c r="B1724" s="137" t="s">
        <v>36133</v>
      </c>
      <c r="C1724" s="138" t="s">
        <v>79</v>
      </c>
      <c r="D1724" s="139">
        <v>95.0</v>
      </c>
      <c r="E1724" s="126"/>
      <c r="F1724" s="125">
        <f t="shared" ref="F1724:F1729" si="197">if(C1724="","",round(D1724*E1724,2))</f>
        <v>0</v>
      </c>
    </row>
    <row r="1725">
      <c r="A1725" s="136" t="s">
        <v>36511</v>
      </c>
      <c r="B1725" s="137" t="s">
        <v>36135</v>
      </c>
      <c r="C1725" s="138" t="s">
        <v>79</v>
      </c>
      <c r="D1725" s="139">
        <v>60.0</v>
      </c>
      <c r="E1725" s="126"/>
      <c r="F1725" s="125">
        <f t="shared" si="197"/>
        <v>0</v>
      </c>
    </row>
    <row r="1726">
      <c r="A1726" s="136" t="s">
        <v>36512</v>
      </c>
      <c r="B1726" s="137" t="s">
        <v>36163</v>
      </c>
      <c r="C1726" s="138" t="s">
        <v>79</v>
      </c>
      <c r="D1726" s="139">
        <v>29.0</v>
      </c>
      <c r="E1726" s="126"/>
      <c r="F1726" s="125">
        <f t="shared" si="197"/>
        <v>0</v>
      </c>
    </row>
    <row r="1727">
      <c r="A1727" s="136" t="s">
        <v>36513</v>
      </c>
      <c r="B1727" s="137" t="s">
        <v>36165</v>
      </c>
      <c r="C1727" s="138" t="s">
        <v>79</v>
      </c>
      <c r="D1727" s="139">
        <v>7.0</v>
      </c>
      <c r="E1727" s="126"/>
      <c r="F1727" s="125">
        <f t="shared" si="197"/>
        <v>0</v>
      </c>
    </row>
    <row r="1728">
      <c r="A1728" s="136" t="s">
        <v>36514</v>
      </c>
      <c r="B1728" s="137" t="s">
        <v>36137</v>
      </c>
      <c r="C1728" s="138" t="s">
        <v>79</v>
      </c>
      <c r="D1728" s="139">
        <v>95.0</v>
      </c>
      <c r="E1728" s="126"/>
      <c r="F1728" s="125">
        <f t="shared" si="197"/>
        <v>0</v>
      </c>
    </row>
    <row r="1729">
      <c r="A1729" s="136" t="s">
        <v>36515</v>
      </c>
      <c r="B1729" s="137" t="s">
        <v>36139</v>
      </c>
      <c r="C1729" s="138" t="s">
        <v>79</v>
      </c>
      <c r="D1729" s="139">
        <v>95.0</v>
      </c>
      <c r="E1729" s="126"/>
      <c r="F1729" s="125">
        <f t="shared" si="197"/>
        <v>0</v>
      </c>
    </row>
    <row r="1730">
      <c r="A1730" s="136" t="s">
        <v>36516</v>
      </c>
      <c r="B1730" s="137" t="s">
        <v>1865</v>
      </c>
      <c r="C1730" s="138"/>
      <c r="D1730" s="139"/>
      <c r="E1730" s="139"/>
      <c r="F1730" s="140">
        <f>SUM(F1731:F1732)</f>
        <v>0</v>
      </c>
    </row>
    <row r="1731">
      <c r="A1731" s="136" t="s">
        <v>36517</v>
      </c>
      <c r="B1731" s="137" t="s">
        <v>1867</v>
      </c>
      <c r="C1731" s="138" t="s">
        <v>79</v>
      </c>
      <c r="D1731" s="139">
        <v>11.0</v>
      </c>
      <c r="E1731" s="126"/>
      <c r="F1731" s="125">
        <f t="shared" ref="F1731:F1732" si="198">if(C1731="","",round(D1731*E1731,2))</f>
        <v>0</v>
      </c>
    </row>
    <row r="1732">
      <c r="A1732" s="136" t="s">
        <v>36518</v>
      </c>
      <c r="B1732" s="137" t="s">
        <v>31658</v>
      </c>
      <c r="C1732" s="138" t="s">
        <v>159</v>
      </c>
      <c r="D1732" s="139">
        <v>621.54</v>
      </c>
      <c r="E1732" s="126"/>
      <c r="F1732" s="125">
        <f t="shared" si="198"/>
        <v>0</v>
      </c>
    </row>
    <row r="1733">
      <c r="A1733" s="136" t="s">
        <v>36519</v>
      </c>
      <c r="B1733" s="137" t="s">
        <v>10933</v>
      </c>
      <c r="C1733" s="138"/>
      <c r="D1733" s="139"/>
      <c r="E1733" s="139"/>
      <c r="F1733" s="140">
        <f>SUM(F1734:F1738)</f>
        <v>0</v>
      </c>
    </row>
    <row r="1734">
      <c r="A1734" s="136" t="s">
        <v>36520</v>
      </c>
      <c r="B1734" s="137" t="s">
        <v>36173</v>
      </c>
      <c r="C1734" s="138" t="s">
        <v>159</v>
      </c>
      <c r="D1734" s="139">
        <v>621.54</v>
      </c>
      <c r="E1734" s="126"/>
      <c r="F1734" s="125">
        <f t="shared" ref="F1734:F1738" si="199">if(C1734="","",round(D1734*E1734,2))</f>
        <v>0</v>
      </c>
    </row>
    <row r="1735">
      <c r="A1735" s="136" t="s">
        <v>36521</v>
      </c>
      <c r="B1735" s="137" t="s">
        <v>36175</v>
      </c>
      <c r="C1735" s="138" t="s">
        <v>79</v>
      </c>
      <c r="D1735" s="139">
        <v>88.0</v>
      </c>
      <c r="E1735" s="126"/>
      <c r="F1735" s="125">
        <f t="shared" si="199"/>
        <v>0</v>
      </c>
    </row>
    <row r="1736">
      <c r="A1736" s="136" t="s">
        <v>36522</v>
      </c>
      <c r="B1736" s="137" t="s">
        <v>36177</v>
      </c>
      <c r="C1736" s="138" t="s">
        <v>79</v>
      </c>
      <c r="D1736" s="139">
        <v>7.0</v>
      </c>
      <c r="E1736" s="126"/>
      <c r="F1736" s="125">
        <f t="shared" si="199"/>
        <v>0</v>
      </c>
    </row>
    <row r="1737">
      <c r="A1737" s="136" t="s">
        <v>36523</v>
      </c>
      <c r="B1737" s="137" t="s">
        <v>36179</v>
      </c>
      <c r="C1737" s="138" t="s">
        <v>117</v>
      </c>
      <c r="D1737" s="139">
        <v>152.88</v>
      </c>
      <c r="E1737" s="126"/>
      <c r="F1737" s="125">
        <f t="shared" si="199"/>
        <v>0</v>
      </c>
    </row>
    <row r="1738">
      <c r="A1738" s="136" t="s">
        <v>36524</v>
      </c>
      <c r="B1738" s="137" t="s">
        <v>27652</v>
      </c>
      <c r="C1738" s="138" t="s">
        <v>108</v>
      </c>
      <c r="D1738" s="139">
        <v>163.1</v>
      </c>
      <c r="E1738" s="126"/>
      <c r="F1738" s="125">
        <f t="shared" si="199"/>
        <v>0</v>
      </c>
    </row>
    <row r="1739">
      <c r="A1739" s="136" t="s">
        <v>36525</v>
      </c>
      <c r="B1739" s="137" t="s">
        <v>36526</v>
      </c>
      <c r="C1739" s="138"/>
      <c r="D1739" s="139"/>
      <c r="E1739" s="139"/>
      <c r="F1739" s="140">
        <f>F1740</f>
        <v>0</v>
      </c>
    </row>
    <row r="1740">
      <c r="A1740" s="136" t="s">
        <v>36527</v>
      </c>
      <c r="B1740" s="137" t="s">
        <v>34027</v>
      </c>
      <c r="C1740" s="138"/>
      <c r="D1740" s="139"/>
      <c r="E1740" s="139"/>
      <c r="F1740" s="140">
        <f>F1741+F1747+F1752+F1755+F1761+F1764</f>
        <v>0</v>
      </c>
    </row>
    <row r="1741">
      <c r="A1741" s="136" t="s">
        <v>36528</v>
      </c>
      <c r="B1741" s="137" t="s">
        <v>458</v>
      </c>
      <c r="C1741" s="138"/>
      <c r="D1741" s="139"/>
      <c r="E1741" s="139"/>
      <c r="F1741" s="140">
        <f>SUM(F1742:F1746)</f>
        <v>0</v>
      </c>
    </row>
    <row r="1742">
      <c r="A1742" s="136" t="s">
        <v>36529</v>
      </c>
      <c r="B1742" s="137" t="s">
        <v>34030</v>
      </c>
      <c r="C1742" s="138" t="s">
        <v>79</v>
      </c>
      <c r="D1742" s="139">
        <v>1192.0</v>
      </c>
      <c r="E1742" s="126"/>
      <c r="F1742" s="125">
        <f t="shared" ref="F1742:F1746" si="200">if(C1742="","",round(D1742*E1742,2))</f>
        <v>0</v>
      </c>
    </row>
    <row r="1743">
      <c r="A1743" s="136" t="s">
        <v>36530</v>
      </c>
      <c r="B1743" s="137" t="s">
        <v>34032</v>
      </c>
      <c r="C1743" s="138" t="s">
        <v>79</v>
      </c>
      <c r="D1743" s="139">
        <v>1192.0</v>
      </c>
      <c r="E1743" s="126"/>
      <c r="F1743" s="125">
        <f t="shared" si="200"/>
        <v>0</v>
      </c>
    </row>
    <row r="1744">
      <c r="A1744" s="136" t="s">
        <v>36531</v>
      </c>
      <c r="B1744" s="137" t="s">
        <v>25646</v>
      </c>
      <c r="C1744" s="138" t="s">
        <v>159</v>
      </c>
      <c r="D1744" s="139">
        <v>14621.14</v>
      </c>
      <c r="E1744" s="126"/>
      <c r="F1744" s="125">
        <f t="shared" si="200"/>
        <v>0</v>
      </c>
    </row>
    <row r="1745">
      <c r="A1745" s="136" t="s">
        <v>36532</v>
      </c>
      <c r="B1745" s="137" t="s">
        <v>25648</v>
      </c>
      <c r="C1745" s="138" t="s">
        <v>159</v>
      </c>
      <c r="D1745" s="139">
        <v>14621.14</v>
      </c>
      <c r="E1745" s="126"/>
      <c r="F1745" s="125">
        <f t="shared" si="200"/>
        <v>0</v>
      </c>
    </row>
    <row r="1746">
      <c r="A1746" s="136" t="s">
        <v>36533</v>
      </c>
      <c r="B1746" s="137" t="s">
        <v>25654</v>
      </c>
      <c r="C1746" s="138" t="s">
        <v>159</v>
      </c>
      <c r="D1746" s="139">
        <v>7310.57</v>
      </c>
      <c r="E1746" s="126"/>
      <c r="F1746" s="125">
        <f t="shared" si="200"/>
        <v>0</v>
      </c>
    </row>
    <row r="1747">
      <c r="A1747" s="136" t="s">
        <v>36534</v>
      </c>
      <c r="B1747" s="137" t="s">
        <v>110</v>
      </c>
      <c r="C1747" s="138"/>
      <c r="D1747" s="139"/>
      <c r="E1747" s="139"/>
      <c r="F1747" s="140">
        <f>SUM(F1748:F1751)</f>
        <v>0</v>
      </c>
    </row>
    <row r="1748">
      <c r="A1748" s="136" t="s">
        <v>36535</v>
      </c>
      <c r="B1748" s="137" t="s">
        <v>36119</v>
      </c>
      <c r="C1748" s="138" t="s">
        <v>159</v>
      </c>
      <c r="D1748" s="139">
        <v>7310.57</v>
      </c>
      <c r="E1748" s="126"/>
      <c r="F1748" s="125">
        <f t="shared" ref="F1748:F1751" si="201">if(C1748="","",round(D1748*E1748,2))</f>
        <v>0</v>
      </c>
    </row>
    <row r="1749">
      <c r="A1749" s="136" t="s">
        <v>36536</v>
      </c>
      <c r="B1749" s="137" t="s">
        <v>32073</v>
      </c>
      <c r="C1749" s="138" t="s">
        <v>159</v>
      </c>
      <c r="D1749" s="139">
        <v>7310.57</v>
      </c>
      <c r="E1749" s="126"/>
      <c r="F1749" s="125">
        <f t="shared" si="201"/>
        <v>0</v>
      </c>
    </row>
    <row r="1750">
      <c r="A1750" s="136" t="s">
        <v>36537</v>
      </c>
      <c r="B1750" s="137" t="s">
        <v>36122</v>
      </c>
      <c r="C1750" s="138" t="s">
        <v>159</v>
      </c>
      <c r="D1750" s="139">
        <v>7310.57</v>
      </c>
      <c r="E1750" s="126"/>
      <c r="F1750" s="125">
        <f t="shared" si="201"/>
        <v>0</v>
      </c>
    </row>
    <row r="1751">
      <c r="A1751" s="136" t="s">
        <v>36538</v>
      </c>
      <c r="B1751" s="137" t="s">
        <v>36124</v>
      </c>
      <c r="C1751" s="138" t="s">
        <v>159</v>
      </c>
      <c r="D1751" s="139">
        <v>7310.57</v>
      </c>
      <c r="E1751" s="126"/>
      <c r="F1751" s="125">
        <f t="shared" si="201"/>
        <v>0</v>
      </c>
    </row>
    <row r="1752">
      <c r="A1752" s="136" t="s">
        <v>36539</v>
      </c>
      <c r="B1752" s="137" t="s">
        <v>29654</v>
      </c>
      <c r="C1752" s="138"/>
      <c r="D1752" s="139"/>
      <c r="E1752" s="139"/>
      <c r="F1752" s="140">
        <f>SUM(F1753:F1754)</f>
        <v>0</v>
      </c>
    </row>
    <row r="1753">
      <c r="A1753" s="136" t="s">
        <v>36540</v>
      </c>
      <c r="B1753" s="137" t="s">
        <v>36127</v>
      </c>
      <c r="C1753" s="138" t="s">
        <v>159</v>
      </c>
      <c r="D1753" s="139">
        <v>8322.31</v>
      </c>
      <c r="E1753" s="126"/>
      <c r="F1753" s="125">
        <f t="shared" ref="F1753:F1754" si="202">if(C1753="","",round(D1753*E1753,2))</f>
        <v>0</v>
      </c>
    </row>
    <row r="1754">
      <c r="A1754" s="136" t="s">
        <v>36541</v>
      </c>
      <c r="B1754" s="137" t="s">
        <v>36129</v>
      </c>
      <c r="C1754" s="138" t="s">
        <v>159</v>
      </c>
      <c r="D1754" s="139">
        <v>8322.31</v>
      </c>
      <c r="E1754" s="126"/>
      <c r="F1754" s="125">
        <f t="shared" si="202"/>
        <v>0</v>
      </c>
    </row>
    <row r="1755">
      <c r="A1755" s="136" t="s">
        <v>36542</v>
      </c>
      <c r="B1755" s="137" t="s">
        <v>36131</v>
      </c>
      <c r="C1755" s="138"/>
      <c r="D1755" s="139"/>
      <c r="E1755" s="139"/>
      <c r="F1755" s="140">
        <f>SUM(F1756:F1760)</f>
        <v>0</v>
      </c>
    </row>
    <row r="1756">
      <c r="A1756" s="136" t="s">
        <v>36543</v>
      </c>
      <c r="B1756" s="137" t="s">
        <v>36133</v>
      </c>
      <c r="C1756" s="138" t="s">
        <v>79</v>
      </c>
      <c r="D1756" s="139">
        <v>1192.0</v>
      </c>
      <c r="E1756" s="126"/>
      <c r="F1756" s="125">
        <f t="shared" ref="F1756:F1760" si="203">if(C1756="","",round(D1756*E1756,2))</f>
        <v>0</v>
      </c>
    </row>
    <row r="1757">
      <c r="A1757" s="136" t="s">
        <v>36544</v>
      </c>
      <c r="B1757" s="137" t="s">
        <v>36135</v>
      </c>
      <c r="C1757" s="138" t="s">
        <v>79</v>
      </c>
      <c r="D1757" s="139">
        <v>1192.0</v>
      </c>
      <c r="E1757" s="126"/>
      <c r="F1757" s="125">
        <f t="shared" si="203"/>
        <v>0</v>
      </c>
    </row>
    <row r="1758">
      <c r="A1758" s="136" t="s">
        <v>36545</v>
      </c>
      <c r="B1758" s="137" t="s">
        <v>36137</v>
      </c>
      <c r="C1758" s="138" t="s">
        <v>79</v>
      </c>
      <c r="D1758" s="139">
        <v>1192.0</v>
      </c>
      <c r="E1758" s="126"/>
      <c r="F1758" s="125">
        <f t="shared" si="203"/>
        <v>0</v>
      </c>
    </row>
    <row r="1759">
      <c r="A1759" s="136" t="s">
        <v>36546</v>
      </c>
      <c r="B1759" s="137" t="s">
        <v>36139</v>
      </c>
      <c r="C1759" s="138" t="s">
        <v>79</v>
      </c>
      <c r="D1759" s="139">
        <v>1192.0</v>
      </c>
      <c r="E1759" s="126"/>
      <c r="F1759" s="125">
        <f t="shared" si="203"/>
        <v>0</v>
      </c>
    </row>
    <row r="1760">
      <c r="A1760" s="136" t="s">
        <v>36547</v>
      </c>
      <c r="B1760" s="137" t="s">
        <v>34086</v>
      </c>
      <c r="C1760" s="138" t="s">
        <v>79</v>
      </c>
      <c r="D1760" s="139">
        <v>1192.0</v>
      </c>
      <c r="E1760" s="126"/>
      <c r="F1760" s="125">
        <f t="shared" si="203"/>
        <v>0</v>
      </c>
    </row>
    <row r="1761">
      <c r="A1761" s="136" t="s">
        <v>36548</v>
      </c>
      <c r="B1761" s="137" t="s">
        <v>1865</v>
      </c>
      <c r="C1761" s="138"/>
      <c r="D1761" s="139"/>
      <c r="E1761" s="139"/>
      <c r="F1761" s="140">
        <f>SUM(F1762:F1763)</f>
        <v>0</v>
      </c>
    </row>
    <row r="1762">
      <c r="A1762" s="136" t="s">
        <v>36549</v>
      </c>
      <c r="B1762" s="137" t="s">
        <v>1867</v>
      </c>
      <c r="C1762" s="138" t="s">
        <v>79</v>
      </c>
      <c r="D1762" s="139">
        <v>147.0</v>
      </c>
      <c r="E1762" s="126"/>
      <c r="F1762" s="125">
        <f t="shared" ref="F1762:F1763" si="204">if(C1762="","",round(D1762*E1762,2))</f>
        <v>0</v>
      </c>
    </row>
    <row r="1763">
      <c r="A1763" s="136" t="s">
        <v>36550</v>
      </c>
      <c r="B1763" s="137" t="s">
        <v>31658</v>
      </c>
      <c r="C1763" s="138" t="s">
        <v>159</v>
      </c>
      <c r="D1763" s="139">
        <v>8322.31</v>
      </c>
      <c r="E1763" s="126"/>
      <c r="F1763" s="125">
        <f t="shared" si="204"/>
        <v>0</v>
      </c>
    </row>
    <row r="1764">
      <c r="A1764" s="136" t="s">
        <v>36551</v>
      </c>
      <c r="B1764" s="137" t="s">
        <v>36210</v>
      </c>
      <c r="C1764" s="138"/>
      <c r="D1764" s="139"/>
      <c r="E1764" s="139"/>
      <c r="F1764" s="140">
        <f>SUM(F1765)</f>
        <v>0</v>
      </c>
    </row>
    <row r="1765">
      <c r="A1765" s="136" t="s">
        <v>36552</v>
      </c>
      <c r="B1765" s="137" t="s">
        <v>27652</v>
      </c>
      <c r="C1765" s="138" t="s">
        <v>108</v>
      </c>
      <c r="D1765" s="139">
        <v>77.7</v>
      </c>
      <c r="E1765" s="126"/>
      <c r="F1765" s="125">
        <f>if(C1765="","",round(D1765*E1765,2))</f>
        <v>0</v>
      </c>
    </row>
    <row r="1766">
      <c r="A1766" s="136" t="s">
        <v>36553</v>
      </c>
      <c r="B1766" s="137" t="s">
        <v>36554</v>
      </c>
      <c r="C1766" s="138"/>
      <c r="D1766" s="139"/>
      <c r="E1766" s="139"/>
      <c r="F1766" s="140">
        <f>F1767</f>
        <v>0</v>
      </c>
    </row>
    <row r="1767">
      <c r="A1767" s="136" t="s">
        <v>36555</v>
      </c>
      <c r="B1767" s="137" t="s">
        <v>34027</v>
      </c>
      <c r="C1767" s="138"/>
      <c r="D1767" s="139"/>
      <c r="E1767" s="139"/>
      <c r="F1767" s="140">
        <f>F1768+F1774+F1779+F1782+F1788+F1791</f>
        <v>0</v>
      </c>
    </row>
    <row r="1768">
      <c r="A1768" s="136" t="s">
        <v>36556</v>
      </c>
      <c r="B1768" s="137" t="s">
        <v>458</v>
      </c>
      <c r="C1768" s="138"/>
      <c r="D1768" s="139"/>
      <c r="E1768" s="139"/>
      <c r="F1768" s="140">
        <f>SUM(F1769:F1773)</f>
        <v>0</v>
      </c>
    </row>
    <row r="1769">
      <c r="A1769" s="136" t="s">
        <v>36557</v>
      </c>
      <c r="B1769" s="137" t="s">
        <v>34030</v>
      </c>
      <c r="C1769" s="138" t="s">
        <v>79</v>
      </c>
      <c r="D1769" s="139">
        <v>1294.0</v>
      </c>
      <c r="E1769" s="126"/>
      <c r="F1769" s="125">
        <f t="shared" ref="F1769:F1773" si="205">if(C1769="","",round(D1769*E1769,2))</f>
        <v>0</v>
      </c>
    </row>
    <row r="1770">
      <c r="A1770" s="136" t="s">
        <v>36558</v>
      </c>
      <c r="B1770" s="137" t="s">
        <v>34032</v>
      </c>
      <c r="C1770" s="138" t="s">
        <v>79</v>
      </c>
      <c r="D1770" s="139">
        <v>1294.0</v>
      </c>
      <c r="E1770" s="126"/>
      <c r="F1770" s="125">
        <f t="shared" si="205"/>
        <v>0</v>
      </c>
    </row>
    <row r="1771">
      <c r="A1771" s="136" t="s">
        <v>36559</v>
      </c>
      <c r="B1771" s="137" t="s">
        <v>25646</v>
      </c>
      <c r="C1771" s="138" t="s">
        <v>159</v>
      </c>
      <c r="D1771" s="139">
        <v>16481.44</v>
      </c>
      <c r="E1771" s="126"/>
      <c r="F1771" s="125">
        <f t="shared" si="205"/>
        <v>0</v>
      </c>
    </row>
    <row r="1772">
      <c r="A1772" s="136" t="s">
        <v>36560</v>
      </c>
      <c r="B1772" s="137" t="s">
        <v>25648</v>
      </c>
      <c r="C1772" s="138" t="s">
        <v>159</v>
      </c>
      <c r="D1772" s="139">
        <v>16481.44</v>
      </c>
      <c r="E1772" s="126"/>
      <c r="F1772" s="125">
        <f t="shared" si="205"/>
        <v>0</v>
      </c>
    </row>
    <row r="1773">
      <c r="A1773" s="136" t="s">
        <v>36561</v>
      </c>
      <c r="B1773" s="137" t="s">
        <v>25654</v>
      </c>
      <c r="C1773" s="138" t="s">
        <v>159</v>
      </c>
      <c r="D1773" s="139">
        <v>8240.72</v>
      </c>
      <c r="E1773" s="126"/>
      <c r="F1773" s="125">
        <f t="shared" si="205"/>
        <v>0</v>
      </c>
    </row>
    <row r="1774">
      <c r="A1774" s="136" t="s">
        <v>36562</v>
      </c>
      <c r="B1774" s="137" t="s">
        <v>110</v>
      </c>
      <c r="C1774" s="138"/>
      <c r="D1774" s="139"/>
      <c r="E1774" s="139"/>
      <c r="F1774" s="140">
        <f>SUM(F1775:F1778)</f>
        <v>0</v>
      </c>
    </row>
    <row r="1775">
      <c r="A1775" s="136" t="s">
        <v>36563</v>
      </c>
      <c r="B1775" s="137" t="s">
        <v>36119</v>
      </c>
      <c r="C1775" s="138" t="s">
        <v>159</v>
      </c>
      <c r="D1775" s="139">
        <v>8240.72</v>
      </c>
      <c r="E1775" s="126"/>
      <c r="F1775" s="125">
        <f t="shared" ref="F1775:F1778" si="206">if(C1775="","",round(D1775*E1775,2))</f>
        <v>0</v>
      </c>
    </row>
    <row r="1776">
      <c r="A1776" s="136" t="s">
        <v>36564</v>
      </c>
      <c r="B1776" s="137" t="s">
        <v>32073</v>
      </c>
      <c r="C1776" s="138" t="s">
        <v>159</v>
      </c>
      <c r="D1776" s="139">
        <v>8240.72</v>
      </c>
      <c r="E1776" s="126"/>
      <c r="F1776" s="125">
        <f t="shared" si="206"/>
        <v>0</v>
      </c>
    </row>
    <row r="1777">
      <c r="A1777" s="136" t="s">
        <v>36565</v>
      </c>
      <c r="B1777" s="137" t="s">
        <v>36122</v>
      </c>
      <c r="C1777" s="138" t="s">
        <v>159</v>
      </c>
      <c r="D1777" s="139">
        <v>8240.72</v>
      </c>
      <c r="E1777" s="126"/>
      <c r="F1777" s="125">
        <f t="shared" si="206"/>
        <v>0</v>
      </c>
    </row>
    <row r="1778">
      <c r="A1778" s="136" t="s">
        <v>36566</v>
      </c>
      <c r="B1778" s="137" t="s">
        <v>36124</v>
      </c>
      <c r="C1778" s="138" t="s">
        <v>159</v>
      </c>
      <c r="D1778" s="139">
        <v>8240.72</v>
      </c>
      <c r="E1778" s="126"/>
      <c r="F1778" s="125">
        <f t="shared" si="206"/>
        <v>0</v>
      </c>
    </row>
    <row r="1779">
      <c r="A1779" s="136" t="s">
        <v>36567</v>
      </c>
      <c r="B1779" s="137" t="s">
        <v>29654</v>
      </c>
      <c r="C1779" s="138"/>
      <c r="D1779" s="139"/>
      <c r="E1779" s="139"/>
      <c r="F1779" s="140">
        <f>SUM(F1780:F1781)</f>
        <v>0</v>
      </c>
    </row>
    <row r="1780">
      <c r="A1780" s="136" t="s">
        <v>36568</v>
      </c>
      <c r="B1780" s="137" t="s">
        <v>36127</v>
      </c>
      <c r="C1780" s="138" t="s">
        <v>159</v>
      </c>
      <c r="D1780" s="139">
        <v>9426.2</v>
      </c>
      <c r="E1780" s="126"/>
      <c r="F1780" s="125">
        <f t="shared" ref="F1780:F1781" si="207">if(C1780="","",round(D1780*E1780,2))</f>
        <v>0</v>
      </c>
    </row>
    <row r="1781">
      <c r="A1781" s="136" t="s">
        <v>36569</v>
      </c>
      <c r="B1781" s="137" t="s">
        <v>36129</v>
      </c>
      <c r="C1781" s="138" t="s">
        <v>159</v>
      </c>
      <c r="D1781" s="139">
        <v>9426.2</v>
      </c>
      <c r="E1781" s="126"/>
      <c r="F1781" s="125">
        <f t="shared" si="207"/>
        <v>0</v>
      </c>
    </row>
    <row r="1782">
      <c r="A1782" s="136" t="s">
        <v>36570</v>
      </c>
      <c r="B1782" s="137" t="s">
        <v>36131</v>
      </c>
      <c r="C1782" s="138"/>
      <c r="D1782" s="139"/>
      <c r="E1782" s="139"/>
      <c r="F1782" s="140">
        <f>SUM(F1783:F1787)</f>
        <v>0</v>
      </c>
    </row>
    <row r="1783">
      <c r="A1783" s="136" t="s">
        <v>36571</v>
      </c>
      <c r="B1783" s="137" t="s">
        <v>36133</v>
      </c>
      <c r="C1783" s="138" t="s">
        <v>79</v>
      </c>
      <c r="D1783" s="139">
        <v>1294.0</v>
      </c>
      <c r="E1783" s="126"/>
      <c r="F1783" s="125">
        <f t="shared" ref="F1783:F1787" si="208">if(C1783="","",round(D1783*E1783,2))</f>
        <v>0</v>
      </c>
    </row>
    <row r="1784">
      <c r="A1784" s="136" t="s">
        <v>36572</v>
      </c>
      <c r="B1784" s="137" t="s">
        <v>36135</v>
      </c>
      <c r="C1784" s="138" t="s">
        <v>79</v>
      </c>
      <c r="D1784" s="139">
        <v>1294.0</v>
      </c>
      <c r="E1784" s="126"/>
      <c r="F1784" s="125">
        <f t="shared" si="208"/>
        <v>0</v>
      </c>
    </row>
    <row r="1785">
      <c r="A1785" s="136" t="s">
        <v>36573</v>
      </c>
      <c r="B1785" s="137" t="s">
        <v>36137</v>
      </c>
      <c r="C1785" s="138" t="s">
        <v>79</v>
      </c>
      <c r="D1785" s="139">
        <v>1294.0</v>
      </c>
      <c r="E1785" s="126"/>
      <c r="F1785" s="125">
        <f t="shared" si="208"/>
        <v>0</v>
      </c>
    </row>
    <row r="1786">
      <c r="A1786" s="136" t="s">
        <v>36574</v>
      </c>
      <c r="B1786" s="137" t="s">
        <v>36139</v>
      </c>
      <c r="C1786" s="138" t="s">
        <v>79</v>
      </c>
      <c r="D1786" s="139">
        <v>1294.0</v>
      </c>
      <c r="E1786" s="126"/>
      <c r="F1786" s="125">
        <f t="shared" si="208"/>
        <v>0</v>
      </c>
    </row>
    <row r="1787">
      <c r="A1787" s="136" t="s">
        <v>36575</v>
      </c>
      <c r="B1787" s="137" t="s">
        <v>34086</v>
      </c>
      <c r="C1787" s="138" t="s">
        <v>79</v>
      </c>
      <c r="D1787" s="139">
        <v>1294.0</v>
      </c>
      <c r="E1787" s="126"/>
      <c r="F1787" s="125">
        <f t="shared" si="208"/>
        <v>0</v>
      </c>
    </row>
    <row r="1788">
      <c r="A1788" s="136" t="s">
        <v>36576</v>
      </c>
      <c r="B1788" s="137" t="s">
        <v>1865</v>
      </c>
      <c r="C1788" s="138"/>
      <c r="D1788" s="139"/>
      <c r="E1788" s="139"/>
      <c r="F1788" s="140">
        <f>SUM(F1789:F1790)</f>
        <v>0</v>
      </c>
    </row>
    <row r="1789">
      <c r="A1789" s="136" t="s">
        <v>36577</v>
      </c>
      <c r="B1789" s="137" t="s">
        <v>1867</v>
      </c>
      <c r="C1789" s="138" t="s">
        <v>79</v>
      </c>
      <c r="D1789" s="139">
        <v>165.0</v>
      </c>
      <c r="E1789" s="126"/>
      <c r="F1789" s="125">
        <f t="shared" ref="F1789:F1790" si="209">if(C1789="","",round(D1789*E1789,2))</f>
        <v>0</v>
      </c>
    </row>
    <row r="1790">
      <c r="A1790" s="136" t="s">
        <v>36578</v>
      </c>
      <c r="B1790" s="137" t="s">
        <v>31658</v>
      </c>
      <c r="C1790" s="138" t="s">
        <v>159</v>
      </c>
      <c r="D1790" s="139">
        <v>9246.2</v>
      </c>
      <c r="E1790" s="126"/>
      <c r="F1790" s="125">
        <f t="shared" si="209"/>
        <v>0</v>
      </c>
    </row>
    <row r="1791">
      <c r="A1791" s="136" t="s">
        <v>36579</v>
      </c>
      <c r="B1791" s="137" t="s">
        <v>36210</v>
      </c>
      <c r="C1791" s="138"/>
      <c r="D1791" s="139"/>
      <c r="E1791" s="139"/>
      <c r="F1791" s="140">
        <f>SUM(F1792)</f>
        <v>0</v>
      </c>
    </row>
    <row r="1792">
      <c r="A1792" s="136" t="s">
        <v>36580</v>
      </c>
      <c r="B1792" s="137" t="s">
        <v>33107</v>
      </c>
      <c r="C1792" s="138" t="s">
        <v>108</v>
      </c>
      <c r="D1792" s="139">
        <v>31.5</v>
      </c>
      <c r="E1792" s="126"/>
      <c r="F1792" s="125">
        <f>if(C1792="","",round(D1792*E1792,2))</f>
        <v>0</v>
      </c>
    </row>
    <row r="1793">
      <c r="A1793" s="136" t="s">
        <v>36581</v>
      </c>
      <c r="B1793" s="137" t="s">
        <v>36582</v>
      </c>
      <c r="C1793" s="138"/>
      <c r="D1793" s="139"/>
      <c r="E1793" s="139"/>
      <c r="F1793" s="140">
        <f>F1794</f>
        <v>0</v>
      </c>
    </row>
    <row r="1794">
      <c r="A1794" s="136" t="s">
        <v>36583</v>
      </c>
      <c r="B1794" s="137" t="s">
        <v>34027</v>
      </c>
      <c r="C1794" s="138"/>
      <c r="D1794" s="139"/>
      <c r="E1794" s="139"/>
      <c r="F1794" s="140">
        <f>F1795+F1801+F1806+F1809+F1815+F1818</f>
        <v>0</v>
      </c>
    </row>
    <row r="1795">
      <c r="A1795" s="136" t="s">
        <v>36584</v>
      </c>
      <c r="B1795" s="137" t="s">
        <v>458</v>
      </c>
      <c r="C1795" s="138"/>
      <c r="D1795" s="139"/>
      <c r="E1795" s="139"/>
      <c r="F1795" s="140">
        <f>SUM(F1796:F1800)</f>
        <v>0</v>
      </c>
    </row>
    <row r="1796">
      <c r="A1796" s="136" t="s">
        <v>36585</v>
      </c>
      <c r="B1796" s="137" t="s">
        <v>34030</v>
      </c>
      <c r="C1796" s="138" t="s">
        <v>79</v>
      </c>
      <c r="D1796" s="139">
        <v>366.0</v>
      </c>
      <c r="E1796" s="126"/>
      <c r="F1796" s="125">
        <f t="shared" ref="F1796:F1800" si="210">if(C1796="","",round(D1796*E1796,2))</f>
        <v>0</v>
      </c>
    </row>
    <row r="1797">
      <c r="A1797" s="136" t="s">
        <v>36586</v>
      </c>
      <c r="B1797" s="137" t="s">
        <v>34032</v>
      </c>
      <c r="C1797" s="138" t="s">
        <v>79</v>
      </c>
      <c r="D1797" s="139">
        <v>366.0</v>
      </c>
      <c r="E1797" s="126"/>
      <c r="F1797" s="125">
        <f t="shared" si="210"/>
        <v>0</v>
      </c>
    </row>
    <row r="1798">
      <c r="A1798" s="136" t="s">
        <v>36587</v>
      </c>
      <c r="B1798" s="137" t="s">
        <v>25646</v>
      </c>
      <c r="C1798" s="138" t="s">
        <v>159</v>
      </c>
      <c r="D1798" s="139">
        <v>4097.08</v>
      </c>
      <c r="E1798" s="126"/>
      <c r="F1798" s="125">
        <f t="shared" si="210"/>
        <v>0</v>
      </c>
    </row>
    <row r="1799">
      <c r="A1799" s="136" t="s">
        <v>36588</v>
      </c>
      <c r="B1799" s="137" t="s">
        <v>25648</v>
      </c>
      <c r="C1799" s="138" t="s">
        <v>159</v>
      </c>
      <c r="D1799" s="139">
        <v>4097.08</v>
      </c>
      <c r="E1799" s="126"/>
      <c r="F1799" s="125">
        <f t="shared" si="210"/>
        <v>0</v>
      </c>
    </row>
    <row r="1800">
      <c r="A1800" s="136" t="s">
        <v>36589</v>
      </c>
      <c r="B1800" s="137" t="s">
        <v>25654</v>
      </c>
      <c r="C1800" s="138" t="s">
        <v>159</v>
      </c>
      <c r="D1800" s="139">
        <v>2048.54</v>
      </c>
      <c r="E1800" s="126"/>
      <c r="F1800" s="125">
        <f t="shared" si="210"/>
        <v>0</v>
      </c>
    </row>
    <row r="1801">
      <c r="A1801" s="136" t="s">
        <v>36590</v>
      </c>
      <c r="B1801" s="137" t="s">
        <v>110</v>
      </c>
      <c r="C1801" s="138"/>
      <c r="D1801" s="139"/>
      <c r="E1801" s="139"/>
      <c r="F1801" s="140">
        <f>SUM(F1802:F1805)</f>
        <v>0</v>
      </c>
    </row>
    <row r="1802">
      <c r="A1802" s="136" t="s">
        <v>36591</v>
      </c>
      <c r="B1802" s="137" t="s">
        <v>36119</v>
      </c>
      <c r="C1802" s="138" t="s">
        <v>159</v>
      </c>
      <c r="D1802" s="139">
        <v>2048.54</v>
      </c>
      <c r="E1802" s="126"/>
      <c r="F1802" s="125">
        <f t="shared" ref="F1802:F1805" si="211">if(C1802="","",round(D1802*E1802,2))</f>
        <v>0</v>
      </c>
    </row>
    <row r="1803">
      <c r="A1803" s="136" t="s">
        <v>36592</v>
      </c>
      <c r="B1803" s="137" t="s">
        <v>32073</v>
      </c>
      <c r="C1803" s="138" t="s">
        <v>159</v>
      </c>
      <c r="D1803" s="139">
        <v>2048.54</v>
      </c>
      <c r="E1803" s="126"/>
      <c r="F1803" s="125">
        <f t="shared" si="211"/>
        <v>0</v>
      </c>
    </row>
    <row r="1804">
      <c r="A1804" s="136" t="s">
        <v>36593</v>
      </c>
      <c r="B1804" s="137" t="s">
        <v>36122</v>
      </c>
      <c r="C1804" s="138" t="s">
        <v>159</v>
      </c>
      <c r="D1804" s="139">
        <v>2048.54</v>
      </c>
      <c r="E1804" s="126"/>
      <c r="F1804" s="125">
        <f t="shared" si="211"/>
        <v>0</v>
      </c>
    </row>
    <row r="1805">
      <c r="A1805" s="136" t="s">
        <v>36594</v>
      </c>
      <c r="B1805" s="137" t="s">
        <v>36124</v>
      </c>
      <c r="C1805" s="138" t="s">
        <v>159</v>
      </c>
      <c r="D1805" s="139">
        <v>2048.54</v>
      </c>
      <c r="E1805" s="126"/>
      <c r="F1805" s="125">
        <f t="shared" si="211"/>
        <v>0</v>
      </c>
    </row>
    <row r="1806">
      <c r="A1806" s="136" t="s">
        <v>36595</v>
      </c>
      <c r="B1806" s="137" t="s">
        <v>29654</v>
      </c>
      <c r="C1806" s="138"/>
      <c r="D1806" s="139"/>
      <c r="E1806" s="139"/>
      <c r="F1806" s="140">
        <f>SUM(F1807:F1808)</f>
        <v>0</v>
      </c>
    </row>
    <row r="1807">
      <c r="A1807" s="136" t="s">
        <v>36596</v>
      </c>
      <c r="B1807" s="137" t="s">
        <v>36127</v>
      </c>
      <c r="C1807" s="138" t="s">
        <v>159</v>
      </c>
      <c r="D1807" s="139">
        <v>2328.77</v>
      </c>
      <c r="E1807" s="126"/>
      <c r="F1807" s="125">
        <f t="shared" ref="F1807:F1808" si="212">if(C1807="","",round(D1807*E1807,2))</f>
        <v>0</v>
      </c>
    </row>
    <row r="1808">
      <c r="A1808" s="136" t="s">
        <v>36597</v>
      </c>
      <c r="B1808" s="137" t="s">
        <v>36129</v>
      </c>
      <c r="C1808" s="138" t="s">
        <v>159</v>
      </c>
      <c r="D1808" s="139">
        <v>2328.77</v>
      </c>
      <c r="E1808" s="126"/>
      <c r="F1808" s="125">
        <f t="shared" si="212"/>
        <v>0</v>
      </c>
    </row>
    <row r="1809">
      <c r="A1809" s="136" t="s">
        <v>36598</v>
      </c>
      <c r="B1809" s="137" t="s">
        <v>36131</v>
      </c>
      <c r="C1809" s="138"/>
      <c r="D1809" s="139"/>
      <c r="E1809" s="139"/>
      <c r="F1809" s="140">
        <f>SUM(F1810:F1814)</f>
        <v>0</v>
      </c>
    </row>
    <row r="1810">
      <c r="A1810" s="136" t="s">
        <v>36599</v>
      </c>
      <c r="B1810" s="137" t="s">
        <v>36133</v>
      </c>
      <c r="C1810" s="138" t="s">
        <v>79</v>
      </c>
      <c r="D1810" s="139">
        <v>366.0</v>
      </c>
      <c r="E1810" s="126"/>
      <c r="F1810" s="125">
        <f t="shared" ref="F1810:F1814" si="213">if(C1810="","",round(D1810*E1810,2))</f>
        <v>0</v>
      </c>
    </row>
    <row r="1811">
      <c r="A1811" s="136" t="s">
        <v>36600</v>
      </c>
      <c r="B1811" s="137" t="s">
        <v>36135</v>
      </c>
      <c r="C1811" s="138" t="s">
        <v>79</v>
      </c>
      <c r="D1811" s="139">
        <v>366.0</v>
      </c>
      <c r="E1811" s="126"/>
      <c r="F1811" s="125">
        <f t="shared" si="213"/>
        <v>0</v>
      </c>
    </row>
    <row r="1812">
      <c r="A1812" s="136" t="s">
        <v>36601</v>
      </c>
      <c r="B1812" s="137" t="s">
        <v>36137</v>
      </c>
      <c r="C1812" s="138" t="s">
        <v>79</v>
      </c>
      <c r="D1812" s="139">
        <v>366.0</v>
      </c>
      <c r="E1812" s="126"/>
      <c r="F1812" s="125">
        <f t="shared" si="213"/>
        <v>0</v>
      </c>
    </row>
    <row r="1813">
      <c r="A1813" s="136" t="s">
        <v>36602</v>
      </c>
      <c r="B1813" s="137" t="s">
        <v>36139</v>
      </c>
      <c r="C1813" s="138" t="s">
        <v>79</v>
      </c>
      <c r="D1813" s="139">
        <v>366.0</v>
      </c>
      <c r="E1813" s="126"/>
      <c r="F1813" s="125">
        <f t="shared" si="213"/>
        <v>0</v>
      </c>
    </row>
    <row r="1814">
      <c r="A1814" s="136" t="s">
        <v>36603</v>
      </c>
      <c r="B1814" s="137" t="s">
        <v>34086</v>
      </c>
      <c r="C1814" s="138" t="s">
        <v>79</v>
      </c>
      <c r="D1814" s="139">
        <v>366.0</v>
      </c>
      <c r="E1814" s="126"/>
      <c r="F1814" s="125">
        <f t="shared" si="213"/>
        <v>0</v>
      </c>
    </row>
    <row r="1815">
      <c r="A1815" s="136" t="s">
        <v>36604</v>
      </c>
      <c r="B1815" s="137" t="s">
        <v>1865</v>
      </c>
      <c r="C1815" s="138"/>
      <c r="D1815" s="139"/>
      <c r="E1815" s="139"/>
      <c r="F1815" s="140">
        <f>SUM(F1816:F1817)</f>
        <v>0</v>
      </c>
    </row>
    <row r="1816">
      <c r="A1816" s="136" t="s">
        <v>36605</v>
      </c>
      <c r="B1816" s="137" t="s">
        <v>1867</v>
      </c>
      <c r="C1816" s="138" t="s">
        <v>79</v>
      </c>
      <c r="D1816" s="139">
        <v>41.0</v>
      </c>
      <c r="E1816" s="126"/>
      <c r="F1816" s="125">
        <f t="shared" ref="F1816:F1817" si="214">if(C1816="","",round(D1816*E1816,2))</f>
        <v>0</v>
      </c>
    </row>
    <row r="1817">
      <c r="A1817" s="136" t="s">
        <v>36606</v>
      </c>
      <c r="B1817" s="137" t="s">
        <v>31658</v>
      </c>
      <c r="C1817" s="138" t="s">
        <v>159</v>
      </c>
      <c r="D1817" s="139">
        <v>2328.77</v>
      </c>
      <c r="E1817" s="126"/>
      <c r="F1817" s="125">
        <f t="shared" si="214"/>
        <v>0</v>
      </c>
    </row>
    <row r="1818">
      <c r="A1818" s="136" t="s">
        <v>36607</v>
      </c>
      <c r="B1818" s="137" t="s">
        <v>36210</v>
      </c>
      <c r="C1818" s="138"/>
      <c r="D1818" s="139"/>
      <c r="E1818" s="139"/>
      <c r="F1818" s="140">
        <f>SUM(F1819:F1820)</f>
        <v>0</v>
      </c>
    </row>
    <row r="1819">
      <c r="A1819" s="136" t="s">
        <v>36608</v>
      </c>
      <c r="B1819" s="137" t="s">
        <v>33107</v>
      </c>
      <c r="C1819" s="138" t="s">
        <v>108</v>
      </c>
      <c r="D1819" s="139">
        <v>23.1</v>
      </c>
      <c r="E1819" s="126"/>
      <c r="F1819" s="125">
        <f t="shared" ref="F1819:F1820" si="215">if(C1819="","",round(D1819*E1819,2))</f>
        <v>0</v>
      </c>
    </row>
    <row r="1820">
      <c r="A1820" s="136" t="s">
        <v>36609</v>
      </c>
      <c r="B1820" s="137" t="s">
        <v>27652</v>
      </c>
      <c r="C1820" s="138" t="s">
        <v>108</v>
      </c>
      <c r="D1820" s="139">
        <v>8.24</v>
      </c>
      <c r="E1820" s="126"/>
      <c r="F1820" s="125">
        <f t="shared" si="215"/>
        <v>0</v>
      </c>
    </row>
    <row r="1821">
      <c r="A1821" s="136" t="s">
        <v>36610</v>
      </c>
      <c r="B1821" s="137" t="s">
        <v>36611</v>
      </c>
      <c r="C1821" s="138"/>
      <c r="D1821" s="139"/>
      <c r="E1821" s="139"/>
      <c r="F1821" s="140">
        <f>F1822</f>
        <v>0</v>
      </c>
    </row>
    <row r="1822">
      <c r="A1822" s="136" t="s">
        <v>36612</v>
      </c>
      <c r="B1822" s="137" t="s">
        <v>34027</v>
      </c>
      <c r="C1822" s="138"/>
      <c r="D1822" s="139"/>
      <c r="E1822" s="139"/>
      <c r="F1822" s="140">
        <f>F1823+F1829+F1834+F1837+F1843+F1846</f>
        <v>0</v>
      </c>
    </row>
    <row r="1823">
      <c r="A1823" s="136" t="s">
        <v>36613</v>
      </c>
      <c r="B1823" s="137" t="s">
        <v>458</v>
      </c>
      <c r="C1823" s="138"/>
      <c r="D1823" s="139"/>
      <c r="E1823" s="139"/>
      <c r="F1823" s="140">
        <f>SUM(F1824:F1828)</f>
        <v>0</v>
      </c>
    </row>
    <row r="1824">
      <c r="A1824" s="136" t="s">
        <v>36614</v>
      </c>
      <c r="B1824" s="137" t="s">
        <v>34030</v>
      </c>
      <c r="C1824" s="138" t="s">
        <v>79</v>
      </c>
      <c r="D1824" s="139">
        <v>2224.0</v>
      </c>
      <c r="E1824" s="126"/>
      <c r="F1824" s="125">
        <f t="shared" ref="F1824:F1828" si="216">if(C1824="","",round(D1824*E1824,2))</f>
        <v>0</v>
      </c>
    </row>
    <row r="1825">
      <c r="A1825" s="136" t="s">
        <v>36615</v>
      </c>
      <c r="B1825" s="137" t="s">
        <v>34032</v>
      </c>
      <c r="C1825" s="138" t="s">
        <v>79</v>
      </c>
      <c r="D1825" s="139">
        <v>2224.0</v>
      </c>
      <c r="E1825" s="126"/>
      <c r="F1825" s="125">
        <f t="shared" si="216"/>
        <v>0</v>
      </c>
    </row>
    <row r="1826">
      <c r="A1826" s="136" t="s">
        <v>36616</v>
      </c>
      <c r="B1826" s="137" t="s">
        <v>25646</v>
      </c>
      <c r="C1826" s="138" t="s">
        <v>159</v>
      </c>
      <c r="D1826" s="139">
        <v>26335.72</v>
      </c>
      <c r="E1826" s="126"/>
      <c r="F1826" s="125">
        <f t="shared" si="216"/>
        <v>0</v>
      </c>
    </row>
    <row r="1827">
      <c r="A1827" s="136" t="s">
        <v>36617</v>
      </c>
      <c r="B1827" s="137" t="s">
        <v>25648</v>
      </c>
      <c r="C1827" s="138" t="s">
        <v>159</v>
      </c>
      <c r="D1827" s="139">
        <v>26335.72</v>
      </c>
      <c r="E1827" s="126"/>
      <c r="F1827" s="125">
        <f t="shared" si="216"/>
        <v>0</v>
      </c>
    </row>
    <row r="1828">
      <c r="A1828" s="136" t="s">
        <v>36618</v>
      </c>
      <c r="B1828" s="137" t="s">
        <v>25654</v>
      </c>
      <c r="C1828" s="138" t="s">
        <v>159</v>
      </c>
      <c r="D1828" s="139">
        <v>13167.86</v>
      </c>
      <c r="E1828" s="126"/>
      <c r="F1828" s="125">
        <f t="shared" si="216"/>
        <v>0</v>
      </c>
    </row>
    <row r="1829">
      <c r="A1829" s="136" t="s">
        <v>36619</v>
      </c>
      <c r="B1829" s="137" t="s">
        <v>110</v>
      </c>
      <c r="C1829" s="138"/>
      <c r="D1829" s="139"/>
      <c r="E1829" s="139"/>
      <c r="F1829" s="140">
        <f>SUM(F1830:F1833)</f>
        <v>0</v>
      </c>
    </row>
    <row r="1830">
      <c r="A1830" s="136" t="s">
        <v>36620</v>
      </c>
      <c r="B1830" s="137" t="s">
        <v>36119</v>
      </c>
      <c r="C1830" s="138" t="s">
        <v>159</v>
      </c>
      <c r="D1830" s="139">
        <v>13167.86</v>
      </c>
      <c r="E1830" s="126"/>
      <c r="F1830" s="125">
        <f t="shared" ref="F1830:F1833" si="217">if(C1830="","",round(D1830*E1830,2))</f>
        <v>0</v>
      </c>
    </row>
    <row r="1831">
      <c r="A1831" s="136" t="s">
        <v>36621</v>
      </c>
      <c r="B1831" s="137" t="s">
        <v>32073</v>
      </c>
      <c r="C1831" s="138" t="s">
        <v>159</v>
      </c>
      <c r="D1831" s="139">
        <v>13167.86</v>
      </c>
      <c r="E1831" s="126"/>
      <c r="F1831" s="125">
        <f t="shared" si="217"/>
        <v>0</v>
      </c>
    </row>
    <row r="1832">
      <c r="A1832" s="136" t="s">
        <v>36622</v>
      </c>
      <c r="B1832" s="137" t="s">
        <v>36122</v>
      </c>
      <c r="C1832" s="138" t="s">
        <v>159</v>
      </c>
      <c r="D1832" s="139">
        <v>13167.86</v>
      </c>
      <c r="E1832" s="126"/>
      <c r="F1832" s="125">
        <f t="shared" si="217"/>
        <v>0</v>
      </c>
    </row>
    <row r="1833">
      <c r="A1833" s="136" t="s">
        <v>36623</v>
      </c>
      <c r="B1833" s="137" t="s">
        <v>36124</v>
      </c>
      <c r="C1833" s="138" t="s">
        <v>159</v>
      </c>
      <c r="D1833" s="139">
        <v>13167.86</v>
      </c>
      <c r="E1833" s="126"/>
      <c r="F1833" s="125">
        <f t="shared" si="217"/>
        <v>0</v>
      </c>
    </row>
    <row r="1834">
      <c r="A1834" s="136" t="s">
        <v>36624</v>
      </c>
      <c r="B1834" s="137" t="s">
        <v>29654</v>
      </c>
      <c r="C1834" s="138"/>
      <c r="D1834" s="139"/>
      <c r="E1834" s="139"/>
      <c r="F1834" s="140">
        <f>SUM(F1835:F1836)</f>
        <v>0</v>
      </c>
    </row>
    <row r="1835">
      <c r="A1835" s="136" t="s">
        <v>36625</v>
      </c>
      <c r="B1835" s="137" t="s">
        <v>36127</v>
      </c>
      <c r="C1835" s="138" t="s">
        <v>159</v>
      </c>
      <c r="D1835" s="139">
        <v>15267.0</v>
      </c>
      <c r="E1835" s="126"/>
      <c r="F1835" s="125">
        <f t="shared" ref="F1835:F1836" si="218">if(C1835="","",round(D1835*E1835,2))</f>
        <v>0</v>
      </c>
    </row>
    <row r="1836">
      <c r="A1836" s="136" t="s">
        <v>36626</v>
      </c>
      <c r="B1836" s="137" t="s">
        <v>36129</v>
      </c>
      <c r="C1836" s="138" t="s">
        <v>159</v>
      </c>
      <c r="D1836" s="139">
        <v>15267.0</v>
      </c>
      <c r="E1836" s="126"/>
      <c r="F1836" s="125">
        <f t="shared" si="218"/>
        <v>0</v>
      </c>
    </row>
    <row r="1837">
      <c r="A1837" s="136" t="s">
        <v>36627</v>
      </c>
      <c r="B1837" s="137" t="s">
        <v>36131</v>
      </c>
      <c r="C1837" s="138"/>
      <c r="D1837" s="139"/>
      <c r="E1837" s="139"/>
      <c r="F1837" s="140">
        <f>SUM(F1838:F1842)</f>
        <v>0</v>
      </c>
    </row>
    <row r="1838">
      <c r="A1838" s="136" t="s">
        <v>36628</v>
      </c>
      <c r="B1838" s="137" t="s">
        <v>36133</v>
      </c>
      <c r="C1838" s="138" t="s">
        <v>79</v>
      </c>
      <c r="D1838" s="139">
        <v>2224.0</v>
      </c>
      <c r="E1838" s="126"/>
      <c r="F1838" s="125">
        <f t="shared" ref="F1838:F1842" si="219">if(C1838="","",round(D1838*E1838,2))</f>
        <v>0</v>
      </c>
    </row>
    <row r="1839">
      <c r="A1839" s="136" t="s">
        <v>36629</v>
      </c>
      <c r="B1839" s="137" t="s">
        <v>36135</v>
      </c>
      <c r="C1839" s="138" t="s">
        <v>79</v>
      </c>
      <c r="D1839" s="139">
        <v>2224.0</v>
      </c>
      <c r="E1839" s="126"/>
      <c r="F1839" s="125">
        <f t="shared" si="219"/>
        <v>0</v>
      </c>
    </row>
    <row r="1840">
      <c r="A1840" s="136" t="s">
        <v>36630</v>
      </c>
      <c r="B1840" s="137" t="s">
        <v>36137</v>
      </c>
      <c r="C1840" s="138" t="s">
        <v>79</v>
      </c>
      <c r="D1840" s="139">
        <v>2224.0</v>
      </c>
      <c r="E1840" s="126"/>
      <c r="F1840" s="125">
        <f t="shared" si="219"/>
        <v>0</v>
      </c>
    </row>
    <row r="1841">
      <c r="A1841" s="136" t="s">
        <v>36631</v>
      </c>
      <c r="B1841" s="137" t="s">
        <v>36139</v>
      </c>
      <c r="C1841" s="138" t="s">
        <v>79</v>
      </c>
      <c r="D1841" s="139">
        <v>2224.0</v>
      </c>
      <c r="E1841" s="126"/>
      <c r="F1841" s="125">
        <f t="shared" si="219"/>
        <v>0</v>
      </c>
    </row>
    <row r="1842">
      <c r="A1842" s="136" t="s">
        <v>36632</v>
      </c>
      <c r="B1842" s="137" t="s">
        <v>34086</v>
      </c>
      <c r="C1842" s="138" t="s">
        <v>79</v>
      </c>
      <c r="D1842" s="139">
        <v>2152.0</v>
      </c>
      <c r="E1842" s="126"/>
      <c r="F1842" s="125">
        <f t="shared" si="219"/>
        <v>0</v>
      </c>
    </row>
    <row r="1843">
      <c r="A1843" s="136" t="s">
        <v>36633</v>
      </c>
      <c r="B1843" s="137" t="s">
        <v>1865</v>
      </c>
      <c r="C1843" s="138"/>
      <c r="D1843" s="139"/>
      <c r="E1843" s="139"/>
      <c r="F1843" s="140">
        <f>SUM(F1844:F1845)</f>
        <v>0</v>
      </c>
    </row>
    <row r="1844">
      <c r="A1844" s="136" t="s">
        <v>36634</v>
      </c>
      <c r="B1844" s="137" t="s">
        <v>1867</v>
      </c>
      <c r="C1844" s="138" t="s">
        <v>79</v>
      </c>
      <c r="D1844" s="139">
        <v>264.0</v>
      </c>
      <c r="E1844" s="126"/>
      <c r="F1844" s="125">
        <f t="shared" ref="F1844:F1845" si="220">if(C1844="","",round(D1844*E1844,2))</f>
        <v>0</v>
      </c>
    </row>
    <row r="1845">
      <c r="A1845" s="136" t="s">
        <v>36635</v>
      </c>
      <c r="B1845" s="137" t="s">
        <v>31658</v>
      </c>
      <c r="C1845" s="138" t="s">
        <v>159</v>
      </c>
      <c r="D1845" s="139">
        <v>15267.0</v>
      </c>
      <c r="E1845" s="126"/>
      <c r="F1845" s="125">
        <f t="shared" si="220"/>
        <v>0</v>
      </c>
    </row>
    <row r="1846">
      <c r="A1846" s="136" t="s">
        <v>36636</v>
      </c>
      <c r="B1846" s="137" t="s">
        <v>36210</v>
      </c>
      <c r="C1846" s="138"/>
      <c r="D1846" s="139"/>
      <c r="E1846" s="139"/>
      <c r="F1846" s="140">
        <f>SUM(F1847)</f>
        <v>0</v>
      </c>
    </row>
    <row r="1847">
      <c r="A1847" s="136" t="s">
        <v>36637</v>
      </c>
      <c r="B1847" s="137" t="s">
        <v>33107</v>
      </c>
      <c r="C1847" s="138" t="s">
        <v>108</v>
      </c>
      <c r="D1847" s="139">
        <v>50.4</v>
      </c>
      <c r="E1847" s="126"/>
      <c r="F1847" s="125">
        <f>if(C1847="","",round(D1847*E1847,2))</f>
        <v>0</v>
      </c>
    </row>
    <row r="1848">
      <c r="A1848" s="136" t="s">
        <v>36638</v>
      </c>
      <c r="B1848" s="137" t="s">
        <v>36639</v>
      </c>
      <c r="C1848" s="138"/>
      <c r="D1848" s="139"/>
      <c r="E1848" s="139"/>
      <c r="F1848" s="140">
        <f>F1849+F1873</f>
        <v>0</v>
      </c>
    </row>
    <row r="1849">
      <c r="A1849" s="136" t="s">
        <v>36640</v>
      </c>
      <c r="B1849" s="137" t="s">
        <v>34027</v>
      </c>
      <c r="C1849" s="138"/>
      <c r="D1849" s="139"/>
      <c r="E1849" s="139"/>
      <c r="F1849" s="140">
        <f>F1850+F1856+F1861+F1864+F1870</f>
        <v>0</v>
      </c>
    </row>
    <row r="1850">
      <c r="A1850" s="136" t="s">
        <v>36641</v>
      </c>
      <c r="B1850" s="137" t="s">
        <v>458</v>
      </c>
      <c r="C1850" s="138"/>
      <c r="D1850" s="139"/>
      <c r="E1850" s="139"/>
      <c r="F1850" s="140">
        <f>SUM(F1851:F1855)</f>
        <v>0</v>
      </c>
    </row>
    <row r="1851">
      <c r="A1851" s="136" t="s">
        <v>36642</v>
      </c>
      <c r="B1851" s="137" t="s">
        <v>34030</v>
      </c>
      <c r="C1851" s="138" t="s">
        <v>79</v>
      </c>
      <c r="D1851" s="139">
        <v>688.0</v>
      </c>
      <c r="E1851" s="126"/>
      <c r="F1851" s="125">
        <f t="shared" ref="F1851:F1855" si="221">if(C1851="","",round(D1851*E1851,2))</f>
        <v>0</v>
      </c>
    </row>
    <row r="1852">
      <c r="A1852" s="136" t="s">
        <v>36643</v>
      </c>
      <c r="B1852" s="137" t="s">
        <v>34032</v>
      </c>
      <c r="C1852" s="138" t="s">
        <v>79</v>
      </c>
      <c r="D1852" s="139">
        <v>688.0</v>
      </c>
      <c r="E1852" s="126"/>
      <c r="F1852" s="125">
        <f t="shared" si="221"/>
        <v>0</v>
      </c>
    </row>
    <row r="1853">
      <c r="A1853" s="136" t="s">
        <v>36644</v>
      </c>
      <c r="B1853" s="137" t="s">
        <v>25646</v>
      </c>
      <c r="C1853" s="138" t="s">
        <v>159</v>
      </c>
      <c r="D1853" s="139">
        <v>7522.62</v>
      </c>
      <c r="E1853" s="126"/>
      <c r="F1853" s="125">
        <f t="shared" si="221"/>
        <v>0</v>
      </c>
    </row>
    <row r="1854">
      <c r="A1854" s="136" t="s">
        <v>36645</v>
      </c>
      <c r="B1854" s="137" t="s">
        <v>25648</v>
      </c>
      <c r="C1854" s="138" t="s">
        <v>159</v>
      </c>
      <c r="D1854" s="139">
        <v>7522.62</v>
      </c>
      <c r="E1854" s="126"/>
      <c r="F1854" s="125">
        <f t="shared" si="221"/>
        <v>0</v>
      </c>
    </row>
    <row r="1855">
      <c r="A1855" s="136" t="s">
        <v>36646</v>
      </c>
      <c r="B1855" s="137" t="s">
        <v>25654</v>
      </c>
      <c r="C1855" s="138" t="s">
        <v>159</v>
      </c>
      <c r="D1855" s="139">
        <v>3761.31</v>
      </c>
      <c r="E1855" s="126"/>
      <c r="F1855" s="125">
        <f t="shared" si="221"/>
        <v>0</v>
      </c>
    </row>
    <row r="1856">
      <c r="A1856" s="136" t="s">
        <v>36647</v>
      </c>
      <c r="B1856" s="137" t="s">
        <v>110</v>
      </c>
      <c r="C1856" s="138"/>
      <c r="D1856" s="139"/>
      <c r="E1856" s="139"/>
      <c r="F1856" s="140">
        <f>SUM(F1857:F1860)</f>
        <v>0</v>
      </c>
    </row>
    <row r="1857">
      <c r="A1857" s="136" t="s">
        <v>36648</v>
      </c>
      <c r="B1857" s="137" t="s">
        <v>36119</v>
      </c>
      <c r="C1857" s="138" t="s">
        <v>159</v>
      </c>
      <c r="D1857" s="139">
        <v>3761.31</v>
      </c>
      <c r="E1857" s="126"/>
      <c r="F1857" s="125">
        <f t="shared" ref="F1857:F1860" si="222">if(C1857="","",round(D1857*E1857,2))</f>
        <v>0</v>
      </c>
    </row>
    <row r="1858">
      <c r="A1858" s="136" t="s">
        <v>36649</v>
      </c>
      <c r="B1858" s="137" t="s">
        <v>32073</v>
      </c>
      <c r="C1858" s="138" t="s">
        <v>159</v>
      </c>
      <c r="D1858" s="139">
        <v>3761.31</v>
      </c>
      <c r="E1858" s="126"/>
      <c r="F1858" s="125">
        <f t="shared" si="222"/>
        <v>0</v>
      </c>
    </row>
    <row r="1859">
      <c r="A1859" s="136" t="s">
        <v>36650</v>
      </c>
      <c r="B1859" s="137" t="s">
        <v>36122</v>
      </c>
      <c r="C1859" s="138" t="s">
        <v>159</v>
      </c>
      <c r="D1859" s="139">
        <v>3761.31</v>
      </c>
      <c r="E1859" s="126"/>
      <c r="F1859" s="125">
        <f t="shared" si="222"/>
        <v>0</v>
      </c>
    </row>
    <row r="1860">
      <c r="A1860" s="136" t="s">
        <v>36651</v>
      </c>
      <c r="B1860" s="137" t="s">
        <v>36124</v>
      </c>
      <c r="C1860" s="138" t="s">
        <v>159</v>
      </c>
      <c r="D1860" s="139">
        <v>3761.31</v>
      </c>
      <c r="E1860" s="126"/>
      <c r="F1860" s="125">
        <f t="shared" si="222"/>
        <v>0</v>
      </c>
    </row>
    <row r="1861">
      <c r="A1861" s="136" t="s">
        <v>36652</v>
      </c>
      <c r="B1861" s="137" t="s">
        <v>29654</v>
      </c>
      <c r="C1861" s="138"/>
      <c r="D1861" s="139"/>
      <c r="E1861" s="139"/>
      <c r="F1861" s="140">
        <f>SUM(F1862:F1863)</f>
        <v>0</v>
      </c>
    </row>
    <row r="1862">
      <c r="A1862" s="136" t="s">
        <v>36653</v>
      </c>
      <c r="B1862" s="137" t="s">
        <v>36127</v>
      </c>
      <c r="C1862" s="138" t="s">
        <v>159</v>
      </c>
      <c r="D1862" s="139">
        <v>4498.48</v>
      </c>
      <c r="E1862" s="126"/>
      <c r="F1862" s="125">
        <f t="shared" ref="F1862:F1863" si="223">if(C1862="","",round(D1862*E1862,2))</f>
        <v>0</v>
      </c>
    </row>
    <row r="1863">
      <c r="A1863" s="136" t="s">
        <v>36654</v>
      </c>
      <c r="B1863" s="137" t="s">
        <v>36129</v>
      </c>
      <c r="C1863" s="138" t="s">
        <v>159</v>
      </c>
      <c r="D1863" s="139">
        <v>4498.48</v>
      </c>
      <c r="E1863" s="126"/>
      <c r="F1863" s="125">
        <f t="shared" si="223"/>
        <v>0</v>
      </c>
    </row>
    <row r="1864">
      <c r="A1864" s="136" t="s">
        <v>36655</v>
      </c>
      <c r="B1864" s="137" t="s">
        <v>36131</v>
      </c>
      <c r="C1864" s="138"/>
      <c r="D1864" s="139"/>
      <c r="E1864" s="139"/>
      <c r="F1864" s="140">
        <f>SUM(F1865:F1869)</f>
        <v>0</v>
      </c>
    </row>
    <row r="1865">
      <c r="A1865" s="136" t="s">
        <v>36656</v>
      </c>
      <c r="B1865" s="137" t="s">
        <v>36133</v>
      </c>
      <c r="C1865" s="138" t="s">
        <v>79</v>
      </c>
      <c r="D1865" s="139">
        <v>688.0</v>
      </c>
      <c r="E1865" s="126"/>
      <c r="F1865" s="125">
        <f t="shared" ref="F1865:F1869" si="224">if(C1865="","",round(D1865*E1865,2))</f>
        <v>0</v>
      </c>
    </row>
    <row r="1866">
      <c r="A1866" s="136" t="s">
        <v>36657</v>
      </c>
      <c r="B1866" s="137" t="s">
        <v>36135</v>
      </c>
      <c r="C1866" s="138" t="s">
        <v>79</v>
      </c>
      <c r="D1866" s="139">
        <v>688.0</v>
      </c>
      <c r="E1866" s="126"/>
      <c r="F1866" s="125">
        <f t="shared" si="224"/>
        <v>0</v>
      </c>
    </row>
    <row r="1867">
      <c r="A1867" s="136" t="s">
        <v>36658</v>
      </c>
      <c r="B1867" s="137" t="s">
        <v>36137</v>
      </c>
      <c r="C1867" s="138" t="s">
        <v>79</v>
      </c>
      <c r="D1867" s="139">
        <v>688.0</v>
      </c>
      <c r="E1867" s="126"/>
      <c r="F1867" s="125">
        <f t="shared" si="224"/>
        <v>0</v>
      </c>
    </row>
    <row r="1868">
      <c r="A1868" s="136" t="s">
        <v>36659</v>
      </c>
      <c r="B1868" s="137" t="s">
        <v>36139</v>
      </c>
      <c r="C1868" s="138" t="s">
        <v>79</v>
      </c>
      <c r="D1868" s="139">
        <v>688.0</v>
      </c>
      <c r="E1868" s="126"/>
      <c r="F1868" s="125">
        <f t="shared" si="224"/>
        <v>0</v>
      </c>
    </row>
    <row r="1869">
      <c r="A1869" s="136" t="s">
        <v>36660</v>
      </c>
      <c r="B1869" s="137" t="s">
        <v>34086</v>
      </c>
      <c r="C1869" s="138" t="s">
        <v>79</v>
      </c>
      <c r="D1869" s="139">
        <v>849.0</v>
      </c>
      <c r="E1869" s="126"/>
      <c r="F1869" s="125">
        <f t="shared" si="224"/>
        <v>0</v>
      </c>
    </row>
    <row r="1870">
      <c r="A1870" s="136" t="s">
        <v>36661</v>
      </c>
      <c r="B1870" s="137" t="s">
        <v>1865</v>
      </c>
      <c r="C1870" s="138"/>
      <c r="D1870" s="139"/>
      <c r="E1870" s="139"/>
      <c r="F1870" s="140">
        <f>SUM(F1871:F1872)</f>
        <v>0</v>
      </c>
    </row>
    <row r="1871">
      <c r="A1871" s="136" t="s">
        <v>36662</v>
      </c>
      <c r="B1871" s="137" t="s">
        <v>1867</v>
      </c>
      <c r="C1871" s="138" t="s">
        <v>79</v>
      </c>
      <c r="D1871" s="139">
        <v>76.0</v>
      </c>
      <c r="E1871" s="126"/>
      <c r="F1871" s="125">
        <f t="shared" ref="F1871:F1872" si="225">if(C1871="","",round(D1871*E1871,2))</f>
        <v>0</v>
      </c>
    </row>
    <row r="1872">
      <c r="A1872" s="136" t="s">
        <v>36663</v>
      </c>
      <c r="B1872" s="137" t="s">
        <v>31658</v>
      </c>
      <c r="C1872" s="138" t="s">
        <v>159</v>
      </c>
      <c r="D1872" s="139">
        <v>4498.48</v>
      </c>
      <c r="E1872" s="126"/>
      <c r="F1872" s="125">
        <f t="shared" si="225"/>
        <v>0</v>
      </c>
    </row>
    <row r="1873">
      <c r="A1873" s="136" t="s">
        <v>36664</v>
      </c>
      <c r="B1873" s="137" t="s">
        <v>34104</v>
      </c>
      <c r="C1873" s="138"/>
      <c r="D1873" s="139"/>
      <c r="E1873" s="139"/>
      <c r="F1873" s="140">
        <f>F1874+F1880+F1885+F1888+F1895+F1898</f>
        <v>0</v>
      </c>
    </row>
    <row r="1874">
      <c r="A1874" s="136" t="s">
        <v>36665</v>
      </c>
      <c r="B1874" s="137" t="s">
        <v>458</v>
      </c>
      <c r="C1874" s="138"/>
      <c r="D1874" s="139"/>
      <c r="E1874" s="139"/>
      <c r="F1874" s="140">
        <f>SUM(F1875:F1879)</f>
        <v>0</v>
      </c>
    </row>
    <row r="1875">
      <c r="A1875" s="136" t="s">
        <v>36666</v>
      </c>
      <c r="B1875" s="137" t="s">
        <v>34030</v>
      </c>
      <c r="C1875" s="138" t="s">
        <v>79</v>
      </c>
      <c r="D1875" s="139">
        <v>161.0</v>
      </c>
      <c r="E1875" s="126"/>
      <c r="F1875" s="125">
        <f t="shared" ref="F1875:F1879" si="226">if(C1875="","",round(D1875*E1875,2))</f>
        <v>0</v>
      </c>
    </row>
    <row r="1876">
      <c r="A1876" s="136" t="s">
        <v>36667</v>
      </c>
      <c r="B1876" s="137" t="s">
        <v>34032</v>
      </c>
      <c r="C1876" s="138" t="s">
        <v>79</v>
      </c>
      <c r="D1876" s="139">
        <v>161.0</v>
      </c>
      <c r="E1876" s="126"/>
      <c r="F1876" s="125">
        <f t="shared" si="226"/>
        <v>0</v>
      </c>
    </row>
    <row r="1877">
      <c r="A1877" s="136" t="s">
        <v>36668</v>
      </c>
      <c r="B1877" s="137" t="s">
        <v>25646</v>
      </c>
      <c r="C1877" s="138" t="s">
        <v>159</v>
      </c>
      <c r="D1877" s="139">
        <v>1794.5</v>
      </c>
      <c r="E1877" s="126"/>
      <c r="F1877" s="125">
        <f t="shared" si="226"/>
        <v>0</v>
      </c>
    </row>
    <row r="1878">
      <c r="A1878" s="136" t="s">
        <v>36669</v>
      </c>
      <c r="B1878" s="137" t="s">
        <v>25648</v>
      </c>
      <c r="C1878" s="138" t="s">
        <v>159</v>
      </c>
      <c r="D1878" s="139">
        <v>1794.5</v>
      </c>
      <c r="E1878" s="126"/>
      <c r="F1878" s="125">
        <f t="shared" si="226"/>
        <v>0</v>
      </c>
    </row>
    <row r="1879">
      <c r="A1879" s="136" t="s">
        <v>36670</v>
      </c>
      <c r="B1879" s="137" t="s">
        <v>25654</v>
      </c>
      <c r="C1879" s="138" t="s">
        <v>159</v>
      </c>
      <c r="D1879" s="139">
        <v>897.25</v>
      </c>
      <c r="E1879" s="126"/>
      <c r="F1879" s="125">
        <f t="shared" si="226"/>
        <v>0</v>
      </c>
    </row>
    <row r="1880">
      <c r="A1880" s="136" t="s">
        <v>36671</v>
      </c>
      <c r="B1880" s="137" t="s">
        <v>110</v>
      </c>
      <c r="C1880" s="138"/>
      <c r="D1880" s="139"/>
      <c r="E1880" s="139"/>
      <c r="F1880" s="140">
        <f>SUM(F1881:F1884)</f>
        <v>0</v>
      </c>
    </row>
    <row r="1881">
      <c r="A1881" s="136" t="s">
        <v>36672</v>
      </c>
      <c r="B1881" s="137" t="s">
        <v>36119</v>
      </c>
      <c r="C1881" s="138" t="s">
        <v>159</v>
      </c>
      <c r="D1881" s="139">
        <v>897.25</v>
      </c>
      <c r="E1881" s="126"/>
      <c r="F1881" s="125">
        <f t="shared" ref="F1881:F1884" si="227">if(C1881="","",round(D1881*E1881,2))</f>
        <v>0</v>
      </c>
    </row>
    <row r="1882">
      <c r="A1882" s="136" t="s">
        <v>36673</v>
      </c>
      <c r="B1882" s="137" t="s">
        <v>32073</v>
      </c>
      <c r="C1882" s="138" t="s">
        <v>159</v>
      </c>
      <c r="D1882" s="139">
        <v>897.25</v>
      </c>
      <c r="E1882" s="126"/>
      <c r="F1882" s="125">
        <f t="shared" si="227"/>
        <v>0</v>
      </c>
    </row>
    <row r="1883">
      <c r="A1883" s="136" t="s">
        <v>36674</v>
      </c>
      <c r="B1883" s="137" t="s">
        <v>36122</v>
      </c>
      <c r="C1883" s="138" t="s">
        <v>159</v>
      </c>
      <c r="D1883" s="139">
        <v>897.25</v>
      </c>
      <c r="E1883" s="126"/>
      <c r="F1883" s="125">
        <f t="shared" si="227"/>
        <v>0</v>
      </c>
    </row>
    <row r="1884">
      <c r="A1884" s="136" t="s">
        <v>36675</v>
      </c>
      <c r="B1884" s="137" t="s">
        <v>36124</v>
      </c>
      <c r="C1884" s="138" t="s">
        <v>159</v>
      </c>
      <c r="D1884" s="139">
        <v>897.25</v>
      </c>
      <c r="E1884" s="126"/>
      <c r="F1884" s="125">
        <f t="shared" si="227"/>
        <v>0</v>
      </c>
    </row>
    <row r="1885">
      <c r="A1885" s="136" t="s">
        <v>36676</v>
      </c>
      <c r="B1885" s="137" t="s">
        <v>29654</v>
      </c>
      <c r="C1885" s="138"/>
      <c r="D1885" s="139"/>
      <c r="E1885" s="139"/>
      <c r="F1885" s="140">
        <f>SUM(F1886:F1887)</f>
        <v>0</v>
      </c>
    </row>
    <row r="1886">
      <c r="A1886" s="136" t="s">
        <v>36677</v>
      </c>
      <c r="B1886" s="137" t="s">
        <v>36127</v>
      </c>
      <c r="C1886" s="138" t="s">
        <v>159</v>
      </c>
      <c r="D1886" s="139">
        <v>1094.29</v>
      </c>
      <c r="E1886" s="126"/>
      <c r="F1886" s="125">
        <f t="shared" ref="F1886:F1887" si="228">if(C1886="","",round(D1886*E1886,2))</f>
        <v>0</v>
      </c>
    </row>
    <row r="1887">
      <c r="A1887" s="136" t="s">
        <v>36678</v>
      </c>
      <c r="B1887" s="137" t="s">
        <v>36129</v>
      </c>
      <c r="C1887" s="138" t="s">
        <v>159</v>
      </c>
      <c r="D1887" s="139">
        <v>1094.29</v>
      </c>
      <c r="E1887" s="126"/>
      <c r="F1887" s="125">
        <f t="shared" si="228"/>
        <v>0</v>
      </c>
    </row>
    <row r="1888">
      <c r="A1888" s="136" t="s">
        <v>36679</v>
      </c>
      <c r="B1888" s="137" t="s">
        <v>36131</v>
      </c>
      <c r="C1888" s="138"/>
      <c r="D1888" s="139"/>
      <c r="E1888" s="139"/>
      <c r="F1888" s="140">
        <f>SUM(F1889:F1894)</f>
        <v>0</v>
      </c>
    </row>
    <row r="1889">
      <c r="A1889" s="136" t="s">
        <v>36680</v>
      </c>
      <c r="B1889" s="137" t="s">
        <v>36133</v>
      </c>
      <c r="C1889" s="138" t="s">
        <v>79</v>
      </c>
      <c r="D1889" s="139">
        <v>161.0</v>
      </c>
      <c r="E1889" s="126"/>
      <c r="F1889" s="125">
        <f t="shared" ref="F1889:F1894" si="229">if(C1889="","",round(D1889*E1889,2))</f>
        <v>0</v>
      </c>
    </row>
    <row r="1890">
      <c r="A1890" s="136" t="s">
        <v>36681</v>
      </c>
      <c r="B1890" s="137" t="s">
        <v>36135</v>
      </c>
      <c r="C1890" s="138" t="s">
        <v>79</v>
      </c>
      <c r="D1890" s="139">
        <v>102.0</v>
      </c>
      <c r="E1890" s="126"/>
      <c r="F1890" s="125">
        <f t="shared" si="229"/>
        <v>0</v>
      </c>
    </row>
    <row r="1891">
      <c r="A1891" s="136" t="s">
        <v>36682</v>
      </c>
      <c r="B1891" s="137" t="s">
        <v>36163</v>
      </c>
      <c r="C1891" s="138" t="s">
        <v>79</v>
      </c>
      <c r="D1891" s="139">
        <v>49.0</v>
      </c>
      <c r="E1891" s="126"/>
      <c r="F1891" s="125">
        <f t="shared" si="229"/>
        <v>0</v>
      </c>
    </row>
    <row r="1892">
      <c r="A1892" s="136" t="s">
        <v>36683</v>
      </c>
      <c r="B1892" s="137" t="s">
        <v>36165</v>
      </c>
      <c r="C1892" s="138" t="s">
        <v>79</v>
      </c>
      <c r="D1892" s="139">
        <v>12.0</v>
      </c>
      <c r="E1892" s="126"/>
      <c r="F1892" s="125">
        <f t="shared" si="229"/>
        <v>0</v>
      </c>
    </row>
    <row r="1893">
      <c r="A1893" s="136" t="s">
        <v>36684</v>
      </c>
      <c r="B1893" s="137" t="s">
        <v>36137</v>
      </c>
      <c r="C1893" s="138" t="s">
        <v>79</v>
      </c>
      <c r="D1893" s="139">
        <v>161.0</v>
      </c>
      <c r="E1893" s="126"/>
      <c r="F1893" s="125">
        <f t="shared" si="229"/>
        <v>0</v>
      </c>
    </row>
    <row r="1894">
      <c r="A1894" s="136" t="s">
        <v>36685</v>
      </c>
      <c r="B1894" s="137" t="s">
        <v>36139</v>
      </c>
      <c r="C1894" s="138" t="s">
        <v>79</v>
      </c>
      <c r="D1894" s="139">
        <v>161.0</v>
      </c>
      <c r="E1894" s="126"/>
      <c r="F1894" s="125">
        <f t="shared" si="229"/>
        <v>0</v>
      </c>
    </row>
    <row r="1895">
      <c r="A1895" s="136" t="s">
        <v>36686</v>
      </c>
      <c r="B1895" s="137" t="s">
        <v>1865</v>
      </c>
      <c r="C1895" s="138"/>
      <c r="D1895" s="139"/>
      <c r="E1895" s="139"/>
      <c r="F1895" s="140">
        <f>SUM(F1896:F1897)</f>
        <v>0</v>
      </c>
    </row>
    <row r="1896">
      <c r="A1896" s="136" t="s">
        <v>36687</v>
      </c>
      <c r="B1896" s="137" t="s">
        <v>1867</v>
      </c>
      <c r="C1896" s="138" t="s">
        <v>79</v>
      </c>
      <c r="D1896" s="139">
        <v>18.0</v>
      </c>
      <c r="E1896" s="126"/>
      <c r="F1896" s="125">
        <f t="shared" ref="F1896:F1897" si="230">if(C1896="","",round(D1896*E1896,2))</f>
        <v>0</v>
      </c>
    </row>
    <row r="1897">
      <c r="A1897" s="136" t="s">
        <v>36688</v>
      </c>
      <c r="B1897" s="137" t="s">
        <v>31658</v>
      </c>
      <c r="C1897" s="138" t="s">
        <v>159</v>
      </c>
      <c r="D1897" s="139">
        <v>1094.29</v>
      </c>
      <c r="E1897" s="126"/>
      <c r="F1897" s="125">
        <f t="shared" si="230"/>
        <v>0</v>
      </c>
    </row>
    <row r="1898">
      <c r="A1898" s="136" t="s">
        <v>36689</v>
      </c>
      <c r="B1898" s="137" t="s">
        <v>10933</v>
      </c>
      <c r="C1898" s="138"/>
      <c r="D1898" s="139"/>
      <c r="E1898" s="139"/>
      <c r="F1898" s="140">
        <f>SUM(F1899:F1903)</f>
        <v>0</v>
      </c>
    </row>
    <row r="1899">
      <c r="A1899" s="136" t="s">
        <v>36690</v>
      </c>
      <c r="B1899" s="137" t="s">
        <v>36173</v>
      </c>
      <c r="C1899" s="138" t="s">
        <v>159</v>
      </c>
      <c r="D1899" s="139">
        <v>1094.29</v>
      </c>
      <c r="E1899" s="126"/>
      <c r="F1899" s="125">
        <f t="shared" ref="F1899:F1903" si="231">if(C1899="","",round(D1899*E1899,2))</f>
        <v>0</v>
      </c>
    </row>
    <row r="1900">
      <c r="A1900" s="136" t="s">
        <v>36691</v>
      </c>
      <c r="B1900" s="137" t="s">
        <v>36175</v>
      </c>
      <c r="C1900" s="138" t="s">
        <v>79</v>
      </c>
      <c r="D1900" s="139">
        <v>149.0</v>
      </c>
      <c r="E1900" s="126"/>
      <c r="F1900" s="125">
        <f t="shared" si="231"/>
        <v>0</v>
      </c>
    </row>
    <row r="1901">
      <c r="A1901" s="136" t="s">
        <v>36692</v>
      </c>
      <c r="B1901" s="137" t="s">
        <v>36177</v>
      </c>
      <c r="C1901" s="138" t="s">
        <v>79</v>
      </c>
      <c r="D1901" s="139">
        <v>12.0</v>
      </c>
      <c r="E1901" s="126"/>
      <c r="F1901" s="125">
        <f t="shared" si="231"/>
        <v>0</v>
      </c>
    </row>
    <row r="1902">
      <c r="A1902" s="136" t="s">
        <v>36693</v>
      </c>
      <c r="B1902" s="137" t="s">
        <v>36179</v>
      </c>
      <c r="C1902" s="138" t="s">
        <v>117</v>
      </c>
      <c r="D1902" s="139">
        <v>439.86</v>
      </c>
      <c r="E1902" s="126"/>
      <c r="F1902" s="125">
        <f t="shared" si="231"/>
        <v>0</v>
      </c>
    </row>
    <row r="1903">
      <c r="A1903" s="136" t="s">
        <v>36694</v>
      </c>
      <c r="B1903" s="137" t="s">
        <v>27652</v>
      </c>
      <c r="C1903" s="138" t="s">
        <v>108</v>
      </c>
      <c r="D1903" s="139">
        <v>16.8</v>
      </c>
      <c r="E1903" s="126"/>
      <c r="F1903" s="125">
        <f t="shared" si="231"/>
        <v>0</v>
      </c>
    </row>
    <row r="1904">
      <c r="A1904" s="136" t="s">
        <v>36695</v>
      </c>
      <c r="B1904" s="137" t="s">
        <v>36696</v>
      </c>
      <c r="C1904" s="138"/>
      <c r="D1904" s="139"/>
      <c r="E1904" s="139"/>
      <c r="F1904" s="140">
        <f>F1905</f>
        <v>0</v>
      </c>
    </row>
    <row r="1905">
      <c r="A1905" s="136" t="s">
        <v>36697</v>
      </c>
      <c r="B1905" s="137" t="s">
        <v>34027</v>
      </c>
      <c r="C1905" s="138"/>
      <c r="D1905" s="139"/>
      <c r="E1905" s="139"/>
      <c r="F1905" s="140">
        <f>F1906+F1912+F1917+F1920+F1926+F1929</f>
        <v>0</v>
      </c>
    </row>
    <row r="1906">
      <c r="A1906" s="136" t="s">
        <v>36698</v>
      </c>
      <c r="B1906" s="137" t="s">
        <v>458</v>
      </c>
      <c r="C1906" s="138"/>
      <c r="D1906" s="139"/>
      <c r="E1906" s="139"/>
      <c r="F1906" s="140">
        <f>SUM(F1907:F1911)</f>
        <v>0</v>
      </c>
    </row>
    <row r="1907">
      <c r="A1907" s="136" t="s">
        <v>36699</v>
      </c>
      <c r="B1907" s="137" t="s">
        <v>34030</v>
      </c>
      <c r="C1907" s="138" t="s">
        <v>79</v>
      </c>
      <c r="D1907" s="139">
        <v>139.0</v>
      </c>
      <c r="E1907" s="126"/>
      <c r="F1907" s="125">
        <f t="shared" ref="F1907:F1911" si="232">if(C1907="","",round(D1907*E1907,2))</f>
        <v>0</v>
      </c>
    </row>
    <row r="1908">
      <c r="A1908" s="136" t="s">
        <v>36700</v>
      </c>
      <c r="B1908" s="137" t="s">
        <v>34032</v>
      </c>
      <c r="C1908" s="138" t="s">
        <v>79</v>
      </c>
      <c r="D1908" s="139">
        <v>139.0</v>
      </c>
      <c r="E1908" s="126"/>
      <c r="F1908" s="125">
        <f t="shared" si="232"/>
        <v>0</v>
      </c>
    </row>
    <row r="1909">
      <c r="A1909" s="136" t="s">
        <v>36701</v>
      </c>
      <c r="B1909" s="137" t="s">
        <v>25646</v>
      </c>
      <c r="C1909" s="138" t="s">
        <v>159</v>
      </c>
      <c r="D1909" s="139">
        <v>1849.2</v>
      </c>
      <c r="E1909" s="126"/>
      <c r="F1909" s="125">
        <f t="shared" si="232"/>
        <v>0</v>
      </c>
    </row>
    <row r="1910">
      <c r="A1910" s="136" t="s">
        <v>36702</v>
      </c>
      <c r="B1910" s="137" t="s">
        <v>25648</v>
      </c>
      <c r="C1910" s="138" t="s">
        <v>159</v>
      </c>
      <c r="D1910" s="139">
        <v>1849.2</v>
      </c>
      <c r="E1910" s="126"/>
      <c r="F1910" s="125">
        <f t="shared" si="232"/>
        <v>0</v>
      </c>
    </row>
    <row r="1911">
      <c r="A1911" s="136" t="s">
        <v>36703</v>
      </c>
      <c r="B1911" s="137" t="s">
        <v>25654</v>
      </c>
      <c r="C1911" s="138" t="s">
        <v>159</v>
      </c>
      <c r="D1911" s="139">
        <v>924.6</v>
      </c>
      <c r="E1911" s="126"/>
      <c r="F1911" s="125">
        <f t="shared" si="232"/>
        <v>0</v>
      </c>
    </row>
    <row r="1912">
      <c r="A1912" s="136" t="s">
        <v>36704</v>
      </c>
      <c r="B1912" s="137" t="s">
        <v>110</v>
      </c>
      <c r="C1912" s="138"/>
      <c r="D1912" s="139"/>
      <c r="E1912" s="139"/>
      <c r="F1912" s="140">
        <f>SUM(F1913:F1916)</f>
        <v>0</v>
      </c>
    </row>
    <row r="1913">
      <c r="A1913" s="136" t="s">
        <v>36705</v>
      </c>
      <c r="B1913" s="137" t="s">
        <v>36119</v>
      </c>
      <c r="C1913" s="138" t="s">
        <v>159</v>
      </c>
      <c r="D1913" s="139">
        <v>924.6</v>
      </c>
      <c r="E1913" s="126"/>
      <c r="F1913" s="125">
        <f t="shared" ref="F1913:F1916" si="233">if(C1913="","",round(D1913*E1913,2))</f>
        <v>0</v>
      </c>
    </row>
    <row r="1914">
      <c r="A1914" s="136" t="s">
        <v>36706</v>
      </c>
      <c r="B1914" s="137" t="s">
        <v>32073</v>
      </c>
      <c r="C1914" s="138" t="s">
        <v>159</v>
      </c>
      <c r="D1914" s="139">
        <v>924.6</v>
      </c>
      <c r="E1914" s="126"/>
      <c r="F1914" s="125">
        <f t="shared" si="233"/>
        <v>0</v>
      </c>
    </row>
    <row r="1915">
      <c r="A1915" s="136" t="s">
        <v>36707</v>
      </c>
      <c r="B1915" s="137" t="s">
        <v>36122</v>
      </c>
      <c r="C1915" s="138" t="s">
        <v>159</v>
      </c>
      <c r="D1915" s="139">
        <v>924.6</v>
      </c>
      <c r="E1915" s="126"/>
      <c r="F1915" s="125">
        <f t="shared" si="233"/>
        <v>0</v>
      </c>
    </row>
    <row r="1916">
      <c r="A1916" s="136" t="s">
        <v>36708</v>
      </c>
      <c r="B1916" s="137" t="s">
        <v>36124</v>
      </c>
      <c r="C1916" s="138" t="s">
        <v>159</v>
      </c>
      <c r="D1916" s="139">
        <v>924.6</v>
      </c>
      <c r="E1916" s="126"/>
      <c r="F1916" s="125">
        <f t="shared" si="233"/>
        <v>0</v>
      </c>
    </row>
    <row r="1917">
      <c r="A1917" s="136" t="s">
        <v>36709</v>
      </c>
      <c r="B1917" s="137" t="s">
        <v>29654</v>
      </c>
      <c r="C1917" s="138"/>
      <c r="D1917" s="139"/>
      <c r="E1917" s="139"/>
      <c r="F1917" s="140">
        <f>SUM(F1918:F1919)</f>
        <v>0</v>
      </c>
    </row>
    <row r="1918">
      <c r="A1918" s="136" t="s">
        <v>36710</v>
      </c>
      <c r="B1918" s="137" t="s">
        <v>36127</v>
      </c>
      <c r="C1918" s="138" t="s">
        <v>159</v>
      </c>
      <c r="D1918" s="139">
        <v>1057.93</v>
      </c>
      <c r="E1918" s="126"/>
      <c r="F1918" s="125">
        <f t="shared" ref="F1918:F1919" si="234">if(C1918="","",round(D1918*E1918,2))</f>
        <v>0</v>
      </c>
    </row>
    <row r="1919">
      <c r="A1919" s="136" t="s">
        <v>36711</v>
      </c>
      <c r="B1919" s="137" t="s">
        <v>36129</v>
      </c>
      <c r="C1919" s="138" t="s">
        <v>159</v>
      </c>
      <c r="D1919" s="139">
        <v>1057.93</v>
      </c>
      <c r="E1919" s="126"/>
      <c r="F1919" s="125">
        <f t="shared" si="234"/>
        <v>0</v>
      </c>
    </row>
    <row r="1920">
      <c r="A1920" s="136" t="s">
        <v>36712</v>
      </c>
      <c r="B1920" s="137" t="s">
        <v>36131</v>
      </c>
      <c r="C1920" s="138"/>
      <c r="D1920" s="139"/>
      <c r="E1920" s="139"/>
      <c r="F1920" s="140">
        <f>SUM(F1921:F1925)</f>
        <v>0</v>
      </c>
    </row>
    <row r="1921">
      <c r="A1921" s="136" t="s">
        <v>36713</v>
      </c>
      <c r="B1921" s="137" t="s">
        <v>36133</v>
      </c>
      <c r="C1921" s="138" t="s">
        <v>79</v>
      </c>
      <c r="D1921" s="139">
        <v>139.0</v>
      </c>
      <c r="E1921" s="126"/>
      <c r="F1921" s="125">
        <f t="shared" ref="F1921:F1925" si="235">if(C1921="","",round(D1921*E1921,2))</f>
        <v>0</v>
      </c>
    </row>
    <row r="1922">
      <c r="A1922" s="136" t="s">
        <v>36714</v>
      </c>
      <c r="B1922" s="137" t="s">
        <v>36135</v>
      </c>
      <c r="C1922" s="138" t="s">
        <v>79</v>
      </c>
      <c r="D1922" s="139">
        <v>139.0</v>
      </c>
      <c r="E1922" s="126"/>
      <c r="F1922" s="125">
        <f t="shared" si="235"/>
        <v>0</v>
      </c>
    </row>
    <row r="1923">
      <c r="A1923" s="136" t="s">
        <v>36715</v>
      </c>
      <c r="B1923" s="137" t="s">
        <v>36137</v>
      </c>
      <c r="C1923" s="138" t="s">
        <v>79</v>
      </c>
      <c r="D1923" s="139">
        <v>139.0</v>
      </c>
      <c r="E1923" s="126"/>
      <c r="F1923" s="125">
        <f t="shared" si="235"/>
        <v>0</v>
      </c>
    </row>
    <row r="1924">
      <c r="A1924" s="136" t="s">
        <v>36716</v>
      </c>
      <c r="B1924" s="137" t="s">
        <v>36139</v>
      </c>
      <c r="C1924" s="138" t="s">
        <v>79</v>
      </c>
      <c r="D1924" s="139">
        <v>139.0</v>
      </c>
      <c r="E1924" s="126"/>
      <c r="F1924" s="125">
        <f t="shared" si="235"/>
        <v>0</v>
      </c>
    </row>
    <row r="1925">
      <c r="A1925" s="136" t="s">
        <v>36717</v>
      </c>
      <c r="B1925" s="137" t="s">
        <v>34086</v>
      </c>
      <c r="C1925" s="138" t="s">
        <v>79</v>
      </c>
      <c r="D1925" s="139">
        <v>136.0</v>
      </c>
      <c r="E1925" s="126"/>
      <c r="F1925" s="125">
        <f t="shared" si="235"/>
        <v>0</v>
      </c>
    </row>
    <row r="1926">
      <c r="A1926" s="136" t="s">
        <v>36718</v>
      </c>
      <c r="B1926" s="137" t="s">
        <v>1865</v>
      </c>
      <c r="C1926" s="138"/>
      <c r="D1926" s="139"/>
      <c r="E1926" s="139"/>
      <c r="F1926" s="140">
        <f>SUM(F1927:F1928)</f>
        <v>0</v>
      </c>
    </row>
    <row r="1927">
      <c r="A1927" s="136" t="s">
        <v>36719</v>
      </c>
      <c r="B1927" s="137" t="s">
        <v>1867</v>
      </c>
      <c r="C1927" s="138" t="s">
        <v>79</v>
      </c>
      <c r="D1927" s="139">
        <v>19.0</v>
      </c>
      <c r="E1927" s="126"/>
      <c r="F1927" s="125">
        <f t="shared" ref="F1927:F1928" si="236">if(C1927="","",round(D1927*E1927,2))</f>
        <v>0</v>
      </c>
    </row>
    <row r="1928">
      <c r="A1928" s="136" t="s">
        <v>36720</v>
      </c>
      <c r="B1928" s="137" t="s">
        <v>31658</v>
      </c>
      <c r="C1928" s="138" t="s">
        <v>159</v>
      </c>
      <c r="D1928" s="139">
        <v>1057.93</v>
      </c>
      <c r="E1928" s="126"/>
      <c r="F1928" s="125">
        <f t="shared" si="236"/>
        <v>0</v>
      </c>
    </row>
    <row r="1929">
      <c r="A1929" s="136" t="s">
        <v>36721</v>
      </c>
      <c r="B1929" s="137" t="s">
        <v>36210</v>
      </c>
      <c r="C1929" s="138"/>
      <c r="D1929" s="139"/>
      <c r="E1929" s="139"/>
      <c r="F1929" s="140">
        <f>SUM(F1930)</f>
        <v>0</v>
      </c>
    </row>
    <row r="1930">
      <c r="A1930" s="136" t="s">
        <v>36722</v>
      </c>
      <c r="B1930" s="137" t="s">
        <v>27652</v>
      </c>
      <c r="C1930" s="138" t="s">
        <v>108</v>
      </c>
      <c r="D1930" s="139">
        <v>2.1</v>
      </c>
      <c r="E1930" s="126"/>
      <c r="F1930" s="125">
        <f>if(C1930="","",round(D1930*E1930,2))</f>
        <v>0</v>
      </c>
    </row>
    <row r="1931">
      <c r="A1931" s="136">
        <v>6.03</v>
      </c>
      <c r="B1931" s="137" t="s">
        <v>36723</v>
      </c>
      <c r="C1931" s="138"/>
      <c r="D1931" s="139"/>
      <c r="E1931" s="139"/>
      <c r="F1931" s="140">
        <f>SUM(F1932:F1933)</f>
        <v>0</v>
      </c>
    </row>
    <row r="1932">
      <c r="A1932" s="136" t="s">
        <v>36724</v>
      </c>
      <c r="B1932" s="137" t="s">
        <v>26865</v>
      </c>
      <c r="C1932" s="138" t="s">
        <v>159</v>
      </c>
      <c r="D1932" s="139">
        <v>163749.71</v>
      </c>
      <c r="E1932" s="126"/>
      <c r="F1932" s="125">
        <f t="shared" ref="F1932:F1933" si="237">if(C1932="","",round(D1932*E1932,2))</f>
        <v>0</v>
      </c>
    </row>
    <row r="1933">
      <c r="A1933" s="136" t="s">
        <v>36725</v>
      </c>
      <c r="B1933" s="137" t="s">
        <v>26867</v>
      </c>
      <c r="C1933" s="138" t="s">
        <v>159</v>
      </c>
      <c r="D1933" s="139">
        <v>105752.49</v>
      </c>
      <c r="E1933" s="126"/>
      <c r="F1933" s="125">
        <f t="shared" si="237"/>
        <v>0</v>
      </c>
    </row>
    <row r="1934">
      <c r="A1934" s="141"/>
      <c r="B1934" s="142" t="s">
        <v>12243</v>
      </c>
      <c r="C1934" s="143"/>
      <c r="D1934" s="140"/>
      <c r="E1934" s="140"/>
      <c r="F1934" s="140">
        <f>F11+F1348+F1931</f>
        <v>0</v>
      </c>
    </row>
  </sheetData>
  <autoFilter ref="$E$9:$E$1933"/>
  <mergeCells count="3">
    <mergeCell ref="A2:F2"/>
    <mergeCell ref="A3:F3"/>
    <mergeCell ref="D6:F6"/>
  </mergeCells>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1" width="8.71"/>
    <col customWidth="1" min="2" max="2" width="93.0"/>
    <col customWidth="1" min="4" max="8" width="8.86"/>
    <col customWidth="1" min="9" max="9" width="15.57"/>
  </cols>
  <sheetData>
    <row r="1">
      <c r="A1" s="148"/>
      <c r="B1" s="149"/>
      <c r="C1" s="149"/>
      <c r="D1" s="148"/>
      <c r="E1" s="148"/>
      <c r="F1" s="148"/>
      <c r="G1" s="148"/>
      <c r="H1" s="148"/>
      <c r="I1" s="148"/>
      <c r="J1" s="149"/>
      <c r="K1" s="149"/>
    </row>
    <row r="2">
      <c r="A2" s="148"/>
      <c r="B2" s="149"/>
      <c r="C2" s="149"/>
      <c r="D2" s="148"/>
      <c r="E2" s="148"/>
      <c r="F2" s="148"/>
      <c r="G2" s="148"/>
      <c r="H2" s="148"/>
      <c r="I2" s="148"/>
      <c r="J2" s="149"/>
      <c r="K2" s="149"/>
    </row>
    <row r="3">
      <c r="A3" s="148"/>
      <c r="B3" s="149"/>
      <c r="C3" s="149"/>
      <c r="D3" s="148"/>
      <c r="E3" s="148"/>
      <c r="F3" s="148"/>
      <c r="G3" s="148"/>
      <c r="H3" s="148"/>
      <c r="I3" s="148"/>
      <c r="J3" s="149"/>
      <c r="K3" s="149"/>
    </row>
    <row r="4">
      <c r="A4" s="148"/>
      <c r="B4" s="149"/>
      <c r="C4" s="149"/>
      <c r="D4" s="148"/>
      <c r="E4" s="148"/>
      <c r="F4" s="148"/>
      <c r="G4" s="148"/>
      <c r="H4" s="148"/>
      <c r="I4" s="148"/>
      <c r="J4" s="149"/>
      <c r="K4" s="149"/>
    </row>
    <row r="5">
      <c r="A5" s="148" t="s">
        <v>36726</v>
      </c>
      <c r="B5" s="149" t="s">
        <v>36727</v>
      </c>
    </row>
    <row r="6">
      <c r="A6" s="150"/>
      <c r="C6" s="151"/>
      <c r="D6" s="148"/>
      <c r="E6" s="148"/>
      <c r="F6" s="148"/>
      <c r="G6" s="148"/>
      <c r="H6" s="148"/>
      <c r="I6" s="148"/>
      <c r="J6" s="149"/>
      <c r="K6" s="149"/>
    </row>
    <row r="7">
      <c r="A7" s="152" t="s">
        <v>36728</v>
      </c>
    </row>
    <row r="8">
      <c r="A8" s="152"/>
      <c r="B8" s="152"/>
      <c r="C8" s="152"/>
      <c r="D8" s="153" t="s">
        <v>36729</v>
      </c>
      <c r="E8" s="152"/>
      <c r="F8" s="152"/>
      <c r="G8" s="148"/>
      <c r="H8" s="148"/>
      <c r="I8" s="152"/>
      <c r="J8" s="152"/>
      <c r="K8" s="152"/>
    </row>
    <row r="9">
      <c r="A9" s="148"/>
      <c r="B9" s="149"/>
      <c r="C9" s="149"/>
      <c r="D9" s="153" t="s">
        <v>36730</v>
      </c>
      <c r="F9" s="153">
        <v>1200.0</v>
      </c>
      <c r="G9" s="148" t="s">
        <v>36731</v>
      </c>
      <c r="H9" s="153">
        <v>40.0</v>
      </c>
      <c r="I9" s="153" t="s">
        <v>36732</v>
      </c>
      <c r="J9" s="153"/>
      <c r="K9" s="154"/>
    </row>
    <row r="10">
      <c r="A10" s="148"/>
      <c r="B10" s="149"/>
      <c r="C10" s="149"/>
      <c r="D10" s="153" t="s">
        <v>36733</v>
      </c>
      <c r="F10" s="153">
        <v>180.0</v>
      </c>
      <c r="G10" s="148" t="s">
        <v>36731</v>
      </c>
      <c r="H10" s="153">
        <v>6.0</v>
      </c>
      <c r="I10" s="153" t="s">
        <v>36732</v>
      </c>
      <c r="J10" s="153"/>
      <c r="K10" s="154"/>
    </row>
    <row r="11">
      <c r="A11" s="148"/>
      <c r="B11" s="149"/>
      <c r="C11" s="149"/>
      <c r="D11" s="155"/>
      <c r="E11" s="155"/>
      <c r="F11" s="155"/>
      <c r="G11" s="155"/>
      <c r="H11" s="155"/>
      <c r="I11" s="155"/>
      <c r="J11" s="153"/>
      <c r="K11" s="149"/>
    </row>
    <row r="12">
      <c r="A12" s="148"/>
      <c r="B12" s="149"/>
      <c r="C12" s="149"/>
      <c r="D12" s="155"/>
      <c r="E12" s="155"/>
      <c r="F12" s="155"/>
      <c r="G12" s="155"/>
      <c r="H12" s="155"/>
      <c r="I12" s="155"/>
      <c r="J12" s="156" t="s">
        <v>66</v>
      </c>
    </row>
    <row r="13">
      <c r="A13" s="157">
        <v>1.0</v>
      </c>
      <c r="B13" s="158" t="s">
        <v>36734</v>
      </c>
      <c r="C13" s="149"/>
      <c r="D13" s="153" t="s">
        <v>36735</v>
      </c>
      <c r="K13" s="149"/>
    </row>
    <row r="14">
      <c r="A14" s="157">
        <v>1.01</v>
      </c>
      <c r="B14" s="158" t="s">
        <v>36736</v>
      </c>
      <c r="C14" s="149"/>
      <c r="D14" s="153"/>
      <c r="E14" s="153"/>
      <c r="F14" s="153"/>
      <c r="G14" s="153"/>
      <c r="H14" s="153"/>
      <c r="I14" s="153"/>
      <c r="J14" s="153"/>
      <c r="K14" s="153" t="s">
        <v>36737</v>
      </c>
    </row>
    <row r="15">
      <c r="A15" s="148"/>
      <c r="B15" s="149" t="s">
        <v>36738</v>
      </c>
      <c r="D15" s="153"/>
      <c r="E15" s="153"/>
      <c r="F15" s="153"/>
      <c r="G15" s="153"/>
      <c r="H15" s="153"/>
      <c r="I15" s="153"/>
      <c r="J15" s="153"/>
      <c r="K15" s="159"/>
    </row>
    <row r="16">
      <c r="A16" s="148"/>
      <c r="B16" s="160" t="s">
        <v>36739</v>
      </c>
      <c r="C16" s="149"/>
      <c r="D16" s="153"/>
      <c r="E16" s="153"/>
      <c r="F16" s="153"/>
      <c r="G16" s="153"/>
      <c r="H16" s="153"/>
      <c r="I16" s="153"/>
      <c r="J16" s="153"/>
      <c r="K16" s="159"/>
    </row>
    <row r="17">
      <c r="A17" s="157"/>
      <c r="B17" s="158" t="s">
        <v>36740</v>
      </c>
      <c r="C17" s="149"/>
      <c r="D17" s="153"/>
      <c r="E17" s="153"/>
      <c r="F17" s="153"/>
      <c r="G17" s="153"/>
      <c r="H17" s="153"/>
      <c r="I17" s="153"/>
      <c r="J17" s="153"/>
      <c r="K17" s="153"/>
    </row>
    <row r="18">
      <c r="A18" s="148"/>
      <c r="B18" s="149" t="s">
        <v>36741</v>
      </c>
      <c r="D18" s="153"/>
      <c r="E18" s="153"/>
      <c r="F18" s="153"/>
      <c r="G18" s="153"/>
      <c r="H18" s="153"/>
      <c r="I18" s="153"/>
      <c r="J18" s="153"/>
      <c r="K18" s="159"/>
    </row>
    <row r="19">
      <c r="A19" s="148"/>
      <c r="B19" s="160" t="s">
        <v>36742</v>
      </c>
      <c r="C19" s="149"/>
      <c r="D19" s="153"/>
      <c r="E19" s="153"/>
      <c r="F19" s="153"/>
      <c r="G19" s="153"/>
      <c r="H19" s="153"/>
      <c r="I19" s="153"/>
      <c r="J19" s="153"/>
      <c r="K19" s="159"/>
    </row>
    <row r="20">
      <c r="A20" s="148"/>
      <c r="B20" s="160" t="s">
        <v>36743</v>
      </c>
      <c r="C20" s="149"/>
      <c r="D20" s="153"/>
      <c r="E20" s="153"/>
      <c r="F20" s="153"/>
      <c r="G20" s="153"/>
      <c r="H20" s="153"/>
      <c r="I20" s="153"/>
      <c r="J20" s="153"/>
      <c r="K20" s="159"/>
    </row>
    <row r="21">
      <c r="A21" s="157"/>
      <c r="B21" s="158" t="s">
        <v>36744</v>
      </c>
      <c r="C21" s="149"/>
      <c r="D21" s="153"/>
      <c r="E21" s="153"/>
      <c r="F21" s="153"/>
      <c r="G21" s="153"/>
      <c r="H21" s="153"/>
      <c r="I21" s="153"/>
      <c r="J21" s="153"/>
      <c r="K21" s="153"/>
    </row>
    <row r="22">
      <c r="A22" s="148"/>
      <c r="B22" s="149" t="s">
        <v>36745</v>
      </c>
      <c r="E22" s="153"/>
      <c r="F22" s="153"/>
      <c r="G22" s="153"/>
      <c r="H22" s="153"/>
      <c r="I22" s="153"/>
      <c r="J22" s="153"/>
      <c r="K22" s="159"/>
    </row>
    <row r="23">
      <c r="A23" s="148"/>
      <c r="B23" s="149" t="s">
        <v>36746</v>
      </c>
      <c r="E23" s="153"/>
      <c r="F23" s="153"/>
      <c r="G23" s="153"/>
      <c r="H23" s="153"/>
      <c r="I23" s="153"/>
      <c r="J23" s="153"/>
      <c r="K23" s="159"/>
    </row>
    <row r="24">
      <c r="A24" s="148"/>
      <c r="B24" s="149" t="s">
        <v>36747</v>
      </c>
      <c r="E24" s="153"/>
      <c r="F24" s="153"/>
      <c r="G24" s="153"/>
      <c r="H24" s="153"/>
      <c r="I24" s="153"/>
      <c r="J24" s="153"/>
      <c r="K24" s="159"/>
    </row>
    <row r="25">
      <c r="A25" s="148"/>
      <c r="B25" s="149"/>
      <c r="C25" s="149"/>
      <c r="D25" s="153"/>
      <c r="E25" s="153"/>
      <c r="F25" s="153"/>
      <c r="G25" s="153"/>
      <c r="H25" s="153"/>
      <c r="I25" s="153"/>
      <c r="J25" s="153"/>
      <c r="K25" s="153"/>
    </row>
    <row r="26">
      <c r="A26" s="157"/>
      <c r="B26" s="161" t="s">
        <v>36748</v>
      </c>
      <c r="C26" s="149"/>
      <c r="D26" s="153"/>
      <c r="E26" s="153"/>
      <c r="F26" s="153"/>
      <c r="G26" s="153"/>
      <c r="H26" s="153"/>
      <c r="I26" s="153"/>
      <c r="J26" s="153"/>
      <c r="K26" s="153"/>
    </row>
    <row r="27">
      <c r="A27" s="148"/>
      <c r="B27" s="160" t="s">
        <v>36749</v>
      </c>
      <c r="C27" s="149"/>
      <c r="D27" s="153"/>
      <c r="E27" s="153"/>
      <c r="F27" s="153"/>
      <c r="G27" s="153"/>
      <c r="H27" s="153"/>
      <c r="I27" s="153"/>
      <c r="J27" s="153"/>
      <c r="K27" s="159"/>
    </row>
    <row r="28">
      <c r="A28" s="148"/>
      <c r="B28" s="149"/>
      <c r="C28" s="149"/>
      <c r="D28" s="153"/>
      <c r="E28" s="153"/>
      <c r="F28" s="153"/>
      <c r="G28" s="153"/>
      <c r="H28" s="153"/>
      <c r="I28" s="153"/>
      <c r="J28" s="153"/>
      <c r="K28" s="153"/>
    </row>
    <row r="29">
      <c r="A29" s="157">
        <v>1.02</v>
      </c>
      <c r="B29" s="158" t="s">
        <v>36750</v>
      </c>
      <c r="C29" s="149"/>
      <c r="D29" s="153"/>
      <c r="E29" s="153"/>
      <c r="F29" s="153"/>
      <c r="G29" s="153"/>
      <c r="H29" s="153"/>
      <c r="I29" s="153"/>
      <c r="J29" s="153"/>
      <c r="K29" s="153"/>
    </row>
    <row r="30">
      <c r="A30" s="148"/>
      <c r="B30" s="160" t="s">
        <v>36751</v>
      </c>
      <c r="C30" s="149"/>
      <c r="D30" s="153"/>
      <c r="E30" s="153"/>
      <c r="F30" s="153"/>
      <c r="G30" s="153"/>
      <c r="H30" s="153"/>
      <c r="I30" s="153"/>
      <c r="J30" s="153"/>
      <c r="K30" s="159"/>
    </row>
    <row r="31">
      <c r="A31" s="148"/>
      <c r="B31" s="149" t="s">
        <v>36752</v>
      </c>
      <c r="C31" s="149"/>
      <c r="D31" s="153"/>
      <c r="E31" s="153"/>
      <c r="F31" s="153"/>
      <c r="G31" s="153"/>
      <c r="H31" s="153"/>
      <c r="I31" s="153"/>
      <c r="J31" s="153"/>
      <c r="K31" s="159"/>
    </row>
    <row r="32">
      <c r="A32" s="148"/>
      <c r="B32" s="160" t="s">
        <v>36753</v>
      </c>
      <c r="C32" s="149"/>
      <c r="D32" s="153"/>
      <c r="E32" s="153"/>
      <c r="F32" s="153"/>
      <c r="G32" s="153"/>
      <c r="H32" s="153"/>
      <c r="I32" s="153"/>
      <c r="J32" s="153"/>
      <c r="K32" s="159"/>
    </row>
    <row r="33">
      <c r="A33" s="148"/>
      <c r="B33" s="149" t="s">
        <v>36754</v>
      </c>
      <c r="E33" s="153"/>
      <c r="F33" s="153"/>
      <c r="G33" s="153"/>
      <c r="H33" s="153"/>
      <c r="I33" s="153"/>
      <c r="J33" s="153"/>
      <c r="K33" s="159"/>
    </row>
    <row r="34">
      <c r="A34" s="148"/>
      <c r="B34" s="149" t="s">
        <v>36755</v>
      </c>
      <c r="D34" s="153"/>
      <c r="E34" s="153"/>
      <c r="F34" s="153"/>
      <c r="G34" s="153"/>
      <c r="H34" s="153"/>
      <c r="I34" s="153"/>
      <c r="J34" s="153"/>
      <c r="K34" s="159"/>
    </row>
    <row r="35">
      <c r="A35" s="148"/>
      <c r="B35" s="160" t="s">
        <v>36756</v>
      </c>
      <c r="C35" s="149"/>
      <c r="D35" s="153"/>
      <c r="E35" s="153"/>
      <c r="F35" s="153"/>
      <c r="G35" s="153"/>
      <c r="H35" s="153"/>
      <c r="I35" s="153"/>
      <c r="J35" s="153"/>
      <c r="K35" s="159"/>
    </row>
    <row r="36">
      <c r="A36" s="148"/>
      <c r="B36" s="149" t="s">
        <v>36757</v>
      </c>
      <c r="E36" s="153"/>
      <c r="F36" s="153"/>
      <c r="G36" s="153"/>
      <c r="H36" s="148"/>
      <c r="I36" s="148"/>
      <c r="J36" s="149"/>
      <c r="K36" s="159"/>
    </row>
    <row r="37">
      <c r="A37" s="148"/>
      <c r="B37" s="149" t="s">
        <v>36758</v>
      </c>
      <c r="D37" s="153"/>
      <c r="E37" s="153"/>
      <c r="F37" s="153"/>
      <c r="G37" s="153"/>
      <c r="H37" s="153"/>
      <c r="I37" s="153"/>
      <c r="J37" s="153"/>
      <c r="K37" s="159"/>
    </row>
    <row r="38">
      <c r="A38" s="148"/>
      <c r="B38" s="160" t="s">
        <v>36759</v>
      </c>
      <c r="C38" s="149"/>
      <c r="D38" s="153"/>
      <c r="E38" s="153"/>
      <c r="F38" s="148"/>
      <c r="G38" s="148"/>
      <c r="H38" s="148"/>
      <c r="I38" s="148"/>
      <c r="J38" s="149"/>
      <c r="K38" s="159"/>
    </row>
    <row r="39">
      <c r="A39" s="148"/>
      <c r="B39" s="149"/>
      <c r="C39" s="149"/>
      <c r="D39" s="153"/>
      <c r="E39" s="153"/>
      <c r="F39" s="148"/>
      <c r="G39" s="148"/>
      <c r="H39" s="148"/>
      <c r="I39" s="148"/>
      <c r="J39" s="149"/>
      <c r="K39" s="153"/>
    </row>
    <row r="40">
      <c r="A40" s="148"/>
      <c r="B40" s="162" t="s">
        <v>36760</v>
      </c>
      <c r="C40" s="149"/>
      <c r="D40" s="153"/>
      <c r="E40" s="153"/>
      <c r="F40" s="148"/>
      <c r="G40" s="148"/>
      <c r="H40" s="148"/>
      <c r="I40" s="148"/>
      <c r="J40" s="149"/>
      <c r="K40" s="149"/>
    </row>
    <row r="41">
      <c r="A41" s="148"/>
      <c r="B41" s="149" t="s">
        <v>36761</v>
      </c>
      <c r="I41" s="153" t="s">
        <v>86</v>
      </c>
      <c r="J41" s="153"/>
      <c r="K41" s="159"/>
    </row>
    <row r="42">
      <c r="A42" s="148"/>
      <c r="B42" s="149"/>
      <c r="C42" s="149"/>
      <c r="D42" s="148"/>
      <c r="E42" s="148"/>
      <c r="F42" s="148"/>
      <c r="G42" s="148"/>
      <c r="H42" s="148"/>
      <c r="I42" s="148"/>
      <c r="J42" s="149"/>
      <c r="K42" s="149"/>
    </row>
    <row r="43">
      <c r="A43" s="157">
        <v>1.03</v>
      </c>
      <c r="B43" s="158" t="s">
        <v>36762</v>
      </c>
      <c r="C43" s="149"/>
      <c r="D43" s="148"/>
      <c r="E43" s="148"/>
      <c r="F43" s="148"/>
      <c r="G43" s="148"/>
      <c r="H43" s="148"/>
      <c r="I43" s="153" t="s">
        <v>86</v>
      </c>
      <c r="J43" s="149"/>
      <c r="K43" s="159"/>
    </row>
    <row r="44">
      <c r="A44" s="148"/>
      <c r="B44" s="160" t="s">
        <v>36762</v>
      </c>
      <c r="C44" s="149"/>
      <c r="D44" s="148"/>
      <c r="E44" s="148"/>
      <c r="F44" s="148"/>
      <c r="G44" s="148"/>
      <c r="H44" s="148"/>
      <c r="I44" s="148"/>
      <c r="J44" s="149"/>
      <c r="K44" s="154"/>
    </row>
    <row r="45">
      <c r="A45" s="148"/>
      <c r="B45" s="149"/>
      <c r="C45" s="149"/>
      <c r="D45" s="148"/>
      <c r="E45" s="148"/>
      <c r="F45" s="148"/>
      <c r="G45" s="148"/>
      <c r="H45" s="148"/>
      <c r="I45" s="148"/>
      <c r="J45" s="149"/>
      <c r="K45" s="149"/>
    </row>
    <row r="46">
      <c r="A46" s="157">
        <v>1.04</v>
      </c>
      <c r="B46" s="158" t="s">
        <v>36763</v>
      </c>
      <c r="C46" s="149"/>
      <c r="D46" s="148"/>
      <c r="E46" s="148"/>
      <c r="F46" s="148"/>
      <c r="G46" s="148"/>
      <c r="H46" s="148"/>
      <c r="I46" s="148"/>
      <c r="J46" s="149"/>
      <c r="K46" s="149"/>
    </row>
    <row r="47">
      <c r="A47" s="148"/>
      <c r="B47" s="160" t="s">
        <v>36764</v>
      </c>
      <c r="C47" s="149"/>
      <c r="D47" s="163">
        <v>0.002</v>
      </c>
      <c r="E47" s="148"/>
      <c r="F47" s="148">
        <v>1.0</v>
      </c>
      <c r="G47" s="148"/>
      <c r="H47" s="148"/>
      <c r="I47" s="159"/>
      <c r="J47" s="149"/>
      <c r="K47" s="154">
        <f>D47*F47*I47</f>
        <v>0</v>
      </c>
    </row>
    <row r="48">
      <c r="A48" s="148"/>
      <c r="B48" s="149"/>
      <c r="C48" s="149"/>
      <c r="D48" s="148"/>
      <c r="E48" s="148"/>
      <c r="F48" s="148"/>
      <c r="G48" s="148"/>
      <c r="H48" s="148"/>
      <c r="I48" s="148"/>
      <c r="J48" s="149"/>
      <c r="K48" s="149"/>
    </row>
    <row r="49">
      <c r="A49" s="157"/>
      <c r="B49" s="158" t="s">
        <v>36765</v>
      </c>
      <c r="C49" s="149"/>
      <c r="D49" s="164" t="str">
        <f>K49/RESUMEN!H27</f>
        <v>#DIV/0!</v>
      </c>
      <c r="E49" s="153"/>
      <c r="F49" s="148"/>
      <c r="G49" s="148"/>
      <c r="H49" s="148"/>
      <c r="I49" s="148"/>
      <c r="J49" s="149"/>
      <c r="K49" s="165">
        <f>ROUND(SUM(K15:K43),2)+K47</f>
        <v>0</v>
      </c>
    </row>
    <row r="50">
      <c r="A50" s="148"/>
      <c r="B50" s="149"/>
      <c r="C50" s="149"/>
      <c r="D50" s="153"/>
      <c r="E50" s="153"/>
      <c r="F50" s="148"/>
      <c r="G50" s="148"/>
      <c r="H50" s="148"/>
      <c r="I50" s="148"/>
      <c r="J50" s="149"/>
      <c r="K50" s="153"/>
    </row>
    <row r="51">
      <c r="A51" s="157">
        <v>2.0</v>
      </c>
      <c r="B51" s="158" t="s">
        <v>36766</v>
      </c>
      <c r="C51" s="149"/>
      <c r="D51" s="153" t="s">
        <v>36767</v>
      </c>
      <c r="K51" s="153"/>
    </row>
    <row r="52">
      <c r="A52" s="148"/>
      <c r="B52" s="149"/>
      <c r="C52" s="149"/>
      <c r="D52" s="153"/>
      <c r="E52" s="153"/>
      <c r="F52" s="153"/>
      <c r="G52" s="153"/>
      <c r="H52" s="153"/>
      <c r="I52" s="153"/>
      <c r="J52" s="153"/>
      <c r="K52" s="153"/>
    </row>
    <row r="53">
      <c r="A53" s="157">
        <v>2.01</v>
      </c>
      <c r="B53" s="158" t="s">
        <v>36768</v>
      </c>
      <c r="C53" s="149"/>
      <c r="D53" s="153"/>
      <c r="E53" s="153"/>
      <c r="F53" s="153"/>
      <c r="G53" s="153"/>
      <c r="H53" s="153"/>
      <c r="I53" s="153"/>
      <c r="J53" s="153"/>
      <c r="K53" s="153"/>
    </row>
    <row r="54">
      <c r="A54" s="148"/>
      <c r="B54" s="149"/>
      <c r="C54" s="149"/>
      <c r="D54" s="153"/>
      <c r="E54" s="153"/>
      <c r="F54" s="153"/>
      <c r="G54" s="153"/>
      <c r="H54" s="153"/>
      <c r="I54" s="153"/>
      <c r="J54" s="153"/>
      <c r="K54" s="153"/>
    </row>
    <row r="55">
      <c r="A55" s="157"/>
      <c r="B55" s="162" t="s">
        <v>36769</v>
      </c>
      <c r="C55" s="149"/>
      <c r="D55" s="166" t="s">
        <v>36770</v>
      </c>
      <c r="E55" s="153"/>
      <c r="F55" s="166" t="s">
        <v>36771</v>
      </c>
      <c r="G55" s="166"/>
      <c r="H55" s="166" t="s">
        <v>36772</v>
      </c>
      <c r="J55" s="166" t="s">
        <v>36773</v>
      </c>
      <c r="K55" s="153" t="s">
        <v>36737</v>
      </c>
    </row>
    <row r="56">
      <c r="A56" s="157"/>
      <c r="B56" s="161" t="s">
        <v>36774</v>
      </c>
      <c r="C56" s="149"/>
      <c r="D56" s="166"/>
      <c r="E56" s="153"/>
      <c r="F56" s="166"/>
      <c r="G56" s="166"/>
      <c r="H56" s="166"/>
      <c r="I56" s="166"/>
      <c r="J56" s="166"/>
      <c r="K56" s="153"/>
    </row>
    <row r="57">
      <c r="A57" s="155"/>
      <c r="B57" s="167" t="s">
        <v>36775</v>
      </c>
      <c r="D57" s="155">
        <v>1.0</v>
      </c>
      <c r="E57" s="155" t="s">
        <v>36776</v>
      </c>
      <c r="F57" s="155">
        <v>1.0</v>
      </c>
      <c r="G57" s="155" t="s">
        <v>36776</v>
      </c>
      <c r="H57" s="155">
        <v>40.0</v>
      </c>
      <c r="I57" s="155" t="s">
        <v>36732</v>
      </c>
      <c r="J57" s="159"/>
      <c r="K57" s="168">
        <f t="shared" ref="K57:K62" si="1">ROUND(D57*F57*H57*J57,2)</f>
        <v>0</v>
      </c>
    </row>
    <row r="58">
      <c r="A58" s="169"/>
      <c r="B58" s="167" t="s">
        <v>36777</v>
      </c>
      <c r="D58" s="155">
        <v>1.0</v>
      </c>
      <c r="E58" s="155" t="s">
        <v>36776</v>
      </c>
      <c r="F58" s="155">
        <v>1.0</v>
      </c>
      <c r="G58" s="155" t="s">
        <v>36776</v>
      </c>
      <c r="H58" s="155">
        <v>40.0</v>
      </c>
      <c r="I58" s="155" t="s">
        <v>36732</v>
      </c>
      <c r="J58" s="159"/>
      <c r="K58" s="168">
        <f t="shared" si="1"/>
        <v>0</v>
      </c>
    </row>
    <row r="59">
      <c r="A59" s="169"/>
      <c r="B59" s="167" t="s">
        <v>36778</v>
      </c>
      <c r="D59" s="155">
        <v>1.0</v>
      </c>
      <c r="E59" s="155" t="s">
        <v>36776</v>
      </c>
      <c r="F59" s="155">
        <v>1.0</v>
      </c>
      <c r="G59" s="155" t="s">
        <v>36776</v>
      </c>
      <c r="H59" s="155">
        <v>40.0</v>
      </c>
      <c r="I59" s="155" t="s">
        <v>36732</v>
      </c>
      <c r="J59" s="159"/>
      <c r="K59" s="168">
        <f t="shared" si="1"/>
        <v>0</v>
      </c>
    </row>
    <row r="60">
      <c r="A60" s="169"/>
      <c r="B60" s="167" t="s">
        <v>36779</v>
      </c>
      <c r="D60" s="155">
        <v>1.0</v>
      </c>
      <c r="E60" s="155" t="s">
        <v>36776</v>
      </c>
      <c r="F60" s="155">
        <v>1.0</v>
      </c>
      <c r="G60" s="155" t="s">
        <v>36776</v>
      </c>
      <c r="H60" s="155">
        <v>40.0</v>
      </c>
      <c r="I60" s="155" t="s">
        <v>36732</v>
      </c>
      <c r="J60" s="159"/>
      <c r="K60" s="168">
        <f t="shared" si="1"/>
        <v>0</v>
      </c>
    </row>
    <row r="61">
      <c r="A61" s="169"/>
      <c r="B61" s="167" t="s">
        <v>36780</v>
      </c>
      <c r="D61" s="155">
        <v>1.0</v>
      </c>
      <c r="E61" s="155" t="s">
        <v>36776</v>
      </c>
      <c r="F61" s="155">
        <v>1.0</v>
      </c>
      <c r="G61" s="155" t="s">
        <v>36776</v>
      </c>
      <c r="H61" s="155">
        <v>32.0</v>
      </c>
      <c r="I61" s="155" t="s">
        <v>36732</v>
      </c>
      <c r="J61" s="159"/>
      <c r="K61" s="168">
        <f t="shared" si="1"/>
        <v>0</v>
      </c>
    </row>
    <row r="62">
      <c r="A62" s="169"/>
      <c r="B62" s="167" t="s">
        <v>36781</v>
      </c>
      <c r="D62" s="155">
        <v>1.0</v>
      </c>
      <c r="E62" s="155" t="s">
        <v>36776</v>
      </c>
      <c r="F62" s="155">
        <v>1.0</v>
      </c>
      <c r="G62" s="155" t="s">
        <v>36776</v>
      </c>
      <c r="H62" s="155">
        <v>40.0</v>
      </c>
      <c r="I62" s="155" t="s">
        <v>36732</v>
      </c>
      <c r="J62" s="159"/>
      <c r="K62" s="168">
        <f t="shared" si="1"/>
        <v>0</v>
      </c>
    </row>
    <row r="63">
      <c r="A63" s="169"/>
      <c r="B63" s="167"/>
      <c r="C63" s="167"/>
      <c r="D63" s="155"/>
      <c r="E63" s="155"/>
      <c r="F63" s="155"/>
      <c r="G63" s="155"/>
      <c r="H63" s="155"/>
      <c r="I63" s="155"/>
      <c r="J63" s="170"/>
      <c r="K63" s="170"/>
    </row>
    <row r="64">
      <c r="A64" s="169"/>
      <c r="B64" s="170" t="s">
        <v>36782</v>
      </c>
      <c r="C64" s="167"/>
      <c r="D64" s="155"/>
      <c r="E64" s="155"/>
      <c r="F64" s="155"/>
      <c r="G64" s="155"/>
      <c r="H64" s="155"/>
      <c r="I64" s="155"/>
      <c r="J64" s="170"/>
      <c r="K64" s="170"/>
    </row>
    <row r="65">
      <c r="A65" s="169"/>
      <c r="B65" s="167" t="s">
        <v>36783</v>
      </c>
      <c r="D65" s="155">
        <v>1.0</v>
      </c>
      <c r="E65" s="155" t="s">
        <v>36776</v>
      </c>
      <c r="F65" s="155">
        <v>1.0</v>
      </c>
      <c r="G65" s="155" t="s">
        <v>36776</v>
      </c>
      <c r="H65" s="155">
        <v>36.0</v>
      </c>
      <c r="I65" s="155" t="s">
        <v>36732</v>
      </c>
      <c r="J65" s="159"/>
      <c r="K65" s="168">
        <f t="shared" ref="K65:K72" si="2">ROUND(D65*F65*H65*J65,2)</f>
        <v>0</v>
      </c>
    </row>
    <row r="66">
      <c r="A66" s="169"/>
      <c r="B66" s="171" t="s">
        <v>36784</v>
      </c>
      <c r="C66" s="167"/>
      <c r="D66" s="155">
        <v>1.0</v>
      </c>
      <c r="E66" s="155" t="s">
        <v>36776</v>
      </c>
      <c r="F66" s="155">
        <v>1.0</v>
      </c>
      <c r="G66" s="155" t="s">
        <v>36776</v>
      </c>
      <c r="H66" s="155">
        <v>4.0</v>
      </c>
      <c r="I66" s="155" t="s">
        <v>36732</v>
      </c>
      <c r="J66" s="159"/>
      <c r="K66" s="168">
        <f t="shared" si="2"/>
        <v>0</v>
      </c>
    </row>
    <row r="67">
      <c r="A67" s="169"/>
      <c r="B67" s="171" t="s">
        <v>36785</v>
      </c>
      <c r="C67" s="167"/>
      <c r="D67" s="155">
        <v>1.0</v>
      </c>
      <c r="E67" s="155" t="s">
        <v>36776</v>
      </c>
      <c r="F67" s="155">
        <v>1.0</v>
      </c>
      <c r="G67" s="155" t="s">
        <v>36776</v>
      </c>
      <c r="H67" s="155">
        <v>36.0</v>
      </c>
      <c r="I67" s="155" t="s">
        <v>36732</v>
      </c>
      <c r="J67" s="159"/>
      <c r="K67" s="168">
        <f t="shared" si="2"/>
        <v>0</v>
      </c>
    </row>
    <row r="68">
      <c r="A68" s="169"/>
      <c r="B68" s="167" t="s">
        <v>36786</v>
      </c>
      <c r="D68" s="155">
        <v>1.0</v>
      </c>
      <c r="E68" s="155" t="s">
        <v>36776</v>
      </c>
      <c r="F68" s="155">
        <v>1.0</v>
      </c>
      <c r="G68" s="155" t="s">
        <v>36776</v>
      </c>
      <c r="H68" s="155">
        <v>32.0</v>
      </c>
      <c r="I68" s="155" t="s">
        <v>36732</v>
      </c>
      <c r="J68" s="159"/>
      <c r="K68" s="168">
        <f t="shared" si="2"/>
        <v>0</v>
      </c>
    </row>
    <row r="69">
      <c r="A69" s="169"/>
      <c r="B69" s="167" t="s">
        <v>36787</v>
      </c>
      <c r="D69" s="155">
        <v>1.0</v>
      </c>
      <c r="E69" s="155" t="s">
        <v>36776</v>
      </c>
      <c r="F69" s="155">
        <v>1.0</v>
      </c>
      <c r="G69" s="155" t="s">
        <v>36776</v>
      </c>
      <c r="H69" s="155">
        <v>40.0</v>
      </c>
      <c r="I69" s="155" t="s">
        <v>36732</v>
      </c>
      <c r="J69" s="159"/>
      <c r="K69" s="168">
        <f t="shared" si="2"/>
        <v>0</v>
      </c>
    </row>
    <row r="70">
      <c r="A70" s="169"/>
      <c r="B70" s="167" t="s">
        <v>36788</v>
      </c>
      <c r="D70" s="155">
        <v>1.0</v>
      </c>
      <c r="E70" s="155" t="s">
        <v>36776</v>
      </c>
      <c r="F70" s="155">
        <v>1.0</v>
      </c>
      <c r="G70" s="155" t="s">
        <v>36776</v>
      </c>
      <c r="H70" s="155">
        <v>32.0</v>
      </c>
      <c r="I70" s="155" t="s">
        <v>36732</v>
      </c>
      <c r="J70" s="159"/>
      <c r="K70" s="168">
        <f t="shared" si="2"/>
        <v>0</v>
      </c>
    </row>
    <row r="71">
      <c r="A71" s="169"/>
      <c r="B71" s="171" t="s">
        <v>36789</v>
      </c>
      <c r="C71" s="167"/>
      <c r="D71" s="155">
        <v>1.0</v>
      </c>
      <c r="E71" s="155" t="s">
        <v>36776</v>
      </c>
      <c r="F71" s="155">
        <v>1.0</v>
      </c>
      <c r="G71" s="155" t="s">
        <v>36776</v>
      </c>
      <c r="H71" s="155">
        <v>30.0</v>
      </c>
      <c r="I71" s="155" t="s">
        <v>36732</v>
      </c>
      <c r="J71" s="159"/>
      <c r="K71" s="168">
        <f t="shared" si="2"/>
        <v>0</v>
      </c>
    </row>
    <row r="72">
      <c r="A72" s="169"/>
      <c r="B72" s="171" t="s">
        <v>36790</v>
      </c>
      <c r="C72" s="167"/>
      <c r="D72" s="155">
        <v>1.0</v>
      </c>
      <c r="E72" s="155" t="s">
        <v>36776</v>
      </c>
      <c r="F72" s="155">
        <v>1.0</v>
      </c>
      <c r="G72" s="155" t="s">
        <v>36776</v>
      </c>
      <c r="H72" s="155">
        <v>40.0</v>
      </c>
      <c r="I72" s="155" t="s">
        <v>36732</v>
      </c>
      <c r="J72" s="159"/>
      <c r="K72" s="168">
        <f t="shared" si="2"/>
        <v>0</v>
      </c>
    </row>
    <row r="73">
      <c r="A73" s="169"/>
      <c r="B73" s="167" t="s">
        <v>36791</v>
      </c>
      <c r="C73" s="172" t="s">
        <v>36792</v>
      </c>
      <c r="I73" s="155"/>
      <c r="J73" s="170"/>
      <c r="K73" s="170"/>
    </row>
    <row r="74">
      <c r="A74" s="169"/>
      <c r="B74" s="167" t="s">
        <v>36793</v>
      </c>
      <c r="D74" s="155">
        <v>4.0</v>
      </c>
      <c r="E74" s="155" t="s">
        <v>36776</v>
      </c>
      <c r="F74" s="155">
        <v>1.0</v>
      </c>
      <c r="G74" s="155" t="s">
        <v>36776</v>
      </c>
      <c r="H74" s="155">
        <v>30.0</v>
      </c>
      <c r="I74" s="155" t="s">
        <v>36732</v>
      </c>
      <c r="J74" s="159"/>
      <c r="K74" s="168">
        <f t="shared" ref="K74:K83" si="3">ROUND(D74*F74*H74*J74,2)</f>
        <v>0</v>
      </c>
    </row>
    <row r="75">
      <c r="A75" s="169"/>
      <c r="B75" s="167" t="s">
        <v>36794</v>
      </c>
      <c r="D75" s="155">
        <v>6.0</v>
      </c>
      <c r="E75" s="155" t="s">
        <v>36776</v>
      </c>
      <c r="F75" s="155">
        <v>1.0</v>
      </c>
      <c r="G75" s="155" t="s">
        <v>36776</v>
      </c>
      <c r="H75" s="155">
        <v>36.0</v>
      </c>
      <c r="I75" s="155" t="s">
        <v>36732</v>
      </c>
      <c r="J75" s="159"/>
      <c r="K75" s="168">
        <f t="shared" si="3"/>
        <v>0</v>
      </c>
    </row>
    <row r="76">
      <c r="A76" s="169"/>
      <c r="B76" s="171" t="s">
        <v>36795</v>
      </c>
      <c r="C76" s="170"/>
      <c r="D76" s="155">
        <v>1.0</v>
      </c>
      <c r="E76" s="155" t="s">
        <v>36776</v>
      </c>
      <c r="F76" s="155">
        <v>1.0</v>
      </c>
      <c r="G76" s="155" t="s">
        <v>36776</v>
      </c>
      <c r="H76" s="155">
        <v>30.0</v>
      </c>
      <c r="I76" s="155" t="s">
        <v>36732</v>
      </c>
      <c r="J76" s="159"/>
      <c r="K76" s="168">
        <f t="shared" si="3"/>
        <v>0</v>
      </c>
    </row>
    <row r="77">
      <c r="A77" s="169"/>
      <c r="B77" s="167" t="s">
        <v>36796</v>
      </c>
      <c r="D77" s="155">
        <v>3.0</v>
      </c>
      <c r="E77" s="155" t="s">
        <v>36776</v>
      </c>
      <c r="F77" s="155">
        <v>1.0</v>
      </c>
      <c r="G77" s="155" t="s">
        <v>36776</v>
      </c>
      <c r="H77" s="155">
        <v>30.0</v>
      </c>
      <c r="I77" s="155" t="s">
        <v>36732</v>
      </c>
      <c r="J77" s="159"/>
      <c r="K77" s="168">
        <f t="shared" si="3"/>
        <v>0</v>
      </c>
    </row>
    <row r="78">
      <c r="A78" s="169"/>
      <c r="B78" s="167" t="s">
        <v>36797</v>
      </c>
      <c r="D78" s="155">
        <v>3.0</v>
      </c>
      <c r="E78" s="155" t="s">
        <v>36776</v>
      </c>
      <c r="F78" s="155">
        <v>1.0</v>
      </c>
      <c r="G78" s="155" t="s">
        <v>36776</v>
      </c>
      <c r="H78" s="155">
        <v>36.0</v>
      </c>
      <c r="I78" s="155" t="s">
        <v>36732</v>
      </c>
      <c r="J78" s="159"/>
      <c r="K78" s="168">
        <f t="shared" si="3"/>
        <v>0</v>
      </c>
    </row>
    <row r="79">
      <c r="A79" s="169"/>
      <c r="B79" s="167" t="s">
        <v>36798</v>
      </c>
      <c r="D79" s="155">
        <v>3.0</v>
      </c>
      <c r="E79" s="155" t="s">
        <v>36776</v>
      </c>
      <c r="F79" s="155">
        <v>1.0</v>
      </c>
      <c r="G79" s="155" t="s">
        <v>36776</v>
      </c>
      <c r="H79" s="155">
        <v>30.0</v>
      </c>
      <c r="I79" s="155" t="s">
        <v>36732</v>
      </c>
      <c r="J79" s="159"/>
      <c r="K79" s="168">
        <f t="shared" si="3"/>
        <v>0</v>
      </c>
    </row>
    <row r="80">
      <c r="A80" s="169"/>
      <c r="B80" s="167" t="s">
        <v>36799</v>
      </c>
      <c r="D80" s="155">
        <v>2.0</v>
      </c>
      <c r="E80" s="155" t="s">
        <v>36776</v>
      </c>
      <c r="F80" s="155">
        <v>1.0</v>
      </c>
      <c r="G80" s="155" t="s">
        <v>36776</v>
      </c>
      <c r="H80" s="155">
        <v>36.0</v>
      </c>
      <c r="I80" s="155" t="s">
        <v>36732</v>
      </c>
      <c r="J80" s="159"/>
      <c r="K80" s="168">
        <f t="shared" si="3"/>
        <v>0</v>
      </c>
    </row>
    <row r="81">
      <c r="A81" s="169"/>
      <c r="B81" s="171" t="s">
        <v>36800</v>
      </c>
      <c r="C81" s="170"/>
      <c r="D81" s="155">
        <v>5.0</v>
      </c>
      <c r="E81" s="155" t="s">
        <v>36776</v>
      </c>
      <c r="F81" s="155">
        <v>1.0</v>
      </c>
      <c r="G81" s="155" t="s">
        <v>36776</v>
      </c>
      <c r="H81" s="155">
        <v>36.0</v>
      </c>
      <c r="I81" s="155" t="s">
        <v>36732</v>
      </c>
      <c r="J81" s="159"/>
      <c r="K81" s="168">
        <f t="shared" si="3"/>
        <v>0</v>
      </c>
    </row>
    <row r="82">
      <c r="A82" s="169"/>
      <c r="B82" s="167" t="s">
        <v>36801</v>
      </c>
      <c r="D82" s="155">
        <v>3.0</v>
      </c>
      <c r="E82" s="155" t="s">
        <v>36776</v>
      </c>
      <c r="F82" s="155">
        <v>1.0</v>
      </c>
      <c r="G82" s="155" t="s">
        <v>36776</v>
      </c>
      <c r="H82" s="155">
        <v>36.0</v>
      </c>
      <c r="I82" s="155" t="s">
        <v>36732</v>
      </c>
      <c r="J82" s="159"/>
      <c r="K82" s="168">
        <f t="shared" si="3"/>
        <v>0</v>
      </c>
    </row>
    <row r="83">
      <c r="A83" s="169"/>
      <c r="B83" s="171" t="s">
        <v>36802</v>
      </c>
      <c r="C83" s="170"/>
      <c r="D83" s="155">
        <v>3.0</v>
      </c>
      <c r="E83" s="155" t="s">
        <v>36776</v>
      </c>
      <c r="F83" s="155">
        <v>1.0</v>
      </c>
      <c r="G83" s="155" t="s">
        <v>36776</v>
      </c>
      <c r="H83" s="155">
        <v>36.0</v>
      </c>
      <c r="I83" s="155" t="s">
        <v>36732</v>
      </c>
      <c r="J83" s="159"/>
      <c r="K83" s="168">
        <f t="shared" si="3"/>
        <v>0</v>
      </c>
    </row>
    <row r="84">
      <c r="A84" s="148"/>
      <c r="B84" s="149" t="s">
        <v>36803</v>
      </c>
      <c r="C84" s="173" t="s">
        <v>36804</v>
      </c>
      <c r="E84" s="153"/>
      <c r="F84" s="153"/>
      <c r="G84" s="153"/>
      <c r="H84" s="153"/>
      <c r="I84" s="153"/>
      <c r="J84" s="153"/>
      <c r="K84" s="153"/>
    </row>
    <row r="85">
      <c r="A85" s="148"/>
      <c r="B85" s="149" t="s">
        <v>36805</v>
      </c>
      <c r="C85" s="173" t="s">
        <v>36804</v>
      </c>
      <c r="E85" s="153"/>
      <c r="F85" s="153"/>
      <c r="G85" s="153"/>
      <c r="H85" s="153"/>
      <c r="I85" s="153"/>
      <c r="J85" s="153"/>
      <c r="K85" s="153"/>
    </row>
    <row r="86">
      <c r="A86" s="148"/>
      <c r="B86" s="149" t="s">
        <v>36806</v>
      </c>
      <c r="C86" s="173" t="s">
        <v>36807</v>
      </c>
      <c r="G86" s="153"/>
      <c r="H86" s="153"/>
      <c r="I86" s="153"/>
      <c r="J86" s="153"/>
      <c r="K86" s="153"/>
    </row>
    <row r="87">
      <c r="A87" s="148"/>
      <c r="B87" s="149" t="s">
        <v>36808</v>
      </c>
      <c r="C87" s="173" t="s">
        <v>36807</v>
      </c>
      <c r="G87" s="153"/>
      <c r="H87" s="153"/>
      <c r="I87" s="153"/>
      <c r="J87" s="153"/>
      <c r="K87" s="153"/>
    </row>
    <row r="88">
      <c r="A88" s="148"/>
      <c r="B88" s="149" t="s">
        <v>36809</v>
      </c>
      <c r="C88" s="173" t="s">
        <v>36807</v>
      </c>
      <c r="G88" s="153"/>
      <c r="H88" s="153"/>
      <c r="I88" s="153"/>
      <c r="J88" s="153"/>
      <c r="K88" s="153"/>
    </row>
    <row r="89">
      <c r="A89" s="148"/>
      <c r="B89" s="149" t="s">
        <v>36810</v>
      </c>
      <c r="C89" s="173" t="s">
        <v>36807</v>
      </c>
      <c r="G89" s="153"/>
      <c r="H89" s="153"/>
      <c r="I89" s="153"/>
      <c r="J89" s="153"/>
      <c r="K89" s="153"/>
    </row>
    <row r="90">
      <c r="A90" s="148"/>
      <c r="B90" s="149"/>
      <c r="C90" s="149"/>
      <c r="D90" s="153"/>
      <c r="E90" s="153"/>
      <c r="F90" s="153"/>
      <c r="G90" s="153"/>
      <c r="H90" s="153"/>
      <c r="I90" s="153"/>
      <c r="J90" s="153"/>
      <c r="K90" s="153"/>
    </row>
    <row r="91">
      <c r="A91" s="148"/>
      <c r="B91" s="149"/>
      <c r="C91" s="173"/>
      <c r="D91" s="153"/>
      <c r="E91" s="153"/>
      <c r="F91" s="153"/>
      <c r="G91" s="153"/>
      <c r="H91" s="153"/>
      <c r="I91" s="153"/>
      <c r="J91" s="153"/>
      <c r="K91" s="153"/>
    </row>
    <row r="92">
      <c r="A92" s="148"/>
      <c r="B92" s="161" t="s">
        <v>36811</v>
      </c>
      <c r="C92" s="173"/>
      <c r="D92" s="166" t="s">
        <v>36770</v>
      </c>
      <c r="E92" s="153"/>
      <c r="F92" s="166" t="s">
        <v>36771</v>
      </c>
      <c r="G92" s="166"/>
      <c r="H92" s="166" t="s">
        <v>36772</v>
      </c>
      <c r="J92" s="166" t="s">
        <v>36773</v>
      </c>
      <c r="K92" s="153"/>
    </row>
    <row r="93">
      <c r="A93" s="148"/>
      <c r="B93" s="149" t="s">
        <v>36812</v>
      </c>
      <c r="C93" s="149"/>
      <c r="D93" s="153">
        <v>10.0</v>
      </c>
      <c r="E93" s="153" t="s">
        <v>36776</v>
      </c>
      <c r="F93" s="153">
        <v>1.0</v>
      </c>
      <c r="G93" s="153" t="s">
        <v>36776</v>
      </c>
      <c r="H93" s="153">
        <v>38.0</v>
      </c>
      <c r="I93" s="153" t="s">
        <v>36732</v>
      </c>
      <c r="J93" s="159"/>
      <c r="K93" s="168">
        <f t="shared" ref="K93:K104" si="4">ROUND(D93*F93*H93*J93,2)</f>
        <v>0</v>
      </c>
    </row>
    <row r="94">
      <c r="A94" s="148"/>
      <c r="B94" s="160" t="s">
        <v>36813</v>
      </c>
      <c r="C94" s="149"/>
      <c r="D94" s="153">
        <v>5.0</v>
      </c>
      <c r="E94" s="153" t="s">
        <v>36776</v>
      </c>
      <c r="F94" s="153">
        <v>1.0</v>
      </c>
      <c r="G94" s="153" t="s">
        <v>36776</v>
      </c>
      <c r="H94" s="153">
        <v>36.0</v>
      </c>
      <c r="I94" s="153" t="s">
        <v>36732</v>
      </c>
      <c r="J94" s="159"/>
      <c r="K94" s="168">
        <f t="shared" si="4"/>
        <v>0</v>
      </c>
    </row>
    <row r="95">
      <c r="A95" s="148"/>
      <c r="B95" s="160" t="s">
        <v>36814</v>
      </c>
      <c r="C95" s="149"/>
      <c r="D95" s="153">
        <v>5.0</v>
      </c>
      <c r="E95" s="153" t="s">
        <v>36776</v>
      </c>
      <c r="F95" s="153">
        <v>1.0</v>
      </c>
      <c r="G95" s="153" t="s">
        <v>36776</v>
      </c>
      <c r="H95" s="153">
        <v>36.0</v>
      </c>
      <c r="I95" s="153" t="s">
        <v>36732</v>
      </c>
      <c r="J95" s="159"/>
      <c r="K95" s="168">
        <f t="shared" si="4"/>
        <v>0</v>
      </c>
    </row>
    <row r="96">
      <c r="A96" s="148"/>
      <c r="B96" s="149" t="s">
        <v>36815</v>
      </c>
      <c r="C96" s="149"/>
      <c r="D96" s="153">
        <v>3.0</v>
      </c>
      <c r="E96" s="153" t="s">
        <v>36776</v>
      </c>
      <c r="F96" s="153">
        <v>1.0</v>
      </c>
      <c r="G96" s="153" t="s">
        <v>36776</v>
      </c>
      <c r="H96" s="153">
        <v>40.0</v>
      </c>
      <c r="I96" s="153" t="s">
        <v>36732</v>
      </c>
      <c r="J96" s="159"/>
      <c r="K96" s="168">
        <f t="shared" si="4"/>
        <v>0</v>
      </c>
    </row>
    <row r="97">
      <c r="A97" s="148"/>
      <c r="B97" s="160" t="s">
        <v>36816</v>
      </c>
      <c r="C97" s="149"/>
      <c r="D97" s="153">
        <v>2.0</v>
      </c>
      <c r="E97" s="153" t="s">
        <v>36776</v>
      </c>
      <c r="F97" s="153">
        <v>1.0</v>
      </c>
      <c r="G97" s="153" t="s">
        <v>36776</v>
      </c>
      <c r="H97" s="153">
        <v>40.0</v>
      </c>
      <c r="I97" s="153" t="s">
        <v>36732</v>
      </c>
      <c r="J97" s="159"/>
      <c r="K97" s="168">
        <f t="shared" si="4"/>
        <v>0</v>
      </c>
    </row>
    <row r="98">
      <c r="A98" s="148"/>
      <c r="B98" s="149" t="s">
        <v>36817</v>
      </c>
      <c r="C98" s="149"/>
      <c r="D98" s="153">
        <v>1.0</v>
      </c>
      <c r="E98" s="153" t="s">
        <v>36776</v>
      </c>
      <c r="F98" s="153">
        <v>1.0</v>
      </c>
      <c r="G98" s="153" t="s">
        <v>36776</v>
      </c>
      <c r="H98" s="153">
        <v>36.0</v>
      </c>
      <c r="I98" s="153" t="s">
        <v>36732</v>
      </c>
      <c r="J98" s="159"/>
      <c r="K98" s="168">
        <f t="shared" si="4"/>
        <v>0</v>
      </c>
    </row>
    <row r="99">
      <c r="A99" s="148"/>
      <c r="B99" s="160" t="s">
        <v>36818</v>
      </c>
      <c r="C99" s="149"/>
      <c r="D99" s="153">
        <v>1.0</v>
      </c>
      <c r="E99" s="153" t="s">
        <v>36776</v>
      </c>
      <c r="F99" s="153">
        <v>1.0</v>
      </c>
      <c r="G99" s="153" t="s">
        <v>36776</v>
      </c>
      <c r="H99" s="153">
        <v>40.0</v>
      </c>
      <c r="I99" s="153" t="s">
        <v>36732</v>
      </c>
      <c r="J99" s="159"/>
      <c r="K99" s="168">
        <f t="shared" si="4"/>
        <v>0</v>
      </c>
    </row>
    <row r="100">
      <c r="A100" s="148"/>
      <c r="B100" s="149" t="s">
        <v>36819</v>
      </c>
      <c r="C100" s="149"/>
      <c r="D100" s="153">
        <v>1.0</v>
      </c>
      <c r="E100" s="153" t="s">
        <v>36776</v>
      </c>
      <c r="F100" s="153">
        <v>1.0</v>
      </c>
      <c r="G100" s="153" t="s">
        <v>36776</v>
      </c>
      <c r="H100" s="153">
        <v>40.0</v>
      </c>
      <c r="I100" s="153" t="s">
        <v>36732</v>
      </c>
      <c r="J100" s="159"/>
      <c r="K100" s="168">
        <f t="shared" si="4"/>
        <v>0</v>
      </c>
    </row>
    <row r="101">
      <c r="A101" s="148"/>
      <c r="B101" s="160" t="s">
        <v>36820</v>
      </c>
      <c r="C101" s="149"/>
      <c r="D101" s="153">
        <v>2.0</v>
      </c>
      <c r="E101" s="153" t="s">
        <v>36776</v>
      </c>
      <c r="F101" s="153">
        <v>1.0</v>
      </c>
      <c r="G101" s="153" t="s">
        <v>36776</v>
      </c>
      <c r="H101" s="153">
        <v>40.0</v>
      </c>
      <c r="I101" s="153" t="s">
        <v>36732</v>
      </c>
      <c r="J101" s="159"/>
      <c r="K101" s="168">
        <f t="shared" si="4"/>
        <v>0</v>
      </c>
    </row>
    <row r="102">
      <c r="A102" s="148"/>
      <c r="B102" s="149" t="s">
        <v>36821</v>
      </c>
      <c r="C102" s="149"/>
      <c r="D102" s="153">
        <v>2.0</v>
      </c>
      <c r="E102" s="153" t="s">
        <v>36776</v>
      </c>
      <c r="F102" s="153">
        <v>1.0</v>
      </c>
      <c r="G102" s="153" t="s">
        <v>36776</v>
      </c>
      <c r="H102" s="153">
        <v>40.0</v>
      </c>
      <c r="I102" s="153" t="s">
        <v>36732</v>
      </c>
      <c r="J102" s="159"/>
      <c r="K102" s="168">
        <f t="shared" si="4"/>
        <v>0</v>
      </c>
    </row>
    <row r="103">
      <c r="A103" s="148"/>
      <c r="B103" s="149" t="s">
        <v>36822</v>
      </c>
      <c r="C103" s="149"/>
      <c r="D103" s="153">
        <v>2.0</v>
      </c>
      <c r="E103" s="153" t="s">
        <v>36776</v>
      </c>
      <c r="F103" s="153">
        <v>1.0</v>
      </c>
      <c r="G103" s="153" t="s">
        <v>36776</v>
      </c>
      <c r="H103" s="153">
        <v>40.0</v>
      </c>
      <c r="I103" s="153" t="s">
        <v>36732</v>
      </c>
      <c r="J103" s="159"/>
      <c r="K103" s="168">
        <f t="shared" si="4"/>
        <v>0</v>
      </c>
    </row>
    <row r="104">
      <c r="A104" s="148"/>
      <c r="B104" s="160" t="s">
        <v>36823</v>
      </c>
      <c r="C104" s="149"/>
      <c r="D104" s="153">
        <v>3.0</v>
      </c>
      <c r="E104" s="153" t="s">
        <v>36776</v>
      </c>
      <c r="F104" s="153">
        <v>1.0</v>
      </c>
      <c r="G104" s="153" t="s">
        <v>36776</v>
      </c>
      <c r="H104" s="153">
        <v>40.0</v>
      </c>
      <c r="I104" s="153" t="s">
        <v>36732</v>
      </c>
      <c r="J104" s="159"/>
      <c r="K104" s="168">
        <f t="shared" si="4"/>
        <v>0</v>
      </c>
    </row>
    <row r="105">
      <c r="A105" s="148"/>
      <c r="B105" s="149"/>
      <c r="C105" s="149"/>
      <c r="D105" s="153"/>
      <c r="E105" s="153"/>
      <c r="F105" s="153"/>
      <c r="G105" s="153"/>
      <c r="H105" s="153"/>
      <c r="I105" s="153"/>
      <c r="J105" s="153"/>
      <c r="K105" s="153"/>
    </row>
    <row r="106">
      <c r="A106" s="148"/>
      <c r="B106" s="158" t="s">
        <v>36824</v>
      </c>
      <c r="C106" s="149"/>
      <c r="D106" s="153"/>
      <c r="E106" s="153"/>
      <c r="F106" s="153"/>
      <c r="G106" s="153"/>
      <c r="H106" s="153"/>
      <c r="I106" s="153"/>
      <c r="J106" s="153"/>
      <c r="K106" s="153"/>
    </row>
    <row r="107">
      <c r="A107" s="148"/>
      <c r="B107" s="149" t="s">
        <v>36825</v>
      </c>
      <c r="C107" s="149"/>
      <c r="D107" s="153">
        <v>2.0</v>
      </c>
      <c r="E107" s="153" t="s">
        <v>36776</v>
      </c>
      <c r="F107" s="153">
        <v>1.0</v>
      </c>
      <c r="G107" s="153" t="s">
        <v>36776</v>
      </c>
      <c r="H107" s="153">
        <v>40.0</v>
      </c>
      <c r="I107" s="153" t="s">
        <v>36732</v>
      </c>
      <c r="J107" s="159"/>
      <c r="K107" s="168">
        <f t="shared" ref="K107:K112" si="5">ROUND(D107*F107*H107*J107,2)</f>
        <v>0</v>
      </c>
    </row>
    <row r="108">
      <c r="A108" s="148"/>
      <c r="B108" s="160" t="s">
        <v>36826</v>
      </c>
      <c r="C108" s="149"/>
      <c r="D108" s="153">
        <v>5.0</v>
      </c>
      <c r="E108" s="153" t="s">
        <v>36776</v>
      </c>
      <c r="F108" s="153">
        <v>1.0</v>
      </c>
      <c r="G108" s="153" t="s">
        <v>36776</v>
      </c>
      <c r="H108" s="153">
        <v>40.0</v>
      </c>
      <c r="I108" s="153" t="s">
        <v>36732</v>
      </c>
      <c r="J108" s="159"/>
      <c r="K108" s="168">
        <f t="shared" si="5"/>
        <v>0</v>
      </c>
    </row>
    <row r="109">
      <c r="A109" s="148"/>
      <c r="B109" s="149" t="s">
        <v>36827</v>
      </c>
      <c r="C109" s="149"/>
      <c r="D109" s="153">
        <v>4.0</v>
      </c>
      <c r="E109" s="153" t="s">
        <v>36776</v>
      </c>
      <c r="F109" s="153">
        <v>3.0</v>
      </c>
      <c r="G109" s="153" t="s">
        <v>36776</v>
      </c>
      <c r="H109" s="153">
        <v>40.0</v>
      </c>
      <c r="I109" s="153" t="s">
        <v>36732</v>
      </c>
      <c r="J109" s="159"/>
      <c r="K109" s="168">
        <f t="shared" si="5"/>
        <v>0</v>
      </c>
    </row>
    <row r="110">
      <c r="A110" s="148"/>
      <c r="B110" s="160" t="s">
        <v>36828</v>
      </c>
      <c r="C110" s="149"/>
      <c r="D110" s="153">
        <v>1.0</v>
      </c>
      <c r="E110" s="153" t="s">
        <v>36776</v>
      </c>
      <c r="F110" s="153">
        <v>3.0</v>
      </c>
      <c r="G110" s="153" t="s">
        <v>36776</v>
      </c>
      <c r="H110" s="153">
        <v>32.0</v>
      </c>
      <c r="I110" s="153" t="s">
        <v>36732</v>
      </c>
      <c r="J110" s="159"/>
      <c r="K110" s="168">
        <f t="shared" si="5"/>
        <v>0</v>
      </c>
    </row>
    <row r="111">
      <c r="A111" s="148"/>
      <c r="B111" s="149" t="s">
        <v>36829</v>
      </c>
      <c r="C111" s="149"/>
      <c r="D111" s="153">
        <v>6.0</v>
      </c>
      <c r="E111" s="153" t="s">
        <v>36776</v>
      </c>
      <c r="F111" s="153">
        <v>3.0</v>
      </c>
      <c r="G111" s="153" t="s">
        <v>36776</v>
      </c>
      <c r="H111" s="153">
        <v>40.0</v>
      </c>
      <c r="I111" s="153" t="s">
        <v>36732</v>
      </c>
      <c r="J111" s="159"/>
      <c r="K111" s="168">
        <f t="shared" si="5"/>
        <v>0</v>
      </c>
    </row>
    <row r="112">
      <c r="A112" s="148"/>
      <c r="B112" s="160" t="s">
        <v>36830</v>
      </c>
      <c r="C112" s="149"/>
      <c r="D112" s="153">
        <v>5.0</v>
      </c>
      <c r="E112" s="153" t="s">
        <v>36776</v>
      </c>
      <c r="F112" s="153">
        <v>1.0</v>
      </c>
      <c r="G112" s="153" t="s">
        <v>36776</v>
      </c>
      <c r="H112" s="153">
        <v>40.0</v>
      </c>
      <c r="I112" s="153" t="s">
        <v>36732</v>
      </c>
      <c r="J112" s="159"/>
      <c r="K112" s="168">
        <f t="shared" si="5"/>
        <v>0</v>
      </c>
    </row>
    <row r="113">
      <c r="A113" s="148"/>
      <c r="B113" s="149"/>
      <c r="C113" s="149"/>
      <c r="D113" s="153"/>
      <c r="E113" s="153"/>
      <c r="F113" s="153"/>
      <c r="G113" s="153"/>
      <c r="H113" s="153"/>
      <c r="I113" s="153"/>
      <c r="J113" s="153"/>
      <c r="K113" s="153"/>
    </row>
    <row r="114">
      <c r="A114" s="148"/>
      <c r="B114" s="161" t="s">
        <v>36831</v>
      </c>
      <c r="C114" s="149"/>
      <c r="D114" s="153"/>
      <c r="E114" s="153"/>
      <c r="F114" s="153"/>
      <c r="G114" s="153"/>
      <c r="H114" s="153"/>
      <c r="I114" s="153"/>
      <c r="J114" s="153"/>
      <c r="K114" s="153"/>
    </row>
    <row r="115">
      <c r="A115" s="148"/>
      <c r="B115" s="160" t="s">
        <v>36832</v>
      </c>
      <c r="C115" s="149"/>
      <c r="D115" s="153"/>
      <c r="E115" s="153"/>
      <c r="F115" s="153"/>
      <c r="G115" s="153"/>
      <c r="H115" s="153"/>
      <c r="I115" s="153"/>
      <c r="J115" s="153"/>
      <c r="K115" s="159"/>
    </row>
    <row r="116">
      <c r="A116" s="148"/>
      <c r="B116" s="160" t="s">
        <v>36833</v>
      </c>
      <c r="C116" s="149"/>
      <c r="D116" s="153"/>
      <c r="E116" s="153"/>
      <c r="F116" s="153"/>
      <c r="G116" s="153"/>
      <c r="H116" s="153"/>
      <c r="I116" s="153"/>
      <c r="J116" s="153"/>
      <c r="K116" s="159"/>
    </row>
    <row r="117">
      <c r="A117" s="148"/>
      <c r="B117" s="149"/>
      <c r="C117" s="149"/>
      <c r="D117" s="153"/>
      <c r="E117" s="153"/>
      <c r="F117" s="153"/>
      <c r="G117" s="153"/>
      <c r="H117" s="153"/>
      <c r="I117" s="153"/>
      <c r="J117" s="153"/>
      <c r="K117" s="153"/>
    </row>
    <row r="118">
      <c r="A118" s="148"/>
      <c r="B118" s="149"/>
      <c r="C118" s="149"/>
      <c r="D118" s="148"/>
      <c r="E118" s="148"/>
      <c r="F118" s="148"/>
      <c r="G118" s="148"/>
      <c r="H118" s="148"/>
      <c r="I118" s="148"/>
      <c r="J118" s="149"/>
      <c r="K118" s="149"/>
    </row>
    <row r="119">
      <c r="A119" s="148"/>
      <c r="B119" s="160" t="s">
        <v>36834</v>
      </c>
      <c r="C119" s="149"/>
      <c r="D119" s="166" t="s">
        <v>36770</v>
      </c>
      <c r="E119" s="153"/>
      <c r="F119" s="166" t="s">
        <v>36771</v>
      </c>
      <c r="G119" s="166"/>
      <c r="H119" s="166" t="s">
        <v>36772</v>
      </c>
      <c r="J119" s="166"/>
      <c r="K119" s="153"/>
    </row>
    <row r="120">
      <c r="A120" s="148"/>
      <c r="B120" s="149" t="s">
        <v>36835</v>
      </c>
      <c r="D120" s="159"/>
      <c r="E120" s="153"/>
      <c r="F120" s="153">
        <v>1.0</v>
      </c>
      <c r="G120" s="166"/>
      <c r="H120" s="153">
        <v>40.0</v>
      </c>
      <c r="I120" s="153" t="s">
        <v>36732</v>
      </c>
      <c r="J120" s="174"/>
      <c r="K120" s="168">
        <f t="shared" ref="K120:K125" si="6">ROUND(D120*F120*H120,2)</f>
        <v>0</v>
      </c>
    </row>
    <row r="121">
      <c r="A121" s="148"/>
      <c r="B121" s="149" t="s">
        <v>36836</v>
      </c>
      <c r="C121" s="149"/>
      <c r="D121" s="159"/>
      <c r="E121" s="153"/>
      <c r="F121" s="153">
        <v>1.0</v>
      </c>
      <c r="G121" s="153"/>
      <c r="H121" s="153">
        <v>40.0</v>
      </c>
      <c r="I121" s="153" t="s">
        <v>36732</v>
      </c>
      <c r="J121" s="174"/>
      <c r="K121" s="168">
        <f t="shared" si="6"/>
        <v>0</v>
      </c>
    </row>
    <row r="122">
      <c r="A122" s="148"/>
      <c r="B122" s="149" t="s">
        <v>36837</v>
      </c>
      <c r="D122" s="159"/>
      <c r="E122" s="153"/>
      <c r="F122" s="153">
        <v>4.0</v>
      </c>
      <c r="G122" s="153"/>
      <c r="H122" s="153">
        <v>40.0</v>
      </c>
      <c r="I122" s="153" t="s">
        <v>36732</v>
      </c>
      <c r="J122" s="174"/>
      <c r="K122" s="168">
        <f t="shared" si="6"/>
        <v>0</v>
      </c>
    </row>
    <row r="123">
      <c r="A123" s="148"/>
      <c r="B123" s="160" t="s">
        <v>36838</v>
      </c>
      <c r="C123" s="149"/>
      <c r="D123" s="159"/>
      <c r="E123" s="153"/>
      <c r="F123" s="153">
        <v>4.0</v>
      </c>
      <c r="G123" s="153"/>
      <c r="H123" s="153">
        <v>38.0</v>
      </c>
      <c r="I123" s="153" t="s">
        <v>36732</v>
      </c>
      <c r="J123" s="174"/>
      <c r="K123" s="168">
        <f t="shared" si="6"/>
        <v>0</v>
      </c>
    </row>
    <row r="124">
      <c r="A124" s="148"/>
      <c r="B124" s="160" t="s">
        <v>36839</v>
      </c>
      <c r="C124" s="149"/>
      <c r="D124" s="159"/>
      <c r="E124" s="153"/>
      <c r="F124" s="153">
        <v>1.0</v>
      </c>
      <c r="G124" s="153"/>
      <c r="H124" s="153">
        <v>38.0</v>
      </c>
      <c r="I124" s="153" t="s">
        <v>36732</v>
      </c>
      <c r="J124" s="174"/>
      <c r="K124" s="168">
        <f t="shared" si="6"/>
        <v>0</v>
      </c>
    </row>
    <row r="125">
      <c r="A125" s="148"/>
      <c r="B125" s="160" t="s">
        <v>36840</v>
      </c>
      <c r="C125" s="149"/>
      <c r="D125" s="159"/>
      <c r="E125" s="153"/>
      <c r="F125" s="153">
        <v>1.0</v>
      </c>
      <c r="G125" s="153"/>
      <c r="H125" s="153">
        <v>38.0</v>
      </c>
      <c r="I125" s="153" t="s">
        <v>36732</v>
      </c>
      <c r="J125" s="174"/>
      <c r="K125" s="168">
        <f t="shared" si="6"/>
        <v>0</v>
      </c>
    </row>
    <row r="126">
      <c r="A126" s="148"/>
      <c r="B126" s="160" t="s">
        <v>36841</v>
      </c>
      <c r="C126" s="149"/>
      <c r="D126" s="153"/>
      <c r="E126" s="153"/>
      <c r="F126" s="153"/>
      <c r="G126" s="153"/>
      <c r="H126" s="153"/>
      <c r="I126" s="153"/>
      <c r="J126" s="170"/>
      <c r="K126" s="153"/>
    </row>
    <row r="127">
      <c r="A127" s="148"/>
      <c r="B127" s="160" t="s">
        <v>36842</v>
      </c>
      <c r="C127" s="149"/>
      <c r="D127" s="159"/>
      <c r="E127" s="153"/>
      <c r="F127" s="153">
        <v>1.0</v>
      </c>
      <c r="G127" s="153"/>
      <c r="H127" s="153">
        <v>40.0</v>
      </c>
      <c r="I127" s="153" t="s">
        <v>36732</v>
      </c>
      <c r="J127" s="174"/>
      <c r="K127" s="168">
        <f t="shared" ref="K127:K130" si="7">ROUND(D127*F127*H127,2)</f>
        <v>0</v>
      </c>
    </row>
    <row r="128">
      <c r="A128" s="148"/>
      <c r="B128" s="160" t="s">
        <v>36843</v>
      </c>
      <c r="C128" s="149"/>
      <c r="D128" s="159"/>
      <c r="E128" s="153"/>
      <c r="F128" s="153">
        <v>1.0</v>
      </c>
      <c r="G128" s="153"/>
      <c r="H128" s="153">
        <v>40.0</v>
      </c>
      <c r="I128" s="153" t="s">
        <v>36732</v>
      </c>
      <c r="J128" s="174"/>
      <c r="K128" s="168">
        <f t="shared" si="7"/>
        <v>0</v>
      </c>
    </row>
    <row r="129">
      <c r="A129" s="148"/>
      <c r="B129" s="160" t="s">
        <v>36844</v>
      </c>
      <c r="C129" s="149"/>
      <c r="D129" s="159"/>
      <c r="E129" s="153"/>
      <c r="F129" s="153">
        <v>1.0</v>
      </c>
      <c r="G129" s="153"/>
      <c r="H129" s="153">
        <v>40.0</v>
      </c>
      <c r="I129" s="153" t="s">
        <v>36732</v>
      </c>
      <c r="J129" s="174"/>
      <c r="K129" s="168">
        <f t="shared" si="7"/>
        <v>0</v>
      </c>
    </row>
    <row r="130">
      <c r="A130" s="148"/>
      <c r="B130" s="160" t="s">
        <v>36845</v>
      </c>
      <c r="C130" s="149"/>
      <c r="D130" s="159"/>
      <c r="E130" s="153"/>
      <c r="F130" s="153">
        <v>1.0</v>
      </c>
      <c r="G130" s="153"/>
      <c r="H130" s="153">
        <v>40.0</v>
      </c>
      <c r="I130" s="153" t="s">
        <v>36732</v>
      </c>
      <c r="J130" s="174"/>
      <c r="K130" s="168">
        <f t="shared" si="7"/>
        <v>0</v>
      </c>
    </row>
    <row r="131">
      <c r="A131" s="148"/>
      <c r="B131" s="149" t="s">
        <v>36846</v>
      </c>
      <c r="D131" s="166"/>
      <c r="E131" s="153"/>
      <c r="F131" s="153"/>
      <c r="G131" s="153"/>
      <c r="H131" s="153"/>
      <c r="I131" s="153"/>
      <c r="J131" s="153"/>
      <c r="K131" s="153"/>
    </row>
    <row r="132">
      <c r="A132" s="148"/>
      <c r="B132" s="149" t="s">
        <v>36847</v>
      </c>
      <c r="D132" s="153"/>
      <c r="E132" s="153"/>
      <c r="F132" s="153"/>
      <c r="G132" s="153"/>
      <c r="H132" s="153"/>
      <c r="I132" s="153"/>
      <c r="J132" s="153"/>
      <c r="K132" s="159"/>
    </row>
    <row r="133">
      <c r="A133" s="148"/>
      <c r="B133" s="149" t="s">
        <v>36848</v>
      </c>
      <c r="D133" s="153"/>
      <c r="E133" s="153"/>
      <c r="F133" s="153"/>
      <c r="G133" s="153"/>
      <c r="H133" s="153"/>
      <c r="I133" s="153"/>
      <c r="J133" s="153"/>
      <c r="K133" s="159"/>
    </row>
    <row r="134">
      <c r="A134" s="148"/>
      <c r="B134" s="149" t="s">
        <v>36849</v>
      </c>
      <c r="D134" s="153"/>
      <c r="E134" s="153"/>
      <c r="F134" s="153"/>
      <c r="G134" s="153"/>
      <c r="H134" s="153"/>
      <c r="I134" s="153"/>
      <c r="J134" s="153"/>
      <c r="K134" s="159"/>
    </row>
    <row r="135">
      <c r="A135" s="148"/>
      <c r="B135" s="160" t="s">
        <v>36850</v>
      </c>
      <c r="C135" s="149"/>
      <c r="D135" s="166" t="s">
        <v>36770</v>
      </c>
      <c r="E135" s="153"/>
      <c r="F135" s="166" t="s">
        <v>36771</v>
      </c>
      <c r="G135" s="166"/>
      <c r="H135" s="166" t="s">
        <v>36772</v>
      </c>
      <c r="J135" s="166" t="s">
        <v>36773</v>
      </c>
      <c r="K135" s="153" t="s">
        <v>36737</v>
      </c>
    </row>
    <row r="136">
      <c r="A136" s="148"/>
      <c r="B136" s="160" t="s">
        <v>36851</v>
      </c>
      <c r="C136" s="149"/>
      <c r="D136" s="153">
        <v>1.0</v>
      </c>
      <c r="E136" s="153" t="s">
        <v>36776</v>
      </c>
      <c r="F136" s="153">
        <v>1.0</v>
      </c>
      <c r="G136" s="153" t="s">
        <v>36776</v>
      </c>
      <c r="H136" s="153">
        <v>38.0</v>
      </c>
      <c r="I136" s="153" t="s">
        <v>36732</v>
      </c>
      <c r="J136" s="159"/>
      <c r="K136" s="168">
        <f t="shared" ref="K136:K138" si="8">ROUND(D136*F136*H136*J136,2)</f>
        <v>0</v>
      </c>
    </row>
    <row r="137">
      <c r="A137" s="148"/>
      <c r="B137" s="160" t="s">
        <v>36852</v>
      </c>
      <c r="C137" s="149"/>
      <c r="D137" s="153">
        <v>3.0</v>
      </c>
      <c r="E137" s="153" t="s">
        <v>36776</v>
      </c>
      <c r="F137" s="153">
        <v>1.0</v>
      </c>
      <c r="G137" s="153" t="s">
        <v>36776</v>
      </c>
      <c r="H137" s="153">
        <v>40.0</v>
      </c>
      <c r="I137" s="153" t="s">
        <v>36732</v>
      </c>
      <c r="J137" s="159"/>
      <c r="K137" s="168">
        <f t="shared" si="8"/>
        <v>0</v>
      </c>
    </row>
    <row r="138">
      <c r="A138" s="148"/>
      <c r="B138" s="160" t="s">
        <v>36852</v>
      </c>
      <c r="C138" s="149"/>
      <c r="D138" s="153">
        <v>4.0</v>
      </c>
      <c r="E138" s="153" t="s">
        <v>36776</v>
      </c>
      <c r="F138" s="153">
        <v>1.0</v>
      </c>
      <c r="G138" s="153" t="s">
        <v>36776</v>
      </c>
      <c r="H138" s="153">
        <v>40.0</v>
      </c>
      <c r="I138" s="153" t="s">
        <v>36732</v>
      </c>
      <c r="J138" s="159"/>
      <c r="K138" s="168">
        <f t="shared" si="8"/>
        <v>0</v>
      </c>
    </row>
    <row r="139">
      <c r="A139" s="155"/>
      <c r="B139" s="170"/>
      <c r="C139" s="170"/>
      <c r="D139" s="155"/>
      <c r="E139" s="155"/>
      <c r="F139" s="155"/>
      <c r="G139" s="155"/>
      <c r="H139" s="155"/>
      <c r="I139" s="155"/>
      <c r="J139" s="170"/>
      <c r="K139" s="170"/>
    </row>
    <row r="140">
      <c r="A140" s="148"/>
      <c r="B140" s="149"/>
      <c r="C140" s="149"/>
      <c r="D140" s="153"/>
      <c r="E140" s="153"/>
      <c r="F140" s="153"/>
      <c r="G140" s="153"/>
      <c r="H140" s="153"/>
      <c r="I140" s="153"/>
      <c r="J140" s="153"/>
      <c r="K140" s="153"/>
    </row>
    <row r="141">
      <c r="A141" s="157">
        <v>2.02</v>
      </c>
      <c r="B141" s="158" t="s">
        <v>36853</v>
      </c>
      <c r="C141" s="149"/>
      <c r="D141" s="153"/>
      <c r="E141" s="153"/>
      <c r="F141" s="153"/>
      <c r="G141" s="153"/>
      <c r="H141" s="153"/>
      <c r="I141" s="153"/>
      <c r="J141" s="153"/>
      <c r="K141" s="153"/>
    </row>
    <row r="142">
      <c r="A142" s="148"/>
      <c r="B142" s="149"/>
      <c r="C142" s="149"/>
      <c r="D142" s="153"/>
      <c r="E142" s="153"/>
      <c r="F142" s="153"/>
      <c r="G142" s="153"/>
      <c r="H142" s="153"/>
      <c r="I142" s="153"/>
      <c r="J142" s="153"/>
      <c r="K142" s="153"/>
    </row>
    <row r="143">
      <c r="A143" s="148"/>
      <c r="B143" s="160" t="s">
        <v>36854</v>
      </c>
      <c r="C143" s="149"/>
      <c r="D143" s="166" t="s">
        <v>36770</v>
      </c>
      <c r="E143" s="153"/>
      <c r="F143" s="166" t="s">
        <v>36771</v>
      </c>
      <c r="G143" s="166"/>
      <c r="H143" s="166" t="s">
        <v>36772</v>
      </c>
      <c r="J143" s="166" t="s">
        <v>36773</v>
      </c>
      <c r="K143" s="153"/>
    </row>
    <row r="144">
      <c r="A144" s="148"/>
      <c r="B144" s="160" t="s">
        <v>36855</v>
      </c>
      <c r="C144" s="149"/>
      <c r="D144" s="153">
        <v>1.0</v>
      </c>
      <c r="E144" s="153" t="s">
        <v>36776</v>
      </c>
      <c r="F144" s="153">
        <v>0.25</v>
      </c>
      <c r="G144" s="153" t="s">
        <v>36776</v>
      </c>
      <c r="H144" s="153">
        <v>40.0</v>
      </c>
      <c r="I144" s="153" t="s">
        <v>36732</v>
      </c>
      <c r="J144" s="159"/>
      <c r="K144" s="168">
        <f>ROUND(D144*F144*H144*J144,2)</f>
        <v>0</v>
      </c>
    </row>
    <row r="145">
      <c r="A145" s="148"/>
      <c r="B145" s="149"/>
      <c r="C145" s="149"/>
      <c r="D145" s="153"/>
      <c r="E145" s="153"/>
      <c r="F145" s="153"/>
      <c r="G145" s="153"/>
      <c r="H145" s="153"/>
      <c r="I145" s="153"/>
      <c r="J145" s="153"/>
      <c r="K145" s="153"/>
    </row>
    <row r="146">
      <c r="A146" s="148"/>
      <c r="B146" s="160" t="s">
        <v>36856</v>
      </c>
      <c r="C146" s="149"/>
      <c r="D146" s="166" t="s">
        <v>36770</v>
      </c>
      <c r="E146" s="153"/>
      <c r="F146" s="166" t="s">
        <v>36857</v>
      </c>
      <c r="G146" s="166"/>
      <c r="H146" s="166" t="s">
        <v>36772</v>
      </c>
      <c r="J146" s="166" t="s">
        <v>36773</v>
      </c>
      <c r="K146" s="153" t="s">
        <v>36737</v>
      </c>
    </row>
    <row r="147">
      <c r="A147" s="148"/>
      <c r="B147" s="149" t="s">
        <v>36858</v>
      </c>
      <c r="C147" s="149"/>
      <c r="D147" s="153">
        <v>1.0</v>
      </c>
      <c r="E147" s="153" t="s">
        <v>36776</v>
      </c>
      <c r="F147" s="153">
        <v>0.25</v>
      </c>
      <c r="G147" s="153" t="s">
        <v>36776</v>
      </c>
      <c r="H147" s="153">
        <v>40.0</v>
      </c>
      <c r="I147" s="153" t="s">
        <v>36732</v>
      </c>
      <c r="J147" s="159"/>
      <c r="K147" s="168">
        <f t="shared" ref="K147:K151" si="9">ROUND(D147*F147*H147*J147,2)</f>
        <v>0</v>
      </c>
    </row>
    <row r="148">
      <c r="A148" s="148"/>
      <c r="B148" s="160" t="s">
        <v>36859</v>
      </c>
      <c r="C148" s="149"/>
      <c r="D148" s="153">
        <v>1.0</v>
      </c>
      <c r="E148" s="153" t="s">
        <v>36776</v>
      </c>
      <c r="F148" s="153">
        <v>0.25</v>
      </c>
      <c r="G148" s="153" t="s">
        <v>36776</v>
      </c>
      <c r="H148" s="153">
        <v>40.0</v>
      </c>
      <c r="I148" s="153" t="s">
        <v>36732</v>
      </c>
      <c r="J148" s="159"/>
      <c r="K148" s="168">
        <f t="shared" si="9"/>
        <v>0</v>
      </c>
    </row>
    <row r="149">
      <c r="A149" s="148"/>
      <c r="B149" s="149" t="s">
        <v>36821</v>
      </c>
      <c r="C149" s="149"/>
      <c r="D149" s="153">
        <v>1.0</v>
      </c>
      <c r="E149" s="153" t="s">
        <v>36776</v>
      </c>
      <c r="F149" s="153">
        <v>0.25</v>
      </c>
      <c r="G149" s="153" t="s">
        <v>36776</v>
      </c>
      <c r="H149" s="153">
        <v>40.0</v>
      </c>
      <c r="I149" s="153" t="s">
        <v>36732</v>
      </c>
      <c r="J149" s="159"/>
      <c r="K149" s="168">
        <f t="shared" si="9"/>
        <v>0</v>
      </c>
    </row>
    <row r="150">
      <c r="A150" s="148"/>
      <c r="B150" s="160" t="s">
        <v>36860</v>
      </c>
      <c r="C150" s="149"/>
      <c r="D150" s="153">
        <v>1.0</v>
      </c>
      <c r="E150" s="153" t="s">
        <v>36776</v>
      </c>
      <c r="F150" s="153">
        <v>0.25</v>
      </c>
      <c r="G150" s="153" t="s">
        <v>36776</v>
      </c>
      <c r="H150" s="153">
        <v>40.0</v>
      </c>
      <c r="I150" s="153" t="s">
        <v>36732</v>
      </c>
      <c r="J150" s="159"/>
      <c r="K150" s="168">
        <f t="shared" si="9"/>
        <v>0</v>
      </c>
    </row>
    <row r="151">
      <c r="A151" s="148"/>
      <c r="B151" s="160" t="s">
        <v>36861</v>
      </c>
      <c r="C151" s="149"/>
      <c r="D151" s="153">
        <v>1.0</v>
      </c>
      <c r="E151" s="153" t="s">
        <v>36776</v>
      </c>
      <c r="F151" s="153">
        <v>0.25</v>
      </c>
      <c r="G151" s="153" t="s">
        <v>36776</v>
      </c>
      <c r="H151" s="153">
        <v>40.0</v>
      </c>
      <c r="I151" s="153" t="s">
        <v>36732</v>
      </c>
      <c r="J151" s="159"/>
      <c r="K151" s="168">
        <f t="shared" si="9"/>
        <v>0</v>
      </c>
    </row>
    <row r="152">
      <c r="A152" s="148"/>
      <c r="B152" s="149"/>
      <c r="C152" s="149"/>
      <c r="D152" s="153"/>
      <c r="E152" s="153"/>
      <c r="F152" s="153"/>
      <c r="G152" s="153"/>
      <c r="H152" s="153"/>
      <c r="I152" s="153"/>
      <c r="J152" s="153"/>
      <c r="K152" s="153"/>
    </row>
    <row r="153">
      <c r="A153" s="148"/>
      <c r="B153" s="160" t="s">
        <v>36862</v>
      </c>
      <c r="C153" s="149"/>
      <c r="D153" s="166" t="s">
        <v>36863</v>
      </c>
      <c r="E153" s="153"/>
      <c r="F153" s="166" t="s">
        <v>36864</v>
      </c>
      <c r="G153" s="166"/>
      <c r="H153" s="166" t="s">
        <v>36772</v>
      </c>
      <c r="J153" s="166"/>
      <c r="K153" s="153" t="s">
        <v>36737</v>
      </c>
    </row>
    <row r="154">
      <c r="A154" s="148"/>
      <c r="B154" s="160" t="s">
        <v>36865</v>
      </c>
      <c r="C154" s="149"/>
      <c r="D154" s="159"/>
      <c r="E154" s="153"/>
      <c r="F154" s="153">
        <v>0.25</v>
      </c>
      <c r="G154" s="153"/>
      <c r="H154" s="153">
        <v>40.0</v>
      </c>
      <c r="I154" s="153" t="s">
        <v>36732</v>
      </c>
      <c r="J154" s="153"/>
      <c r="K154" s="168">
        <f t="shared" ref="K154:K160" si="10">ROUND(D154*F154*H154,2)</f>
        <v>0</v>
      </c>
    </row>
    <row r="155">
      <c r="A155" s="148"/>
      <c r="B155" s="160" t="s">
        <v>36866</v>
      </c>
      <c r="C155" s="149"/>
      <c r="D155" s="159"/>
      <c r="E155" s="153"/>
      <c r="F155" s="153">
        <v>0.25</v>
      </c>
      <c r="G155" s="166"/>
      <c r="H155" s="153">
        <v>40.0</v>
      </c>
      <c r="I155" s="153" t="s">
        <v>36732</v>
      </c>
      <c r="J155" s="153"/>
      <c r="K155" s="168">
        <f t="shared" si="10"/>
        <v>0</v>
      </c>
    </row>
    <row r="156">
      <c r="A156" s="148"/>
      <c r="B156" s="149" t="s">
        <v>36867</v>
      </c>
      <c r="D156" s="159"/>
      <c r="E156" s="153"/>
      <c r="F156" s="153">
        <v>0.25</v>
      </c>
      <c r="G156" s="153"/>
      <c r="H156" s="153">
        <v>40.0</v>
      </c>
      <c r="I156" s="153" t="s">
        <v>36732</v>
      </c>
      <c r="J156" s="153"/>
      <c r="K156" s="168">
        <f t="shared" si="10"/>
        <v>0</v>
      </c>
    </row>
    <row r="157">
      <c r="A157" s="148"/>
      <c r="B157" s="149" t="s">
        <v>36868</v>
      </c>
      <c r="D157" s="159"/>
      <c r="E157" s="153"/>
      <c r="F157" s="153">
        <v>0.25</v>
      </c>
      <c r="G157" s="153"/>
      <c r="H157" s="153">
        <v>40.0</v>
      </c>
      <c r="I157" s="153" t="s">
        <v>36732</v>
      </c>
      <c r="J157" s="153"/>
      <c r="K157" s="168">
        <f t="shared" si="10"/>
        <v>0</v>
      </c>
    </row>
    <row r="158">
      <c r="A158" s="148"/>
      <c r="B158" s="160" t="s">
        <v>36869</v>
      </c>
      <c r="C158" s="149"/>
      <c r="D158" s="159"/>
      <c r="E158" s="153"/>
      <c r="F158" s="153">
        <v>0.25</v>
      </c>
      <c r="G158" s="153"/>
      <c r="H158" s="153">
        <v>40.0</v>
      </c>
      <c r="I158" s="153" t="s">
        <v>36732</v>
      </c>
      <c r="J158" s="153"/>
      <c r="K158" s="168">
        <f t="shared" si="10"/>
        <v>0</v>
      </c>
    </row>
    <row r="159">
      <c r="A159" s="148"/>
      <c r="B159" s="160" t="s">
        <v>36870</v>
      </c>
      <c r="C159" s="149"/>
      <c r="D159" s="159"/>
      <c r="E159" s="153"/>
      <c r="F159" s="153">
        <v>0.25</v>
      </c>
      <c r="G159" s="153"/>
      <c r="H159" s="153">
        <v>40.0</v>
      </c>
      <c r="I159" s="153" t="s">
        <v>36732</v>
      </c>
      <c r="J159" s="153"/>
      <c r="K159" s="168">
        <f t="shared" si="10"/>
        <v>0</v>
      </c>
    </row>
    <row r="160">
      <c r="A160" s="148"/>
      <c r="B160" s="160" t="s">
        <v>36871</v>
      </c>
      <c r="C160" s="149"/>
      <c r="D160" s="159"/>
      <c r="E160" s="153"/>
      <c r="F160" s="153">
        <v>0.25</v>
      </c>
      <c r="G160" s="153"/>
      <c r="H160" s="153">
        <v>40.0</v>
      </c>
      <c r="I160" s="153" t="s">
        <v>36732</v>
      </c>
      <c r="J160" s="153"/>
      <c r="K160" s="168">
        <f t="shared" si="10"/>
        <v>0</v>
      </c>
    </row>
    <row r="161">
      <c r="A161" s="148"/>
      <c r="B161" s="149"/>
      <c r="C161" s="149"/>
      <c r="D161" s="153"/>
      <c r="E161" s="153"/>
      <c r="F161" s="153"/>
      <c r="G161" s="153"/>
      <c r="H161" s="153"/>
      <c r="I161" s="153"/>
      <c r="J161" s="153"/>
      <c r="K161" s="153"/>
    </row>
    <row r="162">
      <c r="A162" s="148"/>
      <c r="B162" s="160" t="s">
        <v>36872</v>
      </c>
      <c r="C162" s="149"/>
      <c r="D162" s="153"/>
      <c r="E162" s="153"/>
      <c r="F162" s="153"/>
      <c r="G162" s="153"/>
      <c r="H162" s="153"/>
      <c r="I162" s="153"/>
      <c r="J162" s="153"/>
      <c r="K162" s="153"/>
    </row>
    <row r="163">
      <c r="A163" s="148"/>
      <c r="B163" s="149" t="s">
        <v>36873</v>
      </c>
      <c r="D163" s="159"/>
      <c r="E163" s="153"/>
      <c r="F163" s="153">
        <v>0.25</v>
      </c>
      <c r="G163" s="153"/>
      <c r="H163" s="153">
        <v>40.0</v>
      </c>
      <c r="I163" s="153" t="s">
        <v>36732</v>
      </c>
      <c r="J163" s="153"/>
      <c r="K163" s="168">
        <f t="shared" ref="K163:K164" si="11">ROUND(D163*F163*H163,2)</f>
        <v>0</v>
      </c>
    </row>
    <row r="164">
      <c r="A164" s="148"/>
      <c r="B164" s="149" t="s">
        <v>36874</v>
      </c>
      <c r="D164" s="159"/>
      <c r="E164" s="153"/>
      <c r="F164" s="153">
        <v>0.25</v>
      </c>
      <c r="G164" s="153"/>
      <c r="H164" s="153">
        <v>40.0</v>
      </c>
      <c r="I164" s="153" t="s">
        <v>36732</v>
      </c>
      <c r="J164" s="153"/>
      <c r="K164" s="168">
        <f t="shared" si="11"/>
        <v>0</v>
      </c>
    </row>
    <row r="165">
      <c r="A165" s="148"/>
      <c r="B165" s="149"/>
      <c r="C165" s="149"/>
      <c r="D165" s="153"/>
      <c r="E165" s="153"/>
      <c r="F165" s="153"/>
      <c r="G165" s="153"/>
      <c r="H165" s="153"/>
      <c r="I165" s="153"/>
      <c r="J165" s="153"/>
      <c r="K165" s="153"/>
    </row>
    <row r="166">
      <c r="A166" s="148"/>
      <c r="B166" s="160" t="s">
        <v>36875</v>
      </c>
      <c r="C166" s="149"/>
      <c r="D166" s="166"/>
      <c r="E166" s="153"/>
      <c r="F166" s="153"/>
      <c r="G166" s="153"/>
      <c r="H166" s="153"/>
      <c r="I166" s="153"/>
      <c r="J166" s="153"/>
      <c r="K166" s="153"/>
    </row>
    <row r="167">
      <c r="A167" s="148"/>
      <c r="B167" s="149" t="s">
        <v>36847</v>
      </c>
      <c r="D167" s="153"/>
      <c r="E167" s="153"/>
      <c r="F167" s="153"/>
      <c r="G167" s="153"/>
      <c r="H167" s="153"/>
      <c r="I167" s="153"/>
      <c r="J167" s="153"/>
      <c r="K167" s="159"/>
    </row>
    <row r="168">
      <c r="A168" s="148"/>
      <c r="B168" s="149"/>
      <c r="C168" s="149"/>
      <c r="D168" s="153"/>
      <c r="E168" s="153"/>
      <c r="F168" s="153"/>
      <c r="G168" s="153"/>
      <c r="H168" s="153"/>
      <c r="I168" s="153"/>
      <c r="J168" s="153"/>
      <c r="K168" s="153"/>
    </row>
    <row r="169">
      <c r="A169" s="148"/>
      <c r="B169" s="149" t="s">
        <v>36876</v>
      </c>
      <c r="D169" s="153"/>
      <c r="E169" s="153"/>
      <c r="F169" s="153"/>
      <c r="G169" s="153"/>
      <c r="H169" s="153"/>
      <c r="I169" s="153"/>
      <c r="J169" s="153"/>
      <c r="K169" s="153"/>
    </row>
    <row r="170">
      <c r="A170" s="148"/>
      <c r="B170" s="149" t="s">
        <v>36877</v>
      </c>
      <c r="G170" s="153"/>
      <c r="H170" s="153"/>
      <c r="I170" s="175" t="s">
        <v>36878</v>
      </c>
      <c r="J170" s="175"/>
      <c r="K170" s="159"/>
    </row>
    <row r="171">
      <c r="A171" s="148"/>
      <c r="B171" s="149" t="s">
        <v>36879</v>
      </c>
      <c r="D171" s="153"/>
      <c r="E171" s="153"/>
      <c r="F171" s="153"/>
      <c r="G171" s="153"/>
      <c r="H171" s="153"/>
      <c r="I171" s="175" t="s">
        <v>36878</v>
      </c>
      <c r="J171" s="175"/>
      <c r="K171" s="159"/>
    </row>
    <row r="172">
      <c r="A172" s="148"/>
      <c r="B172" s="149" t="s">
        <v>36880</v>
      </c>
      <c r="H172" s="153"/>
      <c r="I172" s="175" t="s">
        <v>36878</v>
      </c>
      <c r="J172" s="175"/>
      <c r="K172" s="159"/>
    </row>
    <row r="173">
      <c r="A173" s="148"/>
      <c r="B173" s="149"/>
      <c r="C173" s="149"/>
      <c r="D173" s="153"/>
      <c r="E173" s="153"/>
      <c r="F173" s="153"/>
      <c r="G173" s="153"/>
      <c r="H173" s="153"/>
      <c r="I173" s="153"/>
      <c r="J173" s="153"/>
      <c r="K173" s="149"/>
    </row>
    <row r="174">
      <c r="A174" s="157">
        <v>2.03</v>
      </c>
      <c r="B174" s="158" t="s">
        <v>36881</v>
      </c>
      <c r="C174" s="149"/>
      <c r="D174" s="153"/>
      <c r="E174" s="153"/>
      <c r="F174" s="153"/>
      <c r="G174" s="153"/>
      <c r="H174" s="148"/>
      <c r="I174" s="148"/>
      <c r="J174" s="149"/>
      <c r="K174" s="153"/>
    </row>
    <row r="175">
      <c r="A175" s="148"/>
      <c r="B175" s="158" t="s">
        <v>36882</v>
      </c>
      <c r="C175" s="149"/>
      <c r="D175" s="153"/>
      <c r="E175" s="153"/>
      <c r="F175" s="153"/>
      <c r="G175" s="153"/>
      <c r="H175" s="148"/>
      <c r="I175" s="148"/>
      <c r="J175" s="149"/>
      <c r="K175" s="153"/>
    </row>
    <row r="176">
      <c r="A176" s="148"/>
      <c r="B176" s="149" t="s">
        <v>36883</v>
      </c>
      <c r="D176" s="153"/>
      <c r="E176" s="153"/>
      <c r="F176" s="148"/>
      <c r="G176" s="148"/>
      <c r="H176" s="148"/>
      <c r="I176" s="175" t="s">
        <v>36878</v>
      </c>
      <c r="J176" s="149"/>
      <c r="K176" s="159"/>
    </row>
    <row r="177">
      <c r="A177" s="148"/>
      <c r="B177" s="149" t="s">
        <v>36884</v>
      </c>
      <c r="D177" s="153"/>
      <c r="E177" s="153"/>
      <c r="F177" s="148"/>
      <c r="G177" s="148"/>
      <c r="H177" s="148"/>
      <c r="I177" s="175" t="s">
        <v>36878</v>
      </c>
      <c r="J177" s="149"/>
      <c r="K177" s="159"/>
    </row>
    <row r="178">
      <c r="A178" s="148"/>
      <c r="B178" s="149"/>
      <c r="C178" s="149"/>
      <c r="D178" s="164"/>
      <c r="E178" s="153"/>
      <c r="F178" s="148"/>
      <c r="G178" s="148"/>
      <c r="H178" s="148"/>
      <c r="I178" s="148"/>
      <c r="J178" s="149"/>
      <c r="K178" s="149"/>
    </row>
    <row r="179">
      <c r="A179" s="148"/>
      <c r="B179" s="158" t="s">
        <v>36885</v>
      </c>
      <c r="C179" s="149"/>
      <c r="D179" s="164" t="str">
        <f>K179/RESUMEN!H27</f>
        <v>#DIV/0!</v>
      </c>
      <c r="E179" s="153"/>
      <c r="F179" s="148"/>
      <c r="G179" s="148"/>
      <c r="H179" s="148"/>
      <c r="I179" s="148"/>
      <c r="J179" s="149"/>
      <c r="K179" s="154">
        <f>SUM(K57:K177)</f>
        <v>0</v>
      </c>
    </row>
    <row r="180">
      <c r="A180" s="148"/>
      <c r="B180" s="149"/>
      <c r="C180" s="149"/>
      <c r="D180" s="153"/>
      <c r="E180" s="153"/>
      <c r="F180" s="148"/>
      <c r="G180" s="148"/>
      <c r="H180" s="148"/>
      <c r="I180" s="148"/>
      <c r="J180" s="149"/>
      <c r="K180" s="153"/>
    </row>
    <row r="181">
      <c r="A181" s="148"/>
      <c r="B181" s="161" t="s">
        <v>36886</v>
      </c>
      <c r="D181" s="164" t="str">
        <f>K181/RESUMEN!H27</f>
        <v>#DIV/0!</v>
      </c>
      <c r="E181" s="153"/>
      <c r="F181" s="148"/>
      <c r="G181" s="148"/>
      <c r="H181" s="148"/>
      <c r="I181" s="153"/>
      <c r="J181" s="153"/>
      <c r="K181" s="176">
        <f>ROUND((K179+K49),2)</f>
        <v>0</v>
      </c>
    </row>
    <row r="182">
      <c r="A182" s="148"/>
      <c r="B182" s="161" t="s">
        <v>36887</v>
      </c>
      <c r="C182" s="149"/>
      <c r="D182" s="177"/>
      <c r="E182" s="153"/>
      <c r="F182" s="153"/>
      <c r="G182" s="153"/>
      <c r="H182" s="153"/>
      <c r="I182" s="153"/>
      <c r="J182" s="153"/>
      <c r="K182" s="176">
        <f>RESUMEN!H27*D182</f>
        <v>0</v>
      </c>
    </row>
    <row r="183">
      <c r="A183" s="148"/>
      <c r="B183" s="149"/>
      <c r="C183" s="149"/>
      <c r="D183" s="153"/>
      <c r="E183" s="153"/>
      <c r="F183" s="153"/>
      <c r="G183" s="153"/>
      <c r="H183" s="153"/>
      <c r="I183" s="153"/>
      <c r="J183" s="153"/>
      <c r="K183" s="153"/>
    </row>
    <row r="184">
      <c r="A184" s="148"/>
      <c r="B184" s="158" t="s">
        <v>36888</v>
      </c>
      <c r="C184" s="149"/>
      <c r="D184" s="153"/>
      <c r="E184" s="153"/>
      <c r="F184" s="153"/>
      <c r="G184" s="153"/>
      <c r="H184" s="153"/>
      <c r="I184" s="153"/>
      <c r="J184" s="153"/>
      <c r="K184" s="165">
        <f>SUM(K181:K182)</f>
        <v>0</v>
      </c>
    </row>
    <row r="185">
      <c r="A185" s="148"/>
      <c r="B185" s="149"/>
      <c r="C185" s="149"/>
      <c r="D185" s="148"/>
      <c r="E185" s="148"/>
      <c r="F185" s="148"/>
      <c r="G185" s="148"/>
      <c r="H185" s="165"/>
      <c r="I185" s="148"/>
      <c r="J185" s="149"/>
      <c r="K185" s="149"/>
    </row>
    <row r="186">
      <c r="A186" s="148"/>
      <c r="B186" s="149"/>
      <c r="C186" s="149"/>
      <c r="D186" s="148"/>
      <c r="E186" s="148"/>
      <c r="F186" s="148"/>
      <c r="G186" s="148"/>
      <c r="H186" s="148"/>
      <c r="I186" s="148"/>
      <c r="J186" s="149"/>
      <c r="K186" s="149"/>
    </row>
    <row r="187">
      <c r="A187" s="148"/>
      <c r="B187" s="149"/>
      <c r="C187" s="149"/>
      <c r="D187" s="148"/>
      <c r="E187" s="148"/>
      <c r="F187" s="148"/>
      <c r="G187" s="148"/>
      <c r="H187" s="148"/>
      <c r="I187" s="148"/>
      <c r="J187" s="149"/>
      <c r="K187" s="149"/>
    </row>
    <row r="188">
      <c r="A188" s="148"/>
      <c r="B188" s="149"/>
      <c r="C188" s="149"/>
      <c r="D188" s="148"/>
      <c r="E188" s="148"/>
      <c r="F188" s="148"/>
      <c r="G188" s="148"/>
      <c r="H188" s="148"/>
      <c r="I188" s="148"/>
      <c r="J188" s="149"/>
      <c r="K188" s="149"/>
    </row>
    <row r="189">
      <c r="A189" s="148"/>
      <c r="B189" s="149"/>
      <c r="C189" s="149"/>
      <c r="D189" s="148"/>
      <c r="E189" s="148"/>
      <c r="F189" s="148"/>
      <c r="G189" s="148"/>
      <c r="H189" s="148"/>
      <c r="I189" s="148"/>
      <c r="J189" s="149"/>
      <c r="K189" s="149"/>
    </row>
    <row r="190">
      <c r="A190" s="148"/>
      <c r="B190" s="149"/>
      <c r="C190" s="149"/>
      <c r="D190" s="148"/>
      <c r="E190" s="148"/>
      <c r="F190" s="148"/>
      <c r="G190" s="148"/>
      <c r="H190" s="148"/>
      <c r="I190" s="148"/>
      <c r="J190" s="149"/>
      <c r="K190" s="149"/>
    </row>
    <row r="191">
      <c r="A191" s="148"/>
      <c r="B191" s="149"/>
      <c r="C191" s="149"/>
      <c r="D191" s="148"/>
      <c r="E191" s="148"/>
      <c r="F191" s="148"/>
      <c r="G191" s="148"/>
      <c r="H191" s="148"/>
      <c r="I191" s="148"/>
      <c r="J191" s="149"/>
      <c r="K191" s="149"/>
    </row>
    <row r="192">
      <c r="A192" s="148"/>
      <c r="B192" s="149"/>
      <c r="C192" s="149"/>
      <c r="D192" s="148"/>
      <c r="E192" s="148"/>
      <c r="F192" s="148"/>
      <c r="G192" s="148"/>
      <c r="H192" s="148"/>
      <c r="I192" s="148"/>
      <c r="J192" s="149"/>
      <c r="K192" s="149"/>
    </row>
    <row r="193">
      <c r="A193" s="148"/>
      <c r="B193" s="149"/>
      <c r="C193" s="149"/>
      <c r="D193" s="148"/>
      <c r="E193" s="148"/>
      <c r="F193" s="148"/>
      <c r="G193" s="148"/>
      <c r="H193" s="148"/>
      <c r="I193" s="148"/>
      <c r="J193" s="149"/>
      <c r="K193" s="149"/>
    </row>
    <row r="194">
      <c r="A194" s="148"/>
      <c r="B194" s="149"/>
      <c r="C194" s="149"/>
      <c r="D194" s="148"/>
      <c r="E194" s="148"/>
      <c r="F194" s="148"/>
      <c r="G194" s="148"/>
      <c r="H194" s="148"/>
      <c r="I194" s="148"/>
      <c r="J194" s="149"/>
      <c r="K194" s="149"/>
    </row>
    <row r="195">
      <c r="A195" s="148"/>
      <c r="B195" s="149"/>
      <c r="C195" s="149"/>
      <c r="D195" s="148"/>
      <c r="E195" s="148"/>
      <c r="F195" s="148"/>
      <c r="G195" s="148"/>
      <c r="H195" s="148"/>
      <c r="I195" s="148"/>
      <c r="J195" s="149"/>
      <c r="K195" s="149"/>
    </row>
    <row r="196">
      <c r="A196" s="148"/>
      <c r="B196" s="149"/>
      <c r="C196" s="149"/>
      <c r="D196" s="148"/>
      <c r="E196" s="148"/>
      <c r="F196" s="148"/>
      <c r="G196" s="148"/>
      <c r="H196" s="148"/>
      <c r="I196" s="148"/>
      <c r="J196" s="149"/>
      <c r="K196" s="149"/>
    </row>
    <row r="197">
      <c r="A197" s="148"/>
      <c r="B197" s="149"/>
      <c r="C197" s="149"/>
      <c r="D197" s="148"/>
      <c r="E197" s="148"/>
      <c r="F197" s="148"/>
      <c r="G197" s="148"/>
      <c r="H197" s="148"/>
      <c r="I197" s="148"/>
      <c r="J197" s="149"/>
      <c r="K197" s="149"/>
    </row>
    <row r="198">
      <c r="A198" s="148"/>
      <c r="B198" s="149"/>
      <c r="C198" s="149"/>
      <c r="D198" s="148"/>
      <c r="E198" s="148"/>
      <c r="F198" s="148"/>
      <c r="G198" s="148"/>
      <c r="H198" s="148"/>
      <c r="I198" s="148"/>
      <c r="J198" s="149"/>
      <c r="K198" s="149"/>
    </row>
    <row r="199">
      <c r="A199" s="148"/>
      <c r="B199" s="149"/>
      <c r="C199" s="149"/>
      <c r="D199" s="148"/>
      <c r="E199" s="148"/>
      <c r="F199" s="148"/>
      <c r="G199" s="148"/>
      <c r="H199" s="148"/>
      <c r="I199" s="148"/>
      <c r="J199" s="149"/>
      <c r="K199" s="149"/>
    </row>
    <row r="200">
      <c r="A200" s="148"/>
      <c r="B200" s="149"/>
      <c r="C200" s="149"/>
      <c r="D200" s="148"/>
      <c r="E200" s="148"/>
      <c r="F200" s="148"/>
      <c r="G200" s="148"/>
      <c r="H200" s="148"/>
      <c r="I200" s="148"/>
      <c r="J200" s="149"/>
      <c r="K200" s="149"/>
    </row>
    <row r="201">
      <c r="A201" s="148"/>
      <c r="B201" s="149"/>
      <c r="C201" s="149"/>
      <c r="D201" s="148"/>
      <c r="E201" s="148"/>
      <c r="F201" s="148"/>
      <c r="G201" s="148"/>
      <c r="H201" s="148"/>
      <c r="I201" s="148"/>
      <c r="J201" s="149"/>
      <c r="K201" s="149"/>
    </row>
    <row r="202">
      <c r="A202" s="148"/>
      <c r="B202" s="149"/>
      <c r="C202" s="149"/>
      <c r="D202" s="148"/>
      <c r="E202" s="148"/>
      <c r="F202" s="148"/>
      <c r="G202" s="148"/>
      <c r="H202" s="148"/>
      <c r="I202" s="148"/>
      <c r="J202" s="149"/>
      <c r="K202" s="149"/>
    </row>
    <row r="203">
      <c r="A203" s="148"/>
      <c r="B203" s="149"/>
      <c r="C203" s="149"/>
      <c r="D203" s="148"/>
      <c r="E203" s="148"/>
      <c r="F203" s="148"/>
      <c r="G203" s="148"/>
      <c r="H203" s="148"/>
      <c r="I203" s="148"/>
      <c r="J203" s="149"/>
      <c r="K203" s="149"/>
    </row>
    <row r="204">
      <c r="A204" s="148"/>
      <c r="B204" s="149"/>
      <c r="C204" s="149"/>
      <c r="D204" s="148"/>
      <c r="E204" s="148"/>
      <c r="F204" s="148"/>
      <c r="G204" s="148"/>
      <c r="H204" s="148"/>
      <c r="I204" s="148"/>
      <c r="J204" s="149"/>
      <c r="K204" s="149"/>
    </row>
    <row r="205">
      <c r="A205" s="148"/>
      <c r="B205" s="149"/>
      <c r="C205" s="149"/>
      <c r="D205" s="148"/>
      <c r="E205" s="148"/>
      <c r="F205" s="148"/>
      <c r="G205" s="148"/>
      <c r="H205" s="148"/>
      <c r="I205" s="148"/>
      <c r="J205" s="149"/>
      <c r="K205" s="149"/>
    </row>
    <row r="206">
      <c r="A206" s="148"/>
      <c r="B206" s="149"/>
      <c r="C206" s="149"/>
      <c r="D206" s="148"/>
      <c r="E206" s="148"/>
      <c r="F206" s="148"/>
      <c r="G206" s="148"/>
      <c r="H206" s="148"/>
      <c r="I206" s="148"/>
      <c r="J206" s="149"/>
      <c r="K206" s="149"/>
    </row>
    <row r="207">
      <c r="A207" s="148"/>
      <c r="B207" s="149"/>
      <c r="C207" s="149"/>
      <c r="D207" s="148"/>
      <c r="E207" s="148"/>
      <c r="F207" s="148"/>
      <c r="G207" s="148"/>
      <c r="H207" s="148"/>
      <c r="I207" s="148"/>
      <c r="J207" s="149"/>
      <c r="K207" s="149"/>
    </row>
    <row r="208">
      <c r="A208" s="148"/>
      <c r="B208" s="149"/>
      <c r="C208" s="149"/>
      <c r="D208" s="148"/>
      <c r="E208" s="148"/>
      <c r="F208" s="148"/>
      <c r="G208" s="148"/>
      <c r="H208" s="148"/>
      <c r="I208" s="148"/>
      <c r="J208" s="149"/>
      <c r="K208" s="149"/>
    </row>
    <row r="209">
      <c r="A209" s="148"/>
      <c r="B209" s="149"/>
      <c r="C209" s="149"/>
      <c r="D209" s="148"/>
      <c r="E209" s="148"/>
      <c r="F209" s="148"/>
      <c r="G209" s="148"/>
      <c r="H209" s="148"/>
      <c r="I209" s="148"/>
      <c r="J209" s="149"/>
      <c r="K209" s="149"/>
    </row>
    <row r="210">
      <c r="A210" s="148"/>
      <c r="B210" s="149"/>
      <c r="C210" s="149"/>
      <c r="D210" s="148"/>
      <c r="E210" s="148"/>
      <c r="F210" s="148"/>
      <c r="G210" s="148"/>
      <c r="H210" s="148"/>
      <c r="I210" s="148"/>
      <c r="J210" s="149"/>
      <c r="K210" s="149"/>
    </row>
    <row r="211">
      <c r="A211" s="148"/>
      <c r="B211" s="149"/>
      <c r="C211" s="149"/>
      <c r="D211" s="148"/>
      <c r="E211" s="148"/>
      <c r="F211" s="148"/>
      <c r="G211" s="148"/>
      <c r="H211" s="148"/>
      <c r="I211" s="148"/>
      <c r="J211" s="149"/>
      <c r="K211" s="149"/>
    </row>
    <row r="212">
      <c r="A212" s="148"/>
      <c r="B212" s="149"/>
      <c r="C212" s="149"/>
      <c r="D212" s="148"/>
      <c r="E212" s="148"/>
      <c r="F212" s="148"/>
      <c r="G212" s="148"/>
      <c r="H212" s="148"/>
      <c r="I212" s="148"/>
      <c r="J212" s="149"/>
      <c r="K212" s="149"/>
    </row>
    <row r="213">
      <c r="A213" s="148"/>
      <c r="B213" s="149"/>
      <c r="C213" s="149"/>
      <c r="D213" s="148"/>
      <c r="E213" s="148"/>
      <c r="F213" s="148"/>
      <c r="G213" s="148"/>
      <c r="H213" s="148"/>
      <c r="I213" s="148"/>
      <c r="J213" s="149"/>
      <c r="K213" s="149"/>
    </row>
    <row r="214">
      <c r="A214" s="148"/>
      <c r="B214" s="149"/>
      <c r="C214" s="149"/>
      <c r="D214" s="148"/>
      <c r="E214" s="148"/>
      <c r="F214" s="148"/>
      <c r="G214" s="148"/>
      <c r="H214" s="148"/>
      <c r="I214" s="148"/>
      <c r="J214" s="149"/>
      <c r="K214" s="149"/>
    </row>
    <row r="215">
      <c r="A215" s="148"/>
      <c r="B215" s="149"/>
      <c r="C215" s="149"/>
      <c r="D215" s="148"/>
      <c r="E215" s="148"/>
      <c r="F215" s="148"/>
      <c r="G215" s="148"/>
      <c r="H215" s="148"/>
      <c r="I215" s="148"/>
      <c r="J215" s="149"/>
      <c r="K215" s="149"/>
    </row>
    <row r="216">
      <c r="A216" s="148"/>
      <c r="B216" s="149"/>
      <c r="C216" s="149"/>
      <c r="D216" s="148"/>
      <c r="E216" s="148"/>
      <c r="F216" s="148"/>
      <c r="G216" s="148"/>
      <c r="H216" s="148"/>
      <c r="I216" s="148"/>
      <c r="J216" s="149"/>
      <c r="K216" s="149"/>
    </row>
    <row r="217">
      <c r="A217" s="148"/>
      <c r="B217" s="149"/>
      <c r="C217" s="149"/>
      <c r="D217" s="148"/>
      <c r="E217" s="148"/>
      <c r="F217" s="148"/>
      <c r="G217" s="148"/>
      <c r="H217" s="148"/>
      <c r="I217" s="148"/>
      <c r="J217" s="149"/>
      <c r="K217" s="149"/>
    </row>
    <row r="218">
      <c r="A218" s="148"/>
      <c r="B218" s="149"/>
      <c r="C218" s="149"/>
      <c r="D218" s="148"/>
      <c r="E218" s="148"/>
      <c r="F218" s="148"/>
      <c r="G218" s="148"/>
      <c r="H218" s="148"/>
      <c r="I218" s="148"/>
      <c r="J218" s="149"/>
      <c r="K218" s="149"/>
    </row>
    <row r="219">
      <c r="A219" s="148"/>
      <c r="B219" s="149"/>
      <c r="C219" s="149"/>
      <c r="D219" s="148"/>
      <c r="E219" s="148"/>
      <c r="F219" s="148"/>
      <c r="G219" s="148"/>
      <c r="H219" s="148"/>
      <c r="I219" s="148"/>
      <c r="J219" s="149"/>
      <c r="K219" s="149"/>
    </row>
    <row r="220">
      <c r="A220" s="148"/>
      <c r="B220" s="149"/>
      <c r="C220" s="149"/>
      <c r="D220" s="148"/>
      <c r="E220" s="148"/>
      <c r="F220" s="148"/>
      <c r="G220" s="148"/>
      <c r="H220" s="148"/>
      <c r="I220" s="148"/>
      <c r="J220" s="149"/>
      <c r="K220" s="149"/>
    </row>
    <row r="221">
      <c r="A221" s="148"/>
      <c r="B221" s="149"/>
      <c r="C221" s="149"/>
      <c r="D221" s="148"/>
      <c r="E221" s="148"/>
      <c r="F221" s="148"/>
      <c r="G221" s="148"/>
      <c r="H221" s="148"/>
      <c r="I221" s="148"/>
      <c r="J221" s="149"/>
      <c r="K221" s="149"/>
    </row>
    <row r="222">
      <c r="A222" s="148"/>
      <c r="B222" s="149"/>
      <c r="C222" s="149"/>
      <c r="D222" s="148"/>
      <c r="E222" s="148"/>
      <c r="F222" s="148"/>
      <c r="G222" s="148"/>
      <c r="H222" s="148"/>
      <c r="I222" s="148"/>
      <c r="J222" s="149"/>
      <c r="K222" s="149"/>
    </row>
    <row r="223">
      <c r="A223" s="148"/>
      <c r="B223" s="149"/>
      <c r="C223" s="149"/>
      <c r="D223" s="148"/>
      <c r="E223" s="148"/>
      <c r="F223" s="148"/>
      <c r="G223" s="148"/>
      <c r="H223" s="148"/>
      <c r="I223" s="148"/>
      <c r="J223" s="149"/>
      <c r="K223" s="149"/>
    </row>
    <row r="224">
      <c r="A224" s="148"/>
      <c r="B224" s="149"/>
      <c r="C224" s="149"/>
      <c r="D224" s="148"/>
      <c r="E224" s="148"/>
      <c r="F224" s="148"/>
      <c r="G224" s="148"/>
      <c r="H224" s="148"/>
      <c r="I224" s="148"/>
      <c r="J224" s="149"/>
      <c r="K224" s="149"/>
    </row>
    <row r="225">
      <c r="A225" s="148"/>
      <c r="B225" s="149"/>
      <c r="C225" s="149"/>
      <c r="D225" s="148"/>
      <c r="E225" s="148"/>
      <c r="F225" s="148"/>
      <c r="G225" s="148"/>
      <c r="H225" s="148"/>
      <c r="I225" s="148"/>
      <c r="J225" s="149"/>
      <c r="K225" s="149"/>
    </row>
    <row r="226">
      <c r="A226" s="148"/>
      <c r="B226" s="149"/>
      <c r="C226" s="149"/>
      <c r="D226" s="148"/>
      <c r="E226" s="148"/>
      <c r="F226" s="148"/>
      <c r="G226" s="148"/>
      <c r="H226" s="148"/>
      <c r="I226" s="148"/>
      <c r="J226" s="149"/>
      <c r="K226" s="149"/>
    </row>
    <row r="227">
      <c r="A227" s="148"/>
      <c r="B227" s="149"/>
      <c r="C227" s="149"/>
      <c r="D227" s="148"/>
      <c r="E227" s="148"/>
      <c r="F227" s="148"/>
      <c r="G227" s="148"/>
      <c r="H227" s="148"/>
      <c r="I227" s="148"/>
      <c r="J227" s="149"/>
      <c r="K227" s="149"/>
    </row>
    <row r="228">
      <c r="A228" s="148"/>
      <c r="B228" s="149"/>
      <c r="C228" s="149"/>
      <c r="D228" s="148"/>
      <c r="E228" s="148"/>
      <c r="F228" s="148"/>
      <c r="G228" s="148"/>
      <c r="H228" s="148"/>
      <c r="I228" s="148"/>
      <c r="J228" s="149"/>
      <c r="K228" s="149"/>
    </row>
    <row r="229">
      <c r="A229" s="148"/>
      <c r="B229" s="149"/>
      <c r="C229" s="149"/>
      <c r="D229" s="148"/>
      <c r="E229" s="148"/>
      <c r="F229" s="148"/>
      <c r="G229" s="148"/>
      <c r="H229" s="148"/>
      <c r="I229" s="148"/>
      <c r="J229" s="149"/>
      <c r="K229" s="149"/>
    </row>
    <row r="230">
      <c r="A230" s="148"/>
      <c r="B230" s="149"/>
      <c r="C230" s="149"/>
      <c r="D230" s="148"/>
      <c r="E230" s="148"/>
      <c r="F230" s="148"/>
      <c r="G230" s="148"/>
      <c r="H230" s="148"/>
      <c r="I230" s="148"/>
      <c r="J230" s="149"/>
      <c r="K230" s="149"/>
    </row>
    <row r="231">
      <c r="A231" s="148"/>
      <c r="B231" s="149"/>
      <c r="C231" s="149"/>
      <c r="D231" s="148"/>
      <c r="E231" s="148"/>
      <c r="F231" s="148"/>
      <c r="G231" s="148"/>
      <c r="H231" s="148"/>
      <c r="I231" s="148"/>
      <c r="J231" s="149"/>
      <c r="K231" s="149"/>
    </row>
    <row r="232">
      <c r="A232" s="148"/>
      <c r="B232" s="149"/>
      <c r="C232" s="149"/>
      <c r="D232" s="148"/>
      <c r="E232" s="148"/>
      <c r="F232" s="148"/>
      <c r="G232" s="148"/>
      <c r="H232" s="148"/>
      <c r="I232" s="148"/>
      <c r="J232" s="149"/>
      <c r="K232" s="149"/>
    </row>
    <row r="233">
      <c r="A233" s="148"/>
      <c r="B233" s="149"/>
      <c r="C233" s="149"/>
      <c r="D233" s="148"/>
      <c r="E233" s="148"/>
      <c r="F233" s="148"/>
      <c r="G233" s="148"/>
      <c r="H233" s="148"/>
      <c r="I233" s="148"/>
      <c r="J233" s="149"/>
      <c r="K233" s="149"/>
    </row>
    <row r="234">
      <c r="A234" s="148"/>
      <c r="B234" s="149"/>
      <c r="C234" s="149"/>
      <c r="D234" s="148"/>
      <c r="E234" s="148"/>
      <c r="F234" s="148"/>
      <c r="G234" s="148"/>
      <c r="H234" s="148"/>
      <c r="I234" s="148"/>
      <c r="J234" s="149"/>
      <c r="K234" s="149"/>
    </row>
    <row r="235">
      <c r="A235" s="148"/>
      <c r="B235" s="149"/>
      <c r="C235" s="149"/>
      <c r="D235" s="148"/>
      <c r="E235" s="148"/>
      <c r="F235" s="148"/>
      <c r="G235" s="148"/>
      <c r="H235" s="148"/>
      <c r="I235" s="148"/>
      <c r="J235" s="149"/>
      <c r="K235" s="149"/>
    </row>
    <row r="236">
      <c r="A236" s="148"/>
      <c r="B236" s="149"/>
      <c r="C236" s="149"/>
      <c r="D236" s="148"/>
      <c r="E236" s="148"/>
      <c r="F236" s="148"/>
      <c r="G236" s="148"/>
      <c r="H236" s="148"/>
      <c r="I236" s="148"/>
      <c r="J236" s="149"/>
      <c r="K236" s="149"/>
    </row>
    <row r="237">
      <c r="A237" s="148"/>
      <c r="B237" s="149"/>
      <c r="C237" s="149"/>
      <c r="D237" s="148"/>
      <c r="E237" s="148"/>
      <c r="F237" s="148"/>
      <c r="G237" s="148"/>
      <c r="H237" s="148"/>
      <c r="I237" s="148"/>
      <c r="J237" s="149"/>
      <c r="K237" s="149"/>
    </row>
    <row r="238">
      <c r="A238" s="148"/>
      <c r="B238" s="149"/>
      <c r="C238" s="149"/>
      <c r="D238" s="148"/>
      <c r="E238" s="148"/>
      <c r="F238" s="148"/>
      <c r="G238" s="148"/>
      <c r="H238" s="148"/>
      <c r="I238" s="148"/>
      <c r="J238" s="149"/>
      <c r="K238" s="149"/>
    </row>
    <row r="239">
      <c r="A239" s="148"/>
      <c r="B239" s="149"/>
      <c r="C239" s="149"/>
      <c r="D239" s="148"/>
      <c r="E239" s="148"/>
      <c r="F239" s="148"/>
      <c r="G239" s="148"/>
      <c r="H239" s="148"/>
      <c r="I239" s="148"/>
      <c r="J239" s="149"/>
      <c r="K239" s="149"/>
    </row>
    <row r="240">
      <c r="A240" s="148"/>
      <c r="B240" s="149"/>
      <c r="C240" s="149"/>
      <c r="D240" s="148"/>
      <c r="E240" s="148"/>
      <c r="F240" s="148"/>
      <c r="G240" s="148"/>
      <c r="H240" s="148"/>
      <c r="I240" s="148"/>
      <c r="J240" s="149"/>
      <c r="K240" s="149"/>
    </row>
    <row r="241">
      <c r="A241" s="148"/>
      <c r="B241" s="149"/>
      <c r="C241" s="149"/>
      <c r="D241" s="148"/>
      <c r="E241" s="148"/>
      <c r="F241" s="148"/>
      <c r="G241" s="148"/>
      <c r="H241" s="148"/>
      <c r="I241" s="148"/>
      <c r="J241" s="149"/>
      <c r="K241" s="149"/>
    </row>
    <row r="242">
      <c r="A242" s="148"/>
      <c r="B242" s="149"/>
      <c r="C242" s="149"/>
      <c r="D242" s="148"/>
      <c r="E242" s="148"/>
      <c r="F242" s="148"/>
      <c r="G242" s="148"/>
      <c r="H242" s="148"/>
      <c r="I242" s="148"/>
      <c r="J242" s="149"/>
      <c r="K242" s="149"/>
    </row>
    <row r="243">
      <c r="A243" s="148"/>
      <c r="B243" s="149"/>
      <c r="C243" s="149"/>
      <c r="D243" s="148"/>
      <c r="E243" s="148"/>
      <c r="F243" s="148"/>
      <c r="G243" s="148"/>
      <c r="H243" s="148"/>
      <c r="I243" s="148"/>
      <c r="J243" s="149"/>
      <c r="K243" s="149"/>
    </row>
    <row r="244">
      <c r="A244" s="148"/>
      <c r="B244" s="149"/>
      <c r="C244" s="149"/>
      <c r="D244" s="148"/>
      <c r="E244" s="148"/>
      <c r="F244" s="148"/>
      <c r="G244" s="148"/>
      <c r="H244" s="148"/>
      <c r="I244" s="148"/>
      <c r="J244" s="149"/>
      <c r="K244" s="149"/>
    </row>
    <row r="245">
      <c r="A245" s="148"/>
      <c r="B245" s="149"/>
      <c r="C245" s="149"/>
      <c r="D245" s="148"/>
      <c r="E245" s="148"/>
      <c r="F245" s="148"/>
      <c r="G245" s="148"/>
      <c r="H245" s="148"/>
      <c r="I245" s="148"/>
      <c r="J245" s="149"/>
      <c r="K245" s="149"/>
    </row>
    <row r="246">
      <c r="A246" s="148"/>
      <c r="B246" s="149"/>
      <c r="C246" s="149"/>
      <c r="D246" s="148"/>
      <c r="E246" s="148"/>
      <c r="F246" s="148"/>
      <c r="G246" s="148"/>
      <c r="H246" s="148"/>
      <c r="I246" s="148"/>
      <c r="J246" s="149"/>
      <c r="K246" s="149"/>
    </row>
    <row r="247">
      <c r="A247" s="148"/>
      <c r="B247" s="149"/>
      <c r="C247" s="149"/>
      <c r="D247" s="148"/>
      <c r="E247" s="148"/>
      <c r="F247" s="148"/>
      <c r="G247" s="148"/>
      <c r="H247" s="148"/>
      <c r="I247" s="148"/>
      <c r="J247" s="149"/>
      <c r="K247" s="149"/>
    </row>
    <row r="248">
      <c r="A248" s="148"/>
      <c r="B248" s="149"/>
      <c r="C248" s="149"/>
      <c r="D248" s="148"/>
      <c r="E248" s="148"/>
      <c r="F248" s="148"/>
      <c r="G248" s="148"/>
      <c r="H248" s="148"/>
      <c r="I248" s="148"/>
      <c r="J248" s="149"/>
      <c r="K248" s="149"/>
    </row>
    <row r="249">
      <c r="A249" s="148"/>
      <c r="B249" s="149"/>
      <c r="C249" s="149"/>
      <c r="D249" s="148"/>
      <c r="E249" s="148"/>
      <c r="F249" s="148"/>
      <c r="G249" s="148"/>
      <c r="H249" s="148"/>
      <c r="I249" s="148"/>
      <c r="J249" s="149"/>
      <c r="K249" s="149"/>
    </row>
    <row r="250">
      <c r="A250" s="148"/>
      <c r="B250" s="149"/>
      <c r="C250" s="149"/>
      <c r="D250" s="148"/>
      <c r="E250" s="148"/>
      <c r="F250" s="148"/>
      <c r="G250" s="148"/>
      <c r="H250" s="148"/>
      <c r="I250" s="148"/>
      <c r="J250" s="149"/>
      <c r="K250" s="149"/>
    </row>
    <row r="251">
      <c r="A251" s="148"/>
      <c r="B251" s="149"/>
      <c r="C251" s="149"/>
      <c r="D251" s="148"/>
      <c r="E251" s="148"/>
      <c r="F251" s="148"/>
      <c r="G251" s="148"/>
      <c r="H251" s="148"/>
      <c r="I251" s="148"/>
      <c r="J251" s="149"/>
      <c r="K251" s="149"/>
    </row>
    <row r="252">
      <c r="A252" s="148"/>
      <c r="B252" s="149"/>
      <c r="C252" s="149"/>
      <c r="D252" s="148"/>
      <c r="E252" s="148"/>
      <c r="F252" s="148"/>
      <c r="G252" s="148"/>
      <c r="H252" s="148"/>
      <c r="I252" s="148"/>
      <c r="J252" s="149"/>
      <c r="K252" s="149"/>
    </row>
    <row r="253">
      <c r="A253" s="148"/>
      <c r="B253" s="149"/>
      <c r="C253" s="149"/>
      <c r="D253" s="148"/>
      <c r="E253" s="148"/>
      <c r="F253" s="148"/>
      <c r="G253" s="148"/>
      <c r="H253" s="148"/>
      <c r="I253" s="148"/>
      <c r="J253" s="149"/>
      <c r="K253" s="149"/>
    </row>
    <row r="254">
      <c r="A254" s="148"/>
      <c r="B254" s="149"/>
      <c r="C254" s="149"/>
      <c r="D254" s="148"/>
      <c r="E254" s="148"/>
      <c r="F254" s="148"/>
      <c r="G254" s="148"/>
      <c r="H254" s="148"/>
      <c r="I254" s="148"/>
      <c r="J254" s="149"/>
      <c r="K254" s="149"/>
    </row>
    <row r="255">
      <c r="A255" s="148"/>
      <c r="B255" s="149"/>
      <c r="C255" s="149"/>
      <c r="D255" s="148"/>
      <c r="E255" s="148"/>
      <c r="F255" s="148"/>
      <c r="G255" s="148"/>
      <c r="H255" s="148"/>
      <c r="I255" s="148"/>
      <c r="J255" s="149"/>
      <c r="K255" s="149"/>
    </row>
    <row r="256">
      <c r="A256" s="148"/>
      <c r="B256" s="149"/>
      <c r="C256" s="149"/>
      <c r="D256" s="148"/>
      <c r="E256" s="148"/>
      <c r="F256" s="148"/>
      <c r="G256" s="148"/>
      <c r="H256" s="148"/>
      <c r="I256" s="148"/>
      <c r="J256" s="149"/>
      <c r="K256" s="149"/>
    </row>
    <row r="257">
      <c r="A257" s="148"/>
      <c r="B257" s="149"/>
      <c r="C257" s="149"/>
      <c r="D257" s="148"/>
      <c r="E257" s="148"/>
      <c r="F257" s="148"/>
      <c r="G257" s="148"/>
      <c r="H257" s="148"/>
      <c r="I257" s="148"/>
      <c r="J257" s="149"/>
      <c r="K257" s="149"/>
    </row>
    <row r="258">
      <c r="A258" s="148"/>
      <c r="B258" s="149"/>
      <c r="C258" s="149"/>
      <c r="D258" s="148"/>
      <c r="E258" s="148"/>
      <c r="F258" s="148"/>
      <c r="G258" s="148"/>
      <c r="H258" s="148"/>
      <c r="I258" s="148"/>
      <c r="J258" s="149"/>
      <c r="K258" s="149"/>
    </row>
    <row r="259">
      <c r="A259" s="148"/>
      <c r="B259" s="149"/>
      <c r="C259" s="149"/>
      <c r="D259" s="148"/>
      <c r="E259" s="148"/>
      <c r="F259" s="148"/>
      <c r="G259" s="148"/>
      <c r="H259" s="148"/>
      <c r="I259" s="148"/>
      <c r="J259" s="149"/>
      <c r="K259" s="149"/>
    </row>
    <row r="260">
      <c r="A260" s="148"/>
      <c r="B260" s="149"/>
      <c r="C260" s="149"/>
      <c r="D260" s="148"/>
      <c r="E260" s="148"/>
      <c r="F260" s="148"/>
      <c r="G260" s="148"/>
      <c r="H260" s="148"/>
      <c r="I260" s="148"/>
      <c r="J260" s="149"/>
      <c r="K260" s="149"/>
    </row>
    <row r="261">
      <c r="A261" s="148"/>
      <c r="B261" s="149"/>
      <c r="C261" s="149"/>
      <c r="D261" s="148"/>
      <c r="E261" s="148"/>
      <c r="F261" s="148"/>
      <c r="G261" s="148"/>
      <c r="H261" s="148"/>
      <c r="I261" s="148"/>
      <c r="J261" s="149"/>
      <c r="K261" s="149"/>
    </row>
    <row r="262">
      <c r="A262" s="148"/>
      <c r="B262" s="149"/>
      <c r="C262" s="149"/>
      <c r="D262" s="148"/>
      <c r="E262" s="148"/>
      <c r="F262" s="148"/>
      <c r="G262" s="148"/>
      <c r="H262" s="148"/>
      <c r="I262" s="148"/>
      <c r="J262" s="149"/>
      <c r="K262" s="149"/>
    </row>
    <row r="263">
      <c r="A263" s="148"/>
      <c r="B263" s="149"/>
      <c r="C263" s="149"/>
      <c r="D263" s="148"/>
      <c r="E263" s="148"/>
      <c r="F263" s="148"/>
      <c r="G263" s="148"/>
      <c r="H263" s="148"/>
      <c r="I263" s="148"/>
      <c r="J263" s="149"/>
      <c r="K263" s="149"/>
    </row>
    <row r="264">
      <c r="A264" s="148"/>
      <c r="B264" s="149"/>
      <c r="C264" s="149"/>
      <c r="D264" s="148"/>
      <c r="E264" s="148"/>
      <c r="F264" s="148"/>
      <c r="G264" s="148"/>
      <c r="H264" s="148"/>
      <c r="I264" s="148"/>
      <c r="J264" s="149"/>
      <c r="K264" s="149"/>
    </row>
    <row r="265">
      <c r="A265" s="148"/>
      <c r="B265" s="149"/>
      <c r="C265" s="149"/>
      <c r="D265" s="148"/>
      <c r="E265" s="148"/>
      <c r="F265" s="148"/>
      <c r="G265" s="148"/>
      <c r="H265" s="148"/>
      <c r="I265" s="148"/>
      <c r="J265" s="149"/>
      <c r="K265" s="149"/>
    </row>
    <row r="266">
      <c r="A266" s="148"/>
      <c r="B266" s="149"/>
      <c r="C266" s="149"/>
      <c r="D266" s="148"/>
      <c r="E266" s="148"/>
      <c r="F266" s="148"/>
      <c r="G266" s="148"/>
      <c r="H266" s="148"/>
      <c r="I266" s="148"/>
      <c r="J266" s="149"/>
      <c r="K266" s="149"/>
    </row>
    <row r="267">
      <c r="A267" s="148"/>
      <c r="B267" s="149"/>
      <c r="C267" s="149"/>
      <c r="D267" s="148"/>
      <c r="E267" s="148"/>
      <c r="F267" s="148"/>
      <c r="G267" s="148"/>
      <c r="H267" s="148"/>
      <c r="I267" s="148"/>
      <c r="J267" s="149"/>
      <c r="K267" s="149"/>
    </row>
    <row r="268">
      <c r="A268" s="148"/>
      <c r="B268" s="149"/>
      <c r="C268" s="149"/>
      <c r="D268" s="148"/>
      <c r="E268" s="148"/>
      <c r="F268" s="148"/>
      <c r="G268" s="148"/>
      <c r="H268" s="148"/>
      <c r="I268" s="148"/>
      <c r="J268" s="149"/>
      <c r="K268" s="149"/>
    </row>
    <row r="269">
      <c r="A269" s="148"/>
      <c r="B269" s="149"/>
      <c r="C269" s="149"/>
      <c r="D269" s="148"/>
      <c r="E269" s="148"/>
      <c r="F269" s="148"/>
      <c r="G269" s="148"/>
      <c r="H269" s="148"/>
      <c r="I269" s="148"/>
      <c r="J269" s="149"/>
      <c r="K269" s="149"/>
    </row>
    <row r="270">
      <c r="A270" s="148"/>
      <c r="B270" s="149"/>
      <c r="C270" s="149"/>
      <c r="D270" s="148"/>
      <c r="E270" s="148"/>
      <c r="F270" s="148"/>
      <c r="G270" s="148"/>
      <c r="H270" s="148"/>
      <c r="I270" s="148"/>
      <c r="J270" s="149"/>
      <c r="K270" s="149"/>
    </row>
    <row r="271">
      <c r="A271" s="148"/>
      <c r="B271" s="149"/>
      <c r="C271" s="149"/>
      <c r="D271" s="148"/>
      <c r="E271" s="148"/>
      <c r="F271" s="148"/>
      <c r="G271" s="148"/>
      <c r="H271" s="148"/>
      <c r="I271" s="148"/>
      <c r="J271" s="149"/>
      <c r="K271" s="149"/>
    </row>
    <row r="272">
      <c r="A272" s="148"/>
      <c r="B272" s="149"/>
      <c r="C272" s="149"/>
      <c r="D272" s="148"/>
      <c r="E272" s="148"/>
      <c r="F272" s="148"/>
      <c r="G272" s="148"/>
      <c r="H272" s="148"/>
      <c r="I272" s="148"/>
      <c r="J272" s="149"/>
      <c r="K272" s="149"/>
    </row>
    <row r="273">
      <c r="A273" s="148"/>
      <c r="B273" s="149"/>
      <c r="C273" s="149"/>
      <c r="D273" s="148"/>
      <c r="E273" s="148"/>
      <c r="F273" s="148"/>
      <c r="G273" s="148"/>
      <c r="H273" s="148"/>
      <c r="I273" s="148"/>
      <c r="J273" s="149"/>
      <c r="K273" s="149"/>
    </row>
    <row r="274">
      <c r="A274" s="148"/>
      <c r="B274" s="149"/>
      <c r="C274" s="149"/>
      <c r="D274" s="148"/>
      <c r="E274" s="148"/>
      <c r="F274" s="148"/>
      <c r="G274" s="148"/>
      <c r="H274" s="148"/>
      <c r="I274" s="148"/>
      <c r="J274" s="149"/>
      <c r="K274" s="149"/>
    </row>
    <row r="275">
      <c r="A275" s="148"/>
      <c r="B275" s="149"/>
      <c r="C275" s="149"/>
      <c r="D275" s="148"/>
      <c r="E275" s="148"/>
      <c r="F275" s="148"/>
      <c r="G275" s="148"/>
      <c r="H275" s="148"/>
      <c r="I275" s="148"/>
      <c r="J275" s="149"/>
      <c r="K275" s="149"/>
    </row>
    <row r="276">
      <c r="A276" s="148"/>
      <c r="B276" s="149"/>
      <c r="C276" s="149"/>
      <c r="D276" s="148"/>
      <c r="E276" s="148"/>
      <c r="F276" s="148"/>
      <c r="G276" s="148"/>
      <c r="H276" s="148"/>
      <c r="I276" s="148"/>
      <c r="J276" s="149"/>
      <c r="K276" s="149"/>
    </row>
    <row r="277">
      <c r="A277" s="148"/>
      <c r="B277" s="149"/>
      <c r="C277" s="149"/>
      <c r="D277" s="148"/>
      <c r="E277" s="148"/>
      <c r="F277" s="148"/>
      <c r="G277" s="148"/>
      <c r="H277" s="148"/>
      <c r="I277" s="148"/>
      <c r="J277" s="149"/>
      <c r="K277" s="149"/>
    </row>
    <row r="278">
      <c r="A278" s="148"/>
      <c r="B278" s="149"/>
      <c r="C278" s="149"/>
      <c r="D278" s="148"/>
      <c r="E278" s="148"/>
      <c r="F278" s="148"/>
      <c r="G278" s="148"/>
      <c r="H278" s="148"/>
      <c r="I278" s="148"/>
      <c r="J278" s="149"/>
      <c r="K278" s="149"/>
    </row>
    <row r="279">
      <c r="A279" s="148"/>
      <c r="B279" s="149"/>
      <c r="C279" s="149"/>
      <c r="D279" s="148"/>
      <c r="E279" s="148"/>
      <c r="F279" s="148"/>
      <c r="G279" s="148"/>
      <c r="H279" s="148"/>
      <c r="I279" s="148"/>
      <c r="J279" s="149"/>
      <c r="K279" s="149"/>
    </row>
    <row r="280">
      <c r="A280" s="148"/>
      <c r="B280" s="149"/>
      <c r="C280" s="149"/>
      <c r="D280" s="148"/>
      <c r="E280" s="148"/>
      <c r="F280" s="148"/>
      <c r="G280" s="148"/>
      <c r="H280" s="148"/>
      <c r="I280" s="148"/>
      <c r="J280" s="149"/>
      <c r="K280" s="149"/>
    </row>
    <row r="281">
      <c r="A281" s="148"/>
      <c r="B281" s="149"/>
      <c r="C281" s="149"/>
      <c r="D281" s="148"/>
      <c r="E281" s="148"/>
      <c r="F281" s="148"/>
      <c r="G281" s="148"/>
      <c r="H281" s="148"/>
      <c r="I281" s="148"/>
      <c r="J281" s="149"/>
      <c r="K281" s="149"/>
    </row>
    <row r="282">
      <c r="A282" s="148"/>
      <c r="B282" s="149"/>
      <c r="C282" s="149"/>
      <c r="D282" s="148"/>
      <c r="E282" s="148"/>
      <c r="F282" s="148"/>
      <c r="G282" s="148"/>
      <c r="H282" s="148"/>
      <c r="I282" s="148"/>
      <c r="J282" s="149"/>
      <c r="K282" s="149"/>
    </row>
    <row r="283">
      <c r="A283" s="148"/>
      <c r="B283" s="149"/>
      <c r="C283" s="149"/>
      <c r="D283" s="148"/>
      <c r="E283" s="148"/>
      <c r="F283" s="148"/>
      <c r="G283" s="148"/>
      <c r="H283" s="148"/>
      <c r="I283" s="148"/>
      <c r="J283" s="149"/>
      <c r="K283" s="149"/>
    </row>
    <row r="284">
      <c r="A284" s="148"/>
      <c r="B284" s="149"/>
      <c r="C284" s="149"/>
      <c r="D284" s="148"/>
      <c r="E284" s="148"/>
      <c r="F284" s="148"/>
      <c r="G284" s="148"/>
      <c r="H284" s="148"/>
      <c r="I284" s="148"/>
      <c r="J284" s="149"/>
      <c r="K284" s="149"/>
    </row>
    <row r="285">
      <c r="A285" s="148"/>
      <c r="B285" s="149"/>
      <c r="C285" s="149"/>
      <c r="D285" s="148"/>
      <c r="E285" s="148"/>
      <c r="F285" s="148"/>
      <c r="G285" s="148"/>
      <c r="H285" s="148"/>
      <c r="I285" s="148"/>
      <c r="J285" s="149"/>
      <c r="K285" s="149"/>
    </row>
    <row r="286">
      <c r="A286" s="148"/>
      <c r="B286" s="149"/>
      <c r="C286" s="149"/>
      <c r="D286" s="148"/>
      <c r="E286" s="148"/>
      <c r="F286" s="148"/>
      <c r="G286" s="148"/>
      <c r="H286" s="148"/>
      <c r="I286" s="148"/>
      <c r="J286" s="149"/>
      <c r="K286" s="149"/>
    </row>
    <row r="287">
      <c r="A287" s="148"/>
      <c r="B287" s="149"/>
      <c r="C287" s="149"/>
      <c r="D287" s="148"/>
      <c r="E287" s="148"/>
      <c r="F287" s="148"/>
      <c r="G287" s="148"/>
      <c r="H287" s="148"/>
      <c r="I287" s="148"/>
      <c r="J287" s="149"/>
      <c r="K287" s="149"/>
    </row>
    <row r="288">
      <c r="A288" s="148"/>
      <c r="B288" s="149"/>
      <c r="C288" s="149"/>
      <c r="D288" s="148"/>
      <c r="E288" s="148"/>
      <c r="F288" s="148"/>
      <c r="G288" s="148"/>
      <c r="H288" s="148"/>
      <c r="I288" s="148"/>
      <c r="J288" s="149"/>
      <c r="K288" s="149"/>
    </row>
    <row r="289">
      <c r="A289" s="148"/>
      <c r="B289" s="149"/>
      <c r="C289" s="149"/>
      <c r="D289" s="148"/>
      <c r="E289" s="148"/>
      <c r="F289" s="148"/>
      <c r="G289" s="148"/>
      <c r="H289" s="148"/>
      <c r="I289" s="148"/>
      <c r="J289" s="149"/>
      <c r="K289" s="149"/>
    </row>
    <row r="290">
      <c r="A290" s="148"/>
      <c r="B290" s="149"/>
      <c r="C290" s="149"/>
      <c r="D290" s="148"/>
      <c r="E290" s="148"/>
      <c r="F290" s="148"/>
      <c r="G290" s="148"/>
      <c r="H290" s="148"/>
      <c r="I290" s="148"/>
      <c r="J290" s="149"/>
      <c r="K290" s="149"/>
    </row>
    <row r="291">
      <c r="A291" s="148"/>
      <c r="B291" s="149"/>
      <c r="C291" s="149"/>
      <c r="D291" s="148"/>
      <c r="E291" s="148"/>
      <c r="F291" s="148"/>
      <c r="G291" s="148"/>
      <c r="H291" s="148"/>
      <c r="I291" s="148"/>
      <c r="J291" s="149"/>
      <c r="K291" s="149"/>
    </row>
    <row r="292">
      <c r="A292" s="148"/>
      <c r="B292" s="149"/>
      <c r="C292" s="149"/>
      <c r="D292" s="148"/>
      <c r="E292" s="148"/>
      <c r="F292" s="148"/>
      <c r="G292" s="148"/>
      <c r="H292" s="148"/>
      <c r="I292" s="148"/>
      <c r="J292" s="149"/>
      <c r="K292" s="149"/>
    </row>
    <row r="293">
      <c r="A293" s="148"/>
      <c r="B293" s="149"/>
      <c r="C293" s="149"/>
      <c r="D293" s="148"/>
      <c r="E293" s="148"/>
      <c r="F293" s="148"/>
      <c r="G293" s="148"/>
      <c r="H293" s="148"/>
      <c r="I293" s="148"/>
      <c r="J293" s="149"/>
      <c r="K293" s="149"/>
    </row>
    <row r="294">
      <c r="A294" s="148"/>
      <c r="B294" s="149"/>
      <c r="C294" s="149"/>
      <c r="D294" s="148"/>
      <c r="E294" s="148"/>
      <c r="F294" s="148"/>
      <c r="G294" s="148"/>
      <c r="H294" s="148"/>
      <c r="I294" s="148"/>
      <c r="J294" s="149"/>
      <c r="K294" s="149"/>
    </row>
    <row r="295">
      <c r="A295" s="148"/>
      <c r="B295" s="149"/>
      <c r="C295" s="149"/>
      <c r="D295" s="148"/>
      <c r="E295" s="148"/>
      <c r="F295" s="148"/>
      <c r="G295" s="148"/>
      <c r="H295" s="148"/>
      <c r="I295" s="148"/>
      <c r="J295" s="149"/>
      <c r="K295" s="149"/>
    </row>
    <row r="296">
      <c r="A296" s="148"/>
      <c r="B296" s="149"/>
      <c r="C296" s="149"/>
      <c r="D296" s="148"/>
      <c r="E296" s="148"/>
      <c r="F296" s="148"/>
      <c r="G296" s="148"/>
      <c r="H296" s="148"/>
      <c r="I296" s="148"/>
      <c r="J296" s="149"/>
      <c r="K296" s="149"/>
    </row>
    <row r="297">
      <c r="A297" s="148"/>
      <c r="B297" s="149"/>
      <c r="C297" s="149"/>
      <c r="D297" s="148"/>
      <c r="E297" s="148"/>
      <c r="F297" s="148"/>
      <c r="G297" s="148"/>
      <c r="H297" s="148"/>
      <c r="I297" s="148"/>
      <c r="J297" s="149"/>
      <c r="K297" s="149"/>
    </row>
    <row r="298">
      <c r="A298" s="148"/>
      <c r="B298" s="149"/>
      <c r="C298" s="149"/>
      <c r="D298" s="148"/>
      <c r="E298" s="148"/>
      <c r="F298" s="148"/>
      <c r="G298" s="148"/>
      <c r="H298" s="148"/>
      <c r="I298" s="148"/>
      <c r="J298" s="149"/>
      <c r="K298" s="149"/>
    </row>
    <row r="299">
      <c r="A299" s="148"/>
      <c r="B299" s="149"/>
      <c r="C299" s="149"/>
      <c r="D299" s="148"/>
      <c r="E299" s="148"/>
      <c r="F299" s="148"/>
      <c r="G299" s="148"/>
      <c r="H299" s="148"/>
      <c r="I299" s="148"/>
      <c r="J299" s="149"/>
      <c r="K299" s="149"/>
    </row>
    <row r="300">
      <c r="A300" s="148"/>
      <c r="B300" s="149"/>
      <c r="C300" s="149"/>
      <c r="D300" s="148"/>
      <c r="E300" s="148"/>
      <c r="F300" s="148"/>
      <c r="G300" s="148"/>
      <c r="H300" s="148"/>
      <c r="I300" s="148"/>
      <c r="J300" s="149"/>
      <c r="K300" s="149"/>
    </row>
    <row r="301">
      <c r="A301" s="148"/>
      <c r="B301" s="149"/>
      <c r="C301" s="149"/>
      <c r="D301" s="148"/>
      <c r="E301" s="148"/>
      <c r="F301" s="148"/>
      <c r="G301" s="148"/>
      <c r="H301" s="148"/>
      <c r="I301" s="148"/>
      <c r="J301" s="149"/>
      <c r="K301" s="149"/>
    </row>
    <row r="302">
      <c r="A302" s="148"/>
      <c r="B302" s="149"/>
      <c r="C302" s="149"/>
      <c r="D302" s="148"/>
      <c r="E302" s="148"/>
      <c r="F302" s="148"/>
      <c r="G302" s="148"/>
      <c r="H302" s="148"/>
      <c r="I302" s="148"/>
      <c r="J302" s="149"/>
      <c r="K302" s="149"/>
    </row>
    <row r="303">
      <c r="A303" s="148"/>
      <c r="B303" s="149"/>
      <c r="C303" s="149"/>
      <c r="D303" s="148"/>
      <c r="E303" s="148"/>
      <c r="F303" s="148"/>
      <c r="G303" s="148"/>
      <c r="H303" s="148"/>
      <c r="I303" s="148"/>
      <c r="J303" s="149"/>
      <c r="K303" s="149"/>
    </row>
    <row r="304">
      <c r="A304" s="148"/>
      <c r="B304" s="149"/>
      <c r="C304" s="149"/>
      <c r="D304" s="148"/>
      <c r="E304" s="148"/>
      <c r="F304" s="148"/>
      <c r="G304" s="148"/>
      <c r="H304" s="148"/>
      <c r="I304" s="148"/>
      <c r="J304" s="149"/>
      <c r="K304" s="149"/>
    </row>
    <row r="305">
      <c r="A305" s="148"/>
      <c r="B305" s="149"/>
      <c r="C305" s="149"/>
      <c r="D305" s="148"/>
      <c r="E305" s="148"/>
      <c r="F305" s="148"/>
      <c r="G305" s="148"/>
      <c r="H305" s="148"/>
      <c r="I305" s="148"/>
      <c r="J305" s="149"/>
      <c r="K305" s="149"/>
    </row>
    <row r="306">
      <c r="A306" s="148"/>
      <c r="B306" s="149"/>
      <c r="C306" s="149"/>
      <c r="D306" s="148"/>
      <c r="E306" s="148"/>
      <c r="F306" s="148"/>
      <c r="G306" s="148"/>
      <c r="H306" s="148"/>
      <c r="I306" s="148"/>
      <c r="J306" s="149"/>
      <c r="K306" s="149"/>
    </row>
    <row r="307">
      <c r="A307" s="148"/>
      <c r="B307" s="149"/>
      <c r="C307" s="149"/>
      <c r="D307" s="148"/>
      <c r="E307" s="148"/>
      <c r="F307" s="148"/>
      <c r="G307" s="148"/>
      <c r="H307" s="148"/>
      <c r="I307" s="148"/>
      <c r="J307" s="149"/>
      <c r="K307" s="149"/>
    </row>
    <row r="308">
      <c r="A308" s="148"/>
      <c r="B308" s="149"/>
      <c r="C308" s="149"/>
      <c r="D308" s="148"/>
      <c r="E308" s="148"/>
      <c r="F308" s="148"/>
      <c r="G308" s="148"/>
      <c r="H308" s="148"/>
      <c r="I308" s="148"/>
      <c r="J308" s="149"/>
      <c r="K308" s="149"/>
    </row>
    <row r="309">
      <c r="A309" s="148"/>
      <c r="B309" s="149"/>
      <c r="C309" s="149"/>
      <c r="D309" s="148"/>
      <c r="E309" s="148"/>
      <c r="F309" s="148"/>
      <c r="G309" s="148"/>
      <c r="H309" s="148"/>
      <c r="I309" s="148"/>
      <c r="J309" s="149"/>
      <c r="K309" s="149"/>
    </row>
    <row r="310">
      <c r="A310" s="148"/>
      <c r="B310" s="149"/>
      <c r="C310" s="149"/>
      <c r="D310" s="148"/>
      <c r="E310" s="148"/>
      <c r="F310" s="148"/>
      <c r="G310" s="148"/>
      <c r="H310" s="148"/>
      <c r="I310" s="148"/>
      <c r="J310" s="149"/>
      <c r="K310" s="149"/>
    </row>
    <row r="311">
      <c r="A311" s="148"/>
      <c r="B311" s="149"/>
      <c r="C311" s="149"/>
      <c r="D311" s="148"/>
      <c r="E311" s="148"/>
      <c r="F311" s="148"/>
      <c r="G311" s="148"/>
      <c r="H311" s="148"/>
      <c r="I311" s="148"/>
      <c r="J311" s="149"/>
      <c r="K311" s="149"/>
    </row>
    <row r="312">
      <c r="A312" s="148"/>
      <c r="B312" s="149"/>
      <c r="C312" s="149"/>
      <c r="D312" s="148"/>
      <c r="E312" s="148"/>
      <c r="F312" s="148"/>
      <c r="G312" s="148"/>
      <c r="H312" s="148"/>
      <c r="I312" s="148"/>
      <c r="J312" s="149"/>
      <c r="K312" s="149"/>
    </row>
    <row r="313">
      <c r="A313" s="148"/>
      <c r="B313" s="149"/>
      <c r="C313" s="149"/>
      <c r="D313" s="148"/>
      <c r="E313" s="148"/>
      <c r="F313" s="148"/>
      <c r="G313" s="148"/>
      <c r="H313" s="148"/>
      <c r="I313" s="148"/>
      <c r="J313" s="149"/>
      <c r="K313" s="149"/>
    </row>
    <row r="314">
      <c r="A314" s="148"/>
      <c r="B314" s="149"/>
      <c r="C314" s="149"/>
      <c r="D314" s="148"/>
      <c r="E314" s="148"/>
      <c r="F314" s="148"/>
      <c r="G314" s="148"/>
      <c r="H314" s="148"/>
      <c r="I314" s="148"/>
      <c r="J314" s="149"/>
      <c r="K314" s="149"/>
    </row>
    <row r="315">
      <c r="A315" s="148"/>
      <c r="B315" s="149"/>
      <c r="C315" s="149"/>
      <c r="D315" s="148"/>
      <c r="E315" s="148"/>
      <c r="F315" s="148"/>
      <c r="G315" s="148"/>
      <c r="H315" s="148"/>
      <c r="I315" s="148"/>
      <c r="J315" s="149"/>
      <c r="K315" s="149"/>
    </row>
    <row r="316">
      <c r="A316" s="148"/>
      <c r="B316" s="149"/>
      <c r="C316" s="149"/>
      <c r="D316" s="148"/>
      <c r="E316" s="148"/>
      <c r="F316" s="148"/>
      <c r="G316" s="148"/>
      <c r="H316" s="148"/>
      <c r="I316" s="148"/>
      <c r="J316" s="149"/>
      <c r="K316" s="149"/>
    </row>
    <row r="317">
      <c r="A317" s="148"/>
      <c r="B317" s="149"/>
      <c r="C317" s="149"/>
      <c r="D317" s="148"/>
      <c r="E317" s="148"/>
      <c r="F317" s="148"/>
      <c r="G317" s="148"/>
      <c r="H317" s="148"/>
      <c r="I317" s="148"/>
      <c r="J317" s="149"/>
      <c r="K317" s="149"/>
    </row>
    <row r="318">
      <c r="A318" s="148"/>
      <c r="B318" s="149"/>
      <c r="C318" s="149"/>
      <c r="D318" s="148"/>
      <c r="E318" s="148"/>
      <c r="F318" s="148"/>
      <c r="G318" s="148"/>
      <c r="H318" s="148"/>
      <c r="I318" s="148"/>
      <c r="J318" s="149"/>
      <c r="K318" s="149"/>
    </row>
    <row r="319">
      <c r="A319" s="148"/>
      <c r="B319" s="149"/>
      <c r="C319" s="149"/>
      <c r="D319" s="148"/>
      <c r="E319" s="148"/>
      <c r="F319" s="148"/>
      <c r="G319" s="148"/>
      <c r="H319" s="148"/>
      <c r="I319" s="148"/>
      <c r="J319" s="149"/>
      <c r="K319" s="149"/>
    </row>
    <row r="320">
      <c r="A320" s="148"/>
      <c r="B320" s="149"/>
      <c r="C320" s="149"/>
      <c r="D320" s="148"/>
      <c r="E320" s="148"/>
      <c r="F320" s="148"/>
      <c r="G320" s="148"/>
      <c r="H320" s="148"/>
      <c r="I320" s="148"/>
      <c r="J320" s="149"/>
      <c r="K320" s="149"/>
    </row>
    <row r="321">
      <c r="A321" s="148"/>
      <c r="B321" s="149"/>
      <c r="C321" s="149"/>
      <c r="D321" s="148"/>
      <c r="E321" s="148"/>
      <c r="F321" s="148"/>
      <c r="G321" s="148"/>
      <c r="H321" s="148"/>
      <c r="I321" s="148"/>
      <c r="J321" s="149"/>
      <c r="K321" s="149"/>
    </row>
    <row r="322">
      <c r="A322" s="148"/>
      <c r="B322" s="149"/>
      <c r="C322" s="149"/>
      <c r="D322" s="148"/>
      <c r="E322" s="148"/>
      <c r="F322" s="148"/>
      <c r="G322" s="148"/>
      <c r="H322" s="148"/>
      <c r="I322" s="148"/>
      <c r="J322" s="149"/>
      <c r="K322" s="149"/>
    </row>
    <row r="323">
      <c r="A323" s="148"/>
      <c r="B323" s="149"/>
      <c r="C323" s="149"/>
      <c r="D323" s="148"/>
      <c r="E323" s="148"/>
      <c r="F323" s="148"/>
      <c r="G323" s="148"/>
      <c r="H323" s="148"/>
      <c r="I323" s="148"/>
      <c r="J323" s="149"/>
      <c r="K323" s="149"/>
    </row>
    <row r="324">
      <c r="A324" s="148"/>
      <c r="B324" s="149"/>
      <c r="C324" s="149"/>
      <c r="D324" s="148"/>
      <c r="E324" s="148"/>
      <c r="F324" s="148"/>
      <c r="G324" s="148"/>
      <c r="H324" s="148"/>
      <c r="I324" s="148"/>
      <c r="J324" s="149"/>
      <c r="K324" s="149"/>
    </row>
    <row r="325">
      <c r="A325" s="148"/>
      <c r="B325" s="149"/>
      <c r="C325" s="149"/>
      <c r="D325" s="148"/>
      <c r="E325" s="148"/>
      <c r="F325" s="148"/>
      <c r="G325" s="148"/>
      <c r="H325" s="148"/>
      <c r="I325" s="148"/>
      <c r="J325" s="149"/>
      <c r="K325" s="149"/>
    </row>
    <row r="326">
      <c r="A326" s="148"/>
      <c r="B326" s="149"/>
      <c r="C326" s="149"/>
      <c r="D326" s="148"/>
      <c r="E326" s="148"/>
      <c r="F326" s="148"/>
      <c r="G326" s="148"/>
      <c r="H326" s="148"/>
      <c r="I326" s="148"/>
      <c r="J326" s="149"/>
      <c r="K326" s="149"/>
    </row>
    <row r="327">
      <c r="A327" s="148"/>
      <c r="B327" s="149"/>
      <c r="C327" s="149"/>
      <c r="D327" s="148"/>
      <c r="E327" s="148"/>
      <c r="F327" s="148"/>
      <c r="G327" s="148"/>
      <c r="H327" s="148"/>
      <c r="I327" s="148"/>
      <c r="J327" s="149"/>
      <c r="K327" s="149"/>
    </row>
    <row r="328">
      <c r="A328" s="148"/>
      <c r="B328" s="149"/>
      <c r="C328" s="149"/>
      <c r="D328" s="148"/>
      <c r="E328" s="148"/>
      <c r="F328" s="148"/>
      <c r="G328" s="148"/>
      <c r="H328" s="148"/>
      <c r="I328" s="148"/>
      <c r="J328" s="149"/>
      <c r="K328" s="149"/>
    </row>
    <row r="329">
      <c r="A329" s="148"/>
      <c r="B329" s="149"/>
      <c r="C329" s="149"/>
      <c r="D329" s="148"/>
      <c r="E329" s="148"/>
      <c r="F329" s="148"/>
      <c r="G329" s="148"/>
      <c r="H329" s="148"/>
      <c r="I329" s="148"/>
      <c r="J329" s="149"/>
      <c r="K329" s="149"/>
    </row>
    <row r="330">
      <c r="A330" s="148"/>
      <c r="B330" s="149"/>
      <c r="C330" s="149"/>
      <c r="D330" s="148"/>
      <c r="E330" s="148"/>
      <c r="F330" s="148"/>
      <c r="G330" s="148"/>
      <c r="H330" s="148"/>
      <c r="I330" s="148"/>
      <c r="J330" s="149"/>
      <c r="K330" s="149"/>
    </row>
    <row r="331">
      <c r="A331" s="148"/>
      <c r="B331" s="149"/>
      <c r="C331" s="149"/>
      <c r="D331" s="148"/>
      <c r="E331" s="148"/>
      <c r="F331" s="148"/>
      <c r="G331" s="148"/>
      <c r="H331" s="148"/>
      <c r="I331" s="148"/>
      <c r="J331" s="149"/>
      <c r="K331" s="149"/>
    </row>
    <row r="332">
      <c r="A332" s="148"/>
      <c r="B332" s="149"/>
      <c r="C332" s="149"/>
      <c r="D332" s="148"/>
      <c r="E332" s="148"/>
      <c r="F332" s="148"/>
      <c r="G332" s="148"/>
      <c r="H332" s="148"/>
      <c r="I332" s="148"/>
      <c r="J332" s="149"/>
      <c r="K332" s="149"/>
    </row>
    <row r="333">
      <c r="A333" s="148"/>
      <c r="B333" s="149"/>
      <c r="C333" s="149"/>
      <c r="D333" s="148"/>
      <c r="E333" s="148"/>
      <c r="F333" s="148"/>
      <c r="G333" s="148"/>
      <c r="H333" s="148"/>
      <c r="I333" s="148"/>
      <c r="J333" s="149"/>
      <c r="K333" s="149"/>
    </row>
    <row r="334">
      <c r="A334" s="148"/>
      <c r="B334" s="149"/>
      <c r="C334" s="149"/>
      <c r="D334" s="148"/>
      <c r="E334" s="148"/>
      <c r="F334" s="148"/>
      <c r="G334" s="148"/>
      <c r="H334" s="148"/>
      <c r="I334" s="148"/>
      <c r="J334" s="149"/>
      <c r="K334" s="149"/>
    </row>
    <row r="335">
      <c r="A335" s="148"/>
      <c r="B335" s="149"/>
      <c r="C335" s="149"/>
      <c r="D335" s="148"/>
      <c r="E335" s="148"/>
      <c r="F335" s="148"/>
      <c r="G335" s="148"/>
      <c r="H335" s="148"/>
      <c r="I335" s="148"/>
      <c r="J335" s="149"/>
      <c r="K335" s="149"/>
    </row>
    <row r="336">
      <c r="A336" s="148"/>
      <c r="B336" s="149"/>
      <c r="C336" s="149"/>
      <c r="D336" s="148"/>
      <c r="E336" s="148"/>
      <c r="F336" s="148"/>
      <c r="G336" s="148"/>
      <c r="H336" s="148"/>
      <c r="I336" s="148"/>
      <c r="J336" s="149"/>
      <c r="K336" s="149"/>
    </row>
    <row r="337">
      <c r="A337" s="148"/>
      <c r="B337" s="149"/>
      <c r="C337" s="149"/>
      <c r="D337" s="148"/>
      <c r="E337" s="148"/>
      <c r="F337" s="148"/>
      <c r="G337" s="148"/>
      <c r="H337" s="148"/>
      <c r="I337" s="148"/>
      <c r="J337" s="149"/>
      <c r="K337" s="149"/>
    </row>
    <row r="338">
      <c r="A338" s="148"/>
      <c r="B338" s="149"/>
      <c r="C338" s="149"/>
      <c r="D338" s="148"/>
      <c r="E338" s="148"/>
      <c r="F338" s="148"/>
      <c r="G338" s="148"/>
      <c r="H338" s="148"/>
      <c r="I338" s="148"/>
      <c r="J338" s="149"/>
      <c r="K338" s="149"/>
    </row>
    <row r="339">
      <c r="A339" s="148"/>
      <c r="B339" s="149"/>
      <c r="C339" s="149"/>
      <c r="D339" s="148"/>
      <c r="E339" s="148"/>
      <c r="F339" s="148"/>
      <c r="G339" s="148"/>
      <c r="H339" s="148"/>
      <c r="I339" s="148"/>
      <c r="J339" s="149"/>
      <c r="K339" s="149"/>
    </row>
    <row r="340">
      <c r="A340" s="148"/>
      <c r="B340" s="149"/>
      <c r="C340" s="149"/>
      <c r="D340" s="148"/>
      <c r="E340" s="148"/>
      <c r="F340" s="148"/>
      <c r="G340" s="148"/>
      <c r="H340" s="148"/>
      <c r="I340" s="148"/>
      <c r="J340" s="149"/>
      <c r="K340" s="149"/>
    </row>
    <row r="341">
      <c r="A341" s="148"/>
      <c r="B341" s="149"/>
      <c r="C341" s="149"/>
      <c r="D341" s="148"/>
      <c r="E341" s="148"/>
      <c r="F341" s="148"/>
      <c r="G341" s="148"/>
      <c r="H341" s="148"/>
      <c r="I341" s="148"/>
      <c r="J341" s="149"/>
      <c r="K341" s="149"/>
    </row>
    <row r="342">
      <c r="A342" s="148"/>
      <c r="B342" s="149"/>
      <c r="C342" s="149"/>
      <c r="D342" s="148"/>
      <c r="E342" s="148"/>
      <c r="F342" s="148"/>
      <c r="G342" s="148"/>
      <c r="H342" s="148"/>
      <c r="I342" s="148"/>
      <c r="J342" s="149"/>
      <c r="K342" s="149"/>
    </row>
    <row r="343">
      <c r="A343" s="148"/>
      <c r="B343" s="149"/>
      <c r="C343" s="149"/>
      <c r="D343" s="148"/>
      <c r="E343" s="148"/>
      <c r="F343" s="148"/>
      <c r="G343" s="148"/>
      <c r="H343" s="148"/>
      <c r="I343" s="148"/>
      <c r="J343" s="149"/>
      <c r="K343" s="149"/>
    </row>
    <row r="344">
      <c r="A344" s="148"/>
      <c r="B344" s="149"/>
      <c r="C344" s="149"/>
      <c r="D344" s="148"/>
      <c r="E344" s="148"/>
      <c r="F344" s="148"/>
      <c r="G344" s="148"/>
      <c r="H344" s="148"/>
      <c r="I344" s="148"/>
      <c r="J344" s="149"/>
      <c r="K344" s="149"/>
    </row>
    <row r="345">
      <c r="A345" s="148"/>
      <c r="B345" s="149"/>
      <c r="C345" s="149"/>
      <c r="D345" s="148"/>
      <c r="E345" s="148"/>
      <c r="F345" s="148"/>
      <c r="G345" s="148"/>
      <c r="H345" s="148"/>
      <c r="I345" s="148"/>
      <c r="J345" s="149"/>
      <c r="K345" s="149"/>
    </row>
    <row r="346">
      <c r="A346" s="148"/>
      <c r="B346" s="149"/>
      <c r="C346" s="149"/>
      <c r="D346" s="148"/>
      <c r="E346" s="148"/>
      <c r="F346" s="148"/>
      <c r="G346" s="148"/>
      <c r="H346" s="148"/>
      <c r="I346" s="148"/>
      <c r="J346" s="149"/>
      <c r="K346" s="149"/>
    </row>
    <row r="347">
      <c r="A347" s="148"/>
      <c r="B347" s="149"/>
      <c r="C347" s="149"/>
      <c r="D347" s="148"/>
      <c r="E347" s="148"/>
      <c r="F347" s="148"/>
      <c r="G347" s="148"/>
      <c r="H347" s="148"/>
      <c r="I347" s="148"/>
      <c r="J347" s="149"/>
      <c r="K347" s="149"/>
    </row>
    <row r="348">
      <c r="A348" s="148"/>
      <c r="B348" s="149"/>
      <c r="C348" s="149"/>
      <c r="D348" s="148"/>
      <c r="E348" s="148"/>
      <c r="F348" s="148"/>
      <c r="G348" s="148"/>
      <c r="H348" s="148"/>
      <c r="I348" s="148"/>
      <c r="J348" s="149"/>
      <c r="K348" s="149"/>
    </row>
    <row r="349">
      <c r="A349" s="148"/>
      <c r="B349" s="149"/>
      <c r="C349" s="149"/>
      <c r="D349" s="148"/>
      <c r="E349" s="148"/>
      <c r="F349" s="148"/>
      <c r="G349" s="148"/>
      <c r="H349" s="148"/>
      <c r="I349" s="148"/>
      <c r="J349" s="149"/>
      <c r="K349" s="149"/>
    </row>
    <row r="350">
      <c r="A350" s="148"/>
      <c r="B350" s="149"/>
      <c r="C350" s="149"/>
      <c r="D350" s="148"/>
      <c r="E350" s="148"/>
      <c r="F350" s="148"/>
      <c r="G350" s="148"/>
      <c r="H350" s="148"/>
      <c r="I350" s="148"/>
      <c r="J350" s="149"/>
      <c r="K350" s="149"/>
    </row>
    <row r="351">
      <c r="A351" s="148"/>
      <c r="B351" s="149"/>
      <c r="C351" s="149"/>
      <c r="D351" s="148"/>
      <c r="E351" s="148"/>
      <c r="F351" s="148"/>
      <c r="G351" s="148"/>
      <c r="H351" s="148"/>
      <c r="I351" s="148"/>
      <c r="J351" s="149"/>
      <c r="K351" s="149"/>
    </row>
    <row r="352">
      <c r="A352" s="148"/>
      <c r="B352" s="149"/>
      <c r="C352" s="149"/>
      <c r="D352" s="148"/>
      <c r="E352" s="148"/>
      <c r="F352" s="148"/>
      <c r="G352" s="148"/>
      <c r="H352" s="148"/>
      <c r="I352" s="148"/>
      <c r="J352" s="149"/>
      <c r="K352" s="149"/>
    </row>
    <row r="353">
      <c r="A353" s="148"/>
      <c r="B353" s="149"/>
      <c r="C353" s="149"/>
      <c r="D353" s="148"/>
      <c r="E353" s="148"/>
      <c r="F353" s="148"/>
      <c r="G353" s="148"/>
      <c r="H353" s="148"/>
      <c r="I353" s="148"/>
      <c r="J353" s="149"/>
      <c r="K353" s="149"/>
    </row>
    <row r="354">
      <c r="A354" s="148"/>
      <c r="B354" s="149"/>
      <c r="C354" s="149"/>
      <c r="D354" s="148"/>
      <c r="E354" s="148"/>
      <c r="F354" s="148"/>
      <c r="G354" s="148"/>
      <c r="H354" s="148"/>
      <c r="I354" s="148"/>
      <c r="J354" s="149"/>
      <c r="K354" s="149"/>
    </row>
    <row r="355">
      <c r="A355" s="148"/>
      <c r="B355" s="149"/>
      <c r="C355" s="149"/>
      <c r="D355" s="148"/>
      <c r="E355" s="148"/>
      <c r="F355" s="148"/>
      <c r="G355" s="148"/>
      <c r="H355" s="148"/>
      <c r="I355" s="148"/>
      <c r="J355" s="149"/>
      <c r="K355" s="149"/>
    </row>
    <row r="356">
      <c r="A356" s="148"/>
      <c r="B356" s="149"/>
      <c r="C356" s="149"/>
      <c r="D356" s="148"/>
      <c r="E356" s="148"/>
      <c r="F356" s="148"/>
      <c r="G356" s="148"/>
      <c r="H356" s="148"/>
      <c r="I356" s="148"/>
      <c r="J356" s="149"/>
      <c r="K356" s="149"/>
    </row>
    <row r="357">
      <c r="A357" s="148"/>
      <c r="B357" s="149"/>
      <c r="C357" s="149"/>
      <c r="D357" s="148"/>
      <c r="E357" s="148"/>
      <c r="F357" s="148"/>
      <c r="G357" s="148"/>
      <c r="H357" s="148"/>
      <c r="I357" s="148"/>
      <c r="J357" s="149"/>
      <c r="K357" s="149"/>
    </row>
    <row r="358">
      <c r="A358" s="148"/>
      <c r="B358" s="149"/>
      <c r="C358" s="149"/>
      <c r="D358" s="148"/>
      <c r="E358" s="148"/>
      <c r="F358" s="148"/>
      <c r="G358" s="148"/>
      <c r="H358" s="148"/>
      <c r="I358" s="148"/>
      <c r="J358" s="149"/>
      <c r="K358" s="149"/>
    </row>
    <row r="359">
      <c r="A359" s="148"/>
      <c r="B359" s="149"/>
      <c r="C359" s="149"/>
      <c r="D359" s="148"/>
      <c r="E359" s="148"/>
      <c r="F359" s="148"/>
      <c r="G359" s="148"/>
      <c r="H359" s="148"/>
      <c r="I359" s="148"/>
      <c r="J359" s="149"/>
      <c r="K359" s="149"/>
    </row>
    <row r="360">
      <c r="A360" s="148"/>
      <c r="B360" s="149"/>
      <c r="C360" s="149"/>
      <c r="D360" s="148"/>
      <c r="E360" s="148"/>
      <c r="F360" s="148"/>
      <c r="G360" s="148"/>
      <c r="H360" s="148"/>
      <c r="I360" s="148"/>
      <c r="J360" s="149"/>
      <c r="K360" s="149"/>
    </row>
    <row r="361">
      <c r="A361" s="148"/>
      <c r="B361" s="149"/>
      <c r="C361" s="149"/>
      <c r="D361" s="148"/>
      <c r="E361" s="148"/>
      <c r="F361" s="148"/>
      <c r="G361" s="148"/>
      <c r="H361" s="148"/>
      <c r="I361" s="148"/>
      <c r="J361" s="149"/>
      <c r="K361" s="149"/>
    </row>
    <row r="362">
      <c r="A362" s="148"/>
      <c r="B362" s="149"/>
      <c r="C362" s="149"/>
      <c r="D362" s="148"/>
      <c r="E362" s="148"/>
      <c r="F362" s="148"/>
      <c r="G362" s="148"/>
      <c r="H362" s="148"/>
      <c r="I362" s="148"/>
      <c r="J362" s="149"/>
      <c r="K362" s="149"/>
    </row>
    <row r="363">
      <c r="A363" s="148"/>
      <c r="B363" s="149"/>
      <c r="C363" s="149"/>
      <c r="D363" s="148"/>
      <c r="E363" s="148"/>
      <c r="F363" s="148"/>
      <c r="G363" s="148"/>
      <c r="H363" s="148"/>
      <c r="I363" s="148"/>
      <c r="J363" s="149"/>
      <c r="K363" s="149"/>
    </row>
    <row r="364">
      <c r="A364" s="148"/>
      <c r="B364" s="149"/>
      <c r="C364" s="149"/>
      <c r="D364" s="148"/>
      <c r="E364" s="148"/>
      <c r="F364" s="148"/>
      <c r="G364" s="148"/>
      <c r="H364" s="148"/>
      <c r="I364" s="148"/>
      <c r="J364" s="149"/>
      <c r="K364" s="149"/>
    </row>
    <row r="365">
      <c r="A365" s="148"/>
      <c r="B365" s="149"/>
      <c r="C365" s="149"/>
      <c r="D365" s="148"/>
      <c r="E365" s="148"/>
      <c r="F365" s="148"/>
      <c r="G365" s="148"/>
      <c r="H365" s="148"/>
      <c r="I365" s="148"/>
      <c r="J365" s="149"/>
      <c r="K365" s="149"/>
    </row>
    <row r="366">
      <c r="A366" s="148"/>
      <c r="B366" s="149"/>
      <c r="C366" s="149"/>
      <c r="D366" s="148"/>
      <c r="E366" s="148"/>
      <c r="F366" s="148"/>
      <c r="G366" s="148"/>
      <c r="H366" s="148"/>
      <c r="I366" s="148"/>
      <c r="J366" s="149"/>
      <c r="K366" s="149"/>
    </row>
    <row r="367">
      <c r="A367" s="148"/>
      <c r="B367" s="149"/>
      <c r="C367" s="149"/>
      <c r="D367" s="148"/>
      <c r="E367" s="148"/>
      <c r="F367" s="148"/>
      <c r="G367" s="148"/>
      <c r="H367" s="148"/>
      <c r="I367" s="148"/>
      <c r="J367" s="149"/>
      <c r="K367" s="149"/>
    </row>
    <row r="368">
      <c r="A368" s="148"/>
      <c r="B368" s="149"/>
      <c r="C368" s="149"/>
      <c r="D368" s="148"/>
      <c r="E368" s="148"/>
      <c r="F368" s="148"/>
      <c r="G368" s="148"/>
      <c r="H368" s="148"/>
      <c r="I368" s="148"/>
      <c r="J368" s="149"/>
      <c r="K368" s="149"/>
    </row>
    <row r="369">
      <c r="A369" s="148"/>
      <c r="B369" s="149"/>
      <c r="C369" s="149"/>
      <c r="D369" s="148"/>
      <c r="E369" s="148"/>
      <c r="F369" s="148"/>
      <c r="G369" s="148"/>
      <c r="H369" s="148"/>
      <c r="I369" s="148"/>
      <c r="J369" s="149"/>
      <c r="K369" s="149"/>
    </row>
    <row r="370">
      <c r="A370" s="148"/>
      <c r="B370" s="149"/>
      <c r="C370" s="149"/>
      <c r="D370" s="148"/>
      <c r="E370" s="148"/>
      <c r="F370" s="148"/>
      <c r="G370" s="148"/>
      <c r="H370" s="148"/>
      <c r="I370" s="148"/>
      <c r="J370" s="149"/>
      <c r="K370" s="149"/>
    </row>
    <row r="371">
      <c r="A371" s="148"/>
      <c r="B371" s="149"/>
      <c r="C371" s="149"/>
      <c r="D371" s="148"/>
      <c r="E371" s="148"/>
      <c r="F371" s="148"/>
      <c r="G371" s="148"/>
      <c r="H371" s="148"/>
      <c r="I371" s="148"/>
      <c r="J371" s="149"/>
      <c r="K371" s="149"/>
    </row>
    <row r="372">
      <c r="A372" s="148"/>
      <c r="B372" s="149"/>
      <c r="C372" s="149"/>
      <c r="D372" s="148"/>
      <c r="E372" s="148"/>
      <c r="F372" s="148"/>
      <c r="G372" s="148"/>
      <c r="H372" s="148"/>
      <c r="I372" s="148"/>
      <c r="J372" s="149"/>
      <c r="K372" s="149"/>
    </row>
    <row r="373">
      <c r="A373" s="148"/>
      <c r="B373" s="149"/>
      <c r="C373" s="149"/>
      <c r="D373" s="148"/>
      <c r="E373" s="148"/>
      <c r="F373" s="148"/>
      <c r="G373" s="148"/>
      <c r="H373" s="148"/>
      <c r="I373" s="148"/>
      <c r="J373" s="149"/>
      <c r="K373" s="149"/>
    </row>
    <row r="374">
      <c r="A374" s="148"/>
      <c r="B374" s="149"/>
      <c r="C374" s="149"/>
      <c r="D374" s="148"/>
      <c r="E374" s="148"/>
      <c r="F374" s="148"/>
      <c r="G374" s="148"/>
      <c r="H374" s="148"/>
      <c r="I374" s="148"/>
      <c r="J374" s="149"/>
      <c r="K374" s="149"/>
    </row>
    <row r="375">
      <c r="A375" s="148"/>
      <c r="B375" s="149"/>
      <c r="C375" s="149"/>
      <c r="D375" s="148"/>
      <c r="E375" s="148"/>
      <c r="F375" s="148"/>
      <c r="G375" s="148"/>
      <c r="H375" s="148"/>
      <c r="I375" s="148"/>
      <c r="J375" s="149"/>
      <c r="K375" s="149"/>
    </row>
    <row r="376">
      <c r="A376" s="148"/>
      <c r="B376" s="149"/>
      <c r="C376" s="149"/>
      <c r="D376" s="148"/>
      <c r="E376" s="148"/>
      <c r="F376" s="148"/>
      <c r="G376" s="148"/>
      <c r="H376" s="148"/>
      <c r="I376" s="148"/>
      <c r="J376" s="149"/>
      <c r="K376" s="149"/>
    </row>
    <row r="377">
      <c r="A377" s="148"/>
      <c r="B377" s="149"/>
      <c r="C377" s="149"/>
      <c r="D377" s="148"/>
      <c r="E377" s="148"/>
      <c r="F377" s="148"/>
      <c r="G377" s="148"/>
      <c r="H377" s="148"/>
      <c r="I377" s="148"/>
      <c r="J377" s="149"/>
      <c r="K377" s="149"/>
    </row>
    <row r="378">
      <c r="A378" s="148"/>
      <c r="B378" s="149"/>
      <c r="C378" s="149"/>
      <c r="D378" s="148"/>
      <c r="E378" s="148"/>
      <c r="F378" s="148"/>
      <c r="G378" s="148"/>
      <c r="H378" s="148"/>
      <c r="I378" s="148"/>
      <c r="J378" s="149"/>
      <c r="K378" s="149"/>
    </row>
    <row r="379">
      <c r="A379" s="148"/>
      <c r="B379" s="149"/>
      <c r="C379" s="149"/>
      <c r="D379" s="148"/>
      <c r="E379" s="148"/>
      <c r="F379" s="148"/>
      <c r="G379" s="148"/>
      <c r="H379" s="148"/>
      <c r="I379" s="148"/>
      <c r="J379" s="149"/>
      <c r="K379" s="149"/>
    </row>
    <row r="380">
      <c r="A380" s="148"/>
      <c r="B380" s="149"/>
      <c r="C380" s="149"/>
      <c r="D380" s="148"/>
      <c r="E380" s="148"/>
      <c r="F380" s="148"/>
      <c r="G380" s="148"/>
      <c r="H380" s="148"/>
      <c r="I380" s="148"/>
      <c r="J380" s="149"/>
      <c r="K380" s="149"/>
    </row>
    <row r="381">
      <c r="A381" s="148"/>
      <c r="B381" s="149"/>
      <c r="C381" s="149"/>
      <c r="D381" s="148"/>
      <c r="E381" s="148"/>
      <c r="F381" s="148"/>
      <c r="G381" s="148"/>
      <c r="H381" s="148"/>
      <c r="I381" s="148"/>
      <c r="J381" s="149"/>
      <c r="K381" s="149"/>
    </row>
    <row r="382">
      <c r="A382" s="148"/>
      <c r="B382" s="149"/>
      <c r="C382" s="149"/>
      <c r="D382" s="148"/>
      <c r="E382" s="148"/>
      <c r="F382" s="148"/>
      <c r="G382" s="148"/>
      <c r="H382" s="148"/>
      <c r="I382" s="148"/>
      <c r="J382" s="149"/>
      <c r="K382" s="149"/>
    </row>
    <row r="383">
      <c r="A383" s="148"/>
      <c r="B383" s="149"/>
      <c r="C383" s="149"/>
      <c r="D383" s="148"/>
      <c r="E383" s="148"/>
      <c r="F383" s="148"/>
      <c r="G383" s="148"/>
      <c r="H383" s="148"/>
      <c r="I383" s="148"/>
      <c r="J383" s="149"/>
      <c r="K383" s="149"/>
    </row>
    <row r="384">
      <c r="A384" s="148"/>
      <c r="B384" s="149"/>
      <c r="C384" s="149"/>
      <c r="D384" s="148"/>
      <c r="E384" s="148"/>
      <c r="F384" s="148"/>
      <c r="G384" s="148"/>
      <c r="H384" s="148"/>
      <c r="I384" s="148"/>
      <c r="J384" s="149"/>
      <c r="K384" s="149"/>
    </row>
    <row r="385">
      <c r="A385" s="148"/>
      <c r="B385" s="149"/>
      <c r="C385" s="149"/>
      <c r="D385" s="148"/>
      <c r="E385" s="148"/>
      <c r="F385" s="148"/>
      <c r="G385" s="148"/>
      <c r="H385" s="148"/>
      <c r="I385" s="148"/>
      <c r="J385" s="149"/>
      <c r="K385" s="149"/>
    </row>
    <row r="386">
      <c r="A386" s="148"/>
      <c r="B386" s="149"/>
      <c r="C386" s="149"/>
      <c r="D386" s="148"/>
      <c r="E386" s="148"/>
      <c r="F386" s="148"/>
      <c r="G386" s="148"/>
      <c r="H386" s="148"/>
      <c r="I386" s="148"/>
      <c r="J386" s="149"/>
      <c r="K386" s="149"/>
    </row>
    <row r="387">
      <c r="A387" s="148"/>
      <c r="B387" s="149"/>
      <c r="C387" s="149"/>
      <c r="D387" s="148"/>
      <c r="E387" s="148"/>
      <c r="F387" s="148"/>
      <c r="G387" s="148"/>
      <c r="H387" s="148"/>
      <c r="I387" s="148"/>
      <c r="J387" s="149"/>
      <c r="K387" s="149"/>
    </row>
    <row r="388">
      <c r="A388" s="148"/>
      <c r="B388" s="149"/>
      <c r="C388" s="149"/>
      <c r="D388" s="148"/>
      <c r="E388" s="148"/>
      <c r="F388" s="148"/>
      <c r="G388" s="148"/>
      <c r="H388" s="148"/>
      <c r="I388" s="148"/>
      <c r="J388" s="149"/>
      <c r="K388" s="149"/>
    </row>
    <row r="389">
      <c r="A389" s="148"/>
      <c r="B389" s="149"/>
      <c r="C389" s="149"/>
      <c r="D389" s="148"/>
      <c r="E389" s="148"/>
      <c r="F389" s="148"/>
      <c r="G389" s="148"/>
      <c r="H389" s="148"/>
      <c r="I389" s="148"/>
      <c r="J389" s="149"/>
      <c r="K389" s="149"/>
    </row>
    <row r="390">
      <c r="A390" s="148"/>
      <c r="B390" s="149"/>
      <c r="C390" s="149"/>
      <c r="D390" s="148"/>
      <c r="E390" s="148"/>
      <c r="F390" s="148"/>
      <c r="G390" s="148"/>
      <c r="H390" s="148"/>
      <c r="I390" s="148"/>
      <c r="J390" s="149"/>
      <c r="K390" s="149"/>
    </row>
    <row r="391">
      <c r="A391" s="148"/>
      <c r="B391" s="149"/>
      <c r="C391" s="149"/>
      <c r="D391" s="148"/>
      <c r="E391" s="148"/>
      <c r="F391" s="148"/>
      <c r="G391" s="148"/>
      <c r="H391" s="148"/>
      <c r="I391" s="148"/>
      <c r="J391" s="149"/>
      <c r="K391" s="149"/>
    </row>
    <row r="392">
      <c r="A392" s="148"/>
      <c r="B392" s="149"/>
      <c r="C392" s="149"/>
      <c r="D392" s="148"/>
      <c r="E392" s="148"/>
      <c r="F392" s="148"/>
      <c r="G392" s="148"/>
      <c r="H392" s="148"/>
      <c r="I392" s="148"/>
      <c r="J392" s="149"/>
      <c r="K392" s="149"/>
    </row>
    <row r="393">
      <c r="A393" s="148"/>
      <c r="B393" s="149"/>
      <c r="C393" s="149"/>
      <c r="D393" s="148"/>
      <c r="E393" s="148"/>
      <c r="F393" s="148"/>
      <c r="G393" s="148"/>
      <c r="H393" s="148"/>
      <c r="I393" s="148"/>
      <c r="J393" s="149"/>
      <c r="K393" s="149"/>
    </row>
    <row r="394">
      <c r="A394" s="148"/>
      <c r="B394" s="149"/>
      <c r="C394" s="149"/>
      <c r="D394" s="148"/>
      <c r="E394" s="148"/>
      <c r="F394" s="148"/>
      <c r="G394" s="148"/>
      <c r="H394" s="148"/>
      <c r="I394" s="148"/>
      <c r="J394" s="149"/>
      <c r="K394" s="149"/>
    </row>
    <row r="395">
      <c r="A395" s="148"/>
      <c r="B395" s="149"/>
      <c r="C395" s="149"/>
      <c r="D395" s="148"/>
      <c r="E395" s="148"/>
      <c r="F395" s="148"/>
      <c r="G395" s="148"/>
      <c r="H395" s="148"/>
      <c r="I395" s="148"/>
      <c r="J395" s="149"/>
      <c r="K395" s="149"/>
    </row>
    <row r="396">
      <c r="A396" s="148"/>
      <c r="B396" s="149"/>
      <c r="C396" s="149"/>
      <c r="D396" s="148"/>
      <c r="E396" s="148"/>
      <c r="F396" s="148"/>
      <c r="G396" s="148"/>
      <c r="H396" s="148"/>
      <c r="I396" s="148"/>
      <c r="J396" s="149"/>
      <c r="K396" s="149"/>
    </row>
    <row r="397">
      <c r="A397" s="148"/>
      <c r="B397" s="149"/>
      <c r="C397" s="149"/>
      <c r="D397" s="148"/>
      <c r="E397" s="148"/>
      <c r="F397" s="148"/>
      <c r="G397" s="148"/>
      <c r="H397" s="148"/>
      <c r="I397" s="148"/>
      <c r="J397" s="149"/>
      <c r="K397" s="149"/>
    </row>
    <row r="398">
      <c r="A398" s="148"/>
      <c r="B398" s="149"/>
      <c r="C398" s="149"/>
      <c r="D398" s="148"/>
      <c r="E398" s="148"/>
      <c r="F398" s="148"/>
      <c r="G398" s="148"/>
      <c r="H398" s="148"/>
      <c r="I398" s="148"/>
      <c r="J398" s="149"/>
      <c r="K398" s="149"/>
    </row>
    <row r="399">
      <c r="A399" s="148"/>
      <c r="B399" s="149"/>
      <c r="C399" s="149"/>
      <c r="D399" s="148"/>
      <c r="E399" s="148"/>
      <c r="F399" s="148"/>
      <c r="G399" s="148"/>
      <c r="H399" s="148"/>
      <c r="I399" s="148"/>
      <c r="J399" s="149"/>
      <c r="K399" s="149"/>
    </row>
    <row r="400">
      <c r="A400" s="148"/>
      <c r="B400" s="149"/>
      <c r="C400" s="149"/>
      <c r="D400" s="148"/>
      <c r="E400" s="148"/>
      <c r="F400" s="148"/>
      <c r="G400" s="148"/>
      <c r="H400" s="148"/>
      <c r="I400" s="148"/>
      <c r="J400" s="149"/>
      <c r="K400" s="149"/>
    </row>
    <row r="401">
      <c r="A401" s="148"/>
      <c r="B401" s="149"/>
      <c r="C401" s="149"/>
      <c r="D401" s="148"/>
      <c r="E401" s="148"/>
      <c r="F401" s="148"/>
      <c r="G401" s="148"/>
      <c r="H401" s="148"/>
      <c r="I401" s="148"/>
      <c r="J401" s="149"/>
      <c r="K401" s="149"/>
    </row>
    <row r="402">
      <c r="A402" s="148"/>
      <c r="B402" s="149"/>
      <c r="C402" s="149"/>
      <c r="D402" s="148"/>
      <c r="E402" s="148"/>
      <c r="F402" s="148"/>
      <c r="G402" s="148"/>
      <c r="H402" s="148"/>
      <c r="I402" s="148"/>
      <c r="J402" s="149"/>
      <c r="K402" s="149"/>
    </row>
    <row r="403">
      <c r="A403" s="148"/>
      <c r="B403" s="149"/>
      <c r="C403" s="149"/>
      <c r="D403" s="148"/>
      <c r="E403" s="148"/>
      <c r="F403" s="148"/>
      <c r="G403" s="148"/>
      <c r="H403" s="148"/>
      <c r="I403" s="148"/>
      <c r="J403" s="149"/>
      <c r="K403" s="149"/>
    </row>
    <row r="404">
      <c r="A404" s="148"/>
      <c r="B404" s="149"/>
      <c r="C404" s="149"/>
      <c r="D404" s="148"/>
      <c r="E404" s="148"/>
      <c r="F404" s="148"/>
      <c r="G404" s="148"/>
      <c r="H404" s="148"/>
      <c r="I404" s="148"/>
      <c r="J404" s="149"/>
      <c r="K404" s="149"/>
    </row>
    <row r="405">
      <c r="A405" s="148"/>
      <c r="B405" s="149"/>
      <c r="C405" s="149"/>
      <c r="D405" s="148"/>
      <c r="E405" s="148"/>
      <c r="F405" s="148"/>
      <c r="G405" s="148"/>
      <c r="H405" s="148"/>
      <c r="I405" s="148"/>
      <c r="J405" s="149"/>
      <c r="K405" s="149"/>
    </row>
    <row r="406">
      <c r="A406" s="148"/>
      <c r="B406" s="149"/>
      <c r="C406" s="149"/>
      <c r="D406" s="148"/>
      <c r="E406" s="148"/>
      <c r="F406" s="148"/>
      <c r="G406" s="148"/>
      <c r="H406" s="148"/>
      <c r="I406" s="148"/>
      <c r="J406" s="149"/>
      <c r="K406" s="149"/>
    </row>
    <row r="407">
      <c r="A407" s="148"/>
      <c r="B407" s="149"/>
      <c r="C407" s="149"/>
      <c r="D407" s="148"/>
      <c r="E407" s="148"/>
      <c r="F407" s="148"/>
      <c r="G407" s="148"/>
      <c r="H407" s="148"/>
      <c r="I407" s="148"/>
      <c r="J407" s="149"/>
      <c r="K407" s="149"/>
    </row>
    <row r="408">
      <c r="A408" s="148"/>
      <c r="B408" s="149"/>
      <c r="C408" s="149"/>
      <c r="D408" s="148"/>
      <c r="E408" s="148"/>
      <c r="F408" s="148"/>
      <c r="G408" s="148"/>
      <c r="H408" s="148"/>
      <c r="I408" s="148"/>
      <c r="J408" s="149"/>
      <c r="K408" s="149"/>
    </row>
    <row r="409">
      <c r="A409" s="148"/>
      <c r="B409" s="149"/>
      <c r="C409" s="149"/>
      <c r="D409" s="148"/>
      <c r="E409" s="148"/>
      <c r="F409" s="148"/>
      <c r="G409" s="148"/>
      <c r="H409" s="148"/>
      <c r="I409" s="148"/>
      <c r="J409" s="149"/>
      <c r="K409" s="149"/>
    </row>
    <row r="410">
      <c r="A410" s="148"/>
      <c r="B410" s="149"/>
      <c r="C410" s="149"/>
      <c r="D410" s="148"/>
      <c r="E410" s="148"/>
      <c r="F410" s="148"/>
      <c r="G410" s="148"/>
      <c r="H410" s="148"/>
      <c r="I410" s="148"/>
      <c r="J410" s="149"/>
      <c r="K410" s="149"/>
    </row>
    <row r="411">
      <c r="A411" s="148"/>
      <c r="B411" s="149"/>
      <c r="C411" s="149"/>
      <c r="D411" s="148"/>
      <c r="E411" s="148"/>
      <c r="F411" s="148"/>
      <c r="G411" s="148"/>
      <c r="H411" s="148"/>
      <c r="I411" s="148"/>
      <c r="J411" s="149"/>
      <c r="K411" s="149"/>
    </row>
    <row r="412">
      <c r="A412" s="148"/>
      <c r="B412" s="149"/>
      <c r="C412" s="149"/>
      <c r="D412" s="148"/>
      <c r="E412" s="148"/>
      <c r="F412" s="148"/>
      <c r="G412" s="148"/>
      <c r="H412" s="148"/>
      <c r="I412" s="148"/>
      <c r="J412" s="149"/>
      <c r="K412" s="149"/>
    </row>
    <row r="413">
      <c r="A413" s="148"/>
      <c r="B413" s="149"/>
      <c r="C413" s="149"/>
      <c r="D413" s="148"/>
      <c r="E413" s="148"/>
      <c r="F413" s="148"/>
      <c r="G413" s="148"/>
      <c r="H413" s="148"/>
      <c r="I413" s="148"/>
      <c r="J413" s="149"/>
      <c r="K413" s="149"/>
    </row>
    <row r="414">
      <c r="A414" s="148"/>
      <c r="B414" s="149"/>
      <c r="C414" s="149"/>
      <c r="D414" s="148"/>
      <c r="E414" s="148"/>
      <c r="F414" s="148"/>
      <c r="G414" s="148"/>
      <c r="H414" s="148"/>
      <c r="I414" s="148"/>
      <c r="J414" s="149"/>
      <c r="K414" s="149"/>
    </row>
    <row r="415">
      <c r="A415" s="148"/>
      <c r="B415" s="149"/>
      <c r="C415" s="149"/>
      <c r="D415" s="148"/>
      <c r="E415" s="148"/>
      <c r="F415" s="148"/>
      <c r="G415" s="148"/>
      <c r="H415" s="148"/>
      <c r="I415" s="148"/>
      <c r="J415" s="149"/>
      <c r="K415" s="149"/>
    </row>
    <row r="416">
      <c r="A416" s="148"/>
      <c r="B416" s="149"/>
      <c r="C416" s="149"/>
      <c r="D416" s="148"/>
      <c r="E416" s="148"/>
      <c r="F416" s="148"/>
      <c r="G416" s="148"/>
      <c r="H416" s="148"/>
      <c r="I416" s="148"/>
      <c r="J416" s="149"/>
      <c r="K416" s="149"/>
    </row>
    <row r="417">
      <c r="A417" s="148"/>
      <c r="B417" s="149"/>
      <c r="C417" s="149"/>
      <c r="D417" s="148"/>
      <c r="E417" s="148"/>
      <c r="F417" s="148"/>
      <c r="G417" s="148"/>
      <c r="H417" s="148"/>
      <c r="I417" s="148"/>
      <c r="J417" s="149"/>
      <c r="K417" s="149"/>
    </row>
    <row r="418">
      <c r="A418" s="148"/>
      <c r="B418" s="149"/>
      <c r="C418" s="149"/>
      <c r="D418" s="148"/>
      <c r="E418" s="148"/>
      <c r="F418" s="148"/>
      <c r="G418" s="148"/>
      <c r="H418" s="148"/>
      <c r="I418" s="148"/>
      <c r="J418" s="149"/>
      <c r="K418" s="149"/>
    </row>
    <row r="419">
      <c r="A419" s="148"/>
      <c r="B419" s="149"/>
      <c r="C419" s="149"/>
      <c r="D419" s="148"/>
      <c r="E419" s="148"/>
      <c r="F419" s="148"/>
      <c r="G419" s="148"/>
      <c r="H419" s="148"/>
      <c r="I419" s="148"/>
      <c r="J419" s="149"/>
      <c r="K419" s="149"/>
    </row>
    <row r="420">
      <c r="A420" s="148"/>
      <c r="B420" s="149"/>
      <c r="C420" s="149"/>
      <c r="D420" s="148"/>
      <c r="E420" s="148"/>
      <c r="F420" s="148"/>
      <c r="G420" s="148"/>
      <c r="H420" s="148"/>
      <c r="I420" s="148"/>
      <c r="J420" s="149"/>
      <c r="K420" s="149"/>
    </row>
    <row r="421">
      <c r="A421" s="148"/>
      <c r="B421" s="149"/>
      <c r="C421" s="149"/>
      <c r="D421" s="148"/>
      <c r="E421" s="148"/>
      <c r="F421" s="148"/>
      <c r="G421" s="148"/>
      <c r="H421" s="148"/>
      <c r="I421" s="148"/>
      <c r="J421" s="149"/>
      <c r="K421" s="149"/>
    </row>
    <row r="422">
      <c r="A422" s="148"/>
      <c r="B422" s="149"/>
      <c r="C422" s="149"/>
      <c r="D422" s="148"/>
      <c r="E422" s="148"/>
      <c r="F422" s="148"/>
      <c r="G422" s="148"/>
      <c r="H422" s="148"/>
      <c r="I422" s="148"/>
      <c r="J422" s="149"/>
      <c r="K422" s="149"/>
    </row>
    <row r="423">
      <c r="A423" s="148"/>
      <c r="B423" s="149"/>
      <c r="C423" s="149"/>
      <c r="D423" s="148"/>
      <c r="E423" s="148"/>
      <c r="F423" s="148"/>
      <c r="G423" s="148"/>
      <c r="H423" s="148"/>
      <c r="I423" s="148"/>
      <c r="J423" s="149"/>
      <c r="K423" s="149"/>
    </row>
    <row r="424">
      <c r="A424" s="148"/>
      <c r="B424" s="149"/>
      <c r="C424" s="149"/>
      <c r="D424" s="148"/>
      <c r="E424" s="148"/>
      <c r="F424" s="148"/>
      <c r="G424" s="148"/>
      <c r="H424" s="148"/>
      <c r="I424" s="148"/>
      <c r="J424" s="149"/>
      <c r="K424" s="149"/>
    </row>
    <row r="425">
      <c r="A425" s="148"/>
      <c r="B425" s="149"/>
      <c r="C425" s="149"/>
      <c r="D425" s="148"/>
      <c r="E425" s="148"/>
      <c r="F425" s="148"/>
      <c r="G425" s="148"/>
      <c r="H425" s="148"/>
      <c r="I425" s="148"/>
      <c r="J425" s="149"/>
      <c r="K425" s="149"/>
    </row>
    <row r="426">
      <c r="A426" s="148"/>
      <c r="B426" s="149"/>
      <c r="C426" s="149"/>
      <c r="D426" s="148"/>
      <c r="E426" s="148"/>
      <c r="F426" s="148"/>
      <c r="G426" s="148"/>
      <c r="H426" s="148"/>
      <c r="I426" s="148"/>
      <c r="J426" s="149"/>
      <c r="K426" s="149"/>
    </row>
    <row r="427">
      <c r="A427" s="148"/>
      <c r="B427" s="149"/>
      <c r="C427" s="149"/>
      <c r="D427" s="148"/>
      <c r="E427" s="148"/>
      <c r="F427" s="148"/>
      <c r="G427" s="148"/>
      <c r="H427" s="148"/>
      <c r="I427" s="148"/>
      <c r="J427" s="149"/>
      <c r="K427" s="149"/>
    </row>
    <row r="428">
      <c r="A428" s="148"/>
      <c r="B428" s="149"/>
      <c r="C428" s="149"/>
      <c r="D428" s="148"/>
      <c r="E428" s="148"/>
      <c r="F428" s="148"/>
      <c r="G428" s="148"/>
      <c r="H428" s="148"/>
      <c r="I428" s="148"/>
      <c r="J428" s="149"/>
      <c r="K428" s="149"/>
    </row>
    <row r="429">
      <c r="A429" s="148"/>
      <c r="B429" s="149"/>
      <c r="C429" s="149"/>
      <c r="D429" s="148"/>
      <c r="E429" s="148"/>
      <c r="F429" s="148"/>
      <c r="G429" s="148"/>
      <c r="H429" s="148"/>
      <c r="I429" s="148"/>
      <c r="J429" s="149"/>
      <c r="K429" s="149"/>
    </row>
    <row r="430">
      <c r="A430" s="148"/>
      <c r="B430" s="149"/>
      <c r="C430" s="149"/>
      <c r="D430" s="148"/>
      <c r="E430" s="148"/>
      <c r="F430" s="148"/>
      <c r="G430" s="148"/>
      <c r="H430" s="148"/>
      <c r="I430" s="148"/>
      <c r="J430" s="149"/>
      <c r="K430" s="149"/>
    </row>
    <row r="431">
      <c r="A431" s="148"/>
      <c r="B431" s="149"/>
      <c r="C431" s="149"/>
      <c r="D431" s="148"/>
      <c r="E431" s="148"/>
      <c r="F431" s="148"/>
      <c r="G431" s="148"/>
      <c r="H431" s="148"/>
      <c r="I431" s="148"/>
      <c r="J431" s="149"/>
      <c r="K431" s="149"/>
    </row>
    <row r="432">
      <c r="A432" s="148"/>
      <c r="B432" s="149"/>
      <c r="C432" s="149"/>
      <c r="D432" s="148"/>
      <c r="E432" s="148"/>
      <c r="F432" s="148"/>
      <c r="G432" s="148"/>
      <c r="H432" s="148"/>
      <c r="I432" s="148"/>
      <c r="J432" s="149"/>
      <c r="K432" s="149"/>
    </row>
    <row r="433">
      <c r="A433" s="148"/>
      <c r="B433" s="149"/>
      <c r="C433" s="149"/>
      <c r="D433" s="148"/>
      <c r="E433" s="148"/>
      <c r="F433" s="148"/>
      <c r="G433" s="148"/>
      <c r="H433" s="148"/>
      <c r="I433" s="148"/>
      <c r="J433" s="149"/>
      <c r="K433" s="149"/>
    </row>
    <row r="434">
      <c r="A434" s="148"/>
      <c r="B434" s="149"/>
      <c r="C434" s="149"/>
      <c r="D434" s="148"/>
      <c r="E434" s="148"/>
      <c r="F434" s="148"/>
      <c r="G434" s="148"/>
      <c r="H434" s="148"/>
      <c r="I434" s="148"/>
      <c r="J434" s="149"/>
      <c r="K434" s="149"/>
    </row>
    <row r="435">
      <c r="A435" s="148"/>
      <c r="B435" s="149"/>
      <c r="C435" s="149"/>
      <c r="D435" s="148"/>
      <c r="E435" s="148"/>
      <c r="F435" s="148"/>
      <c r="G435" s="148"/>
      <c r="H435" s="148"/>
      <c r="I435" s="148"/>
      <c r="J435" s="149"/>
      <c r="K435" s="149"/>
    </row>
    <row r="436">
      <c r="A436" s="148"/>
      <c r="B436" s="149"/>
      <c r="C436" s="149"/>
      <c r="D436" s="148"/>
      <c r="E436" s="148"/>
      <c r="F436" s="148"/>
      <c r="G436" s="148"/>
      <c r="H436" s="148"/>
      <c r="I436" s="148"/>
      <c r="J436" s="149"/>
      <c r="K436" s="149"/>
    </row>
    <row r="437">
      <c r="A437" s="148"/>
      <c r="B437" s="149"/>
      <c r="C437" s="149"/>
      <c r="D437" s="148"/>
      <c r="E437" s="148"/>
      <c r="F437" s="148"/>
      <c r="G437" s="148"/>
      <c r="H437" s="148"/>
      <c r="I437" s="148"/>
      <c r="J437" s="149"/>
      <c r="K437" s="149"/>
    </row>
    <row r="438">
      <c r="A438" s="148"/>
      <c r="B438" s="149"/>
      <c r="C438" s="149"/>
      <c r="D438" s="148"/>
      <c r="E438" s="148"/>
      <c r="F438" s="148"/>
      <c r="G438" s="148"/>
      <c r="H438" s="148"/>
      <c r="I438" s="148"/>
      <c r="J438" s="149"/>
      <c r="K438" s="149"/>
    </row>
    <row r="439">
      <c r="A439" s="148"/>
      <c r="B439" s="149"/>
      <c r="C439" s="149"/>
      <c r="D439" s="148"/>
      <c r="E439" s="148"/>
      <c r="F439" s="148"/>
      <c r="G439" s="148"/>
      <c r="H439" s="148"/>
      <c r="I439" s="148"/>
      <c r="J439" s="149"/>
      <c r="K439" s="149"/>
    </row>
    <row r="440">
      <c r="A440" s="148"/>
      <c r="B440" s="149"/>
      <c r="C440" s="149"/>
      <c r="D440" s="148"/>
      <c r="E440" s="148"/>
      <c r="F440" s="148"/>
      <c r="G440" s="148"/>
      <c r="H440" s="148"/>
      <c r="I440" s="148"/>
      <c r="J440" s="149"/>
      <c r="K440" s="149"/>
    </row>
    <row r="441">
      <c r="A441" s="148"/>
      <c r="B441" s="149"/>
      <c r="C441" s="149"/>
      <c r="D441" s="148"/>
      <c r="E441" s="148"/>
      <c r="F441" s="148"/>
      <c r="G441" s="148"/>
      <c r="H441" s="148"/>
      <c r="I441" s="148"/>
      <c r="J441" s="149"/>
      <c r="K441" s="149"/>
    </row>
    <row r="442">
      <c r="A442" s="148"/>
      <c r="B442" s="149"/>
      <c r="C442" s="149"/>
      <c r="D442" s="148"/>
      <c r="E442" s="148"/>
      <c r="F442" s="148"/>
      <c r="G442" s="148"/>
      <c r="H442" s="148"/>
      <c r="I442" s="148"/>
      <c r="J442" s="149"/>
      <c r="K442" s="149"/>
    </row>
    <row r="443">
      <c r="A443" s="148"/>
      <c r="B443" s="149"/>
      <c r="C443" s="149"/>
      <c r="D443" s="148"/>
      <c r="E443" s="148"/>
      <c r="F443" s="148"/>
      <c r="G443" s="148"/>
      <c r="H443" s="148"/>
      <c r="I443" s="148"/>
      <c r="J443" s="149"/>
      <c r="K443" s="149"/>
    </row>
    <row r="444">
      <c r="A444" s="148"/>
      <c r="B444" s="149"/>
      <c r="C444" s="149"/>
      <c r="D444" s="148"/>
      <c r="E444" s="148"/>
      <c r="F444" s="148"/>
      <c r="G444" s="148"/>
      <c r="H444" s="148"/>
      <c r="I444" s="148"/>
      <c r="J444" s="149"/>
      <c r="K444" s="149"/>
    </row>
    <row r="445">
      <c r="A445" s="148"/>
      <c r="B445" s="149"/>
      <c r="C445" s="149"/>
      <c r="D445" s="148"/>
      <c r="E445" s="148"/>
      <c r="F445" s="148"/>
      <c r="G445" s="148"/>
      <c r="H445" s="148"/>
      <c r="I445" s="148"/>
      <c r="J445" s="149"/>
      <c r="K445" s="149"/>
    </row>
    <row r="446">
      <c r="A446" s="148"/>
      <c r="B446" s="149"/>
      <c r="C446" s="149"/>
      <c r="D446" s="148"/>
      <c r="E446" s="148"/>
      <c r="F446" s="148"/>
      <c r="G446" s="148"/>
      <c r="H446" s="148"/>
      <c r="I446" s="148"/>
      <c r="J446" s="149"/>
      <c r="K446" s="149"/>
    </row>
    <row r="447">
      <c r="A447" s="148"/>
      <c r="B447" s="149"/>
      <c r="C447" s="149"/>
      <c r="D447" s="148"/>
      <c r="E447" s="148"/>
      <c r="F447" s="148"/>
      <c r="G447" s="148"/>
      <c r="H447" s="148"/>
      <c r="I447" s="148"/>
      <c r="J447" s="149"/>
      <c r="K447" s="149"/>
    </row>
    <row r="448">
      <c r="A448" s="148"/>
      <c r="B448" s="149"/>
      <c r="C448" s="149"/>
      <c r="D448" s="148"/>
      <c r="E448" s="148"/>
      <c r="F448" s="148"/>
      <c r="G448" s="148"/>
      <c r="H448" s="148"/>
      <c r="I448" s="148"/>
      <c r="J448" s="149"/>
      <c r="K448" s="149"/>
    </row>
    <row r="449">
      <c r="A449" s="148"/>
      <c r="B449" s="149"/>
      <c r="C449" s="149"/>
      <c r="D449" s="148"/>
      <c r="E449" s="148"/>
      <c r="F449" s="148"/>
      <c r="G449" s="148"/>
      <c r="H449" s="148"/>
      <c r="I449" s="148"/>
      <c r="J449" s="149"/>
      <c r="K449" s="149"/>
    </row>
    <row r="450">
      <c r="A450" s="148"/>
      <c r="B450" s="149"/>
      <c r="C450" s="149"/>
      <c r="D450" s="148"/>
      <c r="E450" s="148"/>
      <c r="F450" s="148"/>
      <c r="G450" s="148"/>
      <c r="H450" s="148"/>
      <c r="I450" s="148"/>
      <c r="J450" s="149"/>
      <c r="K450" s="149"/>
    </row>
    <row r="451">
      <c r="A451" s="148"/>
      <c r="B451" s="149"/>
      <c r="C451" s="149"/>
      <c r="D451" s="148"/>
      <c r="E451" s="148"/>
      <c r="F451" s="148"/>
      <c r="G451" s="148"/>
      <c r="H451" s="148"/>
      <c r="I451" s="148"/>
      <c r="J451" s="149"/>
      <c r="K451" s="149"/>
    </row>
    <row r="452">
      <c r="A452" s="148"/>
      <c r="B452" s="149"/>
      <c r="C452" s="149"/>
      <c r="D452" s="148"/>
      <c r="E452" s="148"/>
      <c r="F452" s="148"/>
      <c r="G452" s="148"/>
      <c r="H452" s="148"/>
      <c r="I452" s="148"/>
      <c r="J452" s="149"/>
      <c r="K452" s="149"/>
    </row>
    <row r="453">
      <c r="A453" s="148"/>
      <c r="B453" s="149"/>
      <c r="C453" s="149"/>
      <c r="D453" s="148"/>
      <c r="E453" s="148"/>
      <c r="F453" s="148"/>
      <c r="G453" s="148"/>
      <c r="H453" s="148"/>
      <c r="I453" s="148"/>
      <c r="J453" s="149"/>
      <c r="K453" s="149"/>
    </row>
    <row r="454">
      <c r="A454" s="148"/>
      <c r="B454" s="149"/>
      <c r="C454" s="149"/>
      <c r="D454" s="148"/>
      <c r="E454" s="148"/>
      <c r="F454" s="148"/>
      <c r="G454" s="148"/>
      <c r="H454" s="148"/>
      <c r="I454" s="148"/>
      <c r="J454" s="149"/>
      <c r="K454" s="149"/>
    </row>
    <row r="455">
      <c r="A455" s="148"/>
      <c r="B455" s="149"/>
      <c r="C455" s="149"/>
      <c r="D455" s="148"/>
      <c r="E455" s="148"/>
      <c r="F455" s="148"/>
      <c r="G455" s="148"/>
      <c r="H455" s="148"/>
      <c r="I455" s="148"/>
      <c r="J455" s="149"/>
      <c r="K455" s="149"/>
    </row>
    <row r="456">
      <c r="A456" s="148"/>
      <c r="B456" s="149"/>
      <c r="C456" s="149"/>
      <c r="D456" s="148"/>
      <c r="E456" s="148"/>
      <c r="F456" s="148"/>
      <c r="G456" s="148"/>
      <c r="H456" s="148"/>
      <c r="I456" s="148"/>
      <c r="J456" s="149"/>
      <c r="K456" s="149"/>
    </row>
    <row r="457">
      <c r="A457" s="148"/>
      <c r="B457" s="149"/>
      <c r="C457" s="149"/>
      <c r="D457" s="148"/>
      <c r="E457" s="148"/>
      <c r="F457" s="148"/>
      <c r="G457" s="148"/>
      <c r="H457" s="148"/>
      <c r="I457" s="148"/>
      <c r="J457" s="149"/>
      <c r="K457" s="149"/>
    </row>
    <row r="458">
      <c r="A458" s="148"/>
      <c r="B458" s="149"/>
      <c r="C458" s="149"/>
      <c r="D458" s="148"/>
      <c r="E458" s="148"/>
      <c r="F458" s="148"/>
      <c r="G458" s="148"/>
      <c r="H458" s="148"/>
      <c r="I458" s="148"/>
      <c r="J458" s="149"/>
      <c r="K458" s="149"/>
    </row>
    <row r="459">
      <c r="A459" s="148"/>
      <c r="B459" s="149"/>
      <c r="C459" s="149"/>
      <c r="D459" s="148"/>
      <c r="E459" s="148"/>
      <c r="F459" s="148"/>
      <c r="G459" s="148"/>
      <c r="H459" s="148"/>
      <c r="I459" s="148"/>
      <c r="J459" s="149"/>
      <c r="K459" s="149"/>
    </row>
    <row r="460">
      <c r="A460" s="148"/>
      <c r="B460" s="149"/>
      <c r="C460" s="149"/>
      <c r="D460" s="148"/>
      <c r="E460" s="148"/>
      <c r="F460" s="148"/>
      <c r="G460" s="148"/>
      <c r="H460" s="148"/>
      <c r="I460" s="148"/>
      <c r="J460" s="149"/>
      <c r="K460" s="149"/>
    </row>
    <row r="461">
      <c r="A461" s="148"/>
      <c r="B461" s="149"/>
      <c r="C461" s="149"/>
      <c r="D461" s="148"/>
      <c r="E461" s="148"/>
      <c r="F461" s="148"/>
      <c r="G461" s="148"/>
      <c r="H461" s="148"/>
      <c r="I461" s="148"/>
      <c r="J461" s="149"/>
      <c r="K461" s="149"/>
    </row>
    <row r="462">
      <c r="A462" s="148"/>
      <c r="B462" s="149"/>
      <c r="C462" s="149"/>
      <c r="D462" s="148"/>
      <c r="E462" s="148"/>
      <c r="F462" s="148"/>
      <c r="G462" s="148"/>
      <c r="H462" s="148"/>
      <c r="I462" s="148"/>
      <c r="J462" s="149"/>
      <c r="K462" s="149"/>
    </row>
    <row r="463">
      <c r="A463" s="148"/>
      <c r="B463" s="149"/>
      <c r="C463" s="149"/>
      <c r="D463" s="148"/>
      <c r="E463" s="148"/>
      <c r="F463" s="148"/>
      <c r="G463" s="148"/>
      <c r="H463" s="148"/>
      <c r="I463" s="148"/>
      <c r="J463" s="149"/>
      <c r="K463" s="149"/>
    </row>
    <row r="464">
      <c r="A464" s="148"/>
      <c r="B464" s="149"/>
      <c r="C464" s="149"/>
      <c r="D464" s="148"/>
      <c r="E464" s="148"/>
      <c r="F464" s="148"/>
      <c r="G464" s="148"/>
      <c r="H464" s="148"/>
      <c r="I464" s="148"/>
      <c r="J464" s="149"/>
      <c r="K464" s="149"/>
    </row>
    <row r="465">
      <c r="A465" s="148"/>
      <c r="B465" s="149"/>
      <c r="C465" s="149"/>
      <c r="D465" s="148"/>
      <c r="E465" s="148"/>
      <c r="F465" s="148"/>
      <c r="G465" s="148"/>
      <c r="H465" s="148"/>
      <c r="I465" s="148"/>
      <c r="J465" s="149"/>
      <c r="K465" s="149"/>
    </row>
    <row r="466">
      <c r="A466" s="148"/>
      <c r="B466" s="149"/>
      <c r="C466" s="149"/>
      <c r="D466" s="148"/>
      <c r="E466" s="148"/>
      <c r="F466" s="148"/>
      <c r="G466" s="148"/>
      <c r="H466" s="148"/>
      <c r="I466" s="148"/>
      <c r="J466" s="149"/>
      <c r="K466" s="149"/>
    </row>
    <row r="467">
      <c r="A467" s="148"/>
      <c r="B467" s="149"/>
      <c r="C467" s="149"/>
      <c r="D467" s="148"/>
      <c r="E467" s="148"/>
      <c r="F467" s="148"/>
      <c r="G467" s="148"/>
      <c r="H467" s="148"/>
      <c r="I467" s="148"/>
      <c r="J467" s="149"/>
      <c r="K467" s="149"/>
    </row>
    <row r="468">
      <c r="A468" s="148"/>
      <c r="B468" s="149"/>
      <c r="C468" s="149"/>
      <c r="D468" s="148"/>
      <c r="E468" s="148"/>
      <c r="F468" s="148"/>
      <c r="G468" s="148"/>
      <c r="H468" s="148"/>
      <c r="I468" s="148"/>
      <c r="J468" s="149"/>
      <c r="K468" s="149"/>
    </row>
    <row r="469">
      <c r="A469" s="148"/>
      <c r="B469" s="149"/>
      <c r="C469" s="149"/>
      <c r="D469" s="148"/>
      <c r="E469" s="148"/>
      <c r="F469" s="148"/>
      <c r="G469" s="148"/>
      <c r="H469" s="148"/>
      <c r="I469" s="148"/>
      <c r="J469" s="149"/>
      <c r="K469" s="149"/>
    </row>
    <row r="470">
      <c r="A470" s="148"/>
      <c r="B470" s="149"/>
      <c r="C470" s="149"/>
      <c r="D470" s="148"/>
      <c r="E470" s="148"/>
      <c r="F470" s="148"/>
      <c r="G470" s="148"/>
      <c r="H470" s="148"/>
      <c r="I470" s="148"/>
      <c r="J470" s="149"/>
      <c r="K470" s="149"/>
    </row>
    <row r="471">
      <c r="A471" s="148"/>
      <c r="B471" s="149"/>
      <c r="C471" s="149"/>
      <c r="D471" s="148"/>
      <c r="E471" s="148"/>
      <c r="F471" s="148"/>
      <c r="G471" s="148"/>
      <c r="H471" s="148"/>
      <c r="I471" s="148"/>
      <c r="J471" s="149"/>
      <c r="K471" s="149"/>
    </row>
    <row r="472">
      <c r="A472" s="148"/>
      <c r="B472" s="149"/>
      <c r="C472" s="149"/>
      <c r="D472" s="148"/>
      <c r="E472" s="148"/>
      <c r="F472" s="148"/>
      <c r="G472" s="148"/>
      <c r="H472" s="148"/>
      <c r="I472" s="148"/>
      <c r="J472" s="149"/>
      <c r="K472" s="149"/>
    </row>
    <row r="473">
      <c r="A473" s="148"/>
      <c r="B473" s="149"/>
      <c r="C473" s="149"/>
      <c r="D473" s="148"/>
      <c r="E473" s="148"/>
      <c r="F473" s="148"/>
      <c r="G473" s="148"/>
      <c r="H473" s="148"/>
      <c r="I473" s="148"/>
      <c r="J473" s="149"/>
      <c r="K473" s="149"/>
    </row>
    <row r="474">
      <c r="A474" s="148"/>
      <c r="B474" s="149"/>
      <c r="C474" s="149"/>
      <c r="D474" s="148"/>
      <c r="E474" s="148"/>
      <c r="F474" s="148"/>
      <c r="G474" s="148"/>
      <c r="H474" s="148"/>
      <c r="I474" s="148"/>
      <c r="J474" s="149"/>
      <c r="K474" s="149"/>
    </row>
    <row r="475">
      <c r="A475" s="148"/>
      <c r="B475" s="149"/>
      <c r="C475" s="149"/>
      <c r="D475" s="148"/>
      <c r="E475" s="148"/>
      <c r="F475" s="148"/>
      <c r="G475" s="148"/>
      <c r="H475" s="148"/>
      <c r="I475" s="148"/>
      <c r="J475" s="149"/>
      <c r="K475" s="149"/>
    </row>
    <row r="476">
      <c r="A476" s="148"/>
      <c r="B476" s="149"/>
      <c r="C476" s="149"/>
      <c r="D476" s="148"/>
      <c r="E476" s="148"/>
      <c r="F476" s="148"/>
      <c r="G476" s="148"/>
      <c r="H476" s="148"/>
      <c r="I476" s="148"/>
      <c r="J476" s="149"/>
      <c r="K476" s="149"/>
    </row>
    <row r="477">
      <c r="A477" s="148"/>
      <c r="B477" s="149"/>
      <c r="C477" s="149"/>
      <c r="D477" s="148"/>
      <c r="E477" s="148"/>
      <c r="F477" s="148"/>
      <c r="G477" s="148"/>
      <c r="H477" s="148"/>
      <c r="I477" s="148"/>
      <c r="J477" s="149"/>
      <c r="K477" s="149"/>
    </row>
    <row r="478">
      <c r="A478" s="148"/>
      <c r="B478" s="149"/>
      <c r="C478" s="149"/>
      <c r="D478" s="148"/>
      <c r="E478" s="148"/>
      <c r="F478" s="148"/>
      <c r="G478" s="148"/>
      <c r="H478" s="148"/>
      <c r="I478" s="148"/>
      <c r="J478" s="149"/>
      <c r="K478" s="149"/>
    </row>
    <row r="479">
      <c r="A479" s="148"/>
      <c r="B479" s="149"/>
      <c r="C479" s="149"/>
      <c r="D479" s="148"/>
      <c r="E479" s="148"/>
      <c r="F479" s="148"/>
      <c r="G479" s="148"/>
      <c r="H479" s="148"/>
      <c r="I479" s="148"/>
      <c r="J479" s="149"/>
      <c r="K479" s="149"/>
    </row>
    <row r="480">
      <c r="A480" s="148"/>
      <c r="B480" s="149"/>
      <c r="C480" s="149"/>
      <c r="D480" s="148"/>
      <c r="E480" s="148"/>
      <c r="F480" s="148"/>
      <c r="G480" s="148"/>
      <c r="H480" s="148"/>
      <c r="I480" s="148"/>
      <c r="J480" s="149"/>
      <c r="K480" s="149"/>
    </row>
    <row r="481">
      <c r="A481" s="148"/>
      <c r="B481" s="149"/>
      <c r="C481" s="149"/>
      <c r="D481" s="148"/>
      <c r="E481" s="148"/>
      <c r="F481" s="148"/>
      <c r="G481" s="148"/>
      <c r="H481" s="148"/>
      <c r="I481" s="148"/>
      <c r="J481" s="149"/>
      <c r="K481" s="149"/>
    </row>
    <row r="482">
      <c r="A482" s="148"/>
      <c r="B482" s="149"/>
      <c r="C482" s="149"/>
      <c r="D482" s="148"/>
      <c r="E482" s="148"/>
      <c r="F482" s="148"/>
      <c r="G482" s="148"/>
      <c r="H482" s="148"/>
      <c r="I482" s="148"/>
      <c r="J482" s="149"/>
      <c r="K482" s="149"/>
    </row>
    <row r="483">
      <c r="A483" s="148"/>
      <c r="B483" s="149"/>
      <c r="C483" s="149"/>
      <c r="D483" s="148"/>
      <c r="E483" s="148"/>
      <c r="F483" s="148"/>
      <c r="G483" s="148"/>
      <c r="H483" s="148"/>
      <c r="I483" s="148"/>
      <c r="J483" s="149"/>
      <c r="K483" s="149"/>
    </row>
    <row r="484">
      <c r="A484" s="148"/>
      <c r="B484" s="149"/>
      <c r="C484" s="149"/>
      <c r="D484" s="148"/>
      <c r="E484" s="148"/>
      <c r="F484" s="148"/>
      <c r="G484" s="148"/>
      <c r="H484" s="148"/>
      <c r="I484" s="148"/>
      <c r="J484" s="149"/>
      <c r="K484" s="149"/>
    </row>
    <row r="485">
      <c r="A485" s="148"/>
      <c r="B485" s="149"/>
      <c r="C485" s="149"/>
      <c r="D485" s="148"/>
      <c r="E485" s="148"/>
      <c r="F485" s="148"/>
      <c r="G485" s="148"/>
      <c r="H485" s="148"/>
      <c r="I485" s="148"/>
      <c r="J485" s="149"/>
      <c r="K485" s="149"/>
    </row>
    <row r="486">
      <c r="A486" s="148"/>
      <c r="B486" s="149"/>
      <c r="C486" s="149"/>
      <c r="D486" s="148"/>
      <c r="E486" s="148"/>
      <c r="F486" s="148"/>
      <c r="G486" s="148"/>
      <c r="H486" s="148"/>
      <c r="I486" s="148"/>
      <c r="J486" s="149"/>
      <c r="K486" s="149"/>
    </row>
    <row r="487">
      <c r="A487" s="148"/>
      <c r="B487" s="149"/>
      <c r="C487" s="149"/>
      <c r="D487" s="148"/>
      <c r="E487" s="148"/>
      <c r="F487" s="148"/>
      <c r="G487" s="148"/>
      <c r="H487" s="148"/>
      <c r="I487" s="148"/>
      <c r="J487" s="149"/>
      <c r="K487" s="149"/>
    </row>
    <row r="488">
      <c r="A488" s="148"/>
      <c r="B488" s="149"/>
      <c r="C488" s="149"/>
      <c r="D488" s="148"/>
      <c r="E488" s="148"/>
      <c r="F488" s="148"/>
      <c r="G488" s="148"/>
      <c r="H488" s="148"/>
      <c r="I488" s="148"/>
      <c r="J488" s="149"/>
      <c r="K488" s="149"/>
    </row>
    <row r="489">
      <c r="A489" s="148"/>
      <c r="B489" s="149"/>
      <c r="C489" s="149"/>
      <c r="D489" s="148"/>
      <c r="E489" s="148"/>
      <c r="F489" s="148"/>
      <c r="G489" s="148"/>
      <c r="H489" s="148"/>
      <c r="I489" s="148"/>
      <c r="J489" s="149"/>
      <c r="K489" s="149"/>
    </row>
    <row r="490">
      <c r="A490" s="148"/>
      <c r="B490" s="149"/>
      <c r="C490" s="149"/>
      <c r="D490" s="148"/>
      <c r="E490" s="148"/>
      <c r="F490" s="148"/>
      <c r="G490" s="148"/>
      <c r="H490" s="148"/>
      <c r="I490" s="148"/>
      <c r="J490" s="149"/>
      <c r="K490" s="149"/>
    </row>
    <row r="491">
      <c r="A491" s="148"/>
      <c r="B491" s="149"/>
      <c r="C491" s="149"/>
      <c r="D491" s="148"/>
      <c r="E491" s="148"/>
      <c r="F491" s="148"/>
      <c r="G491" s="148"/>
      <c r="H491" s="148"/>
      <c r="I491" s="148"/>
      <c r="J491" s="149"/>
      <c r="K491" s="149"/>
    </row>
    <row r="492">
      <c r="A492" s="148"/>
      <c r="B492" s="149"/>
      <c r="C492" s="149"/>
      <c r="D492" s="148"/>
      <c r="E492" s="148"/>
      <c r="F492" s="148"/>
      <c r="G492" s="148"/>
      <c r="H492" s="148"/>
      <c r="I492" s="148"/>
      <c r="J492" s="149"/>
      <c r="K492" s="149"/>
    </row>
    <row r="493">
      <c r="A493" s="148"/>
      <c r="B493" s="149"/>
      <c r="C493" s="149"/>
      <c r="D493" s="148"/>
      <c r="E493" s="148"/>
      <c r="F493" s="148"/>
      <c r="G493" s="148"/>
      <c r="H493" s="148"/>
      <c r="I493" s="148"/>
      <c r="J493" s="149"/>
      <c r="K493" s="149"/>
    </row>
    <row r="494">
      <c r="A494" s="148"/>
      <c r="B494" s="149"/>
      <c r="C494" s="149"/>
      <c r="D494" s="148"/>
      <c r="E494" s="148"/>
      <c r="F494" s="148"/>
      <c r="G494" s="148"/>
      <c r="H494" s="148"/>
      <c r="I494" s="148"/>
      <c r="J494" s="149"/>
      <c r="K494" s="149"/>
    </row>
    <row r="495">
      <c r="A495" s="148"/>
      <c r="B495" s="149"/>
      <c r="C495" s="149"/>
      <c r="D495" s="148"/>
      <c r="E495" s="148"/>
      <c r="F495" s="148"/>
      <c r="G495" s="148"/>
      <c r="H495" s="148"/>
      <c r="I495" s="148"/>
      <c r="J495" s="149"/>
      <c r="K495" s="149"/>
    </row>
    <row r="496">
      <c r="A496" s="148"/>
      <c r="B496" s="149"/>
      <c r="C496" s="149"/>
      <c r="D496" s="148"/>
      <c r="E496" s="148"/>
      <c r="F496" s="148"/>
      <c r="G496" s="148"/>
      <c r="H496" s="148"/>
      <c r="I496" s="148"/>
      <c r="J496" s="149"/>
      <c r="K496" s="149"/>
    </row>
    <row r="497">
      <c r="A497" s="148"/>
      <c r="B497" s="149"/>
      <c r="C497" s="149"/>
      <c r="D497" s="148"/>
      <c r="E497" s="148"/>
      <c r="F497" s="148"/>
      <c r="G497" s="148"/>
      <c r="H497" s="148"/>
      <c r="I497" s="148"/>
      <c r="J497" s="149"/>
      <c r="K497" s="149"/>
    </row>
    <row r="498">
      <c r="A498" s="148"/>
      <c r="B498" s="149"/>
      <c r="C498" s="149"/>
      <c r="D498" s="148"/>
      <c r="E498" s="148"/>
      <c r="F498" s="148"/>
      <c r="G498" s="148"/>
      <c r="H498" s="148"/>
      <c r="I498" s="148"/>
      <c r="J498" s="149"/>
      <c r="K498" s="149"/>
    </row>
    <row r="499">
      <c r="A499" s="148"/>
      <c r="B499" s="149"/>
      <c r="C499" s="149"/>
      <c r="D499" s="148"/>
      <c r="E499" s="148"/>
      <c r="F499" s="148"/>
      <c r="G499" s="148"/>
      <c r="H499" s="148"/>
      <c r="I499" s="148"/>
      <c r="J499" s="149"/>
      <c r="K499" s="149"/>
    </row>
    <row r="500">
      <c r="A500" s="148"/>
      <c r="B500" s="149"/>
      <c r="C500" s="149"/>
      <c r="D500" s="148"/>
      <c r="E500" s="148"/>
      <c r="F500" s="148"/>
      <c r="G500" s="148"/>
      <c r="H500" s="148"/>
      <c r="I500" s="148"/>
      <c r="J500" s="149"/>
      <c r="K500" s="149"/>
    </row>
    <row r="501">
      <c r="A501" s="148"/>
      <c r="B501" s="149"/>
      <c r="C501" s="149"/>
      <c r="D501" s="148"/>
      <c r="E501" s="148"/>
      <c r="F501" s="148"/>
      <c r="G501" s="148"/>
      <c r="H501" s="148"/>
      <c r="I501" s="148"/>
      <c r="J501" s="149"/>
      <c r="K501" s="149"/>
    </row>
    <row r="502">
      <c r="A502" s="148"/>
      <c r="B502" s="149"/>
      <c r="C502" s="149"/>
      <c r="D502" s="148"/>
      <c r="E502" s="148"/>
      <c r="F502" s="148"/>
      <c r="G502" s="148"/>
      <c r="H502" s="148"/>
      <c r="I502" s="148"/>
      <c r="J502" s="149"/>
      <c r="K502" s="149"/>
    </row>
    <row r="503">
      <c r="A503" s="148"/>
      <c r="B503" s="149"/>
      <c r="C503" s="149"/>
      <c r="D503" s="148"/>
      <c r="E503" s="148"/>
      <c r="F503" s="148"/>
      <c r="G503" s="148"/>
      <c r="H503" s="148"/>
      <c r="I503" s="148"/>
      <c r="J503" s="149"/>
      <c r="K503" s="149"/>
    </row>
    <row r="504">
      <c r="A504" s="148"/>
      <c r="B504" s="149"/>
      <c r="C504" s="149"/>
      <c r="D504" s="148"/>
      <c r="E504" s="148"/>
      <c r="F504" s="148"/>
      <c r="G504" s="148"/>
      <c r="H504" s="148"/>
      <c r="I504" s="148"/>
      <c r="J504" s="149"/>
      <c r="K504" s="149"/>
    </row>
    <row r="505">
      <c r="A505" s="148"/>
      <c r="B505" s="149"/>
      <c r="C505" s="149"/>
      <c r="D505" s="148"/>
      <c r="E505" s="148"/>
      <c r="F505" s="148"/>
      <c r="G505" s="148"/>
      <c r="H505" s="148"/>
      <c r="I505" s="148"/>
      <c r="J505" s="149"/>
      <c r="K505" s="149"/>
    </row>
    <row r="506">
      <c r="A506" s="148"/>
      <c r="B506" s="149"/>
      <c r="C506" s="149"/>
      <c r="D506" s="148"/>
      <c r="E506" s="148"/>
      <c r="F506" s="148"/>
      <c r="G506" s="148"/>
      <c r="H506" s="148"/>
      <c r="I506" s="148"/>
      <c r="J506" s="149"/>
      <c r="K506" s="149"/>
    </row>
    <row r="507">
      <c r="A507" s="148"/>
      <c r="B507" s="149"/>
      <c r="C507" s="149"/>
      <c r="D507" s="148"/>
      <c r="E507" s="148"/>
      <c r="F507" s="148"/>
      <c r="G507" s="148"/>
      <c r="H507" s="148"/>
      <c r="I507" s="148"/>
      <c r="J507" s="149"/>
      <c r="K507" s="149"/>
    </row>
    <row r="508">
      <c r="A508" s="148"/>
      <c r="B508" s="149"/>
      <c r="C508" s="149"/>
      <c r="D508" s="148"/>
      <c r="E508" s="148"/>
      <c r="F508" s="148"/>
      <c r="G508" s="148"/>
      <c r="H508" s="148"/>
      <c r="I508" s="148"/>
      <c r="J508" s="149"/>
      <c r="K508" s="149"/>
    </row>
    <row r="509">
      <c r="A509" s="148"/>
      <c r="B509" s="149"/>
      <c r="C509" s="149"/>
      <c r="D509" s="148"/>
      <c r="E509" s="148"/>
      <c r="F509" s="148"/>
      <c r="G509" s="148"/>
      <c r="H509" s="148"/>
      <c r="I509" s="148"/>
      <c r="J509" s="149"/>
      <c r="K509" s="149"/>
    </row>
    <row r="510">
      <c r="A510" s="148"/>
      <c r="B510" s="149"/>
      <c r="C510" s="149"/>
      <c r="D510" s="148"/>
      <c r="E510" s="148"/>
      <c r="F510" s="148"/>
      <c r="G510" s="148"/>
      <c r="H510" s="148"/>
      <c r="I510" s="148"/>
      <c r="J510" s="149"/>
      <c r="K510" s="149"/>
    </row>
    <row r="511">
      <c r="A511" s="148"/>
      <c r="B511" s="149"/>
      <c r="C511" s="149"/>
      <c r="D511" s="148"/>
      <c r="E511" s="148"/>
      <c r="F511" s="148"/>
      <c r="G511" s="148"/>
      <c r="H511" s="148"/>
      <c r="I511" s="148"/>
      <c r="J511" s="149"/>
      <c r="K511" s="149"/>
    </row>
    <row r="512">
      <c r="A512" s="148"/>
      <c r="B512" s="149"/>
      <c r="C512" s="149"/>
      <c r="D512" s="148"/>
      <c r="E512" s="148"/>
      <c r="F512" s="148"/>
      <c r="G512" s="148"/>
      <c r="H512" s="148"/>
      <c r="I512" s="148"/>
      <c r="J512" s="149"/>
      <c r="K512" s="149"/>
    </row>
    <row r="513">
      <c r="A513" s="148"/>
      <c r="B513" s="149"/>
      <c r="C513" s="149"/>
      <c r="D513" s="148"/>
      <c r="E513" s="148"/>
      <c r="F513" s="148"/>
      <c r="G513" s="148"/>
      <c r="H513" s="148"/>
      <c r="I513" s="148"/>
      <c r="J513" s="149"/>
      <c r="K513" s="149"/>
    </row>
    <row r="514">
      <c r="A514" s="148"/>
      <c r="B514" s="149"/>
      <c r="C514" s="149"/>
      <c r="D514" s="148"/>
      <c r="E514" s="148"/>
      <c r="F514" s="148"/>
      <c r="G514" s="148"/>
      <c r="H514" s="148"/>
      <c r="I514" s="148"/>
      <c r="J514" s="149"/>
      <c r="K514" s="149"/>
    </row>
    <row r="515">
      <c r="A515" s="148"/>
      <c r="B515" s="149"/>
      <c r="C515" s="149"/>
      <c r="D515" s="148"/>
      <c r="E515" s="148"/>
      <c r="F515" s="148"/>
      <c r="G515" s="148"/>
      <c r="H515" s="148"/>
      <c r="I515" s="148"/>
      <c r="J515" s="149"/>
      <c r="K515" s="149"/>
    </row>
    <row r="516">
      <c r="A516" s="148"/>
      <c r="B516" s="149"/>
      <c r="C516" s="149"/>
      <c r="D516" s="148"/>
      <c r="E516" s="148"/>
      <c r="F516" s="148"/>
      <c r="G516" s="148"/>
      <c r="H516" s="148"/>
      <c r="I516" s="148"/>
      <c r="J516" s="149"/>
      <c r="K516" s="149"/>
    </row>
    <row r="517">
      <c r="A517" s="148"/>
      <c r="B517" s="149"/>
      <c r="C517" s="149"/>
      <c r="D517" s="148"/>
      <c r="E517" s="148"/>
      <c r="F517" s="148"/>
      <c r="G517" s="148"/>
      <c r="H517" s="148"/>
      <c r="I517" s="148"/>
      <c r="J517" s="149"/>
      <c r="K517" s="149"/>
    </row>
    <row r="518">
      <c r="A518" s="148"/>
      <c r="B518" s="149"/>
      <c r="C518" s="149"/>
      <c r="D518" s="148"/>
      <c r="E518" s="148"/>
      <c r="F518" s="148"/>
      <c r="G518" s="148"/>
      <c r="H518" s="148"/>
      <c r="I518" s="148"/>
      <c r="J518" s="149"/>
      <c r="K518" s="149"/>
    </row>
    <row r="519">
      <c r="A519" s="148"/>
      <c r="B519" s="149"/>
      <c r="C519" s="149"/>
      <c r="D519" s="148"/>
      <c r="E519" s="148"/>
      <c r="F519" s="148"/>
      <c r="G519" s="148"/>
      <c r="H519" s="148"/>
      <c r="I519" s="148"/>
      <c r="J519" s="149"/>
      <c r="K519" s="149"/>
    </row>
    <row r="520">
      <c r="A520" s="148"/>
      <c r="B520" s="149"/>
      <c r="C520" s="149"/>
      <c r="D520" s="148"/>
      <c r="E520" s="148"/>
      <c r="F520" s="148"/>
      <c r="G520" s="148"/>
      <c r="H520" s="148"/>
      <c r="I520" s="148"/>
      <c r="J520" s="149"/>
      <c r="K520" s="149"/>
    </row>
    <row r="521">
      <c r="A521" s="148"/>
      <c r="B521" s="149"/>
      <c r="C521" s="149"/>
      <c r="D521" s="148"/>
      <c r="E521" s="148"/>
      <c r="F521" s="148"/>
      <c r="G521" s="148"/>
      <c r="H521" s="148"/>
      <c r="I521" s="148"/>
      <c r="J521" s="149"/>
      <c r="K521" s="149"/>
    </row>
    <row r="522">
      <c r="A522" s="148"/>
      <c r="B522" s="149"/>
      <c r="C522" s="149"/>
      <c r="D522" s="148"/>
      <c r="E522" s="148"/>
      <c r="F522" s="148"/>
      <c r="G522" s="148"/>
      <c r="H522" s="148"/>
      <c r="I522" s="148"/>
      <c r="J522" s="149"/>
      <c r="K522" s="149"/>
    </row>
    <row r="523">
      <c r="A523" s="148"/>
      <c r="B523" s="149"/>
      <c r="C523" s="149"/>
      <c r="D523" s="148"/>
      <c r="E523" s="148"/>
      <c r="F523" s="148"/>
      <c r="G523" s="148"/>
      <c r="H523" s="148"/>
      <c r="I523" s="148"/>
      <c r="J523" s="149"/>
      <c r="K523" s="149"/>
    </row>
    <row r="524">
      <c r="A524" s="148"/>
      <c r="B524" s="149"/>
      <c r="C524" s="149"/>
      <c r="D524" s="148"/>
      <c r="E524" s="148"/>
      <c r="F524" s="148"/>
      <c r="G524" s="148"/>
      <c r="H524" s="148"/>
      <c r="I524" s="148"/>
      <c r="J524" s="149"/>
      <c r="K524" s="149"/>
    </row>
    <row r="525">
      <c r="A525" s="148"/>
      <c r="B525" s="149"/>
      <c r="C525" s="149"/>
      <c r="D525" s="148"/>
      <c r="E525" s="148"/>
      <c r="F525" s="148"/>
      <c r="G525" s="148"/>
      <c r="H525" s="148"/>
      <c r="I525" s="148"/>
      <c r="J525" s="149"/>
      <c r="K525" s="149"/>
    </row>
    <row r="526">
      <c r="A526" s="148"/>
      <c r="B526" s="149"/>
      <c r="C526" s="149"/>
      <c r="D526" s="148"/>
      <c r="E526" s="148"/>
      <c r="F526" s="148"/>
      <c r="G526" s="148"/>
      <c r="H526" s="148"/>
      <c r="I526" s="148"/>
      <c r="J526" s="149"/>
      <c r="K526" s="149"/>
    </row>
    <row r="527">
      <c r="A527" s="148"/>
      <c r="B527" s="149"/>
      <c r="C527" s="149"/>
      <c r="D527" s="148"/>
      <c r="E527" s="148"/>
      <c r="F527" s="148"/>
      <c r="G527" s="148"/>
      <c r="H527" s="148"/>
      <c r="I527" s="148"/>
      <c r="J527" s="149"/>
      <c r="K527" s="149"/>
    </row>
    <row r="528">
      <c r="A528" s="148"/>
      <c r="B528" s="149"/>
      <c r="C528" s="149"/>
      <c r="D528" s="148"/>
      <c r="E528" s="148"/>
      <c r="F528" s="148"/>
      <c r="G528" s="148"/>
      <c r="H528" s="148"/>
      <c r="I528" s="148"/>
      <c r="J528" s="149"/>
      <c r="K528" s="149"/>
    </row>
    <row r="529">
      <c r="A529" s="148"/>
      <c r="B529" s="149"/>
      <c r="C529" s="149"/>
      <c r="D529" s="148"/>
      <c r="E529" s="148"/>
      <c r="F529" s="148"/>
      <c r="G529" s="148"/>
      <c r="H529" s="148"/>
      <c r="I529" s="148"/>
      <c r="J529" s="149"/>
      <c r="K529" s="149"/>
    </row>
    <row r="530">
      <c r="A530" s="148"/>
      <c r="B530" s="149"/>
      <c r="C530" s="149"/>
      <c r="D530" s="148"/>
      <c r="E530" s="148"/>
      <c r="F530" s="148"/>
      <c r="G530" s="148"/>
      <c r="H530" s="148"/>
      <c r="I530" s="148"/>
      <c r="J530" s="149"/>
      <c r="K530" s="149"/>
    </row>
    <row r="531">
      <c r="A531" s="148"/>
      <c r="B531" s="149"/>
      <c r="C531" s="149"/>
      <c r="D531" s="148"/>
      <c r="E531" s="148"/>
      <c r="F531" s="148"/>
      <c r="G531" s="148"/>
      <c r="H531" s="148"/>
      <c r="I531" s="148"/>
      <c r="J531" s="149"/>
      <c r="K531" s="149"/>
    </row>
    <row r="532">
      <c r="A532" s="148"/>
      <c r="B532" s="149"/>
      <c r="C532" s="149"/>
      <c r="D532" s="148"/>
      <c r="E532" s="148"/>
      <c r="F532" s="148"/>
      <c r="G532" s="148"/>
      <c r="H532" s="148"/>
      <c r="I532" s="148"/>
      <c r="J532" s="149"/>
      <c r="K532" s="149"/>
    </row>
    <row r="533">
      <c r="A533" s="148"/>
      <c r="B533" s="149"/>
      <c r="C533" s="149"/>
      <c r="D533" s="148"/>
      <c r="E533" s="148"/>
      <c r="F533" s="148"/>
      <c r="G533" s="148"/>
      <c r="H533" s="148"/>
      <c r="I533" s="148"/>
      <c r="J533" s="149"/>
      <c r="K533" s="149"/>
    </row>
    <row r="534">
      <c r="A534" s="148"/>
      <c r="B534" s="149"/>
      <c r="C534" s="149"/>
      <c r="D534" s="148"/>
      <c r="E534" s="148"/>
      <c r="F534" s="148"/>
      <c r="G534" s="148"/>
      <c r="H534" s="148"/>
      <c r="I534" s="148"/>
      <c r="J534" s="149"/>
      <c r="K534" s="149"/>
    </row>
    <row r="535">
      <c r="A535" s="148"/>
      <c r="B535" s="149"/>
      <c r="C535" s="149"/>
      <c r="D535" s="148"/>
      <c r="E535" s="148"/>
      <c r="F535" s="148"/>
      <c r="G535" s="148"/>
      <c r="H535" s="148"/>
      <c r="I535" s="148"/>
      <c r="J535" s="149"/>
      <c r="K535" s="149"/>
    </row>
    <row r="536">
      <c r="A536" s="148"/>
      <c r="B536" s="149"/>
      <c r="C536" s="149"/>
      <c r="D536" s="148"/>
      <c r="E536" s="148"/>
      <c r="F536" s="148"/>
      <c r="G536" s="148"/>
      <c r="H536" s="148"/>
      <c r="I536" s="148"/>
      <c r="J536" s="149"/>
      <c r="K536" s="149"/>
    </row>
    <row r="537">
      <c r="A537" s="148"/>
      <c r="B537" s="149"/>
      <c r="C537" s="149"/>
      <c r="D537" s="148"/>
      <c r="E537" s="148"/>
      <c r="F537" s="148"/>
      <c r="G537" s="148"/>
      <c r="H537" s="148"/>
      <c r="I537" s="148"/>
      <c r="J537" s="149"/>
      <c r="K537" s="149"/>
    </row>
    <row r="538">
      <c r="A538" s="148"/>
      <c r="B538" s="149"/>
      <c r="C538" s="149"/>
      <c r="D538" s="148"/>
      <c r="E538" s="148"/>
      <c r="F538" s="148"/>
      <c r="G538" s="148"/>
      <c r="H538" s="148"/>
      <c r="I538" s="148"/>
      <c r="J538" s="149"/>
      <c r="K538" s="149"/>
    </row>
    <row r="539">
      <c r="A539" s="148"/>
      <c r="B539" s="149"/>
      <c r="C539" s="149"/>
      <c r="D539" s="148"/>
      <c r="E539" s="148"/>
      <c r="F539" s="148"/>
      <c r="G539" s="148"/>
      <c r="H539" s="148"/>
      <c r="I539" s="148"/>
      <c r="J539" s="149"/>
      <c r="K539" s="149"/>
    </row>
    <row r="540">
      <c r="A540" s="148"/>
      <c r="B540" s="149"/>
      <c r="C540" s="149"/>
      <c r="D540" s="148"/>
      <c r="E540" s="148"/>
      <c r="F540" s="148"/>
      <c r="G540" s="148"/>
      <c r="H540" s="148"/>
      <c r="I540" s="148"/>
      <c r="J540" s="149"/>
      <c r="K540" s="149"/>
    </row>
    <row r="541">
      <c r="A541" s="148"/>
      <c r="B541" s="149"/>
      <c r="C541" s="149"/>
      <c r="D541" s="148"/>
      <c r="E541" s="148"/>
      <c r="F541" s="148"/>
      <c r="G541" s="148"/>
      <c r="H541" s="148"/>
      <c r="I541" s="148"/>
      <c r="J541" s="149"/>
      <c r="K541" s="149"/>
    </row>
    <row r="542">
      <c r="A542" s="148"/>
      <c r="B542" s="149"/>
      <c r="C542" s="149"/>
      <c r="D542" s="148"/>
      <c r="E542" s="148"/>
      <c r="F542" s="148"/>
      <c r="G542" s="148"/>
      <c r="H542" s="148"/>
      <c r="I542" s="148"/>
      <c r="J542" s="149"/>
      <c r="K542" s="149"/>
    </row>
    <row r="543">
      <c r="A543" s="148"/>
      <c r="B543" s="149"/>
      <c r="C543" s="149"/>
      <c r="D543" s="148"/>
      <c r="E543" s="148"/>
      <c r="F543" s="148"/>
      <c r="G543" s="148"/>
      <c r="H543" s="148"/>
      <c r="I543" s="148"/>
      <c r="J543" s="149"/>
      <c r="K543" s="149"/>
    </row>
    <row r="544">
      <c r="A544" s="148"/>
      <c r="B544" s="149"/>
      <c r="C544" s="149"/>
      <c r="D544" s="148"/>
      <c r="E544" s="148"/>
      <c r="F544" s="148"/>
      <c r="G544" s="148"/>
      <c r="H544" s="148"/>
      <c r="I544" s="148"/>
      <c r="J544" s="149"/>
      <c r="K544" s="149"/>
    </row>
    <row r="545">
      <c r="A545" s="148"/>
      <c r="B545" s="149"/>
      <c r="C545" s="149"/>
      <c r="D545" s="148"/>
      <c r="E545" s="148"/>
      <c r="F545" s="148"/>
      <c r="G545" s="148"/>
      <c r="H545" s="148"/>
      <c r="I545" s="148"/>
      <c r="J545" s="149"/>
      <c r="K545" s="149"/>
    </row>
    <row r="546">
      <c r="A546" s="148"/>
      <c r="B546" s="149"/>
      <c r="C546" s="149"/>
      <c r="D546" s="148"/>
      <c r="E546" s="148"/>
      <c r="F546" s="148"/>
      <c r="G546" s="148"/>
      <c r="H546" s="148"/>
      <c r="I546" s="148"/>
      <c r="J546" s="149"/>
      <c r="K546" s="149"/>
    </row>
    <row r="547">
      <c r="A547" s="148"/>
      <c r="B547" s="149"/>
      <c r="C547" s="149"/>
      <c r="D547" s="148"/>
      <c r="E547" s="148"/>
      <c r="F547" s="148"/>
      <c r="G547" s="148"/>
      <c r="H547" s="148"/>
      <c r="I547" s="148"/>
      <c r="J547" s="149"/>
      <c r="K547" s="149"/>
    </row>
    <row r="548">
      <c r="A548" s="148"/>
      <c r="B548" s="149"/>
      <c r="C548" s="149"/>
      <c r="D548" s="148"/>
      <c r="E548" s="148"/>
      <c r="F548" s="148"/>
      <c r="G548" s="148"/>
      <c r="H548" s="148"/>
      <c r="I548" s="148"/>
      <c r="J548" s="149"/>
      <c r="K548" s="149"/>
    </row>
    <row r="549">
      <c r="A549" s="148"/>
      <c r="B549" s="149"/>
      <c r="C549" s="149"/>
      <c r="D549" s="148"/>
      <c r="E549" s="148"/>
      <c r="F549" s="148"/>
      <c r="G549" s="148"/>
      <c r="H549" s="148"/>
      <c r="I549" s="148"/>
      <c r="J549" s="149"/>
      <c r="K549" s="149"/>
    </row>
    <row r="550">
      <c r="A550" s="148"/>
      <c r="B550" s="149"/>
      <c r="C550" s="149"/>
      <c r="D550" s="148"/>
      <c r="E550" s="148"/>
      <c r="F550" s="148"/>
      <c r="G550" s="148"/>
      <c r="H550" s="148"/>
      <c r="I550" s="148"/>
      <c r="J550" s="149"/>
      <c r="K550" s="149"/>
    </row>
    <row r="551">
      <c r="A551" s="148"/>
      <c r="B551" s="149"/>
      <c r="C551" s="149"/>
      <c r="D551" s="148"/>
      <c r="E551" s="148"/>
      <c r="F551" s="148"/>
      <c r="G551" s="148"/>
      <c r="H551" s="148"/>
      <c r="I551" s="148"/>
      <c r="J551" s="149"/>
      <c r="K551" s="149"/>
    </row>
    <row r="552">
      <c r="A552" s="148"/>
      <c r="B552" s="149"/>
      <c r="C552" s="149"/>
      <c r="D552" s="148"/>
      <c r="E552" s="148"/>
      <c r="F552" s="148"/>
      <c r="G552" s="148"/>
      <c r="H552" s="148"/>
      <c r="I552" s="148"/>
      <c r="J552" s="149"/>
      <c r="K552" s="149"/>
    </row>
    <row r="553">
      <c r="A553" s="148"/>
      <c r="B553" s="149"/>
      <c r="C553" s="149"/>
      <c r="D553" s="148"/>
      <c r="E553" s="148"/>
      <c r="F553" s="148"/>
      <c r="G553" s="148"/>
      <c r="H553" s="148"/>
      <c r="I553" s="148"/>
      <c r="J553" s="149"/>
      <c r="K553" s="149"/>
    </row>
    <row r="554">
      <c r="A554" s="148"/>
      <c r="B554" s="149"/>
      <c r="C554" s="149"/>
      <c r="D554" s="148"/>
      <c r="E554" s="148"/>
      <c r="F554" s="148"/>
      <c r="G554" s="148"/>
      <c r="H554" s="148"/>
      <c r="I554" s="148"/>
      <c r="J554" s="149"/>
      <c r="K554" s="149"/>
    </row>
    <row r="555">
      <c r="A555" s="148"/>
      <c r="B555" s="149"/>
      <c r="C555" s="149"/>
      <c r="D555" s="148"/>
      <c r="E555" s="148"/>
      <c r="F555" s="148"/>
      <c r="G555" s="148"/>
      <c r="H555" s="148"/>
      <c r="I555" s="148"/>
      <c r="J555" s="149"/>
      <c r="K555" s="149"/>
    </row>
    <row r="556">
      <c r="A556" s="148"/>
      <c r="B556" s="149"/>
      <c r="C556" s="149"/>
      <c r="D556" s="148"/>
      <c r="E556" s="148"/>
      <c r="F556" s="148"/>
      <c r="G556" s="148"/>
      <c r="H556" s="148"/>
      <c r="I556" s="148"/>
      <c r="J556" s="149"/>
      <c r="K556" s="149"/>
    </row>
    <row r="557">
      <c r="A557" s="148"/>
      <c r="B557" s="149"/>
      <c r="C557" s="149"/>
      <c r="D557" s="148"/>
      <c r="E557" s="148"/>
      <c r="F557" s="148"/>
      <c r="G557" s="148"/>
      <c r="H557" s="148"/>
      <c r="I557" s="148"/>
      <c r="J557" s="149"/>
      <c r="K557" s="149"/>
    </row>
    <row r="558">
      <c r="A558" s="148"/>
      <c r="B558" s="149"/>
      <c r="C558" s="149"/>
      <c r="D558" s="148"/>
      <c r="E558" s="148"/>
      <c r="F558" s="148"/>
      <c r="G558" s="148"/>
      <c r="H558" s="148"/>
      <c r="I558" s="148"/>
      <c r="J558" s="149"/>
      <c r="K558" s="149"/>
    </row>
    <row r="559">
      <c r="A559" s="148"/>
      <c r="B559" s="149"/>
      <c r="C559" s="149"/>
      <c r="D559" s="148"/>
      <c r="E559" s="148"/>
      <c r="F559" s="148"/>
      <c r="G559" s="148"/>
      <c r="H559" s="148"/>
      <c r="I559" s="148"/>
      <c r="J559" s="149"/>
      <c r="K559" s="149"/>
    </row>
    <row r="560">
      <c r="A560" s="148"/>
      <c r="B560" s="149"/>
      <c r="C560" s="149"/>
      <c r="D560" s="148"/>
      <c r="E560" s="148"/>
      <c r="F560" s="148"/>
      <c r="G560" s="148"/>
      <c r="H560" s="148"/>
      <c r="I560" s="148"/>
      <c r="J560" s="149"/>
      <c r="K560" s="149"/>
    </row>
    <row r="561">
      <c r="A561" s="148"/>
      <c r="B561" s="149"/>
      <c r="C561" s="149"/>
      <c r="D561" s="148"/>
      <c r="E561" s="148"/>
      <c r="F561" s="148"/>
      <c r="G561" s="148"/>
      <c r="H561" s="148"/>
      <c r="I561" s="148"/>
      <c r="J561" s="149"/>
      <c r="K561" s="149"/>
    </row>
    <row r="562">
      <c r="A562" s="148"/>
      <c r="B562" s="149"/>
      <c r="C562" s="149"/>
      <c r="D562" s="148"/>
      <c r="E562" s="148"/>
      <c r="F562" s="148"/>
      <c r="G562" s="148"/>
      <c r="H562" s="148"/>
      <c r="I562" s="148"/>
      <c r="J562" s="149"/>
      <c r="K562" s="149"/>
    </row>
    <row r="563">
      <c r="A563" s="148"/>
      <c r="B563" s="149"/>
      <c r="C563" s="149"/>
      <c r="D563" s="148"/>
      <c r="E563" s="148"/>
      <c r="F563" s="148"/>
      <c r="G563" s="148"/>
      <c r="H563" s="148"/>
      <c r="I563" s="148"/>
      <c r="J563" s="149"/>
      <c r="K563" s="149"/>
    </row>
    <row r="564">
      <c r="A564" s="148"/>
      <c r="B564" s="149"/>
      <c r="C564" s="149"/>
      <c r="D564" s="148"/>
      <c r="E564" s="148"/>
      <c r="F564" s="148"/>
      <c r="G564" s="148"/>
      <c r="H564" s="148"/>
      <c r="I564" s="148"/>
      <c r="J564" s="149"/>
      <c r="K564" s="149"/>
    </row>
    <row r="565">
      <c r="A565" s="148"/>
      <c r="B565" s="149"/>
      <c r="C565" s="149"/>
      <c r="D565" s="148"/>
      <c r="E565" s="148"/>
      <c r="F565" s="148"/>
      <c r="G565" s="148"/>
      <c r="H565" s="148"/>
      <c r="I565" s="148"/>
      <c r="J565" s="149"/>
      <c r="K565" s="149"/>
    </row>
    <row r="566">
      <c r="A566" s="148"/>
      <c r="B566" s="149"/>
      <c r="C566" s="149"/>
      <c r="D566" s="148"/>
      <c r="E566" s="148"/>
      <c r="F566" s="148"/>
      <c r="G566" s="148"/>
      <c r="H566" s="148"/>
      <c r="I566" s="148"/>
      <c r="J566" s="149"/>
      <c r="K566" s="149"/>
    </row>
    <row r="567">
      <c r="A567" s="148"/>
      <c r="B567" s="149"/>
      <c r="C567" s="149"/>
      <c r="D567" s="148"/>
      <c r="E567" s="148"/>
      <c r="F567" s="148"/>
      <c r="G567" s="148"/>
      <c r="H567" s="148"/>
      <c r="I567" s="148"/>
      <c r="J567" s="149"/>
      <c r="K567" s="149"/>
    </row>
    <row r="568">
      <c r="A568" s="148"/>
      <c r="B568" s="149"/>
      <c r="C568" s="149"/>
      <c r="D568" s="148"/>
      <c r="E568" s="148"/>
      <c r="F568" s="148"/>
      <c r="G568" s="148"/>
      <c r="H568" s="148"/>
      <c r="I568" s="148"/>
      <c r="J568" s="149"/>
      <c r="K568" s="149"/>
    </row>
    <row r="569">
      <c r="A569" s="148"/>
      <c r="B569" s="149"/>
      <c r="C569" s="149"/>
      <c r="D569" s="148"/>
      <c r="E569" s="148"/>
      <c r="F569" s="148"/>
      <c r="G569" s="148"/>
      <c r="H569" s="148"/>
      <c r="I569" s="148"/>
      <c r="J569" s="149"/>
      <c r="K569" s="149"/>
    </row>
    <row r="570">
      <c r="A570" s="148"/>
      <c r="B570" s="149"/>
      <c r="C570" s="149"/>
      <c r="D570" s="148"/>
      <c r="E570" s="148"/>
      <c r="F570" s="148"/>
      <c r="G570" s="148"/>
      <c r="H570" s="148"/>
      <c r="I570" s="148"/>
      <c r="J570" s="149"/>
      <c r="K570" s="149"/>
    </row>
    <row r="571">
      <c r="A571" s="148"/>
      <c r="B571" s="149"/>
      <c r="C571" s="149"/>
      <c r="D571" s="148"/>
      <c r="E571" s="148"/>
      <c r="F571" s="148"/>
      <c r="G571" s="148"/>
      <c r="H571" s="148"/>
      <c r="I571" s="148"/>
      <c r="J571" s="149"/>
      <c r="K571" s="149"/>
    </row>
    <row r="572">
      <c r="A572" s="148"/>
      <c r="B572" s="149"/>
      <c r="C572" s="149"/>
      <c r="D572" s="148"/>
      <c r="E572" s="148"/>
      <c r="F572" s="148"/>
      <c r="G572" s="148"/>
      <c r="H572" s="148"/>
      <c r="I572" s="148"/>
      <c r="J572" s="149"/>
      <c r="K572" s="149"/>
    </row>
    <row r="573">
      <c r="A573" s="148"/>
      <c r="B573" s="149"/>
      <c r="C573" s="149"/>
      <c r="D573" s="148"/>
      <c r="E573" s="148"/>
      <c r="F573" s="148"/>
      <c r="G573" s="148"/>
      <c r="H573" s="148"/>
      <c r="I573" s="148"/>
      <c r="J573" s="149"/>
      <c r="K573" s="149"/>
    </row>
    <row r="574">
      <c r="A574" s="148"/>
      <c r="B574" s="149"/>
      <c r="C574" s="149"/>
      <c r="D574" s="148"/>
      <c r="E574" s="148"/>
      <c r="F574" s="148"/>
      <c r="G574" s="148"/>
      <c r="H574" s="148"/>
      <c r="I574" s="148"/>
      <c r="J574" s="149"/>
      <c r="K574" s="149"/>
    </row>
    <row r="575">
      <c r="A575" s="148"/>
      <c r="B575" s="149"/>
      <c r="C575" s="149"/>
      <c r="D575" s="148"/>
      <c r="E575" s="148"/>
      <c r="F575" s="148"/>
      <c r="G575" s="148"/>
      <c r="H575" s="148"/>
      <c r="I575" s="148"/>
      <c r="J575" s="149"/>
      <c r="K575" s="149"/>
    </row>
    <row r="576">
      <c r="A576" s="148"/>
      <c r="B576" s="149"/>
      <c r="C576" s="149"/>
      <c r="D576" s="148"/>
      <c r="E576" s="148"/>
      <c r="F576" s="148"/>
      <c r="G576" s="148"/>
      <c r="H576" s="148"/>
      <c r="I576" s="148"/>
      <c r="J576" s="149"/>
      <c r="K576" s="149"/>
    </row>
    <row r="577">
      <c r="A577" s="148"/>
      <c r="B577" s="149"/>
      <c r="C577" s="149"/>
      <c r="D577" s="148"/>
      <c r="E577" s="148"/>
      <c r="F577" s="148"/>
      <c r="G577" s="148"/>
      <c r="H577" s="148"/>
      <c r="I577" s="148"/>
      <c r="J577" s="149"/>
      <c r="K577" s="149"/>
    </row>
    <row r="578">
      <c r="A578" s="148"/>
      <c r="B578" s="149"/>
      <c r="C578" s="149"/>
      <c r="D578" s="148"/>
      <c r="E578" s="148"/>
      <c r="F578" s="148"/>
      <c r="G578" s="148"/>
      <c r="H578" s="148"/>
      <c r="I578" s="148"/>
      <c r="J578" s="149"/>
      <c r="K578" s="149"/>
    </row>
    <row r="579">
      <c r="A579" s="148"/>
      <c r="B579" s="149"/>
      <c r="C579" s="149"/>
      <c r="D579" s="148"/>
      <c r="E579" s="148"/>
      <c r="F579" s="148"/>
      <c r="G579" s="148"/>
      <c r="H579" s="148"/>
      <c r="I579" s="148"/>
      <c r="J579" s="149"/>
      <c r="K579" s="149"/>
    </row>
    <row r="580">
      <c r="A580" s="148"/>
      <c r="B580" s="149"/>
      <c r="C580" s="149"/>
      <c r="D580" s="148"/>
      <c r="E580" s="148"/>
      <c r="F580" s="148"/>
      <c r="G580" s="148"/>
      <c r="H580" s="148"/>
      <c r="I580" s="148"/>
      <c r="J580" s="149"/>
      <c r="K580" s="149"/>
    </row>
    <row r="581">
      <c r="A581" s="148"/>
      <c r="B581" s="149"/>
      <c r="C581" s="149"/>
      <c r="D581" s="148"/>
      <c r="E581" s="148"/>
      <c r="F581" s="148"/>
      <c r="G581" s="148"/>
      <c r="H581" s="148"/>
      <c r="I581" s="148"/>
      <c r="J581" s="149"/>
      <c r="K581" s="149"/>
    </row>
    <row r="582">
      <c r="A582" s="148"/>
      <c r="B582" s="149"/>
      <c r="C582" s="149"/>
      <c r="D582" s="148"/>
      <c r="E582" s="148"/>
      <c r="F582" s="148"/>
      <c r="G582" s="148"/>
      <c r="H582" s="148"/>
      <c r="I582" s="148"/>
      <c r="J582" s="149"/>
      <c r="K582" s="149"/>
    </row>
    <row r="583">
      <c r="A583" s="148"/>
      <c r="B583" s="149"/>
      <c r="C583" s="149"/>
      <c r="D583" s="148"/>
      <c r="E583" s="148"/>
      <c r="F583" s="148"/>
      <c r="G583" s="148"/>
      <c r="H583" s="148"/>
      <c r="I583" s="148"/>
      <c r="J583" s="149"/>
      <c r="K583" s="149"/>
    </row>
    <row r="584">
      <c r="A584" s="148"/>
      <c r="B584" s="149"/>
      <c r="C584" s="149"/>
      <c r="D584" s="148"/>
      <c r="E584" s="148"/>
      <c r="F584" s="148"/>
      <c r="G584" s="148"/>
      <c r="H584" s="148"/>
      <c r="I584" s="148"/>
      <c r="J584" s="149"/>
      <c r="K584" s="149"/>
    </row>
    <row r="585">
      <c r="A585" s="148"/>
      <c r="B585" s="149"/>
      <c r="C585" s="149"/>
      <c r="D585" s="148"/>
      <c r="E585" s="148"/>
      <c r="F585" s="148"/>
      <c r="G585" s="148"/>
      <c r="H585" s="148"/>
      <c r="I585" s="148"/>
      <c r="J585" s="149"/>
      <c r="K585" s="149"/>
    </row>
    <row r="586">
      <c r="A586" s="148"/>
      <c r="B586" s="149"/>
      <c r="C586" s="149"/>
      <c r="D586" s="148"/>
      <c r="E586" s="148"/>
      <c r="F586" s="148"/>
      <c r="G586" s="148"/>
      <c r="H586" s="148"/>
      <c r="I586" s="148"/>
      <c r="J586" s="149"/>
      <c r="K586" s="149"/>
    </row>
    <row r="587">
      <c r="A587" s="148"/>
      <c r="B587" s="149"/>
      <c r="C587" s="149"/>
      <c r="D587" s="148"/>
      <c r="E587" s="148"/>
      <c r="F587" s="148"/>
      <c r="G587" s="148"/>
      <c r="H587" s="148"/>
      <c r="I587" s="148"/>
      <c r="J587" s="149"/>
      <c r="K587" s="149"/>
    </row>
    <row r="588">
      <c r="A588" s="148"/>
      <c r="B588" s="149"/>
      <c r="C588" s="149"/>
      <c r="D588" s="148"/>
      <c r="E588" s="148"/>
      <c r="F588" s="148"/>
      <c r="G588" s="148"/>
      <c r="H588" s="148"/>
      <c r="I588" s="148"/>
      <c r="J588" s="149"/>
      <c r="K588" s="149"/>
    </row>
    <row r="589">
      <c r="A589" s="148"/>
      <c r="B589" s="149"/>
      <c r="C589" s="149"/>
      <c r="D589" s="148"/>
      <c r="E589" s="148"/>
      <c r="F589" s="148"/>
      <c r="G589" s="148"/>
      <c r="H589" s="148"/>
      <c r="I589" s="148"/>
      <c r="J589" s="149"/>
      <c r="K589" s="149"/>
    </row>
    <row r="590">
      <c r="A590" s="148"/>
      <c r="B590" s="149"/>
      <c r="C590" s="149"/>
      <c r="D590" s="148"/>
      <c r="E590" s="148"/>
      <c r="F590" s="148"/>
      <c r="G590" s="148"/>
      <c r="H590" s="148"/>
      <c r="I590" s="148"/>
      <c r="J590" s="149"/>
      <c r="K590" s="149"/>
    </row>
    <row r="591">
      <c r="A591" s="148"/>
      <c r="B591" s="149"/>
      <c r="C591" s="149"/>
      <c r="D591" s="148"/>
      <c r="E591" s="148"/>
      <c r="F591" s="148"/>
      <c r="G591" s="148"/>
      <c r="H591" s="148"/>
      <c r="I591" s="148"/>
      <c r="J591" s="149"/>
      <c r="K591" s="149"/>
    </row>
    <row r="592">
      <c r="A592" s="148"/>
      <c r="B592" s="149"/>
      <c r="C592" s="149"/>
      <c r="D592" s="148"/>
      <c r="E592" s="148"/>
      <c r="F592" s="148"/>
      <c r="G592" s="148"/>
      <c r="H592" s="148"/>
      <c r="I592" s="148"/>
      <c r="J592" s="149"/>
      <c r="K592" s="149"/>
    </row>
    <row r="593">
      <c r="A593" s="148"/>
      <c r="B593" s="149"/>
      <c r="C593" s="149"/>
      <c r="D593" s="148"/>
      <c r="E593" s="148"/>
      <c r="F593" s="148"/>
      <c r="G593" s="148"/>
      <c r="H593" s="148"/>
      <c r="I593" s="148"/>
      <c r="J593" s="149"/>
      <c r="K593" s="149"/>
    </row>
    <row r="594">
      <c r="A594" s="148"/>
      <c r="B594" s="149"/>
      <c r="C594" s="149"/>
      <c r="D594" s="148"/>
      <c r="E594" s="148"/>
      <c r="F594" s="148"/>
      <c r="G594" s="148"/>
      <c r="H594" s="148"/>
      <c r="I594" s="148"/>
      <c r="J594" s="149"/>
      <c r="K594" s="149"/>
    </row>
    <row r="595">
      <c r="A595" s="148"/>
      <c r="B595" s="149"/>
      <c r="C595" s="149"/>
      <c r="D595" s="148"/>
      <c r="E595" s="148"/>
      <c r="F595" s="148"/>
      <c r="G595" s="148"/>
      <c r="H595" s="148"/>
      <c r="I595" s="148"/>
      <c r="J595" s="149"/>
      <c r="K595" s="149"/>
    </row>
    <row r="596">
      <c r="A596" s="148"/>
      <c r="B596" s="149"/>
      <c r="C596" s="149"/>
      <c r="D596" s="148"/>
      <c r="E596" s="148"/>
      <c r="F596" s="148"/>
      <c r="G596" s="148"/>
      <c r="H596" s="148"/>
      <c r="I596" s="148"/>
      <c r="J596" s="149"/>
      <c r="K596" s="149"/>
    </row>
    <row r="597">
      <c r="A597" s="148"/>
      <c r="B597" s="149"/>
      <c r="C597" s="149"/>
      <c r="D597" s="148"/>
      <c r="E597" s="148"/>
      <c r="F597" s="148"/>
      <c r="G597" s="148"/>
      <c r="H597" s="148"/>
      <c r="I597" s="148"/>
      <c r="J597" s="149"/>
      <c r="K597" s="149"/>
    </row>
    <row r="598">
      <c r="A598" s="148"/>
      <c r="B598" s="149"/>
      <c r="C598" s="149"/>
      <c r="D598" s="148"/>
      <c r="E598" s="148"/>
      <c r="F598" s="148"/>
      <c r="G598" s="148"/>
      <c r="H598" s="148"/>
      <c r="I598" s="148"/>
      <c r="J598" s="149"/>
      <c r="K598" s="149"/>
    </row>
    <row r="599">
      <c r="A599" s="148"/>
      <c r="B599" s="149"/>
      <c r="C599" s="149"/>
      <c r="D599" s="148"/>
      <c r="E599" s="148"/>
      <c r="F599" s="148"/>
      <c r="G599" s="148"/>
      <c r="H599" s="148"/>
      <c r="I599" s="148"/>
      <c r="J599" s="149"/>
      <c r="K599" s="149"/>
    </row>
    <row r="600">
      <c r="A600" s="148"/>
      <c r="B600" s="149"/>
      <c r="C600" s="149"/>
      <c r="D600" s="148"/>
      <c r="E600" s="148"/>
      <c r="F600" s="148"/>
      <c r="G600" s="148"/>
      <c r="H600" s="148"/>
      <c r="I600" s="148"/>
      <c r="J600" s="149"/>
      <c r="K600" s="149"/>
    </row>
    <row r="601">
      <c r="A601" s="148"/>
      <c r="B601" s="149"/>
      <c r="C601" s="149"/>
      <c r="D601" s="148"/>
      <c r="E601" s="148"/>
      <c r="F601" s="148"/>
      <c r="G601" s="148"/>
      <c r="H601" s="148"/>
      <c r="I601" s="148"/>
      <c r="J601" s="149"/>
      <c r="K601" s="149"/>
    </row>
    <row r="602">
      <c r="A602" s="148"/>
      <c r="B602" s="149"/>
      <c r="C602" s="149"/>
      <c r="D602" s="148"/>
      <c r="E602" s="148"/>
      <c r="F602" s="148"/>
      <c r="G602" s="148"/>
      <c r="H602" s="148"/>
      <c r="I602" s="148"/>
      <c r="J602" s="149"/>
      <c r="K602" s="149"/>
    </row>
    <row r="603">
      <c r="A603" s="148"/>
      <c r="B603" s="149"/>
      <c r="C603" s="149"/>
      <c r="D603" s="148"/>
      <c r="E603" s="148"/>
      <c r="F603" s="148"/>
      <c r="G603" s="148"/>
      <c r="H603" s="148"/>
      <c r="I603" s="148"/>
      <c r="J603" s="149"/>
      <c r="K603" s="149"/>
    </row>
    <row r="604">
      <c r="A604" s="148"/>
      <c r="B604" s="149"/>
      <c r="C604" s="149"/>
      <c r="D604" s="148"/>
      <c r="E604" s="148"/>
      <c r="F604" s="148"/>
      <c r="G604" s="148"/>
      <c r="H604" s="148"/>
      <c r="I604" s="148"/>
      <c r="J604" s="149"/>
      <c r="K604" s="149"/>
    </row>
    <row r="605">
      <c r="A605" s="148"/>
      <c r="B605" s="149"/>
      <c r="C605" s="149"/>
      <c r="D605" s="148"/>
      <c r="E605" s="148"/>
      <c r="F605" s="148"/>
      <c r="G605" s="148"/>
      <c r="H605" s="148"/>
      <c r="I605" s="148"/>
      <c r="J605" s="149"/>
      <c r="K605" s="149"/>
    </row>
    <row r="606">
      <c r="A606" s="148"/>
      <c r="B606" s="149"/>
      <c r="C606" s="149"/>
      <c r="D606" s="148"/>
      <c r="E606" s="148"/>
      <c r="F606" s="148"/>
      <c r="G606" s="148"/>
      <c r="H606" s="148"/>
      <c r="I606" s="148"/>
      <c r="J606" s="149"/>
      <c r="K606" s="149"/>
    </row>
    <row r="607">
      <c r="A607" s="148"/>
      <c r="B607" s="149"/>
      <c r="C607" s="149"/>
      <c r="D607" s="148"/>
      <c r="E607" s="148"/>
      <c r="F607" s="148"/>
      <c r="G607" s="148"/>
      <c r="H607" s="148"/>
      <c r="I607" s="148"/>
      <c r="J607" s="149"/>
      <c r="K607" s="149"/>
    </row>
    <row r="608">
      <c r="A608" s="148"/>
      <c r="B608" s="149"/>
      <c r="C608" s="149"/>
      <c r="D608" s="148"/>
      <c r="E608" s="148"/>
      <c r="F608" s="148"/>
      <c r="G608" s="148"/>
      <c r="H608" s="148"/>
      <c r="I608" s="148"/>
      <c r="J608" s="149"/>
      <c r="K608" s="149"/>
    </row>
    <row r="609">
      <c r="A609" s="148"/>
      <c r="B609" s="149"/>
      <c r="C609" s="149"/>
      <c r="D609" s="148"/>
      <c r="E609" s="148"/>
      <c r="F609" s="148"/>
      <c r="G609" s="148"/>
      <c r="H609" s="148"/>
      <c r="I609" s="148"/>
      <c r="J609" s="149"/>
      <c r="K609" s="149"/>
    </row>
    <row r="610">
      <c r="A610" s="148"/>
      <c r="B610" s="149"/>
      <c r="C610" s="149"/>
      <c r="D610" s="148"/>
      <c r="E610" s="148"/>
      <c r="F610" s="148"/>
      <c r="G610" s="148"/>
      <c r="H610" s="148"/>
      <c r="I610" s="148"/>
      <c r="J610" s="149"/>
      <c r="K610" s="149"/>
    </row>
    <row r="611">
      <c r="A611" s="148"/>
      <c r="B611" s="149"/>
      <c r="C611" s="149"/>
      <c r="D611" s="148"/>
      <c r="E611" s="148"/>
      <c r="F611" s="148"/>
      <c r="G611" s="148"/>
      <c r="H611" s="148"/>
      <c r="I611" s="148"/>
      <c r="J611" s="149"/>
      <c r="K611" s="149"/>
    </row>
    <row r="612">
      <c r="A612" s="148"/>
      <c r="B612" s="149"/>
      <c r="C612" s="149"/>
      <c r="D612" s="148"/>
      <c r="E612" s="148"/>
      <c r="F612" s="148"/>
      <c r="G612" s="148"/>
      <c r="H612" s="148"/>
      <c r="I612" s="148"/>
      <c r="J612" s="149"/>
      <c r="K612" s="149"/>
    </row>
    <row r="613">
      <c r="A613" s="148"/>
      <c r="B613" s="149"/>
      <c r="C613" s="149"/>
      <c r="D613" s="148"/>
      <c r="E613" s="148"/>
      <c r="F613" s="148"/>
      <c r="G613" s="148"/>
      <c r="H613" s="148"/>
      <c r="I613" s="148"/>
      <c r="J613" s="149"/>
      <c r="K613" s="149"/>
    </row>
    <row r="614">
      <c r="A614" s="148"/>
      <c r="B614" s="149"/>
      <c r="C614" s="149"/>
      <c r="D614" s="148"/>
      <c r="E614" s="148"/>
      <c r="F614" s="148"/>
      <c r="G614" s="148"/>
      <c r="H614" s="148"/>
      <c r="I614" s="148"/>
      <c r="J614" s="149"/>
      <c r="K614" s="149"/>
    </row>
    <row r="615">
      <c r="A615" s="148"/>
      <c r="B615" s="149"/>
      <c r="C615" s="149"/>
      <c r="D615" s="148"/>
      <c r="E615" s="148"/>
      <c r="F615" s="148"/>
      <c r="G615" s="148"/>
      <c r="H615" s="148"/>
      <c r="I615" s="148"/>
      <c r="J615" s="149"/>
      <c r="K615" s="149"/>
    </row>
    <row r="616">
      <c r="A616" s="148"/>
      <c r="B616" s="149"/>
      <c r="C616" s="149"/>
      <c r="D616" s="148"/>
      <c r="E616" s="148"/>
      <c r="F616" s="148"/>
      <c r="G616" s="148"/>
      <c r="H616" s="148"/>
      <c r="I616" s="148"/>
      <c r="J616" s="149"/>
      <c r="K616" s="149"/>
    </row>
    <row r="617">
      <c r="A617" s="148"/>
      <c r="B617" s="149"/>
      <c r="C617" s="149"/>
      <c r="D617" s="148"/>
      <c r="E617" s="148"/>
      <c r="F617" s="148"/>
      <c r="G617" s="148"/>
      <c r="H617" s="148"/>
      <c r="I617" s="148"/>
      <c r="J617" s="149"/>
      <c r="K617" s="149"/>
    </row>
    <row r="618">
      <c r="A618" s="148"/>
      <c r="B618" s="149"/>
      <c r="C618" s="149"/>
      <c r="D618" s="148"/>
      <c r="E618" s="148"/>
      <c r="F618" s="148"/>
      <c r="G618" s="148"/>
      <c r="H618" s="148"/>
      <c r="I618" s="148"/>
      <c r="J618" s="149"/>
      <c r="K618" s="149"/>
    </row>
    <row r="619">
      <c r="A619" s="148"/>
      <c r="B619" s="149"/>
      <c r="C619" s="149"/>
      <c r="D619" s="148"/>
      <c r="E619" s="148"/>
      <c r="F619" s="148"/>
      <c r="G619" s="148"/>
      <c r="H619" s="148"/>
      <c r="I619" s="148"/>
      <c r="J619" s="149"/>
      <c r="K619" s="149"/>
    </row>
    <row r="620">
      <c r="A620" s="148"/>
      <c r="B620" s="149"/>
      <c r="C620" s="149"/>
      <c r="D620" s="148"/>
      <c r="E620" s="148"/>
      <c r="F620" s="148"/>
      <c r="G620" s="148"/>
      <c r="H620" s="148"/>
      <c r="I620" s="148"/>
      <c r="J620" s="149"/>
      <c r="K620" s="149"/>
    </row>
    <row r="621">
      <c r="A621" s="148"/>
      <c r="B621" s="149"/>
      <c r="C621" s="149"/>
      <c r="D621" s="148"/>
      <c r="E621" s="148"/>
      <c r="F621" s="148"/>
      <c r="G621" s="148"/>
      <c r="H621" s="148"/>
      <c r="I621" s="148"/>
      <c r="J621" s="149"/>
      <c r="K621" s="149"/>
    </row>
    <row r="622">
      <c r="A622" s="148"/>
      <c r="B622" s="149"/>
      <c r="C622" s="149"/>
      <c r="D622" s="148"/>
      <c r="E622" s="148"/>
      <c r="F622" s="148"/>
      <c r="G622" s="148"/>
      <c r="H622" s="148"/>
      <c r="I622" s="148"/>
      <c r="J622" s="149"/>
      <c r="K622" s="149"/>
    </row>
    <row r="623">
      <c r="A623" s="148"/>
      <c r="B623" s="149"/>
      <c r="C623" s="149"/>
      <c r="D623" s="148"/>
      <c r="E623" s="148"/>
      <c r="F623" s="148"/>
      <c r="G623" s="148"/>
      <c r="H623" s="148"/>
      <c r="I623" s="148"/>
      <c r="J623" s="149"/>
      <c r="K623" s="149"/>
    </row>
    <row r="624">
      <c r="A624" s="148"/>
      <c r="B624" s="149"/>
      <c r="C624" s="149"/>
      <c r="D624" s="148"/>
      <c r="E624" s="148"/>
      <c r="F624" s="148"/>
      <c r="G624" s="148"/>
      <c r="H624" s="148"/>
      <c r="I624" s="148"/>
      <c r="J624" s="149"/>
      <c r="K624" s="149"/>
    </row>
    <row r="625">
      <c r="A625" s="148"/>
      <c r="B625" s="149"/>
      <c r="C625" s="149"/>
      <c r="D625" s="148"/>
      <c r="E625" s="148"/>
      <c r="F625" s="148"/>
      <c r="G625" s="148"/>
      <c r="H625" s="148"/>
      <c r="I625" s="148"/>
      <c r="J625" s="149"/>
      <c r="K625" s="149"/>
    </row>
    <row r="626">
      <c r="A626" s="148"/>
      <c r="B626" s="149"/>
      <c r="C626" s="149"/>
      <c r="D626" s="148"/>
      <c r="E626" s="148"/>
      <c r="F626" s="148"/>
      <c r="G626" s="148"/>
      <c r="H626" s="148"/>
      <c r="I626" s="148"/>
      <c r="J626" s="149"/>
      <c r="K626" s="149"/>
    </row>
    <row r="627">
      <c r="A627" s="148"/>
      <c r="B627" s="149"/>
      <c r="C627" s="149"/>
      <c r="D627" s="148"/>
      <c r="E627" s="148"/>
      <c r="F627" s="148"/>
      <c r="G627" s="148"/>
      <c r="H627" s="148"/>
      <c r="I627" s="148"/>
      <c r="J627" s="149"/>
      <c r="K627" s="149"/>
    </row>
    <row r="628">
      <c r="A628" s="148"/>
      <c r="B628" s="149"/>
      <c r="C628" s="149"/>
      <c r="D628" s="148"/>
      <c r="E628" s="148"/>
      <c r="F628" s="148"/>
      <c r="G628" s="148"/>
      <c r="H628" s="148"/>
      <c r="I628" s="148"/>
      <c r="J628" s="149"/>
      <c r="K628" s="149"/>
    </row>
    <row r="629">
      <c r="A629" s="148"/>
      <c r="B629" s="149"/>
      <c r="C629" s="149"/>
      <c r="D629" s="148"/>
      <c r="E629" s="148"/>
      <c r="F629" s="148"/>
      <c r="G629" s="148"/>
      <c r="H629" s="148"/>
      <c r="I629" s="148"/>
      <c r="J629" s="149"/>
      <c r="K629" s="149"/>
    </row>
    <row r="630">
      <c r="A630" s="148"/>
      <c r="B630" s="149"/>
      <c r="C630" s="149"/>
      <c r="D630" s="148"/>
      <c r="E630" s="148"/>
      <c r="F630" s="148"/>
      <c r="G630" s="148"/>
      <c r="H630" s="148"/>
      <c r="I630" s="148"/>
      <c r="J630" s="149"/>
      <c r="K630" s="149"/>
    </row>
    <row r="631">
      <c r="A631" s="148"/>
      <c r="B631" s="149"/>
      <c r="C631" s="149"/>
      <c r="D631" s="148"/>
      <c r="E631" s="148"/>
      <c r="F631" s="148"/>
      <c r="G631" s="148"/>
      <c r="H631" s="148"/>
      <c r="I631" s="148"/>
      <c r="J631" s="149"/>
      <c r="K631" s="149"/>
    </row>
    <row r="632">
      <c r="A632" s="148"/>
      <c r="B632" s="149"/>
      <c r="C632" s="149"/>
      <c r="D632" s="148"/>
      <c r="E632" s="148"/>
      <c r="F632" s="148"/>
      <c r="G632" s="148"/>
      <c r="H632" s="148"/>
      <c r="I632" s="148"/>
      <c r="J632" s="149"/>
      <c r="K632" s="149"/>
    </row>
    <row r="633">
      <c r="A633" s="148"/>
      <c r="B633" s="149"/>
      <c r="C633" s="149"/>
      <c r="D633" s="148"/>
      <c r="E633" s="148"/>
      <c r="F633" s="148"/>
      <c r="G633" s="148"/>
      <c r="H633" s="148"/>
      <c r="I633" s="148"/>
      <c r="J633" s="149"/>
      <c r="K633" s="149"/>
    </row>
    <row r="634">
      <c r="A634" s="148"/>
      <c r="B634" s="149"/>
      <c r="C634" s="149"/>
      <c r="D634" s="148"/>
      <c r="E634" s="148"/>
      <c r="F634" s="148"/>
      <c r="G634" s="148"/>
      <c r="H634" s="148"/>
      <c r="I634" s="148"/>
      <c r="J634" s="149"/>
      <c r="K634" s="149"/>
    </row>
    <row r="635">
      <c r="A635" s="148"/>
      <c r="B635" s="149"/>
      <c r="C635" s="149"/>
      <c r="D635" s="148"/>
      <c r="E635" s="148"/>
      <c r="F635" s="148"/>
      <c r="G635" s="148"/>
      <c r="H635" s="148"/>
      <c r="I635" s="148"/>
      <c r="J635" s="149"/>
      <c r="K635" s="149"/>
    </row>
    <row r="636">
      <c r="A636" s="148"/>
      <c r="B636" s="149"/>
      <c r="C636" s="149"/>
      <c r="D636" s="148"/>
      <c r="E636" s="148"/>
      <c r="F636" s="148"/>
      <c r="G636" s="148"/>
      <c r="H636" s="148"/>
      <c r="I636" s="148"/>
      <c r="J636" s="149"/>
      <c r="K636" s="149"/>
    </row>
    <row r="637">
      <c r="A637" s="148"/>
      <c r="B637" s="149"/>
      <c r="C637" s="149"/>
      <c r="D637" s="148"/>
      <c r="E637" s="148"/>
      <c r="F637" s="148"/>
      <c r="G637" s="148"/>
      <c r="H637" s="148"/>
      <c r="I637" s="148"/>
      <c r="J637" s="149"/>
      <c r="K637" s="149"/>
    </row>
    <row r="638">
      <c r="A638" s="148"/>
      <c r="B638" s="149"/>
      <c r="C638" s="149"/>
      <c r="D638" s="148"/>
      <c r="E638" s="148"/>
      <c r="F638" s="148"/>
      <c r="G638" s="148"/>
      <c r="H638" s="148"/>
      <c r="I638" s="148"/>
      <c r="J638" s="149"/>
      <c r="K638" s="149"/>
    </row>
    <row r="639">
      <c r="A639" s="148"/>
      <c r="B639" s="149"/>
      <c r="C639" s="149"/>
      <c r="D639" s="148"/>
      <c r="E639" s="148"/>
      <c r="F639" s="148"/>
      <c r="G639" s="148"/>
      <c r="H639" s="148"/>
      <c r="I639" s="148"/>
      <c r="J639" s="149"/>
      <c r="K639" s="149"/>
    </row>
    <row r="640">
      <c r="A640" s="148"/>
      <c r="B640" s="149"/>
      <c r="C640" s="149"/>
      <c r="D640" s="148"/>
      <c r="E640" s="148"/>
      <c r="F640" s="148"/>
      <c r="G640" s="148"/>
      <c r="H640" s="148"/>
      <c r="I640" s="148"/>
      <c r="J640" s="149"/>
      <c r="K640" s="149"/>
    </row>
    <row r="641">
      <c r="A641" s="148"/>
      <c r="B641" s="149"/>
      <c r="C641" s="149"/>
      <c r="D641" s="148"/>
      <c r="E641" s="148"/>
      <c r="F641" s="148"/>
      <c r="G641" s="148"/>
      <c r="H641" s="148"/>
      <c r="I641" s="148"/>
      <c r="J641" s="149"/>
      <c r="K641" s="149"/>
    </row>
    <row r="642">
      <c r="A642" s="148"/>
      <c r="B642" s="149"/>
      <c r="C642" s="149"/>
      <c r="D642" s="148"/>
      <c r="E642" s="148"/>
      <c r="F642" s="148"/>
      <c r="G642" s="148"/>
      <c r="H642" s="148"/>
      <c r="I642" s="148"/>
      <c r="J642" s="149"/>
      <c r="K642" s="149"/>
    </row>
    <row r="643">
      <c r="A643" s="148"/>
      <c r="B643" s="149"/>
      <c r="C643" s="149"/>
      <c r="D643" s="148"/>
      <c r="E643" s="148"/>
      <c r="F643" s="148"/>
      <c r="G643" s="148"/>
      <c r="H643" s="148"/>
      <c r="I643" s="148"/>
      <c r="J643" s="149"/>
      <c r="K643" s="149"/>
    </row>
    <row r="644">
      <c r="A644" s="148"/>
      <c r="B644" s="149"/>
      <c r="C644" s="149"/>
      <c r="D644" s="148"/>
      <c r="E644" s="148"/>
      <c r="F644" s="148"/>
      <c r="G644" s="148"/>
      <c r="H644" s="148"/>
      <c r="I644" s="148"/>
      <c r="J644" s="149"/>
      <c r="K644" s="149"/>
    </row>
    <row r="645">
      <c r="A645" s="148"/>
      <c r="B645" s="149"/>
      <c r="C645" s="149"/>
      <c r="D645" s="148"/>
      <c r="E645" s="148"/>
      <c r="F645" s="148"/>
      <c r="G645" s="148"/>
      <c r="H645" s="148"/>
      <c r="I645" s="148"/>
      <c r="J645" s="149"/>
      <c r="K645" s="149"/>
    </row>
    <row r="646">
      <c r="A646" s="148"/>
      <c r="B646" s="149"/>
      <c r="C646" s="149"/>
      <c r="D646" s="148"/>
      <c r="E646" s="148"/>
      <c r="F646" s="148"/>
      <c r="G646" s="148"/>
      <c r="H646" s="148"/>
      <c r="I646" s="148"/>
      <c r="J646" s="149"/>
      <c r="K646" s="149"/>
    </row>
    <row r="647">
      <c r="A647" s="148"/>
      <c r="B647" s="149"/>
      <c r="C647" s="149"/>
      <c r="D647" s="148"/>
      <c r="E647" s="148"/>
      <c r="F647" s="148"/>
      <c r="G647" s="148"/>
      <c r="H647" s="148"/>
      <c r="I647" s="148"/>
      <c r="J647" s="149"/>
      <c r="K647" s="149"/>
    </row>
    <row r="648">
      <c r="A648" s="148"/>
      <c r="B648" s="149"/>
      <c r="C648" s="149"/>
      <c r="D648" s="148"/>
      <c r="E648" s="148"/>
      <c r="F648" s="148"/>
      <c r="G648" s="148"/>
      <c r="H648" s="148"/>
      <c r="I648" s="148"/>
      <c r="J648" s="149"/>
      <c r="K648" s="149"/>
    </row>
    <row r="649">
      <c r="A649" s="148"/>
      <c r="B649" s="149"/>
      <c r="C649" s="149"/>
      <c r="D649" s="148"/>
      <c r="E649" s="148"/>
      <c r="F649" s="148"/>
      <c r="G649" s="148"/>
      <c r="H649" s="148"/>
      <c r="I649" s="148"/>
      <c r="J649" s="149"/>
      <c r="K649" s="149"/>
    </row>
    <row r="650">
      <c r="A650" s="148"/>
      <c r="B650" s="149"/>
      <c r="C650" s="149"/>
      <c r="D650" s="148"/>
      <c r="E650" s="148"/>
      <c r="F650" s="148"/>
      <c r="G650" s="148"/>
      <c r="H650" s="148"/>
      <c r="I650" s="148"/>
      <c r="J650" s="149"/>
      <c r="K650" s="149"/>
    </row>
    <row r="651">
      <c r="A651" s="148"/>
      <c r="B651" s="149"/>
      <c r="C651" s="149"/>
      <c r="D651" s="148"/>
      <c r="E651" s="148"/>
      <c r="F651" s="148"/>
      <c r="G651" s="148"/>
      <c r="H651" s="148"/>
      <c r="I651" s="148"/>
      <c r="J651" s="149"/>
      <c r="K651" s="149"/>
    </row>
    <row r="652">
      <c r="A652" s="148"/>
      <c r="B652" s="149"/>
      <c r="C652" s="149"/>
      <c r="D652" s="148"/>
      <c r="E652" s="148"/>
      <c r="F652" s="148"/>
      <c r="G652" s="148"/>
      <c r="H652" s="148"/>
      <c r="I652" s="148"/>
      <c r="J652" s="149"/>
      <c r="K652" s="149"/>
    </row>
    <row r="653">
      <c r="A653" s="148"/>
      <c r="B653" s="149"/>
      <c r="C653" s="149"/>
      <c r="D653" s="148"/>
      <c r="E653" s="148"/>
      <c r="F653" s="148"/>
      <c r="G653" s="148"/>
      <c r="H653" s="148"/>
      <c r="I653" s="148"/>
      <c r="J653" s="149"/>
      <c r="K653" s="149"/>
    </row>
    <row r="654">
      <c r="A654" s="148"/>
      <c r="B654" s="149"/>
      <c r="C654" s="149"/>
      <c r="D654" s="148"/>
      <c r="E654" s="148"/>
      <c r="F654" s="148"/>
      <c r="G654" s="148"/>
      <c r="H654" s="148"/>
      <c r="I654" s="148"/>
      <c r="J654" s="149"/>
      <c r="K654" s="149"/>
    </row>
    <row r="655">
      <c r="A655" s="148"/>
      <c r="B655" s="149"/>
      <c r="C655" s="149"/>
      <c r="D655" s="148"/>
      <c r="E655" s="148"/>
      <c r="F655" s="148"/>
      <c r="G655" s="148"/>
      <c r="H655" s="148"/>
      <c r="I655" s="148"/>
      <c r="J655" s="149"/>
      <c r="K655" s="149"/>
    </row>
    <row r="656">
      <c r="A656" s="148"/>
      <c r="B656" s="149"/>
      <c r="C656" s="149"/>
      <c r="D656" s="148"/>
      <c r="E656" s="148"/>
      <c r="F656" s="148"/>
      <c r="G656" s="148"/>
      <c r="H656" s="148"/>
      <c r="I656" s="148"/>
      <c r="J656" s="149"/>
      <c r="K656" s="149"/>
    </row>
    <row r="657">
      <c r="A657" s="148"/>
      <c r="B657" s="149"/>
      <c r="C657" s="149"/>
      <c r="D657" s="148"/>
      <c r="E657" s="148"/>
      <c r="F657" s="148"/>
      <c r="G657" s="148"/>
      <c r="H657" s="148"/>
      <c r="I657" s="148"/>
      <c r="J657" s="149"/>
      <c r="K657" s="149"/>
    </row>
    <row r="658">
      <c r="A658" s="148"/>
      <c r="B658" s="149"/>
      <c r="C658" s="149"/>
      <c r="D658" s="148"/>
      <c r="E658" s="148"/>
      <c r="F658" s="148"/>
      <c r="G658" s="148"/>
      <c r="H658" s="148"/>
      <c r="I658" s="148"/>
      <c r="J658" s="149"/>
      <c r="K658" s="149"/>
    </row>
    <row r="659">
      <c r="A659" s="148"/>
      <c r="B659" s="149"/>
      <c r="C659" s="149"/>
      <c r="D659" s="148"/>
      <c r="E659" s="148"/>
      <c r="F659" s="148"/>
      <c r="G659" s="148"/>
      <c r="H659" s="148"/>
      <c r="I659" s="148"/>
      <c r="J659" s="149"/>
      <c r="K659" s="149"/>
    </row>
    <row r="660">
      <c r="A660" s="148"/>
      <c r="B660" s="149"/>
      <c r="C660" s="149"/>
      <c r="D660" s="148"/>
      <c r="E660" s="148"/>
      <c r="F660" s="148"/>
      <c r="G660" s="148"/>
      <c r="H660" s="148"/>
      <c r="I660" s="148"/>
      <c r="J660" s="149"/>
      <c r="K660" s="149"/>
    </row>
    <row r="661">
      <c r="A661" s="148"/>
      <c r="B661" s="149"/>
      <c r="C661" s="149"/>
      <c r="D661" s="148"/>
      <c r="E661" s="148"/>
      <c r="F661" s="148"/>
      <c r="G661" s="148"/>
      <c r="H661" s="148"/>
      <c r="I661" s="148"/>
      <c r="J661" s="149"/>
      <c r="K661" s="149"/>
    </row>
    <row r="662">
      <c r="A662" s="148"/>
      <c r="B662" s="149"/>
      <c r="C662" s="149"/>
      <c r="D662" s="148"/>
      <c r="E662" s="148"/>
      <c r="F662" s="148"/>
      <c r="G662" s="148"/>
      <c r="H662" s="148"/>
      <c r="I662" s="148"/>
      <c r="J662" s="149"/>
      <c r="K662" s="149"/>
    </row>
    <row r="663">
      <c r="A663" s="148"/>
      <c r="B663" s="149"/>
      <c r="C663" s="149"/>
      <c r="D663" s="148"/>
      <c r="E663" s="148"/>
      <c r="F663" s="148"/>
      <c r="G663" s="148"/>
      <c r="H663" s="148"/>
      <c r="I663" s="148"/>
      <c r="J663" s="149"/>
      <c r="K663" s="149"/>
    </row>
    <row r="664">
      <c r="A664" s="148"/>
      <c r="B664" s="149"/>
      <c r="C664" s="149"/>
      <c r="D664" s="148"/>
      <c r="E664" s="148"/>
      <c r="F664" s="148"/>
      <c r="G664" s="148"/>
      <c r="H664" s="148"/>
      <c r="I664" s="148"/>
      <c r="J664" s="149"/>
      <c r="K664" s="149"/>
    </row>
    <row r="665">
      <c r="A665" s="148"/>
      <c r="B665" s="149"/>
      <c r="C665" s="149"/>
      <c r="D665" s="148"/>
      <c r="E665" s="148"/>
      <c r="F665" s="148"/>
      <c r="G665" s="148"/>
      <c r="H665" s="148"/>
      <c r="I665" s="148"/>
      <c r="J665" s="149"/>
      <c r="K665" s="149"/>
    </row>
    <row r="666">
      <c r="A666" s="148"/>
      <c r="B666" s="149"/>
      <c r="C666" s="149"/>
      <c r="D666" s="148"/>
      <c r="E666" s="148"/>
      <c r="F666" s="148"/>
      <c r="G666" s="148"/>
      <c r="H666" s="148"/>
      <c r="I666" s="148"/>
      <c r="J666" s="149"/>
      <c r="K666" s="149"/>
    </row>
    <row r="667">
      <c r="A667" s="148"/>
      <c r="B667" s="149"/>
      <c r="C667" s="149"/>
      <c r="D667" s="148"/>
      <c r="E667" s="148"/>
      <c r="F667" s="148"/>
      <c r="G667" s="148"/>
      <c r="H667" s="148"/>
      <c r="I667" s="148"/>
      <c r="J667" s="149"/>
      <c r="K667" s="149"/>
    </row>
    <row r="668">
      <c r="A668" s="148"/>
      <c r="B668" s="149"/>
      <c r="C668" s="149"/>
      <c r="D668" s="148"/>
      <c r="E668" s="148"/>
      <c r="F668" s="148"/>
      <c r="G668" s="148"/>
      <c r="H668" s="148"/>
      <c r="I668" s="148"/>
      <c r="J668" s="149"/>
      <c r="K668" s="149"/>
    </row>
    <row r="669">
      <c r="A669" s="148"/>
      <c r="B669" s="149"/>
      <c r="C669" s="149"/>
      <c r="D669" s="148"/>
      <c r="E669" s="148"/>
      <c r="F669" s="148"/>
      <c r="G669" s="148"/>
      <c r="H669" s="148"/>
      <c r="I669" s="148"/>
      <c r="J669" s="149"/>
      <c r="K669" s="149"/>
    </row>
    <row r="670">
      <c r="A670" s="148"/>
      <c r="B670" s="149"/>
      <c r="C670" s="149"/>
      <c r="D670" s="148"/>
      <c r="E670" s="148"/>
      <c r="F670" s="148"/>
      <c r="G670" s="148"/>
      <c r="H670" s="148"/>
      <c r="I670" s="148"/>
      <c r="J670" s="149"/>
      <c r="K670" s="149"/>
    </row>
    <row r="671">
      <c r="A671" s="148"/>
      <c r="B671" s="149"/>
      <c r="C671" s="149"/>
      <c r="D671" s="148"/>
      <c r="E671" s="148"/>
      <c r="F671" s="148"/>
      <c r="G671" s="148"/>
      <c r="H671" s="148"/>
      <c r="I671" s="148"/>
      <c r="J671" s="149"/>
      <c r="K671" s="149"/>
    </row>
    <row r="672">
      <c r="A672" s="148"/>
      <c r="B672" s="149"/>
      <c r="C672" s="149"/>
      <c r="D672" s="148"/>
      <c r="E672" s="148"/>
      <c r="F672" s="148"/>
      <c r="G672" s="148"/>
      <c r="H672" s="148"/>
      <c r="I672" s="148"/>
      <c r="J672" s="149"/>
      <c r="K672" s="149"/>
    </row>
    <row r="673">
      <c r="A673" s="148"/>
      <c r="B673" s="149"/>
      <c r="C673" s="149"/>
      <c r="D673" s="148"/>
      <c r="E673" s="148"/>
      <c r="F673" s="148"/>
      <c r="G673" s="148"/>
      <c r="H673" s="148"/>
      <c r="I673" s="148"/>
      <c r="J673" s="149"/>
      <c r="K673" s="149"/>
    </row>
    <row r="674">
      <c r="A674" s="148"/>
      <c r="B674" s="149"/>
      <c r="C674" s="149"/>
      <c r="D674" s="148"/>
      <c r="E674" s="148"/>
      <c r="F674" s="148"/>
      <c r="G674" s="148"/>
      <c r="H674" s="148"/>
      <c r="I674" s="148"/>
      <c r="J674" s="149"/>
      <c r="K674" s="149"/>
    </row>
    <row r="675">
      <c r="A675" s="148"/>
      <c r="B675" s="149"/>
      <c r="C675" s="149"/>
      <c r="D675" s="148"/>
      <c r="E675" s="148"/>
      <c r="F675" s="148"/>
      <c r="G675" s="148"/>
      <c r="H675" s="148"/>
      <c r="I675" s="148"/>
      <c r="J675" s="149"/>
      <c r="K675" s="149"/>
    </row>
    <row r="676">
      <c r="A676" s="148"/>
      <c r="B676" s="149"/>
      <c r="C676" s="149"/>
      <c r="D676" s="148"/>
      <c r="E676" s="148"/>
      <c r="F676" s="148"/>
      <c r="G676" s="148"/>
      <c r="H676" s="148"/>
      <c r="I676" s="148"/>
      <c r="J676" s="149"/>
      <c r="K676" s="149"/>
    </row>
    <row r="677">
      <c r="A677" s="148"/>
      <c r="B677" s="149"/>
      <c r="C677" s="149"/>
      <c r="D677" s="148"/>
      <c r="E677" s="148"/>
      <c r="F677" s="148"/>
      <c r="G677" s="148"/>
      <c r="H677" s="148"/>
      <c r="I677" s="148"/>
      <c r="J677" s="149"/>
      <c r="K677" s="149"/>
    </row>
    <row r="678">
      <c r="A678" s="148"/>
      <c r="B678" s="149"/>
      <c r="C678" s="149"/>
      <c r="D678" s="148"/>
      <c r="E678" s="148"/>
      <c r="F678" s="148"/>
      <c r="G678" s="148"/>
      <c r="H678" s="148"/>
      <c r="I678" s="148"/>
      <c r="J678" s="149"/>
      <c r="K678" s="149"/>
    </row>
    <row r="679">
      <c r="A679" s="148"/>
      <c r="B679" s="149"/>
      <c r="C679" s="149"/>
      <c r="D679" s="148"/>
      <c r="E679" s="148"/>
      <c r="F679" s="148"/>
      <c r="G679" s="148"/>
      <c r="H679" s="148"/>
      <c r="I679" s="148"/>
      <c r="J679" s="149"/>
      <c r="K679" s="149"/>
    </row>
    <row r="680">
      <c r="A680" s="148"/>
      <c r="B680" s="149"/>
      <c r="C680" s="149"/>
      <c r="D680" s="148"/>
      <c r="E680" s="148"/>
      <c r="F680" s="148"/>
      <c r="G680" s="148"/>
      <c r="H680" s="148"/>
      <c r="I680" s="148"/>
      <c r="J680" s="149"/>
      <c r="K680" s="149"/>
    </row>
    <row r="681">
      <c r="A681" s="148"/>
      <c r="B681" s="149"/>
      <c r="C681" s="149"/>
      <c r="D681" s="148"/>
      <c r="E681" s="148"/>
      <c r="F681" s="148"/>
      <c r="G681" s="148"/>
      <c r="H681" s="148"/>
      <c r="I681" s="148"/>
      <c r="J681" s="149"/>
      <c r="K681" s="149"/>
    </row>
    <row r="682">
      <c r="A682" s="148"/>
      <c r="B682" s="149"/>
      <c r="C682" s="149"/>
      <c r="D682" s="148"/>
      <c r="E682" s="148"/>
      <c r="F682" s="148"/>
      <c r="G682" s="148"/>
      <c r="H682" s="148"/>
      <c r="I682" s="148"/>
      <c r="J682" s="149"/>
      <c r="K682" s="149"/>
    </row>
    <row r="683">
      <c r="A683" s="148"/>
      <c r="B683" s="149"/>
      <c r="C683" s="149"/>
      <c r="D683" s="148"/>
      <c r="E683" s="148"/>
      <c r="F683" s="148"/>
      <c r="G683" s="148"/>
      <c r="H683" s="148"/>
      <c r="I683" s="148"/>
      <c r="J683" s="149"/>
      <c r="K683" s="149"/>
    </row>
    <row r="684">
      <c r="A684" s="148"/>
      <c r="B684" s="149"/>
      <c r="C684" s="149"/>
      <c r="D684" s="148"/>
      <c r="E684" s="148"/>
      <c r="F684" s="148"/>
      <c r="G684" s="148"/>
      <c r="H684" s="148"/>
      <c r="I684" s="148"/>
      <c r="J684" s="149"/>
      <c r="K684" s="149"/>
    </row>
    <row r="685">
      <c r="A685" s="148"/>
      <c r="B685" s="149"/>
      <c r="C685" s="149"/>
      <c r="D685" s="148"/>
      <c r="E685" s="148"/>
      <c r="F685" s="148"/>
      <c r="G685" s="148"/>
      <c r="H685" s="148"/>
      <c r="I685" s="148"/>
      <c r="J685" s="149"/>
      <c r="K685" s="149"/>
    </row>
    <row r="686">
      <c r="A686" s="148"/>
      <c r="B686" s="149"/>
      <c r="C686" s="149"/>
      <c r="D686" s="148"/>
      <c r="E686" s="148"/>
      <c r="F686" s="148"/>
      <c r="G686" s="148"/>
      <c r="H686" s="148"/>
      <c r="I686" s="148"/>
      <c r="J686" s="149"/>
      <c r="K686" s="149"/>
    </row>
    <row r="687">
      <c r="A687" s="148"/>
      <c r="B687" s="149"/>
      <c r="C687" s="149"/>
      <c r="D687" s="148"/>
      <c r="E687" s="148"/>
      <c r="F687" s="148"/>
      <c r="G687" s="148"/>
      <c r="H687" s="148"/>
      <c r="I687" s="148"/>
      <c r="J687" s="149"/>
      <c r="K687" s="149"/>
    </row>
    <row r="688">
      <c r="A688" s="148"/>
      <c r="B688" s="149"/>
      <c r="C688" s="149"/>
      <c r="D688" s="148"/>
      <c r="E688" s="148"/>
      <c r="F688" s="148"/>
      <c r="G688" s="148"/>
      <c r="H688" s="148"/>
      <c r="I688" s="148"/>
      <c r="J688" s="149"/>
      <c r="K688" s="149"/>
    </row>
    <row r="689">
      <c r="A689" s="148"/>
      <c r="B689" s="149"/>
      <c r="C689" s="149"/>
      <c r="D689" s="148"/>
      <c r="E689" s="148"/>
      <c r="F689" s="148"/>
      <c r="G689" s="148"/>
      <c r="H689" s="148"/>
      <c r="I689" s="148"/>
      <c r="J689" s="149"/>
      <c r="K689" s="149"/>
    </row>
    <row r="690">
      <c r="A690" s="148"/>
      <c r="B690" s="149"/>
      <c r="C690" s="149"/>
      <c r="D690" s="148"/>
      <c r="E690" s="148"/>
      <c r="F690" s="148"/>
      <c r="G690" s="148"/>
      <c r="H690" s="148"/>
      <c r="I690" s="148"/>
      <c r="J690" s="149"/>
      <c r="K690" s="149"/>
    </row>
    <row r="691">
      <c r="A691" s="148"/>
      <c r="B691" s="149"/>
      <c r="C691" s="149"/>
      <c r="D691" s="148"/>
      <c r="E691" s="148"/>
      <c r="F691" s="148"/>
      <c r="G691" s="148"/>
      <c r="H691" s="148"/>
      <c r="I691" s="148"/>
      <c r="J691" s="149"/>
      <c r="K691" s="149"/>
    </row>
    <row r="692">
      <c r="A692" s="148"/>
      <c r="B692" s="149"/>
      <c r="C692" s="149"/>
      <c r="D692" s="148"/>
      <c r="E692" s="148"/>
      <c r="F692" s="148"/>
      <c r="G692" s="148"/>
      <c r="H692" s="148"/>
      <c r="I692" s="148"/>
      <c r="J692" s="149"/>
      <c r="K692" s="149"/>
    </row>
    <row r="693">
      <c r="A693" s="148"/>
      <c r="B693" s="149"/>
      <c r="C693" s="149"/>
      <c r="D693" s="148"/>
      <c r="E693" s="148"/>
      <c r="F693" s="148"/>
      <c r="G693" s="148"/>
      <c r="H693" s="148"/>
      <c r="I693" s="148"/>
      <c r="J693" s="149"/>
      <c r="K693" s="149"/>
    </row>
    <row r="694">
      <c r="A694" s="148"/>
      <c r="B694" s="149"/>
      <c r="C694" s="149"/>
      <c r="D694" s="148"/>
      <c r="E694" s="148"/>
      <c r="F694" s="148"/>
      <c r="G694" s="148"/>
      <c r="H694" s="148"/>
      <c r="I694" s="148"/>
      <c r="J694" s="149"/>
      <c r="K694" s="149"/>
    </row>
    <row r="695">
      <c r="A695" s="148"/>
      <c r="B695" s="149"/>
      <c r="C695" s="149"/>
      <c r="D695" s="148"/>
      <c r="E695" s="148"/>
      <c r="F695" s="148"/>
      <c r="G695" s="148"/>
      <c r="H695" s="148"/>
      <c r="I695" s="148"/>
      <c r="J695" s="149"/>
      <c r="K695" s="149"/>
    </row>
    <row r="696">
      <c r="A696" s="148"/>
      <c r="B696" s="149"/>
      <c r="C696" s="149"/>
      <c r="D696" s="148"/>
      <c r="E696" s="148"/>
      <c r="F696" s="148"/>
      <c r="G696" s="148"/>
      <c r="H696" s="148"/>
      <c r="I696" s="148"/>
      <c r="J696" s="149"/>
      <c r="K696" s="149"/>
    </row>
    <row r="697">
      <c r="A697" s="148"/>
      <c r="B697" s="149"/>
      <c r="C697" s="149"/>
      <c r="D697" s="148"/>
      <c r="E697" s="148"/>
      <c r="F697" s="148"/>
      <c r="G697" s="148"/>
      <c r="H697" s="148"/>
      <c r="I697" s="148"/>
      <c r="J697" s="149"/>
      <c r="K697" s="149"/>
    </row>
    <row r="698">
      <c r="A698" s="148"/>
      <c r="B698" s="149"/>
      <c r="C698" s="149"/>
      <c r="D698" s="148"/>
      <c r="E698" s="148"/>
      <c r="F698" s="148"/>
      <c r="G698" s="148"/>
      <c r="H698" s="148"/>
      <c r="I698" s="148"/>
      <c r="J698" s="149"/>
      <c r="K698" s="149"/>
    </row>
    <row r="699">
      <c r="A699" s="148"/>
      <c r="B699" s="149"/>
      <c r="C699" s="149"/>
      <c r="D699" s="148"/>
      <c r="E699" s="148"/>
      <c r="F699" s="148"/>
      <c r="G699" s="148"/>
      <c r="H699" s="148"/>
      <c r="I699" s="148"/>
      <c r="J699" s="149"/>
      <c r="K699" s="149"/>
    </row>
    <row r="700">
      <c r="A700" s="148"/>
      <c r="B700" s="149"/>
      <c r="C700" s="149"/>
      <c r="D700" s="148"/>
      <c r="E700" s="148"/>
      <c r="F700" s="148"/>
      <c r="G700" s="148"/>
      <c r="H700" s="148"/>
      <c r="I700" s="148"/>
      <c r="J700" s="149"/>
      <c r="K700" s="149"/>
    </row>
    <row r="701">
      <c r="A701" s="148"/>
      <c r="B701" s="149"/>
      <c r="C701" s="149"/>
      <c r="D701" s="148"/>
      <c r="E701" s="148"/>
      <c r="F701" s="148"/>
      <c r="G701" s="148"/>
      <c r="H701" s="148"/>
      <c r="I701" s="148"/>
      <c r="J701" s="149"/>
      <c r="K701" s="149"/>
    </row>
    <row r="702">
      <c r="A702" s="148"/>
      <c r="B702" s="149"/>
      <c r="C702" s="149"/>
      <c r="D702" s="148"/>
      <c r="E702" s="148"/>
      <c r="F702" s="148"/>
      <c r="G702" s="148"/>
      <c r="H702" s="148"/>
      <c r="I702" s="148"/>
      <c r="J702" s="149"/>
      <c r="K702" s="149"/>
    </row>
    <row r="703">
      <c r="A703" s="148"/>
      <c r="B703" s="149"/>
      <c r="C703" s="149"/>
      <c r="D703" s="148"/>
      <c r="E703" s="148"/>
      <c r="F703" s="148"/>
      <c r="G703" s="148"/>
      <c r="H703" s="148"/>
      <c r="I703" s="148"/>
      <c r="J703" s="149"/>
      <c r="K703" s="149"/>
    </row>
    <row r="704">
      <c r="A704" s="148"/>
      <c r="B704" s="149"/>
      <c r="C704" s="149"/>
      <c r="D704" s="148"/>
      <c r="E704" s="148"/>
      <c r="F704" s="148"/>
      <c r="G704" s="148"/>
      <c r="H704" s="148"/>
      <c r="I704" s="148"/>
      <c r="J704" s="149"/>
      <c r="K704" s="149"/>
    </row>
    <row r="705">
      <c r="A705" s="148"/>
      <c r="B705" s="149"/>
      <c r="C705" s="149"/>
      <c r="D705" s="148"/>
      <c r="E705" s="148"/>
      <c r="F705" s="148"/>
      <c r="G705" s="148"/>
      <c r="H705" s="148"/>
      <c r="I705" s="148"/>
      <c r="J705" s="149"/>
      <c r="K705" s="149"/>
    </row>
    <row r="706">
      <c r="A706" s="148"/>
      <c r="B706" s="149"/>
      <c r="C706" s="149"/>
      <c r="D706" s="148"/>
      <c r="E706" s="148"/>
      <c r="F706" s="148"/>
      <c r="G706" s="148"/>
      <c r="H706" s="148"/>
      <c r="I706" s="148"/>
      <c r="J706" s="149"/>
      <c r="K706" s="149"/>
    </row>
    <row r="707">
      <c r="A707" s="148"/>
      <c r="B707" s="149"/>
      <c r="C707" s="149"/>
      <c r="D707" s="148"/>
      <c r="E707" s="148"/>
      <c r="F707" s="148"/>
      <c r="G707" s="148"/>
      <c r="H707" s="148"/>
      <c r="I707" s="148"/>
      <c r="J707" s="149"/>
      <c r="K707" s="149"/>
    </row>
    <row r="708">
      <c r="A708" s="148"/>
      <c r="B708" s="149"/>
      <c r="C708" s="149"/>
      <c r="D708" s="148"/>
      <c r="E708" s="148"/>
      <c r="F708" s="148"/>
      <c r="G708" s="148"/>
      <c r="H708" s="148"/>
      <c r="I708" s="148"/>
      <c r="J708" s="149"/>
      <c r="K708" s="149"/>
    </row>
    <row r="709">
      <c r="A709" s="148"/>
      <c r="B709" s="149"/>
      <c r="C709" s="149"/>
      <c r="D709" s="148"/>
      <c r="E709" s="148"/>
      <c r="F709" s="148"/>
      <c r="G709" s="148"/>
      <c r="H709" s="148"/>
      <c r="I709" s="148"/>
      <c r="J709" s="149"/>
      <c r="K709" s="149"/>
    </row>
    <row r="710">
      <c r="A710" s="148"/>
      <c r="B710" s="149"/>
      <c r="C710" s="149"/>
      <c r="D710" s="148"/>
      <c r="E710" s="148"/>
      <c r="F710" s="148"/>
      <c r="G710" s="148"/>
      <c r="H710" s="148"/>
      <c r="I710" s="148"/>
      <c r="J710" s="149"/>
      <c r="K710" s="149"/>
    </row>
    <row r="711">
      <c r="A711" s="148"/>
      <c r="B711" s="149"/>
      <c r="C711" s="149"/>
      <c r="D711" s="148"/>
      <c r="E711" s="148"/>
      <c r="F711" s="148"/>
      <c r="G711" s="148"/>
      <c r="H711" s="148"/>
      <c r="I711" s="148"/>
      <c r="J711" s="149"/>
      <c r="K711" s="149"/>
    </row>
    <row r="712">
      <c r="A712" s="148"/>
      <c r="B712" s="149"/>
      <c r="C712" s="149"/>
      <c r="D712" s="148"/>
      <c r="E712" s="148"/>
      <c r="F712" s="148"/>
      <c r="G712" s="148"/>
      <c r="H712" s="148"/>
      <c r="I712" s="148"/>
      <c r="J712" s="149"/>
      <c r="K712" s="149"/>
    </row>
    <row r="713">
      <c r="A713" s="148"/>
      <c r="B713" s="149"/>
      <c r="C713" s="149"/>
      <c r="D713" s="148"/>
      <c r="E713" s="148"/>
      <c r="F713" s="148"/>
      <c r="G713" s="148"/>
      <c r="H713" s="148"/>
      <c r="I713" s="148"/>
      <c r="J713" s="149"/>
      <c r="K713" s="149"/>
    </row>
    <row r="714">
      <c r="A714" s="148"/>
      <c r="B714" s="149"/>
      <c r="C714" s="149"/>
      <c r="D714" s="148"/>
      <c r="E714" s="148"/>
      <c r="F714" s="148"/>
      <c r="G714" s="148"/>
      <c r="H714" s="148"/>
      <c r="I714" s="148"/>
      <c r="J714" s="149"/>
      <c r="K714" s="149"/>
    </row>
    <row r="715">
      <c r="A715" s="148"/>
      <c r="B715" s="149"/>
      <c r="C715" s="149"/>
      <c r="D715" s="148"/>
      <c r="E715" s="148"/>
      <c r="F715" s="148"/>
      <c r="G715" s="148"/>
      <c r="H715" s="148"/>
      <c r="I715" s="148"/>
      <c r="J715" s="149"/>
      <c r="K715" s="149"/>
    </row>
    <row r="716">
      <c r="A716" s="148"/>
      <c r="B716" s="149"/>
      <c r="C716" s="149"/>
      <c r="D716" s="148"/>
      <c r="E716" s="148"/>
      <c r="F716" s="148"/>
      <c r="G716" s="148"/>
      <c r="H716" s="148"/>
      <c r="I716" s="148"/>
      <c r="J716" s="149"/>
      <c r="K716" s="149"/>
    </row>
    <row r="717">
      <c r="A717" s="148"/>
      <c r="B717" s="149"/>
      <c r="C717" s="149"/>
      <c r="D717" s="148"/>
      <c r="E717" s="148"/>
      <c r="F717" s="148"/>
      <c r="G717" s="148"/>
      <c r="H717" s="148"/>
      <c r="I717" s="148"/>
      <c r="J717" s="149"/>
      <c r="K717" s="149"/>
    </row>
    <row r="718">
      <c r="A718" s="148"/>
      <c r="B718" s="149"/>
      <c r="C718" s="149"/>
      <c r="D718" s="148"/>
      <c r="E718" s="148"/>
      <c r="F718" s="148"/>
      <c r="G718" s="148"/>
      <c r="H718" s="148"/>
      <c r="I718" s="148"/>
      <c r="J718" s="149"/>
      <c r="K718" s="149"/>
    </row>
    <row r="719">
      <c r="A719" s="148"/>
      <c r="B719" s="149"/>
      <c r="C719" s="149"/>
      <c r="D719" s="148"/>
      <c r="E719" s="148"/>
      <c r="F719" s="148"/>
      <c r="G719" s="148"/>
      <c r="H719" s="148"/>
      <c r="I719" s="148"/>
      <c r="J719" s="149"/>
      <c r="K719" s="149"/>
    </row>
    <row r="720">
      <c r="A720" s="148"/>
      <c r="B720" s="149"/>
      <c r="C720" s="149"/>
      <c r="D720" s="148"/>
      <c r="E720" s="148"/>
      <c r="F720" s="148"/>
      <c r="G720" s="148"/>
      <c r="H720" s="148"/>
      <c r="I720" s="148"/>
      <c r="J720" s="149"/>
      <c r="K720" s="149"/>
    </row>
    <row r="721">
      <c r="A721" s="148"/>
      <c r="B721" s="149"/>
      <c r="C721" s="149"/>
      <c r="D721" s="148"/>
      <c r="E721" s="148"/>
      <c r="F721" s="148"/>
      <c r="G721" s="148"/>
      <c r="H721" s="148"/>
      <c r="I721" s="148"/>
      <c r="J721" s="149"/>
      <c r="K721" s="149"/>
    </row>
    <row r="722">
      <c r="A722" s="148"/>
      <c r="B722" s="149"/>
      <c r="C722" s="149"/>
      <c r="D722" s="148"/>
      <c r="E722" s="148"/>
      <c r="F722" s="148"/>
      <c r="G722" s="148"/>
      <c r="H722" s="148"/>
      <c r="I722" s="148"/>
      <c r="J722" s="149"/>
      <c r="K722" s="149"/>
    </row>
    <row r="723">
      <c r="A723" s="148"/>
      <c r="B723" s="149"/>
      <c r="C723" s="149"/>
      <c r="D723" s="148"/>
      <c r="E723" s="148"/>
      <c r="F723" s="148"/>
      <c r="G723" s="148"/>
      <c r="H723" s="148"/>
      <c r="I723" s="148"/>
      <c r="J723" s="149"/>
      <c r="K723" s="149"/>
    </row>
    <row r="724">
      <c r="A724" s="148"/>
      <c r="B724" s="149"/>
      <c r="C724" s="149"/>
      <c r="D724" s="148"/>
      <c r="E724" s="148"/>
      <c r="F724" s="148"/>
      <c r="G724" s="148"/>
      <c r="H724" s="148"/>
      <c r="I724" s="148"/>
      <c r="J724" s="149"/>
      <c r="K724" s="149"/>
    </row>
    <row r="725">
      <c r="A725" s="148"/>
      <c r="B725" s="149"/>
      <c r="C725" s="149"/>
      <c r="D725" s="148"/>
      <c r="E725" s="148"/>
      <c r="F725" s="148"/>
      <c r="G725" s="148"/>
      <c r="H725" s="148"/>
      <c r="I725" s="148"/>
      <c r="J725" s="149"/>
      <c r="K725" s="149"/>
    </row>
    <row r="726">
      <c r="A726" s="148"/>
      <c r="B726" s="149"/>
      <c r="C726" s="149"/>
      <c r="D726" s="148"/>
      <c r="E726" s="148"/>
      <c r="F726" s="148"/>
      <c r="G726" s="148"/>
      <c r="H726" s="148"/>
      <c r="I726" s="148"/>
      <c r="J726" s="149"/>
      <c r="K726" s="149"/>
    </row>
    <row r="727">
      <c r="A727" s="148"/>
      <c r="B727" s="149"/>
      <c r="C727" s="149"/>
      <c r="D727" s="148"/>
      <c r="E727" s="148"/>
      <c r="F727" s="148"/>
      <c r="G727" s="148"/>
      <c r="H727" s="148"/>
      <c r="I727" s="148"/>
      <c r="J727" s="149"/>
      <c r="K727" s="149"/>
    </row>
    <row r="728">
      <c r="A728" s="148"/>
      <c r="B728" s="149"/>
      <c r="C728" s="149"/>
      <c r="D728" s="148"/>
      <c r="E728" s="148"/>
      <c r="F728" s="148"/>
      <c r="G728" s="148"/>
      <c r="H728" s="148"/>
      <c r="I728" s="148"/>
      <c r="J728" s="149"/>
      <c r="K728" s="149"/>
    </row>
    <row r="729">
      <c r="A729" s="148"/>
      <c r="B729" s="149"/>
      <c r="C729" s="149"/>
      <c r="D729" s="148"/>
      <c r="E729" s="148"/>
      <c r="F729" s="148"/>
      <c r="G729" s="148"/>
      <c r="H729" s="148"/>
      <c r="I729" s="148"/>
      <c r="J729" s="149"/>
      <c r="K729" s="149"/>
    </row>
    <row r="730">
      <c r="A730" s="148"/>
      <c r="B730" s="149"/>
      <c r="C730" s="149"/>
      <c r="D730" s="148"/>
      <c r="E730" s="148"/>
      <c r="F730" s="148"/>
      <c r="G730" s="148"/>
      <c r="H730" s="148"/>
      <c r="I730" s="148"/>
      <c r="J730" s="149"/>
      <c r="K730" s="149"/>
    </row>
    <row r="731">
      <c r="A731" s="148"/>
      <c r="B731" s="149"/>
      <c r="C731" s="149"/>
      <c r="D731" s="148"/>
      <c r="E731" s="148"/>
      <c r="F731" s="148"/>
      <c r="G731" s="148"/>
      <c r="H731" s="148"/>
      <c r="I731" s="148"/>
      <c r="J731" s="149"/>
      <c r="K731" s="149"/>
    </row>
    <row r="732">
      <c r="A732" s="148"/>
      <c r="B732" s="149"/>
      <c r="C732" s="149"/>
      <c r="D732" s="148"/>
      <c r="E732" s="148"/>
      <c r="F732" s="148"/>
      <c r="G732" s="148"/>
      <c r="H732" s="148"/>
      <c r="I732" s="148"/>
      <c r="J732" s="149"/>
      <c r="K732" s="149"/>
    </row>
    <row r="733">
      <c r="A733" s="148"/>
      <c r="B733" s="149"/>
      <c r="C733" s="149"/>
      <c r="D733" s="148"/>
      <c r="E733" s="148"/>
      <c r="F733" s="148"/>
      <c r="G733" s="148"/>
      <c r="H733" s="148"/>
      <c r="I733" s="148"/>
      <c r="J733" s="149"/>
      <c r="K733" s="149"/>
    </row>
    <row r="734">
      <c r="A734" s="148"/>
      <c r="B734" s="149"/>
      <c r="C734" s="149"/>
      <c r="D734" s="148"/>
      <c r="E734" s="148"/>
      <c r="F734" s="148"/>
      <c r="G734" s="148"/>
      <c r="H734" s="148"/>
      <c r="I734" s="148"/>
      <c r="J734" s="149"/>
      <c r="K734" s="149"/>
    </row>
    <row r="735">
      <c r="A735" s="148"/>
      <c r="B735" s="149"/>
      <c r="C735" s="149"/>
      <c r="D735" s="148"/>
      <c r="E735" s="148"/>
      <c r="F735" s="148"/>
      <c r="G735" s="148"/>
      <c r="H735" s="148"/>
      <c r="I735" s="148"/>
      <c r="J735" s="149"/>
      <c r="K735" s="149"/>
    </row>
    <row r="736">
      <c r="A736" s="148"/>
      <c r="B736" s="149"/>
      <c r="C736" s="149"/>
      <c r="D736" s="148"/>
      <c r="E736" s="148"/>
      <c r="F736" s="148"/>
      <c r="G736" s="148"/>
      <c r="H736" s="148"/>
      <c r="I736" s="148"/>
      <c r="J736" s="149"/>
      <c r="K736" s="149"/>
    </row>
    <row r="737">
      <c r="A737" s="148"/>
      <c r="B737" s="149"/>
      <c r="C737" s="149"/>
      <c r="D737" s="148"/>
      <c r="E737" s="148"/>
      <c r="F737" s="148"/>
      <c r="G737" s="148"/>
      <c r="H737" s="148"/>
      <c r="I737" s="148"/>
      <c r="J737" s="149"/>
      <c r="K737" s="149"/>
    </row>
    <row r="738">
      <c r="A738" s="148"/>
      <c r="B738" s="149"/>
      <c r="C738" s="149"/>
      <c r="D738" s="148"/>
      <c r="E738" s="148"/>
      <c r="F738" s="148"/>
      <c r="G738" s="148"/>
      <c r="H738" s="148"/>
      <c r="I738" s="148"/>
      <c r="J738" s="149"/>
      <c r="K738" s="149"/>
    </row>
    <row r="739">
      <c r="A739" s="148"/>
      <c r="B739" s="149"/>
      <c r="C739" s="149"/>
      <c r="D739" s="148"/>
      <c r="E739" s="148"/>
      <c r="F739" s="148"/>
      <c r="G739" s="148"/>
      <c r="H739" s="148"/>
      <c r="I739" s="148"/>
      <c r="J739" s="149"/>
      <c r="K739" s="149"/>
    </row>
    <row r="740">
      <c r="A740" s="148"/>
      <c r="B740" s="149"/>
      <c r="C740" s="149"/>
      <c r="D740" s="148"/>
      <c r="E740" s="148"/>
      <c r="F740" s="148"/>
      <c r="G740" s="148"/>
      <c r="H740" s="148"/>
      <c r="I740" s="148"/>
      <c r="J740" s="149"/>
      <c r="K740" s="149"/>
    </row>
    <row r="741">
      <c r="A741" s="148"/>
      <c r="B741" s="149"/>
      <c r="C741" s="149"/>
      <c r="D741" s="148"/>
      <c r="E741" s="148"/>
      <c r="F741" s="148"/>
      <c r="G741" s="148"/>
      <c r="H741" s="148"/>
      <c r="I741" s="148"/>
      <c r="J741" s="149"/>
      <c r="K741" s="149"/>
    </row>
    <row r="742">
      <c r="A742" s="148"/>
      <c r="B742" s="149"/>
      <c r="C742" s="149"/>
      <c r="D742" s="148"/>
      <c r="E742" s="148"/>
      <c r="F742" s="148"/>
      <c r="G742" s="148"/>
      <c r="H742" s="148"/>
      <c r="I742" s="148"/>
      <c r="J742" s="149"/>
      <c r="K742" s="149"/>
    </row>
    <row r="743">
      <c r="A743" s="148"/>
      <c r="B743" s="149"/>
      <c r="C743" s="149"/>
      <c r="D743" s="148"/>
      <c r="E743" s="148"/>
      <c r="F743" s="148"/>
      <c r="G743" s="148"/>
      <c r="H743" s="148"/>
      <c r="I743" s="148"/>
      <c r="J743" s="149"/>
      <c r="K743" s="149"/>
    </row>
    <row r="744">
      <c r="A744" s="148"/>
      <c r="B744" s="149"/>
      <c r="C744" s="149"/>
      <c r="D744" s="148"/>
      <c r="E744" s="148"/>
      <c r="F744" s="148"/>
      <c r="G744" s="148"/>
      <c r="H744" s="148"/>
      <c r="I744" s="148"/>
      <c r="J744" s="149"/>
      <c r="K744" s="149"/>
    </row>
    <row r="745">
      <c r="A745" s="148"/>
      <c r="B745" s="149"/>
      <c r="C745" s="149"/>
      <c r="D745" s="148"/>
      <c r="E745" s="148"/>
      <c r="F745" s="148"/>
      <c r="G745" s="148"/>
      <c r="H745" s="148"/>
      <c r="I745" s="148"/>
      <c r="J745" s="149"/>
      <c r="K745" s="149"/>
    </row>
    <row r="746">
      <c r="A746" s="148"/>
      <c r="B746" s="149"/>
      <c r="C746" s="149"/>
      <c r="D746" s="148"/>
      <c r="E746" s="148"/>
      <c r="F746" s="148"/>
      <c r="G746" s="148"/>
      <c r="H746" s="148"/>
      <c r="I746" s="148"/>
      <c r="J746" s="149"/>
      <c r="K746" s="149"/>
    </row>
    <row r="747">
      <c r="A747" s="148"/>
      <c r="B747" s="149"/>
      <c r="C747" s="149"/>
      <c r="D747" s="148"/>
      <c r="E747" s="148"/>
      <c r="F747" s="148"/>
      <c r="G747" s="148"/>
      <c r="H747" s="148"/>
      <c r="I747" s="148"/>
      <c r="J747" s="149"/>
      <c r="K747" s="149"/>
    </row>
    <row r="748">
      <c r="A748" s="148"/>
      <c r="B748" s="149"/>
      <c r="C748" s="149"/>
      <c r="D748" s="148"/>
      <c r="E748" s="148"/>
      <c r="F748" s="148"/>
      <c r="G748" s="148"/>
      <c r="H748" s="148"/>
      <c r="I748" s="148"/>
      <c r="J748" s="149"/>
      <c r="K748" s="149"/>
    </row>
    <row r="749">
      <c r="A749" s="148"/>
      <c r="B749" s="149"/>
      <c r="C749" s="149"/>
      <c r="D749" s="148"/>
      <c r="E749" s="148"/>
      <c r="F749" s="148"/>
      <c r="G749" s="148"/>
      <c r="H749" s="148"/>
      <c r="I749" s="148"/>
      <c r="J749" s="149"/>
      <c r="K749" s="149"/>
    </row>
    <row r="750">
      <c r="A750" s="148"/>
      <c r="B750" s="149"/>
      <c r="C750" s="149"/>
      <c r="D750" s="148"/>
      <c r="E750" s="148"/>
      <c r="F750" s="148"/>
      <c r="G750" s="148"/>
      <c r="H750" s="148"/>
      <c r="I750" s="148"/>
      <c r="J750" s="149"/>
      <c r="K750" s="149"/>
    </row>
    <row r="751">
      <c r="A751" s="148"/>
      <c r="B751" s="149"/>
      <c r="C751" s="149"/>
      <c r="D751" s="148"/>
      <c r="E751" s="148"/>
      <c r="F751" s="148"/>
      <c r="G751" s="148"/>
      <c r="H751" s="148"/>
      <c r="I751" s="148"/>
      <c r="J751" s="149"/>
      <c r="K751" s="149"/>
    </row>
    <row r="752">
      <c r="A752" s="148"/>
      <c r="B752" s="149"/>
      <c r="C752" s="149"/>
      <c r="D752" s="148"/>
      <c r="E752" s="148"/>
      <c r="F752" s="148"/>
      <c r="G752" s="148"/>
      <c r="H752" s="148"/>
      <c r="I752" s="148"/>
      <c r="J752" s="149"/>
      <c r="K752" s="149"/>
    </row>
    <row r="753">
      <c r="A753" s="148"/>
      <c r="B753" s="149"/>
      <c r="C753" s="149"/>
      <c r="D753" s="148"/>
      <c r="E753" s="148"/>
      <c r="F753" s="148"/>
      <c r="G753" s="148"/>
      <c r="H753" s="148"/>
      <c r="I753" s="148"/>
      <c r="J753" s="149"/>
      <c r="K753" s="149"/>
    </row>
    <row r="754">
      <c r="A754" s="148"/>
      <c r="B754" s="149"/>
      <c r="C754" s="149"/>
      <c r="D754" s="148"/>
      <c r="E754" s="148"/>
      <c r="F754" s="148"/>
      <c r="G754" s="148"/>
      <c r="H754" s="148"/>
      <c r="I754" s="148"/>
      <c r="J754" s="149"/>
      <c r="K754" s="149"/>
    </row>
    <row r="755">
      <c r="A755" s="148"/>
      <c r="B755" s="149"/>
      <c r="C755" s="149"/>
      <c r="D755" s="148"/>
      <c r="E755" s="148"/>
      <c r="F755" s="148"/>
      <c r="G755" s="148"/>
      <c r="H755" s="148"/>
      <c r="I755" s="148"/>
      <c r="J755" s="149"/>
      <c r="K755" s="149"/>
    </row>
    <row r="756">
      <c r="A756" s="148"/>
      <c r="B756" s="149"/>
      <c r="C756" s="149"/>
      <c r="D756" s="148"/>
      <c r="E756" s="148"/>
      <c r="F756" s="148"/>
      <c r="G756" s="148"/>
      <c r="H756" s="148"/>
      <c r="I756" s="148"/>
      <c r="J756" s="149"/>
      <c r="K756" s="149"/>
    </row>
    <row r="757">
      <c r="A757" s="148"/>
      <c r="B757" s="149"/>
      <c r="C757" s="149"/>
      <c r="D757" s="148"/>
      <c r="E757" s="148"/>
      <c r="F757" s="148"/>
      <c r="G757" s="148"/>
      <c r="H757" s="148"/>
      <c r="I757" s="148"/>
      <c r="J757" s="149"/>
      <c r="K757" s="149"/>
    </row>
    <row r="758">
      <c r="A758" s="148"/>
      <c r="B758" s="149"/>
      <c r="C758" s="149"/>
      <c r="D758" s="148"/>
      <c r="E758" s="148"/>
      <c r="F758" s="148"/>
      <c r="G758" s="148"/>
      <c r="H758" s="148"/>
      <c r="I758" s="148"/>
      <c r="J758" s="149"/>
      <c r="K758" s="149"/>
    </row>
    <row r="759">
      <c r="A759" s="148"/>
      <c r="B759" s="149"/>
      <c r="C759" s="149"/>
      <c r="D759" s="148"/>
      <c r="E759" s="148"/>
      <c r="F759" s="148"/>
      <c r="G759" s="148"/>
      <c r="H759" s="148"/>
      <c r="I759" s="148"/>
      <c r="J759" s="149"/>
      <c r="K759" s="149"/>
    </row>
    <row r="760">
      <c r="A760" s="148"/>
      <c r="B760" s="149"/>
      <c r="C760" s="149"/>
      <c r="D760" s="148"/>
      <c r="E760" s="148"/>
      <c r="F760" s="148"/>
      <c r="G760" s="148"/>
      <c r="H760" s="148"/>
      <c r="I760" s="148"/>
      <c r="J760" s="149"/>
      <c r="K760" s="149"/>
    </row>
    <row r="761">
      <c r="A761" s="148"/>
      <c r="B761" s="149"/>
      <c r="C761" s="149"/>
      <c r="D761" s="148"/>
      <c r="E761" s="148"/>
      <c r="F761" s="148"/>
      <c r="G761" s="148"/>
      <c r="H761" s="148"/>
      <c r="I761" s="148"/>
      <c r="J761" s="149"/>
      <c r="K761" s="149"/>
    </row>
    <row r="762">
      <c r="A762" s="148"/>
      <c r="B762" s="149"/>
      <c r="C762" s="149"/>
      <c r="D762" s="148"/>
      <c r="E762" s="148"/>
      <c r="F762" s="148"/>
      <c r="G762" s="148"/>
      <c r="H762" s="148"/>
      <c r="I762" s="148"/>
      <c r="J762" s="149"/>
      <c r="K762" s="149"/>
    </row>
    <row r="763">
      <c r="A763" s="148"/>
      <c r="B763" s="149"/>
      <c r="C763" s="149"/>
      <c r="D763" s="148"/>
      <c r="E763" s="148"/>
      <c r="F763" s="148"/>
      <c r="G763" s="148"/>
      <c r="H763" s="148"/>
      <c r="I763" s="148"/>
      <c r="J763" s="149"/>
      <c r="K763" s="149"/>
    </row>
    <row r="764">
      <c r="A764" s="148"/>
      <c r="B764" s="149"/>
      <c r="C764" s="149"/>
      <c r="D764" s="148"/>
      <c r="E764" s="148"/>
      <c r="F764" s="148"/>
      <c r="G764" s="148"/>
      <c r="H764" s="148"/>
      <c r="I764" s="148"/>
      <c r="J764" s="149"/>
      <c r="K764" s="149"/>
    </row>
    <row r="765">
      <c r="A765" s="148"/>
      <c r="B765" s="149"/>
      <c r="C765" s="149"/>
      <c r="D765" s="148"/>
      <c r="E765" s="148"/>
      <c r="F765" s="148"/>
      <c r="G765" s="148"/>
      <c r="H765" s="148"/>
      <c r="I765" s="148"/>
      <c r="J765" s="149"/>
      <c r="K765" s="149"/>
    </row>
    <row r="766">
      <c r="A766" s="148"/>
      <c r="B766" s="149"/>
      <c r="C766" s="149"/>
      <c r="D766" s="148"/>
      <c r="E766" s="148"/>
      <c r="F766" s="148"/>
      <c r="G766" s="148"/>
      <c r="H766" s="148"/>
      <c r="I766" s="148"/>
      <c r="J766" s="149"/>
      <c r="K766" s="149"/>
    </row>
    <row r="767">
      <c r="A767" s="148"/>
      <c r="B767" s="149"/>
      <c r="C767" s="149"/>
      <c r="D767" s="148"/>
      <c r="E767" s="148"/>
      <c r="F767" s="148"/>
      <c r="G767" s="148"/>
      <c r="H767" s="148"/>
      <c r="I767" s="148"/>
      <c r="J767" s="149"/>
      <c r="K767" s="149"/>
    </row>
    <row r="768">
      <c r="A768" s="148"/>
      <c r="B768" s="149"/>
      <c r="C768" s="149"/>
      <c r="D768" s="148"/>
      <c r="E768" s="148"/>
      <c r="F768" s="148"/>
      <c r="G768" s="148"/>
      <c r="H768" s="148"/>
      <c r="I768" s="148"/>
      <c r="J768" s="149"/>
      <c r="K768" s="149"/>
    </row>
    <row r="769">
      <c r="A769" s="148"/>
      <c r="B769" s="149"/>
      <c r="C769" s="149"/>
      <c r="D769" s="148"/>
      <c r="E769" s="148"/>
      <c r="F769" s="148"/>
      <c r="G769" s="148"/>
      <c r="H769" s="148"/>
      <c r="I769" s="148"/>
      <c r="J769" s="149"/>
      <c r="K769" s="149"/>
    </row>
    <row r="770">
      <c r="A770" s="148"/>
      <c r="B770" s="149"/>
      <c r="C770" s="149"/>
      <c r="D770" s="148"/>
      <c r="E770" s="148"/>
      <c r="F770" s="148"/>
      <c r="G770" s="148"/>
      <c r="H770" s="148"/>
      <c r="I770" s="148"/>
      <c r="J770" s="149"/>
      <c r="K770" s="149"/>
    </row>
    <row r="771">
      <c r="A771" s="148"/>
      <c r="B771" s="149"/>
      <c r="C771" s="149"/>
      <c r="D771" s="148"/>
      <c r="E771" s="148"/>
      <c r="F771" s="148"/>
      <c r="G771" s="148"/>
      <c r="H771" s="148"/>
      <c r="I771" s="148"/>
      <c r="J771" s="149"/>
      <c r="K771" s="149"/>
    </row>
    <row r="772">
      <c r="A772" s="148"/>
      <c r="B772" s="149"/>
      <c r="C772" s="149"/>
      <c r="D772" s="148"/>
      <c r="E772" s="148"/>
      <c r="F772" s="148"/>
      <c r="G772" s="148"/>
      <c r="H772" s="148"/>
      <c r="I772" s="148"/>
      <c r="J772" s="149"/>
      <c r="K772" s="149"/>
    </row>
    <row r="773">
      <c r="A773" s="148"/>
      <c r="B773" s="149"/>
      <c r="C773" s="149"/>
      <c r="D773" s="148"/>
      <c r="E773" s="148"/>
      <c r="F773" s="148"/>
      <c r="G773" s="148"/>
      <c r="H773" s="148"/>
      <c r="I773" s="148"/>
      <c r="J773" s="149"/>
      <c r="K773" s="149"/>
    </row>
    <row r="774">
      <c r="A774" s="148"/>
      <c r="B774" s="149"/>
      <c r="C774" s="149"/>
      <c r="D774" s="148"/>
      <c r="E774" s="148"/>
      <c r="F774" s="148"/>
      <c r="G774" s="148"/>
      <c r="H774" s="148"/>
      <c r="I774" s="148"/>
      <c r="J774" s="149"/>
      <c r="K774" s="149"/>
    </row>
    <row r="775">
      <c r="A775" s="148"/>
      <c r="B775" s="149"/>
      <c r="C775" s="149"/>
      <c r="D775" s="148"/>
      <c r="E775" s="148"/>
      <c r="F775" s="148"/>
      <c r="G775" s="148"/>
      <c r="H775" s="148"/>
      <c r="I775" s="148"/>
      <c r="J775" s="149"/>
      <c r="K775" s="149"/>
    </row>
    <row r="776">
      <c r="A776" s="148"/>
      <c r="B776" s="149"/>
      <c r="C776" s="149"/>
      <c r="D776" s="148"/>
      <c r="E776" s="148"/>
      <c r="F776" s="148"/>
      <c r="G776" s="148"/>
      <c r="H776" s="148"/>
      <c r="I776" s="148"/>
      <c r="J776" s="149"/>
      <c r="K776" s="149"/>
    </row>
    <row r="777">
      <c r="A777" s="148"/>
      <c r="B777" s="149"/>
      <c r="C777" s="149"/>
      <c r="D777" s="148"/>
      <c r="E777" s="148"/>
      <c r="F777" s="148"/>
      <c r="G777" s="148"/>
      <c r="H777" s="148"/>
      <c r="I777" s="148"/>
      <c r="J777" s="149"/>
      <c r="K777" s="149"/>
    </row>
    <row r="778">
      <c r="A778" s="148"/>
      <c r="B778" s="149"/>
      <c r="C778" s="149"/>
      <c r="D778" s="148"/>
      <c r="E778" s="148"/>
      <c r="F778" s="148"/>
      <c r="G778" s="148"/>
      <c r="H778" s="148"/>
      <c r="I778" s="148"/>
      <c r="J778" s="149"/>
      <c r="K778" s="149"/>
    </row>
    <row r="779">
      <c r="A779" s="148"/>
      <c r="B779" s="149"/>
      <c r="C779" s="149"/>
      <c r="D779" s="148"/>
      <c r="E779" s="148"/>
      <c r="F779" s="148"/>
      <c r="G779" s="148"/>
      <c r="H779" s="148"/>
      <c r="I779" s="148"/>
      <c r="J779" s="149"/>
      <c r="K779" s="149"/>
    </row>
    <row r="780">
      <c r="A780" s="148"/>
      <c r="B780" s="149"/>
      <c r="C780" s="149"/>
      <c r="D780" s="148"/>
      <c r="E780" s="148"/>
      <c r="F780" s="148"/>
      <c r="G780" s="148"/>
      <c r="H780" s="148"/>
      <c r="I780" s="148"/>
      <c r="J780" s="149"/>
      <c r="K780" s="149"/>
    </row>
    <row r="781">
      <c r="A781" s="148"/>
      <c r="B781" s="149"/>
      <c r="C781" s="149"/>
      <c r="D781" s="148"/>
      <c r="E781" s="148"/>
      <c r="F781" s="148"/>
      <c r="G781" s="148"/>
      <c r="H781" s="148"/>
      <c r="I781" s="148"/>
      <c r="J781" s="149"/>
      <c r="K781" s="149"/>
    </row>
    <row r="782">
      <c r="A782" s="148"/>
      <c r="B782" s="149"/>
      <c r="C782" s="149"/>
      <c r="D782" s="148"/>
      <c r="E782" s="148"/>
      <c r="F782" s="148"/>
      <c r="G782" s="148"/>
      <c r="H782" s="148"/>
      <c r="I782" s="148"/>
      <c r="J782" s="149"/>
      <c r="K782" s="149"/>
    </row>
    <row r="783">
      <c r="A783" s="148"/>
      <c r="B783" s="149"/>
      <c r="C783" s="149"/>
      <c r="D783" s="148"/>
      <c r="E783" s="148"/>
      <c r="F783" s="148"/>
      <c r="G783" s="148"/>
      <c r="H783" s="148"/>
      <c r="I783" s="148"/>
      <c r="J783" s="149"/>
      <c r="K783" s="149"/>
    </row>
    <row r="784">
      <c r="A784" s="148"/>
      <c r="B784" s="149"/>
      <c r="C784" s="149"/>
      <c r="D784" s="148"/>
      <c r="E784" s="148"/>
      <c r="F784" s="148"/>
      <c r="G784" s="148"/>
      <c r="H784" s="148"/>
      <c r="I784" s="148"/>
      <c r="J784" s="149"/>
      <c r="K784" s="149"/>
    </row>
    <row r="785">
      <c r="A785" s="148"/>
      <c r="B785" s="149"/>
      <c r="C785" s="149"/>
      <c r="D785" s="148"/>
      <c r="E785" s="148"/>
      <c r="F785" s="148"/>
      <c r="G785" s="148"/>
      <c r="H785" s="148"/>
      <c r="I785" s="148"/>
      <c r="J785" s="149"/>
      <c r="K785" s="149"/>
    </row>
    <row r="786">
      <c r="A786" s="148"/>
      <c r="B786" s="149"/>
      <c r="C786" s="149"/>
      <c r="D786" s="148"/>
      <c r="E786" s="148"/>
      <c r="F786" s="148"/>
      <c r="G786" s="148"/>
      <c r="H786" s="148"/>
      <c r="I786" s="148"/>
      <c r="J786" s="149"/>
      <c r="K786" s="149"/>
    </row>
    <row r="787">
      <c r="A787" s="148"/>
      <c r="B787" s="149"/>
      <c r="C787" s="149"/>
      <c r="D787" s="148"/>
      <c r="E787" s="148"/>
      <c r="F787" s="148"/>
      <c r="G787" s="148"/>
      <c r="H787" s="148"/>
      <c r="I787" s="148"/>
      <c r="J787" s="149"/>
      <c r="K787" s="149"/>
    </row>
    <row r="788">
      <c r="A788" s="148"/>
      <c r="B788" s="149"/>
      <c r="C788" s="149"/>
      <c r="D788" s="148"/>
      <c r="E788" s="148"/>
      <c r="F788" s="148"/>
      <c r="G788" s="148"/>
      <c r="H788" s="148"/>
      <c r="I788" s="148"/>
      <c r="J788" s="149"/>
      <c r="K788" s="149"/>
    </row>
    <row r="789">
      <c r="A789" s="148"/>
      <c r="B789" s="149"/>
      <c r="C789" s="149"/>
      <c r="D789" s="148"/>
      <c r="E789" s="148"/>
      <c r="F789" s="148"/>
      <c r="G789" s="148"/>
      <c r="H789" s="148"/>
      <c r="I789" s="148"/>
      <c r="J789" s="149"/>
      <c r="K789" s="149"/>
    </row>
    <row r="790">
      <c r="A790" s="148"/>
      <c r="B790" s="149"/>
      <c r="C790" s="149"/>
      <c r="D790" s="148"/>
      <c r="E790" s="148"/>
      <c r="F790" s="148"/>
      <c r="G790" s="148"/>
      <c r="H790" s="148"/>
      <c r="I790" s="148"/>
      <c r="J790" s="149"/>
      <c r="K790" s="149"/>
    </row>
    <row r="791">
      <c r="A791" s="148"/>
      <c r="B791" s="149"/>
      <c r="C791" s="149"/>
      <c r="D791" s="148"/>
      <c r="E791" s="148"/>
      <c r="F791" s="148"/>
      <c r="G791" s="148"/>
      <c r="H791" s="148"/>
      <c r="I791" s="148"/>
      <c r="J791" s="149"/>
      <c r="K791" s="149"/>
    </row>
    <row r="792">
      <c r="A792" s="148"/>
      <c r="B792" s="149"/>
      <c r="C792" s="149"/>
      <c r="D792" s="148"/>
      <c r="E792" s="148"/>
      <c r="F792" s="148"/>
      <c r="G792" s="148"/>
      <c r="H792" s="148"/>
      <c r="I792" s="148"/>
      <c r="J792" s="149"/>
      <c r="K792" s="149"/>
    </row>
    <row r="793">
      <c r="A793" s="148"/>
      <c r="B793" s="149"/>
      <c r="C793" s="149"/>
      <c r="D793" s="148"/>
      <c r="E793" s="148"/>
      <c r="F793" s="148"/>
      <c r="G793" s="148"/>
      <c r="H793" s="148"/>
      <c r="I793" s="148"/>
      <c r="J793" s="149"/>
      <c r="K793" s="149"/>
    </row>
    <row r="794">
      <c r="A794" s="148"/>
      <c r="B794" s="149"/>
      <c r="C794" s="149"/>
      <c r="D794" s="148"/>
      <c r="E794" s="148"/>
      <c r="F794" s="148"/>
      <c r="G794" s="148"/>
      <c r="H794" s="148"/>
      <c r="I794" s="148"/>
      <c r="J794" s="149"/>
      <c r="K794" s="149"/>
    </row>
    <row r="795">
      <c r="A795" s="148"/>
      <c r="B795" s="149"/>
      <c r="C795" s="149"/>
      <c r="D795" s="148"/>
      <c r="E795" s="148"/>
      <c r="F795" s="148"/>
      <c r="G795" s="148"/>
      <c r="H795" s="148"/>
      <c r="I795" s="148"/>
      <c r="J795" s="149"/>
      <c r="K795" s="149"/>
    </row>
    <row r="796">
      <c r="A796" s="148"/>
      <c r="B796" s="149"/>
      <c r="C796" s="149"/>
      <c r="D796" s="148"/>
      <c r="E796" s="148"/>
      <c r="F796" s="148"/>
      <c r="G796" s="148"/>
      <c r="H796" s="148"/>
      <c r="I796" s="148"/>
      <c r="J796" s="149"/>
      <c r="K796" s="149"/>
    </row>
    <row r="797">
      <c r="A797" s="148"/>
      <c r="B797" s="149"/>
      <c r="C797" s="149"/>
      <c r="D797" s="148"/>
      <c r="E797" s="148"/>
      <c r="F797" s="148"/>
      <c r="G797" s="148"/>
      <c r="H797" s="148"/>
      <c r="I797" s="148"/>
      <c r="J797" s="149"/>
      <c r="K797" s="149"/>
    </row>
    <row r="798">
      <c r="A798" s="148"/>
      <c r="B798" s="149"/>
      <c r="C798" s="149"/>
      <c r="D798" s="148"/>
      <c r="E798" s="148"/>
      <c r="F798" s="148"/>
      <c r="G798" s="148"/>
      <c r="H798" s="148"/>
      <c r="I798" s="148"/>
      <c r="J798" s="149"/>
      <c r="K798" s="149"/>
    </row>
    <row r="799">
      <c r="A799" s="148"/>
      <c r="B799" s="149"/>
      <c r="C799" s="149"/>
      <c r="D799" s="148"/>
      <c r="E799" s="148"/>
      <c r="F799" s="148"/>
      <c r="G799" s="148"/>
      <c r="H799" s="148"/>
      <c r="I799" s="148"/>
      <c r="J799" s="149"/>
      <c r="K799" s="149"/>
    </row>
    <row r="800">
      <c r="A800" s="148"/>
      <c r="B800" s="149"/>
      <c r="C800" s="149"/>
      <c r="D800" s="148"/>
      <c r="E800" s="148"/>
      <c r="F800" s="148"/>
      <c r="G800" s="148"/>
      <c r="H800" s="148"/>
      <c r="I800" s="148"/>
      <c r="J800" s="149"/>
      <c r="K800" s="149"/>
    </row>
    <row r="801">
      <c r="A801" s="148"/>
      <c r="B801" s="149"/>
      <c r="C801" s="149"/>
      <c r="D801" s="148"/>
      <c r="E801" s="148"/>
      <c r="F801" s="148"/>
      <c r="G801" s="148"/>
      <c r="H801" s="148"/>
      <c r="I801" s="148"/>
      <c r="J801" s="149"/>
      <c r="K801" s="149"/>
    </row>
    <row r="802">
      <c r="A802" s="148"/>
      <c r="B802" s="149"/>
      <c r="C802" s="149"/>
      <c r="D802" s="148"/>
      <c r="E802" s="148"/>
      <c r="F802" s="148"/>
      <c r="G802" s="148"/>
      <c r="H802" s="148"/>
      <c r="I802" s="148"/>
      <c r="J802" s="149"/>
      <c r="K802" s="149"/>
    </row>
    <row r="803">
      <c r="A803" s="148"/>
      <c r="B803" s="149"/>
      <c r="C803" s="149"/>
      <c r="D803" s="148"/>
      <c r="E803" s="148"/>
      <c r="F803" s="148"/>
      <c r="G803" s="148"/>
      <c r="H803" s="148"/>
      <c r="I803" s="148"/>
      <c r="J803" s="149"/>
      <c r="K803" s="149"/>
    </row>
    <row r="804">
      <c r="A804" s="148"/>
      <c r="B804" s="149"/>
      <c r="C804" s="149"/>
      <c r="D804" s="148"/>
      <c r="E804" s="148"/>
      <c r="F804" s="148"/>
      <c r="G804" s="148"/>
      <c r="H804" s="148"/>
      <c r="I804" s="148"/>
      <c r="J804" s="149"/>
      <c r="K804" s="149"/>
    </row>
    <row r="805">
      <c r="A805" s="148"/>
      <c r="B805" s="149"/>
      <c r="C805" s="149"/>
      <c r="D805" s="148"/>
      <c r="E805" s="148"/>
      <c r="F805" s="148"/>
      <c r="G805" s="148"/>
      <c r="H805" s="148"/>
      <c r="I805" s="148"/>
      <c r="J805" s="149"/>
      <c r="K805" s="149"/>
    </row>
    <row r="806">
      <c r="A806" s="148"/>
      <c r="B806" s="149"/>
      <c r="C806" s="149"/>
      <c r="D806" s="148"/>
      <c r="E806" s="148"/>
      <c r="F806" s="148"/>
      <c r="G806" s="148"/>
      <c r="H806" s="148"/>
      <c r="I806" s="148"/>
      <c r="J806" s="149"/>
      <c r="K806" s="149"/>
    </row>
    <row r="807">
      <c r="A807" s="148"/>
      <c r="B807" s="149"/>
      <c r="C807" s="149"/>
      <c r="D807" s="148"/>
      <c r="E807" s="148"/>
      <c r="F807" s="148"/>
      <c r="G807" s="148"/>
      <c r="H807" s="148"/>
      <c r="I807" s="148"/>
      <c r="J807" s="149"/>
      <c r="K807" s="149"/>
    </row>
    <row r="808">
      <c r="A808" s="148"/>
      <c r="B808" s="149"/>
      <c r="C808" s="149"/>
      <c r="D808" s="148"/>
      <c r="E808" s="148"/>
      <c r="F808" s="148"/>
      <c r="G808" s="148"/>
      <c r="H808" s="148"/>
      <c r="I808" s="148"/>
      <c r="J808" s="149"/>
      <c r="K808" s="149"/>
    </row>
    <row r="809">
      <c r="A809" s="148"/>
      <c r="B809" s="149"/>
      <c r="C809" s="149"/>
      <c r="D809" s="148"/>
      <c r="E809" s="148"/>
      <c r="F809" s="148"/>
      <c r="G809" s="148"/>
      <c r="H809" s="148"/>
      <c r="I809" s="148"/>
      <c r="J809" s="149"/>
      <c r="K809" s="149"/>
    </row>
    <row r="810">
      <c r="A810" s="148"/>
      <c r="B810" s="149"/>
      <c r="C810" s="149"/>
      <c r="D810" s="148"/>
      <c r="E810" s="148"/>
      <c r="F810" s="148"/>
      <c r="G810" s="148"/>
      <c r="H810" s="148"/>
      <c r="I810" s="148"/>
      <c r="J810" s="149"/>
      <c r="K810" s="149"/>
    </row>
    <row r="811">
      <c r="A811" s="148"/>
      <c r="B811" s="149"/>
      <c r="C811" s="149"/>
      <c r="D811" s="148"/>
      <c r="E811" s="148"/>
      <c r="F811" s="148"/>
      <c r="G811" s="148"/>
      <c r="H811" s="148"/>
      <c r="I811" s="148"/>
      <c r="J811" s="149"/>
      <c r="K811" s="149"/>
    </row>
    <row r="812">
      <c r="A812" s="148"/>
      <c r="B812" s="149"/>
      <c r="C812" s="149"/>
      <c r="D812" s="148"/>
      <c r="E812" s="148"/>
      <c r="F812" s="148"/>
      <c r="G812" s="148"/>
      <c r="H812" s="148"/>
      <c r="I812" s="148"/>
      <c r="J812" s="149"/>
      <c r="K812" s="149"/>
    </row>
    <row r="813">
      <c r="A813" s="148"/>
      <c r="B813" s="149"/>
      <c r="C813" s="149"/>
      <c r="D813" s="148"/>
      <c r="E813" s="148"/>
      <c r="F813" s="148"/>
      <c r="G813" s="148"/>
      <c r="H813" s="148"/>
      <c r="I813" s="148"/>
      <c r="J813" s="149"/>
      <c r="K813" s="149"/>
    </row>
    <row r="814">
      <c r="A814" s="148"/>
      <c r="B814" s="149"/>
      <c r="C814" s="149"/>
      <c r="D814" s="148"/>
      <c r="E814" s="148"/>
      <c r="F814" s="148"/>
      <c r="G814" s="148"/>
      <c r="H814" s="148"/>
      <c r="I814" s="148"/>
      <c r="J814" s="149"/>
      <c r="K814" s="149"/>
    </row>
    <row r="815">
      <c r="A815" s="148"/>
      <c r="B815" s="149"/>
      <c r="C815" s="149"/>
      <c r="D815" s="148"/>
      <c r="E815" s="148"/>
      <c r="F815" s="148"/>
      <c r="G815" s="148"/>
      <c r="H815" s="148"/>
      <c r="I815" s="148"/>
      <c r="J815" s="149"/>
      <c r="K815" s="149"/>
    </row>
    <row r="816">
      <c r="A816" s="148"/>
      <c r="B816" s="149"/>
      <c r="C816" s="149"/>
      <c r="D816" s="148"/>
      <c r="E816" s="148"/>
      <c r="F816" s="148"/>
      <c r="G816" s="148"/>
      <c r="H816" s="148"/>
      <c r="I816" s="148"/>
      <c r="J816" s="149"/>
      <c r="K816" s="149"/>
    </row>
    <row r="817">
      <c r="A817" s="148"/>
      <c r="B817" s="149"/>
      <c r="C817" s="149"/>
      <c r="D817" s="148"/>
      <c r="E817" s="148"/>
      <c r="F817" s="148"/>
      <c r="G817" s="148"/>
      <c r="H817" s="148"/>
      <c r="I817" s="148"/>
      <c r="J817" s="149"/>
      <c r="K817" s="149"/>
    </row>
    <row r="818">
      <c r="A818" s="148"/>
      <c r="B818" s="149"/>
      <c r="C818" s="149"/>
      <c r="D818" s="148"/>
      <c r="E818" s="148"/>
      <c r="F818" s="148"/>
      <c r="G818" s="148"/>
      <c r="H818" s="148"/>
      <c r="I818" s="148"/>
      <c r="J818" s="149"/>
      <c r="K818" s="149"/>
    </row>
    <row r="819">
      <c r="A819" s="148"/>
      <c r="B819" s="149"/>
      <c r="C819" s="149"/>
      <c r="D819" s="148"/>
      <c r="E819" s="148"/>
      <c r="F819" s="148"/>
      <c r="G819" s="148"/>
      <c r="H819" s="148"/>
      <c r="I819" s="148"/>
      <c r="J819" s="149"/>
      <c r="K819" s="149"/>
    </row>
    <row r="820">
      <c r="A820" s="148"/>
      <c r="B820" s="149"/>
      <c r="C820" s="149"/>
      <c r="D820" s="148"/>
      <c r="E820" s="148"/>
      <c r="F820" s="148"/>
      <c r="G820" s="148"/>
      <c r="H820" s="148"/>
      <c r="I820" s="148"/>
      <c r="J820" s="149"/>
      <c r="K820" s="149"/>
    </row>
    <row r="821">
      <c r="A821" s="148"/>
      <c r="B821" s="149"/>
      <c r="C821" s="149"/>
      <c r="D821" s="148"/>
      <c r="E821" s="148"/>
      <c r="F821" s="148"/>
      <c r="G821" s="148"/>
      <c r="H821" s="148"/>
      <c r="I821" s="148"/>
      <c r="J821" s="149"/>
      <c r="K821" s="149"/>
    </row>
    <row r="822">
      <c r="A822" s="148"/>
      <c r="B822" s="149"/>
      <c r="C822" s="149"/>
      <c r="D822" s="148"/>
      <c r="E822" s="148"/>
      <c r="F822" s="148"/>
      <c r="G822" s="148"/>
      <c r="H822" s="148"/>
      <c r="I822" s="148"/>
      <c r="J822" s="149"/>
      <c r="K822" s="149"/>
    </row>
    <row r="823">
      <c r="A823" s="148"/>
      <c r="B823" s="149"/>
      <c r="C823" s="149"/>
      <c r="D823" s="148"/>
      <c r="E823" s="148"/>
      <c r="F823" s="148"/>
      <c r="G823" s="148"/>
      <c r="H823" s="148"/>
      <c r="I823" s="148"/>
      <c r="J823" s="149"/>
      <c r="K823" s="149"/>
    </row>
    <row r="824">
      <c r="A824" s="148"/>
      <c r="B824" s="149"/>
      <c r="C824" s="149"/>
      <c r="D824" s="148"/>
      <c r="E824" s="148"/>
      <c r="F824" s="148"/>
      <c r="G824" s="148"/>
      <c r="H824" s="148"/>
      <c r="I824" s="148"/>
      <c r="J824" s="149"/>
      <c r="K824" s="149"/>
    </row>
    <row r="825">
      <c r="A825" s="148"/>
      <c r="B825" s="149"/>
      <c r="C825" s="149"/>
      <c r="D825" s="148"/>
      <c r="E825" s="148"/>
      <c r="F825" s="148"/>
      <c r="G825" s="148"/>
      <c r="H825" s="148"/>
      <c r="I825" s="148"/>
      <c r="J825" s="149"/>
      <c r="K825" s="149"/>
    </row>
    <row r="826">
      <c r="A826" s="148"/>
      <c r="B826" s="149"/>
      <c r="C826" s="149"/>
      <c r="D826" s="148"/>
      <c r="E826" s="148"/>
      <c r="F826" s="148"/>
      <c r="G826" s="148"/>
      <c r="H826" s="148"/>
      <c r="I826" s="148"/>
      <c r="J826" s="149"/>
      <c r="K826" s="149"/>
    </row>
    <row r="827">
      <c r="A827" s="148"/>
      <c r="B827" s="149"/>
      <c r="C827" s="149"/>
      <c r="D827" s="148"/>
      <c r="E827" s="148"/>
      <c r="F827" s="148"/>
      <c r="G827" s="148"/>
      <c r="H827" s="148"/>
      <c r="I827" s="148"/>
      <c r="J827" s="149"/>
      <c r="K827" s="149"/>
    </row>
    <row r="828">
      <c r="A828" s="148"/>
      <c r="B828" s="149"/>
      <c r="C828" s="149"/>
      <c r="D828" s="148"/>
      <c r="E828" s="148"/>
      <c r="F828" s="148"/>
      <c r="G828" s="148"/>
      <c r="H828" s="148"/>
      <c r="I828" s="148"/>
      <c r="J828" s="149"/>
      <c r="K828" s="149"/>
    </row>
    <row r="829">
      <c r="A829" s="148"/>
      <c r="B829" s="149"/>
      <c r="C829" s="149"/>
      <c r="D829" s="148"/>
      <c r="E829" s="148"/>
      <c r="F829" s="148"/>
      <c r="G829" s="148"/>
      <c r="H829" s="148"/>
      <c r="I829" s="148"/>
      <c r="J829" s="149"/>
      <c r="K829" s="149"/>
    </row>
    <row r="830">
      <c r="A830" s="148"/>
      <c r="B830" s="149"/>
      <c r="C830" s="149"/>
      <c r="D830" s="148"/>
      <c r="E830" s="148"/>
      <c r="F830" s="148"/>
      <c r="G830" s="148"/>
      <c r="H830" s="148"/>
      <c r="I830" s="148"/>
      <c r="J830" s="149"/>
      <c r="K830" s="149"/>
    </row>
    <row r="831">
      <c r="A831" s="148"/>
      <c r="B831" s="149"/>
      <c r="C831" s="149"/>
      <c r="D831" s="148"/>
      <c r="E831" s="148"/>
      <c r="F831" s="148"/>
      <c r="G831" s="148"/>
      <c r="H831" s="148"/>
      <c r="I831" s="148"/>
      <c r="J831" s="149"/>
      <c r="K831" s="149"/>
    </row>
    <row r="832">
      <c r="A832" s="148"/>
      <c r="B832" s="149"/>
      <c r="C832" s="149"/>
      <c r="D832" s="148"/>
      <c r="E832" s="148"/>
      <c r="F832" s="148"/>
      <c r="G832" s="148"/>
      <c r="H832" s="148"/>
      <c r="I832" s="148"/>
      <c r="J832" s="149"/>
      <c r="K832" s="149"/>
    </row>
    <row r="833">
      <c r="A833" s="148"/>
      <c r="B833" s="149"/>
      <c r="C833" s="149"/>
      <c r="D833" s="148"/>
      <c r="E833" s="148"/>
      <c r="F833" s="148"/>
      <c r="G833" s="148"/>
      <c r="H833" s="148"/>
      <c r="I833" s="148"/>
      <c r="J833" s="149"/>
      <c r="K833" s="149"/>
    </row>
    <row r="834">
      <c r="A834" s="148"/>
      <c r="B834" s="149"/>
      <c r="C834" s="149"/>
      <c r="D834" s="148"/>
      <c r="E834" s="148"/>
      <c r="F834" s="148"/>
      <c r="G834" s="148"/>
      <c r="H834" s="148"/>
      <c r="I834" s="148"/>
      <c r="J834" s="149"/>
      <c r="K834" s="149"/>
    </row>
    <row r="835">
      <c r="A835" s="148"/>
      <c r="B835" s="149"/>
      <c r="C835" s="149"/>
      <c r="D835" s="148"/>
      <c r="E835" s="148"/>
      <c r="F835" s="148"/>
      <c r="G835" s="148"/>
      <c r="H835" s="148"/>
      <c r="I835" s="148"/>
      <c r="J835" s="149"/>
      <c r="K835" s="149"/>
    </row>
    <row r="836">
      <c r="A836" s="148"/>
      <c r="B836" s="149"/>
      <c r="C836" s="149"/>
      <c r="D836" s="148"/>
      <c r="E836" s="148"/>
      <c r="F836" s="148"/>
      <c r="G836" s="148"/>
      <c r="H836" s="148"/>
      <c r="I836" s="148"/>
      <c r="J836" s="149"/>
      <c r="K836" s="149"/>
    </row>
    <row r="837">
      <c r="A837" s="148"/>
      <c r="B837" s="149"/>
      <c r="C837" s="149"/>
      <c r="D837" s="148"/>
      <c r="E837" s="148"/>
      <c r="F837" s="148"/>
      <c r="G837" s="148"/>
      <c r="H837" s="148"/>
      <c r="I837" s="148"/>
      <c r="J837" s="149"/>
      <c r="K837" s="149"/>
    </row>
    <row r="838">
      <c r="A838" s="148"/>
      <c r="B838" s="149"/>
      <c r="C838" s="149"/>
      <c r="D838" s="148"/>
      <c r="E838" s="148"/>
      <c r="F838" s="148"/>
      <c r="G838" s="148"/>
      <c r="H838" s="148"/>
      <c r="I838" s="148"/>
      <c r="J838" s="149"/>
      <c r="K838" s="149"/>
    </row>
    <row r="839">
      <c r="A839" s="148"/>
      <c r="B839" s="149"/>
      <c r="C839" s="149"/>
      <c r="D839" s="148"/>
      <c r="E839" s="148"/>
      <c r="F839" s="148"/>
      <c r="G839" s="148"/>
      <c r="H839" s="148"/>
      <c r="I839" s="148"/>
      <c r="J839" s="149"/>
      <c r="K839" s="149"/>
    </row>
    <row r="840">
      <c r="A840" s="148"/>
      <c r="B840" s="149"/>
      <c r="C840" s="149"/>
      <c r="D840" s="148"/>
      <c r="E840" s="148"/>
      <c r="F840" s="148"/>
      <c r="G840" s="148"/>
      <c r="H840" s="148"/>
      <c r="I840" s="148"/>
      <c r="J840" s="149"/>
      <c r="K840" s="149"/>
    </row>
    <row r="841">
      <c r="A841" s="148"/>
      <c r="B841" s="149"/>
      <c r="C841" s="149"/>
      <c r="D841" s="148"/>
      <c r="E841" s="148"/>
      <c r="F841" s="148"/>
      <c r="G841" s="148"/>
      <c r="H841" s="148"/>
      <c r="I841" s="148"/>
      <c r="J841" s="149"/>
      <c r="K841" s="149"/>
    </row>
    <row r="842">
      <c r="A842" s="148"/>
      <c r="B842" s="149"/>
      <c r="C842" s="149"/>
      <c r="D842" s="148"/>
      <c r="E842" s="148"/>
      <c r="F842" s="148"/>
      <c r="G842" s="148"/>
      <c r="H842" s="148"/>
      <c r="I842" s="148"/>
      <c r="J842" s="149"/>
      <c r="K842" s="149"/>
    </row>
    <row r="843">
      <c r="A843" s="148"/>
      <c r="B843" s="149"/>
      <c r="C843" s="149"/>
      <c r="D843" s="148"/>
      <c r="E843" s="148"/>
      <c r="F843" s="148"/>
      <c r="G843" s="148"/>
      <c r="H843" s="148"/>
      <c r="I843" s="148"/>
      <c r="J843" s="149"/>
      <c r="K843" s="149"/>
    </row>
    <row r="844">
      <c r="A844" s="148"/>
      <c r="B844" s="149"/>
      <c r="C844" s="149"/>
      <c r="D844" s="148"/>
      <c r="E844" s="148"/>
      <c r="F844" s="148"/>
      <c r="G844" s="148"/>
      <c r="H844" s="148"/>
      <c r="I844" s="148"/>
      <c r="J844" s="149"/>
      <c r="K844" s="149"/>
    </row>
    <row r="845">
      <c r="A845" s="148"/>
      <c r="B845" s="149"/>
      <c r="C845" s="149"/>
      <c r="D845" s="148"/>
      <c r="E845" s="148"/>
      <c r="F845" s="148"/>
      <c r="G845" s="148"/>
      <c r="H845" s="148"/>
      <c r="I845" s="148"/>
      <c r="J845" s="149"/>
      <c r="K845" s="149"/>
    </row>
    <row r="846">
      <c r="A846" s="148"/>
      <c r="B846" s="149"/>
      <c r="C846" s="149"/>
      <c r="D846" s="148"/>
      <c r="E846" s="148"/>
      <c r="F846" s="148"/>
      <c r="G846" s="148"/>
      <c r="H846" s="148"/>
      <c r="I846" s="148"/>
      <c r="J846" s="149"/>
      <c r="K846" s="149"/>
    </row>
    <row r="847">
      <c r="A847" s="148"/>
      <c r="B847" s="149"/>
      <c r="C847" s="149"/>
      <c r="D847" s="148"/>
      <c r="E847" s="148"/>
      <c r="F847" s="148"/>
      <c r="G847" s="148"/>
      <c r="H847" s="148"/>
      <c r="I847" s="148"/>
      <c r="J847" s="149"/>
      <c r="K847" s="149"/>
    </row>
    <row r="848">
      <c r="A848" s="148"/>
      <c r="B848" s="149"/>
      <c r="C848" s="149"/>
      <c r="D848" s="148"/>
      <c r="E848" s="148"/>
      <c r="F848" s="148"/>
      <c r="G848" s="148"/>
      <c r="H848" s="148"/>
      <c r="I848" s="148"/>
      <c r="J848" s="149"/>
      <c r="K848" s="149"/>
    </row>
    <row r="849">
      <c r="A849" s="148"/>
      <c r="B849" s="149"/>
      <c r="C849" s="149"/>
      <c r="D849" s="148"/>
      <c r="E849" s="148"/>
      <c r="F849" s="148"/>
      <c r="G849" s="148"/>
      <c r="H849" s="148"/>
      <c r="I849" s="148"/>
      <c r="J849" s="149"/>
      <c r="K849" s="149"/>
    </row>
    <row r="850">
      <c r="A850" s="148"/>
      <c r="B850" s="149"/>
      <c r="C850" s="149"/>
      <c r="D850" s="148"/>
      <c r="E850" s="148"/>
      <c r="F850" s="148"/>
      <c r="G850" s="148"/>
      <c r="H850" s="148"/>
      <c r="I850" s="148"/>
      <c r="J850" s="149"/>
      <c r="K850" s="149"/>
    </row>
    <row r="851">
      <c r="A851" s="148"/>
      <c r="B851" s="149"/>
      <c r="C851" s="149"/>
      <c r="D851" s="148"/>
      <c r="E851" s="148"/>
      <c r="F851" s="148"/>
      <c r="G851" s="148"/>
      <c r="H851" s="148"/>
      <c r="I851" s="148"/>
      <c r="J851" s="149"/>
      <c r="K851" s="149"/>
    </row>
    <row r="852">
      <c r="A852" s="148"/>
      <c r="B852" s="149"/>
      <c r="C852" s="149"/>
      <c r="D852" s="148"/>
      <c r="E852" s="148"/>
      <c r="F852" s="148"/>
      <c r="G852" s="148"/>
      <c r="H852" s="148"/>
      <c r="I852" s="148"/>
      <c r="J852" s="149"/>
      <c r="K852" s="149"/>
    </row>
    <row r="853">
      <c r="A853" s="148"/>
      <c r="B853" s="149"/>
      <c r="C853" s="149"/>
      <c r="D853" s="148"/>
      <c r="E853" s="148"/>
      <c r="F853" s="148"/>
      <c r="G853" s="148"/>
      <c r="H853" s="148"/>
      <c r="I853" s="148"/>
      <c r="J853" s="149"/>
      <c r="K853" s="149"/>
    </row>
    <row r="854">
      <c r="A854" s="148"/>
      <c r="B854" s="149"/>
      <c r="C854" s="149"/>
      <c r="D854" s="148"/>
      <c r="E854" s="148"/>
      <c r="F854" s="148"/>
      <c r="G854" s="148"/>
      <c r="H854" s="148"/>
      <c r="I854" s="148"/>
      <c r="J854" s="149"/>
      <c r="K854" s="149"/>
    </row>
    <row r="855">
      <c r="A855" s="148"/>
      <c r="B855" s="149"/>
      <c r="C855" s="149"/>
      <c r="D855" s="148"/>
      <c r="E855" s="148"/>
      <c r="F855" s="148"/>
      <c r="G855" s="148"/>
      <c r="H855" s="148"/>
      <c r="I855" s="148"/>
      <c r="J855" s="149"/>
      <c r="K855" s="149"/>
    </row>
    <row r="856">
      <c r="A856" s="148"/>
      <c r="B856" s="149"/>
      <c r="C856" s="149"/>
      <c r="D856" s="148"/>
      <c r="E856" s="148"/>
      <c r="F856" s="148"/>
      <c r="G856" s="148"/>
      <c r="H856" s="148"/>
      <c r="I856" s="148"/>
      <c r="J856" s="149"/>
      <c r="K856" s="149"/>
    </row>
    <row r="857">
      <c r="A857" s="148"/>
      <c r="B857" s="149"/>
      <c r="C857" s="149"/>
      <c r="D857" s="148"/>
      <c r="E857" s="148"/>
      <c r="F857" s="148"/>
      <c r="G857" s="148"/>
      <c r="H857" s="148"/>
      <c r="I857" s="148"/>
      <c r="J857" s="149"/>
      <c r="K857" s="149"/>
    </row>
    <row r="858">
      <c r="A858" s="148"/>
      <c r="B858" s="149"/>
      <c r="C858" s="149"/>
      <c r="D858" s="148"/>
      <c r="E858" s="148"/>
      <c r="F858" s="148"/>
      <c r="G858" s="148"/>
      <c r="H858" s="148"/>
      <c r="I858" s="148"/>
      <c r="J858" s="149"/>
      <c r="K858" s="149"/>
    </row>
    <row r="859">
      <c r="A859" s="148"/>
      <c r="B859" s="149"/>
      <c r="C859" s="149"/>
      <c r="D859" s="148"/>
      <c r="E859" s="148"/>
      <c r="F859" s="148"/>
      <c r="G859" s="148"/>
      <c r="H859" s="148"/>
      <c r="I859" s="148"/>
      <c r="J859" s="149"/>
      <c r="K859" s="149"/>
    </row>
    <row r="860">
      <c r="A860" s="148"/>
      <c r="B860" s="149"/>
      <c r="C860" s="149"/>
      <c r="D860" s="148"/>
      <c r="E860" s="148"/>
      <c r="F860" s="148"/>
      <c r="G860" s="148"/>
      <c r="H860" s="148"/>
      <c r="I860" s="148"/>
      <c r="J860" s="149"/>
      <c r="K860" s="149"/>
    </row>
    <row r="861">
      <c r="A861" s="148"/>
      <c r="B861" s="149"/>
      <c r="C861" s="149"/>
      <c r="D861" s="148"/>
      <c r="E861" s="148"/>
      <c r="F861" s="148"/>
      <c r="G861" s="148"/>
      <c r="H861" s="148"/>
      <c r="I861" s="148"/>
      <c r="J861" s="149"/>
      <c r="K861" s="149"/>
    </row>
    <row r="862">
      <c r="A862" s="148"/>
      <c r="B862" s="149"/>
      <c r="C862" s="149"/>
      <c r="D862" s="148"/>
      <c r="E862" s="148"/>
      <c r="F862" s="148"/>
      <c r="G862" s="148"/>
      <c r="H862" s="148"/>
      <c r="I862" s="148"/>
      <c r="J862" s="149"/>
      <c r="K862" s="149"/>
    </row>
    <row r="863">
      <c r="A863" s="148"/>
      <c r="B863" s="149"/>
      <c r="C863" s="149"/>
      <c r="D863" s="148"/>
      <c r="E863" s="148"/>
      <c r="F863" s="148"/>
      <c r="G863" s="148"/>
      <c r="H863" s="148"/>
      <c r="I863" s="148"/>
      <c r="J863" s="149"/>
      <c r="K863" s="149"/>
    </row>
    <row r="864">
      <c r="A864" s="148"/>
      <c r="B864" s="149"/>
      <c r="C864" s="149"/>
      <c r="D864" s="148"/>
      <c r="E864" s="148"/>
      <c r="F864" s="148"/>
      <c r="G864" s="148"/>
      <c r="H864" s="148"/>
      <c r="I864" s="148"/>
      <c r="J864" s="149"/>
      <c r="K864" s="149"/>
    </row>
    <row r="865">
      <c r="A865" s="148"/>
      <c r="B865" s="149"/>
      <c r="C865" s="149"/>
      <c r="D865" s="148"/>
      <c r="E865" s="148"/>
      <c r="F865" s="148"/>
      <c r="G865" s="148"/>
      <c r="H865" s="148"/>
      <c r="I865" s="148"/>
      <c r="J865" s="149"/>
      <c r="K865" s="149"/>
    </row>
    <row r="866">
      <c r="A866" s="148"/>
      <c r="B866" s="149"/>
      <c r="C866" s="149"/>
      <c r="D866" s="148"/>
      <c r="E866" s="148"/>
      <c r="F866" s="148"/>
      <c r="G866" s="148"/>
      <c r="H866" s="148"/>
      <c r="I866" s="148"/>
      <c r="J866" s="149"/>
      <c r="K866" s="149"/>
    </row>
    <row r="867">
      <c r="A867" s="148"/>
      <c r="B867" s="149"/>
      <c r="C867" s="149"/>
      <c r="D867" s="148"/>
      <c r="E867" s="148"/>
      <c r="F867" s="148"/>
      <c r="G867" s="148"/>
      <c r="H867" s="148"/>
      <c r="I867" s="148"/>
      <c r="J867" s="149"/>
      <c r="K867" s="149"/>
    </row>
    <row r="868">
      <c r="A868" s="148"/>
      <c r="B868" s="149"/>
      <c r="C868" s="149"/>
      <c r="D868" s="148"/>
      <c r="E868" s="148"/>
      <c r="F868" s="148"/>
      <c r="G868" s="148"/>
      <c r="H868" s="148"/>
      <c r="I868" s="148"/>
      <c r="J868" s="149"/>
      <c r="K868" s="149"/>
    </row>
    <row r="869">
      <c r="A869" s="148"/>
      <c r="B869" s="149"/>
      <c r="C869" s="149"/>
      <c r="D869" s="148"/>
      <c r="E869" s="148"/>
      <c r="F869" s="148"/>
      <c r="G869" s="148"/>
      <c r="H869" s="148"/>
      <c r="I869" s="148"/>
      <c r="J869" s="149"/>
      <c r="K869" s="149"/>
    </row>
    <row r="870">
      <c r="A870" s="148"/>
      <c r="B870" s="149"/>
      <c r="C870" s="149"/>
      <c r="D870" s="148"/>
      <c r="E870" s="148"/>
      <c r="F870" s="148"/>
      <c r="G870" s="148"/>
      <c r="H870" s="148"/>
      <c r="I870" s="148"/>
      <c r="J870" s="149"/>
      <c r="K870" s="149"/>
    </row>
    <row r="871">
      <c r="A871" s="148"/>
      <c r="B871" s="149"/>
      <c r="C871" s="149"/>
      <c r="D871" s="148"/>
      <c r="E871" s="148"/>
      <c r="F871" s="148"/>
      <c r="G871" s="148"/>
      <c r="H871" s="148"/>
      <c r="I871" s="148"/>
      <c r="J871" s="149"/>
      <c r="K871" s="149"/>
    </row>
    <row r="872">
      <c r="A872" s="148"/>
      <c r="B872" s="149"/>
      <c r="C872" s="149"/>
      <c r="D872" s="148"/>
      <c r="E872" s="148"/>
      <c r="F872" s="148"/>
      <c r="G872" s="148"/>
      <c r="H872" s="148"/>
      <c r="I872" s="148"/>
      <c r="J872" s="149"/>
      <c r="K872" s="149"/>
    </row>
    <row r="873">
      <c r="A873" s="148"/>
      <c r="B873" s="149"/>
      <c r="C873" s="149"/>
      <c r="D873" s="148"/>
      <c r="E873" s="148"/>
      <c r="F873" s="148"/>
      <c r="G873" s="148"/>
      <c r="H873" s="148"/>
      <c r="I873" s="148"/>
      <c r="J873" s="149"/>
      <c r="K873" s="149"/>
    </row>
    <row r="874">
      <c r="A874" s="148"/>
      <c r="B874" s="149"/>
      <c r="C874" s="149"/>
      <c r="D874" s="148"/>
      <c r="E874" s="148"/>
      <c r="F874" s="148"/>
      <c r="G874" s="148"/>
      <c r="H874" s="148"/>
      <c r="I874" s="148"/>
      <c r="J874" s="149"/>
      <c r="K874" s="149"/>
    </row>
    <row r="875">
      <c r="A875" s="148"/>
      <c r="B875" s="149"/>
      <c r="C875" s="149"/>
      <c r="D875" s="148"/>
      <c r="E875" s="148"/>
      <c r="F875" s="148"/>
      <c r="G875" s="148"/>
      <c r="H875" s="148"/>
      <c r="I875" s="148"/>
      <c r="J875" s="149"/>
      <c r="K875" s="149"/>
    </row>
    <row r="876">
      <c r="A876" s="148"/>
      <c r="B876" s="149"/>
      <c r="C876" s="149"/>
      <c r="D876" s="148"/>
      <c r="E876" s="148"/>
      <c r="F876" s="148"/>
      <c r="G876" s="148"/>
      <c r="H876" s="148"/>
      <c r="I876" s="148"/>
      <c r="J876" s="149"/>
      <c r="K876" s="149"/>
    </row>
    <row r="877">
      <c r="A877" s="148"/>
      <c r="B877" s="149"/>
      <c r="C877" s="149"/>
      <c r="D877" s="148"/>
      <c r="E877" s="148"/>
      <c r="F877" s="148"/>
      <c r="G877" s="148"/>
      <c r="H877" s="148"/>
      <c r="I877" s="148"/>
      <c r="J877" s="149"/>
      <c r="K877" s="149"/>
    </row>
    <row r="878">
      <c r="A878" s="148"/>
      <c r="B878" s="149"/>
      <c r="C878" s="149"/>
      <c r="D878" s="148"/>
      <c r="E878" s="148"/>
      <c r="F878" s="148"/>
      <c r="G878" s="148"/>
      <c r="H878" s="148"/>
      <c r="I878" s="148"/>
      <c r="J878" s="149"/>
      <c r="K878" s="149"/>
    </row>
    <row r="879">
      <c r="A879" s="148"/>
      <c r="B879" s="149"/>
      <c r="C879" s="149"/>
      <c r="D879" s="148"/>
      <c r="E879" s="148"/>
      <c r="F879" s="148"/>
      <c r="G879" s="148"/>
      <c r="H879" s="148"/>
      <c r="I879" s="148"/>
      <c r="J879" s="149"/>
      <c r="K879" s="149"/>
    </row>
    <row r="880">
      <c r="A880" s="148"/>
      <c r="B880" s="149"/>
      <c r="C880" s="149"/>
      <c r="D880" s="148"/>
      <c r="E880" s="148"/>
      <c r="F880" s="148"/>
      <c r="G880" s="148"/>
      <c r="H880" s="148"/>
      <c r="I880" s="148"/>
      <c r="J880" s="149"/>
      <c r="K880" s="149"/>
    </row>
    <row r="881">
      <c r="A881" s="148"/>
      <c r="B881" s="149"/>
      <c r="C881" s="149"/>
      <c r="D881" s="148"/>
      <c r="E881" s="148"/>
      <c r="F881" s="148"/>
      <c r="G881" s="148"/>
      <c r="H881" s="148"/>
      <c r="I881" s="148"/>
      <c r="J881" s="149"/>
      <c r="K881" s="149"/>
    </row>
    <row r="882">
      <c r="A882" s="148"/>
      <c r="B882" s="149"/>
      <c r="C882" s="149"/>
      <c r="D882" s="148"/>
      <c r="E882" s="148"/>
      <c r="F882" s="148"/>
      <c r="G882" s="148"/>
      <c r="H882" s="148"/>
      <c r="I882" s="148"/>
      <c r="J882" s="149"/>
      <c r="K882" s="149"/>
    </row>
    <row r="883">
      <c r="A883" s="148"/>
      <c r="B883" s="149"/>
      <c r="C883" s="149"/>
      <c r="D883" s="148"/>
      <c r="E883" s="148"/>
      <c r="F883" s="148"/>
      <c r="G883" s="148"/>
      <c r="H883" s="148"/>
      <c r="I883" s="148"/>
      <c r="J883" s="149"/>
      <c r="K883" s="149"/>
    </row>
    <row r="884">
      <c r="A884" s="148"/>
      <c r="B884" s="149"/>
      <c r="C884" s="149"/>
      <c r="D884" s="148"/>
      <c r="E884" s="148"/>
      <c r="F884" s="148"/>
      <c r="G884" s="148"/>
      <c r="H884" s="148"/>
      <c r="I884" s="148"/>
      <c r="J884" s="149"/>
      <c r="K884" s="149"/>
    </row>
    <row r="885">
      <c r="A885" s="148"/>
      <c r="B885" s="149"/>
      <c r="C885" s="149"/>
      <c r="D885" s="148"/>
      <c r="E885" s="148"/>
      <c r="F885" s="148"/>
      <c r="G885" s="148"/>
      <c r="H885" s="148"/>
      <c r="I885" s="148"/>
      <c r="J885" s="149"/>
      <c r="K885" s="149"/>
    </row>
    <row r="886">
      <c r="A886" s="148"/>
      <c r="B886" s="149"/>
      <c r="C886" s="149"/>
      <c r="D886" s="148"/>
      <c r="E886" s="148"/>
      <c r="F886" s="148"/>
      <c r="G886" s="148"/>
      <c r="H886" s="148"/>
      <c r="I886" s="148"/>
      <c r="J886" s="149"/>
      <c r="K886" s="149"/>
    </row>
    <row r="887">
      <c r="A887" s="148"/>
      <c r="B887" s="149"/>
      <c r="C887" s="149"/>
      <c r="D887" s="148"/>
      <c r="E887" s="148"/>
      <c r="F887" s="148"/>
      <c r="G887" s="148"/>
      <c r="H887" s="148"/>
      <c r="I887" s="148"/>
      <c r="J887" s="149"/>
      <c r="K887" s="149"/>
    </row>
    <row r="888">
      <c r="A888" s="148"/>
      <c r="B888" s="149"/>
      <c r="C888" s="149"/>
      <c r="D888" s="148"/>
      <c r="E888" s="148"/>
      <c r="F888" s="148"/>
      <c r="G888" s="148"/>
      <c r="H888" s="148"/>
      <c r="I888" s="148"/>
      <c r="J888" s="149"/>
      <c r="K888" s="149"/>
    </row>
    <row r="889">
      <c r="A889" s="148"/>
      <c r="B889" s="149"/>
      <c r="C889" s="149"/>
      <c r="D889" s="148"/>
      <c r="E889" s="148"/>
      <c r="F889" s="148"/>
      <c r="G889" s="148"/>
      <c r="H889" s="148"/>
      <c r="I889" s="148"/>
      <c r="J889" s="149"/>
      <c r="K889" s="149"/>
    </row>
    <row r="890">
      <c r="A890" s="148"/>
      <c r="B890" s="149"/>
      <c r="C890" s="149"/>
      <c r="D890" s="148"/>
      <c r="E890" s="148"/>
      <c r="F890" s="148"/>
      <c r="G890" s="148"/>
      <c r="H890" s="148"/>
      <c r="I890" s="148"/>
      <c r="J890" s="149"/>
      <c r="K890" s="149"/>
    </row>
    <row r="891">
      <c r="A891" s="148"/>
      <c r="B891" s="149"/>
      <c r="C891" s="149"/>
      <c r="D891" s="148"/>
      <c r="E891" s="148"/>
      <c r="F891" s="148"/>
      <c r="G891" s="148"/>
      <c r="H891" s="148"/>
      <c r="I891" s="148"/>
      <c r="J891" s="149"/>
      <c r="K891" s="149"/>
    </row>
    <row r="892">
      <c r="A892" s="148"/>
      <c r="B892" s="149"/>
      <c r="C892" s="149"/>
      <c r="D892" s="148"/>
      <c r="E892" s="148"/>
      <c r="F892" s="148"/>
      <c r="G892" s="148"/>
      <c r="H892" s="148"/>
      <c r="I892" s="148"/>
      <c r="J892" s="149"/>
      <c r="K892" s="149"/>
    </row>
    <row r="893">
      <c r="A893" s="148"/>
      <c r="B893" s="149"/>
      <c r="C893" s="149"/>
      <c r="D893" s="148"/>
      <c r="E893" s="148"/>
      <c r="F893" s="148"/>
      <c r="G893" s="148"/>
      <c r="H893" s="148"/>
      <c r="I893" s="148"/>
      <c r="J893" s="149"/>
      <c r="K893" s="149"/>
    </row>
    <row r="894">
      <c r="A894" s="148"/>
      <c r="B894" s="149"/>
      <c r="C894" s="149"/>
      <c r="D894" s="148"/>
      <c r="E894" s="148"/>
      <c r="F894" s="148"/>
      <c r="G894" s="148"/>
      <c r="H894" s="148"/>
      <c r="I894" s="148"/>
      <c r="J894" s="149"/>
      <c r="K894" s="149"/>
    </row>
    <row r="895">
      <c r="A895" s="148"/>
      <c r="B895" s="149"/>
      <c r="C895" s="149"/>
      <c r="D895" s="148"/>
      <c r="E895" s="148"/>
      <c r="F895" s="148"/>
      <c r="G895" s="148"/>
      <c r="H895" s="148"/>
      <c r="I895" s="148"/>
      <c r="J895" s="149"/>
      <c r="K895" s="149"/>
    </row>
    <row r="896">
      <c r="A896" s="148"/>
      <c r="B896" s="149"/>
      <c r="C896" s="149"/>
      <c r="D896" s="148"/>
      <c r="E896" s="148"/>
      <c r="F896" s="148"/>
      <c r="G896" s="148"/>
      <c r="H896" s="148"/>
      <c r="I896" s="148"/>
      <c r="J896" s="149"/>
      <c r="K896" s="149"/>
    </row>
    <row r="897">
      <c r="A897" s="148"/>
      <c r="B897" s="149"/>
      <c r="C897" s="149"/>
      <c r="D897" s="148"/>
      <c r="E897" s="148"/>
      <c r="F897" s="148"/>
      <c r="G897" s="148"/>
      <c r="H897" s="148"/>
      <c r="I897" s="148"/>
      <c r="J897" s="149"/>
      <c r="K897" s="149"/>
    </row>
    <row r="898">
      <c r="A898" s="148"/>
      <c r="B898" s="149"/>
      <c r="C898" s="149"/>
      <c r="D898" s="148"/>
      <c r="E898" s="148"/>
      <c r="F898" s="148"/>
      <c r="G898" s="148"/>
      <c r="H898" s="148"/>
      <c r="I898" s="148"/>
      <c r="J898" s="149"/>
      <c r="K898" s="149"/>
    </row>
    <row r="899">
      <c r="A899" s="148"/>
      <c r="B899" s="149"/>
      <c r="C899" s="149"/>
      <c r="D899" s="148"/>
      <c r="E899" s="148"/>
      <c r="F899" s="148"/>
      <c r="G899" s="148"/>
      <c r="H899" s="148"/>
      <c r="I899" s="148"/>
      <c r="J899" s="149"/>
      <c r="K899" s="149"/>
    </row>
    <row r="900">
      <c r="A900" s="148"/>
      <c r="B900" s="149"/>
      <c r="C900" s="149"/>
      <c r="D900" s="148"/>
      <c r="E900" s="148"/>
      <c r="F900" s="148"/>
      <c r="G900" s="148"/>
      <c r="H900" s="148"/>
      <c r="I900" s="148"/>
      <c r="J900" s="149"/>
      <c r="K900" s="149"/>
    </row>
    <row r="901">
      <c r="A901" s="148"/>
      <c r="B901" s="149"/>
      <c r="C901" s="149"/>
      <c r="D901" s="148"/>
      <c r="E901" s="148"/>
      <c r="F901" s="148"/>
      <c r="G901" s="148"/>
      <c r="H901" s="148"/>
      <c r="I901" s="148"/>
      <c r="J901" s="149"/>
      <c r="K901" s="149"/>
    </row>
    <row r="902">
      <c r="A902" s="148"/>
      <c r="B902" s="149"/>
      <c r="C902" s="149"/>
      <c r="D902" s="148"/>
      <c r="E902" s="148"/>
      <c r="F902" s="148"/>
      <c r="G902" s="148"/>
      <c r="H902" s="148"/>
      <c r="I902" s="148"/>
      <c r="J902" s="149"/>
      <c r="K902" s="149"/>
    </row>
    <row r="903">
      <c r="A903" s="148"/>
      <c r="B903" s="149"/>
      <c r="C903" s="149"/>
      <c r="D903" s="148"/>
      <c r="E903" s="148"/>
      <c r="F903" s="148"/>
      <c r="G903" s="148"/>
      <c r="H903" s="148"/>
      <c r="I903" s="148"/>
      <c r="J903" s="149"/>
      <c r="K903" s="149"/>
    </row>
    <row r="904">
      <c r="A904" s="148"/>
      <c r="B904" s="149"/>
      <c r="C904" s="149"/>
      <c r="D904" s="148"/>
      <c r="E904" s="148"/>
      <c r="F904" s="148"/>
      <c r="G904" s="148"/>
      <c r="H904" s="148"/>
      <c r="I904" s="148"/>
      <c r="J904" s="149"/>
      <c r="K904" s="149"/>
    </row>
    <row r="905">
      <c r="A905" s="148"/>
      <c r="B905" s="149"/>
      <c r="C905" s="149"/>
      <c r="D905" s="148"/>
      <c r="E905" s="148"/>
      <c r="F905" s="148"/>
      <c r="G905" s="148"/>
      <c r="H905" s="148"/>
      <c r="I905" s="148"/>
      <c r="J905" s="149"/>
      <c r="K905" s="149"/>
    </row>
    <row r="906">
      <c r="A906" s="148"/>
      <c r="B906" s="149"/>
      <c r="C906" s="149"/>
      <c r="D906" s="148"/>
      <c r="E906" s="148"/>
      <c r="F906" s="148"/>
      <c r="G906" s="148"/>
      <c r="H906" s="148"/>
      <c r="I906" s="148"/>
      <c r="J906" s="149"/>
      <c r="K906" s="149"/>
    </row>
    <row r="907">
      <c r="A907" s="148"/>
      <c r="B907" s="149"/>
      <c r="C907" s="149"/>
      <c r="D907" s="148"/>
      <c r="E907" s="148"/>
      <c r="F907" s="148"/>
      <c r="G907" s="148"/>
      <c r="H907" s="148"/>
      <c r="I907" s="148"/>
      <c r="J907" s="149"/>
      <c r="K907" s="149"/>
    </row>
    <row r="908">
      <c r="A908" s="148"/>
      <c r="B908" s="149"/>
      <c r="C908" s="149"/>
      <c r="D908" s="148"/>
      <c r="E908" s="148"/>
      <c r="F908" s="148"/>
      <c r="G908" s="148"/>
      <c r="H908" s="148"/>
      <c r="I908" s="148"/>
      <c r="J908" s="149"/>
      <c r="K908" s="149"/>
    </row>
    <row r="909">
      <c r="A909" s="148"/>
      <c r="B909" s="149"/>
      <c r="C909" s="149"/>
      <c r="D909" s="148"/>
      <c r="E909" s="148"/>
      <c r="F909" s="148"/>
      <c r="G909" s="148"/>
      <c r="H909" s="148"/>
      <c r="I909" s="148"/>
      <c r="J909" s="149"/>
      <c r="K909" s="149"/>
    </row>
    <row r="910">
      <c r="A910" s="148"/>
      <c r="B910" s="149"/>
      <c r="C910" s="149"/>
      <c r="D910" s="148"/>
      <c r="E910" s="148"/>
      <c r="F910" s="148"/>
      <c r="G910" s="148"/>
      <c r="H910" s="148"/>
      <c r="I910" s="148"/>
      <c r="J910" s="149"/>
      <c r="K910" s="149"/>
    </row>
    <row r="911">
      <c r="A911" s="148"/>
      <c r="B911" s="149"/>
      <c r="C911" s="149"/>
      <c r="D911" s="148"/>
      <c r="E911" s="148"/>
      <c r="F911" s="148"/>
      <c r="G911" s="148"/>
      <c r="H911" s="148"/>
      <c r="I911" s="148"/>
      <c r="J911" s="149"/>
      <c r="K911" s="149"/>
    </row>
    <row r="912">
      <c r="A912" s="148"/>
      <c r="B912" s="149"/>
      <c r="C912" s="149"/>
      <c r="D912" s="148"/>
      <c r="E912" s="148"/>
      <c r="F912" s="148"/>
      <c r="G912" s="148"/>
      <c r="H912" s="148"/>
      <c r="I912" s="148"/>
      <c r="J912" s="149"/>
      <c r="K912" s="149"/>
    </row>
    <row r="913">
      <c r="A913" s="148"/>
      <c r="B913" s="149"/>
      <c r="C913" s="149"/>
      <c r="D913" s="148"/>
      <c r="E913" s="148"/>
      <c r="F913" s="148"/>
      <c r="G913" s="148"/>
      <c r="H913" s="148"/>
      <c r="I913" s="148"/>
      <c r="J913" s="149"/>
      <c r="K913" s="149"/>
    </row>
    <row r="914">
      <c r="A914" s="148"/>
      <c r="B914" s="149"/>
      <c r="C914" s="149"/>
      <c r="D914" s="148"/>
      <c r="E914" s="148"/>
      <c r="F914" s="148"/>
      <c r="G914" s="148"/>
      <c r="H914" s="148"/>
      <c r="I914" s="148"/>
      <c r="J914" s="149"/>
      <c r="K914" s="149"/>
    </row>
    <row r="915">
      <c r="A915" s="148"/>
      <c r="B915" s="149"/>
      <c r="C915" s="149"/>
      <c r="D915" s="148"/>
      <c r="E915" s="148"/>
      <c r="F915" s="148"/>
      <c r="G915" s="148"/>
      <c r="H915" s="148"/>
      <c r="I915" s="148"/>
      <c r="J915" s="149"/>
      <c r="K915" s="149"/>
    </row>
    <row r="916">
      <c r="A916" s="148"/>
      <c r="B916" s="149"/>
      <c r="C916" s="149"/>
      <c r="D916" s="148"/>
      <c r="E916" s="148"/>
      <c r="F916" s="148"/>
      <c r="G916" s="148"/>
      <c r="H916" s="148"/>
      <c r="I916" s="148"/>
      <c r="J916" s="149"/>
      <c r="K916" s="149"/>
    </row>
    <row r="917">
      <c r="A917" s="148"/>
      <c r="B917" s="149"/>
      <c r="C917" s="149"/>
      <c r="D917" s="148"/>
      <c r="E917" s="148"/>
      <c r="F917" s="148"/>
      <c r="G917" s="148"/>
      <c r="H917" s="148"/>
      <c r="I917" s="148"/>
      <c r="J917" s="149"/>
      <c r="K917" s="149"/>
    </row>
    <row r="918">
      <c r="A918" s="148"/>
      <c r="B918" s="149"/>
      <c r="C918" s="149"/>
      <c r="D918" s="148"/>
      <c r="E918" s="148"/>
      <c r="F918" s="148"/>
      <c r="G918" s="148"/>
      <c r="H918" s="148"/>
      <c r="I918" s="148"/>
      <c r="J918" s="149"/>
      <c r="K918" s="149"/>
    </row>
    <row r="919">
      <c r="A919" s="148"/>
      <c r="B919" s="149"/>
      <c r="C919" s="149"/>
      <c r="D919" s="148"/>
      <c r="E919" s="148"/>
      <c r="F919" s="148"/>
      <c r="G919" s="148"/>
      <c r="H919" s="148"/>
      <c r="I919" s="148"/>
      <c r="J919" s="149"/>
      <c r="K919" s="149"/>
    </row>
    <row r="920">
      <c r="A920" s="148"/>
      <c r="B920" s="149"/>
      <c r="C920" s="149"/>
      <c r="D920" s="148"/>
      <c r="E920" s="148"/>
      <c r="F920" s="148"/>
      <c r="G920" s="148"/>
      <c r="H920" s="148"/>
      <c r="I920" s="148"/>
      <c r="J920" s="149"/>
      <c r="K920" s="149"/>
    </row>
    <row r="921">
      <c r="A921" s="148"/>
      <c r="B921" s="149"/>
      <c r="C921" s="149"/>
      <c r="D921" s="148"/>
      <c r="E921" s="148"/>
      <c r="F921" s="148"/>
      <c r="G921" s="148"/>
      <c r="H921" s="148"/>
      <c r="I921" s="148"/>
      <c r="J921" s="149"/>
      <c r="K921" s="149"/>
    </row>
    <row r="922">
      <c r="A922" s="148"/>
      <c r="B922" s="149"/>
      <c r="C922" s="149"/>
      <c r="D922" s="148"/>
      <c r="E922" s="148"/>
      <c r="F922" s="148"/>
      <c r="G922" s="148"/>
      <c r="H922" s="148"/>
      <c r="I922" s="148"/>
      <c r="J922" s="149"/>
      <c r="K922" s="149"/>
    </row>
    <row r="923">
      <c r="A923" s="148"/>
      <c r="B923" s="149"/>
      <c r="C923" s="149"/>
      <c r="D923" s="148"/>
      <c r="E923" s="148"/>
      <c r="F923" s="148"/>
      <c r="G923" s="148"/>
      <c r="H923" s="148"/>
      <c r="I923" s="148"/>
      <c r="J923" s="149"/>
      <c r="K923" s="149"/>
    </row>
    <row r="924">
      <c r="A924" s="148"/>
      <c r="B924" s="149"/>
      <c r="C924" s="149"/>
      <c r="D924" s="148"/>
      <c r="E924" s="148"/>
      <c r="F924" s="148"/>
      <c r="G924" s="148"/>
      <c r="H924" s="148"/>
      <c r="I924" s="148"/>
      <c r="J924" s="149"/>
      <c r="K924" s="149"/>
    </row>
    <row r="925">
      <c r="A925" s="148"/>
      <c r="B925" s="149"/>
      <c r="C925" s="149"/>
      <c r="D925" s="148"/>
      <c r="E925" s="148"/>
      <c r="F925" s="148"/>
      <c r="G925" s="148"/>
      <c r="H925" s="148"/>
      <c r="I925" s="148"/>
      <c r="J925" s="149"/>
      <c r="K925" s="149"/>
    </row>
    <row r="926">
      <c r="A926" s="148"/>
      <c r="B926" s="149"/>
      <c r="C926" s="149"/>
      <c r="D926" s="148"/>
      <c r="E926" s="148"/>
      <c r="F926" s="148"/>
      <c r="G926" s="148"/>
      <c r="H926" s="148"/>
      <c r="I926" s="148"/>
      <c r="J926" s="149"/>
      <c r="K926" s="149"/>
    </row>
    <row r="927">
      <c r="A927" s="148"/>
      <c r="B927" s="149"/>
      <c r="C927" s="149"/>
      <c r="D927" s="148"/>
      <c r="E927" s="148"/>
      <c r="F927" s="148"/>
      <c r="G927" s="148"/>
      <c r="H927" s="148"/>
      <c r="I927" s="148"/>
      <c r="J927" s="149"/>
      <c r="K927" s="149"/>
    </row>
    <row r="928">
      <c r="A928" s="148"/>
      <c r="B928" s="149"/>
      <c r="C928" s="149"/>
      <c r="D928" s="148"/>
      <c r="E928" s="148"/>
      <c r="F928" s="148"/>
      <c r="G928" s="148"/>
      <c r="H928" s="148"/>
      <c r="I928" s="148"/>
      <c r="J928" s="149"/>
      <c r="K928" s="149"/>
    </row>
    <row r="929">
      <c r="A929" s="148"/>
      <c r="B929" s="149"/>
      <c r="C929" s="149"/>
      <c r="D929" s="148"/>
      <c r="E929" s="148"/>
      <c r="F929" s="148"/>
      <c r="G929" s="148"/>
      <c r="H929" s="148"/>
      <c r="I929" s="148"/>
      <c r="J929" s="149"/>
      <c r="K929" s="149"/>
    </row>
    <row r="930">
      <c r="A930" s="148"/>
      <c r="B930" s="149"/>
      <c r="C930" s="149"/>
      <c r="D930" s="148"/>
      <c r="E930" s="148"/>
      <c r="F930" s="148"/>
      <c r="G930" s="148"/>
      <c r="H930" s="148"/>
      <c r="I930" s="148"/>
      <c r="J930" s="149"/>
      <c r="K930" s="149"/>
    </row>
    <row r="931">
      <c r="A931" s="148"/>
      <c r="B931" s="149"/>
      <c r="C931" s="149"/>
      <c r="D931" s="148"/>
      <c r="E931" s="148"/>
      <c r="F931" s="148"/>
      <c r="G931" s="148"/>
      <c r="H931" s="148"/>
      <c r="I931" s="148"/>
      <c r="J931" s="149"/>
      <c r="K931" s="149"/>
    </row>
    <row r="932">
      <c r="A932" s="148"/>
      <c r="B932" s="149"/>
      <c r="C932" s="149"/>
      <c r="D932" s="148"/>
      <c r="E932" s="148"/>
      <c r="F932" s="148"/>
      <c r="G932" s="148"/>
      <c r="H932" s="148"/>
      <c r="I932" s="148"/>
      <c r="J932" s="149"/>
      <c r="K932" s="149"/>
    </row>
    <row r="933">
      <c r="A933" s="148"/>
      <c r="B933" s="149"/>
      <c r="C933" s="149"/>
      <c r="D933" s="148"/>
      <c r="E933" s="148"/>
      <c r="F933" s="148"/>
      <c r="G933" s="148"/>
      <c r="H933" s="148"/>
      <c r="I933" s="148"/>
      <c r="J933" s="149"/>
      <c r="K933" s="149"/>
    </row>
    <row r="934">
      <c r="A934" s="148"/>
      <c r="B934" s="149"/>
      <c r="C934" s="149"/>
      <c r="D934" s="148"/>
      <c r="E934" s="148"/>
      <c r="F934" s="148"/>
      <c r="G934" s="148"/>
      <c r="H934" s="148"/>
      <c r="I934" s="148"/>
      <c r="J934" s="149"/>
      <c r="K934" s="149"/>
    </row>
    <row r="935">
      <c r="A935" s="148"/>
      <c r="B935" s="149"/>
      <c r="C935" s="149"/>
      <c r="D935" s="148"/>
      <c r="E935" s="148"/>
      <c r="F935" s="148"/>
      <c r="G935" s="148"/>
      <c r="H935" s="148"/>
      <c r="I935" s="148"/>
      <c r="J935" s="149"/>
      <c r="K935" s="149"/>
    </row>
    <row r="936">
      <c r="A936" s="148"/>
      <c r="B936" s="149"/>
      <c r="C936" s="149"/>
      <c r="D936" s="148"/>
      <c r="E936" s="148"/>
      <c r="F936" s="148"/>
      <c r="G936" s="148"/>
      <c r="H936" s="148"/>
      <c r="I936" s="148"/>
      <c r="J936" s="149"/>
      <c r="K936" s="149"/>
    </row>
    <row r="937">
      <c r="A937" s="148"/>
      <c r="B937" s="149"/>
      <c r="C937" s="149"/>
      <c r="D937" s="148"/>
      <c r="E937" s="148"/>
      <c r="F937" s="148"/>
      <c r="G937" s="148"/>
      <c r="H937" s="148"/>
      <c r="I937" s="148"/>
      <c r="J937" s="149"/>
      <c r="K937" s="149"/>
    </row>
    <row r="938">
      <c r="A938" s="148"/>
      <c r="B938" s="149"/>
      <c r="C938" s="149"/>
      <c r="D938" s="148"/>
      <c r="E938" s="148"/>
      <c r="F938" s="148"/>
      <c r="G938" s="148"/>
      <c r="H938" s="148"/>
      <c r="I938" s="148"/>
      <c r="J938" s="149"/>
      <c r="K938" s="149"/>
    </row>
    <row r="939">
      <c r="A939" s="148"/>
      <c r="B939" s="149"/>
      <c r="C939" s="149"/>
      <c r="D939" s="148"/>
      <c r="E939" s="148"/>
      <c r="F939" s="148"/>
      <c r="G939" s="148"/>
      <c r="H939" s="148"/>
      <c r="I939" s="148"/>
      <c r="J939" s="149"/>
      <c r="K939" s="149"/>
    </row>
    <row r="940">
      <c r="A940" s="148"/>
      <c r="B940" s="149"/>
      <c r="C940" s="149"/>
      <c r="D940" s="148"/>
      <c r="E940" s="148"/>
      <c r="F940" s="148"/>
      <c r="G940" s="148"/>
      <c r="H940" s="148"/>
      <c r="I940" s="148"/>
      <c r="J940" s="149"/>
      <c r="K940" s="149"/>
    </row>
    <row r="941">
      <c r="A941" s="148"/>
      <c r="B941" s="149"/>
      <c r="C941" s="149"/>
      <c r="D941" s="148"/>
      <c r="E941" s="148"/>
      <c r="F941" s="148"/>
      <c r="G941" s="148"/>
      <c r="H941" s="148"/>
      <c r="I941" s="148"/>
      <c r="J941" s="149"/>
      <c r="K941" s="149"/>
    </row>
    <row r="942">
      <c r="A942" s="148"/>
      <c r="B942" s="149"/>
      <c r="C942" s="149"/>
      <c r="D942" s="148"/>
      <c r="E942" s="148"/>
      <c r="F942" s="148"/>
      <c r="G942" s="148"/>
      <c r="H942" s="148"/>
      <c r="I942" s="148"/>
      <c r="J942" s="149"/>
      <c r="K942" s="149"/>
    </row>
    <row r="943">
      <c r="A943" s="148"/>
      <c r="B943" s="149"/>
      <c r="C943" s="149"/>
      <c r="D943" s="148"/>
      <c r="E943" s="148"/>
      <c r="F943" s="148"/>
      <c r="G943" s="148"/>
      <c r="H943" s="148"/>
      <c r="I943" s="148"/>
      <c r="J943" s="149"/>
      <c r="K943" s="149"/>
    </row>
    <row r="944">
      <c r="A944" s="148"/>
      <c r="B944" s="149"/>
      <c r="C944" s="149"/>
      <c r="D944" s="148"/>
      <c r="E944" s="148"/>
      <c r="F944" s="148"/>
      <c r="G944" s="148"/>
      <c r="H944" s="148"/>
      <c r="I944" s="148"/>
      <c r="J944" s="149"/>
      <c r="K944" s="149"/>
    </row>
    <row r="945">
      <c r="A945" s="148"/>
      <c r="B945" s="149"/>
      <c r="C945" s="149"/>
      <c r="D945" s="148"/>
      <c r="E945" s="148"/>
      <c r="F945" s="148"/>
      <c r="G945" s="148"/>
      <c r="H945" s="148"/>
      <c r="I945" s="148"/>
      <c r="J945" s="149"/>
      <c r="K945" s="149"/>
    </row>
    <row r="946">
      <c r="A946" s="148"/>
      <c r="B946" s="149"/>
      <c r="C946" s="149"/>
      <c r="D946" s="148"/>
      <c r="E946" s="148"/>
      <c r="F946" s="148"/>
      <c r="G946" s="148"/>
      <c r="H946" s="148"/>
      <c r="I946" s="148"/>
      <c r="J946" s="149"/>
      <c r="K946" s="149"/>
    </row>
    <row r="947">
      <c r="A947" s="148"/>
      <c r="B947" s="149"/>
      <c r="C947" s="149"/>
      <c r="D947" s="148"/>
      <c r="E947" s="148"/>
      <c r="F947" s="148"/>
      <c r="G947" s="148"/>
      <c r="H947" s="148"/>
      <c r="I947" s="148"/>
      <c r="J947" s="149"/>
      <c r="K947" s="149"/>
    </row>
    <row r="948">
      <c r="A948" s="148"/>
      <c r="B948" s="149"/>
      <c r="C948" s="149"/>
      <c r="D948" s="148"/>
      <c r="E948" s="148"/>
      <c r="F948" s="148"/>
      <c r="G948" s="148"/>
      <c r="H948" s="148"/>
      <c r="I948" s="148"/>
      <c r="J948" s="149"/>
      <c r="K948" s="149"/>
    </row>
    <row r="949">
      <c r="A949" s="148"/>
      <c r="B949" s="149"/>
      <c r="C949" s="149"/>
      <c r="D949" s="148"/>
      <c r="E949" s="148"/>
      <c r="F949" s="148"/>
      <c r="G949" s="148"/>
      <c r="H949" s="148"/>
      <c r="I949" s="148"/>
      <c r="J949" s="149"/>
      <c r="K949" s="149"/>
    </row>
    <row r="950">
      <c r="A950" s="148"/>
      <c r="B950" s="149"/>
      <c r="C950" s="149"/>
      <c r="D950" s="148"/>
      <c r="E950" s="148"/>
      <c r="F950" s="148"/>
      <c r="G950" s="148"/>
      <c r="H950" s="148"/>
      <c r="I950" s="148"/>
      <c r="J950" s="149"/>
      <c r="K950" s="149"/>
    </row>
    <row r="951">
      <c r="A951" s="148"/>
      <c r="B951" s="149"/>
      <c r="C951" s="149"/>
      <c r="D951" s="148"/>
      <c r="E951" s="148"/>
      <c r="F951" s="148"/>
      <c r="G951" s="148"/>
      <c r="H951" s="148"/>
      <c r="I951" s="148"/>
      <c r="J951" s="149"/>
      <c r="K951" s="149"/>
    </row>
    <row r="952">
      <c r="A952" s="148"/>
      <c r="B952" s="149"/>
      <c r="C952" s="149"/>
      <c r="D952" s="148"/>
      <c r="E952" s="148"/>
      <c r="F952" s="148"/>
      <c r="G952" s="148"/>
      <c r="H952" s="148"/>
      <c r="I952" s="148"/>
      <c r="J952" s="149"/>
      <c r="K952" s="149"/>
    </row>
    <row r="953">
      <c r="A953" s="148"/>
      <c r="B953" s="149"/>
      <c r="C953" s="149"/>
      <c r="D953" s="148"/>
      <c r="E953" s="148"/>
      <c r="F953" s="148"/>
      <c r="G953" s="148"/>
      <c r="H953" s="148"/>
      <c r="I953" s="148"/>
      <c r="J953" s="149"/>
      <c r="K953" s="149"/>
    </row>
    <row r="954">
      <c r="A954" s="148"/>
      <c r="B954" s="149"/>
      <c r="C954" s="149"/>
      <c r="D954" s="148"/>
      <c r="E954" s="148"/>
      <c r="F954" s="148"/>
      <c r="G954" s="148"/>
      <c r="H954" s="148"/>
      <c r="I954" s="148"/>
      <c r="J954" s="149"/>
      <c r="K954" s="149"/>
    </row>
    <row r="955">
      <c r="A955" s="148"/>
      <c r="B955" s="149"/>
      <c r="C955" s="149"/>
      <c r="D955" s="148"/>
      <c r="E955" s="148"/>
      <c r="F955" s="148"/>
      <c r="G955" s="148"/>
      <c r="H955" s="148"/>
      <c r="I955" s="148"/>
      <c r="J955" s="149"/>
      <c r="K955" s="149"/>
    </row>
    <row r="956">
      <c r="A956" s="148"/>
      <c r="B956" s="149"/>
      <c r="C956" s="149"/>
      <c r="D956" s="148"/>
      <c r="E956" s="148"/>
      <c r="F956" s="148"/>
      <c r="G956" s="148"/>
      <c r="H956" s="148"/>
      <c r="I956" s="148"/>
      <c r="J956" s="149"/>
      <c r="K956" s="149"/>
    </row>
    <row r="957">
      <c r="A957" s="148"/>
      <c r="B957" s="149"/>
      <c r="C957" s="149"/>
      <c r="D957" s="148"/>
      <c r="E957" s="148"/>
      <c r="F957" s="148"/>
      <c r="G957" s="148"/>
      <c r="H957" s="148"/>
      <c r="I957" s="148"/>
      <c r="J957" s="149"/>
      <c r="K957" s="149"/>
    </row>
    <row r="958">
      <c r="A958" s="148"/>
      <c r="B958" s="149"/>
      <c r="C958" s="149"/>
      <c r="D958" s="148"/>
      <c r="E958" s="148"/>
      <c r="F958" s="148"/>
      <c r="G958" s="148"/>
      <c r="H958" s="148"/>
      <c r="I958" s="148"/>
      <c r="J958" s="149"/>
      <c r="K958" s="149"/>
    </row>
    <row r="959">
      <c r="A959" s="148"/>
      <c r="B959" s="149"/>
      <c r="C959" s="149"/>
      <c r="D959" s="148"/>
      <c r="E959" s="148"/>
      <c r="F959" s="148"/>
      <c r="G959" s="148"/>
      <c r="H959" s="148"/>
      <c r="I959" s="148"/>
      <c r="J959" s="149"/>
      <c r="K959" s="149"/>
    </row>
    <row r="960">
      <c r="A960" s="148"/>
      <c r="B960" s="149"/>
      <c r="C960" s="149"/>
      <c r="D960" s="148"/>
      <c r="E960" s="148"/>
      <c r="F960" s="148"/>
      <c r="G960" s="148"/>
      <c r="H960" s="148"/>
      <c r="I960" s="148"/>
      <c r="J960" s="149"/>
      <c r="K960" s="149"/>
    </row>
    <row r="961">
      <c r="A961" s="148"/>
      <c r="B961" s="149"/>
      <c r="C961" s="149"/>
      <c r="D961" s="148"/>
      <c r="E961" s="148"/>
      <c r="F961" s="148"/>
      <c r="G961" s="148"/>
      <c r="H961" s="148"/>
      <c r="I961" s="148"/>
      <c r="J961" s="149"/>
      <c r="K961" s="149"/>
    </row>
    <row r="962">
      <c r="A962" s="148"/>
      <c r="B962" s="149"/>
      <c r="C962" s="149"/>
      <c r="D962" s="148"/>
      <c r="E962" s="148"/>
      <c r="F962" s="148"/>
      <c r="G962" s="148"/>
      <c r="H962" s="148"/>
      <c r="I962" s="148"/>
      <c r="J962" s="149"/>
      <c r="K962" s="149"/>
    </row>
    <row r="963">
      <c r="A963" s="148"/>
      <c r="B963" s="149"/>
      <c r="C963" s="149"/>
      <c r="D963" s="148"/>
      <c r="E963" s="148"/>
      <c r="F963" s="148"/>
      <c r="G963" s="148"/>
      <c r="H963" s="148"/>
      <c r="I963" s="148"/>
      <c r="J963" s="149"/>
      <c r="K963" s="149"/>
    </row>
    <row r="964">
      <c r="A964" s="148"/>
      <c r="B964" s="149"/>
      <c r="C964" s="149"/>
      <c r="D964" s="148"/>
      <c r="E964" s="148"/>
      <c r="F964" s="148"/>
      <c r="G964" s="148"/>
      <c r="H964" s="148"/>
      <c r="I964" s="148"/>
      <c r="J964" s="149"/>
      <c r="K964" s="149"/>
    </row>
    <row r="965">
      <c r="A965" s="148"/>
      <c r="B965" s="149"/>
      <c r="C965" s="149"/>
      <c r="D965" s="148"/>
      <c r="E965" s="148"/>
      <c r="F965" s="148"/>
      <c r="G965" s="148"/>
      <c r="H965" s="148"/>
      <c r="I965" s="148"/>
      <c r="J965" s="149"/>
      <c r="K965" s="149"/>
    </row>
    <row r="966">
      <c r="A966" s="148"/>
      <c r="B966" s="149"/>
      <c r="C966" s="149"/>
      <c r="D966" s="148"/>
      <c r="E966" s="148"/>
      <c r="F966" s="148"/>
      <c r="G966" s="148"/>
      <c r="H966" s="148"/>
      <c r="I966" s="148"/>
      <c r="J966" s="149"/>
      <c r="K966" s="149"/>
    </row>
    <row r="967">
      <c r="A967" s="148"/>
      <c r="B967" s="149"/>
      <c r="C967" s="149"/>
      <c r="D967" s="148"/>
      <c r="E967" s="148"/>
      <c r="F967" s="148"/>
      <c r="G967" s="148"/>
      <c r="H967" s="148"/>
      <c r="I967" s="148"/>
      <c r="J967" s="149"/>
      <c r="K967" s="149"/>
    </row>
    <row r="968">
      <c r="A968" s="148"/>
      <c r="B968" s="149"/>
      <c r="C968" s="149"/>
      <c r="D968" s="148"/>
      <c r="E968" s="148"/>
      <c r="F968" s="148"/>
      <c r="G968" s="148"/>
      <c r="H968" s="148"/>
      <c r="I968" s="148"/>
      <c r="J968" s="149"/>
      <c r="K968" s="149"/>
    </row>
    <row r="969">
      <c r="A969" s="148"/>
      <c r="B969" s="149"/>
      <c r="C969" s="149"/>
      <c r="D969" s="148"/>
      <c r="E969" s="148"/>
      <c r="F969" s="148"/>
      <c r="G969" s="148"/>
      <c r="H969" s="148"/>
      <c r="I969" s="148"/>
      <c r="J969" s="149"/>
      <c r="K969" s="149"/>
    </row>
    <row r="970">
      <c r="A970" s="148"/>
      <c r="B970" s="149"/>
      <c r="C970" s="149"/>
      <c r="D970" s="148"/>
      <c r="E970" s="148"/>
      <c r="F970" s="148"/>
      <c r="G970" s="148"/>
      <c r="H970" s="148"/>
      <c r="I970" s="148"/>
      <c r="J970" s="149"/>
      <c r="K970" s="149"/>
    </row>
    <row r="971">
      <c r="A971" s="148"/>
      <c r="B971" s="149"/>
      <c r="C971" s="149"/>
      <c r="D971" s="148"/>
      <c r="E971" s="148"/>
      <c r="F971" s="148"/>
      <c r="G971" s="148"/>
      <c r="H971" s="148"/>
      <c r="I971" s="148"/>
      <c r="J971" s="149"/>
      <c r="K971" s="149"/>
    </row>
    <row r="972">
      <c r="A972" s="148"/>
      <c r="B972" s="149"/>
      <c r="C972" s="149"/>
      <c r="D972" s="148"/>
      <c r="E972" s="148"/>
      <c r="F972" s="148"/>
      <c r="G972" s="148"/>
      <c r="H972" s="148"/>
      <c r="I972" s="148"/>
      <c r="J972" s="149"/>
      <c r="K972" s="149"/>
    </row>
    <row r="973">
      <c r="A973" s="148"/>
      <c r="B973" s="149"/>
      <c r="C973" s="149"/>
      <c r="D973" s="148"/>
      <c r="E973" s="148"/>
      <c r="F973" s="148"/>
      <c r="G973" s="148"/>
      <c r="H973" s="148"/>
      <c r="I973" s="148"/>
      <c r="J973" s="149"/>
      <c r="K973" s="149"/>
    </row>
    <row r="974">
      <c r="A974" s="148"/>
      <c r="B974" s="149"/>
      <c r="C974" s="149"/>
      <c r="D974" s="148"/>
      <c r="E974" s="148"/>
      <c r="F974" s="148"/>
      <c r="G974" s="148"/>
      <c r="H974" s="148"/>
      <c r="I974" s="148"/>
      <c r="J974" s="149"/>
      <c r="K974" s="149"/>
    </row>
    <row r="975">
      <c r="A975" s="148"/>
      <c r="B975" s="149"/>
      <c r="C975" s="149"/>
      <c r="D975" s="148"/>
      <c r="E975" s="148"/>
      <c r="F975" s="148"/>
      <c r="G975" s="148"/>
      <c r="H975" s="148"/>
      <c r="I975" s="148"/>
      <c r="J975" s="149"/>
      <c r="K975" s="149"/>
    </row>
    <row r="976">
      <c r="A976" s="148"/>
      <c r="B976" s="149"/>
      <c r="C976" s="149"/>
      <c r="D976" s="148"/>
      <c r="E976" s="148"/>
      <c r="F976" s="148"/>
      <c r="G976" s="148"/>
      <c r="H976" s="148"/>
      <c r="I976" s="148"/>
      <c r="J976" s="149"/>
      <c r="K976" s="149"/>
    </row>
    <row r="977">
      <c r="A977" s="148"/>
      <c r="B977" s="149"/>
      <c r="C977" s="149"/>
      <c r="D977" s="148"/>
      <c r="E977" s="148"/>
      <c r="F977" s="148"/>
      <c r="G977" s="148"/>
      <c r="H977" s="148"/>
      <c r="I977" s="148"/>
      <c r="J977" s="149"/>
      <c r="K977" s="149"/>
    </row>
    <row r="978">
      <c r="A978" s="148"/>
      <c r="B978" s="149"/>
      <c r="C978" s="149"/>
      <c r="D978" s="148"/>
      <c r="E978" s="148"/>
      <c r="F978" s="148"/>
      <c r="G978" s="148"/>
      <c r="H978" s="148"/>
      <c r="I978" s="148"/>
      <c r="J978" s="149"/>
      <c r="K978" s="149"/>
    </row>
    <row r="979">
      <c r="A979" s="148"/>
      <c r="B979" s="149"/>
      <c r="C979" s="149"/>
      <c r="D979" s="148"/>
      <c r="E979" s="148"/>
      <c r="F979" s="148"/>
      <c r="G979" s="148"/>
      <c r="H979" s="148"/>
      <c r="I979" s="148"/>
      <c r="J979" s="149"/>
      <c r="K979" s="149"/>
    </row>
    <row r="980">
      <c r="A980" s="148"/>
      <c r="B980" s="149"/>
      <c r="C980" s="149"/>
      <c r="D980" s="148"/>
      <c r="E980" s="148"/>
      <c r="F980" s="148"/>
      <c r="G980" s="148"/>
      <c r="H980" s="148"/>
      <c r="I980" s="148"/>
      <c r="J980" s="149"/>
      <c r="K980" s="149"/>
    </row>
    <row r="981">
      <c r="A981" s="148"/>
      <c r="B981" s="149"/>
      <c r="C981" s="149"/>
      <c r="D981" s="148"/>
      <c r="E981" s="148"/>
      <c r="F981" s="148"/>
      <c r="G981" s="148"/>
      <c r="H981" s="148"/>
      <c r="I981" s="148"/>
      <c r="J981" s="149"/>
      <c r="K981" s="149"/>
    </row>
    <row r="982">
      <c r="A982" s="148"/>
      <c r="B982" s="149"/>
      <c r="C982" s="149"/>
      <c r="D982" s="148"/>
      <c r="E982" s="148"/>
      <c r="F982" s="148"/>
      <c r="G982" s="148"/>
      <c r="H982" s="148"/>
      <c r="I982" s="148"/>
      <c r="J982" s="149"/>
      <c r="K982" s="149"/>
    </row>
    <row r="983">
      <c r="A983" s="148"/>
      <c r="B983" s="149"/>
      <c r="C983" s="149"/>
      <c r="D983" s="148"/>
      <c r="E983" s="148"/>
      <c r="F983" s="148"/>
      <c r="G983" s="148"/>
      <c r="H983" s="148"/>
      <c r="I983" s="148"/>
      <c r="J983" s="149"/>
      <c r="K983" s="149"/>
    </row>
    <row r="984">
      <c r="A984" s="148"/>
      <c r="B984" s="149"/>
      <c r="C984" s="149"/>
      <c r="D984" s="148"/>
      <c r="E984" s="148"/>
      <c r="F984" s="148"/>
      <c r="G984" s="148"/>
      <c r="H984" s="148"/>
      <c r="I984" s="148"/>
      <c r="J984" s="149"/>
      <c r="K984" s="149"/>
    </row>
    <row r="985">
      <c r="A985" s="148"/>
      <c r="B985" s="149"/>
      <c r="C985" s="149"/>
      <c r="D985" s="148"/>
      <c r="E985" s="148"/>
      <c r="F985" s="148"/>
      <c r="G985" s="148"/>
      <c r="H985" s="148"/>
      <c r="I985" s="148"/>
      <c r="J985" s="149"/>
      <c r="K985" s="149"/>
    </row>
    <row r="986">
      <c r="A986" s="148"/>
      <c r="B986" s="149"/>
      <c r="C986" s="149"/>
      <c r="D986" s="148"/>
      <c r="E986" s="148"/>
      <c r="F986" s="148"/>
      <c r="G986" s="148"/>
      <c r="H986" s="148"/>
      <c r="I986" s="148"/>
      <c r="J986" s="149"/>
      <c r="K986" s="149"/>
    </row>
    <row r="987">
      <c r="A987" s="148"/>
      <c r="B987" s="149"/>
      <c r="C987" s="149"/>
      <c r="D987" s="148"/>
      <c r="E987" s="148"/>
      <c r="F987" s="148"/>
      <c r="G987" s="148"/>
      <c r="H987" s="148"/>
      <c r="I987" s="148"/>
      <c r="J987" s="149"/>
      <c r="K987" s="149"/>
    </row>
    <row r="988">
      <c r="A988" s="148"/>
      <c r="B988" s="149"/>
      <c r="C988" s="149"/>
      <c r="D988" s="148"/>
      <c r="E988" s="148"/>
      <c r="F988" s="148"/>
      <c r="G988" s="148"/>
      <c r="H988" s="148"/>
      <c r="I988" s="148"/>
      <c r="J988" s="149"/>
      <c r="K988" s="149"/>
    </row>
    <row r="989">
      <c r="A989" s="148"/>
      <c r="B989" s="149"/>
      <c r="C989" s="149"/>
      <c r="D989" s="148"/>
      <c r="E989" s="148"/>
      <c r="F989" s="148"/>
      <c r="G989" s="148"/>
      <c r="H989" s="148"/>
      <c r="I989" s="148"/>
      <c r="J989" s="149"/>
      <c r="K989" s="149"/>
    </row>
    <row r="990">
      <c r="A990" s="148"/>
      <c r="B990" s="149"/>
      <c r="C990" s="149"/>
      <c r="D990" s="148"/>
      <c r="E990" s="148"/>
      <c r="F990" s="148"/>
      <c r="G990" s="148"/>
      <c r="H990" s="148"/>
      <c r="I990" s="148"/>
      <c r="J990" s="149"/>
      <c r="K990" s="149"/>
    </row>
    <row r="991">
      <c r="A991" s="148"/>
      <c r="B991" s="149"/>
      <c r="C991" s="149"/>
      <c r="D991" s="148"/>
      <c r="E991" s="148"/>
      <c r="F991" s="148"/>
      <c r="G991" s="148"/>
      <c r="H991" s="148"/>
      <c r="I991" s="148"/>
      <c r="J991" s="149"/>
      <c r="K991" s="149"/>
    </row>
    <row r="992">
      <c r="A992" s="148"/>
      <c r="B992" s="149"/>
      <c r="C992" s="149"/>
      <c r="D992" s="148"/>
      <c r="E992" s="148"/>
      <c r="F992" s="148"/>
      <c r="G992" s="148"/>
      <c r="H992" s="148"/>
      <c r="I992" s="148"/>
      <c r="J992" s="149"/>
      <c r="K992" s="149"/>
    </row>
    <row r="993">
      <c r="A993" s="148"/>
      <c r="B993" s="149"/>
      <c r="C993" s="149"/>
      <c r="D993" s="148"/>
      <c r="E993" s="148"/>
      <c r="F993" s="148"/>
      <c r="G993" s="148"/>
      <c r="H993" s="148"/>
      <c r="I993" s="148"/>
      <c r="J993" s="149"/>
      <c r="K993" s="149"/>
    </row>
    <row r="994">
      <c r="A994" s="148"/>
      <c r="B994" s="149"/>
      <c r="C994" s="149"/>
      <c r="D994" s="148"/>
      <c r="E994" s="148"/>
      <c r="F994" s="148"/>
      <c r="G994" s="148"/>
      <c r="H994" s="148"/>
      <c r="I994" s="148"/>
      <c r="J994" s="149"/>
      <c r="K994" s="149"/>
    </row>
    <row r="995">
      <c r="A995" s="148"/>
      <c r="B995" s="149"/>
      <c r="C995" s="149"/>
      <c r="D995" s="148"/>
      <c r="E995" s="148"/>
      <c r="F995" s="148"/>
      <c r="G995" s="148"/>
      <c r="H995" s="148"/>
      <c r="I995" s="148"/>
      <c r="J995" s="149"/>
      <c r="K995" s="149"/>
    </row>
    <row r="996">
      <c r="A996" s="148"/>
      <c r="B996" s="149"/>
      <c r="C996" s="149"/>
      <c r="D996" s="148"/>
      <c r="E996" s="148"/>
      <c r="F996" s="148"/>
      <c r="G996" s="148"/>
      <c r="H996" s="148"/>
      <c r="I996" s="148"/>
      <c r="J996" s="149"/>
      <c r="K996" s="149"/>
    </row>
    <row r="997">
      <c r="A997" s="148"/>
      <c r="B997" s="149"/>
      <c r="C997" s="149"/>
      <c r="D997" s="148"/>
      <c r="E997" s="148"/>
      <c r="F997" s="148"/>
      <c r="G997" s="148"/>
      <c r="H997" s="148"/>
      <c r="I997" s="148"/>
      <c r="J997" s="149"/>
      <c r="K997" s="149"/>
    </row>
    <row r="998">
      <c r="A998" s="148"/>
      <c r="B998" s="149"/>
      <c r="C998" s="149"/>
      <c r="D998" s="148"/>
      <c r="E998" s="148"/>
      <c r="F998" s="148"/>
      <c r="G998" s="148"/>
      <c r="H998" s="148"/>
      <c r="I998" s="148"/>
      <c r="J998" s="149"/>
      <c r="K998" s="149"/>
    </row>
    <row r="999">
      <c r="A999" s="148"/>
      <c r="B999" s="149"/>
      <c r="C999" s="149"/>
      <c r="D999" s="148"/>
      <c r="E999" s="148"/>
      <c r="F999" s="148"/>
      <c r="G999" s="148"/>
      <c r="H999" s="148"/>
      <c r="I999" s="148"/>
      <c r="J999" s="149"/>
      <c r="K999" s="149"/>
    </row>
    <row r="1000">
      <c r="A1000" s="148"/>
      <c r="B1000" s="149"/>
      <c r="C1000" s="149"/>
      <c r="D1000" s="148"/>
      <c r="E1000" s="148"/>
      <c r="F1000" s="148"/>
      <c r="G1000" s="148"/>
      <c r="H1000" s="148"/>
      <c r="I1000" s="148"/>
      <c r="J1000" s="149"/>
      <c r="K1000" s="149"/>
    </row>
    <row r="1001">
      <c r="A1001" s="148"/>
      <c r="B1001" s="149"/>
      <c r="C1001" s="149"/>
      <c r="D1001" s="148"/>
      <c r="E1001" s="148"/>
      <c r="F1001" s="148"/>
      <c r="G1001" s="148"/>
      <c r="H1001" s="148"/>
      <c r="I1001" s="148"/>
      <c r="J1001" s="149"/>
      <c r="K1001" s="149"/>
    </row>
    <row r="1002">
      <c r="A1002" s="148"/>
      <c r="B1002" s="149"/>
      <c r="C1002" s="149"/>
      <c r="D1002" s="148"/>
      <c r="E1002" s="148"/>
      <c r="F1002" s="148"/>
      <c r="G1002" s="148"/>
      <c r="H1002" s="148"/>
      <c r="I1002" s="148"/>
      <c r="J1002" s="149"/>
      <c r="K1002" s="149"/>
    </row>
    <row r="1003">
      <c r="A1003" s="150"/>
      <c r="D1003" s="150"/>
      <c r="E1003" s="150"/>
      <c r="F1003" s="150"/>
      <c r="G1003" s="150"/>
      <c r="H1003" s="150"/>
      <c r="I1003" s="150"/>
    </row>
  </sheetData>
  <mergeCells count="67">
    <mergeCell ref="C89:F89"/>
    <mergeCell ref="H92:I92"/>
    <mergeCell ref="H119:I119"/>
    <mergeCell ref="B120:C120"/>
    <mergeCell ref="B122:C122"/>
    <mergeCell ref="B131:C131"/>
    <mergeCell ref="B132:C132"/>
    <mergeCell ref="B133:C133"/>
    <mergeCell ref="B134:C134"/>
    <mergeCell ref="H135:I135"/>
    <mergeCell ref="H143:I143"/>
    <mergeCell ref="H146:I146"/>
    <mergeCell ref="H153:I153"/>
    <mergeCell ref="B156:C156"/>
    <mergeCell ref="B5:K5"/>
    <mergeCell ref="A6:B6"/>
    <mergeCell ref="A7:K7"/>
    <mergeCell ref="D9:E9"/>
    <mergeCell ref="D10:E10"/>
    <mergeCell ref="J12:K12"/>
    <mergeCell ref="D13:J13"/>
    <mergeCell ref="B15:C15"/>
    <mergeCell ref="B18:C18"/>
    <mergeCell ref="B22:D22"/>
    <mergeCell ref="B23:D23"/>
    <mergeCell ref="B24:D24"/>
    <mergeCell ref="B33:D33"/>
    <mergeCell ref="B34:C34"/>
    <mergeCell ref="B36:D36"/>
    <mergeCell ref="B37:C37"/>
    <mergeCell ref="B41:H41"/>
    <mergeCell ref="D51:J51"/>
    <mergeCell ref="H55:I55"/>
    <mergeCell ref="B57:C57"/>
    <mergeCell ref="B58:C58"/>
    <mergeCell ref="B59:C59"/>
    <mergeCell ref="B60:C60"/>
    <mergeCell ref="B61:C61"/>
    <mergeCell ref="B62:C62"/>
    <mergeCell ref="B65:C65"/>
    <mergeCell ref="B68:C68"/>
    <mergeCell ref="B69:C69"/>
    <mergeCell ref="B70:C70"/>
    <mergeCell ref="C73:H73"/>
    <mergeCell ref="B74:C74"/>
    <mergeCell ref="B75:C75"/>
    <mergeCell ref="B77:C77"/>
    <mergeCell ref="B78:C78"/>
    <mergeCell ref="B79:C79"/>
    <mergeCell ref="B80:C80"/>
    <mergeCell ref="B82:C82"/>
    <mergeCell ref="C84:D84"/>
    <mergeCell ref="C85:D85"/>
    <mergeCell ref="C86:F86"/>
    <mergeCell ref="C87:F87"/>
    <mergeCell ref="C88:F88"/>
    <mergeCell ref="B171:C171"/>
    <mergeCell ref="B176:C176"/>
    <mergeCell ref="B177:C177"/>
    <mergeCell ref="B181:C181"/>
    <mergeCell ref="B157:C157"/>
    <mergeCell ref="B163:C163"/>
    <mergeCell ref="B164:C164"/>
    <mergeCell ref="B167:C167"/>
    <mergeCell ref="B169:C169"/>
    <mergeCell ref="B170:F170"/>
    <mergeCell ref="B172:G172"/>
  </mergeCells>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1" width="6.43"/>
    <col customWidth="1" min="2" max="2" width="40.29"/>
    <col customWidth="1" min="3" max="3" width="5.43"/>
    <col customWidth="1" min="4" max="4" width="6.0"/>
    <col customWidth="1" min="5" max="5" width="7.71"/>
    <col customWidth="1" min="6" max="6" width="8.71"/>
    <col customWidth="1" min="7" max="7" width="13.14"/>
    <col customWidth="1" min="8" max="8" width="10.86"/>
  </cols>
  <sheetData>
    <row r="1">
      <c r="A1" s="132"/>
      <c r="B1" s="132"/>
      <c r="C1" s="114"/>
      <c r="D1" s="132"/>
      <c r="E1" s="132"/>
      <c r="F1" s="132"/>
      <c r="G1" s="178"/>
      <c r="H1" s="179"/>
    </row>
    <row r="2">
      <c r="A2" s="114" t="s">
        <v>62</v>
      </c>
    </row>
    <row r="3">
      <c r="A3" s="114" t="s">
        <v>63</v>
      </c>
    </row>
    <row r="4">
      <c r="A4" s="133"/>
      <c r="B4" s="134"/>
      <c r="C4" s="135"/>
      <c r="D4" s="134"/>
      <c r="E4" s="134"/>
      <c r="F4" s="134"/>
      <c r="G4" s="180"/>
      <c r="H4" s="181"/>
    </row>
    <row r="5">
      <c r="A5" s="133" t="s">
        <v>36889</v>
      </c>
    </row>
    <row r="6">
      <c r="A6" s="133"/>
      <c r="B6" s="134"/>
      <c r="C6" s="135"/>
      <c r="D6" s="134"/>
      <c r="E6" s="134"/>
      <c r="F6" s="118" t="s">
        <v>66</v>
      </c>
    </row>
    <row r="7">
      <c r="A7" s="133"/>
      <c r="B7" s="134"/>
      <c r="C7" s="135"/>
      <c r="D7" s="134"/>
      <c r="E7" s="134"/>
      <c r="F7" s="118"/>
      <c r="G7" s="118"/>
      <c r="H7" s="182"/>
    </row>
    <row r="8">
      <c r="A8" s="183" t="s">
        <v>36890</v>
      </c>
      <c r="B8" s="184"/>
      <c r="C8" s="185" t="s">
        <v>36891</v>
      </c>
      <c r="D8" s="185" t="s">
        <v>70</v>
      </c>
      <c r="E8" s="186" t="s">
        <v>36892</v>
      </c>
      <c r="F8" s="186" t="s">
        <v>36893</v>
      </c>
      <c r="G8" s="186" t="s">
        <v>36894</v>
      </c>
      <c r="H8" s="187" t="s">
        <v>36895</v>
      </c>
    </row>
    <row r="9">
      <c r="A9" s="188"/>
      <c r="B9" s="19"/>
      <c r="C9" s="65"/>
      <c r="D9" s="65"/>
      <c r="E9" s="189" t="s">
        <v>36896</v>
      </c>
      <c r="F9" s="189" t="s">
        <v>36896</v>
      </c>
      <c r="G9" s="189" t="s">
        <v>36896</v>
      </c>
      <c r="H9" s="190" t="s">
        <v>36896</v>
      </c>
    </row>
    <row r="10">
      <c r="A10" s="191" t="s">
        <v>36897</v>
      </c>
      <c r="B10" s="3"/>
      <c r="C10" s="3"/>
      <c r="D10" s="3"/>
      <c r="E10" s="3"/>
      <c r="F10" s="3"/>
      <c r="G10" s="4"/>
      <c r="H10" s="192">
        <f>SUM(G11:G28)</f>
        <v>0</v>
      </c>
    </row>
    <row r="11">
      <c r="A11" s="193">
        <v>1.1</v>
      </c>
      <c r="B11" s="194" t="s">
        <v>36898</v>
      </c>
      <c r="C11" s="195"/>
      <c r="D11" s="196"/>
      <c r="E11" s="196"/>
      <c r="F11" s="196"/>
      <c r="G11" s="197" t="s">
        <v>36899</v>
      </c>
      <c r="H11" s="198"/>
    </row>
    <row r="12">
      <c r="A12" s="199" t="s">
        <v>36900</v>
      </c>
      <c r="B12" s="200" t="s">
        <v>36901</v>
      </c>
      <c r="C12" s="195" t="s">
        <v>36902</v>
      </c>
      <c r="D12" s="196" t="s">
        <v>36903</v>
      </c>
      <c r="E12" s="196" t="s">
        <v>36903</v>
      </c>
      <c r="F12" s="196" t="s">
        <v>36903</v>
      </c>
      <c r="G12" s="197" t="s">
        <v>36903</v>
      </c>
      <c r="H12" s="29"/>
    </row>
    <row r="13">
      <c r="A13" s="193">
        <v>1.2</v>
      </c>
      <c r="B13" s="194" t="s">
        <v>36904</v>
      </c>
      <c r="C13" s="195"/>
      <c r="D13" s="201"/>
      <c r="E13" s="201"/>
      <c r="F13" s="201"/>
      <c r="G13" s="196">
        <f>SUM(F14:F15)</f>
        <v>0</v>
      </c>
      <c r="H13" s="29"/>
    </row>
    <row r="14">
      <c r="A14" s="199" t="s">
        <v>36905</v>
      </c>
      <c r="B14" s="200" t="s">
        <v>36906</v>
      </c>
      <c r="C14" s="195" t="s">
        <v>36907</v>
      </c>
      <c r="D14" s="201">
        <v>18.0</v>
      </c>
      <c r="E14" s="202"/>
      <c r="F14" s="201">
        <f t="shared" ref="F14:F15" si="1">round(D14*E14,2)</f>
        <v>0</v>
      </c>
      <c r="G14" s="201"/>
      <c r="H14" s="29"/>
    </row>
    <row r="15">
      <c r="A15" s="199" t="s">
        <v>36908</v>
      </c>
      <c r="B15" s="200" t="s">
        <v>36909</v>
      </c>
      <c r="C15" s="195" t="s">
        <v>36907</v>
      </c>
      <c r="D15" s="201">
        <v>7.0</v>
      </c>
      <c r="E15" s="202"/>
      <c r="F15" s="201">
        <f t="shared" si="1"/>
        <v>0</v>
      </c>
      <c r="G15" s="201"/>
      <c r="H15" s="29"/>
    </row>
    <row r="16">
      <c r="A16" s="193">
        <v>1.3</v>
      </c>
      <c r="B16" s="194" t="s">
        <v>36910</v>
      </c>
      <c r="C16" s="195"/>
      <c r="D16" s="201"/>
      <c r="E16" s="203"/>
      <c r="F16" s="201"/>
      <c r="G16" s="196">
        <f>F17</f>
        <v>0</v>
      </c>
      <c r="H16" s="29"/>
    </row>
    <row r="17">
      <c r="A17" s="199" t="s">
        <v>36911</v>
      </c>
      <c r="B17" s="200" t="s">
        <v>36912</v>
      </c>
      <c r="C17" s="195" t="s">
        <v>36902</v>
      </c>
      <c r="D17" s="201">
        <v>1.0</v>
      </c>
      <c r="E17" s="202"/>
      <c r="F17" s="201">
        <f>round(D17*E17,2)</f>
        <v>0</v>
      </c>
      <c r="G17" s="201"/>
      <c r="H17" s="204"/>
    </row>
    <row r="18">
      <c r="A18" s="193">
        <v>1.4</v>
      </c>
      <c r="B18" s="205" t="s">
        <v>36913</v>
      </c>
      <c r="C18" s="195"/>
      <c r="D18" s="201"/>
      <c r="E18" s="203"/>
      <c r="F18" s="201"/>
      <c r="G18" s="197" t="s">
        <v>36899</v>
      </c>
      <c r="H18" s="206"/>
    </row>
    <row r="19">
      <c r="A19" s="199" t="s">
        <v>36914</v>
      </c>
      <c r="B19" s="200" t="s">
        <v>36915</v>
      </c>
      <c r="C19" s="195" t="s">
        <v>36902</v>
      </c>
      <c r="D19" s="196" t="s">
        <v>36903</v>
      </c>
      <c r="E19" s="196" t="s">
        <v>36903</v>
      </c>
      <c r="F19" s="196" t="s">
        <v>36903</v>
      </c>
      <c r="G19" s="197" t="s">
        <v>36903</v>
      </c>
      <c r="H19" s="29"/>
    </row>
    <row r="20">
      <c r="A20" s="199" t="s">
        <v>36916</v>
      </c>
      <c r="B20" s="200" t="s">
        <v>36917</v>
      </c>
      <c r="C20" s="195" t="s">
        <v>36902</v>
      </c>
      <c r="D20" s="196" t="s">
        <v>36903</v>
      </c>
      <c r="E20" s="196" t="s">
        <v>36903</v>
      </c>
      <c r="F20" s="196" t="s">
        <v>36903</v>
      </c>
      <c r="G20" s="197" t="s">
        <v>36903</v>
      </c>
      <c r="H20" s="29"/>
    </row>
    <row r="21">
      <c r="A21" s="193">
        <v>1.5</v>
      </c>
      <c r="B21" s="205" t="s">
        <v>36918</v>
      </c>
      <c r="C21" s="195" t="s">
        <v>36902</v>
      </c>
      <c r="D21" s="196" t="s">
        <v>36903</v>
      </c>
      <c r="E21" s="196" t="s">
        <v>36903</v>
      </c>
      <c r="F21" s="196" t="s">
        <v>36903</v>
      </c>
      <c r="G21" s="197" t="s">
        <v>36899</v>
      </c>
      <c r="H21" s="29"/>
    </row>
    <row r="22">
      <c r="A22" s="193">
        <v>1.6</v>
      </c>
      <c r="B22" s="194" t="s">
        <v>36919</v>
      </c>
      <c r="C22" s="195"/>
      <c r="D22" s="201"/>
      <c r="E22" s="203"/>
      <c r="F22" s="201"/>
      <c r="G22" s="196">
        <f>SUM(F23:F24)</f>
        <v>0</v>
      </c>
      <c r="H22" s="29"/>
    </row>
    <row r="23">
      <c r="A23" s="199" t="s">
        <v>36920</v>
      </c>
      <c r="B23" s="200" t="s">
        <v>36921</v>
      </c>
      <c r="C23" s="195" t="s">
        <v>36902</v>
      </c>
      <c r="D23" s="201">
        <v>6.0</v>
      </c>
      <c r="E23" s="202"/>
      <c r="F23" s="201">
        <f t="shared" ref="F23:F26" si="2">round(D23*E23,2)</f>
        <v>0</v>
      </c>
      <c r="G23" s="201"/>
      <c r="H23" s="29"/>
    </row>
    <row r="24">
      <c r="A24" s="199" t="s">
        <v>36922</v>
      </c>
      <c r="B24" s="200" t="s">
        <v>36923</v>
      </c>
      <c r="C24" s="195" t="s">
        <v>36902</v>
      </c>
      <c r="D24" s="203">
        <v>1.0</v>
      </c>
      <c r="E24" s="202"/>
      <c r="F24" s="201">
        <f t="shared" si="2"/>
        <v>0</v>
      </c>
      <c r="G24" s="201"/>
      <c r="H24" s="29"/>
    </row>
    <row r="25">
      <c r="A25" s="193">
        <v>1.7</v>
      </c>
      <c r="B25" s="205" t="s">
        <v>36924</v>
      </c>
      <c r="C25" s="195" t="s">
        <v>36907</v>
      </c>
      <c r="D25" s="203">
        <v>50.0</v>
      </c>
      <c r="E25" s="202"/>
      <c r="F25" s="201">
        <f t="shared" si="2"/>
        <v>0</v>
      </c>
      <c r="G25" s="196">
        <f t="shared" ref="G25:G26" si="3">F25</f>
        <v>0</v>
      </c>
      <c r="H25" s="29"/>
    </row>
    <row r="26">
      <c r="A26" s="193">
        <v>1.8</v>
      </c>
      <c r="B26" s="205" t="s">
        <v>36925</v>
      </c>
      <c r="C26" s="195" t="s">
        <v>36902</v>
      </c>
      <c r="D26" s="203">
        <v>1.0</v>
      </c>
      <c r="E26" s="202"/>
      <c r="F26" s="201">
        <f t="shared" si="2"/>
        <v>0</v>
      </c>
      <c r="G26" s="196">
        <f t="shared" si="3"/>
        <v>0</v>
      </c>
      <c r="H26" s="29"/>
    </row>
    <row r="27">
      <c r="A27" s="193">
        <v>1.9</v>
      </c>
      <c r="B27" s="205" t="s">
        <v>36926</v>
      </c>
      <c r="C27" s="195"/>
      <c r="D27" s="203"/>
      <c r="E27" s="203"/>
      <c r="F27" s="203"/>
      <c r="G27" s="196">
        <f>F28</f>
        <v>0</v>
      </c>
      <c r="H27" s="29"/>
    </row>
    <row r="28">
      <c r="A28" s="199" t="s">
        <v>36927</v>
      </c>
      <c r="B28" s="207" t="s">
        <v>36928</v>
      </c>
      <c r="C28" s="195" t="s">
        <v>36902</v>
      </c>
      <c r="D28" s="203">
        <v>1.0</v>
      </c>
      <c r="E28" s="202"/>
      <c r="F28" s="201">
        <f>round(D28*E28,2)</f>
        <v>0</v>
      </c>
      <c r="G28" s="201"/>
      <c r="H28" s="65"/>
    </row>
    <row r="29">
      <c r="A29" s="191" t="s">
        <v>36929</v>
      </c>
      <c r="B29" s="3"/>
      <c r="C29" s="3"/>
      <c r="D29" s="3"/>
      <c r="E29" s="3"/>
      <c r="F29" s="3"/>
      <c r="G29" s="4"/>
      <c r="H29" s="192">
        <f>SUM(G30:G34)</f>
        <v>0</v>
      </c>
    </row>
    <row r="30">
      <c r="A30" s="199" t="s">
        <v>36930</v>
      </c>
      <c r="B30" s="205" t="s">
        <v>36931</v>
      </c>
      <c r="C30" s="200"/>
      <c r="D30" s="201"/>
      <c r="E30" s="201"/>
      <c r="F30" s="201"/>
      <c r="G30" s="196">
        <f>SUM(F31:F34)</f>
        <v>0</v>
      </c>
      <c r="H30" s="198"/>
    </row>
    <row r="31">
      <c r="A31" s="199" t="s">
        <v>36932</v>
      </c>
      <c r="B31" s="207" t="s">
        <v>36933</v>
      </c>
      <c r="C31" s="195" t="s">
        <v>36934</v>
      </c>
      <c r="D31" s="201">
        <v>20.0</v>
      </c>
      <c r="E31" s="202"/>
      <c r="F31" s="201">
        <f t="shared" ref="F31:F34" si="4">round(D31*E31,2)</f>
        <v>0</v>
      </c>
      <c r="G31" s="208"/>
      <c r="H31" s="29"/>
    </row>
    <row r="32">
      <c r="A32" s="199" t="s">
        <v>36935</v>
      </c>
      <c r="B32" s="207" t="s">
        <v>36936</v>
      </c>
      <c r="C32" s="195" t="s">
        <v>36937</v>
      </c>
      <c r="D32" s="201">
        <v>100.0</v>
      </c>
      <c r="E32" s="202"/>
      <c r="F32" s="201">
        <f t="shared" si="4"/>
        <v>0</v>
      </c>
      <c r="G32" s="208"/>
      <c r="H32" s="29"/>
    </row>
    <row r="33">
      <c r="A33" s="199" t="s">
        <v>36938</v>
      </c>
      <c r="B33" s="207" t="s">
        <v>36939</v>
      </c>
      <c r="C33" s="195" t="s">
        <v>36937</v>
      </c>
      <c r="D33" s="203">
        <v>2.0</v>
      </c>
      <c r="E33" s="202"/>
      <c r="F33" s="201">
        <f t="shared" si="4"/>
        <v>0</v>
      </c>
      <c r="G33" s="208"/>
      <c r="H33" s="29"/>
    </row>
    <row r="34">
      <c r="A34" s="199" t="s">
        <v>36940</v>
      </c>
      <c r="B34" s="207" t="s">
        <v>36941</v>
      </c>
      <c r="C34" s="195" t="s">
        <v>36937</v>
      </c>
      <c r="D34" s="203">
        <v>2.0</v>
      </c>
      <c r="E34" s="202"/>
      <c r="F34" s="201">
        <f t="shared" si="4"/>
        <v>0</v>
      </c>
      <c r="G34" s="208"/>
      <c r="H34" s="65"/>
    </row>
    <row r="35">
      <c r="A35" s="191" t="s">
        <v>36942</v>
      </c>
      <c r="B35" s="3"/>
      <c r="C35" s="3"/>
      <c r="D35" s="3"/>
      <c r="E35" s="3"/>
      <c r="F35" s="3"/>
      <c r="G35" s="4"/>
      <c r="H35" s="192">
        <f>SUM(G36:G46)</f>
        <v>0</v>
      </c>
    </row>
    <row r="36">
      <c r="A36" s="193">
        <v>3.1</v>
      </c>
      <c r="B36" s="205" t="s">
        <v>36943</v>
      </c>
      <c r="C36" s="195" t="s">
        <v>36907</v>
      </c>
      <c r="D36" s="201">
        <v>1.0</v>
      </c>
      <c r="E36" s="202"/>
      <c r="F36" s="201">
        <f t="shared" ref="F36:F37" si="5">round(D36*E36,2)</f>
        <v>0</v>
      </c>
      <c r="G36" s="196">
        <f t="shared" ref="G36:G37" si="6">F36</f>
        <v>0</v>
      </c>
      <c r="H36" s="198"/>
    </row>
    <row r="37">
      <c r="A37" s="193">
        <v>3.2</v>
      </c>
      <c r="B37" s="205" t="s">
        <v>36944</v>
      </c>
      <c r="C37" s="195" t="s">
        <v>36907</v>
      </c>
      <c r="D37" s="201">
        <v>1.0</v>
      </c>
      <c r="E37" s="202"/>
      <c r="F37" s="201">
        <f t="shared" si="5"/>
        <v>0</v>
      </c>
      <c r="G37" s="196">
        <f t="shared" si="6"/>
        <v>0</v>
      </c>
      <c r="H37" s="29"/>
    </row>
    <row r="38">
      <c r="A38" s="193">
        <v>3.3</v>
      </c>
      <c r="B38" s="205" t="s">
        <v>36945</v>
      </c>
      <c r="C38" s="195"/>
      <c r="D38" s="201"/>
      <c r="E38" s="201"/>
      <c r="F38" s="201"/>
      <c r="G38" s="197" t="s">
        <v>36899</v>
      </c>
      <c r="H38" s="29"/>
    </row>
    <row r="39">
      <c r="A39" s="199" t="s">
        <v>36946</v>
      </c>
      <c r="B39" s="207" t="s">
        <v>36947</v>
      </c>
      <c r="C39" s="195" t="s">
        <v>36907</v>
      </c>
      <c r="D39" s="196" t="s">
        <v>36903</v>
      </c>
      <c r="E39" s="196" t="s">
        <v>36903</v>
      </c>
      <c r="F39" s="196" t="s">
        <v>36903</v>
      </c>
      <c r="G39" s="197" t="s">
        <v>36903</v>
      </c>
      <c r="H39" s="29"/>
    </row>
    <row r="40">
      <c r="A40" s="199" t="s">
        <v>36948</v>
      </c>
      <c r="B40" s="207" t="s">
        <v>36949</v>
      </c>
      <c r="C40" s="195" t="s">
        <v>36907</v>
      </c>
      <c r="D40" s="196" t="s">
        <v>36903</v>
      </c>
      <c r="E40" s="196" t="s">
        <v>36903</v>
      </c>
      <c r="F40" s="196" t="s">
        <v>36903</v>
      </c>
      <c r="G40" s="197" t="s">
        <v>36903</v>
      </c>
      <c r="H40" s="29"/>
    </row>
    <row r="41">
      <c r="A41" s="193">
        <v>3.4</v>
      </c>
      <c r="B41" s="205" t="s">
        <v>36950</v>
      </c>
      <c r="C41" s="195"/>
      <c r="D41" s="201"/>
      <c r="E41" s="201"/>
      <c r="F41" s="201"/>
      <c r="G41" s="197" t="s">
        <v>36899</v>
      </c>
      <c r="H41" s="29"/>
    </row>
    <row r="42">
      <c r="A42" s="199" t="s">
        <v>36951</v>
      </c>
      <c r="B42" s="207" t="s">
        <v>36952</v>
      </c>
      <c r="C42" s="195" t="s">
        <v>36907</v>
      </c>
      <c r="D42" s="196" t="s">
        <v>36903</v>
      </c>
      <c r="E42" s="196" t="s">
        <v>36903</v>
      </c>
      <c r="F42" s="196" t="s">
        <v>36903</v>
      </c>
      <c r="G42" s="197" t="s">
        <v>36903</v>
      </c>
      <c r="H42" s="29"/>
    </row>
    <row r="43">
      <c r="A43" s="193">
        <v>3.5</v>
      </c>
      <c r="B43" s="205" t="s">
        <v>36953</v>
      </c>
      <c r="C43" s="195"/>
      <c r="D43" s="201"/>
      <c r="E43" s="201"/>
      <c r="F43" s="201"/>
      <c r="G43" s="196">
        <f>SUM(F44:F45)</f>
        <v>0</v>
      </c>
      <c r="H43" s="29"/>
    </row>
    <row r="44">
      <c r="A44" s="199" t="s">
        <v>36954</v>
      </c>
      <c r="B44" s="207" t="s">
        <v>36955</v>
      </c>
      <c r="C44" s="195" t="s">
        <v>36907</v>
      </c>
      <c r="D44" s="201">
        <v>10.0</v>
      </c>
      <c r="E44" s="202"/>
      <c r="F44" s="201">
        <f t="shared" ref="F44:F46" si="7">round(D44*E44,2)</f>
        <v>0</v>
      </c>
      <c r="G44" s="201"/>
      <c r="H44" s="29"/>
    </row>
    <row r="45">
      <c r="A45" s="199" t="s">
        <v>36956</v>
      </c>
      <c r="B45" s="207" t="s">
        <v>36957</v>
      </c>
      <c r="C45" s="195" t="s">
        <v>36907</v>
      </c>
      <c r="D45" s="201">
        <v>2.0</v>
      </c>
      <c r="E45" s="202"/>
      <c r="F45" s="201">
        <f t="shared" si="7"/>
        <v>0</v>
      </c>
      <c r="G45" s="201"/>
      <c r="H45" s="29"/>
    </row>
    <row r="46">
      <c r="A46" s="193">
        <v>3.6</v>
      </c>
      <c r="B46" s="205" t="s">
        <v>36958</v>
      </c>
      <c r="C46" s="195" t="s">
        <v>36907</v>
      </c>
      <c r="D46" s="201">
        <v>1.0</v>
      </c>
      <c r="E46" s="202"/>
      <c r="F46" s="201">
        <f t="shared" si="7"/>
        <v>0</v>
      </c>
      <c r="G46" s="197" t="s">
        <v>36899</v>
      </c>
      <c r="H46" s="65"/>
    </row>
    <row r="47">
      <c r="A47" s="209" t="s">
        <v>36959</v>
      </c>
      <c r="B47" s="3"/>
      <c r="C47" s="3"/>
      <c r="D47" s="3"/>
      <c r="E47" s="3"/>
      <c r="F47" s="3"/>
      <c r="G47" s="4"/>
      <c r="H47" s="210">
        <f>SUM(H10:H46)</f>
        <v>0</v>
      </c>
    </row>
    <row r="48">
      <c r="A48" s="211" t="s">
        <v>36960</v>
      </c>
      <c r="B48" s="212"/>
      <c r="C48" s="212"/>
      <c r="D48" s="212"/>
      <c r="E48" s="212"/>
      <c r="F48" s="212"/>
      <c r="G48" s="212"/>
      <c r="H48" s="212"/>
    </row>
    <row r="49">
      <c r="A49" s="213"/>
      <c r="B49" s="214"/>
      <c r="C49" s="214"/>
      <c r="D49" s="214"/>
      <c r="E49" s="214"/>
      <c r="F49" s="214"/>
      <c r="G49" s="214"/>
      <c r="H49" s="215"/>
    </row>
    <row r="50">
      <c r="A50" s="216" t="s">
        <v>36890</v>
      </c>
      <c r="B50" s="184"/>
      <c r="C50" s="217" t="s">
        <v>36891</v>
      </c>
      <c r="D50" s="217" t="s">
        <v>70</v>
      </c>
      <c r="E50" s="218" t="s">
        <v>36892</v>
      </c>
      <c r="F50" s="218" t="s">
        <v>36893</v>
      </c>
      <c r="G50" s="218" t="s">
        <v>36894</v>
      </c>
      <c r="H50" s="192" t="s">
        <v>36895</v>
      </c>
    </row>
    <row r="51">
      <c r="A51" s="188"/>
      <c r="B51" s="19"/>
      <c r="C51" s="65"/>
      <c r="D51" s="65"/>
      <c r="E51" s="218" t="s">
        <v>36896</v>
      </c>
      <c r="F51" s="218" t="s">
        <v>36896</v>
      </c>
      <c r="G51" s="219" t="s">
        <v>36896</v>
      </c>
      <c r="H51" s="192" t="s">
        <v>36896</v>
      </c>
    </row>
    <row r="52">
      <c r="A52" s="191" t="s">
        <v>36961</v>
      </c>
      <c r="B52" s="3"/>
      <c r="C52" s="3"/>
      <c r="D52" s="3"/>
      <c r="E52" s="3"/>
      <c r="F52" s="3"/>
      <c r="G52" s="4"/>
      <c r="H52" s="192">
        <f>SUM(G53:G61)</f>
        <v>0</v>
      </c>
    </row>
    <row r="53">
      <c r="A53" s="193">
        <v>1.2</v>
      </c>
      <c r="B53" s="194" t="s">
        <v>36904</v>
      </c>
      <c r="C53" s="195"/>
      <c r="D53" s="201"/>
      <c r="E53" s="201"/>
      <c r="F53" s="203"/>
      <c r="G53" s="196">
        <f>SUM(F54:F55)</f>
        <v>0</v>
      </c>
      <c r="H53" s="198"/>
    </row>
    <row r="54">
      <c r="A54" s="199" t="s">
        <v>36905</v>
      </c>
      <c r="B54" s="200" t="s">
        <v>36906</v>
      </c>
      <c r="C54" s="195" t="s">
        <v>36907</v>
      </c>
      <c r="D54" s="201">
        <v>12.0</v>
      </c>
      <c r="E54" s="202"/>
      <c r="F54" s="201">
        <f t="shared" ref="F54:F56" si="8">round(D54*E54,2)</f>
        <v>0</v>
      </c>
      <c r="G54" s="201"/>
      <c r="H54" s="29"/>
    </row>
    <row r="55">
      <c r="A55" s="199" t="s">
        <v>36908</v>
      </c>
      <c r="B55" s="200" t="s">
        <v>36909</v>
      </c>
      <c r="C55" s="195" t="s">
        <v>36907</v>
      </c>
      <c r="D55" s="201">
        <v>6.0</v>
      </c>
      <c r="E55" s="202"/>
      <c r="F55" s="201">
        <f t="shared" si="8"/>
        <v>0</v>
      </c>
      <c r="G55" s="201"/>
      <c r="H55" s="29"/>
    </row>
    <row r="56">
      <c r="A56" s="220">
        <v>1.3</v>
      </c>
      <c r="B56" s="221" t="s">
        <v>36962</v>
      </c>
      <c r="C56" s="222" t="s">
        <v>36907</v>
      </c>
      <c r="D56" s="223">
        <v>6.0</v>
      </c>
      <c r="E56" s="224"/>
      <c r="F56" s="223">
        <f t="shared" si="8"/>
        <v>0</v>
      </c>
      <c r="G56" s="225">
        <f>SUM(F56)</f>
        <v>0</v>
      </c>
      <c r="H56" s="29"/>
    </row>
    <row r="57">
      <c r="A57" s="193">
        <v>1.4</v>
      </c>
      <c r="B57" s="194" t="s">
        <v>36919</v>
      </c>
      <c r="C57" s="195"/>
      <c r="D57" s="201"/>
      <c r="E57" s="203"/>
      <c r="F57" s="203"/>
      <c r="G57" s="196">
        <f>SUM(F58)</f>
        <v>0</v>
      </c>
      <c r="H57" s="29"/>
    </row>
    <row r="58">
      <c r="A58" s="199" t="s">
        <v>36963</v>
      </c>
      <c r="B58" s="200" t="s">
        <v>36921</v>
      </c>
      <c r="C58" s="195" t="s">
        <v>36902</v>
      </c>
      <c r="D58" s="201">
        <v>3.0</v>
      </c>
      <c r="E58" s="202"/>
      <c r="F58" s="201">
        <f t="shared" ref="F58:F59" si="9">round(D58*E58,2)</f>
        <v>0</v>
      </c>
      <c r="G58" s="201"/>
      <c r="H58" s="29"/>
    </row>
    <row r="59">
      <c r="A59" s="193">
        <v>1.5</v>
      </c>
      <c r="B59" s="205" t="s">
        <v>36924</v>
      </c>
      <c r="C59" s="195" t="s">
        <v>36907</v>
      </c>
      <c r="D59" s="201">
        <v>14.0</v>
      </c>
      <c r="E59" s="202"/>
      <c r="F59" s="201">
        <f t="shared" si="9"/>
        <v>0</v>
      </c>
      <c r="G59" s="196">
        <f>SUM(F59)</f>
        <v>0</v>
      </c>
      <c r="H59" s="29"/>
    </row>
    <row r="60">
      <c r="A60" s="193">
        <v>1.6</v>
      </c>
      <c r="B60" s="205" t="s">
        <v>36926</v>
      </c>
      <c r="C60" s="195"/>
      <c r="D60" s="201"/>
      <c r="E60" s="201"/>
      <c r="F60" s="203"/>
      <c r="G60" s="196">
        <f>SUM(F61)</f>
        <v>0</v>
      </c>
      <c r="H60" s="29"/>
    </row>
    <row r="61">
      <c r="A61" s="199" t="s">
        <v>36964</v>
      </c>
      <c r="B61" s="207" t="s">
        <v>36965</v>
      </c>
      <c r="C61" s="195" t="s">
        <v>36902</v>
      </c>
      <c r="D61" s="201">
        <v>2.0</v>
      </c>
      <c r="E61" s="202"/>
      <c r="F61" s="201">
        <f>round(D61*E61,2)</f>
        <v>0</v>
      </c>
      <c r="G61" s="201"/>
      <c r="H61" s="65"/>
    </row>
    <row r="62">
      <c r="A62" s="226" t="s">
        <v>36966</v>
      </c>
      <c r="B62" s="3"/>
      <c r="C62" s="3"/>
      <c r="D62" s="3"/>
      <c r="E62" s="3"/>
      <c r="F62" s="3"/>
      <c r="G62" s="4"/>
      <c r="H62" s="192">
        <f>SUM(G63:G64)</f>
        <v>0</v>
      </c>
    </row>
    <row r="63">
      <c r="A63" s="227" t="s">
        <v>36930</v>
      </c>
      <c r="B63" s="228" t="s">
        <v>36931</v>
      </c>
      <c r="C63" s="229"/>
      <c r="D63" s="203"/>
      <c r="E63" s="203"/>
      <c r="F63" s="203"/>
      <c r="G63" s="210">
        <f>SUM(F64)</f>
        <v>0</v>
      </c>
      <c r="H63" s="198"/>
    </row>
    <row r="64">
      <c r="A64" s="230" t="s">
        <v>36967</v>
      </c>
      <c r="B64" s="231" t="s">
        <v>36968</v>
      </c>
      <c r="C64" s="232" t="s">
        <v>36937</v>
      </c>
      <c r="D64" s="204">
        <v>9.0</v>
      </c>
      <c r="E64" s="233"/>
      <c r="F64" s="201">
        <f>round(D64*E64,2)</f>
        <v>0</v>
      </c>
      <c r="G64" s="204"/>
      <c r="H64" s="65"/>
    </row>
    <row r="65">
      <c r="A65" s="191" t="s">
        <v>36942</v>
      </c>
      <c r="B65" s="3"/>
      <c r="C65" s="3"/>
      <c r="D65" s="3"/>
      <c r="E65" s="3"/>
      <c r="F65" s="3"/>
      <c r="G65" s="4"/>
      <c r="H65" s="192">
        <f>SUM(G66:G76)</f>
        <v>0</v>
      </c>
    </row>
    <row r="66">
      <c r="A66" s="193">
        <v>3.1</v>
      </c>
      <c r="B66" s="205" t="s">
        <v>36943</v>
      </c>
      <c r="C66" s="195" t="s">
        <v>36907</v>
      </c>
      <c r="D66" s="201">
        <v>1.0</v>
      </c>
      <c r="E66" s="202"/>
      <c r="F66" s="201">
        <f t="shared" ref="F66:F67" si="10">round(D66*E66,2)</f>
        <v>0</v>
      </c>
      <c r="G66" s="196">
        <f t="shared" ref="G66:G67" si="11">SUM(F66)</f>
        <v>0</v>
      </c>
      <c r="H66" s="206"/>
    </row>
    <row r="67">
      <c r="A67" s="193">
        <v>3.2</v>
      </c>
      <c r="B67" s="205" t="s">
        <v>36944</v>
      </c>
      <c r="C67" s="195" t="s">
        <v>36907</v>
      </c>
      <c r="D67" s="201">
        <v>1.0</v>
      </c>
      <c r="E67" s="202"/>
      <c r="F67" s="201">
        <f t="shared" si="10"/>
        <v>0</v>
      </c>
      <c r="G67" s="196">
        <f t="shared" si="11"/>
        <v>0</v>
      </c>
      <c r="H67" s="29"/>
    </row>
    <row r="68">
      <c r="A68" s="193">
        <v>3.3</v>
      </c>
      <c r="B68" s="205" t="s">
        <v>36945</v>
      </c>
      <c r="C68" s="195"/>
      <c r="D68" s="201"/>
      <c r="E68" s="201"/>
      <c r="F68" s="203"/>
      <c r="G68" s="196">
        <f>SUM(F69:F70)</f>
        <v>0</v>
      </c>
      <c r="H68" s="29"/>
    </row>
    <row r="69">
      <c r="A69" s="199" t="s">
        <v>36946</v>
      </c>
      <c r="B69" s="207" t="s">
        <v>36947</v>
      </c>
      <c r="C69" s="195" t="s">
        <v>36907</v>
      </c>
      <c r="D69" s="201">
        <v>1.0</v>
      </c>
      <c r="E69" s="202"/>
      <c r="F69" s="201">
        <f t="shared" ref="F69:F70" si="12">round(D69*E69,2)</f>
        <v>0</v>
      </c>
      <c r="G69" s="201"/>
      <c r="H69" s="29"/>
    </row>
    <row r="70">
      <c r="A70" s="199" t="s">
        <v>36948</v>
      </c>
      <c r="B70" s="207" t="s">
        <v>36949</v>
      </c>
      <c r="C70" s="195" t="s">
        <v>36907</v>
      </c>
      <c r="D70" s="201">
        <v>1.0</v>
      </c>
      <c r="E70" s="202"/>
      <c r="F70" s="201">
        <f t="shared" si="12"/>
        <v>0</v>
      </c>
      <c r="G70" s="201"/>
      <c r="H70" s="29"/>
    </row>
    <row r="71">
      <c r="A71" s="193">
        <v>3.4</v>
      </c>
      <c r="B71" s="205" t="s">
        <v>36950</v>
      </c>
      <c r="C71" s="195"/>
      <c r="D71" s="201"/>
      <c r="E71" s="201"/>
      <c r="F71" s="203"/>
      <c r="G71" s="196">
        <f>SUM(F72)</f>
        <v>0</v>
      </c>
      <c r="H71" s="29"/>
    </row>
    <row r="72">
      <c r="A72" s="199" t="s">
        <v>36951</v>
      </c>
      <c r="B72" s="207" t="s">
        <v>36952</v>
      </c>
      <c r="C72" s="195" t="s">
        <v>36907</v>
      </c>
      <c r="D72" s="201">
        <v>1.0</v>
      </c>
      <c r="E72" s="202"/>
      <c r="F72" s="201">
        <f>round(D72*E72,2)</f>
        <v>0</v>
      </c>
      <c r="G72" s="201"/>
      <c r="H72" s="29"/>
    </row>
    <row r="73">
      <c r="A73" s="193">
        <v>3.5</v>
      </c>
      <c r="B73" s="205" t="s">
        <v>36953</v>
      </c>
      <c r="C73" s="195"/>
      <c r="D73" s="201"/>
      <c r="E73" s="201"/>
      <c r="F73" s="203"/>
      <c r="G73" s="196">
        <f>SUM(F74:F75)</f>
        <v>0</v>
      </c>
      <c r="H73" s="29"/>
    </row>
    <row r="74">
      <c r="A74" s="199" t="s">
        <v>36954</v>
      </c>
      <c r="B74" s="207" t="s">
        <v>36955</v>
      </c>
      <c r="C74" s="195" t="s">
        <v>36907</v>
      </c>
      <c r="D74" s="201">
        <v>2.0</v>
      </c>
      <c r="E74" s="202"/>
      <c r="F74" s="201">
        <f t="shared" ref="F74:F76" si="13">round(D74*E74,2)</f>
        <v>0</v>
      </c>
      <c r="G74" s="201"/>
      <c r="H74" s="29"/>
    </row>
    <row r="75">
      <c r="A75" s="199" t="s">
        <v>36956</v>
      </c>
      <c r="B75" s="207" t="s">
        <v>36957</v>
      </c>
      <c r="C75" s="195" t="s">
        <v>36907</v>
      </c>
      <c r="D75" s="201">
        <v>3.0</v>
      </c>
      <c r="E75" s="202"/>
      <c r="F75" s="201">
        <f t="shared" si="13"/>
        <v>0</v>
      </c>
      <c r="G75" s="201"/>
      <c r="H75" s="29"/>
    </row>
    <row r="76">
      <c r="A76" s="193">
        <v>3.6</v>
      </c>
      <c r="B76" s="205" t="s">
        <v>36958</v>
      </c>
      <c r="C76" s="195" t="s">
        <v>36902</v>
      </c>
      <c r="D76" s="201">
        <v>1.0</v>
      </c>
      <c r="E76" s="202"/>
      <c r="F76" s="201">
        <f t="shared" si="13"/>
        <v>0</v>
      </c>
      <c r="G76" s="196">
        <f>SUM(F76)</f>
        <v>0</v>
      </c>
      <c r="H76" s="65"/>
    </row>
    <row r="77">
      <c r="A77" s="209" t="s">
        <v>36959</v>
      </c>
      <c r="B77" s="3"/>
      <c r="C77" s="3"/>
      <c r="D77" s="3"/>
      <c r="E77" s="3"/>
      <c r="F77" s="3"/>
      <c r="G77" s="4"/>
      <c r="H77" s="210">
        <f>SUM(H52:H76)</f>
        <v>0</v>
      </c>
    </row>
    <row r="78">
      <c r="A78" s="112"/>
      <c r="B78" s="112"/>
      <c r="C78" s="112"/>
      <c r="D78" s="112"/>
      <c r="E78" s="112"/>
      <c r="F78" s="112"/>
      <c r="G78" s="112"/>
      <c r="H78" s="125"/>
    </row>
    <row r="79">
      <c r="A79" s="128" t="s">
        <v>36969</v>
      </c>
    </row>
    <row r="80">
      <c r="A80" s="112"/>
      <c r="B80" s="112"/>
      <c r="C80" s="112"/>
      <c r="D80" s="112"/>
      <c r="E80" s="112"/>
      <c r="F80" s="112"/>
      <c r="G80" s="112"/>
      <c r="H80" s="125"/>
    </row>
    <row r="81">
      <c r="A81" s="216" t="s">
        <v>36890</v>
      </c>
      <c r="B81" s="184"/>
      <c r="C81" s="234" t="s">
        <v>36891</v>
      </c>
      <c r="D81" s="234" t="s">
        <v>70</v>
      </c>
      <c r="E81" s="235" t="s">
        <v>36892</v>
      </c>
      <c r="F81" s="235" t="s">
        <v>36893</v>
      </c>
      <c r="G81" s="236" t="s">
        <v>36894</v>
      </c>
      <c r="H81" s="237" t="s">
        <v>36895</v>
      </c>
    </row>
    <row r="82">
      <c r="A82" s="188"/>
      <c r="B82" s="19"/>
      <c r="C82" s="65"/>
      <c r="D82" s="65"/>
      <c r="E82" s="218" t="s">
        <v>36896</v>
      </c>
      <c r="F82" s="218" t="s">
        <v>36896</v>
      </c>
      <c r="G82" s="219" t="s">
        <v>36896</v>
      </c>
      <c r="H82" s="192" t="s">
        <v>36896</v>
      </c>
    </row>
    <row r="83">
      <c r="A83" s="191" t="s">
        <v>36970</v>
      </c>
      <c r="B83" s="3"/>
      <c r="C83" s="3"/>
      <c r="D83" s="3"/>
      <c r="E83" s="3"/>
      <c r="F83" s="3"/>
      <c r="G83" s="4"/>
      <c r="H83" s="192">
        <f>SUM(G84:G93)</f>
        <v>0</v>
      </c>
    </row>
    <row r="84">
      <c r="A84" s="220">
        <v>1.1</v>
      </c>
      <c r="B84" s="238" t="s">
        <v>36971</v>
      </c>
      <c r="C84" s="222" t="s">
        <v>36902</v>
      </c>
      <c r="D84" s="223">
        <v>1.0</v>
      </c>
      <c r="E84" s="224"/>
      <c r="F84" s="223">
        <f t="shared" ref="F84:F85" si="14">round(D84*E84,2)</f>
        <v>0</v>
      </c>
      <c r="G84" s="225">
        <f t="shared" ref="G84:G85" si="15">SUM(F84)</f>
        <v>0</v>
      </c>
      <c r="H84" s="239"/>
    </row>
    <row r="85">
      <c r="A85" s="220">
        <v>1.2</v>
      </c>
      <c r="B85" s="238" t="s">
        <v>36972</v>
      </c>
      <c r="C85" s="222" t="s">
        <v>36902</v>
      </c>
      <c r="D85" s="223">
        <v>1.0</v>
      </c>
      <c r="E85" s="224"/>
      <c r="F85" s="223">
        <f t="shared" si="14"/>
        <v>0</v>
      </c>
      <c r="G85" s="225">
        <f t="shared" si="15"/>
        <v>0</v>
      </c>
      <c r="H85" s="29"/>
    </row>
    <row r="86">
      <c r="A86" s="193">
        <v>1.3</v>
      </c>
      <c r="B86" s="205" t="s">
        <v>36904</v>
      </c>
      <c r="C86" s="195"/>
      <c r="D86" s="201"/>
      <c r="E86" s="201"/>
      <c r="F86" s="201"/>
      <c r="G86" s="196">
        <f>SUM(F87:F88)</f>
        <v>0</v>
      </c>
      <c r="H86" s="29"/>
    </row>
    <row r="87">
      <c r="A87" s="199" t="s">
        <v>36911</v>
      </c>
      <c r="B87" s="207" t="s">
        <v>36906</v>
      </c>
      <c r="C87" s="195" t="s">
        <v>36907</v>
      </c>
      <c r="D87" s="201">
        <v>1.0</v>
      </c>
      <c r="E87" s="202"/>
      <c r="F87" s="201">
        <f t="shared" ref="F87:F88" si="16">round(D87*E87,2)</f>
        <v>0</v>
      </c>
      <c r="G87" s="196"/>
      <c r="H87" s="29"/>
    </row>
    <row r="88">
      <c r="A88" s="199" t="s">
        <v>36973</v>
      </c>
      <c r="B88" s="207" t="s">
        <v>36974</v>
      </c>
      <c r="C88" s="195" t="s">
        <v>36907</v>
      </c>
      <c r="D88" s="201">
        <v>1.0</v>
      </c>
      <c r="E88" s="202"/>
      <c r="F88" s="201">
        <f t="shared" si="16"/>
        <v>0</v>
      </c>
      <c r="G88" s="196"/>
      <c r="H88" s="29"/>
    </row>
    <row r="89">
      <c r="A89" s="193">
        <v>1.4</v>
      </c>
      <c r="B89" s="205" t="s">
        <v>36975</v>
      </c>
      <c r="C89" s="240"/>
      <c r="D89" s="241"/>
      <c r="E89" s="241"/>
      <c r="F89" s="241"/>
      <c r="G89" s="196">
        <f>SUM(F90)</f>
        <v>0</v>
      </c>
      <c r="H89" s="29"/>
    </row>
    <row r="90">
      <c r="A90" s="199" t="s">
        <v>36914</v>
      </c>
      <c r="B90" s="207" t="s">
        <v>36976</v>
      </c>
      <c r="C90" s="195" t="s">
        <v>36902</v>
      </c>
      <c r="D90" s="201">
        <v>1.0</v>
      </c>
      <c r="E90" s="202"/>
      <c r="F90" s="201">
        <f>round(D90*E90,2)</f>
        <v>0</v>
      </c>
      <c r="G90" s="196"/>
      <c r="H90" s="29"/>
    </row>
    <row r="91">
      <c r="A91" s="193">
        <v>1.5</v>
      </c>
      <c r="B91" s="205" t="s">
        <v>36924</v>
      </c>
      <c r="C91" s="240"/>
      <c r="D91" s="201"/>
      <c r="E91" s="201"/>
      <c r="F91" s="201"/>
      <c r="G91" s="196">
        <f>SUM(F92:F93)</f>
        <v>0</v>
      </c>
      <c r="H91" s="29"/>
    </row>
    <row r="92">
      <c r="A92" s="199" t="s">
        <v>36977</v>
      </c>
      <c r="B92" s="207" t="s">
        <v>36978</v>
      </c>
      <c r="C92" s="195" t="s">
        <v>36979</v>
      </c>
      <c r="D92" s="201">
        <v>5.0</v>
      </c>
      <c r="E92" s="202"/>
      <c r="F92" s="201">
        <f t="shared" ref="F92:F93" si="17">round(D92*E92,2)</f>
        <v>0</v>
      </c>
      <c r="G92" s="196"/>
      <c r="H92" s="29"/>
    </row>
    <row r="93">
      <c r="A93" s="199" t="s">
        <v>36980</v>
      </c>
      <c r="B93" s="207" t="s">
        <v>36981</v>
      </c>
      <c r="C93" s="195" t="s">
        <v>36979</v>
      </c>
      <c r="D93" s="201">
        <v>5.0</v>
      </c>
      <c r="E93" s="202"/>
      <c r="F93" s="201">
        <f t="shared" si="17"/>
        <v>0</v>
      </c>
      <c r="G93" s="196"/>
      <c r="H93" s="65"/>
    </row>
    <row r="94">
      <c r="A94" s="242"/>
      <c r="B94" s="243"/>
      <c r="C94" s="243"/>
      <c r="D94" s="243"/>
      <c r="E94" s="243"/>
      <c r="F94" s="243"/>
      <c r="G94" s="19"/>
      <c r="H94" s="192">
        <f>SUM(G95:G97)</f>
        <v>0</v>
      </c>
    </row>
    <row r="95">
      <c r="A95" s="199" t="s">
        <v>36930</v>
      </c>
      <c r="B95" s="205" t="s">
        <v>36931</v>
      </c>
      <c r="C95" s="200"/>
      <c r="D95" s="201"/>
      <c r="E95" s="201"/>
      <c r="F95" s="201"/>
      <c r="G95" s="196">
        <f>SUM(F96:F97)</f>
        <v>0</v>
      </c>
      <c r="H95" s="198"/>
    </row>
    <row r="96">
      <c r="A96" s="199" t="s">
        <v>36932</v>
      </c>
      <c r="B96" s="207" t="s">
        <v>36982</v>
      </c>
      <c r="C96" s="195" t="s">
        <v>36934</v>
      </c>
      <c r="D96" s="201">
        <v>4.0</v>
      </c>
      <c r="E96" s="202"/>
      <c r="F96" s="201">
        <f t="shared" ref="F96:F97" si="18">round(D96*E96,2)</f>
        <v>0</v>
      </c>
      <c r="G96" s="201"/>
      <c r="H96" s="29"/>
    </row>
    <row r="97">
      <c r="A97" s="199" t="s">
        <v>36935</v>
      </c>
      <c r="B97" s="207" t="s">
        <v>36983</v>
      </c>
      <c r="C97" s="195" t="s">
        <v>36937</v>
      </c>
      <c r="D97" s="201">
        <v>2.0</v>
      </c>
      <c r="E97" s="202"/>
      <c r="F97" s="201">
        <f t="shared" si="18"/>
        <v>0</v>
      </c>
      <c r="G97" s="201"/>
      <c r="H97" s="65"/>
    </row>
    <row r="98">
      <c r="A98" s="244" t="s">
        <v>36959</v>
      </c>
      <c r="B98" s="243"/>
      <c r="C98" s="243"/>
      <c r="D98" s="243"/>
      <c r="E98" s="243"/>
      <c r="F98" s="243"/>
      <c r="G98" s="19"/>
      <c r="H98" s="210">
        <f>SUM(H83:H97)</f>
        <v>0</v>
      </c>
    </row>
    <row r="99">
      <c r="A99" s="112"/>
      <c r="B99" s="112"/>
      <c r="C99" s="112"/>
      <c r="D99" s="112"/>
      <c r="E99" s="112"/>
      <c r="F99" s="112"/>
      <c r="G99" s="112"/>
      <c r="H99" s="125"/>
    </row>
    <row r="100">
      <c r="A100" s="112"/>
      <c r="B100" s="112"/>
      <c r="C100" s="112"/>
      <c r="D100" s="112"/>
      <c r="E100" s="127"/>
      <c r="F100" s="112"/>
      <c r="G100" s="112"/>
      <c r="H100" s="124">
        <f>H98+H77+H47</f>
        <v>0</v>
      </c>
    </row>
    <row r="101">
      <c r="A101" s="112"/>
      <c r="B101" s="112"/>
      <c r="C101" s="112"/>
      <c r="D101" s="112"/>
      <c r="E101" s="112"/>
      <c r="F101" s="112"/>
      <c r="G101" s="112"/>
      <c r="H101" s="125"/>
    </row>
    <row r="102">
      <c r="A102" s="112"/>
      <c r="B102" s="209" t="s">
        <v>36984</v>
      </c>
      <c r="C102" s="3"/>
      <c r="D102" s="3"/>
      <c r="E102" s="3"/>
      <c r="F102" s="3"/>
      <c r="G102" s="3"/>
      <c r="H102" s="4"/>
    </row>
    <row r="103">
      <c r="A103" s="112"/>
      <c r="B103" s="245" t="s">
        <v>68</v>
      </c>
      <c r="C103" s="3"/>
      <c r="D103" s="3"/>
      <c r="E103" s="3"/>
      <c r="F103" s="4"/>
      <c r="G103" s="246" t="s">
        <v>36985</v>
      </c>
      <c r="H103" s="247" t="s">
        <v>36986</v>
      </c>
    </row>
    <row r="104">
      <c r="A104" s="112"/>
      <c r="B104" s="248" t="s">
        <v>36987</v>
      </c>
      <c r="C104" s="243"/>
      <c r="D104" s="243"/>
      <c r="E104" s="243"/>
      <c r="F104" s="19"/>
      <c r="G104" s="249" t="s">
        <v>36988</v>
      </c>
      <c r="H104" s="250">
        <f>H47</f>
        <v>0</v>
      </c>
    </row>
    <row r="105">
      <c r="A105" s="112"/>
      <c r="B105" s="251" t="s">
        <v>36989</v>
      </c>
      <c r="C105" s="3"/>
      <c r="D105" s="3"/>
      <c r="E105" s="3"/>
      <c r="F105" s="4"/>
      <c r="G105" s="249" t="s">
        <v>36988</v>
      </c>
      <c r="H105" s="203">
        <f>H98</f>
        <v>0</v>
      </c>
    </row>
    <row r="106">
      <c r="A106" s="112"/>
      <c r="B106" s="251" t="s">
        <v>36990</v>
      </c>
      <c r="C106" s="3"/>
      <c r="D106" s="3"/>
      <c r="E106" s="3"/>
      <c r="F106" s="4"/>
      <c r="G106" s="249" t="s">
        <v>36991</v>
      </c>
      <c r="H106" s="203">
        <f>H77</f>
        <v>0</v>
      </c>
    </row>
    <row r="107">
      <c r="A107" s="112"/>
      <c r="B107" s="112"/>
      <c r="C107" s="112"/>
      <c r="D107" s="112"/>
      <c r="E107" s="112"/>
      <c r="F107" s="112"/>
      <c r="G107" s="112"/>
      <c r="H107" s="125"/>
    </row>
    <row r="108">
      <c r="A108" s="252">
        <v>1.0</v>
      </c>
      <c r="B108" s="253" t="s">
        <v>36992</v>
      </c>
      <c r="C108" s="3"/>
      <c r="D108" s="3"/>
      <c r="E108" s="3"/>
      <c r="F108" s="4"/>
      <c r="G108" s="254"/>
      <c r="H108" s="255">
        <f>H98+H77+H47</f>
        <v>0</v>
      </c>
    </row>
    <row r="109">
      <c r="A109" s="256">
        <v>2.0</v>
      </c>
      <c r="B109" s="253" t="s">
        <v>36993</v>
      </c>
      <c r="C109" s="3"/>
      <c r="D109" s="3"/>
      <c r="E109" s="3"/>
      <c r="F109" s="4"/>
      <c r="G109" s="257"/>
      <c r="H109" s="210">
        <f>round(H108*G109,2)</f>
        <v>0</v>
      </c>
    </row>
    <row r="110">
      <c r="A110" s="193">
        <v>3.0</v>
      </c>
      <c r="B110" s="253" t="s">
        <v>36994</v>
      </c>
      <c r="C110" s="3"/>
      <c r="D110" s="3"/>
      <c r="E110" s="3"/>
      <c r="F110" s="4"/>
      <c r="G110" s="257"/>
      <c r="H110" s="210">
        <f>round(H108*G110,2)</f>
        <v>0</v>
      </c>
    </row>
    <row r="111">
      <c r="A111" s="256"/>
      <c r="B111" s="253" t="s">
        <v>36995</v>
      </c>
      <c r="C111" s="3"/>
      <c r="D111" s="3"/>
      <c r="E111" s="3"/>
      <c r="F111" s="4"/>
      <c r="G111" s="229"/>
      <c r="H111" s="210">
        <f>H108+SUM(H109:H110)</f>
        <v>0</v>
      </c>
    </row>
    <row r="112">
      <c r="A112" s="193">
        <v>4.0</v>
      </c>
      <c r="B112" s="253" t="s">
        <v>36996</v>
      </c>
      <c r="C112" s="3"/>
      <c r="D112" s="3"/>
      <c r="E112" s="3"/>
      <c r="F112" s="4"/>
      <c r="G112" s="258">
        <v>0.18</v>
      </c>
      <c r="H112" s="203">
        <f>round(H111*G112,2)</f>
        <v>0</v>
      </c>
    </row>
    <row r="113">
      <c r="A113" s="193">
        <v>5.0</v>
      </c>
      <c r="B113" s="253" t="s">
        <v>36959</v>
      </c>
      <c r="C113" s="3"/>
      <c r="D113" s="3"/>
      <c r="E113" s="3"/>
      <c r="F113" s="4"/>
      <c r="G113" s="229"/>
      <c r="H113" s="210">
        <f>SUM(H111:H112)</f>
        <v>0</v>
      </c>
    </row>
  </sheetData>
  <mergeCells count="46">
    <mergeCell ref="A2:H2"/>
    <mergeCell ref="A3:H3"/>
    <mergeCell ref="A5:H5"/>
    <mergeCell ref="A8:B9"/>
    <mergeCell ref="C8:C9"/>
    <mergeCell ref="D8:D9"/>
    <mergeCell ref="A10:G10"/>
    <mergeCell ref="F6:H6"/>
    <mergeCell ref="H11:H16"/>
    <mergeCell ref="H18:H28"/>
    <mergeCell ref="A29:G29"/>
    <mergeCell ref="H30:H34"/>
    <mergeCell ref="A35:G35"/>
    <mergeCell ref="H36:H46"/>
    <mergeCell ref="H53:H61"/>
    <mergeCell ref="H63:H64"/>
    <mergeCell ref="H66:H76"/>
    <mergeCell ref="H84:H93"/>
    <mergeCell ref="H95:H97"/>
    <mergeCell ref="A47:G47"/>
    <mergeCell ref="A48:H48"/>
    <mergeCell ref="A50:B51"/>
    <mergeCell ref="C50:C51"/>
    <mergeCell ref="D50:D51"/>
    <mergeCell ref="A52:G52"/>
    <mergeCell ref="A62:G62"/>
    <mergeCell ref="A65:G65"/>
    <mergeCell ref="A77:G77"/>
    <mergeCell ref="A79:H79"/>
    <mergeCell ref="A81:B82"/>
    <mergeCell ref="C81:C82"/>
    <mergeCell ref="D81:D82"/>
    <mergeCell ref="A83:G83"/>
    <mergeCell ref="B108:F108"/>
    <mergeCell ref="B109:F109"/>
    <mergeCell ref="B110:F110"/>
    <mergeCell ref="B111:F111"/>
    <mergeCell ref="B112:F112"/>
    <mergeCell ref="B113:F113"/>
    <mergeCell ref="A94:G94"/>
    <mergeCell ref="A98:G98"/>
    <mergeCell ref="B102:H102"/>
    <mergeCell ref="B103:F103"/>
    <mergeCell ref="B104:F104"/>
    <mergeCell ref="B105:F105"/>
    <mergeCell ref="B106:F106"/>
  </mergeCells>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1" width="65.29"/>
    <col customWidth="1" min="6" max="6" width="16.0"/>
  </cols>
  <sheetData>
    <row r="1" ht="25.5" customHeight="1">
      <c r="A1" s="87" t="s">
        <v>62</v>
      </c>
    </row>
    <row r="2">
      <c r="A2" s="87" t="s">
        <v>63</v>
      </c>
    </row>
    <row r="3">
      <c r="A3" s="83"/>
      <c r="B3" s="84"/>
      <c r="C3" s="84"/>
      <c r="D3" s="84"/>
      <c r="E3" s="83"/>
      <c r="F3" s="83"/>
    </row>
    <row r="4">
      <c r="A4" s="83"/>
      <c r="B4" s="84"/>
      <c r="C4" s="84"/>
      <c r="D4" s="84"/>
      <c r="E4" s="83"/>
      <c r="F4" s="83"/>
    </row>
    <row r="5">
      <c r="A5" s="259"/>
      <c r="B5" s="260"/>
      <c r="C5" s="260"/>
      <c r="D5" s="261" t="s">
        <v>66</v>
      </c>
      <c r="E5" s="3"/>
      <c r="F5" s="4"/>
    </row>
    <row r="6">
      <c r="A6" s="262" t="s">
        <v>36997</v>
      </c>
      <c r="B6" s="3"/>
      <c r="C6" s="3"/>
      <c r="D6" s="3"/>
      <c r="E6" s="3"/>
      <c r="F6" s="4"/>
    </row>
    <row r="7">
      <c r="A7" s="259"/>
      <c r="B7" s="263"/>
      <c r="C7" s="263"/>
      <c r="D7" s="263"/>
      <c r="E7" s="263"/>
      <c r="F7" s="263"/>
    </row>
    <row r="8">
      <c r="A8" s="264" t="s">
        <v>36998</v>
      </c>
      <c r="B8" s="264" t="s">
        <v>36999</v>
      </c>
      <c r="C8" s="264" t="s">
        <v>37000</v>
      </c>
      <c r="D8" s="264" t="s">
        <v>69</v>
      </c>
      <c r="E8" s="264" t="s">
        <v>37001</v>
      </c>
      <c r="F8" s="264" t="s">
        <v>37002</v>
      </c>
    </row>
    <row r="9">
      <c r="A9" s="65"/>
      <c r="B9" s="65"/>
      <c r="C9" s="65"/>
      <c r="D9" s="65"/>
      <c r="E9" s="65"/>
      <c r="F9" s="65"/>
    </row>
    <row r="10">
      <c r="A10" s="265" t="s">
        <v>37003</v>
      </c>
      <c r="B10" s="266"/>
      <c r="C10" s="266"/>
      <c r="D10" s="266"/>
      <c r="E10" s="267"/>
      <c r="F10" s="267"/>
    </row>
    <row r="11">
      <c r="A11" s="267" t="s">
        <v>37004</v>
      </c>
      <c r="B11" s="266">
        <v>1.0</v>
      </c>
      <c r="C11" s="266">
        <v>40.0</v>
      </c>
      <c r="D11" s="266" t="s">
        <v>91</v>
      </c>
      <c r="E11" s="268"/>
      <c r="F11" s="269">
        <f t="shared" ref="F11:F20" si="1">ROUND(B11*C11*E11,2)</f>
        <v>0</v>
      </c>
    </row>
    <row r="12">
      <c r="A12" s="270" t="s">
        <v>37005</v>
      </c>
      <c r="B12" s="266">
        <v>2.0</v>
      </c>
      <c r="C12" s="266">
        <v>40.0</v>
      </c>
      <c r="D12" s="266" t="s">
        <v>91</v>
      </c>
      <c r="E12" s="268"/>
      <c r="F12" s="269">
        <f t="shared" si="1"/>
        <v>0</v>
      </c>
    </row>
    <row r="13">
      <c r="A13" s="270" t="s">
        <v>37006</v>
      </c>
      <c r="B13" s="266">
        <v>1.0</v>
      </c>
      <c r="C13" s="266">
        <v>40.0</v>
      </c>
      <c r="D13" s="266" t="s">
        <v>91</v>
      </c>
      <c r="E13" s="268"/>
      <c r="F13" s="269">
        <f t="shared" si="1"/>
        <v>0</v>
      </c>
    </row>
    <row r="14">
      <c r="A14" s="270" t="s">
        <v>37007</v>
      </c>
      <c r="B14" s="266">
        <v>1.0</v>
      </c>
      <c r="C14" s="266">
        <v>40.0</v>
      </c>
      <c r="D14" s="266" t="s">
        <v>91</v>
      </c>
      <c r="E14" s="268"/>
      <c r="F14" s="269">
        <f t="shared" si="1"/>
        <v>0</v>
      </c>
    </row>
    <row r="15">
      <c r="A15" s="270" t="s">
        <v>37008</v>
      </c>
      <c r="B15" s="266">
        <v>1.0</v>
      </c>
      <c r="C15" s="266">
        <v>32.0</v>
      </c>
      <c r="D15" s="266" t="s">
        <v>91</v>
      </c>
      <c r="E15" s="268"/>
      <c r="F15" s="269">
        <f t="shared" si="1"/>
        <v>0</v>
      </c>
    </row>
    <row r="16">
      <c r="A16" s="270" t="s">
        <v>37009</v>
      </c>
      <c r="B16" s="266">
        <v>5.0</v>
      </c>
      <c r="C16" s="266">
        <v>32.0</v>
      </c>
      <c r="D16" s="266" t="s">
        <v>91</v>
      </c>
      <c r="E16" s="268"/>
      <c r="F16" s="269">
        <f t="shared" si="1"/>
        <v>0</v>
      </c>
    </row>
    <row r="17">
      <c r="A17" s="270" t="s">
        <v>37010</v>
      </c>
      <c r="B17" s="266">
        <v>2.0</v>
      </c>
      <c r="C17" s="266">
        <v>32.0</v>
      </c>
      <c r="D17" s="266" t="s">
        <v>91</v>
      </c>
      <c r="E17" s="268"/>
      <c r="F17" s="269">
        <f t="shared" si="1"/>
        <v>0</v>
      </c>
    </row>
    <row r="18">
      <c r="A18" s="270" t="s">
        <v>37011</v>
      </c>
      <c r="B18" s="266">
        <v>5.0</v>
      </c>
      <c r="C18" s="266">
        <v>12.0</v>
      </c>
      <c r="D18" s="266" t="s">
        <v>91</v>
      </c>
      <c r="E18" s="268"/>
      <c r="F18" s="269">
        <f t="shared" si="1"/>
        <v>0</v>
      </c>
    </row>
    <row r="19">
      <c r="A19" s="270" t="s">
        <v>37012</v>
      </c>
      <c r="B19" s="266">
        <v>5.0</v>
      </c>
      <c r="C19" s="266">
        <v>10.0</v>
      </c>
      <c r="D19" s="266" t="s">
        <v>91</v>
      </c>
      <c r="E19" s="268"/>
      <c r="F19" s="269">
        <f t="shared" si="1"/>
        <v>0</v>
      </c>
    </row>
    <row r="20">
      <c r="A20" s="270" t="s">
        <v>37013</v>
      </c>
      <c r="B20" s="266">
        <v>2.0</v>
      </c>
      <c r="C20" s="266">
        <v>10.0</v>
      </c>
      <c r="D20" s="266" t="s">
        <v>91</v>
      </c>
      <c r="E20" s="268"/>
      <c r="F20" s="269">
        <f t="shared" si="1"/>
        <v>0</v>
      </c>
    </row>
    <row r="21">
      <c r="A21" s="267"/>
      <c r="B21" s="266"/>
      <c r="C21" s="266"/>
      <c r="D21" s="266"/>
      <c r="E21" s="267"/>
      <c r="F21" s="271"/>
    </row>
    <row r="22">
      <c r="A22" s="267"/>
      <c r="B22" s="266"/>
      <c r="C22" s="266"/>
      <c r="D22" s="266"/>
      <c r="E22" s="267"/>
      <c r="F22" s="271"/>
    </row>
    <row r="23">
      <c r="A23" s="265" t="s">
        <v>37014</v>
      </c>
      <c r="B23" s="272"/>
      <c r="C23" s="272"/>
      <c r="D23" s="272"/>
      <c r="E23" s="265"/>
      <c r="F23" s="273">
        <f>SUM(F11:F20)</f>
        <v>0</v>
      </c>
    </row>
    <row r="24">
      <c r="A24" s="265"/>
      <c r="B24" s="272"/>
      <c r="C24" s="272"/>
      <c r="D24" s="272"/>
      <c r="E24" s="265"/>
      <c r="F24" s="274"/>
    </row>
    <row r="25">
      <c r="A25" s="265" t="s">
        <v>37015</v>
      </c>
      <c r="B25" s="266"/>
      <c r="C25" s="266"/>
      <c r="D25" s="266"/>
      <c r="E25" s="267"/>
      <c r="F25" s="271"/>
    </row>
    <row r="26">
      <c r="A26" s="265" t="s">
        <v>37016</v>
      </c>
      <c r="B26" s="266"/>
      <c r="C26" s="266"/>
      <c r="D26" s="266"/>
      <c r="E26" s="267"/>
      <c r="F26" s="271"/>
    </row>
    <row r="27">
      <c r="A27" s="267" t="s">
        <v>37017</v>
      </c>
      <c r="B27" s="266">
        <v>1.0</v>
      </c>
      <c r="C27" s="266">
        <v>40.0</v>
      </c>
      <c r="D27" s="266" t="s">
        <v>91</v>
      </c>
      <c r="E27" s="268"/>
      <c r="F27" s="269">
        <f t="shared" ref="F27:F43" si="2">ROUND(B27*C27*E27,2)</f>
        <v>0</v>
      </c>
    </row>
    <row r="28">
      <c r="A28" s="267" t="s">
        <v>37018</v>
      </c>
      <c r="B28" s="266">
        <v>1.0</v>
      </c>
      <c r="C28" s="266">
        <v>1.0</v>
      </c>
      <c r="D28" s="266" t="s">
        <v>37019</v>
      </c>
      <c r="E28" s="268"/>
      <c r="F28" s="269">
        <f t="shared" si="2"/>
        <v>0</v>
      </c>
    </row>
    <row r="29">
      <c r="A29" s="267" t="s">
        <v>37020</v>
      </c>
      <c r="B29" s="266">
        <v>1.0</v>
      </c>
      <c r="C29" s="266">
        <v>40.0</v>
      </c>
      <c r="D29" s="266" t="s">
        <v>91</v>
      </c>
      <c r="E29" s="268"/>
      <c r="F29" s="269">
        <f t="shared" si="2"/>
        <v>0</v>
      </c>
    </row>
    <row r="30">
      <c r="A30" s="267" t="s">
        <v>37021</v>
      </c>
      <c r="B30" s="266">
        <v>1.0</v>
      </c>
      <c r="C30" s="266">
        <v>40.0</v>
      </c>
      <c r="D30" s="266" t="s">
        <v>91</v>
      </c>
      <c r="E30" s="268"/>
      <c r="F30" s="269">
        <f t="shared" si="2"/>
        <v>0</v>
      </c>
    </row>
    <row r="31">
      <c r="A31" s="267" t="s">
        <v>37022</v>
      </c>
      <c r="B31" s="266">
        <v>2.0</v>
      </c>
      <c r="C31" s="266">
        <v>40.0</v>
      </c>
      <c r="D31" s="266" t="s">
        <v>91</v>
      </c>
      <c r="E31" s="268"/>
      <c r="F31" s="269">
        <f t="shared" si="2"/>
        <v>0</v>
      </c>
    </row>
    <row r="32">
      <c r="A32" s="270" t="s">
        <v>37023</v>
      </c>
      <c r="B32" s="275">
        <v>2.0</v>
      </c>
      <c r="C32" s="275">
        <v>3.0</v>
      </c>
      <c r="D32" s="275" t="s">
        <v>69</v>
      </c>
      <c r="E32" s="268"/>
      <c r="F32" s="269">
        <f t="shared" si="2"/>
        <v>0</v>
      </c>
    </row>
    <row r="33">
      <c r="A33" s="270" t="s">
        <v>37024</v>
      </c>
      <c r="B33" s="275">
        <v>2.0</v>
      </c>
      <c r="C33" s="275">
        <v>1.0</v>
      </c>
      <c r="D33" s="275" t="s">
        <v>69</v>
      </c>
      <c r="E33" s="268"/>
      <c r="F33" s="269">
        <f t="shared" si="2"/>
        <v>0</v>
      </c>
    </row>
    <row r="34">
      <c r="A34" s="270" t="s">
        <v>37025</v>
      </c>
      <c r="B34" s="275">
        <v>2.0</v>
      </c>
      <c r="C34" s="275">
        <v>1.0</v>
      </c>
      <c r="D34" s="275" t="s">
        <v>69</v>
      </c>
      <c r="E34" s="268"/>
      <c r="F34" s="269">
        <f t="shared" si="2"/>
        <v>0</v>
      </c>
    </row>
    <row r="35">
      <c r="A35" s="267" t="s">
        <v>37026</v>
      </c>
      <c r="B35" s="266">
        <v>2.0</v>
      </c>
      <c r="C35" s="266">
        <v>4.0</v>
      </c>
      <c r="D35" s="266" t="s">
        <v>69</v>
      </c>
      <c r="E35" s="268"/>
      <c r="F35" s="269">
        <f t="shared" si="2"/>
        <v>0</v>
      </c>
    </row>
    <row r="36">
      <c r="A36" s="267" t="s">
        <v>37027</v>
      </c>
      <c r="B36" s="266">
        <v>3.0</v>
      </c>
      <c r="C36" s="266">
        <v>1.0</v>
      </c>
      <c r="D36" s="266" t="s">
        <v>69</v>
      </c>
      <c r="E36" s="268"/>
      <c r="F36" s="269">
        <f t="shared" si="2"/>
        <v>0</v>
      </c>
    </row>
    <row r="37">
      <c r="A37" s="267" t="s">
        <v>37028</v>
      </c>
      <c r="B37" s="266">
        <v>10.0</v>
      </c>
      <c r="C37" s="266">
        <v>1.0</v>
      </c>
      <c r="D37" s="266" t="s">
        <v>69</v>
      </c>
      <c r="E37" s="268"/>
      <c r="F37" s="269">
        <f t="shared" si="2"/>
        <v>0</v>
      </c>
    </row>
    <row r="38">
      <c r="A38" s="267" t="s">
        <v>37029</v>
      </c>
      <c r="B38" s="266">
        <v>4.0</v>
      </c>
      <c r="C38" s="266">
        <v>1.0</v>
      </c>
      <c r="D38" s="266" t="s">
        <v>69</v>
      </c>
      <c r="E38" s="268"/>
      <c r="F38" s="269">
        <f t="shared" si="2"/>
        <v>0</v>
      </c>
    </row>
    <row r="39">
      <c r="A39" s="267" t="s">
        <v>37030</v>
      </c>
      <c r="B39" s="266">
        <v>1.0</v>
      </c>
      <c r="C39" s="266">
        <v>1.0</v>
      </c>
      <c r="D39" s="266" t="s">
        <v>69</v>
      </c>
      <c r="E39" s="268"/>
      <c r="F39" s="269">
        <f t="shared" si="2"/>
        <v>0</v>
      </c>
    </row>
    <row r="40">
      <c r="A40" s="267" t="s">
        <v>37031</v>
      </c>
      <c r="B40" s="266">
        <v>1.0</v>
      </c>
      <c r="C40" s="266">
        <v>1.0</v>
      </c>
      <c r="D40" s="266" t="s">
        <v>69</v>
      </c>
      <c r="E40" s="268"/>
      <c r="F40" s="269">
        <f t="shared" si="2"/>
        <v>0</v>
      </c>
    </row>
    <row r="41">
      <c r="A41" s="267" t="s">
        <v>37032</v>
      </c>
      <c r="B41" s="266">
        <v>5.0</v>
      </c>
      <c r="C41" s="266">
        <v>1.0</v>
      </c>
      <c r="D41" s="266" t="s">
        <v>69</v>
      </c>
      <c r="E41" s="268"/>
      <c r="F41" s="269">
        <f t="shared" si="2"/>
        <v>0</v>
      </c>
    </row>
    <row r="42">
      <c r="A42" s="267" t="s">
        <v>37033</v>
      </c>
      <c r="B42" s="266">
        <v>1.0</v>
      </c>
      <c r="C42" s="266">
        <v>32.0</v>
      </c>
      <c r="D42" s="266" t="s">
        <v>91</v>
      </c>
      <c r="E42" s="268"/>
      <c r="F42" s="269">
        <f t="shared" si="2"/>
        <v>0</v>
      </c>
    </row>
    <row r="43">
      <c r="A43" s="267" t="s">
        <v>37034</v>
      </c>
      <c r="B43" s="266">
        <v>1.0</v>
      </c>
      <c r="C43" s="266">
        <v>40.0</v>
      </c>
      <c r="D43" s="266" t="s">
        <v>91</v>
      </c>
      <c r="E43" s="268"/>
      <c r="F43" s="269">
        <f t="shared" si="2"/>
        <v>0</v>
      </c>
    </row>
    <row r="44">
      <c r="A44" s="267"/>
      <c r="B44" s="266"/>
      <c r="C44" s="266"/>
      <c r="D44" s="266"/>
      <c r="E44" s="267"/>
      <c r="F44" s="271"/>
    </row>
    <row r="45">
      <c r="A45" s="267"/>
      <c r="B45" s="266"/>
      <c r="C45" s="266"/>
      <c r="D45" s="266"/>
      <c r="E45" s="267"/>
      <c r="F45" s="271"/>
    </row>
    <row r="46">
      <c r="A46" s="265" t="s">
        <v>37035</v>
      </c>
      <c r="B46" s="272"/>
      <c r="C46" s="272"/>
      <c r="D46" s="272"/>
      <c r="E46" s="265"/>
      <c r="F46" s="273">
        <f>SUM(F27:F43)</f>
        <v>0</v>
      </c>
    </row>
    <row r="47">
      <c r="A47" s="265"/>
      <c r="B47" s="272"/>
      <c r="C47" s="272"/>
      <c r="D47" s="272"/>
      <c r="E47" s="265"/>
      <c r="F47" s="274"/>
    </row>
    <row r="48">
      <c r="A48" s="265" t="s">
        <v>37036</v>
      </c>
      <c r="B48" s="266"/>
      <c r="C48" s="266"/>
      <c r="D48" s="266"/>
      <c r="E48" s="267"/>
      <c r="F48" s="271"/>
    </row>
    <row r="49">
      <c r="A49" s="265" t="s">
        <v>37037</v>
      </c>
      <c r="B49" s="266"/>
      <c r="C49" s="266"/>
      <c r="D49" s="266"/>
      <c r="E49" s="267"/>
      <c r="F49" s="271"/>
    </row>
    <row r="50">
      <c r="A50" s="267" t="s">
        <v>37038</v>
      </c>
      <c r="B50" s="266">
        <v>1.0</v>
      </c>
      <c r="C50" s="266">
        <v>40.0</v>
      </c>
      <c r="D50" s="266" t="s">
        <v>37019</v>
      </c>
      <c r="E50" s="268"/>
      <c r="F50" s="269">
        <f t="shared" ref="F50:F55" si="3">ROUND(B50*C50*E50,2)</f>
        <v>0</v>
      </c>
    </row>
    <row r="51">
      <c r="A51" s="267" t="s">
        <v>37039</v>
      </c>
      <c r="B51" s="266">
        <v>1.0</v>
      </c>
      <c r="C51" s="266">
        <v>40.0</v>
      </c>
      <c r="D51" s="266" t="s">
        <v>91</v>
      </c>
      <c r="E51" s="268"/>
      <c r="F51" s="269">
        <f t="shared" si="3"/>
        <v>0</v>
      </c>
    </row>
    <row r="52">
      <c r="A52" s="267" t="s">
        <v>37040</v>
      </c>
      <c r="B52" s="266">
        <v>1.0</v>
      </c>
      <c r="C52" s="266">
        <v>40.0</v>
      </c>
      <c r="D52" s="266" t="s">
        <v>91</v>
      </c>
      <c r="E52" s="268"/>
      <c r="F52" s="269">
        <f t="shared" si="3"/>
        <v>0</v>
      </c>
    </row>
    <row r="53">
      <c r="A53" s="267" t="s">
        <v>37041</v>
      </c>
      <c r="B53" s="266">
        <v>1.0</v>
      </c>
      <c r="C53" s="266">
        <v>40.0</v>
      </c>
      <c r="D53" s="266" t="s">
        <v>91</v>
      </c>
      <c r="E53" s="268"/>
      <c r="F53" s="269">
        <f t="shared" si="3"/>
        <v>0</v>
      </c>
    </row>
    <row r="54">
      <c r="A54" s="267" t="s">
        <v>37042</v>
      </c>
      <c r="B54" s="266">
        <v>1.0</v>
      </c>
      <c r="C54" s="266">
        <v>40.0</v>
      </c>
      <c r="D54" s="266" t="s">
        <v>91</v>
      </c>
      <c r="E54" s="268"/>
      <c r="F54" s="269">
        <f t="shared" si="3"/>
        <v>0</v>
      </c>
    </row>
    <row r="55">
      <c r="A55" s="267" t="s">
        <v>37043</v>
      </c>
      <c r="B55" s="266">
        <v>1.0</v>
      </c>
      <c r="C55" s="266">
        <v>40.0</v>
      </c>
      <c r="D55" s="266" t="s">
        <v>69</v>
      </c>
      <c r="E55" s="268"/>
      <c r="F55" s="269">
        <f t="shared" si="3"/>
        <v>0</v>
      </c>
    </row>
    <row r="56">
      <c r="A56" s="267"/>
      <c r="B56" s="266"/>
      <c r="C56" s="266"/>
      <c r="D56" s="266"/>
      <c r="E56" s="267"/>
      <c r="F56" s="271"/>
    </row>
    <row r="57">
      <c r="A57" s="265" t="s">
        <v>37044</v>
      </c>
      <c r="B57" s="266"/>
      <c r="C57" s="266"/>
      <c r="D57" s="266"/>
      <c r="E57" s="267"/>
      <c r="F57" s="271"/>
    </row>
    <row r="58">
      <c r="A58" s="267" t="s">
        <v>37045</v>
      </c>
      <c r="B58" s="276">
        <v>20000.0</v>
      </c>
      <c r="C58" s="266">
        <v>1.0</v>
      </c>
      <c r="D58" s="266" t="s">
        <v>69</v>
      </c>
      <c r="E58" s="268"/>
      <c r="F58" s="269">
        <f t="shared" ref="F58:F76" si="4">ROUND(B58*C58*E58,2)</f>
        <v>0</v>
      </c>
    </row>
    <row r="59">
      <c r="A59" s="267" t="s">
        <v>37046</v>
      </c>
      <c r="B59" s="266">
        <v>1.0</v>
      </c>
      <c r="C59" s="266">
        <v>1.0</v>
      </c>
      <c r="D59" s="266" t="s">
        <v>37047</v>
      </c>
      <c r="E59" s="268"/>
      <c r="F59" s="269">
        <f t="shared" si="4"/>
        <v>0</v>
      </c>
    </row>
    <row r="60">
      <c r="A60" s="267" t="s">
        <v>37048</v>
      </c>
      <c r="B60" s="266">
        <v>30.0</v>
      </c>
      <c r="C60" s="266">
        <v>1.0</v>
      </c>
      <c r="D60" s="266" t="s">
        <v>37049</v>
      </c>
      <c r="E60" s="268"/>
      <c r="F60" s="269">
        <f t="shared" si="4"/>
        <v>0</v>
      </c>
    </row>
    <row r="61">
      <c r="A61" s="267" t="s">
        <v>37050</v>
      </c>
      <c r="B61" s="266">
        <v>30.0</v>
      </c>
      <c r="C61" s="266">
        <v>1.0</v>
      </c>
      <c r="D61" s="266" t="s">
        <v>37049</v>
      </c>
      <c r="E61" s="268"/>
      <c r="F61" s="269">
        <f t="shared" si="4"/>
        <v>0</v>
      </c>
    </row>
    <row r="62">
      <c r="A62" s="267" t="s">
        <v>37051</v>
      </c>
      <c r="B62" s="266">
        <v>1.0</v>
      </c>
      <c r="C62" s="266">
        <v>10.0</v>
      </c>
      <c r="D62" s="266" t="s">
        <v>37052</v>
      </c>
      <c r="E62" s="268"/>
      <c r="F62" s="269">
        <f t="shared" si="4"/>
        <v>0</v>
      </c>
    </row>
    <row r="63">
      <c r="A63" s="267" t="s">
        <v>37053</v>
      </c>
      <c r="B63" s="266">
        <v>1.0</v>
      </c>
      <c r="C63" s="266">
        <v>30.0</v>
      </c>
      <c r="D63" s="266" t="s">
        <v>69</v>
      </c>
      <c r="E63" s="268"/>
      <c r="F63" s="269">
        <f t="shared" si="4"/>
        <v>0</v>
      </c>
    </row>
    <row r="64">
      <c r="A64" s="267" t="s">
        <v>37054</v>
      </c>
      <c r="B64" s="266">
        <v>1.0</v>
      </c>
      <c r="C64" s="266">
        <v>30.0</v>
      </c>
      <c r="D64" s="266" t="s">
        <v>69</v>
      </c>
      <c r="E64" s="268"/>
      <c r="F64" s="269">
        <f t="shared" si="4"/>
        <v>0</v>
      </c>
    </row>
    <row r="65">
      <c r="A65" s="267" t="s">
        <v>37055</v>
      </c>
      <c r="B65" s="266">
        <v>1.0</v>
      </c>
      <c r="C65" s="266">
        <v>30.0</v>
      </c>
      <c r="D65" s="266" t="s">
        <v>69</v>
      </c>
      <c r="E65" s="268"/>
      <c r="F65" s="269">
        <f t="shared" si="4"/>
        <v>0</v>
      </c>
    </row>
    <row r="66">
      <c r="A66" s="267" t="s">
        <v>37056</v>
      </c>
      <c r="B66" s="266">
        <v>1.0</v>
      </c>
      <c r="C66" s="266">
        <v>30.0</v>
      </c>
      <c r="D66" s="266" t="s">
        <v>69</v>
      </c>
      <c r="E66" s="268"/>
      <c r="F66" s="269">
        <f t="shared" si="4"/>
        <v>0</v>
      </c>
    </row>
    <row r="67">
      <c r="A67" s="267" t="s">
        <v>37057</v>
      </c>
      <c r="B67" s="266">
        <v>1.0</v>
      </c>
      <c r="C67" s="266">
        <v>30.0</v>
      </c>
      <c r="D67" s="266" t="s">
        <v>69</v>
      </c>
      <c r="E67" s="268"/>
      <c r="F67" s="269">
        <f t="shared" si="4"/>
        <v>0</v>
      </c>
    </row>
    <row r="68">
      <c r="A68" s="267" t="s">
        <v>37058</v>
      </c>
      <c r="B68" s="266">
        <v>1.0</v>
      </c>
      <c r="C68" s="266">
        <v>20.0</v>
      </c>
      <c r="D68" s="266" t="s">
        <v>37052</v>
      </c>
      <c r="E68" s="268"/>
      <c r="F68" s="269">
        <f t="shared" si="4"/>
        <v>0</v>
      </c>
    </row>
    <row r="69">
      <c r="A69" s="267" t="s">
        <v>37059</v>
      </c>
      <c r="B69" s="266">
        <v>1.0</v>
      </c>
      <c r="C69" s="266">
        <v>20.0</v>
      </c>
      <c r="D69" s="266" t="s">
        <v>37052</v>
      </c>
      <c r="E69" s="268"/>
      <c r="F69" s="269">
        <f t="shared" si="4"/>
        <v>0</v>
      </c>
    </row>
    <row r="70">
      <c r="A70" s="267" t="s">
        <v>37060</v>
      </c>
      <c r="B70" s="266">
        <v>1.0</v>
      </c>
      <c r="C70" s="266">
        <v>20.0</v>
      </c>
      <c r="D70" s="266" t="s">
        <v>37052</v>
      </c>
      <c r="E70" s="268"/>
      <c r="F70" s="269">
        <f t="shared" si="4"/>
        <v>0</v>
      </c>
    </row>
    <row r="71">
      <c r="A71" s="267" t="s">
        <v>37061</v>
      </c>
      <c r="B71" s="266">
        <v>1.0</v>
      </c>
      <c r="C71" s="266">
        <v>20.0</v>
      </c>
      <c r="D71" s="266" t="s">
        <v>37052</v>
      </c>
      <c r="E71" s="268"/>
      <c r="F71" s="269">
        <f t="shared" si="4"/>
        <v>0</v>
      </c>
    </row>
    <row r="72">
      <c r="A72" s="267" t="s">
        <v>37062</v>
      </c>
      <c r="B72" s="266">
        <v>1.0</v>
      </c>
      <c r="C72" s="266">
        <v>20.0</v>
      </c>
      <c r="D72" s="266" t="s">
        <v>37052</v>
      </c>
      <c r="E72" s="268"/>
      <c r="F72" s="269">
        <f t="shared" si="4"/>
        <v>0</v>
      </c>
    </row>
    <row r="73">
      <c r="A73" s="267" t="s">
        <v>37063</v>
      </c>
      <c r="B73" s="266">
        <v>1.0</v>
      </c>
      <c r="C73" s="266">
        <v>20.0</v>
      </c>
      <c r="D73" s="266" t="s">
        <v>37052</v>
      </c>
      <c r="E73" s="268"/>
      <c r="F73" s="269">
        <f t="shared" si="4"/>
        <v>0</v>
      </c>
    </row>
    <row r="74">
      <c r="A74" s="267" t="s">
        <v>37064</v>
      </c>
      <c r="B74" s="266">
        <v>1.0</v>
      </c>
      <c r="C74" s="266">
        <v>6.0</v>
      </c>
      <c r="D74" s="266" t="s">
        <v>69</v>
      </c>
      <c r="E74" s="268"/>
      <c r="F74" s="269">
        <f t="shared" si="4"/>
        <v>0</v>
      </c>
    </row>
    <row r="75">
      <c r="A75" s="267" t="s">
        <v>37065</v>
      </c>
      <c r="B75" s="266">
        <v>1.0</v>
      </c>
      <c r="C75" s="266">
        <v>3.0</v>
      </c>
      <c r="D75" s="266" t="s">
        <v>69</v>
      </c>
      <c r="E75" s="268"/>
      <c r="F75" s="269">
        <f t="shared" si="4"/>
        <v>0</v>
      </c>
    </row>
    <row r="76">
      <c r="A76" s="267" t="s">
        <v>37066</v>
      </c>
      <c r="B76" s="266">
        <v>1.0</v>
      </c>
      <c r="C76" s="266">
        <v>5.0</v>
      </c>
      <c r="D76" s="266" t="s">
        <v>69</v>
      </c>
      <c r="E76" s="268"/>
      <c r="F76" s="269">
        <f t="shared" si="4"/>
        <v>0</v>
      </c>
    </row>
    <row r="77">
      <c r="A77" s="267"/>
      <c r="B77" s="266"/>
      <c r="C77" s="266"/>
      <c r="D77" s="266"/>
      <c r="E77" s="267"/>
      <c r="F77" s="271"/>
    </row>
    <row r="78">
      <c r="A78" s="265" t="s">
        <v>37067</v>
      </c>
      <c r="B78" s="266"/>
      <c r="C78" s="266"/>
      <c r="D78" s="266"/>
      <c r="E78" s="267"/>
      <c r="F78" s="271"/>
    </row>
    <row r="79">
      <c r="A79" s="270" t="s">
        <v>37068</v>
      </c>
      <c r="B79" s="275">
        <v>1.0</v>
      </c>
      <c r="C79" s="275">
        <v>2.0</v>
      </c>
      <c r="D79" s="275" t="s">
        <v>37049</v>
      </c>
      <c r="E79" s="268"/>
      <c r="F79" s="269">
        <f t="shared" ref="F79:F83" si="5">ROUND(B79*C79*E79,2)</f>
        <v>0</v>
      </c>
    </row>
    <row r="80">
      <c r="A80" s="270" t="s">
        <v>37069</v>
      </c>
      <c r="B80" s="275">
        <v>1.0</v>
      </c>
      <c r="C80" s="275">
        <v>2.0</v>
      </c>
      <c r="D80" s="275" t="s">
        <v>37049</v>
      </c>
      <c r="E80" s="268"/>
      <c r="F80" s="269">
        <f t="shared" si="5"/>
        <v>0</v>
      </c>
    </row>
    <row r="81">
      <c r="A81" s="270" t="s">
        <v>37070</v>
      </c>
      <c r="B81" s="275">
        <v>1.0</v>
      </c>
      <c r="C81" s="275">
        <v>2.0</v>
      </c>
      <c r="D81" s="275" t="s">
        <v>37049</v>
      </c>
      <c r="E81" s="268"/>
      <c r="F81" s="269">
        <f t="shared" si="5"/>
        <v>0</v>
      </c>
    </row>
    <row r="82">
      <c r="A82" s="270" t="s">
        <v>37071</v>
      </c>
      <c r="B82" s="275">
        <v>1.0</v>
      </c>
      <c r="C82" s="275">
        <v>2.0</v>
      </c>
      <c r="D82" s="275" t="s">
        <v>37049</v>
      </c>
      <c r="E82" s="268"/>
      <c r="F82" s="269">
        <f t="shared" si="5"/>
        <v>0</v>
      </c>
    </row>
    <row r="83">
      <c r="A83" s="270" t="s">
        <v>37072</v>
      </c>
      <c r="B83" s="275">
        <v>1.0</v>
      </c>
      <c r="C83" s="275">
        <v>2.0</v>
      </c>
      <c r="D83" s="275" t="s">
        <v>37049</v>
      </c>
      <c r="E83" s="268"/>
      <c r="F83" s="269">
        <f t="shared" si="5"/>
        <v>0</v>
      </c>
    </row>
    <row r="84">
      <c r="A84" s="267"/>
      <c r="B84" s="266"/>
      <c r="C84" s="266"/>
      <c r="D84" s="266"/>
      <c r="E84" s="267"/>
      <c r="F84" s="271"/>
    </row>
    <row r="85">
      <c r="A85" s="267"/>
      <c r="B85" s="266"/>
      <c r="C85" s="266"/>
      <c r="D85" s="266"/>
      <c r="E85" s="267"/>
      <c r="F85" s="271"/>
    </row>
    <row r="86">
      <c r="A86" s="265" t="s">
        <v>37073</v>
      </c>
      <c r="B86" s="272"/>
      <c r="C86" s="272"/>
      <c r="D86" s="272"/>
      <c r="E86" s="265"/>
      <c r="F86" s="273">
        <f>SUM(F49:F83)</f>
        <v>0</v>
      </c>
    </row>
    <row r="87">
      <c r="A87" s="265"/>
      <c r="B87" s="272"/>
      <c r="C87" s="272"/>
      <c r="D87" s="272"/>
      <c r="E87" s="265"/>
      <c r="F87" s="274"/>
    </row>
    <row r="88">
      <c r="A88" s="265" t="s">
        <v>37074</v>
      </c>
      <c r="B88" s="266"/>
      <c r="C88" s="266"/>
      <c r="D88" s="266"/>
      <c r="E88" s="267"/>
      <c r="F88" s="271"/>
    </row>
    <row r="89">
      <c r="A89" s="267" t="s">
        <v>37075</v>
      </c>
      <c r="B89" s="266">
        <v>1.0</v>
      </c>
      <c r="C89" s="266">
        <v>4.0</v>
      </c>
      <c r="D89" s="266" t="s">
        <v>37019</v>
      </c>
      <c r="E89" s="268"/>
      <c r="F89" s="269">
        <f t="shared" ref="F89:F90" si="6">ROUND(B89*C89*E89,2)</f>
        <v>0</v>
      </c>
    </row>
    <row r="90">
      <c r="A90" s="277" t="s">
        <v>37076</v>
      </c>
      <c r="B90" s="266">
        <v>1.0</v>
      </c>
      <c r="C90" s="266">
        <v>1.0</v>
      </c>
      <c r="D90" s="266" t="s">
        <v>37019</v>
      </c>
      <c r="E90" s="268"/>
      <c r="F90" s="269">
        <f t="shared" si="6"/>
        <v>0</v>
      </c>
    </row>
    <row r="91">
      <c r="A91" s="277"/>
      <c r="B91" s="266"/>
      <c r="C91" s="266"/>
      <c r="D91" s="266"/>
      <c r="E91" s="267"/>
      <c r="F91" s="271"/>
    </row>
    <row r="92">
      <c r="A92" s="265" t="s">
        <v>37073</v>
      </c>
      <c r="B92" s="272"/>
      <c r="C92" s="272"/>
      <c r="D92" s="272"/>
      <c r="E92" s="265"/>
      <c r="F92" s="273">
        <f>SUM(F89:F90)</f>
        <v>0</v>
      </c>
    </row>
    <row r="93">
      <c r="A93" s="267"/>
      <c r="B93" s="266"/>
      <c r="C93" s="266"/>
      <c r="D93" s="266"/>
      <c r="E93" s="267"/>
      <c r="F93" s="278"/>
    </row>
    <row r="94">
      <c r="A94" s="279">
        <v>1.0</v>
      </c>
      <c r="B94" s="280" t="s">
        <v>36992</v>
      </c>
      <c r="C94" s="3"/>
      <c r="D94" s="4"/>
      <c r="E94" s="281"/>
      <c r="F94" s="282">
        <f>F23</f>
        <v>0</v>
      </c>
    </row>
    <row r="95">
      <c r="A95" s="279">
        <v>2.0</v>
      </c>
      <c r="B95" s="283" t="s">
        <v>37077</v>
      </c>
      <c r="C95" s="3"/>
      <c r="D95" s="4"/>
      <c r="E95" s="281"/>
      <c r="F95" s="271"/>
    </row>
    <row r="96">
      <c r="A96" s="279">
        <v>2.1</v>
      </c>
      <c r="B96" s="283" t="s">
        <v>37078</v>
      </c>
      <c r="C96" s="3"/>
      <c r="D96" s="4"/>
      <c r="E96" s="281"/>
      <c r="F96" s="284">
        <f>F46</f>
        <v>0</v>
      </c>
    </row>
    <row r="97">
      <c r="A97" s="279">
        <v>2.2</v>
      </c>
      <c r="B97" s="283" t="s">
        <v>37079</v>
      </c>
      <c r="C97" s="3"/>
      <c r="D97" s="4"/>
      <c r="E97" s="281"/>
      <c r="F97" s="284">
        <f>F86+F92</f>
        <v>0</v>
      </c>
    </row>
    <row r="98">
      <c r="A98" s="281"/>
      <c r="B98" s="280" t="s">
        <v>37080</v>
      </c>
      <c r="C98" s="3"/>
      <c r="D98" s="4"/>
      <c r="E98" s="281"/>
      <c r="F98" s="282">
        <f>SUM(F96:F97)</f>
        <v>0</v>
      </c>
    </row>
    <row r="99">
      <c r="A99" s="279">
        <v>3.0</v>
      </c>
      <c r="B99" s="280" t="s">
        <v>36994</v>
      </c>
      <c r="C99" s="3"/>
      <c r="D99" s="4"/>
      <c r="E99" s="285"/>
      <c r="F99" s="282">
        <f>E99*F94</f>
        <v>0</v>
      </c>
    </row>
    <row r="100">
      <c r="A100" s="281"/>
      <c r="B100" s="280" t="s">
        <v>36995</v>
      </c>
      <c r="C100" s="3"/>
      <c r="D100" s="4"/>
      <c r="E100" s="281"/>
      <c r="F100" s="282">
        <f>F94+F98+F99</f>
        <v>0</v>
      </c>
    </row>
    <row r="101">
      <c r="A101" s="279">
        <v>4.0</v>
      </c>
      <c r="B101" s="280" t="s">
        <v>36996</v>
      </c>
      <c r="C101" s="3"/>
      <c r="D101" s="4"/>
      <c r="E101" s="286">
        <v>0.18</v>
      </c>
      <c r="F101" s="284">
        <f>E101*F100</f>
        <v>0</v>
      </c>
    </row>
    <row r="102">
      <c r="A102" s="279">
        <v>5.0</v>
      </c>
      <c r="B102" s="280" t="s">
        <v>36959</v>
      </c>
      <c r="C102" s="3"/>
      <c r="D102" s="4"/>
      <c r="E102" s="281"/>
      <c r="F102" s="282">
        <f>SUM(F100:F101)</f>
        <v>0</v>
      </c>
    </row>
  </sheetData>
  <mergeCells count="19">
    <mergeCell ref="A1:F1"/>
    <mergeCell ref="A2:F2"/>
    <mergeCell ref="D5:F5"/>
    <mergeCell ref="A6:F6"/>
    <mergeCell ref="A8:A9"/>
    <mergeCell ref="B8:B9"/>
    <mergeCell ref="C8:C9"/>
    <mergeCell ref="F8:F9"/>
    <mergeCell ref="B99:D99"/>
    <mergeCell ref="B100:D100"/>
    <mergeCell ref="B101:D101"/>
    <mergeCell ref="B102:D102"/>
    <mergeCell ref="D8:D9"/>
    <mergeCell ref="E8:E9"/>
    <mergeCell ref="B94:D94"/>
    <mergeCell ref="B95:D95"/>
    <mergeCell ref="B96:D96"/>
    <mergeCell ref="B97:D97"/>
    <mergeCell ref="B98:D98"/>
  </mergeCells>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1" width="9.0"/>
    <col customWidth="1" min="6" max="6" width="5.43"/>
    <col customWidth="1" min="7" max="7" width="6.43"/>
    <col customWidth="1" min="8" max="8" width="6.14"/>
    <col customWidth="1" min="9" max="9" width="9.29"/>
    <col customWidth="1" min="10" max="10" width="12.86"/>
    <col customWidth="1" min="11" max="12" width="10.0"/>
  </cols>
  <sheetData>
    <row r="1">
      <c r="A1" s="132"/>
      <c r="B1" s="132"/>
      <c r="C1" s="114"/>
      <c r="D1" s="132"/>
      <c r="E1" s="132"/>
      <c r="F1" s="132"/>
      <c r="G1" s="178"/>
      <c r="H1" s="178"/>
      <c r="I1" s="178"/>
      <c r="J1" s="178"/>
      <c r="K1" s="178"/>
      <c r="L1" s="178"/>
    </row>
    <row r="2">
      <c r="A2" s="114" t="s">
        <v>62</v>
      </c>
    </row>
    <row r="3">
      <c r="A3" s="114" t="s">
        <v>63</v>
      </c>
    </row>
    <row r="4">
      <c r="A4" s="133"/>
      <c r="B4" s="134"/>
      <c r="C4" s="135"/>
      <c r="D4" s="134"/>
      <c r="E4" s="134"/>
      <c r="F4" s="134"/>
      <c r="G4" s="180"/>
      <c r="H4" s="180"/>
      <c r="I4" s="180"/>
      <c r="J4" s="180"/>
      <c r="K4" s="180"/>
      <c r="L4" s="180"/>
    </row>
    <row r="5">
      <c r="A5" s="287" t="s">
        <v>37081</v>
      </c>
      <c r="B5" s="287"/>
      <c r="C5" s="287"/>
      <c r="D5" s="287"/>
      <c r="E5" s="287"/>
      <c r="F5" s="287"/>
      <c r="G5" s="287"/>
      <c r="H5" s="287"/>
      <c r="I5" s="287"/>
      <c r="J5" s="287"/>
      <c r="K5" s="287"/>
      <c r="L5" s="287"/>
    </row>
    <row r="6">
      <c r="A6" s="115" t="s">
        <v>37082</v>
      </c>
    </row>
    <row r="7">
      <c r="A7" s="288" t="s">
        <v>37083</v>
      </c>
      <c r="F7" s="289"/>
      <c r="G7" s="289"/>
      <c r="H7" s="289"/>
      <c r="I7" s="289"/>
      <c r="J7" s="118" t="s">
        <v>66</v>
      </c>
    </row>
    <row r="8">
      <c r="A8" s="290"/>
      <c r="B8" s="290"/>
      <c r="C8" s="290"/>
      <c r="D8" s="290"/>
      <c r="E8" s="290"/>
      <c r="F8" s="290"/>
      <c r="G8" s="290"/>
      <c r="H8" s="290"/>
      <c r="I8" s="290"/>
      <c r="J8" s="290"/>
      <c r="K8" s="290"/>
      <c r="L8" s="290"/>
    </row>
    <row r="9">
      <c r="A9" s="291" t="s">
        <v>68</v>
      </c>
      <c r="B9" s="212"/>
      <c r="C9" s="212"/>
      <c r="D9" s="212"/>
      <c r="E9" s="184"/>
      <c r="F9" s="292" t="s">
        <v>36891</v>
      </c>
      <c r="G9" s="292" t="s">
        <v>37000</v>
      </c>
      <c r="H9" s="292" t="s">
        <v>36999</v>
      </c>
      <c r="I9" s="292" t="s">
        <v>37084</v>
      </c>
      <c r="J9" s="292" t="s">
        <v>37085</v>
      </c>
      <c r="K9" s="292" t="s">
        <v>37086</v>
      </c>
      <c r="L9" s="292" t="s">
        <v>37087</v>
      </c>
    </row>
    <row r="10">
      <c r="A10" s="188"/>
      <c r="B10" s="243"/>
      <c r="C10" s="243"/>
      <c r="D10" s="243"/>
      <c r="E10" s="19"/>
      <c r="F10" s="65"/>
      <c r="G10" s="65"/>
      <c r="H10" s="65"/>
      <c r="I10" s="65"/>
      <c r="J10" s="65"/>
      <c r="K10" s="65"/>
      <c r="L10" s="65"/>
    </row>
    <row r="11">
      <c r="A11" s="293" t="s">
        <v>37088</v>
      </c>
      <c r="B11" s="3"/>
      <c r="C11" s="3"/>
      <c r="D11" s="3"/>
      <c r="E11" s="4"/>
      <c r="F11" s="294"/>
      <c r="G11" s="242"/>
      <c r="H11" s="242"/>
      <c r="I11" s="242"/>
      <c r="J11" s="242"/>
      <c r="K11" s="242"/>
      <c r="L11" s="295"/>
    </row>
    <row r="12">
      <c r="A12" s="296">
        <v>1.0</v>
      </c>
      <c r="B12" s="205" t="s">
        <v>37089</v>
      </c>
      <c r="C12" s="297" t="s">
        <v>37090</v>
      </c>
      <c r="D12" s="243"/>
      <c r="E12" s="19"/>
      <c r="F12" s="194"/>
      <c r="G12" s="242"/>
      <c r="H12" s="242"/>
      <c r="I12" s="242"/>
      <c r="J12" s="242"/>
      <c r="K12" s="242"/>
      <c r="L12" s="295"/>
    </row>
    <row r="13">
      <c r="A13" s="65"/>
      <c r="B13" s="200"/>
      <c r="C13" s="207" t="s">
        <v>37091</v>
      </c>
      <c r="D13" s="298" t="s">
        <v>37092</v>
      </c>
      <c r="E13" s="4"/>
      <c r="F13" s="195" t="s">
        <v>36979</v>
      </c>
      <c r="G13" s="299">
        <v>1.0</v>
      </c>
      <c r="H13" s="299">
        <v>1.0</v>
      </c>
      <c r="I13" s="300">
        <v>1.0</v>
      </c>
      <c r="J13" s="202"/>
      <c r="K13" s="201"/>
      <c r="L13" s="201">
        <f>if(F13="","",round(G13*H13*I13*J13,2))</f>
        <v>0</v>
      </c>
    </row>
    <row r="14">
      <c r="A14" s="293" t="s">
        <v>37093</v>
      </c>
      <c r="B14" s="3"/>
      <c r="C14" s="3"/>
      <c r="D14" s="3"/>
      <c r="E14" s="4"/>
      <c r="F14" s="194"/>
      <c r="G14" s="242"/>
      <c r="H14" s="242"/>
      <c r="I14" s="242"/>
      <c r="J14" s="242"/>
      <c r="K14" s="242"/>
      <c r="L14" s="295"/>
    </row>
    <row r="15">
      <c r="A15" s="296">
        <v>2.0</v>
      </c>
      <c r="B15" s="205" t="s">
        <v>37094</v>
      </c>
      <c r="C15" s="301" t="s">
        <v>37095</v>
      </c>
      <c r="D15" s="3"/>
      <c r="E15" s="4"/>
      <c r="F15" s="194"/>
      <c r="G15" s="242"/>
      <c r="H15" s="242"/>
      <c r="I15" s="242"/>
      <c r="J15" s="242"/>
      <c r="K15" s="242"/>
      <c r="L15" s="295"/>
    </row>
    <row r="16">
      <c r="A16" s="29"/>
      <c r="B16" s="200"/>
      <c r="C16" s="207" t="s">
        <v>37096</v>
      </c>
      <c r="D16" s="298" t="s">
        <v>37097</v>
      </c>
      <c r="E16" s="4"/>
      <c r="F16" s="195" t="s">
        <v>36979</v>
      </c>
      <c r="G16" s="299">
        <v>1.0</v>
      </c>
      <c r="H16" s="299">
        <v>1.0</v>
      </c>
      <c r="I16" s="300">
        <v>1.0</v>
      </c>
      <c r="J16" s="202"/>
      <c r="K16" s="201"/>
      <c r="L16" s="201">
        <f t="shared" ref="L16:L18" si="1">if(F16="","",round(G16*H16*I16*J16,2))</f>
        <v>0</v>
      </c>
    </row>
    <row r="17">
      <c r="A17" s="29"/>
      <c r="B17" s="200"/>
      <c r="C17" s="207" t="s">
        <v>37098</v>
      </c>
      <c r="D17" s="298" t="s">
        <v>37099</v>
      </c>
      <c r="E17" s="4"/>
      <c r="F17" s="195" t="s">
        <v>36979</v>
      </c>
      <c r="G17" s="299">
        <v>1.0</v>
      </c>
      <c r="H17" s="299">
        <v>1.0</v>
      </c>
      <c r="I17" s="300">
        <v>1.0</v>
      </c>
      <c r="J17" s="202"/>
      <c r="K17" s="201"/>
      <c r="L17" s="201">
        <f t="shared" si="1"/>
        <v>0</v>
      </c>
    </row>
    <row r="18">
      <c r="A18" s="29"/>
      <c r="B18" s="200"/>
      <c r="C18" s="207" t="s">
        <v>37100</v>
      </c>
      <c r="D18" s="298" t="s">
        <v>37101</v>
      </c>
      <c r="E18" s="4"/>
      <c r="F18" s="195" t="s">
        <v>36979</v>
      </c>
      <c r="G18" s="299">
        <v>1.0</v>
      </c>
      <c r="H18" s="299">
        <v>1.0</v>
      </c>
      <c r="I18" s="300">
        <v>1.0</v>
      </c>
      <c r="J18" s="202"/>
      <c r="K18" s="201"/>
      <c r="L18" s="201">
        <f t="shared" si="1"/>
        <v>0</v>
      </c>
    </row>
    <row r="19">
      <c r="A19" s="29"/>
      <c r="B19" s="205" t="s">
        <v>37102</v>
      </c>
      <c r="C19" s="298" t="s">
        <v>37103</v>
      </c>
      <c r="D19" s="3"/>
      <c r="E19" s="4"/>
      <c r="F19" s="200"/>
      <c r="G19" s="242"/>
      <c r="H19" s="242"/>
      <c r="I19" s="242"/>
      <c r="J19" s="242"/>
      <c r="K19" s="242"/>
      <c r="L19" s="295"/>
    </row>
    <row r="20">
      <c r="A20" s="29"/>
      <c r="B20" s="194"/>
      <c r="C20" s="207" t="s">
        <v>37104</v>
      </c>
      <c r="D20" s="298" t="s">
        <v>37105</v>
      </c>
      <c r="E20" s="4"/>
      <c r="F20" s="195" t="s">
        <v>36979</v>
      </c>
      <c r="G20" s="299">
        <v>1.0</v>
      </c>
      <c r="H20" s="299">
        <v>1.0</v>
      </c>
      <c r="I20" s="300">
        <v>1.0</v>
      </c>
      <c r="J20" s="202"/>
      <c r="K20" s="201"/>
      <c r="L20" s="201">
        <f t="shared" ref="L20:L22" si="2">if(F20="","",round(G20*H20*I20*J20,2))</f>
        <v>0</v>
      </c>
    </row>
    <row r="21">
      <c r="A21" s="29"/>
      <c r="B21" s="194"/>
      <c r="C21" s="207" t="s">
        <v>37106</v>
      </c>
      <c r="D21" s="298" t="s">
        <v>37107</v>
      </c>
      <c r="E21" s="4"/>
      <c r="F21" s="195" t="s">
        <v>37108</v>
      </c>
      <c r="G21" s="299">
        <v>1.0</v>
      </c>
      <c r="H21" s="299">
        <v>1.0</v>
      </c>
      <c r="I21" s="300">
        <v>1.0</v>
      </c>
      <c r="J21" s="202"/>
      <c r="K21" s="201"/>
      <c r="L21" s="201">
        <f t="shared" si="2"/>
        <v>0</v>
      </c>
    </row>
    <row r="22">
      <c r="A22" s="65"/>
      <c r="B22" s="200"/>
      <c r="C22" s="207" t="s">
        <v>37109</v>
      </c>
      <c r="D22" s="298" t="s">
        <v>37110</v>
      </c>
      <c r="E22" s="4"/>
      <c r="F22" s="195" t="s">
        <v>36979</v>
      </c>
      <c r="G22" s="299">
        <v>1.0</v>
      </c>
      <c r="H22" s="299">
        <v>1.0</v>
      </c>
      <c r="I22" s="300">
        <v>1.0</v>
      </c>
      <c r="J22" s="202"/>
      <c r="K22" s="201"/>
      <c r="L22" s="201">
        <f t="shared" si="2"/>
        <v>0</v>
      </c>
    </row>
    <row r="23">
      <c r="A23" s="193">
        <v>3.0</v>
      </c>
      <c r="B23" s="301" t="s">
        <v>37111</v>
      </c>
      <c r="C23" s="3"/>
      <c r="D23" s="3"/>
      <c r="E23" s="4"/>
      <c r="F23" s="195"/>
      <c r="G23" s="299"/>
      <c r="H23" s="299"/>
      <c r="I23" s="195"/>
      <c r="J23" s="201"/>
      <c r="K23" s="201"/>
      <c r="L23" s="201"/>
    </row>
    <row r="24">
      <c r="A24" s="302"/>
      <c r="B24" s="205" t="s">
        <v>37112</v>
      </c>
      <c r="C24" s="298" t="s">
        <v>37113</v>
      </c>
      <c r="D24" s="3"/>
      <c r="E24" s="4"/>
      <c r="F24" s="195" t="s">
        <v>36979</v>
      </c>
      <c r="G24" s="299">
        <v>1.0</v>
      </c>
      <c r="H24" s="299">
        <v>1.0</v>
      </c>
      <c r="I24" s="300">
        <v>1.0</v>
      </c>
      <c r="J24" s="202"/>
      <c r="K24" s="201"/>
      <c r="L24" s="201">
        <f>if(F24="","",round(G24*H24*I24*J24,2))</f>
        <v>0</v>
      </c>
    </row>
    <row r="25">
      <c r="A25" s="193">
        <v>4.0</v>
      </c>
      <c r="B25" s="301" t="s">
        <v>37114</v>
      </c>
      <c r="C25" s="3"/>
      <c r="D25" s="3"/>
      <c r="E25" s="4"/>
      <c r="F25" s="195"/>
      <c r="G25" s="299"/>
      <c r="H25" s="299"/>
      <c r="I25" s="195"/>
      <c r="J25" s="201"/>
      <c r="K25" s="201"/>
      <c r="L25" s="201"/>
    </row>
    <row r="26">
      <c r="A26" s="303"/>
      <c r="B26" s="200"/>
      <c r="C26" s="207" t="s">
        <v>37115</v>
      </c>
      <c r="D26" s="298" t="s">
        <v>37116</v>
      </c>
      <c r="E26" s="4"/>
      <c r="F26" s="195"/>
      <c r="G26" s="299"/>
      <c r="H26" s="299"/>
      <c r="I26" s="195"/>
      <c r="J26" s="201"/>
      <c r="K26" s="201"/>
      <c r="L26" s="201"/>
    </row>
    <row r="27">
      <c r="A27" s="65"/>
      <c r="B27" s="200"/>
      <c r="C27" s="200"/>
      <c r="D27" s="207" t="s">
        <v>37117</v>
      </c>
      <c r="E27" s="207" t="s">
        <v>37118</v>
      </c>
      <c r="F27" s="195" t="s">
        <v>36979</v>
      </c>
      <c r="G27" s="299">
        <v>1.0</v>
      </c>
      <c r="H27" s="299">
        <v>1.0</v>
      </c>
      <c r="I27" s="300">
        <v>1.0</v>
      </c>
      <c r="J27" s="202"/>
      <c r="K27" s="201"/>
      <c r="L27" s="201">
        <f>if(F27="","",round(G27*H27*I27*J27,2))</f>
        <v>0</v>
      </c>
    </row>
    <row r="28">
      <c r="A28" s="304"/>
      <c r="B28" s="304"/>
      <c r="C28" s="304"/>
      <c r="D28" s="304"/>
      <c r="E28" s="304"/>
      <c r="F28" s="305"/>
      <c r="G28" s="305"/>
      <c r="H28" s="305"/>
      <c r="I28" s="305"/>
      <c r="J28" s="305"/>
      <c r="K28" s="305"/>
      <c r="L28" s="305"/>
    </row>
    <row r="29">
      <c r="A29" s="252">
        <v>1.0</v>
      </c>
      <c r="B29" s="301" t="s">
        <v>36992</v>
      </c>
      <c r="C29" s="3"/>
      <c r="D29" s="3"/>
      <c r="E29" s="3"/>
      <c r="F29" s="3"/>
      <c r="G29" s="3"/>
      <c r="H29" s="3"/>
      <c r="I29" s="3"/>
      <c r="J29" s="4"/>
      <c r="K29" s="306"/>
      <c r="L29" s="307">
        <f>L13</f>
        <v>0</v>
      </c>
    </row>
    <row r="30">
      <c r="A30" s="193">
        <v>2.0</v>
      </c>
      <c r="B30" s="298" t="s">
        <v>37077</v>
      </c>
      <c r="C30" s="3"/>
      <c r="D30" s="3"/>
      <c r="E30" s="3"/>
      <c r="F30" s="3"/>
      <c r="G30" s="3"/>
      <c r="H30" s="3"/>
      <c r="I30" s="3"/>
      <c r="J30" s="4"/>
      <c r="K30" s="195"/>
      <c r="L30" s="203"/>
    </row>
    <row r="31">
      <c r="A31" s="193">
        <v>2.1</v>
      </c>
      <c r="B31" s="298" t="s">
        <v>37078</v>
      </c>
      <c r="C31" s="3"/>
      <c r="D31" s="3"/>
      <c r="E31" s="3"/>
      <c r="F31" s="3"/>
      <c r="G31" s="3"/>
      <c r="H31" s="3"/>
      <c r="I31" s="3"/>
      <c r="J31" s="4"/>
      <c r="K31" s="195"/>
      <c r="L31" s="201">
        <f>SUM(L16:L22)</f>
        <v>0</v>
      </c>
    </row>
    <row r="32">
      <c r="A32" s="193">
        <v>2.2</v>
      </c>
      <c r="B32" s="298" t="s">
        <v>37079</v>
      </c>
      <c r="C32" s="3"/>
      <c r="D32" s="3"/>
      <c r="E32" s="3"/>
      <c r="F32" s="3"/>
      <c r="G32" s="3"/>
      <c r="H32" s="3"/>
      <c r="I32" s="3"/>
      <c r="J32" s="4"/>
      <c r="K32" s="195"/>
      <c r="L32" s="201">
        <f>SUM(L24:L27)</f>
        <v>0</v>
      </c>
    </row>
    <row r="33">
      <c r="A33" s="256"/>
      <c r="B33" s="301" t="s">
        <v>37080</v>
      </c>
      <c r="C33" s="3"/>
      <c r="D33" s="3"/>
      <c r="E33" s="3"/>
      <c r="F33" s="3"/>
      <c r="G33" s="3"/>
      <c r="H33" s="3"/>
      <c r="I33" s="3"/>
      <c r="J33" s="4"/>
      <c r="K33" s="195"/>
      <c r="L33" s="196">
        <f>SUM(L31:L32)</f>
        <v>0</v>
      </c>
    </row>
    <row r="34">
      <c r="A34" s="193">
        <v>3.0</v>
      </c>
      <c r="B34" s="301" t="s">
        <v>36994</v>
      </c>
      <c r="C34" s="3"/>
      <c r="D34" s="3"/>
      <c r="E34" s="3"/>
      <c r="F34" s="3"/>
      <c r="G34" s="3"/>
      <c r="H34" s="3"/>
      <c r="I34" s="3"/>
      <c r="J34" s="4"/>
      <c r="K34" s="257"/>
      <c r="L34" s="196">
        <f>round(L29*K34,2)</f>
        <v>0</v>
      </c>
    </row>
    <row r="35">
      <c r="A35" s="256"/>
      <c r="B35" s="301" t="s">
        <v>36995</v>
      </c>
      <c r="C35" s="3"/>
      <c r="D35" s="3"/>
      <c r="E35" s="3"/>
      <c r="F35" s="3"/>
      <c r="G35" s="3"/>
      <c r="H35" s="3"/>
      <c r="I35" s="3"/>
      <c r="J35" s="4"/>
      <c r="K35" s="308"/>
      <c r="L35" s="196">
        <f>L29+L33+L34</f>
        <v>0</v>
      </c>
    </row>
    <row r="36">
      <c r="A36" s="193">
        <v>4.0</v>
      </c>
      <c r="B36" s="301" t="s">
        <v>36996</v>
      </c>
      <c r="C36" s="3"/>
      <c r="D36" s="3"/>
      <c r="E36" s="3"/>
      <c r="F36" s="3"/>
      <c r="G36" s="3"/>
      <c r="H36" s="3"/>
      <c r="I36" s="3"/>
      <c r="J36" s="4"/>
      <c r="K36" s="258">
        <v>0.18</v>
      </c>
      <c r="L36" s="201">
        <f>round(L35*K36,2)</f>
        <v>0</v>
      </c>
    </row>
    <row r="37">
      <c r="A37" s="193">
        <v>5.0</v>
      </c>
      <c r="B37" s="301" t="s">
        <v>36959</v>
      </c>
      <c r="C37" s="3"/>
      <c r="D37" s="3"/>
      <c r="E37" s="3"/>
      <c r="F37" s="3"/>
      <c r="G37" s="3"/>
      <c r="H37" s="3"/>
      <c r="I37" s="3"/>
      <c r="J37" s="4"/>
      <c r="K37" s="195"/>
      <c r="L37" s="196">
        <f>SUM(L35:L36)</f>
        <v>0</v>
      </c>
    </row>
    <row r="38">
      <c r="A38" s="304"/>
      <c r="B38" s="304"/>
      <c r="C38" s="304"/>
      <c r="D38" s="304"/>
      <c r="E38" s="304"/>
      <c r="F38" s="305"/>
      <c r="G38" s="305"/>
      <c r="H38" s="305"/>
      <c r="I38" s="305"/>
      <c r="J38" s="305"/>
      <c r="K38" s="305"/>
      <c r="L38" s="305"/>
    </row>
    <row r="39">
      <c r="A39" s="226" t="s">
        <v>37119</v>
      </c>
      <c r="B39" s="3"/>
      <c r="C39" s="3"/>
      <c r="D39" s="3"/>
      <c r="E39" s="3"/>
      <c r="F39" s="3"/>
      <c r="G39" s="3"/>
      <c r="H39" s="3"/>
      <c r="I39" s="3"/>
      <c r="J39" s="3"/>
      <c r="K39" s="3"/>
      <c r="L39" s="4"/>
    </row>
    <row r="40">
      <c r="A40" s="309" t="s">
        <v>37120</v>
      </c>
      <c r="B40" s="3"/>
      <c r="C40" s="3"/>
      <c r="D40" s="3"/>
      <c r="E40" s="3"/>
      <c r="F40" s="3"/>
      <c r="G40" s="3"/>
      <c r="H40" s="3"/>
      <c r="I40" s="3"/>
      <c r="J40" s="3"/>
      <c r="K40" s="3"/>
      <c r="L40" s="4"/>
    </row>
    <row r="41">
      <c r="A41" s="310" t="s">
        <v>68</v>
      </c>
      <c r="B41" s="212"/>
      <c r="C41" s="212"/>
      <c r="D41" s="212"/>
      <c r="E41" s="184"/>
      <c r="F41" s="311"/>
      <c r="G41" s="312"/>
      <c r="H41" s="212"/>
      <c r="I41" s="212"/>
      <c r="J41" s="212"/>
      <c r="K41" s="212"/>
      <c r="L41" s="184"/>
    </row>
    <row r="42">
      <c r="A42" s="188"/>
      <c r="B42" s="243"/>
      <c r="C42" s="243"/>
      <c r="D42" s="243"/>
      <c r="E42" s="19"/>
      <c r="F42" s="311"/>
      <c r="G42" s="188"/>
      <c r="H42" s="243"/>
      <c r="I42" s="243"/>
      <c r="J42" s="243"/>
      <c r="K42" s="243"/>
      <c r="L42" s="19"/>
    </row>
    <row r="43">
      <c r="A43" s="313" t="s">
        <v>37088</v>
      </c>
      <c r="B43" s="212"/>
      <c r="C43" s="212"/>
      <c r="D43" s="212"/>
      <c r="E43" s="184"/>
      <c r="F43" s="314" t="s">
        <v>36891</v>
      </c>
      <c r="G43" s="314" t="s">
        <v>37000</v>
      </c>
      <c r="H43" s="314" t="s">
        <v>36999</v>
      </c>
      <c r="I43" s="314" t="s">
        <v>37084</v>
      </c>
      <c r="J43" s="314" t="s">
        <v>37085</v>
      </c>
      <c r="K43" s="314" t="s">
        <v>37086</v>
      </c>
      <c r="L43" s="314" t="s">
        <v>37087</v>
      </c>
    </row>
    <row r="44">
      <c r="A44" s="188"/>
      <c r="B44" s="243"/>
      <c r="C44" s="243"/>
      <c r="D44" s="243"/>
      <c r="E44" s="19"/>
      <c r="F44" s="65"/>
      <c r="G44" s="65"/>
      <c r="H44" s="65"/>
      <c r="I44" s="65"/>
      <c r="J44" s="65"/>
      <c r="K44" s="65"/>
      <c r="L44" s="65"/>
    </row>
    <row r="45">
      <c r="A45" s="303"/>
      <c r="B45" s="205" t="s">
        <v>37089</v>
      </c>
      <c r="C45" s="301" t="s">
        <v>37090</v>
      </c>
      <c r="D45" s="3"/>
      <c r="E45" s="4"/>
      <c r="F45" s="194"/>
      <c r="G45" s="242"/>
      <c r="H45" s="242"/>
      <c r="I45" s="242"/>
      <c r="J45" s="242"/>
      <c r="K45" s="242"/>
      <c r="L45" s="295"/>
    </row>
    <row r="46">
      <c r="A46" s="65"/>
      <c r="B46" s="200"/>
      <c r="C46" s="207" t="s">
        <v>37091</v>
      </c>
      <c r="D46" s="298" t="s">
        <v>37092</v>
      </c>
      <c r="E46" s="4"/>
      <c r="F46" s="195" t="s">
        <v>36979</v>
      </c>
      <c r="G46" s="299">
        <v>39.0</v>
      </c>
      <c r="H46" s="299">
        <v>1.0</v>
      </c>
      <c r="I46" s="300">
        <v>1.0</v>
      </c>
      <c r="J46" s="202"/>
      <c r="K46" s="201"/>
      <c r="L46" s="201">
        <f t="shared" ref="L46:L48" si="3">if(F46="","",round(G46*H46*I46*J46,2))</f>
        <v>0</v>
      </c>
    </row>
    <row r="47">
      <c r="A47" s="315"/>
      <c r="B47" s="200"/>
      <c r="C47" s="207" t="s">
        <v>37121</v>
      </c>
      <c r="D47" s="298" t="s">
        <v>37122</v>
      </c>
      <c r="E47" s="4"/>
      <c r="F47" s="195" t="s">
        <v>36979</v>
      </c>
      <c r="G47" s="299">
        <v>36.0</v>
      </c>
      <c r="H47" s="299">
        <v>1.0</v>
      </c>
      <c r="I47" s="300">
        <v>1.0</v>
      </c>
      <c r="J47" s="202"/>
      <c r="K47" s="201"/>
      <c r="L47" s="201">
        <f t="shared" si="3"/>
        <v>0</v>
      </c>
    </row>
    <row r="48">
      <c r="A48" s="315"/>
      <c r="B48" s="200"/>
      <c r="C48" s="207" t="s">
        <v>37123</v>
      </c>
      <c r="D48" s="298" t="s">
        <v>37124</v>
      </c>
      <c r="E48" s="4"/>
      <c r="F48" s="195" t="s">
        <v>36979</v>
      </c>
      <c r="G48" s="299">
        <v>36.0</v>
      </c>
      <c r="H48" s="299">
        <v>1.0</v>
      </c>
      <c r="I48" s="300">
        <v>1.0</v>
      </c>
      <c r="J48" s="202"/>
      <c r="K48" s="201"/>
      <c r="L48" s="201">
        <f t="shared" si="3"/>
        <v>0</v>
      </c>
    </row>
    <row r="49">
      <c r="A49" s="293" t="s">
        <v>37093</v>
      </c>
      <c r="B49" s="3"/>
      <c r="C49" s="3"/>
      <c r="D49" s="3"/>
      <c r="E49" s="4"/>
      <c r="F49" s="194"/>
      <c r="G49" s="242"/>
      <c r="H49" s="242"/>
      <c r="I49" s="242"/>
      <c r="J49" s="242"/>
      <c r="K49" s="242"/>
      <c r="L49" s="295"/>
    </row>
    <row r="50">
      <c r="A50" s="303"/>
      <c r="B50" s="205" t="s">
        <v>37094</v>
      </c>
      <c r="C50" s="301" t="s">
        <v>37095</v>
      </c>
      <c r="D50" s="3"/>
      <c r="E50" s="4"/>
      <c r="F50" s="194"/>
      <c r="G50" s="242"/>
      <c r="H50" s="242"/>
      <c r="I50" s="242"/>
      <c r="J50" s="242"/>
      <c r="K50" s="242"/>
      <c r="L50" s="295"/>
    </row>
    <row r="51">
      <c r="A51" s="29"/>
      <c r="B51" s="200"/>
      <c r="C51" s="207" t="s">
        <v>37098</v>
      </c>
      <c r="D51" s="298" t="s">
        <v>37125</v>
      </c>
      <c r="E51" s="4"/>
      <c r="F51" s="195" t="s">
        <v>36979</v>
      </c>
      <c r="G51" s="299">
        <v>39.0</v>
      </c>
      <c r="H51" s="299">
        <v>1.0</v>
      </c>
      <c r="I51" s="300">
        <v>1.0</v>
      </c>
      <c r="J51" s="202"/>
      <c r="K51" s="201"/>
      <c r="L51" s="201">
        <f t="shared" ref="L51:L57" si="4">if(F51="","",round(G51*H51*I51*J51,2))</f>
        <v>0</v>
      </c>
    </row>
    <row r="52">
      <c r="A52" s="29"/>
      <c r="B52" s="200"/>
      <c r="C52" s="200"/>
      <c r="D52" s="298" t="s">
        <v>37126</v>
      </c>
      <c r="E52" s="4"/>
      <c r="F52" s="195" t="s">
        <v>36979</v>
      </c>
      <c r="G52" s="299">
        <v>36.0</v>
      </c>
      <c r="H52" s="299">
        <v>1.0</v>
      </c>
      <c r="I52" s="300">
        <v>1.0</v>
      </c>
      <c r="J52" s="202"/>
      <c r="K52" s="201"/>
      <c r="L52" s="201">
        <f t="shared" si="4"/>
        <v>0</v>
      </c>
    </row>
    <row r="53">
      <c r="A53" s="29"/>
      <c r="B53" s="200"/>
      <c r="C53" s="200"/>
      <c r="D53" s="298" t="s">
        <v>37127</v>
      </c>
      <c r="E53" s="4"/>
      <c r="F53" s="195" t="s">
        <v>36979</v>
      </c>
      <c r="G53" s="299">
        <v>36.0</v>
      </c>
      <c r="H53" s="299">
        <v>1.0</v>
      </c>
      <c r="I53" s="300">
        <v>1.0</v>
      </c>
      <c r="J53" s="202"/>
      <c r="K53" s="201"/>
      <c r="L53" s="201">
        <f t="shared" si="4"/>
        <v>0</v>
      </c>
    </row>
    <row r="54">
      <c r="A54" s="29"/>
      <c r="B54" s="200"/>
      <c r="C54" s="207" t="s">
        <v>37100</v>
      </c>
      <c r="D54" s="298" t="s">
        <v>37128</v>
      </c>
      <c r="E54" s="4"/>
      <c r="F54" s="195" t="s">
        <v>36979</v>
      </c>
      <c r="G54" s="299">
        <v>39.0</v>
      </c>
      <c r="H54" s="299">
        <v>1.0</v>
      </c>
      <c r="I54" s="300">
        <v>1.0</v>
      </c>
      <c r="J54" s="202"/>
      <c r="K54" s="201"/>
      <c r="L54" s="201">
        <f t="shared" si="4"/>
        <v>0</v>
      </c>
    </row>
    <row r="55">
      <c r="A55" s="29"/>
      <c r="B55" s="200"/>
      <c r="C55" s="200"/>
      <c r="D55" s="298" t="s">
        <v>37129</v>
      </c>
      <c r="E55" s="4"/>
      <c r="F55" s="195" t="s">
        <v>36979</v>
      </c>
      <c r="G55" s="299">
        <v>36.0</v>
      </c>
      <c r="H55" s="299">
        <v>1.0</v>
      </c>
      <c r="I55" s="300">
        <v>1.0</v>
      </c>
      <c r="J55" s="202"/>
      <c r="K55" s="201"/>
      <c r="L55" s="201">
        <f t="shared" si="4"/>
        <v>0</v>
      </c>
    </row>
    <row r="56">
      <c r="A56" s="29"/>
      <c r="B56" s="200"/>
      <c r="C56" s="200"/>
      <c r="D56" s="298" t="s">
        <v>37130</v>
      </c>
      <c r="E56" s="4"/>
      <c r="F56" s="195" t="s">
        <v>36979</v>
      </c>
      <c r="G56" s="299">
        <v>36.0</v>
      </c>
      <c r="H56" s="299">
        <v>1.0</v>
      </c>
      <c r="I56" s="300">
        <v>1.0</v>
      </c>
      <c r="J56" s="202"/>
      <c r="K56" s="201"/>
      <c r="L56" s="201">
        <f t="shared" si="4"/>
        <v>0</v>
      </c>
    </row>
    <row r="57">
      <c r="A57" s="29"/>
      <c r="B57" s="200"/>
      <c r="C57" s="207" t="s">
        <v>37100</v>
      </c>
      <c r="D57" s="298" t="s">
        <v>37101</v>
      </c>
      <c r="E57" s="4"/>
      <c r="F57" s="195" t="s">
        <v>36979</v>
      </c>
      <c r="G57" s="299">
        <v>39.0</v>
      </c>
      <c r="H57" s="299">
        <v>1.0</v>
      </c>
      <c r="I57" s="300">
        <v>1.0</v>
      </c>
      <c r="J57" s="202"/>
      <c r="K57" s="201"/>
      <c r="L57" s="201">
        <f t="shared" si="4"/>
        <v>0</v>
      </c>
    </row>
    <row r="58">
      <c r="A58" s="29"/>
      <c r="B58" s="205" t="s">
        <v>37102</v>
      </c>
      <c r="C58" s="298" t="s">
        <v>37103</v>
      </c>
      <c r="D58" s="3"/>
      <c r="E58" s="4"/>
      <c r="F58" s="200"/>
      <c r="G58" s="242"/>
      <c r="H58" s="242"/>
      <c r="I58" s="242"/>
      <c r="J58" s="242"/>
      <c r="K58" s="242"/>
      <c r="L58" s="295"/>
    </row>
    <row r="59">
      <c r="A59" s="29"/>
      <c r="B59" s="194"/>
      <c r="C59" s="207" t="s">
        <v>37104</v>
      </c>
      <c r="D59" s="298" t="s">
        <v>37131</v>
      </c>
      <c r="E59" s="4"/>
      <c r="F59" s="195" t="s">
        <v>36979</v>
      </c>
      <c r="G59" s="299">
        <v>39.0</v>
      </c>
      <c r="H59" s="299">
        <v>1.0</v>
      </c>
      <c r="I59" s="300">
        <v>1.0</v>
      </c>
      <c r="J59" s="202"/>
      <c r="K59" s="201"/>
      <c r="L59" s="201">
        <f t="shared" ref="L59:L63" si="5">if(F59="","",round(G59*H59*I59*J59,2))</f>
        <v>0</v>
      </c>
    </row>
    <row r="60">
      <c r="A60" s="29"/>
      <c r="B60" s="194"/>
      <c r="C60" s="200"/>
      <c r="D60" s="298" t="s">
        <v>37132</v>
      </c>
      <c r="E60" s="4"/>
      <c r="F60" s="195" t="s">
        <v>36979</v>
      </c>
      <c r="G60" s="299">
        <v>36.0</v>
      </c>
      <c r="H60" s="299">
        <v>1.0</v>
      </c>
      <c r="I60" s="300">
        <v>1.0</v>
      </c>
      <c r="J60" s="202"/>
      <c r="K60" s="201"/>
      <c r="L60" s="201">
        <f t="shared" si="5"/>
        <v>0</v>
      </c>
    </row>
    <row r="61">
      <c r="A61" s="29"/>
      <c r="B61" s="194"/>
      <c r="C61" s="200"/>
      <c r="D61" s="298" t="s">
        <v>37133</v>
      </c>
      <c r="E61" s="4"/>
      <c r="F61" s="195" t="s">
        <v>36979</v>
      </c>
      <c r="G61" s="299">
        <v>36.0</v>
      </c>
      <c r="H61" s="299">
        <v>1.0</v>
      </c>
      <c r="I61" s="300">
        <v>1.0</v>
      </c>
      <c r="J61" s="202"/>
      <c r="K61" s="201"/>
      <c r="L61" s="201">
        <f t="shared" si="5"/>
        <v>0</v>
      </c>
    </row>
    <row r="62">
      <c r="A62" s="29"/>
      <c r="B62" s="194"/>
      <c r="C62" s="207" t="s">
        <v>37106</v>
      </c>
      <c r="D62" s="298" t="s">
        <v>37107</v>
      </c>
      <c r="E62" s="4"/>
      <c r="F62" s="195" t="s">
        <v>37108</v>
      </c>
      <c r="G62" s="299">
        <v>1.0</v>
      </c>
      <c r="H62" s="299">
        <v>3.0</v>
      </c>
      <c r="I62" s="300">
        <v>1.0</v>
      </c>
      <c r="J62" s="202"/>
      <c r="K62" s="201"/>
      <c r="L62" s="201">
        <f t="shared" si="5"/>
        <v>0</v>
      </c>
    </row>
    <row r="63">
      <c r="A63" s="29"/>
      <c r="B63" s="200"/>
      <c r="C63" s="207" t="s">
        <v>37109</v>
      </c>
      <c r="D63" s="298" t="s">
        <v>37110</v>
      </c>
      <c r="E63" s="4"/>
      <c r="F63" s="195" t="s">
        <v>36979</v>
      </c>
      <c r="G63" s="299">
        <v>3.0</v>
      </c>
      <c r="H63" s="299">
        <v>3.0</v>
      </c>
      <c r="I63" s="300">
        <v>1.0</v>
      </c>
      <c r="J63" s="202"/>
      <c r="K63" s="201"/>
      <c r="L63" s="201">
        <f t="shared" si="5"/>
        <v>0</v>
      </c>
    </row>
    <row r="64">
      <c r="A64" s="29"/>
      <c r="B64" s="205" t="s">
        <v>37134</v>
      </c>
      <c r="C64" s="298" t="s">
        <v>37135</v>
      </c>
      <c r="D64" s="3"/>
      <c r="E64" s="4"/>
      <c r="F64" s="195"/>
      <c r="G64" s="299"/>
      <c r="H64" s="299"/>
      <c r="I64" s="195"/>
      <c r="J64" s="201"/>
      <c r="K64" s="201"/>
      <c r="L64" s="201"/>
    </row>
    <row r="65">
      <c r="A65" s="29"/>
      <c r="B65" s="200"/>
      <c r="C65" s="207" t="s">
        <v>37136</v>
      </c>
      <c r="D65" s="298" t="s">
        <v>37137</v>
      </c>
      <c r="E65" s="4"/>
      <c r="F65" s="195" t="s">
        <v>37108</v>
      </c>
      <c r="G65" s="299">
        <v>1.0</v>
      </c>
      <c r="H65" s="299">
        <v>6.0</v>
      </c>
      <c r="I65" s="300">
        <v>1.0</v>
      </c>
      <c r="J65" s="202"/>
      <c r="K65" s="201"/>
      <c r="L65" s="201">
        <f t="shared" ref="L65:L68" si="6">if(F65="","",round(G65*H65*I65*J65,2))</f>
        <v>0</v>
      </c>
    </row>
    <row r="66">
      <c r="A66" s="29"/>
      <c r="B66" s="200"/>
      <c r="C66" s="207" t="s">
        <v>37138</v>
      </c>
      <c r="D66" s="298" t="s">
        <v>37139</v>
      </c>
      <c r="E66" s="4"/>
      <c r="F66" s="195" t="s">
        <v>37108</v>
      </c>
      <c r="G66" s="299">
        <v>1.0</v>
      </c>
      <c r="H66" s="299">
        <v>1.0</v>
      </c>
      <c r="I66" s="300">
        <v>1.0</v>
      </c>
      <c r="J66" s="202"/>
      <c r="K66" s="201"/>
      <c r="L66" s="201">
        <f t="shared" si="6"/>
        <v>0</v>
      </c>
    </row>
    <row r="67">
      <c r="A67" s="29"/>
      <c r="B67" s="200"/>
      <c r="C67" s="207" t="s">
        <v>37140</v>
      </c>
      <c r="D67" s="298" t="s">
        <v>37141</v>
      </c>
      <c r="E67" s="4"/>
      <c r="F67" s="195" t="s">
        <v>37108</v>
      </c>
      <c r="G67" s="299">
        <v>1.0</v>
      </c>
      <c r="H67" s="299">
        <v>2.0</v>
      </c>
      <c r="I67" s="300">
        <v>1.0</v>
      </c>
      <c r="J67" s="202"/>
      <c r="K67" s="201"/>
      <c r="L67" s="201">
        <f t="shared" si="6"/>
        <v>0</v>
      </c>
    </row>
    <row r="68">
      <c r="A68" s="65"/>
      <c r="B68" s="200"/>
      <c r="C68" s="207" t="s">
        <v>37142</v>
      </c>
      <c r="D68" s="298" t="s">
        <v>37143</v>
      </c>
      <c r="E68" s="4"/>
      <c r="F68" s="195" t="s">
        <v>37108</v>
      </c>
      <c r="G68" s="299">
        <v>1.0</v>
      </c>
      <c r="H68" s="299">
        <v>1.0</v>
      </c>
      <c r="I68" s="300">
        <v>1.0</v>
      </c>
      <c r="J68" s="202"/>
      <c r="K68" s="201"/>
      <c r="L68" s="201">
        <f t="shared" si="6"/>
        <v>0</v>
      </c>
    </row>
    <row r="69">
      <c r="A69" s="193">
        <v>3.0</v>
      </c>
      <c r="B69" s="301" t="s">
        <v>37111</v>
      </c>
      <c r="C69" s="3"/>
      <c r="D69" s="3"/>
      <c r="E69" s="4"/>
      <c r="F69" s="195"/>
      <c r="G69" s="299"/>
      <c r="H69" s="299"/>
      <c r="I69" s="195"/>
      <c r="J69" s="201"/>
      <c r="K69" s="201"/>
      <c r="L69" s="201"/>
    </row>
    <row r="70">
      <c r="A70" s="256"/>
      <c r="B70" s="194"/>
      <c r="C70" s="194"/>
      <c r="D70" s="194"/>
      <c r="E70" s="194"/>
      <c r="F70" s="195"/>
      <c r="G70" s="299"/>
      <c r="H70" s="299"/>
      <c r="I70" s="195"/>
      <c r="J70" s="201"/>
      <c r="K70" s="201"/>
      <c r="L70" s="201"/>
    </row>
    <row r="71">
      <c r="A71" s="302"/>
      <c r="B71" s="205" t="s">
        <v>37112</v>
      </c>
      <c r="C71" s="298" t="s">
        <v>37113</v>
      </c>
      <c r="D71" s="3"/>
      <c r="E71" s="4"/>
      <c r="F71" s="195" t="s">
        <v>37108</v>
      </c>
      <c r="G71" s="299">
        <v>1.0</v>
      </c>
      <c r="H71" s="299">
        <v>1.0</v>
      </c>
      <c r="I71" s="300">
        <v>1.0</v>
      </c>
      <c r="J71" s="202"/>
      <c r="K71" s="201"/>
      <c r="L71" s="201">
        <f>if(F71="","",round(G71*H71*I71*J71,2))</f>
        <v>0</v>
      </c>
    </row>
    <row r="72">
      <c r="A72" s="199">
        <v>4.0</v>
      </c>
      <c r="B72" s="301" t="s">
        <v>37114</v>
      </c>
      <c r="C72" s="3"/>
      <c r="D72" s="3"/>
      <c r="E72" s="4"/>
      <c r="F72" s="195"/>
      <c r="G72" s="299"/>
      <c r="H72" s="299"/>
      <c r="I72" s="195"/>
      <c r="J72" s="201"/>
      <c r="K72" s="201"/>
      <c r="L72" s="201"/>
    </row>
    <row r="73">
      <c r="A73" s="303"/>
      <c r="B73" s="200"/>
      <c r="C73" s="207" t="s">
        <v>37115</v>
      </c>
      <c r="D73" s="298" t="s">
        <v>37116</v>
      </c>
      <c r="E73" s="4"/>
      <c r="F73" s="195"/>
      <c r="G73" s="299"/>
      <c r="H73" s="299"/>
      <c r="I73" s="195"/>
      <c r="J73" s="201"/>
      <c r="K73" s="201"/>
      <c r="L73" s="201"/>
    </row>
    <row r="74">
      <c r="A74" s="29"/>
      <c r="B74" s="200"/>
      <c r="C74" s="200"/>
      <c r="D74" s="207" t="s">
        <v>37117</v>
      </c>
      <c r="E74" s="207" t="s">
        <v>37144</v>
      </c>
      <c r="F74" s="195" t="s">
        <v>37108</v>
      </c>
      <c r="G74" s="299">
        <v>1.0</v>
      </c>
      <c r="H74" s="299">
        <v>1.0</v>
      </c>
      <c r="I74" s="300">
        <v>1.0</v>
      </c>
      <c r="J74" s="202"/>
      <c r="K74" s="201"/>
      <c r="L74" s="201">
        <f t="shared" ref="L74:L75" si="7">if(F74="","",round(G74*H74*I74*J74,2))</f>
        <v>0</v>
      </c>
    </row>
    <row r="75">
      <c r="A75" s="65"/>
      <c r="B75" s="200"/>
      <c r="C75" s="200"/>
      <c r="D75" s="207" t="s">
        <v>37145</v>
      </c>
      <c r="E75" s="207" t="s">
        <v>37146</v>
      </c>
      <c r="F75" s="195" t="s">
        <v>37108</v>
      </c>
      <c r="G75" s="299">
        <v>1.0</v>
      </c>
      <c r="H75" s="299">
        <v>1.0</v>
      </c>
      <c r="I75" s="300">
        <v>1.0</v>
      </c>
      <c r="J75" s="202"/>
      <c r="K75" s="201"/>
      <c r="L75" s="201">
        <f t="shared" si="7"/>
        <v>0</v>
      </c>
    </row>
    <row r="76">
      <c r="A76" s="304"/>
      <c r="B76" s="304"/>
      <c r="C76" s="304"/>
      <c r="D76" s="304"/>
      <c r="E76" s="304"/>
      <c r="F76" s="305"/>
      <c r="G76" s="305"/>
      <c r="H76" s="305"/>
      <c r="I76" s="305"/>
      <c r="J76" s="316" t="s">
        <v>37147</v>
      </c>
      <c r="K76" s="19"/>
      <c r="L76" s="201">
        <f>SUM(L46:L75)</f>
        <v>0</v>
      </c>
    </row>
    <row r="77">
      <c r="A77" s="304"/>
      <c r="B77" s="304"/>
      <c r="C77" s="304"/>
      <c r="D77" s="304"/>
      <c r="E77" s="304"/>
      <c r="F77" s="305"/>
      <c r="G77" s="305"/>
      <c r="H77" s="305"/>
      <c r="I77" s="305"/>
      <c r="J77" s="317"/>
      <c r="K77" s="317"/>
      <c r="L77" s="318"/>
    </row>
    <row r="78">
      <c r="A78" s="252">
        <v>1.0</v>
      </c>
      <c r="B78" s="301" t="s">
        <v>36992</v>
      </c>
      <c r="C78" s="3"/>
      <c r="D78" s="3"/>
      <c r="E78" s="3"/>
      <c r="F78" s="3"/>
      <c r="G78" s="3"/>
      <c r="H78" s="3"/>
      <c r="I78" s="3"/>
      <c r="J78" s="4"/>
      <c r="K78" s="306"/>
      <c r="L78" s="307">
        <f>SUM(L46:L48)</f>
        <v>0</v>
      </c>
    </row>
    <row r="79">
      <c r="A79" s="193">
        <v>2.0</v>
      </c>
      <c r="B79" s="298" t="s">
        <v>37077</v>
      </c>
      <c r="C79" s="3"/>
      <c r="D79" s="3"/>
      <c r="E79" s="3"/>
      <c r="F79" s="3"/>
      <c r="G79" s="3"/>
      <c r="H79" s="3"/>
      <c r="I79" s="3"/>
      <c r="J79" s="4"/>
      <c r="K79" s="195"/>
      <c r="L79" s="203"/>
    </row>
    <row r="80">
      <c r="A80" s="193">
        <v>2.1</v>
      </c>
      <c r="B80" s="298" t="s">
        <v>37078</v>
      </c>
      <c r="C80" s="3"/>
      <c r="D80" s="3"/>
      <c r="E80" s="3"/>
      <c r="F80" s="3"/>
      <c r="G80" s="3"/>
      <c r="H80" s="3"/>
      <c r="I80" s="3"/>
      <c r="J80" s="4"/>
      <c r="K80" s="195"/>
      <c r="L80" s="201">
        <f>SUM(L51:L68)</f>
        <v>0</v>
      </c>
    </row>
    <row r="81">
      <c r="A81" s="193">
        <v>2.2</v>
      </c>
      <c r="B81" s="298" t="s">
        <v>37079</v>
      </c>
      <c r="C81" s="3"/>
      <c r="D81" s="3"/>
      <c r="E81" s="3"/>
      <c r="F81" s="3"/>
      <c r="G81" s="3"/>
      <c r="H81" s="3"/>
      <c r="I81" s="3"/>
      <c r="J81" s="4"/>
      <c r="K81" s="195"/>
      <c r="L81" s="201">
        <f>SUM(L71:L75)</f>
        <v>0</v>
      </c>
    </row>
    <row r="82">
      <c r="A82" s="256"/>
      <c r="B82" s="301" t="s">
        <v>37080</v>
      </c>
      <c r="C82" s="3"/>
      <c r="D82" s="3"/>
      <c r="E82" s="3"/>
      <c r="F82" s="3"/>
      <c r="G82" s="3"/>
      <c r="H82" s="3"/>
      <c r="I82" s="3"/>
      <c r="J82" s="4"/>
      <c r="K82" s="195"/>
      <c r="L82" s="196">
        <f>SUM(L80:L81)</f>
        <v>0</v>
      </c>
    </row>
    <row r="83">
      <c r="A83" s="193">
        <v>3.0</v>
      </c>
      <c r="B83" s="301" t="s">
        <v>36994</v>
      </c>
      <c r="C83" s="3"/>
      <c r="D83" s="3"/>
      <c r="E83" s="3"/>
      <c r="F83" s="3"/>
      <c r="G83" s="3"/>
      <c r="H83" s="3"/>
      <c r="I83" s="3"/>
      <c r="J83" s="4"/>
      <c r="K83" s="257"/>
      <c r="L83" s="196">
        <f>round(L78*K83,2)</f>
        <v>0</v>
      </c>
    </row>
    <row r="84">
      <c r="A84" s="256"/>
      <c r="B84" s="301" t="s">
        <v>36995</v>
      </c>
      <c r="C84" s="3"/>
      <c r="D84" s="3"/>
      <c r="E84" s="3"/>
      <c r="F84" s="3"/>
      <c r="G84" s="3"/>
      <c r="H84" s="3"/>
      <c r="I84" s="3"/>
      <c r="J84" s="4"/>
      <c r="K84" s="195"/>
      <c r="L84" s="196">
        <f>L78+L82+L83</f>
        <v>0</v>
      </c>
    </row>
    <row r="85">
      <c r="A85" s="193">
        <v>4.0</v>
      </c>
      <c r="B85" s="301" t="s">
        <v>36996</v>
      </c>
      <c r="C85" s="3"/>
      <c r="D85" s="3"/>
      <c r="E85" s="3"/>
      <c r="F85" s="3"/>
      <c r="G85" s="3"/>
      <c r="H85" s="3"/>
      <c r="I85" s="3"/>
      <c r="J85" s="4"/>
      <c r="K85" s="258">
        <v>0.18</v>
      </c>
      <c r="L85" s="201">
        <f>round(L84*K85,2)</f>
        <v>0</v>
      </c>
    </row>
    <row r="86">
      <c r="A86" s="193">
        <v>5.0</v>
      </c>
      <c r="B86" s="301" t="s">
        <v>36959</v>
      </c>
      <c r="C86" s="3"/>
      <c r="D86" s="3"/>
      <c r="E86" s="3"/>
      <c r="F86" s="3"/>
      <c r="G86" s="3"/>
      <c r="H86" s="3"/>
      <c r="I86" s="3"/>
      <c r="J86" s="4"/>
      <c r="K86" s="195"/>
      <c r="L86" s="196">
        <f>SUM(L84:L85)</f>
        <v>0</v>
      </c>
    </row>
    <row r="87">
      <c r="A87" s="304"/>
      <c r="B87" s="304"/>
      <c r="C87" s="304"/>
      <c r="D87" s="304"/>
      <c r="E87" s="304"/>
      <c r="F87" s="305"/>
      <c r="G87" s="305"/>
      <c r="H87" s="305"/>
      <c r="I87" s="305"/>
      <c r="J87" s="305"/>
      <c r="K87" s="305"/>
      <c r="L87" s="305"/>
    </row>
    <row r="88">
      <c r="A88" s="310" t="s">
        <v>37148</v>
      </c>
      <c r="B88" s="212"/>
      <c r="C88" s="212"/>
      <c r="D88" s="212"/>
      <c r="E88" s="212"/>
      <c r="F88" s="212"/>
      <c r="G88" s="212"/>
      <c r="H88" s="212"/>
      <c r="I88" s="212"/>
      <c r="J88" s="212"/>
      <c r="K88" s="212"/>
      <c r="L88" s="184"/>
    </row>
    <row r="89">
      <c r="A89" s="319"/>
      <c r="L89" s="34"/>
    </row>
    <row r="90">
      <c r="A90" s="320" t="s">
        <v>8</v>
      </c>
      <c r="B90" s="321" t="s">
        <v>68</v>
      </c>
      <c r="C90" s="212"/>
      <c r="D90" s="212"/>
      <c r="E90" s="212"/>
      <c r="F90" s="212"/>
      <c r="G90" s="212"/>
      <c r="H90" s="212"/>
      <c r="I90" s="212"/>
      <c r="J90" s="184"/>
      <c r="K90" s="322"/>
      <c r="L90" s="184"/>
    </row>
    <row r="91">
      <c r="A91" s="65"/>
      <c r="B91" s="188"/>
      <c r="C91" s="243"/>
      <c r="D91" s="243"/>
      <c r="E91" s="243"/>
      <c r="F91" s="243"/>
      <c r="G91" s="243"/>
      <c r="H91" s="243"/>
      <c r="I91" s="243"/>
      <c r="J91" s="19"/>
      <c r="K91" s="243"/>
      <c r="L91" s="19"/>
    </row>
    <row r="92">
      <c r="A92" s="323" t="s">
        <v>15</v>
      </c>
      <c r="B92" s="324" t="s">
        <v>37149</v>
      </c>
      <c r="J92" s="325"/>
      <c r="K92" s="325"/>
      <c r="L92" s="326"/>
    </row>
    <row r="93">
      <c r="A93" s="327" t="s">
        <v>37150</v>
      </c>
      <c r="B93" s="248" t="s">
        <v>37151</v>
      </c>
      <c r="C93" s="243"/>
      <c r="D93" s="243"/>
      <c r="E93" s="243"/>
      <c r="F93" s="243"/>
      <c r="G93" s="243"/>
      <c r="H93" s="243"/>
      <c r="I93" s="243"/>
      <c r="J93" s="328"/>
      <c r="K93" s="328"/>
      <c r="L93" s="329"/>
    </row>
    <row r="94">
      <c r="A94" s="252">
        <v>1.0</v>
      </c>
      <c r="B94" s="301" t="s">
        <v>36992</v>
      </c>
      <c r="C94" s="3"/>
      <c r="D94" s="3"/>
      <c r="E94" s="3"/>
      <c r="F94" s="3"/>
      <c r="G94" s="3"/>
      <c r="H94" s="3"/>
      <c r="I94" s="3"/>
      <c r="J94" s="4"/>
      <c r="K94" s="306"/>
      <c r="L94" s="307">
        <f>L29+L78</f>
        <v>0</v>
      </c>
    </row>
    <row r="95">
      <c r="A95" s="193">
        <v>2.0</v>
      </c>
      <c r="B95" s="298" t="s">
        <v>37077</v>
      </c>
      <c r="C95" s="3"/>
      <c r="D95" s="3"/>
      <c r="E95" s="3"/>
      <c r="F95" s="3"/>
      <c r="G95" s="3"/>
      <c r="H95" s="3"/>
      <c r="I95" s="3"/>
      <c r="J95" s="4"/>
      <c r="K95" s="195"/>
      <c r="L95" s="203"/>
    </row>
    <row r="96">
      <c r="A96" s="193">
        <v>2.1</v>
      </c>
      <c r="B96" s="298" t="s">
        <v>37078</v>
      </c>
      <c r="C96" s="3"/>
      <c r="D96" s="3"/>
      <c r="E96" s="3"/>
      <c r="F96" s="3"/>
      <c r="G96" s="3"/>
      <c r="H96" s="3"/>
      <c r="I96" s="3"/>
      <c r="J96" s="4"/>
      <c r="K96" s="195"/>
      <c r="L96" s="201">
        <f t="shared" ref="L96:L97" si="8">L31+L80</f>
        <v>0</v>
      </c>
    </row>
    <row r="97">
      <c r="A97" s="193">
        <v>2.2</v>
      </c>
      <c r="B97" s="298" t="s">
        <v>37079</v>
      </c>
      <c r="C97" s="3"/>
      <c r="D97" s="3"/>
      <c r="E97" s="3"/>
      <c r="F97" s="3"/>
      <c r="G97" s="3"/>
      <c r="H97" s="3"/>
      <c r="I97" s="3"/>
      <c r="J97" s="4"/>
      <c r="K97" s="195"/>
      <c r="L97" s="201">
        <f t="shared" si="8"/>
        <v>0</v>
      </c>
    </row>
    <row r="98">
      <c r="A98" s="256"/>
      <c r="B98" s="301" t="s">
        <v>37080</v>
      </c>
      <c r="C98" s="3"/>
      <c r="D98" s="3"/>
      <c r="E98" s="3"/>
      <c r="F98" s="3"/>
      <c r="G98" s="3"/>
      <c r="H98" s="3"/>
      <c r="I98" s="3"/>
      <c r="J98" s="4"/>
      <c r="K98" s="195"/>
      <c r="L98" s="196">
        <f>SUM(L96:L97)</f>
        <v>0</v>
      </c>
    </row>
    <row r="99">
      <c r="A99" s="193">
        <v>3.0</v>
      </c>
      <c r="B99" s="301" t="s">
        <v>36994</v>
      </c>
      <c r="C99" s="3"/>
      <c r="D99" s="3"/>
      <c r="E99" s="3"/>
      <c r="F99" s="3"/>
      <c r="G99" s="3"/>
      <c r="H99" s="3"/>
      <c r="I99" s="3"/>
      <c r="J99" s="4"/>
      <c r="K99" s="257"/>
      <c r="L99" s="196">
        <f>round(L94*K99,2)</f>
        <v>0</v>
      </c>
    </row>
    <row r="100">
      <c r="A100" s="256"/>
      <c r="B100" s="301" t="s">
        <v>36995</v>
      </c>
      <c r="C100" s="3"/>
      <c r="D100" s="3"/>
      <c r="E100" s="3"/>
      <c r="F100" s="3"/>
      <c r="G100" s="3"/>
      <c r="H100" s="3"/>
      <c r="I100" s="3"/>
      <c r="J100" s="4"/>
      <c r="K100" s="195"/>
      <c r="L100" s="196">
        <f>L94+L98+L99</f>
        <v>0</v>
      </c>
    </row>
    <row r="101">
      <c r="A101" s="193">
        <v>4.0</v>
      </c>
      <c r="B101" s="301" t="s">
        <v>36996</v>
      </c>
      <c r="C101" s="3"/>
      <c r="D101" s="3"/>
      <c r="E101" s="3"/>
      <c r="F101" s="3"/>
      <c r="G101" s="3"/>
      <c r="H101" s="3"/>
      <c r="I101" s="3"/>
      <c r="J101" s="4"/>
      <c r="K101" s="258">
        <v>0.18</v>
      </c>
      <c r="L101" s="201">
        <f>round(L100*K101,2)</f>
        <v>0</v>
      </c>
    </row>
    <row r="102">
      <c r="A102" s="193">
        <v>5.0</v>
      </c>
      <c r="B102" s="301" t="s">
        <v>36959</v>
      </c>
      <c r="C102" s="3"/>
      <c r="D102" s="3"/>
      <c r="E102" s="3"/>
      <c r="F102" s="3"/>
      <c r="G102" s="3"/>
      <c r="H102" s="3"/>
      <c r="I102" s="3"/>
      <c r="J102" s="4"/>
      <c r="K102" s="195"/>
      <c r="L102" s="196">
        <f>SUM(L100:L101)</f>
        <v>0</v>
      </c>
    </row>
  </sheetData>
  <mergeCells count="109">
    <mergeCell ref="B34:J34"/>
    <mergeCell ref="B35:J35"/>
    <mergeCell ref="B36:J36"/>
    <mergeCell ref="B37:J37"/>
    <mergeCell ref="A39:L39"/>
    <mergeCell ref="A40:L40"/>
    <mergeCell ref="G41:L42"/>
    <mergeCell ref="K43:K44"/>
    <mergeCell ref="L43:L44"/>
    <mergeCell ref="A43:E44"/>
    <mergeCell ref="C45:E45"/>
    <mergeCell ref="D46:E46"/>
    <mergeCell ref="D47:E47"/>
    <mergeCell ref="D48:E48"/>
    <mergeCell ref="A49:E49"/>
    <mergeCell ref="A41:E42"/>
    <mergeCell ref="F43:F44"/>
    <mergeCell ref="G43:G44"/>
    <mergeCell ref="H43:H44"/>
    <mergeCell ref="I43:I44"/>
    <mergeCell ref="J43:J44"/>
    <mergeCell ref="A45:A46"/>
    <mergeCell ref="G9:G10"/>
    <mergeCell ref="H9:H10"/>
    <mergeCell ref="I9:I10"/>
    <mergeCell ref="J9:J10"/>
    <mergeCell ref="K9:K10"/>
    <mergeCell ref="L9:L10"/>
    <mergeCell ref="A2:L2"/>
    <mergeCell ref="A3:L3"/>
    <mergeCell ref="A6:L6"/>
    <mergeCell ref="A7:E7"/>
    <mergeCell ref="J7:L7"/>
    <mergeCell ref="A9:E10"/>
    <mergeCell ref="F9:F10"/>
    <mergeCell ref="D16:E16"/>
    <mergeCell ref="D17:E17"/>
    <mergeCell ref="D20:E20"/>
    <mergeCell ref="D21:E21"/>
    <mergeCell ref="D22:E22"/>
    <mergeCell ref="B23:E23"/>
    <mergeCell ref="B29:J29"/>
    <mergeCell ref="B30:J30"/>
    <mergeCell ref="B31:J31"/>
    <mergeCell ref="B32:J32"/>
    <mergeCell ref="B33:J33"/>
    <mergeCell ref="D18:E18"/>
    <mergeCell ref="C19:E19"/>
    <mergeCell ref="A11:E11"/>
    <mergeCell ref="A12:A13"/>
    <mergeCell ref="C12:E12"/>
    <mergeCell ref="D13:E13"/>
    <mergeCell ref="A14:E14"/>
    <mergeCell ref="A15:A22"/>
    <mergeCell ref="C15:E15"/>
    <mergeCell ref="D52:E52"/>
    <mergeCell ref="D53:E53"/>
    <mergeCell ref="D54:E54"/>
    <mergeCell ref="D55:E55"/>
    <mergeCell ref="D56:E56"/>
    <mergeCell ref="D57:E57"/>
    <mergeCell ref="D60:E60"/>
    <mergeCell ref="D61:E61"/>
    <mergeCell ref="D62:E62"/>
    <mergeCell ref="D63:E63"/>
    <mergeCell ref="B100:J100"/>
    <mergeCell ref="B101:J101"/>
    <mergeCell ref="B102:J102"/>
    <mergeCell ref="B93:I93"/>
    <mergeCell ref="B94:J94"/>
    <mergeCell ref="B95:J95"/>
    <mergeCell ref="B96:J96"/>
    <mergeCell ref="B97:J97"/>
    <mergeCell ref="B98:J98"/>
    <mergeCell ref="B99:J99"/>
    <mergeCell ref="C58:E58"/>
    <mergeCell ref="D59:E59"/>
    <mergeCell ref="C64:E64"/>
    <mergeCell ref="D65:E65"/>
    <mergeCell ref="D66:E66"/>
    <mergeCell ref="D67:E67"/>
    <mergeCell ref="C24:E24"/>
    <mergeCell ref="B25:E25"/>
    <mergeCell ref="A26:A27"/>
    <mergeCell ref="D26:E26"/>
    <mergeCell ref="A50:A68"/>
    <mergeCell ref="C50:E50"/>
    <mergeCell ref="D51:E51"/>
    <mergeCell ref="D68:E68"/>
    <mergeCell ref="B69:E69"/>
    <mergeCell ref="C71:E71"/>
    <mergeCell ref="B72:E72"/>
    <mergeCell ref="A73:A75"/>
    <mergeCell ref="D73:E73"/>
    <mergeCell ref="J76:K76"/>
    <mergeCell ref="B78:J78"/>
    <mergeCell ref="B79:J79"/>
    <mergeCell ref="B80:J80"/>
    <mergeCell ref="B81:J81"/>
    <mergeCell ref="B82:J82"/>
    <mergeCell ref="B83:J83"/>
    <mergeCell ref="B84:J84"/>
    <mergeCell ref="B85:J85"/>
    <mergeCell ref="B86:J86"/>
    <mergeCell ref="A88:L89"/>
    <mergeCell ref="A90:A91"/>
    <mergeCell ref="B90:J91"/>
    <mergeCell ref="K90:L91"/>
    <mergeCell ref="B92:I92"/>
  </mergeCells>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1" width="7.86"/>
    <col customWidth="1" min="2" max="2" width="53.0"/>
  </cols>
  <sheetData>
    <row r="1" ht="20.25" customHeight="1">
      <c r="A1" s="96" t="str">
        <f>'A. ELÉCTRICA'!A2</f>
        <v>Anexo 3.2 Estructura de Precios para la Ejecución de la Obra</v>
      </c>
    </row>
    <row r="2">
      <c r="A2" s="330" t="s">
        <v>37152</v>
      </c>
    </row>
    <row r="3">
      <c r="A3" s="331" t="s">
        <v>37153</v>
      </c>
    </row>
    <row r="4">
      <c r="A4" s="332"/>
      <c r="B4" s="333"/>
      <c r="C4" s="334"/>
      <c r="D4" s="335"/>
      <c r="E4" s="332"/>
      <c r="F4" s="332"/>
      <c r="G4" s="332"/>
    </row>
    <row r="5">
      <c r="A5" s="336"/>
      <c r="B5" s="336"/>
      <c r="C5" s="337" t="s">
        <v>37154</v>
      </c>
      <c r="D5" s="338" t="s">
        <v>36857</v>
      </c>
      <c r="E5" s="96" t="s">
        <v>37155</v>
      </c>
      <c r="F5" s="97" t="s">
        <v>37156</v>
      </c>
      <c r="G5" s="333" t="s">
        <v>37157</v>
      </c>
    </row>
    <row r="6">
      <c r="A6" s="332"/>
      <c r="B6" s="332"/>
      <c r="C6" s="334"/>
      <c r="D6" s="339" t="s">
        <v>37158</v>
      </c>
      <c r="E6" s="340" t="s">
        <v>37159</v>
      </c>
      <c r="F6" s="341" t="s">
        <v>37160</v>
      </c>
      <c r="G6" s="332"/>
    </row>
    <row r="7">
      <c r="A7" s="332"/>
      <c r="B7" s="332"/>
      <c r="C7" s="334"/>
      <c r="D7" s="335"/>
      <c r="E7" s="332"/>
      <c r="F7" s="332"/>
      <c r="G7" s="332"/>
    </row>
    <row r="8">
      <c r="A8" s="342" t="s">
        <v>37161</v>
      </c>
      <c r="B8" s="3"/>
      <c r="C8" s="3"/>
      <c r="D8" s="4"/>
      <c r="E8" s="343" t="s">
        <v>37162</v>
      </c>
      <c r="F8" s="336"/>
      <c r="G8" s="332"/>
    </row>
    <row r="9">
      <c r="A9" s="344">
        <v>1.0</v>
      </c>
      <c r="B9" s="95" t="s">
        <v>37163</v>
      </c>
      <c r="C9" s="345"/>
      <c r="D9" s="346"/>
      <c r="E9" s="336"/>
      <c r="F9" s="336"/>
      <c r="G9" s="332"/>
    </row>
    <row r="10">
      <c r="A10" s="97">
        <v>1.1</v>
      </c>
      <c r="B10" s="95" t="s">
        <v>37164</v>
      </c>
      <c r="C10" s="345" t="s">
        <v>37165</v>
      </c>
      <c r="D10" s="346" t="s">
        <v>37166</v>
      </c>
      <c r="E10" s="96" t="s">
        <v>37159</v>
      </c>
      <c r="F10" s="98" t="s">
        <v>71</v>
      </c>
      <c r="G10" s="333" t="s">
        <v>37157</v>
      </c>
    </row>
    <row r="11">
      <c r="A11" s="336"/>
      <c r="B11" s="347" t="s">
        <v>37167</v>
      </c>
      <c r="C11" s="345">
        <v>1.0</v>
      </c>
      <c r="D11" s="346">
        <v>1.0</v>
      </c>
      <c r="E11" s="348">
        <v>1.0</v>
      </c>
      <c r="F11" s="349"/>
      <c r="G11" s="350">
        <f t="shared" ref="G11:G13" si="1">ROUND(+F11*E11*D11*C11,2)</f>
        <v>0</v>
      </c>
    </row>
    <row r="12">
      <c r="A12" s="336"/>
      <c r="B12" s="351" t="s">
        <v>37012</v>
      </c>
      <c r="C12" s="345">
        <v>8.0</v>
      </c>
      <c r="D12" s="346">
        <v>1.0</v>
      </c>
      <c r="E12" s="348">
        <v>1.0</v>
      </c>
      <c r="F12" s="349"/>
      <c r="G12" s="350">
        <f t="shared" si="1"/>
        <v>0</v>
      </c>
    </row>
    <row r="13">
      <c r="A13" s="336"/>
      <c r="B13" s="351" t="s">
        <v>37168</v>
      </c>
      <c r="C13" s="345">
        <v>1.0</v>
      </c>
      <c r="D13" s="346">
        <v>1.0</v>
      </c>
      <c r="E13" s="348">
        <v>1.0</v>
      </c>
      <c r="F13" s="349"/>
      <c r="G13" s="350">
        <f t="shared" si="1"/>
        <v>0</v>
      </c>
    </row>
    <row r="14">
      <c r="A14" s="336"/>
      <c r="B14" s="95"/>
      <c r="C14" s="345"/>
      <c r="D14" s="346"/>
      <c r="E14" s="348"/>
      <c r="F14" s="352"/>
      <c r="G14" s="353"/>
    </row>
    <row r="15">
      <c r="A15" s="354">
        <v>1.2</v>
      </c>
      <c r="B15" s="95" t="s">
        <v>37169</v>
      </c>
      <c r="C15" s="345"/>
      <c r="D15" s="346"/>
      <c r="E15" s="348"/>
      <c r="F15" s="352"/>
      <c r="G15" s="332"/>
    </row>
    <row r="16">
      <c r="A16" s="97"/>
      <c r="B16" s="355" t="s">
        <v>37170</v>
      </c>
      <c r="C16" s="345" t="s">
        <v>37165</v>
      </c>
      <c r="D16" s="346" t="s">
        <v>37166</v>
      </c>
      <c r="E16" s="96" t="s">
        <v>37159</v>
      </c>
      <c r="F16" s="98" t="s">
        <v>71</v>
      </c>
      <c r="G16" s="333" t="s">
        <v>37157</v>
      </c>
    </row>
    <row r="17">
      <c r="A17" s="97"/>
      <c r="B17" s="356" t="s">
        <v>37171</v>
      </c>
      <c r="C17" s="345">
        <v>4.0</v>
      </c>
      <c r="D17" s="346">
        <v>1.0</v>
      </c>
      <c r="E17" s="348">
        <v>1.0</v>
      </c>
      <c r="F17" s="349"/>
      <c r="G17" s="350">
        <f t="shared" ref="G17:G18" si="2">ROUND(+F17*E17*C17*D17,2)</f>
        <v>0</v>
      </c>
    </row>
    <row r="18">
      <c r="A18" s="97"/>
      <c r="B18" s="356" t="s">
        <v>37172</v>
      </c>
      <c r="C18" s="345">
        <v>2.0</v>
      </c>
      <c r="D18" s="346">
        <v>1.0</v>
      </c>
      <c r="E18" s="348">
        <v>1.0</v>
      </c>
      <c r="F18" s="349"/>
      <c r="G18" s="350">
        <f t="shared" si="2"/>
        <v>0</v>
      </c>
    </row>
    <row r="19">
      <c r="A19" s="336"/>
      <c r="B19" s="95"/>
      <c r="C19" s="345"/>
      <c r="D19" s="346"/>
      <c r="E19" s="336"/>
      <c r="F19" s="336"/>
      <c r="G19" s="353"/>
    </row>
    <row r="20">
      <c r="A20" s="354">
        <v>1.3</v>
      </c>
      <c r="B20" s="95" t="s">
        <v>37173</v>
      </c>
      <c r="C20" s="345" t="s">
        <v>37165</v>
      </c>
      <c r="D20" s="346" t="s">
        <v>37166</v>
      </c>
      <c r="E20" s="96" t="s">
        <v>37159</v>
      </c>
      <c r="F20" s="98" t="s">
        <v>71</v>
      </c>
      <c r="G20" s="333" t="s">
        <v>37157</v>
      </c>
    </row>
    <row r="21">
      <c r="A21" s="97"/>
      <c r="B21" s="351" t="s">
        <v>37174</v>
      </c>
      <c r="C21" s="345">
        <v>7.0</v>
      </c>
      <c r="D21" s="346"/>
      <c r="E21" s="357"/>
      <c r="F21" s="358"/>
      <c r="G21" s="350">
        <f>ROUND(F21*C21,2)</f>
        <v>0</v>
      </c>
    </row>
    <row r="22">
      <c r="A22" s="336"/>
      <c r="B22" s="95" t="s">
        <v>37175</v>
      </c>
      <c r="C22" s="345"/>
      <c r="D22" s="346"/>
      <c r="E22" s="336"/>
      <c r="F22" s="336"/>
      <c r="G22" s="359">
        <f>SUM(G11:G13,G17:G18,G21)</f>
        <v>0</v>
      </c>
    </row>
    <row r="23">
      <c r="A23" s="336"/>
      <c r="B23" s="95"/>
      <c r="C23" s="345"/>
      <c r="D23" s="346"/>
      <c r="E23" s="336"/>
      <c r="F23" s="336"/>
      <c r="G23" s="353"/>
    </row>
    <row r="24">
      <c r="A24" s="344">
        <v>2.0</v>
      </c>
      <c r="B24" s="95" t="s">
        <v>37176</v>
      </c>
      <c r="C24" s="345" t="s">
        <v>37165</v>
      </c>
      <c r="D24" s="346" t="s">
        <v>37166</v>
      </c>
      <c r="E24" s="96" t="s">
        <v>37159</v>
      </c>
      <c r="F24" s="98" t="s">
        <v>71</v>
      </c>
      <c r="G24" s="333" t="s">
        <v>37157</v>
      </c>
    </row>
    <row r="25">
      <c r="A25" s="354"/>
      <c r="B25" s="336" t="s">
        <v>37177</v>
      </c>
      <c r="C25" s="345">
        <v>1.0</v>
      </c>
      <c r="D25" s="346"/>
      <c r="E25" s="357"/>
      <c r="F25" s="358"/>
      <c r="G25" s="350">
        <f t="shared" ref="G25:G27" si="3">ROUND(+F25*C25,2)</f>
        <v>0</v>
      </c>
    </row>
    <row r="26">
      <c r="A26" s="354"/>
      <c r="B26" s="336" t="s">
        <v>37178</v>
      </c>
      <c r="C26" s="345">
        <v>1.0</v>
      </c>
      <c r="D26" s="346"/>
      <c r="E26" s="357"/>
      <c r="F26" s="358"/>
      <c r="G26" s="350">
        <f t="shared" si="3"/>
        <v>0</v>
      </c>
    </row>
    <row r="27">
      <c r="A27" s="97"/>
      <c r="B27" s="336" t="s">
        <v>37179</v>
      </c>
      <c r="C27" s="345">
        <v>10.0</v>
      </c>
      <c r="D27" s="346"/>
      <c r="E27" s="357"/>
      <c r="F27" s="358"/>
      <c r="G27" s="350">
        <f t="shared" si="3"/>
        <v>0</v>
      </c>
    </row>
    <row r="28">
      <c r="A28" s="336"/>
      <c r="B28" s="95" t="s">
        <v>37180</v>
      </c>
      <c r="C28" s="345"/>
      <c r="D28" s="346"/>
      <c r="E28" s="336"/>
      <c r="F28" s="336"/>
      <c r="G28" s="359">
        <f>SUM(G25:G27)</f>
        <v>0</v>
      </c>
    </row>
    <row r="29">
      <c r="A29" s="97"/>
      <c r="B29" s="336"/>
      <c r="C29" s="345"/>
      <c r="D29" s="346"/>
      <c r="E29" s="357"/>
      <c r="F29" s="360"/>
      <c r="G29" s="353"/>
    </row>
    <row r="30">
      <c r="A30" s="344">
        <v>3.0</v>
      </c>
      <c r="B30" s="95" t="s">
        <v>37181</v>
      </c>
      <c r="C30" s="345" t="s">
        <v>37165</v>
      </c>
      <c r="D30" s="346" t="s">
        <v>37166</v>
      </c>
      <c r="E30" s="96" t="s">
        <v>37159</v>
      </c>
      <c r="F30" s="98" t="s">
        <v>71</v>
      </c>
      <c r="G30" s="333" t="s">
        <v>37157</v>
      </c>
    </row>
    <row r="31">
      <c r="A31" s="336"/>
      <c r="B31" s="347" t="s">
        <v>37182</v>
      </c>
      <c r="C31" s="345">
        <v>1.0</v>
      </c>
      <c r="D31" s="346">
        <v>1.0</v>
      </c>
      <c r="E31" s="361">
        <v>1.0</v>
      </c>
      <c r="F31" s="349"/>
      <c r="G31" s="350">
        <f>ROUND(D31*E31*F31,2)</f>
        <v>0</v>
      </c>
    </row>
    <row r="32">
      <c r="A32" s="332"/>
      <c r="B32" s="333" t="s">
        <v>37183</v>
      </c>
      <c r="C32" s="334"/>
      <c r="D32" s="335"/>
      <c r="E32" s="332"/>
      <c r="F32" s="332"/>
      <c r="G32" s="359">
        <f>G31</f>
        <v>0</v>
      </c>
    </row>
    <row r="33">
      <c r="A33" s="332"/>
      <c r="B33" s="333"/>
      <c r="C33" s="334"/>
      <c r="D33" s="335"/>
      <c r="E33" s="332"/>
      <c r="F33" s="332"/>
      <c r="G33" s="353"/>
    </row>
    <row r="34">
      <c r="A34" s="362">
        <v>1.0</v>
      </c>
      <c r="B34" s="363" t="s">
        <v>36992</v>
      </c>
      <c r="C34" s="363"/>
      <c r="D34" s="363"/>
      <c r="E34" s="363"/>
      <c r="F34" s="364"/>
      <c r="G34" s="365">
        <f>G22</f>
        <v>0</v>
      </c>
    </row>
    <row r="35">
      <c r="A35" s="362">
        <v>2.0</v>
      </c>
      <c r="B35" s="364" t="s">
        <v>37077</v>
      </c>
      <c r="C35" s="364"/>
      <c r="D35" s="364"/>
      <c r="E35" s="364"/>
      <c r="F35" s="364"/>
      <c r="G35" s="332"/>
    </row>
    <row r="36">
      <c r="A36" s="362">
        <v>2.1</v>
      </c>
      <c r="B36" s="364" t="s">
        <v>37078</v>
      </c>
      <c r="C36" s="364"/>
      <c r="D36" s="364"/>
      <c r="E36" s="364"/>
      <c r="F36" s="364"/>
      <c r="G36" s="366">
        <f>G28</f>
        <v>0</v>
      </c>
    </row>
    <row r="37">
      <c r="A37" s="362">
        <v>2.2</v>
      </c>
      <c r="B37" s="364" t="s">
        <v>37079</v>
      </c>
      <c r="C37" s="364"/>
      <c r="D37" s="364"/>
      <c r="E37" s="364"/>
      <c r="F37" s="364"/>
      <c r="G37" s="366">
        <f>G32</f>
        <v>0</v>
      </c>
    </row>
    <row r="38">
      <c r="A38" s="363"/>
      <c r="B38" s="363" t="s">
        <v>37080</v>
      </c>
      <c r="C38" s="363"/>
      <c r="D38" s="363"/>
      <c r="E38" s="363"/>
      <c r="F38" s="364"/>
      <c r="G38" s="365">
        <f>SUM(G36:G37)</f>
        <v>0</v>
      </c>
    </row>
    <row r="39">
      <c r="A39" s="362">
        <v>3.0</v>
      </c>
      <c r="B39" s="363" t="s">
        <v>36994</v>
      </c>
      <c r="C39" s="363"/>
      <c r="D39" s="363"/>
      <c r="E39" s="363"/>
      <c r="F39" s="367"/>
      <c r="G39" s="365">
        <f>G34*F39</f>
        <v>0</v>
      </c>
    </row>
    <row r="40">
      <c r="A40" s="363"/>
      <c r="B40" s="363" t="s">
        <v>36995</v>
      </c>
      <c r="C40" s="363"/>
      <c r="D40" s="363"/>
      <c r="E40" s="363"/>
      <c r="F40" s="364"/>
      <c r="G40" s="365">
        <f>G34+G38+G39</f>
        <v>0</v>
      </c>
    </row>
    <row r="41">
      <c r="A41" s="362">
        <v>4.0</v>
      </c>
      <c r="B41" s="363" t="s">
        <v>36996</v>
      </c>
      <c r="C41" s="363"/>
      <c r="D41" s="363"/>
      <c r="E41" s="363"/>
      <c r="F41" s="368">
        <v>0.18</v>
      </c>
      <c r="G41" s="366">
        <f>G40*F41</f>
        <v>0</v>
      </c>
    </row>
    <row r="42">
      <c r="A42" s="362">
        <v>5.0</v>
      </c>
      <c r="B42" s="363" t="s">
        <v>36959</v>
      </c>
      <c r="C42" s="363"/>
      <c r="D42" s="363"/>
      <c r="E42" s="363"/>
      <c r="F42" s="364"/>
      <c r="G42" s="365">
        <f>SUM(G40:G41)</f>
        <v>0</v>
      </c>
    </row>
    <row r="43">
      <c r="A43" s="332"/>
      <c r="B43" s="332"/>
      <c r="C43" s="334"/>
      <c r="D43" s="335"/>
      <c r="E43" s="332"/>
      <c r="F43" s="332"/>
      <c r="G43" s="353"/>
    </row>
    <row r="44">
      <c r="A44" s="342" t="s">
        <v>37184</v>
      </c>
      <c r="B44" s="3"/>
      <c r="C44" s="3"/>
      <c r="D44" s="4"/>
      <c r="E44" s="343" t="s">
        <v>37185</v>
      </c>
      <c r="F44" s="332"/>
      <c r="G44" s="332"/>
    </row>
    <row r="45">
      <c r="A45" s="336"/>
      <c r="B45" s="336"/>
      <c r="C45" s="345"/>
      <c r="D45" s="346"/>
      <c r="E45" s="336"/>
      <c r="F45" s="336"/>
      <c r="G45" s="332"/>
    </row>
    <row r="46">
      <c r="A46" s="344">
        <v>1.0</v>
      </c>
      <c r="B46" s="95" t="s">
        <v>37163</v>
      </c>
      <c r="C46" s="345"/>
      <c r="D46" s="346"/>
      <c r="E46" s="336"/>
      <c r="F46" s="336"/>
      <c r="G46" s="332"/>
    </row>
    <row r="47">
      <c r="A47" s="97">
        <v>1.1</v>
      </c>
      <c r="B47" s="95" t="s">
        <v>37164</v>
      </c>
      <c r="C47" s="345" t="s">
        <v>37165</v>
      </c>
      <c r="D47" s="346" t="s">
        <v>37166</v>
      </c>
      <c r="E47" s="96" t="s">
        <v>37159</v>
      </c>
      <c r="F47" s="98" t="s">
        <v>71</v>
      </c>
      <c r="G47" s="333" t="s">
        <v>37157</v>
      </c>
    </row>
    <row r="48">
      <c r="A48" s="336"/>
      <c r="B48" s="347" t="s">
        <v>37167</v>
      </c>
      <c r="C48" s="345">
        <v>1.0</v>
      </c>
      <c r="D48" s="346">
        <v>1.0</v>
      </c>
      <c r="E48" s="348">
        <v>39.0</v>
      </c>
      <c r="F48" s="349" t="str">
        <f>F11</f>
        <v/>
      </c>
      <c r="G48" s="350">
        <f t="shared" ref="G48:G49" si="4">ROUND(+F48*E48*D48*C48,2)</f>
        <v>0</v>
      </c>
    </row>
    <row r="49">
      <c r="A49" s="336"/>
      <c r="B49" s="351" t="s">
        <v>37186</v>
      </c>
      <c r="C49" s="345">
        <v>22.0</v>
      </c>
      <c r="D49" s="346">
        <v>1.0</v>
      </c>
      <c r="E49" s="348">
        <v>36.0</v>
      </c>
      <c r="F49" s="349"/>
      <c r="G49" s="350">
        <f t="shared" si="4"/>
        <v>0</v>
      </c>
    </row>
    <row r="50">
      <c r="A50" s="336"/>
      <c r="B50" s="95" t="s">
        <v>37175</v>
      </c>
      <c r="C50" s="345"/>
      <c r="D50" s="346"/>
      <c r="E50" s="348"/>
      <c r="F50" s="336"/>
      <c r="G50" s="359">
        <f>SUM(G48:G49)</f>
        <v>0</v>
      </c>
    </row>
    <row r="51">
      <c r="A51" s="336"/>
      <c r="B51" s="336"/>
      <c r="C51" s="345"/>
      <c r="D51" s="346"/>
      <c r="E51" s="336"/>
      <c r="F51" s="336"/>
      <c r="G51" s="332"/>
    </row>
    <row r="52">
      <c r="A52" s="344">
        <v>2.0</v>
      </c>
      <c r="B52" s="95" t="s">
        <v>37187</v>
      </c>
      <c r="C52" s="345"/>
      <c r="D52" s="346"/>
      <c r="E52" s="336"/>
      <c r="F52" s="336"/>
      <c r="G52" s="332"/>
    </row>
    <row r="53">
      <c r="A53" s="97">
        <v>2.1</v>
      </c>
      <c r="B53" s="95" t="s">
        <v>37188</v>
      </c>
      <c r="C53" s="345" t="s">
        <v>37165</v>
      </c>
      <c r="D53" s="346" t="s">
        <v>37166</v>
      </c>
      <c r="E53" s="346" t="s">
        <v>37159</v>
      </c>
      <c r="F53" s="346" t="s">
        <v>71</v>
      </c>
      <c r="G53" s="339" t="s">
        <v>37157</v>
      </c>
    </row>
    <row r="54">
      <c r="A54" s="97"/>
      <c r="B54" s="357" t="s">
        <v>37189</v>
      </c>
      <c r="C54" s="345">
        <v>153149.0</v>
      </c>
      <c r="D54" s="346">
        <v>0.03333333333333333</v>
      </c>
      <c r="E54" s="348">
        <v>1.0</v>
      </c>
      <c r="F54" s="349"/>
      <c r="G54" s="350">
        <f t="shared" ref="G54:G58" si="5">ROUND(+F54*E54*D54*C54,2)</f>
        <v>0</v>
      </c>
    </row>
    <row r="55">
      <c r="A55" s="97"/>
      <c r="B55" s="336" t="s">
        <v>37190</v>
      </c>
      <c r="C55" s="345">
        <v>10191.982</v>
      </c>
      <c r="D55" s="346">
        <v>0.03333333333333333</v>
      </c>
      <c r="E55" s="348">
        <v>1.0</v>
      </c>
      <c r="F55" s="349"/>
      <c r="G55" s="350">
        <f t="shared" si="5"/>
        <v>0</v>
      </c>
    </row>
    <row r="56">
      <c r="A56" s="336"/>
      <c r="B56" s="351" t="s">
        <v>37191</v>
      </c>
      <c r="C56" s="345">
        <v>25385.0</v>
      </c>
      <c r="D56" s="346">
        <v>0.03333333333333333</v>
      </c>
      <c r="E56" s="348">
        <v>1.0</v>
      </c>
      <c r="F56" s="349"/>
      <c r="G56" s="350">
        <f t="shared" si="5"/>
        <v>0</v>
      </c>
    </row>
    <row r="57">
      <c r="A57" s="336"/>
      <c r="B57" s="351" t="s">
        <v>37192</v>
      </c>
      <c r="C57" s="345">
        <v>587.0</v>
      </c>
      <c r="D57" s="346">
        <v>0.03333333333333333</v>
      </c>
      <c r="E57" s="348">
        <v>1.0</v>
      </c>
      <c r="F57" s="349"/>
      <c r="G57" s="350">
        <f t="shared" si="5"/>
        <v>0</v>
      </c>
    </row>
    <row r="58">
      <c r="A58" s="336"/>
      <c r="B58" s="351" t="s">
        <v>37193</v>
      </c>
      <c r="C58" s="345">
        <v>4518.0</v>
      </c>
      <c r="D58" s="346">
        <v>0.0333333333333333</v>
      </c>
      <c r="E58" s="348">
        <v>1.0</v>
      </c>
      <c r="F58" s="349"/>
      <c r="G58" s="350">
        <f t="shared" si="5"/>
        <v>0</v>
      </c>
    </row>
    <row r="59">
      <c r="A59" s="336"/>
      <c r="B59" s="351" t="s">
        <v>37194</v>
      </c>
      <c r="C59" s="345"/>
      <c r="D59" s="346"/>
      <c r="E59" s="348"/>
      <c r="F59" s="349"/>
      <c r="G59" s="353"/>
    </row>
    <row r="60">
      <c r="A60" s="336"/>
      <c r="B60" s="351" t="s">
        <v>37195</v>
      </c>
      <c r="C60" s="345">
        <v>378.0</v>
      </c>
      <c r="D60" s="346">
        <v>0.03333333333333333</v>
      </c>
      <c r="E60" s="348">
        <v>1.0</v>
      </c>
      <c r="F60" s="349"/>
      <c r="G60" s="350">
        <f t="shared" ref="G60:G65" si="6">ROUND(+F60*E60*D60*C60,2)</f>
        <v>0</v>
      </c>
    </row>
    <row r="61">
      <c r="A61" s="336"/>
      <c r="B61" s="351" t="s">
        <v>37196</v>
      </c>
      <c r="C61" s="345">
        <v>914.0</v>
      </c>
      <c r="D61" s="346">
        <v>0.03333333333333333</v>
      </c>
      <c r="E61" s="348">
        <v>1.0</v>
      </c>
      <c r="F61" s="349"/>
      <c r="G61" s="350">
        <f t="shared" si="6"/>
        <v>0</v>
      </c>
    </row>
    <row r="62">
      <c r="A62" s="336"/>
      <c r="B62" s="351" t="s">
        <v>37197</v>
      </c>
      <c r="C62" s="345">
        <v>2393.0</v>
      </c>
      <c r="D62" s="346">
        <v>0.03333333333333333</v>
      </c>
      <c r="E62" s="348">
        <v>1.0</v>
      </c>
      <c r="F62" s="349"/>
      <c r="G62" s="350">
        <f t="shared" si="6"/>
        <v>0</v>
      </c>
    </row>
    <row r="63">
      <c r="A63" s="336"/>
      <c r="B63" s="351" t="s">
        <v>37198</v>
      </c>
      <c r="C63" s="345">
        <v>2195.0</v>
      </c>
      <c r="D63" s="346">
        <v>0.03333333333333333</v>
      </c>
      <c r="E63" s="348">
        <v>1.0</v>
      </c>
      <c r="F63" s="349"/>
      <c r="G63" s="350">
        <f t="shared" si="6"/>
        <v>0</v>
      </c>
    </row>
    <row r="64">
      <c r="A64" s="336"/>
      <c r="B64" s="351" t="s">
        <v>37199</v>
      </c>
      <c r="C64" s="345">
        <v>2411.0</v>
      </c>
      <c r="D64" s="346">
        <v>0.03333333333333333</v>
      </c>
      <c r="E64" s="348">
        <v>1.0</v>
      </c>
      <c r="F64" s="349"/>
      <c r="G64" s="350">
        <f t="shared" si="6"/>
        <v>0</v>
      </c>
    </row>
    <row r="65">
      <c r="A65" s="336"/>
      <c r="B65" s="351" t="s">
        <v>37200</v>
      </c>
      <c r="C65" s="345">
        <v>18.0</v>
      </c>
      <c r="D65" s="346">
        <v>0.03333333333333333</v>
      </c>
      <c r="E65" s="348">
        <v>1.0</v>
      </c>
      <c r="F65" s="349"/>
      <c r="G65" s="350">
        <f t="shared" si="6"/>
        <v>0</v>
      </c>
    </row>
    <row r="66">
      <c r="A66" s="336"/>
      <c r="B66" s="95" t="s">
        <v>37180</v>
      </c>
      <c r="C66" s="345"/>
      <c r="D66" s="346"/>
      <c r="E66" s="348"/>
      <c r="F66" s="336"/>
      <c r="G66" s="359">
        <f>SUM(G54:G65)</f>
        <v>0</v>
      </c>
    </row>
    <row r="67">
      <c r="A67" s="332"/>
      <c r="B67" s="332"/>
      <c r="C67" s="334"/>
      <c r="D67" s="335"/>
      <c r="E67" s="332"/>
      <c r="F67" s="332"/>
      <c r="G67" s="332"/>
    </row>
    <row r="68">
      <c r="A68" s="344">
        <v>3.0</v>
      </c>
      <c r="B68" s="95" t="s">
        <v>37201</v>
      </c>
      <c r="C68" s="345"/>
      <c r="D68" s="346"/>
      <c r="E68" s="357"/>
      <c r="F68" s="360"/>
      <c r="G68" s="353"/>
    </row>
    <row r="69">
      <c r="A69" s="354">
        <v>3.2</v>
      </c>
      <c r="B69" s="95" t="s">
        <v>37181</v>
      </c>
      <c r="C69" s="345" t="s">
        <v>37165</v>
      </c>
      <c r="D69" s="346" t="s">
        <v>37166</v>
      </c>
      <c r="E69" s="96" t="s">
        <v>37159</v>
      </c>
      <c r="F69" s="98" t="s">
        <v>71</v>
      </c>
      <c r="G69" s="333" t="s">
        <v>37157</v>
      </c>
    </row>
    <row r="70">
      <c r="A70" s="336"/>
      <c r="B70" s="347" t="s">
        <v>37202</v>
      </c>
      <c r="C70" s="345">
        <v>1.0</v>
      </c>
      <c r="D70" s="346">
        <v>1.0</v>
      </c>
      <c r="E70" s="348">
        <v>39.0</v>
      </c>
      <c r="F70" s="349" t="str">
        <f>+F31</f>
        <v/>
      </c>
      <c r="G70" s="350">
        <f t="shared" ref="G70:G71" si="7">ROUND(C70*D70*E70*F70,2)</f>
        <v>0</v>
      </c>
    </row>
    <row r="71">
      <c r="A71" s="336"/>
      <c r="B71" s="347" t="s">
        <v>37182</v>
      </c>
      <c r="C71" s="345">
        <v>3.0</v>
      </c>
      <c r="D71" s="346">
        <v>1.0</v>
      </c>
      <c r="E71" s="348">
        <v>36.0</v>
      </c>
      <c r="F71" s="349" t="str">
        <f>+F70</f>
        <v/>
      </c>
      <c r="G71" s="350">
        <f t="shared" si="7"/>
        <v>0</v>
      </c>
    </row>
    <row r="72">
      <c r="A72" s="336"/>
      <c r="B72" s="95" t="s">
        <v>37183</v>
      </c>
      <c r="C72" s="345"/>
      <c r="D72" s="346"/>
      <c r="E72" s="336"/>
      <c r="F72" s="336"/>
      <c r="G72" s="359">
        <f>G71+G70</f>
        <v>0</v>
      </c>
    </row>
    <row r="73">
      <c r="A73" s="336"/>
      <c r="B73" s="95"/>
      <c r="C73" s="345"/>
      <c r="D73" s="346"/>
      <c r="E73" s="336"/>
      <c r="F73" s="336"/>
      <c r="G73" s="353"/>
    </row>
    <row r="74">
      <c r="A74" s="344">
        <v>4.0</v>
      </c>
      <c r="B74" s="95" t="s">
        <v>37203</v>
      </c>
      <c r="C74" s="345" t="s">
        <v>37165</v>
      </c>
      <c r="D74" s="346" t="s">
        <v>37166</v>
      </c>
      <c r="E74" s="96" t="s">
        <v>37159</v>
      </c>
      <c r="F74" s="98" t="s">
        <v>71</v>
      </c>
      <c r="G74" s="333" t="s">
        <v>37157</v>
      </c>
    </row>
    <row r="75">
      <c r="A75" s="354"/>
      <c r="B75" s="336" t="s">
        <v>37204</v>
      </c>
      <c r="C75" s="345"/>
      <c r="D75" s="346"/>
      <c r="E75" s="357"/>
      <c r="F75" s="360"/>
      <c r="G75" s="369"/>
    </row>
    <row r="76">
      <c r="A76" s="332"/>
      <c r="B76" s="333" t="s">
        <v>37205</v>
      </c>
      <c r="C76" s="334"/>
      <c r="D76" s="335"/>
      <c r="E76" s="332"/>
      <c r="F76" s="332"/>
      <c r="G76" s="359" t="str">
        <f>G75</f>
        <v/>
      </c>
    </row>
    <row r="77">
      <c r="A77" s="332"/>
      <c r="B77" s="333"/>
      <c r="C77" s="334"/>
      <c r="D77" s="335"/>
      <c r="E77" s="332"/>
      <c r="F77" s="332"/>
      <c r="G77" s="353"/>
    </row>
    <row r="78">
      <c r="A78" s="362">
        <v>1.0</v>
      </c>
      <c r="B78" s="363" t="s">
        <v>36992</v>
      </c>
      <c r="C78" s="363"/>
      <c r="D78" s="363"/>
      <c r="E78" s="363"/>
      <c r="F78" s="364"/>
      <c r="G78" s="365">
        <f>G50</f>
        <v>0</v>
      </c>
    </row>
    <row r="79">
      <c r="A79" s="362">
        <v>2.0</v>
      </c>
      <c r="B79" s="364" t="s">
        <v>37077</v>
      </c>
      <c r="C79" s="364"/>
      <c r="D79" s="364"/>
      <c r="E79" s="364"/>
      <c r="F79" s="364"/>
      <c r="G79" s="332"/>
    </row>
    <row r="80">
      <c r="A80" s="362">
        <v>2.1</v>
      </c>
      <c r="B80" s="364" t="s">
        <v>37078</v>
      </c>
      <c r="C80" s="364"/>
      <c r="D80" s="364"/>
      <c r="E80" s="364"/>
      <c r="F80" s="364"/>
      <c r="G80" s="366">
        <f>G66</f>
        <v>0</v>
      </c>
    </row>
    <row r="81">
      <c r="A81" s="362">
        <v>2.2</v>
      </c>
      <c r="B81" s="364" t="s">
        <v>37079</v>
      </c>
      <c r="C81" s="364"/>
      <c r="D81" s="364"/>
      <c r="E81" s="364"/>
      <c r="F81" s="364"/>
      <c r="G81" s="366">
        <f>G72+G76</f>
        <v>0</v>
      </c>
    </row>
    <row r="82">
      <c r="A82" s="363"/>
      <c r="B82" s="363" t="s">
        <v>37080</v>
      </c>
      <c r="C82" s="363"/>
      <c r="D82" s="363"/>
      <c r="E82" s="363"/>
      <c r="F82" s="364"/>
      <c r="G82" s="365">
        <f>SUM(G80:G81)</f>
        <v>0</v>
      </c>
    </row>
    <row r="83">
      <c r="A83" s="362">
        <v>3.0</v>
      </c>
      <c r="B83" s="363" t="s">
        <v>36994</v>
      </c>
      <c r="C83" s="363"/>
      <c r="D83" s="363"/>
      <c r="E83" s="363"/>
      <c r="F83" s="370"/>
      <c r="G83" s="365">
        <f>G78*F83</f>
        <v>0</v>
      </c>
    </row>
    <row r="84">
      <c r="A84" s="363"/>
      <c r="B84" s="363" t="s">
        <v>36995</v>
      </c>
      <c r="C84" s="363"/>
      <c r="D84" s="363"/>
      <c r="E84" s="363"/>
      <c r="F84" s="364"/>
      <c r="G84" s="365">
        <f>G78+G82+G83</f>
        <v>0</v>
      </c>
    </row>
    <row r="85">
      <c r="A85" s="362">
        <v>4.0</v>
      </c>
      <c r="B85" s="363" t="s">
        <v>36996</v>
      </c>
      <c r="C85" s="363"/>
      <c r="D85" s="363"/>
      <c r="E85" s="363"/>
      <c r="F85" s="368">
        <v>0.18</v>
      </c>
      <c r="G85" s="366">
        <f>G84*F85</f>
        <v>0</v>
      </c>
    </row>
    <row r="86">
      <c r="A86" s="362">
        <v>5.0</v>
      </c>
      <c r="B86" s="363" t="s">
        <v>36959</v>
      </c>
      <c r="C86" s="363"/>
      <c r="D86" s="363"/>
      <c r="E86" s="363"/>
      <c r="F86" s="364"/>
      <c r="G86" s="365">
        <f>SUM(G84:G85)</f>
        <v>0</v>
      </c>
    </row>
    <row r="87">
      <c r="A87" s="371"/>
      <c r="B87" s="333"/>
      <c r="C87" s="334"/>
      <c r="D87" s="335"/>
      <c r="E87" s="372"/>
      <c r="F87" s="373"/>
      <c r="G87" s="353"/>
    </row>
    <row r="88">
      <c r="A88" s="374" t="s">
        <v>37206</v>
      </c>
      <c r="B88" s="3"/>
      <c r="C88" s="3"/>
      <c r="D88" s="3"/>
      <c r="E88" s="3"/>
      <c r="F88" s="3"/>
      <c r="G88" s="4"/>
    </row>
    <row r="89">
      <c r="A89" s="375"/>
      <c r="B89" s="375"/>
      <c r="C89" s="375"/>
      <c r="D89" s="375"/>
      <c r="E89" s="375"/>
      <c r="F89" s="375"/>
      <c r="G89" s="371"/>
    </row>
    <row r="90">
      <c r="A90" s="344"/>
      <c r="B90" s="95" t="str">
        <f>A8</f>
        <v>A. ACTUALIZACIÓN DEL PLAN DE DESVÍO DE TRÁNSITO</v>
      </c>
      <c r="C90" s="345"/>
      <c r="D90" s="346"/>
      <c r="E90" s="357"/>
      <c r="F90" s="360"/>
      <c r="G90" s="353"/>
    </row>
    <row r="91">
      <c r="A91" s="344"/>
      <c r="B91" s="95" t="str">
        <f>A44</f>
        <v>B. IMPLEMENTACION DEL PLAN DE DESVÍO DE TRÁNSITO</v>
      </c>
      <c r="C91" s="345"/>
      <c r="D91" s="346"/>
      <c r="E91" s="357"/>
      <c r="F91" s="360"/>
      <c r="G91" s="353"/>
    </row>
    <row r="92">
      <c r="A92" s="371"/>
      <c r="B92" s="332"/>
      <c r="C92" s="334"/>
      <c r="D92" s="335"/>
      <c r="E92" s="372"/>
      <c r="F92" s="372"/>
      <c r="G92" s="353"/>
    </row>
    <row r="93">
      <c r="A93" s="362">
        <v>1.0</v>
      </c>
      <c r="B93" s="363" t="s">
        <v>36992</v>
      </c>
      <c r="C93" s="363"/>
      <c r="D93" s="363"/>
      <c r="E93" s="363"/>
      <c r="F93" s="364"/>
      <c r="G93" s="365">
        <f>G34+G78</f>
        <v>0</v>
      </c>
    </row>
    <row r="94">
      <c r="A94" s="362">
        <v>2.0</v>
      </c>
      <c r="B94" s="364" t="s">
        <v>37077</v>
      </c>
      <c r="C94" s="364"/>
      <c r="D94" s="364"/>
      <c r="E94" s="364"/>
      <c r="F94" s="364"/>
      <c r="G94" s="365"/>
    </row>
    <row r="95">
      <c r="A95" s="362">
        <v>2.1</v>
      </c>
      <c r="B95" s="364" t="s">
        <v>37078</v>
      </c>
      <c r="C95" s="364"/>
      <c r="D95" s="364"/>
      <c r="E95" s="364"/>
      <c r="F95" s="364"/>
      <c r="G95" s="365">
        <f t="shared" ref="G95:G101" si="8">G36+G80</f>
        <v>0</v>
      </c>
    </row>
    <row r="96">
      <c r="A96" s="362">
        <v>2.2</v>
      </c>
      <c r="B96" s="364" t="s">
        <v>37079</v>
      </c>
      <c r="C96" s="364"/>
      <c r="D96" s="364"/>
      <c r="E96" s="364"/>
      <c r="F96" s="364"/>
      <c r="G96" s="365">
        <f t="shared" si="8"/>
        <v>0</v>
      </c>
    </row>
    <row r="97">
      <c r="A97" s="363"/>
      <c r="B97" s="363" t="s">
        <v>37080</v>
      </c>
      <c r="C97" s="363"/>
      <c r="D97" s="363"/>
      <c r="E97" s="363"/>
      <c r="F97" s="364"/>
      <c r="G97" s="365">
        <f t="shared" si="8"/>
        <v>0</v>
      </c>
    </row>
    <row r="98">
      <c r="A98" s="362">
        <v>3.0</v>
      </c>
      <c r="B98" s="363" t="s">
        <v>36994</v>
      </c>
      <c r="C98" s="363"/>
      <c r="D98" s="363"/>
      <c r="E98" s="363"/>
      <c r="F98" s="370"/>
      <c r="G98" s="365">
        <f t="shared" si="8"/>
        <v>0</v>
      </c>
    </row>
    <row r="99">
      <c r="A99" s="363"/>
      <c r="B99" s="363" t="s">
        <v>36995</v>
      </c>
      <c r="C99" s="363"/>
      <c r="D99" s="363"/>
      <c r="E99" s="363"/>
      <c r="F99" s="364"/>
      <c r="G99" s="365">
        <f t="shared" si="8"/>
        <v>0</v>
      </c>
    </row>
    <row r="100">
      <c r="A100" s="362">
        <v>4.0</v>
      </c>
      <c r="B100" s="363" t="s">
        <v>36996</v>
      </c>
      <c r="C100" s="363"/>
      <c r="D100" s="363"/>
      <c r="E100" s="363"/>
      <c r="F100" s="368">
        <v>0.18</v>
      </c>
      <c r="G100" s="365">
        <f t="shared" si="8"/>
        <v>0</v>
      </c>
    </row>
    <row r="101">
      <c r="A101" s="362">
        <v>5.0</v>
      </c>
      <c r="B101" s="363" t="s">
        <v>36959</v>
      </c>
      <c r="C101" s="363"/>
      <c r="D101" s="363"/>
      <c r="E101" s="363"/>
      <c r="F101" s="364"/>
      <c r="G101" s="365">
        <f t="shared" si="8"/>
        <v>0</v>
      </c>
    </row>
  </sheetData>
  <mergeCells count="6">
    <mergeCell ref="A1:G1"/>
    <mergeCell ref="A2:G2"/>
    <mergeCell ref="A3:G3"/>
    <mergeCell ref="A8:D8"/>
    <mergeCell ref="A44:D44"/>
    <mergeCell ref="A88:G88"/>
  </mergeCells>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1" width="34.43"/>
    <col customWidth="1" min="2" max="4" width="13.57"/>
  </cols>
  <sheetData>
    <row r="1">
      <c r="A1" s="132"/>
      <c r="B1" s="178"/>
      <c r="C1" s="178"/>
      <c r="D1" s="178"/>
    </row>
    <row r="2">
      <c r="A2" s="114" t="s">
        <v>62</v>
      </c>
    </row>
    <row r="3">
      <c r="A3" s="114" t="s">
        <v>63</v>
      </c>
    </row>
    <row r="4">
      <c r="A4" s="133"/>
      <c r="B4" s="180"/>
      <c r="C4" s="180"/>
      <c r="D4" s="180"/>
    </row>
    <row r="5">
      <c r="A5" s="376" t="s">
        <v>37207</v>
      </c>
      <c r="B5" s="212"/>
      <c r="C5" s="212"/>
      <c r="D5" s="184"/>
    </row>
    <row r="6">
      <c r="A6" s="188"/>
      <c r="B6" s="243"/>
      <c r="C6" s="243"/>
      <c r="D6" s="19"/>
    </row>
    <row r="7">
      <c r="A7" s="377" t="s">
        <v>37208</v>
      </c>
      <c r="B7" s="378" t="s">
        <v>66</v>
      </c>
      <c r="C7" s="3"/>
      <c r="D7" s="4"/>
    </row>
    <row r="8">
      <c r="A8" s="379" t="s">
        <v>37209</v>
      </c>
      <c r="B8" s="379" t="s">
        <v>37210</v>
      </c>
      <c r="C8" s="379" t="s">
        <v>37211</v>
      </c>
      <c r="D8" s="379" t="s">
        <v>37212</v>
      </c>
    </row>
    <row r="9">
      <c r="A9" s="29"/>
      <c r="B9" s="29"/>
      <c r="C9" s="29"/>
      <c r="D9" s="29"/>
    </row>
    <row r="10">
      <c r="A10" s="29"/>
      <c r="B10" s="29"/>
      <c r="C10" s="29"/>
      <c r="D10" s="29"/>
    </row>
    <row r="11">
      <c r="A11" s="380" t="s">
        <v>37213</v>
      </c>
      <c r="B11" s="381" t="s">
        <v>37214</v>
      </c>
      <c r="C11" s="381"/>
      <c r="D11" s="382"/>
    </row>
    <row r="12">
      <c r="A12" s="380" t="s">
        <v>37215</v>
      </c>
      <c r="B12" s="381" t="s">
        <v>37214</v>
      </c>
      <c r="C12" s="381" t="s">
        <v>37216</v>
      </c>
      <c r="D12" s="382"/>
    </row>
    <row r="13">
      <c r="A13" s="380" t="s">
        <v>37217</v>
      </c>
      <c r="B13" s="381" t="s">
        <v>37214</v>
      </c>
      <c r="C13" s="381"/>
      <c r="D13" s="382"/>
    </row>
    <row r="14">
      <c r="A14" s="380" t="s">
        <v>37218</v>
      </c>
      <c r="B14" s="381" t="s">
        <v>37214</v>
      </c>
      <c r="C14" s="381"/>
      <c r="D14" s="382"/>
    </row>
    <row r="15">
      <c r="A15" s="380" t="s">
        <v>37219</v>
      </c>
      <c r="B15" s="381" t="s">
        <v>37214</v>
      </c>
      <c r="C15" s="381"/>
      <c r="D15" s="382"/>
    </row>
    <row r="16">
      <c r="A16" s="380" t="s">
        <v>37220</v>
      </c>
      <c r="B16" s="381" t="s">
        <v>37214</v>
      </c>
      <c r="C16" s="381"/>
      <c r="D16" s="382"/>
    </row>
    <row r="17">
      <c r="A17" s="380" t="s">
        <v>37221</v>
      </c>
      <c r="B17" s="381" t="s">
        <v>37214</v>
      </c>
      <c r="C17" s="381"/>
      <c r="D17" s="382"/>
    </row>
    <row r="18">
      <c r="A18" s="380" t="s">
        <v>37222</v>
      </c>
      <c r="B18" s="381" t="s">
        <v>37214</v>
      </c>
      <c r="C18" s="381"/>
      <c r="D18" s="382"/>
    </row>
    <row r="19">
      <c r="A19" s="380" t="s">
        <v>37223</v>
      </c>
      <c r="B19" s="381" t="s">
        <v>37214</v>
      </c>
      <c r="C19" s="381"/>
      <c r="D19" s="382"/>
    </row>
    <row r="20">
      <c r="A20" s="380" t="s">
        <v>37224</v>
      </c>
      <c r="B20" s="381" t="s">
        <v>37214</v>
      </c>
      <c r="C20" s="381"/>
      <c r="D20" s="382"/>
    </row>
    <row r="21">
      <c r="A21" s="380" t="s">
        <v>37225</v>
      </c>
      <c r="B21" s="381" t="s">
        <v>37214</v>
      </c>
      <c r="C21" s="381"/>
      <c r="D21" s="382"/>
    </row>
    <row r="22">
      <c r="A22" s="380" t="s">
        <v>37226</v>
      </c>
      <c r="B22" s="381" t="s">
        <v>37214</v>
      </c>
      <c r="C22" s="381" t="s">
        <v>37216</v>
      </c>
      <c r="D22" s="382"/>
    </row>
    <row r="23">
      <c r="A23" s="380" t="s">
        <v>37227</v>
      </c>
      <c r="B23" s="381" t="s">
        <v>37214</v>
      </c>
      <c r="C23" s="381" t="s">
        <v>37216</v>
      </c>
      <c r="D23" s="382"/>
    </row>
    <row r="24">
      <c r="A24" s="380" t="s">
        <v>37228</v>
      </c>
      <c r="B24" s="381" t="s">
        <v>37214</v>
      </c>
      <c r="C24" s="381" t="s">
        <v>37216</v>
      </c>
      <c r="D24" s="382"/>
    </row>
    <row r="25">
      <c r="A25" s="380" t="s">
        <v>37229</v>
      </c>
      <c r="B25" s="381" t="s">
        <v>37214</v>
      </c>
      <c r="C25" s="381"/>
      <c r="D25" s="382"/>
    </row>
    <row r="26">
      <c r="A26" s="380" t="s">
        <v>37230</v>
      </c>
      <c r="B26" s="381" t="s">
        <v>37214</v>
      </c>
      <c r="C26" s="381"/>
      <c r="D26" s="382"/>
    </row>
    <row r="27">
      <c r="A27" s="380" t="s">
        <v>37231</v>
      </c>
      <c r="B27" s="381" t="s">
        <v>37214</v>
      </c>
      <c r="C27" s="381"/>
      <c r="D27" s="382"/>
    </row>
    <row r="28">
      <c r="A28" s="380" t="s">
        <v>37232</v>
      </c>
      <c r="B28" s="381" t="s">
        <v>37214</v>
      </c>
      <c r="C28" s="381"/>
      <c r="D28" s="382"/>
    </row>
    <row r="29">
      <c r="A29" s="380" t="s">
        <v>37233</v>
      </c>
      <c r="B29" s="381" t="s">
        <v>37214</v>
      </c>
      <c r="C29" s="381"/>
      <c r="D29" s="382"/>
    </row>
    <row r="30">
      <c r="A30" s="380" t="s">
        <v>37234</v>
      </c>
      <c r="B30" s="381" t="s">
        <v>37214</v>
      </c>
      <c r="C30" s="381"/>
      <c r="D30" s="382"/>
    </row>
    <row r="31">
      <c r="A31" s="380" t="s">
        <v>37235</v>
      </c>
      <c r="B31" s="381" t="s">
        <v>37214</v>
      </c>
      <c r="C31" s="381"/>
      <c r="D31" s="382"/>
    </row>
    <row r="32">
      <c r="A32" s="380" t="s">
        <v>37236</v>
      </c>
      <c r="B32" s="381" t="s">
        <v>37214</v>
      </c>
      <c r="C32" s="381"/>
      <c r="D32" s="382"/>
    </row>
    <row r="33">
      <c r="A33" s="380" t="s">
        <v>37237</v>
      </c>
      <c r="B33" s="381" t="s">
        <v>37214</v>
      </c>
      <c r="C33" s="381"/>
      <c r="D33" s="382"/>
    </row>
    <row r="34">
      <c r="A34" s="380" t="s">
        <v>37238</v>
      </c>
      <c r="B34" s="381" t="s">
        <v>37214</v>
      </c>
      <c r="C34" s="381"/>
      <c r="D34" s="382"/>
    </row>
    <row r="35">
      <c r="A35" s="380" t="s">
        <v>37239</v>
      </c>
      <c r="B35" s="381" t="s">
        <v>37214</v>
      </c>
      <c r="C35" s="381"/>
      <c r="D35" s="382"/>
    </row>
    <row r="36">
      <c r="A36" s="383" t="s">
        <v>37240</v>
      </c>
      <c r="B36" s="381" t="s">
        <v>37241</v>
      </c>
      <c r="C36" s="381" t="s">
        <v>37216</v>
      </c>
      <c r="D36" s="382"/>
    </row>
    <row r="37">
      <c r="A37" s="383" t="s">
        <v>37242</v>
      </c>
      <c r="B37" s="381" t="s">
        <v>37241</v>
      </c>
      <c r="C37" s="381" t="s">
        <v>37216</v>
      </c>
      <c r="D37" s="382"/>
    </row>
    <row r="38">
      <c r="A38" s="383" t="s">
        <v>37243</v>
      </c>
      <c r="B38" s="381" t="s">
        <v>37241</v>
      </c>
      <c r="C38" s="381" t="s">
        <v>37216</v>
      </c>
      <c r="D38" s="382"/>
    </row>
    <row r="39">
      <c r="A39" s="383" t="s">
        <v>37244</v>
      </c>
      <c r="B39" s="381" t="s">
        <v>37241</v>
      </c>
      <c r="C39" s="381" t="s">
        <v>37216</v>
      </c>
      <c r="D39" s="382"/>
    </row>
    <row r="40">
      <c r="A40" s="383" t="s">
        <v>37245</v>
      </c>
      <c r="B40" s="381" t="s">
        <v>37241</v>
      </c>
      <c r="C40" s="381" t="s">
        <v>37216</v>
      </c>
      <c r="D40" s="382"/>
    </row>
    <row r="41">
      <c r="A41" s="383" t="s">
        <v>37246</v>
      </c>
      <c r="B41" s="381" t="s">
        <v>37241</v>
      </c>
      <c r="C41" s="381" t="s">
        <v>37216</v>
      </c>
      <c r="D41" s="382"/>
    </row>
    <row r="42">
      <c r="A42" s="383" t="s">
        <v>37247</v>
      </c>
      <c r="B42" s="381" t="s">
        <v>37241</v>
      </c>
      <c r="C42" s="381" t="s">
        <v>37216</v>
      </c>
      <c r="D42" s="382"/>
    </row>
    <row r="43">
      <c r="A43" s="383" t="s">
        <v>37248</v>
      </c>
      <c r="B43" s="381" t="s">
        <v>37241</v>
      </c>
      <c r="C43" s="381" t="s">
        <v>37216</v>
      </c>
      <c r="D43" s="382"/>
    </row>
    <row r="44">
      <c r="A44" s="383" t="s">
        <v>37249</v>
      </c>
      <c r="B44" s="381" t="s">
        <v>37241</v>
      </c>
      <c r="C44" s="381" t="s">
        <v>37216</v>
      </c>
      <c r="D44" s="382"/>
    </row>
    <row r="45">
      <c r="A45" s="383" t="s">
        <v>37250</v>
      </c>
      <c r="B45" s="381" t="s">
        <v>37241</v>
      </c>
      <c r="C45" s="381" t="s">
        <v>37216</v>
      </c>
      <c r="D45" s="382"/>
    </row>
    <row r="46">
      <c r="A46" s="383" t="s">
        <v>37251</v>
      </c>
      <c r="B46" s="381" t="s">
        <v>37241</v>
      </c>
      <c r="C46" s="381" t="s">
        <v>37216</v>
      </c>
      <c r="D46" s="382"/>
    </row>
    <row r="47">
      <c r="A47" s="383" t="s">
        <v>37252</v>
      </c>
      <c r="B47" s="381" t="s">
        <v>37241</v>
      </c>
      <c r="C47" s="381" t="s">
        <v>37216</v>
      </c>
      <c r="D47" s="382"/>
    </row>
    <row r="48">
      <c r="A48" s="383" t="s">
        <v>37253</v>
      </c>
      <c r="B48" s="381" t="s">
        <v>37241</v>
      </c>
      <c r="C48" s="381" t="s">
        <v>37216</v>
      </c>
      <c r="D48" s="382"/>
    </row>
    <row r="49">
      <c r="A49" s="383" t="s">
        <v>37254</v>
      </c>
      <c r="B49" s="381" t="s">
        <v>37241</v>
      </c>
      <c r="C49" s="381" t="s">
        <v>37216</v>
      </c>
      <c r="D49" s="382"/>
    </row>
    <row r="50">
      <c r="A50" s="383" t="s">
        <v>37255</v>
      </c>
      <c r="B50" s="381" t="s">
        <v>37241</v>
      </c>
      <c r="C50" s="381" t="s">
        <v>37216</v>
      </c>
      <c r="D50" s="382"/>
    </row>
    <row r="51">
      <c r="A51" s="383" t="s">
        <v>37256</v>
      </c>
      <c r="B51" s="381" t="s">
        <v>37241</v>
      </c>
      <c r="C51" s="381" t="s">
        <v>37216</v>
      </c>
      <c r="D51" s="382"/>
    </row>
    <row r="52">
      <c r="A52" s="383" t="s">
        <v>37257</v>
      </c>
      <c r="B52" s="381" t="s">
        <v>37241</v>
      </c>
      <c r="C52" s="381" t="s">
        <v>37216</v>
      </c>
      <c r="D52" s="382"/>
    </row>
    <row r="53">
      <c r="A53" s="121"/>
      <c r="B53" s="121"/>
      <c r="C53" s="113"/>
      <c r="D53" s="125"/>
    </row>
    <row r="54">
      <c r="A54" s="121"/>
      <c r="B54" s="293" t="s">
        <v>37258</v>
      </c>
      <c r="C54" s="384"/>
      <c r="D54" s="385">
        <f>round(SUM(D11:D52),2)</f>
        <v>0</v>
      </c>
    </row>
    <row r="55">
      <c r="A55" s="121"/>
      <c r="B55" s="293" t="s">
        <v>36996</v>
      </c>
      <c r="C55" s="386">
        <v>0.18</v>
      </c>
      <c r="D55" s="387">
        <f>round(D54*C55,2)</f>
        <v>0</v>
      </c>
    </row>
    <row r="56">
      <c r="A56" s="121"/>
      <c r="B56" s="293" t="s">
        <v>36959</v>
      </c>
      <c r="C56" s="384"/>
      <c r="D56" s="388">
        <f>SUM(D54:D55)</f>
        <v>0</v>
      </c>
    </row>
  </sheetData>
  <mergeCells count="8">
    <mergeCell ref="A2:D2"/>
    <mergeCell ref="A3:D3"/>
    <mergeCell ref="A5:D6"/>
    <mergeCell ref="B7:D7"/>
    <mergeCell ref="A8:A10"/>
    <mergeCell ref="B8:B10"/>
    <mergeCell ref="C8:C10"/>
    <mergeCell ref="D8:D10"/>
  </mergeCells>
  <drawing r:id="rId1"/>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5" max="5" width="40.29"/>
  </cols>
  <sheetData>
    <row r="3">
      <c r="C3" s="389" t="str">
        <f>'ARQUEOLOGÍA'!A2</f>
        <v>Anexo 3.2 Estructura de Precios para la Ejecución de la Obra</v>
      </c>
    </row>
    <row r="4">
      <c r="B4" s="389" t="str">
        <f>'ARQUEOLOGÍA'!A3</f>
        <v>MEJORAMIENTO Y AMPLIACION DE LOS SERVICIOS DE AGUA POTABLE Y ALCANTARILLADO DE LA CIUDAD DE JULIACA - PUNO</v>
      </c>
    </row>
    <row r="6">
      <c r="A6" s="390" t="s">
        <v>37259</v>
      </c>
      <c r="B6" s="3"/>
      <c r="C6" s="3"/>
      <c r="D6" s="3"/>
      <c r="E6" s="3"/>
      <c r="F6" s="3"/>
      <c r="G6" s="3"/>
      <c r="H6" s="3"/>
      <c r="I6" s="3"/>
      <c r="J6" s="3"/>
      <c r="K6" s="3"/>
      <c r="L6" s="4"/>
    </row>
    <row r="7">
      <c r="A7" s="391"/>
      <c r="B7" s="3"/>
      <c r="C7" s="3"/>
      <c r="D7" s="3"/>
      <c r="E7" s="3"/>
      <c r="F7" s="3"/>
      <c r="G7" s="3"/>
      <c r="H7" s="3"/>
      <c r="I7" s="3"/>
      <c r="J7" s="3"/>
      <c r="K7" s="3"/>
      <c r="L7" s="4"/>
    </row>
    <row r="8">
      <c r="F8" s="392"/>
    </row>
    <row r="9">
      <c r="F9" s="65"/>
    </row>
    <row r="10">
      <c r="A10" s="393" t="s">
        <v>37260</v>
      </c>
      <c r="B10" s="212"/>
      <c r="C10" s="212"/>
      <c r="D10" s="212"/>
      <c r="E10" s="184"/>
      <c r="F10" s="394" t="s">
        <v>36891</v>
      </c>
      <c r="G10" s="394" t="s">
        <v>36999</v>
      </c>
      <c r="H10" s="394" t="s">
        <v>37000</v>
      </c>
      <c r="I10" s="395" t="s">
        <v>37084</v>
      </c>
      <c r="J10" s="396" t="s">
        <v>37085</v>
      </c>
      <c r="K10" s="396" t="s">
        <v>37086</v>
      </c>
      <c r="L10" s="396" t="s">
        <v>37087</v>
      </c>
    </row>
    <row r="11">
      <c r="A11" s="188"/>
      <c r="B11" s="243"/>
      <c r="C11" s="243"/>
      <c r="D11" s="243"/>
      <c r="E11" s="19"/>
      <c r="F11" s="65"/>
      <c r="G11" s="65"/>
      <c r="H11" s="65"/>
      <c r="I11" s="65"/>
      <c r="J11" s="65"/>
      <c r="K11" s="65"/>
      <c r="L11" s="65"/>
    </row>
    <row r="12">
      <c r="A12" s="397" t="s">
        <v>37261</v>
      </c>
      <c r="B12" s="3"/>
      <c r="C12" s="3"/>
      <c r="D12" s="3"/>
      <c r="E12" s="4"/>
      <c r="F12" s="398"/>
      <c r="G12" s="399"/>
      <c r="H12" s="243"/>
      <c r="I12" s="243"/>
      <c r="J12" s="243"/>
      <c r="K12" s="243"/>
      <c r="L12" s="19"/>
    </row>
    <row r="13">
      <c r="A13" s="400"/>
      <c r="B13" s="401" t="s">
        <v>37089</v>
      </c>
      <c r="C13" s="397" t="s">
        <v>37262</v>
      </c>
      <c r="D13" s="3"/>
      <c r="E13" s="4"/>
      <c r="F13" s="401"/>
      <c r="G13" s="399"/>
      <c r="H13" s="243"/>
      <c r="I13" s="243"/>
      <c r="J13" s="243"/>
      <c r="K13" s="243"/>
      <c r="L13" s="19"/>
    </row>
    <row r="14">
      <c r="A14" s="65"/>
      <c r="B14" s="398"/>
      <c r="C14" s="398" t="s">
        <v>37091</v>
      </c>
      <c r="D14" s="402" t="s">
        <v>37263</v>
      </c>
      <c r="E14" s="4"/>
      <c r="F14" s="403" t="s">
        <v>36979</v>
      </c>
      <c r="G14" s="403">
        <v>1.0</v>
      </c>
      <c r="H14" s="403">
        <v>1.0</v>
      </c>
      <c r="I14" s="404">
        <v>1.0</v>
      </c>
      <c r="J14" s="405"/>
      <c r="K14" s="406"/>
      <c r="L14" s="406">
        <f t="shared" ref="L14:L15" si="1">G14*H14*I14*J14</f>
        <v>0</v>
      </c>
    </row>
    <row r="15">
      <c r="A15" s="398"/>
      <c r="B15" s="398"/>
      <c r="C15" s="398" t="s">
        <v>37123</v>
      </c>
      <c r="D15" s="407" t="s">
        <v>37264</v>
      </c>
      <c r="E15" s="4"/>
      <c r="F15" s="403" t="s">
        <v>36979</v>
      </c>
      <c r="G15" s="403">
        <v>1.0</v>
      </c>
      <c r="H15" s="403">
        <v>1.0</v>
      </c>
      <c r="I15" s="404">
        <v>1.0</v>
      </c>
      <c r="J15" s="405"/>
      <c r="K15" s="406"/>
      <c r="L15" s="406">
        <f t="shared" si="1"/>
        <v>0</v>
      </c>
    </row>
    <row r="16">
      <c r="A16" s="397" t="s">
        <v>37265</v>
      </c>
      <c r="B16" s="3"/>
      <c r="C16" s="3"/>
      <c r="D16" s="3"/>
      <c r="E16" s="4"/>
      <c r="F16" s="398"/>
      <c r="G16" s="399"/>
      <c r="H16" s="243"/>
      <c r="I16" s="243"/>
      <c r="J16" s="243"/>
      <c r="K16" s="243"/>
      <c r="L16" s="19"/>
    </row>
    <row r="17">
      <c r="A17" s="400"/>
      <c r="B17" s="398" t="s">
        <v>37094</v>
      </c>
      <c r="C17" s="408" t="s">
        <v>37095</v>
      </c>
      <c r="D17" s="3"/>
      <c r="E17" s="4"/>
      <c r="F17" s="398"/>
      <c r="G17" s="399"/>
      <c r="H17" s="243"/>
      <c r="I17" s="243"/>
      <c r="J17" s="243"/>
      <c r="K17" s="243"/>
      <c r="L17" s="19"/>
    </row>
    <row r="18">
      <c r="A18" s="29"/>
      <c r="B18" s="398"/>
      <c r="C18" s="398" t="s">
        <v>37096</v>
      </c>
      <c r="D18" s="408" t="s">
        <v>37099</v>
      </c>
      <c r="E18" s="4"/>
      <c r="F18" s="403" t="s">
        <v>36979</v>
      </c>
      <c r="G18" s="403">
        <v>2.0</v>
      </c>
      <c r="H18" s="403">
        <v>1.0</v>
      </c>
      <c r="I18" s="404">
        <v>1.0</v>
      </c>
      <c r="J18" s="405"/>
      <c r="K18" s="406"/>
      <c r="L18" s="406">
        <f t="shared" ref="L18:L20" si="2">G18*H18*I18*J18</f>
        <v>0</v>
      </c>
    </row>
    <row r="19">
      <c r="A19" s="29"/>
      <c r="B19" s="398"/>
      <c r="C19" s="398" t="s">
        <v>37098</v>
      </c>
      <c r="D19" s="408" t="s">
        <v>37266</v>
      </c>
      <c r="E19" s="4"/>
      <c r="F19" s="403" t="s">
        <v>36979</v>
      </c>
      <c r="G19" s="403">
        <v>2.0</v>
      </c>
      <c r="H19" s="403">
        <v>1.0</v>
      </c>
      <c r="I19" s="404">
        <v>1.0</v>
      </c>
      <c r="J19" s="405"/>
      <c r="K19" s="406"/>
      <c r="L19" s="406">
        <f t="shared" si="2"/>
        <v>0</v>
      </c>
    </row>
    <row r="20">
      <c r="A20" s="29"/>
      <c r="B20" s="398"/>
      <c r="C20" s="398" t="s">
        <v>37100</v>
      </c>
      <c r="D20" s="408" t="s">
        <v>37101</v>
      </c>
      <c r="E20" s="4"/>
      <c r="F20" s="403" t="s">
        <v>36979</v>
      </c>
      <c r="G20" s="403">
        <v>1.0</v>
      </c>
      <c r="H20" s="403">
        <v>1.0</v>
      </c>
      <c r="I20" s="404">
        <v>1.0</v>
      </c>
      <c r="J20" s="405"/>
      <c r="K20" s="406"/>
      <c r="L20" s="406">
        <f t="shared" si="2"/>
        <v>0</v>
      </c>
    </row>
    <row r="21">
      <c r="A21" s="29"/>
      <c r="B21" s="398" t="s">
        <v>37102</v>
      </c>
      <c r="C21" s="408" t="s">
        <v>37103</v>
      </c>
      <c r="D21" s="3"/>
      <c r="E21" s="4"/>
      <c r="F21" s="398"/>
      <c r="G21" s="399"/>
      <c r="H21" s="243"/>
      <c r="I21" s="243"/>
      <c r="J21" s="243"/>
      <c r="K21" s="243"/>
      <c r="L21" s="19"/>
    </row>
    <row r="22">
      <c r="A22" s="29"/>
      <c r="B22" s="398"/>
      <c r="C22" s="398" t="s">
        <v>37104</v>
      </c>
      <c r="D22" s="408" t="s">
        <v>37105</v>
      </c>
      <c r="E22" s="4"/>
      <c r="F22" s="403" t="s">
        <v>37267</v>
      </c>
      <c r="G22" s="403">
        <v>2.0</v>
      </c>
      <c r="H22" s="403">
        <v>1.0</v>
      </c>
      <c r="I22" s="404">
        <v>1.0</v>
      </c>
      <c r="J22" s="405"/>
      <c r="K22" s="406"/>
      <c r="L22" s="406">
        <f t="shared" ref="L22:L24" si="3">G22*H22*I22*J22</f>
        <v>0</v>
      </c>
    </row>
    <row r="23">
      <c r="A23" s="29"/>
      <c r="B23" s="398"/>
      <c r="C23" s="398" t="s">
        <v>37106</v>
      </c>
      <c r="D23" s="408" t="s">
        <v>37107</v>
      </c>
      <c r="E23" s="4"/>
      <c r="F23" s="403" t="s">
        <v>37267</v>
      </c>
      <c r="G23" s="403">
        <v>2.0</v>
      </c>
      <c r="H23" s="403">
        <v>1.0</v>
      </c>
      <c r="I23" s="404">
        <v>1.0</v>
      </c>
      <c r="J23" s="405"/>
      <c r="K23" s="406"/>
      <c r="L23" s="406">
        <f t="shared" si="3"/>
        <v>0</v>
      </c>
    </row>
    <row r="24">
      <c r="A24" s="29"/>
      <c r="B24" s="398"/>
      <c r="C24" s="398" t="s">
        <v>37109</v>
      </c>
      <c r="D24" s="408" t="s">
        <v>37110</v>
      </c>
      <c r="E24" s="4"/>
      <c r="F24" s="403" t="s">
        <v>37267</v>
      </c>
      <c r="G24" s="403">
        <v>2.0</v>
      </c>
      <c r="H24" s="403">
        <v>1.0</v>
      </c>
      <c r="I24" s="404">
        <v>1.0</v>
      </c>
      <c r="J24" s="405"/>
      <c r="K24" s="406"/>
      <c r="L24" s="406">
        <f t="shared" si="3"/>
        <v>0</v>
      </c>
    </row>
    <row r="25">
      <c r="A25" s="29"/>
      <c r="B25" s="398" t="s">
        <v>37134</v>
      </c>
      <c r="C25" s="408" t="s">
        <v>37268</v>
      </c>
      <c r="D25" s="3"/>
      <c r="E25" s="4"/>
      <c r="F25" s="403"/>
      <c r="G25" s="403"/>
      <c r="H25" s="403"/>
      <c r="I25" s="404"/>
      <c r="J25" s="406"/>
      <c r="K25" s="406"/>
      <c r="L25" s="406"/>
    </row>
    <row r="26">
      <c r="A26" s="65"/>
      <c r="B26" s="398"/>
      <c r="C26" s="398" t="s">
        <v>37136</v>
      </c>
      <c r="D26" s="408" t="s">
        <v>37143</v>
      </c>
      <c r="E26" s="4"/>
      <c r="F26" s="403" t="s">
        <v>37267</v>
      </c>
      <c r="G26" s="403">
        <v>2.0</v>
      </c>
      <c r="H26" s="403">
        <v>1.0</v>
      </c>
      <c r="I26" s="404">
        <v>1.0</v>
      </c>
      <c r="J26" s="405"/>
      <c r="K26" s="406"/>
      <c r="L26" s="406">
        <f>G26*H26*I26*J26</f>
        <v>0</v>
      </c>
    </row>
    <row r="27">
      <c r="A27" s="401"/>
      <c r="B27" s="408" t="s">
        <v>37111</v>
      </c>
      <c r="C27" s="3"/>
      <c r="D27" s="3"/>
      <c r="E27" s="4"/>
      <c r="F27" s="403"/>
      <c r="G27" s="403"/>
      <c r="H27" s="403"/>
      <c r="I27" s="404"/>
      <c r="J27" s="406"/>
      <c r="K27" s="406"/>
      <c r="L27" s="406"/>
    </row>
    <row r="28">
      <c r="A28" s="398"/>
      <c r="B28" s="398" t="s">
        <v>37112</v>
      </c>
      <c r="C28" s="408" t="s">
        <v>37113</v>
      </c>
      <c r="D28" s="3"/>
      <c r="E28" s="4"/>
      <c r="F28" s="403" t="s">
        <v>36979</v>
      </c>
      <c r="G28" s="403">
        <v>1.0</v>
      </c>
      <c r="H28" s="403">
        <v>1.0</v>
      </c>
      <c r="I28" s="404">
        <v>1.0</v>
      </c>
      <c r="J28" s="405"/>
      <c r="K28" s="406"/>
      <c r="L28" s="406">
        <f>G28*H28*I28*J28</f>
        <v>0</v>
      </c>
    </row>
    <row r="29">
      <c r="A29" s="401"/>
      <c r="B29" s="397" t="s">
        <v>37269</v>
      </c>
      <c r="C29" s="3"/>
      <c r="D29" s="3"/>
      <c r="E29" s="4"/>
      <c r="F29" s="403"/>
      <c r="G29" s="403"/>
      <c r="H29" s="403"/>
      <c r="I29" s="404"/>
      <c r="J29" s="406"/>
      <c r="K29" s="406"/>
      <c r="L29" s="406"/>
    </row>
    <row r="30">
      <c r="A30" s="400"/>
      <c r="B30" s="398"/>
      <c r="C30" s="398" t="s">
        <v>37115</v>
      </c>
      <c r="D30" s="391" t="s">
        <v>37270</v>
      </c>
      <c r="E30" s="4"/>
      <c r="F30" s="403"/>
      <c r="G30" s="403"/>
      <c r="H30" s="403"/>
      <c r="I30" s="404"/>
      <c r="J30" s="406"/>
      <c r="K30" s="406"/>
      <c r="L30" s="406"/>
    </row>
    <row r="31">
      <c r="A31" s="29"/>
      <c r="B31" s="398"/>
      <c r="C31" s="398"/>
      <c r="D31" s="409" t="s">
        <v>37117</v>
      </c>
      <c r="E31" s="410" t="s">
        <v>37271</v>
      </c>
      <c r="F31" s="403" t="s">
        <v>36979</v>
      </c>
      <c r="G31" s="403">
        <v>1.0</v>
      </c>
      <c r="H31" s="403">
        <v>1.0</v>
      </c>
      <c r="I31" s="404">
        <v>1.0</v>
      </c>
      <c r="J31" s="405"/>
      <c r="K31" s="406"/>
      <c r="L31" s="406">
        <f t="shared" ref="L31:L33" si="4">G31*H31*I31*J31</f>
        <v>0</v>
      </c>
    </row>
    <row r="32">
      <c r="A32" s="29"/>
      <c r="B32" s="398"/>
      <c r="C32" s="398"/>
      <c r="D32" s="409" t="s">
        <v>37145</v>
      </c>
      <c r="E32" s="410" t="s">
        <v>37272</v>
      </c>
      <c r="F32" s="403" t="s">
        <v>36979</v>
      </c>
      <c r="G32" s="403">
        <v>1.0</v>
      </c>
      <c r="H32" s="403">
        <v>1.0</v>
      </c>
      <c r="I32" s="404">
        <v>1.0</v>
      </c>
      <c r="J32" s="405"/>
      <c r="K32" s="406"/>
      <c r="L32" s="406">
        <f t="shared" si="4"/>
        <v>0</v>
      </c>
    </row>
    <row r="33">
      <c r="A33" s="65"/>
      <c r="B33" s="398"/>
      <c r="C33" s="398"/>
      <c r="D33" s="409" t="s">
        <v>37273</v>
      </c>
      <c r="E33" s="410" t="s">
        <v>37274</v>
      </c>
      <c r="F33" s="403" t="s">
        <v>36979</v>
      </c>
      <c r="G33" s="403">
        <v>2.0</v>
      </c>
      <c r="H33" s="403">
        <v>1.0</v>
      </c>
      <c r="I33" s="404">
        <v>1.0</v>
      </c>
      <c r="J33" s="405"/>
      <c r="K33" s="406"/>
      <c r="L33" s="406">
        <f t="shared" si="4"/>
        <v>0</v>
      </c>
    </row>
    <row r="34">
      <c r="A34" s="411"/>
      <c r="B34" s="411"/>
      <c r="C34" s="411"/>
      <c r="D34" s="412"/>
      <c r="E34" s="411"/>
      <c r="F34" s="413"/>
      <c r="G34" s="413"/>
      <c r="H34" s="413"/>
      <c r="I34" s="414"/>
      <c r="J34" s="399"/>
      <c r="K34" s="19"/>
      <c r="L34" s="415"/>
    </row>
    <row r="35">
      <c r="A35" s="416">
        <v>1.0</v>
      </c>
      <c r="B35" s="417" t="s">
        <v>36992</v>
      </c>
      <c r="C35" s="3"/>
      <c r="D35" s="3"/>
      <c r="E35" s="3"/>
      <c r="F35" s="3"/>
      <c r="G35" s="3"/>
      <c r="H35" s="3"/>
      <c r="I35" s="3"/>
      <c r="J35" s="4"/>
      <c r="K35" s="418"/>
      <c r="L35" s="419">
        <f>SUM(L14:L15)</f>
        <v>0</v>
      </c>
    </row>
    <row r="36">
      <c r="A36" s="416">
        <v>2.0</v>
      </c>
      <c r="B36" s="420" t="s">
        <v>37077</v>
      </c>
      <c r="C36" s="3"/>
      <c r="D36" s="3"/>
      <c r="E36" s="3"/>
      <c r="F36" s="3"/>
      <c r="G36" s="3"/>
      <c r="H36" s="3"/>
      <c r="I36" s="3"/>
      <c r="J36" s="4"/>
      <c r="K36" s="418"/>
      <c r="L36" s="411"/>
    </row>
    <row r="37">
      <c r="A37" s="416">
        <v>2.1</v>
      </c>
      <c r="B37" s="420" t="s">
        <v>37078</v>
      </c>
      <c r="C37" s="3"/>
      <c r="D37" s="3"/>
      <c r="E37" s="3"/>
      <c r="F37" s="3"/>
      <c r="G37" s="3"/>
      <c r="H37" s="3"/>
      <c r="I37" s="3"/>
      <c r="J37" s="4"/>
      <c r="K37" s="418"/>
      <c r="L37" s="421">
        <f>SUM(L18:L28)</f>
        <v>0</v>
      </c>
    </row>
    <row r="38">
      <c r="A38" s="416">
        <v>2.2</v>
      </c>
      <c r="B38" s="420" t="s">
        <v>37079</v>
      </c>
      <c r="C38" s="3"/>
      <c r="D38" s="3"/>
      <c r="E38" s="3"/>
      <c r="F38" s="3"/>
      <c r="G38" s="3"/>
      <c r="H38" s="3"/>
      <c r="I38" s="3"/>
      <c r="J38" s="4"/>
      <c r="K38" s="418"/>
      <c r="L38" s="421">
        <f>SUM(L31:L33)</f>
        <v>0</v>
      </c>
    </row>
    <row r="39">
      <c r="A39" s="398"/>
      <c r="B39" s="417" t="s">
        <v>37080</v>
      </c>
      <c r="C39" s="3"/>
      <c r="D39" s="3"/>
      <c r="E39" s="3"/>
      <c r="F39" s="3"/>
      <c r="G39" s="3"/>
      <c r="H39" s="3"/>
      <c r="I39" s="3"/>
      <c r="J39" s="4"/>
      <c r="K39" s="418"/>
      <c r="L39" s="419">
        <f>SUM(L37:L38)</f>
        <v>0</v>
      </c>
    </row>
    <row r="40">
      <c r="A40" s="416">
        <v>3.0</v>
      </c>
      <c r="B40" s="417" t="s">
        <v>36994</v>
      </c>
      <c r="C40" s="3"/>
      <c r="D40" s="3"/>
      <c r="E40" s="3"/>
      <c r="F40" s="3"/>
      <c r="G40" s="3"/>
      <c r="H40" s="3"/>
      <c r="I40" s="3"/>
      <c r="J40" s="4"/>
      <c r="K40" s="422"/>
      <c r="L40" s="419">
        <f>L35*K40</f>
        <v>0</v>
      </c>
    </row>
    <row r="41">
      <c r="A41" s="398"/>
      <c r="B41" s="417" t="s">
        <v>36995</v>
      </c>
      <c r="C41" s="3"/>
      <c r="D41" s="3"/>
      <c r="E41" s="3"/>
      <c r="F41" s="3"/>
      <c r="G41" s="3"/>
      <c r="H41" s="3"/>
      <c r="I41" s="3"/>
      <c r="J41" s="4"/>
      <c r="K41" s="418"/>
      <c r="L41" s="419">
        <f>L35+L39+L40</f>
        <v>0</v>
      </c>
    </row>
    <row r="42">
      <c r="A42" s="416">
        <v>4.0</v>
      </c>
      <c r="B42" s="417" t="s">
        <v>36996</v>
      </c>
      <c r="C42" s="3"/>
      <c r="D42" s="3"/>
      <c r="E42" s="3"/>
      <c r="F42" s="3"/>
      <c r="G42" s="3"/>
      <c r="H42" s="3"/>
      <c r="I42" s="3"/>
      <c r="J42" s="4"/>
      <c r="K42" s="423">
        <v>0.18</v>
      </c>
      <c r="L42" s="421">
        <f>L41*K42</f>
        <v>0</v>
      </c>
    </row>
    <row r="43">
      <c r="A43" s="416">
        <v>5.0</v>
      </c>
      <c r="B43" s="417" t="s">
        <v>36959</v>
      </c>
      <c r="C43" s="3"/>
      <c r="D43" s="3"/>
      <c r="E43" s="3"/>
      <c r="F43" s="3"/>
      <c r="G43" s="3"/>
      <c r="H43" s="3"/>
      <c r="I43" s="3"/>
      <c r="J43" s="4"/>
      <c r="K43" s="418"/>
      <c r="L43" s="419">
        <f>SUM(L41:L42)</f>
        <v>0</v>
      </c>
    </row>
    <row r="44">
      <c r="A44" s="398"/>
      <c r="B44" s="398"/>
      <c r="C44" s="398"/>
      <c r="D44" s="424"/>
      <c r="E44" s="398"/>
      <c r="F44" s="425"/>
      <c r="G44" s="425"/>
      <c r="H44" s="425"/>
      <c r="I44" s="426"/>
      <c r="J44" s="427"/>
      <c r="K44" s="427"/>
      <c r="L44" s="427"/>
    </row>
    <row r="45">
      <c r="A45" s="390" t="s">
        <v>37275</v>
      </c>
      <c r="B45" s="3"/>
      <c r="C45" s="3"/>
      <c r="D45" s="3"/>
      <c r="E45" s="3"/>
      <c r="F45" s="3"/>
      <c r="G45" s="3"/>
      <c r="H45" s="3"/>
      <c r="I45" s="3"/>
      <c r="J45" s="3"/>
      <c r="K45" s="3"/>
      <c r="L45" s="4"/>
    </row>
    <row r="46">
      <c r="A46" s="391"/>
      <c r="B46" s="3"/>
      <c r="C46" s="3"/>
      <c r="D46" s="3"/>
      <c r="E46" s="3"/>
      <c r="F46" s="3"/>
      <c r="G46" s="3"/>
      <c r="H46" s="3"/>
      <c r="I46" s="3"/>
      <c r="J46" s="3"/>
      <c r="K46" s="3"/>
      <c r="L46" s="4"/>
    </row>
    <row r="47">
      <c r="F47" s="392"/>
    </row>
    <row r="48">
      <c r="F48" s="65"/>
    </row>
    <row r="49">
      <c r="A49" s="393" t="s">
        <v>37260</v>
      </c>
      <c r="B49" s="212"/>
      <c r="C49" s="212"/>
      <c r="D49" s="212"/>
      <c r="E49" s="184"/>
      <c r="F49" s="394" t="s">
        <v>36891</v>
      </c>
      <c r="G49" s="394" t="s">
        <v>37000</v>
      </c>
      <c r="H49" s="394" t="s">
        <v>37276</v>
      </c>
      <c r="I49" s="395" t="s">
        <v>37084</v>
      </c>
      <c r="J49" s="396" t="s">
        <v>37085</v>
      </c>
      <c r="K49" s="396" t="s">
        <v>37086</v>
      </c>
      <c r="L49" s="396" t="s">
        <v>37087</v>
      </c>
    </row>
    <row r="50">
      <c r="A50" s="188"/>
      <c r="B50" s="243"/>
      <c r="C50" s="243"/>
      <c r="D50" s="243"/>
      <c r="E50" s="19"/>
      <c r="F50" s="65"/>
      <c r="G50" s="65"/>
      <c r="H50" s="65"/>
      <c r="I50" s="65"/>
      <c r="J50" s="65"/>
      <c r="K50" s="65"/>
      <c r="L50" s="65"/>
    </row>
    <row r="51">
      <c r="A51" s="397" t="s">
        <v>37261</v>
      </c>
      <c r="B51" s="3"/>
      <c r="C51" s="3"/>
      <c r="D51" s="3"/>
      <c r="E51" s="4"/>
      <c r="F51" s="398"/>
      <c r="G51" s="399"/>
      <c r="H51" s="243"/>
      <c r="I51" s="243"/>
      <c r="J51" s="243"/>
      <c r="K51" s="243"/>
      <c r="L51" s="19"/>
    </row>
    <row r="52">
      <c r="A52" s="400"/>
      <c r="B52" s="401" t="s">
        <v>37089</v>
      </c>
      <c r="C52" s="408" t="s">
        <v>37262</v>
      </c>
      <c r="D52" s="3"/>
      <c r="E52" s="4"/>
      <c r="F52" s="401"/>
      <c r="G52" s="399"/>
      <c r="H52" s="243"/>
      <c r="I52" s="243"/>
      <c r="J52" s="243"/>
      <c r="K52" s="243"/>
      <c r="L52" s="19"/>
    </row>
    <row r="53">
      <c r="A53" s="65"/>
      <c r="B53" s="398"/>
      <c r="C53" s="398" t="s">
        <v>37091</v>
      </c>
      <c r="D53" s="408" t="s">
        <v>37277</v>
      </c>
      <c r="E53" s="4"/>
      <c r="F53" s="403" t="s">
        <v>37278</v>
      </c>
      <c r="G53" s="403">
        <v>7.0</v>
      </c>
      <c r="H53" s="403">
        <v>1.0</v>
      </c>
      <c r="I53" s="404">
        <v>1.0</v>
      </c>
      <c r="J53" s="405"/>
      <c r="K53" s="406"/>
      <c r="L53" s="406">
        <f t="shared" ref="L53:L54" si="5">G53*H53*I53*J53</f>
        <v>0</v>
      </c>
    </row>
    <row r="54">
      <c r="A54" s="398"/>
      <c r="B54" s="398"/>
      <c r="C54" s="398" t="s">
        <v>37123</v>
      </c>
      <c r="D54" s="407" t="s">
        <v>37279</v>
      </c>
      <c r="E54" s="4"/>
      <c r="F54" s="403" t="s">
        <v>37278</v>
      </c>
      <c r="G54" s="403">
        <v>7.0</v>
      </c>
      <c r="H54" s="403">
        <v>1.0</v>
      </c>
      <c r="I54" s="404">
        <v>1.0</v>
      </c>
      <c r="J54" s="405"/>
      <c r="K54" s="406"/>
      <c r="L54" s="406">
        <f t="shared" si="5"/>
        <v>0</v>
      </c>
    </row>
    <row r="55">
      <c r="A55" s="397" t="s">
        <v>37280</v>
      </c>
      <c r="B55" s="3"/>
      <c r="C55" s="3"/>
      <c r="D55" s="3"/>
      <c r="E55" s="4"/>
      <c r="F55" s="398"/>
      <c r="G55" s="399"/>
      <c r="H55" s="243"/>
      <c r="I55" s="243"/>
      <c r="J55" s="243"/>
      <c r="K55" s="243"/>
      <c r="L55" s="19"/>
    </row>
    <row r="56">
      <c r="A56" s="400"/>
      <c r="B56" s="398" t="s">
        <v>37094</v>
      </c>
      <c r="C56" s="408" t="s">
        <v>37095</v>
      </c>
      <c r="D56" s="3"/>
      <c r="E56" s="4"/>
      <c r="F56" s="398"/>
      <c r="G56" s="399"/>
      <c r="H56" s="243"/>
      <c r="I56" s="243"/>
      <c r="J56" s="243"/>
      <c r="K56" s="243"/>
      <c r="L56" s="19"/>
    </row>
    <row r="57">
      <c r="A57" s="29"/>
      <c r="B57" s="398"/>
      <c r="C57" s="398" t="s">
        <v>37096</v>
      </c>
      <c r="D57" s="408" t="s">
        <v>37281</v>
      </c>
      <c r="E57" s="4"/>
      <c r="F57" s="403" t="s">
        <v>37282</v>
      </c>
      <c r="G57" s="403">
        <v>1.0</v>
      </c>
      <c r="H57" s="403">
        <v>1.0</v>
      </c>
      <c r="I57" s="404">
        <v>1.0</v>
      </c>
      <c r="J57" s="405"/>
      <c r="K57" s="406"/>
      <c r="L57" s="406">
        <f t="shared" ref="L57:L59" si="6">G57*H57*I57*J57</f>
        <v>0</v>
      </c>
    </row>
    <row r="58">
      <c r="A58" s="29"/>
      <c r="B58" s="398"/>
      <c r="C58" s="398" t="s">
        <v>37098</v>
      </c>
      <c r="D58" s="408" t="s">
        <v>37283</v>
      </c>
      <c r="E58" s="4"/>
      <c r="F58" s="403" t="s">
        <v>37282</v>
      </c>
      <c r="G58" s="403">
        <v>1.0</v>
      </c>
      <c r="H58" s="403">
        <v>1.0</v>
      </c>
      <c r="I58" s="404">
        <v>1.0</v>
      </c>
      <c r="J58" s="405"/>
      <c r="K58" s="406"/>
      <c r="L58" s="406">
        <f t="shared" si="6"/>
        <v>0</v>
      </c>
    </row>
    <row r="59">
      <c r="A59" s="65"/>
      <c r="B59" s="398"/>
      <c r="C59" s="398" t="s">
        <v>37100</v>
      </c>
      <c r="D59" s="408" t="s">
        <v>37284</v>
      </c>
      <c r="E59" s="4"/>
      <c r="F59" s="403" t="s">
        <v>37285</v>
      </c>
      <c r="G59" s="403">
        <v>1.0</v>
      </c>
      <c r="H59" s="403">
        <v>1.0</v>
      </c>
      <c r="I59" s="404">
        <v>1.0</v>
      </c>
      <c r="J59" s="405"/>
      <c r="K59" s="406"/>
      <c r="L59" s="406">
        <f t="shared" si="6"/>
        <v>0</v>
      </c>
    </row>
    <row r="60">
      <c r="A60" s="401"/>
      <c r="B60" s="399"/>
      <c r="C60" s="243"/>
      <c r="D60" s="243"/>
      <c r="E60" s="19"/>
      <c r="F60" s="403"/>
      <c r="G60" s="403"/>
      <c r="H60" s="403"/>
      <c r="I60" s="404"/>
      <c r="J60" s="406"/>
      <c r="K60" s="406"/>
      <c r="L60" s="406"/>
    </row>
    <row r="61">
      <c r="A61" s="398"/>
      <c r="B61" s="398"/>
      <c r="C61" s="408" t="s">
        <v>37286</v>
      </c>
      <c r="D61" s="3"/>
      <c r="E61" s="4"/>
      <c r="F61" s="403"/>
      <c r="G61" s="403"/>
      <c r="H61" s="403"/>
      <c r="I61" s="404"/>
      <c r="J61" s="406"/>
      <c r="K61" s="406"/>
      <c r="L61" s="428">
        <f>SUM(L53:L54,L57:L59)</f>
        <v>0</v>
      </c>
    </row>
    <row r="62">
      <c r="A62" s="398"/>
      <c r="B62" s="398"/>
      <c r="C62" s="408" t="s">
        <v>37287</v>
      </c>
      <c r="D62" s="3"/>
      <c r="E62" s="4"/>
      <c r="F62" s="403"/>
      <c r="G62" s="403"/>
      <c r="H62" s="403"/>
      <c r="I62" s="404"/>
      <c r="J62" s="406"/>
      <c r="K62" s="429"/>
      <c r="L62" s="428">
        <f>L61*K62</f>
        <v>0</v>
      </c>
    </row>
    <row r="63">
      <c r="A63" s="398"/>
      <c r="B63" s="398"/>
      <c r="C63" s="408" t="s">
        <v>37288</v>
      </c>
      <c r="D63" s="3"/>
      <c r="E63" s="4"/>
      <c r="F63" s="403"/>
      <c r="G63" s="403"/>
      <c r="H63" s="403"/>
      <c r="I63" s="404"/>
      <c r="J63" s="406"/>
      <c r="K63" s="406"/>
      <c r="L63" s="428">
        <f>SUM(L61:L62)</f>
        <v>0</v>
      </c>
    </row>
    <row r="64">
      <c r="A64" s="398"/>
      <c r="B64" s="398"/>
      <c r="C64" s="399"/>
      <c r="D64" s="243"/>
      <c r="E64" s="19"/>
      <c r="F64" s="425"/>
      <c r="G64" s="425"/>
      <c r="H64" s="425"/>
      <c r="I64" s="426"/>
      <c r="J64" s="427"/>
      <c r="K64" s="427"/>
      <c r="L64" s="427"/>
    </row>
    <row r="65">
      <c r="A65" s="401"/>
      <c r="B65" s="397" t="s">
        <v>37289</v>
      </c>
      <c r="C65" s="3"/>
      <c r="D65" s="3"/>
      <c r="E65" s="4"/>
      <c r="F65" s="403"/>
      <c r="G65" s="403"/>
      <c r="H65" s="403"/>
      <c r="I65" s="404"/>
      <c r="J65" s="406"/>
      <c r="K65" s="406"/>
      <c r="L65" s="406"/>
    </row>
    <row r="66">
      <c r="A66" s="398"/>
      <c r="B66" s="398"/>
      <c r="C66" s="398" t="s">
        <v>37115</v>
      </c>
      <c r="D66" s="391" t="s">
        <v>37290</v>
      </c>
      <c r="E66" s="4"/>
      <c r="F66" s="403" t="s">
        <v>37267</v>
      </c>
      <c r="G66" s="403">
        <v>15.0</v>
      </c>
      <c r="H66" s="403"/>
      <c r="I66" s="414"/>
      <c r="J66" s="405">
        <f>L63</f>
        <v>0</v>
      </c>
      <c r="K66" s="406"/>
      <c r="L66" s="406">
        <f>G66*J66</f>
        <v>0</v>
      </c>
    </row>
    <row r="67">
      <c r="A67" s="398"/>
      <c r="B67" s="398"/>
      <c r="C67" s="398"/>
      <c r="D67" s="398"/>
      <c r="E67" s="398"/>
      <c r="F67" s="403"/>
      <c r="G67" s="403"/>
      <c r="H67" s="425"/>
      <c r="I67" s="414"/>
      <c r="J67" s="406"/>
      <c r="K67" s="406"/>
      <c r="L67" s="406"/>
    </row>
    <row r="68">
      <c r="A68" s="411"/>
      <c r="B68" s="430" t="s">
        <v>37291</v>
      </c>
      <c r="C68" s="3"/>
      <c r="D68" s="3"/>
      <c r="E68" s="3"/>
      <c r="F68" s="3"/>
      <c r="G68" s="3"/>
      <c r="H68" s="3"/>
      <c r="I68" s="3"/>
      <c r="J68" s="3"/>
      <c r="K68" s="4"/>
      <c r="L68" s="431">
        <f>L66</f>
        <v>0</v>
      </c>
    </row>
    <row r="69">
      <c r="A69" s="411"/>
      <c r="B69" s="430" t="s">
        <v>37292</v>
      </c>
      <c r="C69" s="3"/>
      <c r="D69" s="3"/>
      <c r="E69" s="3"/>
      <c r="F69" s="3"/>
      <c r="G69" s="3"/>
      <c r="H69" s="3"/>
      <c r="I69" s="3"/>
      <c r="J69" s="4"/>
      <c r="K69" s="432"/>
      <c r="L69" s="431">
        <f>L68*K69</f>
        <v>0</v>
      </c>
    </row>
    <row r="70">
      <c r="A70" s="411"/>
      <c r="B70" s="430" t="s">
        <v>37293</v>
      </c>
      <c r="C70" s="3"/>
      <c r="D70" s="3"/>
      <c r="E70" s="3"/>
      <c r="F70" s="3"/>
      <c r="G70" s="3"/>
      <c r="H70" s="3"/>
      <c r="I70" s="3"/>
      <c r="J70" s="4"/>
      <c r="K70" s="433"/>
      <c r="L70" s="431">
        <f>+(38.25%*(L68+L69)/(1-38.25%))</f>
        <v>0</v>
      </c>
    </row>
    <row r="71">
      <c r="A71" s="411"/>
      <c r="B71" s="430" t="s">
        <v>37294</v>
      </c>
      <c r="C71" s="3"/>
      <c r="D71" s="3"/>
      <c r="E71" s="3"/>
      <c r="F71" s="3"/>
      <c r="G71" s="3"/>
      <c r="H71" s="3"/>
      <c r="I71" s="3"/>
      <c r="J71" s="4"/>
      <c r="K71" s="433">
        <v>0.18</v>
      </c>
      <c r="L71" s="431">
        <f>+ROUND((L68+L69+L70)*0.18,2)</f>
        <v>0</v>
      </c>
    </row>
    <row r="72">
      <c r="A72" s="411"/>
      <c r="B72" s="430" t="s">
        <v>36959</v>
      </c>
      <c r="C72" s="3"/>
      <c r="D72" s="3"/>
      <c r="E72" s="3"/>
      <c r="F72" s="3"/>
      <c r="G72" s="3"/>
      <c r="H72" s="3"/>
      <c r="I72" s="3"/>
      <c r="J72" s="4"/>
      <c r="K72" s="415"/>
      <c r="L72" s="431">
        <f>SUM(L68:L71)</f>
        <v>0</v>
      </c>
    </row>
    <row r="73">
      <c r="A73" s="411"/>
      <c r="B73" s="411"/>
      <c r="C73" s="411"/>
      <c r="D73" s="412"/>
      <c r="E73" s="411"/>
      <c r="F73" s="413"/>
      <c r="G73" s="413"/>
      <c r="H73" s="413"/>
      <c r="I73" s="414"/>
      <c r="J73" s="415"/>
      <c r="K73" s="415"/>
      <c r="L73" s="415"/>
    </row>
    <row r="74">
      <c r="A74" s="416">
        <v>1.0</v>
      </c>
      <c r="B74" s="417" t="s">
        <v>36992</v>
      </c>
      <c r="C74" s="3"/>
      <c r="D74" s="3"/>
      <c r="E74" s="3"/>
      <c r="F74" s="3"/>
      <c r="G74" s="3"/>
      <c r="H74" s="3"/>
      <c r="I74" s="3"/>
      <c r="J74" s="4"/>
      <c r="K74" s="418"/>
      <c r="L74" s="419">
        <f>L66</f>
        <v>0</v>
      </c>
    </row>
    <row r="75">
      <c r="A75" s="416">
        <v>2.0</v>
      </c>
      <c r="B75" s="420" t="s">
        <v>37077</v>
      </c>
      <c r="C75" s="3"/>
      <c r="D75" s="3"/>
      <c r="E75" s="3"/>
      <c r="F75" s="3"/>
      <c r="G75" s="3"/>
      <c r="H75" s="3"/>
      <c r="I75" s="3"/>
      <c r="J75" s="4"/>
      <c r="K75" s="418"/>
      <c r="L75" s="411"/>
    </row>
    <row r="76">
      <c r="A76" s="416">
        <v>2.1</v>
      </c>
      <c r="B76" s="420" t="s">
        <v>37078</v>
      </c>
      <c r="C76" s="3"/>
      <c r="D76" s="3"/>
      <c r="E76" s="3"/>
      <c r="F76" s="3"/>
      <c r="G76" s="3"/>
      <c r="H76" s="3"/>
      <c r="I76" s="3"/>
      <c r="J76" s="4"/>
      <c r="K76" s="418"/>
      <c r="L76" s="421">
        <f t="shared" ref="L76:L77" si="7">L69</f>
        <v>0</v>
      </c>
    </row>
    <row r="77">
      <c r="A77" s="416">
        <v>2.2</v>
      </c>
      <c r="B77" s="420" t="s">
        <v>37079</v>
      </c>
      <c r="C77" s="3"/>
      <c r="D77" s="3"/>
      <c r="E77" s="3"/>
      <c r="F77" s="3"/>
      <c r="G77" s="3"/>
      <c r="H77" s="3"/>
      <c r="I77" s="3"/>
      <c r="J77" s="4"/>
      <c r="K77" s="418"/>
      <c r="L77" s="421">
        <f t="shared" si="7"/>
        <v>0</v>
      </c>
    </row>
    <row r="78">
      <c r="A78" s="398"/>
      <c r="B78" s="417" t="s">
        <v>37080</v>
      </c>
      <c r="C78" s="3"/>
      <c r="D78" s="3"/>
      <c r="E78" s="3"/>
      <c r="F78" s="3"/>
      <c r="G78" s="3"/>
      <c r="H78" s="3"/>
      <c r="I78" s="3"/>
      <c r="J78" s="4"/>
      <c r="K78" s="418"/>
      <c r="L78" s="419">
        <f>SUM(L76:L77)</f>
        <v>0</v>
      </c>
    </row>
    <row r="79">
      <c r="A79" s="416">
        <v>3.0</v>
      </c>
      <c r="B79" s="417" t="s">
        <v>36994</v>
      </c>
      <c r="C79" s="3"/>
      <c r="D79" s="3"/>
      <c r="E79" s="3"/>
      <c r="F79" s="3"/>
      <c r="G79" s="3"/>
      <c r="H79" s="3"/>
      <c r="I79" s="3"/>
      <c r="J79" s="4"/>
      <c r="K79" s="434"/>
      <c r="L79" s="419">
        <f>L74*K79</f>
        <v>0</v>
      </c>
    </row>
    <row r="80">
      <c r="A80" s="398"/>
      <c r="B80" s="417" t="s">
        <v>36995</v>
      </c>
      <c r="C80" s="3"/>
      <c r="D80" s="3"/>
      <c r="E80" s="3"/>
      <c r="F80" s="3"/>
      <c r="G80" s="3"/>
      <c r="H80" s="3"/>
      <c r="I80" s="3"/>
      <c r="J80" s="4"/>
      <c r="K80" s="418"/>
      <c r="L80" s="419">
        <f>L74+L78+L79</f>
        <v>0</v>
      </c>
    </row>
    <row r="81">
      <c r="A81" s="416">
        <v>4.0</v>
      </c>
      <c r="B81" s="417" t="s">
        <v>36996</v>
      </c>
      <c r="C81" s="3"/>
      <c r="D81" s="3"/>
      <c r="E81" s="3"/>
      <c r="F81" s="3"/>
      <c r="G81" s="3"/>
      <c r="H81" s="3"/>
      <c r="I81" s="3"/>
      <c r="J81" s="4"/>
      <c r="K81" s="423">
        <v>0.18</v>
      </c>
      <c r="L81" s="421">
        <f>L80*K81</f>
        <v>0</v>
      </c>
    </row>
    <row r="82">
      <c r="A82" s="416">
        <v>5.0</v>
      </c>
      <c r="B82" s="417" t="s">
        <v>36959</v>
      </c>
      <c r="C82" s="3"/>
      <c r="D82" s="3"/>
      <c r="E82" s="3"/>
      <c r="F82" s="3"/>
      <c r="G82" s="3"/>
      <c r="H82" s="3"/>
      <c r="I82" s="3"/>
      <c r="J82" s="4"/>
      <c r="K82" s="418"/>
      <c r="L82" s="419">
        <f>SUM(L80:L81)</f>
        <v>0</v>
      </c>
    </row>
    <row r="83">
      <c r="A83" s="435"/>
      <c r="B83" s="435"/>
      <c r="C83" s="435"/>
      <c r="D83" s="436"/>
      <c r="E83" s="435"/>
      <c r="F83" s="437"/>
      <c r="G83" s="437"/>
      <c r="H83" s="437"/>
      <c r="I83" s="438"/>
      <c r="J83" s="439"/>
      <c r="K83" s="439"/>
      <c r="L83" s="439"/>
    </row>
    <row r="84">
      <c r="A84" s="411"/>
      <c r="B84" s="411"/>
      <c r="C84" s="411"/>
      <c r="D84" s="412"/>
      <c r="E84" s="411"/>
      <c r="F84" s="413"/>
      <c r="G84" s="413"/>
      <c r="H84" s="413"/>
      <c r="I84" s="414"/>
      <c r="J84" s="415"/>
      <c r="K84" s="415"/>
      <c r="L84" s="415"/>
    </row>
    <row r="85">
      <c r="A85" s="440" t="s">
        <v>37295</v>
      </c>
      <c r="B85" s="212"/>
      <c r="C85" s="212"/>
      <c r="D85" s="212"/>
      <c r="E85" s="212"/>
      <c r="F85" s="212"/>
      <c r="G85" s="212"/>
      <c r="H85" s="212"/>
      <c r="I85" s="212"/>
      <c r="J85" s="212"/>
      <c r="K85" s="212"/>
      <c r="L85" s="184"/>
    </row>
    <row r="86">
      <c r="A86" s="188"/>
      <c r="B86" s="243"/>
      <c r="C86" s="243"/>
      <c r="D86" s="243"/>
      <c r="E86" s="243"/>
      <c r="F86" s="243"/>
      <c r="G86" s="243"/>
      <c r="H86" s="243"/>
      <c r="I86" s="243"/>
      <c r="J86" s="243"/>
      <c r="K86" s="243"/>
      <c r="L86" s="19"/>
    </row>
    <row r="87">
      <c r="A87" s="391"/>
      <c r="B87" s="3"/>
      <c r="C87" s="3"/>
      <c r="D87" s="3"/>
      <c r="E87" s="3"/>
      <c r="F87" s="3"/>
      <c r="G87" s="3"/>
      <c r="H87" s="3"/>
      <c r="I87" s="3"/>
      <c r="J87" s="3"/>
      <c r="K87" s="3"/>
      <c r="L87" s="4"/>
    </row>
    <row r="88">
      <c r="A88" s="441" t="s">
        <v>8</v>
      </c>
      <c r="B88" s="440" t="s">
        <v>68</v>
      </c>
      <c r="C88" s="212"/>
      <c r="D88" s="212"/>
      <c r="E88" s="212"/>
      <c r="F88" s="212"/>
      <c r="G88" s="212"/>
      <c r="H88" s="212"/>
      <c r="I88" s="184"/>
    </row>
    <row r="89">
      <c r="A89" s="65"/>
      <c r="B89" s="188"/>
      <c r="C89" s="243"/>
      <c r="D89" s="243"/>
      <c r="E89" s="243"/>
      <c r="F89" s="243"/>
      <c r="G89" s="243"/>
      <c r="H89" s="243"/>
      <c r="I89" s="19"/>
    </row>
    <row r="90">
      <c r="A90" s="418"/>
      <c r="B90" s="442"/>
      <c r="C90" s="435"/>
      <c r="D90" s="435"/>
      <c r="E90" s="435"/>
      <c r="F90" s="442"/>
      <c r="G90" s="437"/>
      <c r="H90" s="437"/>
      <c r="I90" s="438"/>
      <c r="J90" s="439"/>
      <c r="K90" s="443"/>
      <c r="L90" s="415"/>
    </row>
    <row r="91">
      <c r="A91" s="444" t="s">
        <v>15</v>
      </c>
      <c r="B91" s="445" t="s">
        <v>37259</v>
      </c>
      <c r="C91" s="3"/>
      <c r="D91" s="3"/>
      <c r="E91" s="3"/>
      <c r="F91" s="3"/>
      <c r="G91" s="3"/>
      <c r="H91" s="3"/>
      <c r="I91" s="4"/>
      <c r="J91" s="439"/>
      <c r="K91" s="446"/>
      <c r="L91" s="415"/>
    </row>
    <row r="92">
      <c r="A92" s="447" t="s">
        <v>37150</v>
      </c>
      <c r="B92" s="448" t="s">
        <v>37275</v>
      </c>
      <c r="C92" s="3"/>
      <c r="D92" s="3"/>
      <c r="E92" s="3"/>
      <c r="F92" s="3"/>
      <c r="G92" s="3"/>
      <c r="H92" s="3"/>
      <c r="I92" s="4"/>
      <c r="J92" s="439"/>
      <c r="K92" s="446"/>
      <c r="L92" s="415"/>
    </row>
    <row r="93">
      <c r="A93" s="447"/>
      <c r="B93" s="449"/>
      <c r="C93" s="450"/>
      <c r="D93" s="450"/>
      <c r="E93" s="450"/>
      <c r="F93" s="450"/>
      <c r="G93" s="450"/>
      <c r="H93" s="450"/>
      <c r="I93" s="450"/>
      <c r="J93" s="415"/>
      <c r="K93" s="451"/>
      <c r="L93" s="415"/>
    </row>
    <row r="94">
      <c r="A94" s="416">
        <v>1.0</v>
      </c>
      <c r="B94" s="417" t="s">
        <v>36992</v>
      </c>
      <c r="C94" s="3"/>
      <c r="D94" s="3"/>
      <c r="E94" s="3"/>
      <c r="F94" s="3"/>
      <c r="G94" s="3"/>
      <c r="H94" s="3"/>
      <c r="I94" s="3"/>
      <c r="J94" s="4"/>
      <c r="K94" s="418"/>
      <c r="L94" s="419">
        <f>L35+L74</f>
        <v>0</v>
      </c>
    </row>
    <row r="95">
      <c r="A95" s="416">
        <v>2.0</v>
      </c>
      <c r="B95" s="420" t="s">
        <v>37077</v>
      </c>
      <c r="C95" s="3"/>
      <c r="D95" s="3"/>
      <c r="E95" s="3"/>
      <c r="F95" s="3"/>
      <c r="G95" s="3"/>
      <c r="H95" s="3"/>
      <c r="I95" s="3"/>
      <c r="J95" s="4"/>
      <c r="K95" s="418"/>
      <c r="L95" s="419"/>
    </row>
    <row r="96">
      <c r="A96" s="416">
        <v>2.1</v>
      </c>
      <c r="B96" s="420" t="s">
        <v>37078</v>
      </c>
      <c r="C96" s="3"/>
      <c r="D96" s="3"/>
      <c r="E96" s="3"/>
      <c r="F96" s="3"/>
      <c r="G96" s="3"/>
      <c r="H96" s="3"/>
      <c r="I96" s="3"/>
      <c r="J96" s="4"/>
      <c r="K96" s="418"/>
      <c r="L96" s="419">
        <f t="shared" ref="L96:L102" si="8">L37+L76</f>
        <v>0</v>
      </c>
    </row>
    <row r="97">
      <c r="A97" s="416">
        <v>2.2</v>
      </c>
      <c r="B97" s="420" t="s">
        <v>37079</v>
      </c>
      <c r="C97" s="3"/>
      <c r="D97" s="3"/>
      <c r="E97" s="3"/>
      <c r="F97" s="3"/>
      <c r="G97" s="3"/>
      <c r="H97" s="3"/>
      <c r="I97" s="3"/>
      <c r="J97" s="4"/>
      <c r="K97" s="418"/>
      <c r="L97" s="419">
        <f t="shared" si="8"/>
        <v>0</v>
      </c>
    </row>
    <row r="98">
      <c r="A98" s="398"/>
      <c r="B98" s="417" t="s">
        <v>37080</v>
      </c>
      <c r="C98" s="3"/>
      <c r="D98" s="3"/>
      <c r="E98" s="3"/>
      <c r="F98" s="3"/>
      <c r="G98" s="3"/>
      <c r="H98" s="3"/>
      <c r="I98" s="3"/>
      <c r="J98" s="4"/>
      <c r="K98" s="418"/>
      <c r="L98" s="419">
        <f t="shared" si="8"/>
        <v>0</v>
      </c>
    </row>
    <row r="99">
      <c r="A99" s="416">
        <v>3.0</v>
      </c>
      <c r="B99" s="417" t="s">
        <v>36994</v>
      </c>
      <c r="C99" s="3"/>
      <c r="D99" s="3"/>
      <c r="E99" s="3"/>
      <c r="F99" s="3"/>
      <c r="G99" s="3"/>
      <c r="H99" s="3"/>
      <c r="I99" s="3"/>
      <c r="J99" s="4"/>
      <c r="K99" s="452"/>
      <c r="L99" s="419">
        <f t="shared" si="8"/>
        <v>0</v>
      </c>
    </row>
    <row r="100">
      <c r="A100" s="398"/>
      <c r="B100" s="417" t="s">
        <v>36995</v>
      </c>
      <c r="C100" s="3"/>
      <c r="D100" s="3"/>
      <c r="E100" s="3"/>
      <c r="F100" s="3"/>
      <c r="G100" s="3"/>
      <c r="H100" s="3"/>
      <c r="I100" s="3"/>
      <c r="J100" s="4"/>
      <c r="K100" s="418"/>
      <c r="L100" s="419">
        <f t="shared" si="8"/>
        <v>0</v>
      </c>
    </row>
    <row r="101">
      <c r="A101" s="416">
        <v>4.0</v>
      </c>
      <c r="B101" s="417" t="s">
        <v>36996</v>
      </c>
      <c r="C101" s="3"/>
      <c r="D101" s="3"/>
      <c r="E101" s="3"/>
      <c r="F101" s="3"/>
      <c r="G101" s="3"/>
      <c r="H101" s="3"/>
      <c r="I101" s="3"/>
      <c r="J101" s="4"/>
      <c r="K101" s="423">
        <v>0.18</v>
      </c>
      <c r="L101" s="419">
        <f t="shared" si="8"/>
        <v>0</v>
      </c>
    </row>
    <row r="102">
      <c r="A102" s="416">
        <v>5.0</v>
      </c>
      <c r="B102" s="417" t="s">
        <v>36959</v>
      </c>
      <c r="C102" s="3"/>
      <c r="D102" s="3"/>
      <c r="E102" s="3"/>
      <c r="F102" s="3"/>
      <c r="G102" s="3"/>
      <c r="H102" s="3"/>
      <c r="I102" s="3"/>
      <c r="J102" s="4"/>
      <c r="K102" s="418"/>
      <c r="L102" s="419">
        <f t="shared" si="8"/>
        <v>0</v>
      </c>
    </row>
  </sheetData>
  <mergeCells count="117">
    <mergeCell ref="A16:E16"/>
    <mergeCell ref="C17:E17"/>
    <mergeCell ref="D26:E26"/>
    <mergeCell ref="B27:E27"/>
    <mergeCell ref="C28:E28"/>
    <mergeCell ref="B29:E29"/>
    <mergeCell ref="A30:A33"/>
    <mergeCell ref="D30:E30"/>
    <mergeCell ref="A10:E11"/>
    <mergeCell ref="A12:E12"/>
    <mergeCell ref="A13:A14"/>
    <mergeCell ref="C13:E13"/>
    <mergeCell ref="D14:E14"/>
    <mergeCell ref="D15:E15"/>
    <mergeCell ref="A17:A26"/>
    <mergeCell ref="C3:G3"/>
    <mergeCell ref="B4:J4"/>
    <mergeCell ref="A6:L6"/>
    <mergeCell ref="A7:L7"/>
    <mergeCell ref="A8:E9"/>
    <mergeCell ref="F8:F9"/>
    <mergeCell ref="G8:L9"/>
    <mergeCell ref="G12:L12"/>
    <mergeCell ref="G13:L13"/>
    <mergeCell ref="G16:L16"/>
    <mergeCell ref="G17:L17"/>
    <mergeCell ref="F10:F11"/>
    <mergeCell ref="G10:G11"/>
    <mergeCell ref="H10:H11"/>
    <mergeCell ref="I10:I11"/>
    <mergeCell ref="J10:J11"/>
    <mergeCell ref="K10:K11"/>
    <mergeCell ref="L10:L11"/>
    <mergeCell ref="D18:E18"/>
    <mergeCell ref="D19:E19"/>
    <mergeCell ref="D20:E20"/>
    <mergeCell ref="C21:E21"/>
    <mergeCell ref="G21:L21"/>
    <mergeCell ref="D22:E22"/>
    <mergeCell ref="D23:E23"/>
    <mergeCell ref="D24:E24"/>
    <mergeCell ref="C25:E25"/>
    <mergeCell ref="J34:K34"/>
    <mergeCell ref="B35:J35"/>
    <mergeCell ref="B36:J36"/>
    <mergeCell ref="B37:J37"/>
    <mergeCell ref="B38:J38"/>
    <mergeCell ref="D66:E66"/>
    <mergeCell ref="B68:K68"/>
    <mergeCell ref="B69:J69"/>
    <mergeCell ref="B70:J70"/>
    <mergeCell ref="B71:J71"/>
    <mergeCell ref="B72:J72"/>
    <mergeCell ref="B74:J74"/>
    <mergeCell ref="B75:J75"/>
    <mergeCell ref="B76:J76"/>
    <mergeCell ref="B77:J77"/>
    <mergeCell ref="B78:J78"/>
    <mergeCell ref="B79:J79"/>
    <mergeCell ref="B80:J80"/>
    <mergeCell ref="B81:J81"/>
    <mergeCell ref="B82:J82"/>
    <mergeCell ref="A85:L86"/>
    <mergeCell ref="A87:L87"/>
    <mergeCell ref="A88:A89"/>
    <mergeCell ref="B88:I89"/>
    <mergeCell ref="J88:L89"/>
    <mergeCell ref="B91:I91"/>
    <mergeCell ref="B100:J100"/>
    <mergeCell ref="B101:J101"/>
    <mergeCell ref="B102:J102"/>
    <mergeCell ref="B92:I92"/>
    <mergeCell ref="B94:J94"/>
    <mergeCell ref="B95:J95"/>
    <mergeCell ref="B96:J96"/>
    <mergeCell ref="B97:J97"/>
    <mergeCell ref="B98:J98"/>
    <mergeCell ref="B99:J99"/>
    <mergeCell ref="B39:J39"/>
    <mergeCell ref="B40:J40"/>
    <mergeCell ref="B41:J41"/>
    <mergeCell ref="B42:J42"/>
    <mergeCell ref="B43:J43"/>
    <mergeCell ref="A45:L45"/>
    <mergeCell ref="A46:L46"/>
    <mergeCell ref="I49:I50"/>
    <mergeCell ref="J49:J50"/>
    <mergeCell ref="K49:K50"/>
    <mergeCell ref="L49:L50"/>
    <mergeCell ref="A47:E48"/>
    <mergeCell ref="F47:F48"/>
    <mergeCell ref="G47:L48"/>
    <mergeCell ref="A49:E50"/>
    <mergeCell ref="F49:F50"/>
    <mergeCell ref="G49:G50"/>
    <mergeCell ref="H49:H50"/>
    <mergeCell ref="A51:E51"/>
    <mergeCell ref="G51:L51"/>
    <mergeCell ref="A52:A53"/>
    <mergeCell ref="C52:E52"/>
    <mergeCell ref="G52:L52"/>
    <mergeCell ref="D53:E53"/>
    <mergeCell ref="D54:E54"/>
    <mergeCell ref="A55:E55"/>
    <mergeCell ref="G55:L55"/>
    <mergeCell ref="A56:A59"/>
    <mergeCell ref="C56:E56"/>
    <mergeCell ref="G56:L56"/>
    <mergeCell ref="D57:E57"/>
    <mergeCell ref="D58:E58"/>
    <mergeCell ref="D59:E59"/>
    <mergeCell ref="B60:E60"/>
    <mergeCell ref="C61:E61"/>
    <mergeCell ref="C62:E62"/>
    <mergeCell ref="C63:E63"/>
    <mergeCell ref="C64:E64"/>
    <mergeCell ref="B65:E65"/>
  </mergeCells>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3" max="3" width="64.57"/>
  </cols>
  <sheetData>
    <row r="1">
      <c r="A1" s="453"/>
      <c r="B1" s="453"/>
      <c r="C1" s="453"/>
      <c r="D1" s="454"/>
      <c r="E1" s="454"/>
      <c r="F1" s="454"/>
      <c r="G1" s="453"/>
    </row>
    <row r="2">
      <c r="A2" s="453"/>
      <c r="B2" s="455" t="str">
        <f>'PERMISO AGUA'!C3</f>
        <v>Anexo 3.2 Estructura de Precios para la Ejecución de la Obra</v>
      </c>
    </row>
    <row r="3">
      <c r="A3" s="453"/>
      <c r="B3" s="455" t="str">
        <f>'PERMISO AGUA'!B4</f>
        <v>MEJORAMIENTO Y AMPLIACION DE LOS SERVICIOS DE AGUA POTABLE Y ALCANTARILLADO DE LA CIUDAD DE JULIACA - PUNO</v>
      </c>
    </row>
    <row r="4">
      <c r="A4" s="453"/>
      <c r="B4" s="453"/>
      <c r="C4" s="453"/>
      <c r="D4" s="454"/>
      <c r="E4" s="454"/>
      <c r="F4" s="454"/>
      <c r="G4" s="453"/>
    </row>
    <row r="5" ht="39.0" customHeight="1">
      <c r="A5" s="453"/>
      <c r="B5" s="456" t="s">
        <v>37296</v>
      </c>
    </row>
    <row r="6">
      <c r="A6" s="453"/>
      <c r="B6" s="457" t="s">
        <v>5</v>
      </c>
      <c r="C6" s="458" t="s">
        <v>37297</v>
      </c>
      <c r="D6" s="459"/>
      <c r="E6" s="459"/>
      <c r="F6" s="459"/>
      <c r="G6" s="460"/>
    </row>
    <row r="7">
      <c r="A7" s="453"/>
      <c r="B7" s="460"/>
      <c r="C7" s="460"/>
      <c r="D7" s="459"/>
      <c r="E7" s="459"/>
      <c r="F7" s="459"/>
      <c r="G7" s="460"/>
    </row>
    <row r="8">
      <c r="A8" s="453"/>
      <c r="B8" s="461" t="s">
        <v>8</v>
      </c>
      <c r="C8" s="461" t="s">
        <v>68</v>
      </c>
      <c r="D8" s="462" t="s">
        <v>69</v>
      </c>
      <c r="E8" s="462" t="s">
        <v>70</v>
      </c>
      <c r="F8" s="462" t="s">
        <v>71</v>
      </c>
      <c r="G8" s="463" t="s">
        <v>72</v>
      </c>
    </row>
    <row r="9">
      <c r="A9" s="453"/>
      <c r="B9" s="464"/>
      <c r="C9" s="464"/>
      <c r="D9" s="465"/>
      <c r="E9" s="465"/>
      <c r="F9" s="465"/>
      <c r="G9" s="466"/>
    </row>
    <row r="10">
      <c r="A10" s="453"/>
      <c r="B10" s="467">
        <v>2.0</v>
      </c>
      <c r="C10" s="468" t="s">
        <v>37298</v>
      </c>
      <c r="D10" s="461"/>
      <c r="E10" s="465"/>
      <c r="F10" s="465"/>
      <c r="G10" s="469">
        <f>G11</f>
        <v>0</v>
      </c>
    </row>
    <row r="11">
      <c r="A11" s="453"/>
      <c r="B11" s="467">
        <v>2.01</v>
      </c>
      <c r="C11" s="461" t="s">
        <v>37299</v>
      </c>
      <c r="D11" s="465"/>
      <c r="E11" s="465"/>
      <c r="F11" s="465"/>
      <c r="G11" s="469">
        <f>SUM(G12:G22)</f>
        <v>0</v>
      </c>
    </row>
    <row r="12">
      <c r="A12" s="453"/>
      <c r="B12" s="464" t="s">
        <v>12246</v>
      </c>
      <c r="C12" s="464" t="s">
        <v>37300</v>
      </c>
      <c r="D12" s="465" t="s">
        <v>91</v>
      </c>
      <c r="E12" s="465">
        <v>6.0</v>
      </c>
      <c r="F12" s="470"/>
      <c r="G12" s="471">
        <f t="shared" ref="G12:G22" si="1">round(E12*F12,2)</f>
        <v>0</v>
      </c>
    </row>
    <row r="13">
      <c r="A13" s="453"/>
      <c r="B13" s="464" t="s">
        <v>12258</v>
      </c>
      <c r="C13" s="464" t="s">
        <v>37301</v>
      </c>
      <c r="D13" s="465" t="s">
        <v>79</v>
      </c>
      <c r="E13" s="465">
        <v>1.0</v>
      </c>
      <c r="F13" s="470"/>
      <c r="G13" s="471">
        <f t="shared" si="1"/>
        <v>0</v>
      </c>
    </row>
    <row r="14">
      <c r="A14" s="453"/>
      <c r="B14" s="464" t="s">
        <v>37302</v>
      </c>
      <c r="C14" s="464" t="s">
        <v>37303</v>
      </c>
      <c r="D14" s="465" t="s">
        <v>79</v>
      </c>
      <c r="E14" s="465">
        <v>792.0</v>
      </c>
      <c r="F14" s="470"/>
      <c r="G14" s="471">
        <f t="shared" si="1"/>
        <v>0</v>
      </c>
    </row>
    <row r="15">
      <c r="A15" s="453"/>
      <c r="B15" s="464" t="s">
        <v>37304</v>
      </c>
      <c r="C15" s="464" t="s">
        <v>37305</v>
      </c>
      <c r="D15" s="465" t="s">
        <v>79</v>
      </c>
      <c r="E15" s="465">
        <v>119.0</v>
      </c>
      <c r="F15" s="470"/>
      <c r="G15" s="471">
        <f t="shared" si="1"/>
        <v>0</v>
      </c>
    </row>
    <row r="16">
      <c r="A16" s="453"/>
      <c r="B16" s="464" t="s">
        <v>37306</v>
      </c>
      <c r="C16" s="464" t="s">
        <v>37307</v>
      </c>
      <c r="D16" s="465" t="s">
        <v>79</v>
      </c>
      <c r="E16" s="465">
        <v>9.0</v>
      </c>
      <c r="F16" s="470"/>
      <c r="G16" s="471">
        <f t="shared" si="1"/>
        <v>0</v>
      </c>
    </row>
    <row r="17">
      <c r="A17" s="453"/>
      <c r="B17" s="464" t="s">
        <v>37308</v>
      </c>
      <c r="C17" s="464" t="s">
        <v>37309</v>
      </c>
      <c r="D17" s="465" t="s">
        <v>79</v>
      </c>
      <c r="E17" s="465">
        <v>24.0</v>
      </c>
      <c r="F17" s="470"/>
      <c r="G17" s="471">
        <f t="shared" si="1"/>
        <v>0</v>
      </c>
    </row>
    <row r="18">
      <c r="A18" s="453"/>
      <c r="B18" s="464" t="s">
        <v>37310</v>
      </c>
      <c r="C18" s="464" t="s">
        <v>37311</v>
      </c>
      <c r="D18" s="465" t="s">
        <v>91</v>
      </c>
      <c r="E18" s="465">
        <v>6.0</v>
      </c>
      <c r="F18" s="470"/>
      <c r="G18" s="471">
        <f t="shared" si="1"/>
        <v>0</v>
      </c>
    </row>
    <row r="19">
      <c r="A19" s="453"/>
      <c r="B19" s="464" t="s">
        <v>37312</v>
      </c>
      <c r="C19" s="464" t="s">
        <v>37313</v>
      </c>
      <c r="D19" s="465" t="s">
        <v>79</v>
      </c>
      <c r="E19" s="465">
        <v>1.0</v>
      </c>
      <c r="F19" s="470"/>
      <c r="G19" s="471">
        <f t="shared" si="1"/>
        <v>0</v>
      </c>
    </row>
    <row r="20">
      <c r="A20" s="453"/>
      <c r="B20" s="464" t="s">
        <v>37314</v>
      </c>
      <c r="C20" s="464" t="s">
        <v>37315</v>
      </c>
      <c r="D20" s="465" t="s">
        <v>79</v>
      </c>
      <c r="E20" s="465">
        <v>1.0</v>
      </c>
      <c r="F20" s="470"/>
      <c r="G20" s="471">
        <f t="shared" si="1"/>
        <v>0</v>
      </c>
    </row>
    <row r="21">
      <c r="A21" s="453"/>
      <c r="B21" s="464" t="s">
        <v>37316</v>
      </c>
      <c r="C21" s="464" t="s">
        <v>37317</v>
      </c>
      <c r="D21" s="465" t="s">
        <v>79</v>
      </c>
      <c r="E21" s="465">
        <v>1.0</v>
      </c>
      <c r="F21" s="470"/>
      <c r="G21" s="471">
        <f t="shared" si="1"/>
        <v>0</v>
      </c>
    </row>
    <row r="22">
      <c r="A22" s="453"/>
      <c r="B22" s="464" t="s">
        <v>37318</v>
      </c>
      <c r="C22" s="464" t="s">
        <v>37319</v>
      </c>
      <c r="D22" s="465" t="s">
        <v>91</v>
      </c>
      <c r="E22" s="465">
        <v>6.0</v>
      </c>
      <c r="F22" s="470"/>
      <c r="G22" s="471">
        <f t="shared" si="1"/>
        <v>0</v>
      </c>
    </row>
    <row r="23">
      <c r="A23" s="453"/>
      <c r="B23" s="464"/>
      <c r="C23" s="464"/>
      <c r="D23" s="465"/>
      <c r="E23" s="465"/>
      <c r="F23" s="462" t="s">
        <v>36959</v>
      </c>
      <c r="G23" s="472">
        <f>G10</f>
        <v>0</v>
      </c>
    </row>
  </sheetData>
  <mergeCells count="3">
    <mergeCell ref="B2:G2"/>
    <mergeCell ref="B3:G3"/>
    <mergeCell ref="B5:G5"/>
  </mergeCells>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6" max="6" width="22.86"/>
  </cols>
  <sheetData>
    <row r="1">
      <c r="A1" s="453"/>
      <c r="B1" s="457"/>
      <c r="C1" s="458"/>
      <c r="D1" s="473"/>
      <c r="E1" s="473"/>
      <c r="F1" s="473"/>
      <c r="G1" s="474"/>
      <c r="H1" s="474"/>
      <c r="I1" s="474"/>
      <c r="J1" s="474"/>
    </row>
    <row r="2">
      <c r="A2" s="453"/>
      <c r="B2" s="474" t="str">
        <f>'PERMISO AGUA'!C3</f>
        <v>Anexo 3.2 Estructura de Precios para la Ejecución de la Obra</v>
      </c>
    </row>
    <row r="3">
      <c r="A3" s="453"/>
      <c r="B3" s="473" t="str">
        <f>'PERMISO AGUA'!B4</f>
        <v>MEJORAMIENTO Y AMPLIACION DE LOS SERVICIOS DE AGUA POTABLE Y ALCANTARILLADO DE LA CIUDAD DE JULIACA - PUNO</v>
      </c>
    </row>
    <row r="4">
      <c r="A4" s="453"/>
      <c r="B4" s="456" t="s">
        <v>37296</v>
      </c>
    </row>
    <row r="5">
      <c r="A5" s="453"/>
      <c r="B5" s="474" t="s">
        <v>37320</v>
      </c>
    </row>
    <row r="6">
      <c r="A6" s="453"/>
      <c r="B6" s="453"/>
      <c r="C6" s="453"/>
      <c r="I6" s="454"/>
      <c r="J6" s="454"/>
    </row>
    <row r="7">
      <c r="A7" s="453"/>
      <c r="B7" s="457" t="s">
        <v>5</v>
      </c>
      <c r="C7" s="458" t="s">
        <v>37297</v>
      </c>
      <c r="G7" s="459"/>
      <c r="H7" s="475"/>
      <c r="I7" s="459"/>
      <c r="J7" s="459"/>
    </row>
    <row r="8">
      <c r="A8" s="453"/>
      <c r="B8" s="460"/>
      <c r="C8" s="460"/>
      <c r="D8" s="460"/>
      <c r="E8" s="460"/>
      <c r="F8" s="460"/>
      <c r="G8" s="459"/>
      <c r="H8" s="475"/>
      <c r="I8" s="459"/>
      <c r="J8" s="459"/>
    </row>
    <row r="9">
      <c r="A9" s="453"/>
      <c r="B9" s="476" t="s">
        <v>8</v>
      </c>
      <c r="C9" s="476" t="s">
        <v>68</v>
      </c>
      <c r="D9" s="461"/>
      <c r="E9" s="464"/>
      <c r="F9" s="464"/>
      <c r="G9" s="462" t="s">
        <v>69</v>
      </c>
      <c r="H9" s="477" t="s">
        <v>70</v>
      </c>
      <c r="I9" s="462" t="s">
        <v>71</v>
      </c>
      <c r="J9" s="462" t="s">
        <v>72</v>
      </c>
    </row>
    <row r="10">
      <c r="A10" s="453"/>
      <c r="B10" s="464"/>
      <c r="C10" s="464"/>
      <c r="D10" s="464"/>
      <c r="E10" s="464"/>
      <c r="F10" s="464"/>
      <c r="G10" s="465"/>
      <c r="H10" s="478"/>
      <c r="I10" s="465"/>
      <c r="J10" s="465"/>
    </row>
    <row r="11">
      <c r="A11" s="453"/>
      <c r="B11" s="467">
        <v>1.0</v>
      </c>
      <c r="C11" s="479" t="s">
        <v>37321</v>
      </c>
      <c r="D11" s="3"/>
      <c r="E11" s="3"/>
      <c r="F11" s="4"/>
      <c r="G11" s="465"/>
      <c r="H11" s="478"/>
      <c r="I11" s="465"/>
      <c r="J11" s="480">
        <f>J12+J16+J21+J23+J25+J33+J42+J54+J58</f>
        <v>0</v>
      </c>
    </row>
    <row r="12">
      <c r="A12" s="453"/>
      <c r="B12" s="467">
        <v>1.01</v>
      </c>
      <c r="C12" s="481" t="s">
        <v>37322</v>
      </c>
      <c r="D12" s="3"/>
      <c r="E12" s="3"/>
      <c r="F12" s="4"/>
      <c r="G12" s="465"/>
      <c r="H12" s="478"/>
      <c r="I12" s="465"/>
      <c r="J12" s="480">
        <f>SUM(J13:J15)</f>
        <v>0</v>
      </c>
    </row>
    <row r="13">
      <c r="A13" s="453"/>
      <c r="B13" s="467" t="s">
        <v>77</v>
      </c>
      <c r="C13" s="482" t="s">
        <v>37323</v>
      </c>
      <c r="D13" s="3"/>
      <c r="E13" s="3"/>
      <c r="F13" s="4"/>
      <c r="G13" s="465" t="s">
        <v>79</v>
      </c>
      <c r="H13" s="478">
        <v>1.0</v>
      </c>
      <c r="I13" s="483"/>
      <c r="J13" s="471">
        <f t="shared" ref="J13:J15" si="1">round(H13*I13,2)</f>
        <v>0</v>
      </c>
    </row>
    <row r="14">
      <c r="A14" s="453"/>
      <c r="B14" s="467" t="s">
        <v>80</v>
      </c>
      <c r="C14" s="482" t="s">
        <v>37324</v>
      </c>
      <c r="D14" s="3"/>
      <c r="E14" s="3"/>
      <c r="F14" s="4"/>
      <c r="G14" s="465" t="s">
        <v>37325</v>
      </c>
      <c r="H14" s="478">
        <v>75.0</v>
      </c>
      <c r="I14" s="483"/>
      <c r="J14" s="471">
        <f t="shared" si="1"/>
        <v>0</v>
      </c>
    </row>
    <row r="15">
      <c r="A15" s="453"/>
      <c r="B15" s="467" t="s">
        <v>82</v>
      </c>
      <c r="C15" s="482" t="s">
        <v>37326</v>
      </c>
      <c r="D15" s="3"/>
      <c r="E15" s="4"/>
      <c r="F15" s="464"/>
      <c r="G15" s="465" t="s">
        <v>79</v>
      </c>
      <c r="H15" s="478">
        <v>1.0</v>
      </c>
      <c r="I15" s="483"/>
      <c r="J15" s="471">
        <f t="shared" si="1"/>
        <v>0</v>
      </c>
    </row>
    <row r="16">
      <c r="A16" s="453"/>
      <c r="B16" s="467">
        <v>1.02</v>
      </c>
      <c r="C16" s="481" t="s">
        <v>37327</v>
      </c>
      <c r="D16" s="3"/>
      <c r="E16" s="3"/>
      <c r="F16" s="4"/>
      <c r="G16" s="465"/>
      <c r="H16" s="478"/>
      <c r="I16" s="466"/>
      <c r="J16" s="480">
        <f>SUM(J17:J20)</f>
        <v>0</v>
      </c>
    </row>
    <row r="17">
      <c r="A17" s="453"/>
      <c r="B17" s="467" t="s">
        <v>98</v>
      </c>
      <c r="C17" s="482" t="s">
        <v>37328</v>
      </c>
      <c r="D17" s="3"/>
      <c r="E17" s="3"/>
      <c r="F17" s="4"/>
      <c r="G17" s="465" t="s">
        <v>91</v>
      </c>
      <c r="H17" s="478">
        <v>40.0</v>
      </c>
      <c r="I17" s="483"/>
      <c r="J17" s="471">
        <f t="shared" ref="J17:J20" si="2">round(H17*I17,2)</f>
        <v>0</v>
      </c>
    </row>
    <row r="18">
      <c r="A18" s="453"/>
      <c r="B18" s="467" t="s">
        <v>37329</v>
      </c>
      <c r="C18" s="482" t="s">
        <v>37330</v>
      </c>
      <c r="D18" s="3"/>
      <c r="E18" s="3"/>
      <c r="F18" s="4"/>
      <c r="G18" s="465" t="s">
        <v>91</v>
      </c>
      <c r="H18" s="478">
        <v>40.0</v>
      </c>
      <c r="I18" s="483"/>
      <c r="J18" s="471">
        <f t="shared" si="2"/>
        <v>0</v>
      </c>
    </row>
    <row r="19">
      <c r="A19" s="453"/>
      <c r="B19" s="467" t="s">
        <v>37331</v>
      </c>
      <c r="C19" s="482" t="s">
        <v>37332</v>
      </c>
      <c r="D19" s="3"/>
      <c r="E19" s="3"/>
      <c r="F19" s="4"/>
      <c r="G19" s="465" t="s">
        <v>91</v>
      </c>
      <c r="H19" s="478">
        <v>40.0</v>
      </c>
      <c r="I19" s="483"/>
      <c r="J19" s="471">
        <f t="shared" si="2"/>
        <v>0</v>
      </c>
    </row>
    <row r="20">
      <c r="A20" s="453"/>
      <c r="B20" s="467" t="s">
        <v>37333</v>
      </c>
      <c r="C20" s="482" t="s">
        <v>37334</v>
      </c>
      <c r="D20" s="3"/>
      <c r="E20" s="3"/>
      <c r="F20" s="4"/>
      <c r="G20" s="465" t="s">
        <v>37335</v>
      </c>
      <c r="H20" s="478">
        <v>80.0</v>
      </c>
      <c r="I20" s="483"/>
      <c r="J20" s="471">
        <f t="shared" si="2"/>
        <v>0</v>
      </c>
    </row>
    <row r="21">
      <c r="A21" s="453"/>
      <c r="B21" s="467">
        <v>1.03</v>
      </c>
      <c r="C21" s="481" t="s">
        <v>37336</v>
      </c>
      <c r="D21" s="3"/>
      <c r="E21" s="3"/>
      <c r="F21" s="4"/>
      <c r="G21" s="476"/>
      <c r="H21" s="478"/>
      <c r="I21" s="466"/>
      <c r="J21" s="480">
        <f>J22</f>
        <v>0</v>
      </c>
    </row>
    <row r="22">
      <c r="A22" s="453"/>
      <c r="B22" s="467" t="s">
        <v>102</v>
      </c>
      <c r="C22" s="482" t="s">
        <v>37337</v>
      </c>
      <c r="D22" s="3"/>
      <c r="E22" s="4"/>
      <c r="F22" s="464"/>
      <c r="G22" s="465" t="s">
        <v>79</v>
      </c>
      <c r="H22" s="478">
        <v>1.0</v>
      </c>
      <c r="I22" s="483"/>
      <c r="J22" s="471">
        <f>round(H22*I22,2)</f>
        <v>0</v>
      </c>
    </row>
    <row r="23" ht="20.25" customHeight="1">
      <c r="A23" s="453"/>
      <c r="B23" s="467">
        <v>1.04</v>
      </c>
      <c r="C23" s="481" t="s">
        <v>37338</v>
      </c>
      <c r="D23" s="3"/>
      <c r="E23" s="3"/>
      <c r="F23" s="4"/>
      <c r="G23" s="465"/>
      <c r="H23" s="478"/>
      <c r="I23" s="466"/>
      <c r="J23" s="480">
        <f>J24</f>
        <v>0</v>
      </c>
    </row>
    <row r="24">
      <c r="A24" s="453"/>
      <c r="B24" s="467" t="s">
        <v>544</v>
      </c>
      <c r="C24" s="482" t="s">
        <v>37339</v>
      </c>
      <c r="D24" s="3"/>
      <c r="E24" s="3"/>
      <c r="F24" s="4"/>
      <c r="G24" s="465" t="s">
        <v>79</v>
      </c>
      <c r="H24" s="478">
        <v>1.0</v>
      </c>
      <c r="I24" s="483"/>
      <c r="J24" s="471">
        <f>round(H24*I24,2)</f>
        <v>0</v>
      </c>
    </row>
    <row r="25" ht="25.5" customHeight="1">
      <c r="A25" s="453"/>
      <c r="B25" s="467">
        <v>1.05</v>
      </c>
      <c r="C25" s="481" t="s">
        <v>37340</v>
      </c>
      <c r="D25" s="3"/>
      <c r="E25" s="3"/>
      <c r="F25" s="4"/>
      <c r="G25" s="465"/>
      <c r="H25" s="478"/>
      <c r="I25" s="466"/>
      <c r="J25" s="480">
        <f>SUM(J26:J32)</f>
        <v>0</v>
      </c>
    </row>
    <row r="26">
      <c r="A26" s="453"/>
      <c r="B26" s="467" t="s">
        <v>2010</v>
      </c>
      <c r="C26" s="482" t="s">
        <v>37341</v>
      </c>
      <c r="D26" s="3"/>
      <c r="E26" s="4"/>
      <c r="F26" s="464"/>
      <c r="G26" s="465" t="s">
        <v>79</v>
      </c>
      <c r="H26" s="478">
        <v>158.0</v>
      </c>
      <c r="I26" s="483"/>
      <c r="J26" s="471">
        <f t="shared" ref="J26:J32" si="3">round(H26*I26,2)</f>
        <v>0</v>
      </c>
    </row>
    <row r="27">
      <c r="A27" s="453"/>
      <c r="B27" s="467" t="s">
        <v>2504</v>
      </c>
      <c r="C27" s="482" t="s">
        <v>37342</v>
      </c>
      <c r="D27" s="3"/>
      <c r="E27" s="4"/>
      <c r="F27" s="464"/>
      <c r="G27" s="465" t="s">
        <v>79</v>
      </c>
      <c r="H27" s="478">
        <v>158.0</v>
      </c>
      <c r="I27" s="483"/>
      <c r="J27" s="471">
        <f t="shared" si="3"/>
        <v>0</v>
      </c>
    </row>
    <row r="28">
      <c r="A28" s="453"/>
      <c r="B28" s="467" t="s">
        <v>2868</v>
      </c>
      <c r="C28" s="482" t="s">
        <v>37343</v>
      </c>
      <c r="D28" s="3"/>
      <c r="E28" s="4"/>
      <c r="F28" s="464"/>
      <c r="G28" s="465" t="s">
        <v>79</v>
      </c>
      <c r="H28" s="478">
        <v>40.0</v>
      </c>
      <c r="I28" s="483"/>
      <c r="J28" s="471">
        <f t="shared" si="3"/>
        <v>0</v>
      </c>
    </row>
    <row r="29">
      <c r="A29" s="453"/>
      <c r="B29" s="467" t="s">
        <v>3214</v>
      </c>
      <c r="C29" s="482" t="s">
        <v>37344</v>
      </c>
      <c r="D29" s="3"/>
      <c r="E29" s="3"/>
      <c r="F29" s="4"/>
      <c r="G29" s="465" t="s">
        <v>79</v>
      </c>
      <c r="H29" s="478">
        <v>300.0</v>
      </c>
      <c r="I29" s="483"/>
      <c r="J29" s="471">
        <f t="shared" si="3"/>
        <v>0</v>
      </c>
    </row>
    <row r="30">
      <c r="A30" s="453"/>
      <c r="B30" s="467" t="s">
        <v>3555</v>
      </c>
      <c r="C30" s="482" t="s">
        <v>37345</v>
      </c>
      <c r="D30" s="3"/>
      <c r="E30" s="3"/>
      <c r="F30" s="4"/>
      <c r="G30" s="465" t="s">
        <v>79</v>
      </c>
      <c r="H30" s="478">
        <v>300.0</v>
      </c>
      <c r="I30" s="483"/>
      <c r="J30" s="471">
        <f t="shared" si="3"/>
        <v>0</v>
      </c>
    </row>
    <row r="31">
      <c r="A31" s="453"/>
      <c r="B31" s="467" t="s">
        <v>3906</v>
      </c>
      <c r="C31" s="482" t="s">
        <v>37346</v>
      </c>
      <c r="D31" s="3"/>
      <c r="E31" s="4"/>
      <c r="F31" s="464"/>
      <c r="G31" s="465" t="s">
        <v>79</v>
      </c>
      <c r="H31" s="478">
        <v>300.0</v>
      </c>
      <c r="I31" s="483"/>
      <c r="J31" s="471">
        <f t="shared" si="3"/>
        <v>0</v>
      </c>
    </row>
    <row r="32">
      <c r="A32" s="453"/>
      <c r="B32" s="467" t="s">
        <v>4250</v>
      </c>
      <c r="C32" s="482" t="s">
        <v>37347</v>
      </c>
      <c r="D32" s="3"/>
      <c r="E32" s="4"/>
      <c r="F32" s="464"/>
      <c r="G32" s="465" t="s">
        <v>79</v>
      </c>
      <c r="H32" s="478">
        <v>12.0</v>
      </c>
      <c r="I32" s="483"/>
      <c r="J32" s="471">
        <f t="shared" si="3"/>
        <v>0</v>
      </c>
    </row>
    <row r="33">
      <c r="A33" s="453"/>
      <c r="B33" s="467">
        <v>1.06</v>
      </c>
      <c r="C33" s="481" t="s">
        <v>37348</v>
      </c>
      <c r="D33" s="3"/>
      <c r="E33" s="3"/>
      <c r="F33" s="4"/>
      <c r="G33" s="465"/>
      <c r="H33" s="478"/>
      <c r="I33" s="466"/>
      <c r="J33" s="480">
        <f>SUM(J34:J41)</f>
        <v>0</v>
      </c>
    </row>
    <row r="34">
      <c r="A34" s="453"/>
      <c r="B34" s="467" t="s">
        <v>5193</v>
      </c>
      <c r="C34" s="482" t="s">
        <v>37349</v>
      </c>
      <c r="D34" s="3"/>
      <c r="E34" s="3"/>
      <c r="F34" s="4"/>
      <c r="G34" s="465" t="s">
        <v>79</v>
      </c>
      <c r="H34" s="478">
        <v>99.0</v>
      </c>
      <c r="I34" s="483"/>
      <c r="J34" s="471">
        <f t="shared" ref="J34:J41" si="4">round(H34*I34,2)</f>
        <v>0</v>
      </c>
    </row>
    <row r="35">
      <c r="A35" s="453"/>
      <c r="B35" s="467" t="s">
        <v>5621</v>
      </c>
      <c r="C35" s="482" t="s">
        <v>37350</v>
      </c>
      <c r="D35" s="3"/>
      <c r="E35" s="4"/>
      <c r="F35" s="464"/>
      <c r="G35" s="465" t="s">
        <v>79</v>
      </c>
      <c r="H35" s="478">
        <v>20.0</v>
      </c>
      <c r="I35" s="483"/>
      <c r="J35" s="471">
        <f t="shared" si="4"/>
        <v>0</v>
      </c>
    </row>
    <row r="36">
      <c r="A36" s="453"/>
      <c r="B36" s="467" t="s">
        <v>5993</v>
      </c>
      <c r="C36" s="482" t="s">
        <v>37351</v>
      </c>
      <c r="D36" s="3"/>
      <c r="E36" s="3"/>
      <c r="F36" s="4"/>
      <c r="G36" s="465" t="s">
        <v>79</v>
      </c>
      <c r="H36" s="478">
        <v>10.0</v>
      </c>
      <c r="I36" s="483"/>
      <c r="J36" s="471">
        <f t="shared" si="4"/>
        <v>0</v>
      </c>
    </row>
    <row r="37">
      <c r="A37" s="453"/>
      <c r="B37" s="467" t="s">
        <v>6367</v>
      </c>
      <c r="C37" s="482" t="s">
        <v>37352</v>
      </c>
      <c r="D37" s="3"/>
      <c r="E37" s="3"/>
      <c r="F37" s="4"/>
      <c r="G37" s="465" t="s">
        <v>79</v>
      </c>
      <c r="H37" s="478">
        <v>20.0</v>
      </c>
      <c r="I37" s="483"/>
      <c r="J37" s="471">
        <f t="shared" si="4"/>
        <v>0</v>
      </c>
    </row>
    <row r="38">
      <c r="A38" s="453"/>
      <c r="B38" s="467" t="s">
        <v>6737</v>
      </c>
      <c r="C38" s="482" t="s">
        <v>37353</v>
      </c>
      <c r="D38" s="3"/>
      <c r="E38" s="3"/>
      <c r="F38" s="4"/>
      <c r="G38" s="465" t="s">
        <v>79</v>
      </c>
      <c r="H38" s="478">
        <v>40.0</v>
      </c>
      <c r="I38" s="483"/>
      <c r="J38" s="471">
        <f t="shared" si="4"/>
        <v>0</v>
      </c>
    </row>
    <row r="39">
      <c r="A39" s="453"/>
      <c r="B39" s="467" t="s">
        <v>7055</v>
      </c>
      <c r="C39" s="482" t="s">
        <v>37354</v>
      </c>
      <c r="D39" s="3"/>
      <c r="E39" s="3"/>
      <c r="F39" s="4"/>
      <c r="G39" s="465" t="s">
        <v>79</v>
      </c>
      <c r="H39" s="478">
        <v>320.0</v>
      </c>
      <c r="I39" s="483"/>
      <c r="J39" s="471">
        <f t="shared" si="4"/>
        <v>0</v>
      </c>
    </row>
    <row r="40">
      <c r="A40" s="453"/>
      <c r="B40" s="467" t="s">
        <v>7372</v>
      </c>
      <c r="C40" s="482" t="s">
        <v>37355</v>
      </c>
      <c r="D40" s="3"/>
      <c r="E40" s="3"/>
      <c r="F40" s="4"/>
      <c r="G40" s="465" t="s">
        <v>79</v>
      </c>
      <c r="H40" s="478">
        <v>80.0</v>
      </c>
      <c r="I40" s="483"/>
      <c r="J40" s="471">
        <f t="shared" si="4"/>
        <v>0</v>
      </c>
    </row>
    <row r="41">
      <c r="A41" s="453"/>
      <c r="B41" s="467" t="s">
        <v>7688</v>
      </c>
      <c r="C41" s="482" t="s">
        <v>37356</v>
      </c>
      <c r="D41" s="3"/>
      <c r="E41" s="3"/>
      <c r="F41" s="4"/>
      <c r="G41" s="465" t="s">
        <v>91</v>
      </c>
      <c r="H41" s="478">
        <v>40.0</v>
      </c>
      <c r="I41" s="483"/>
      <c r="J41" s="471">
        <f t="shared" si="4"/>
        <v>0</v>
      </c>
    </row>
    <row r="42">
      <c r="A42" s="453"/>
      <c r="B42" s="467">
        <v>1.07</v>
      </c>
      <c r="C42" s="479" t="s">
        <v>37357</v>
      </c>
      <c r="D42" s="3"/>
      <c r="E42" s="3"/>
      <c r="F42" s="4"/>
      <c r="G42" s="465"/>
      <c r="H42" s="478"/>
      <c r="I42" s="466"/>
      <c r="J42" s="480">
        <f>J43+J48</f>
        <v>0</v>
      </c>
    </row>
    <row r="43">
      <c r="A43" s="453"/>
      <c r="B43" s="467" t="s">
        <v>10860</v>
      </c>
      <c r="C43" s="481" t="s">
        <v>37358</v>
      </c>
      <c r="D43" s="3"/>
      <c r="E43" s="3"/>
      <c r="F43" s="4"/>
      <c r="G43" s="476"/>
      <c r="H43" s="476"/>
      <c r="I43" s="463"/>
      <c r="J43" s="480">
        <f>SUM(J44:J47)</f>
        <v>0</v>
      </c>
    </row>
    <row r="44">
      <c r="A44" s="453"/>
      <c r="B44" s="467" t="s">
        <v>10862</v>
      </c>
      <c r="C44" s="482" t="s">
        <v>37359</v>
      </c>
      <c r="D44" s="3"/>
      <c r="E44" s="4"/>
      <c r="F44" s="464"/>
      <c r="G44" s="465" t="s">
        <v>79</v>
      </c>
      <c r="H44" s="484">
        <v>93102.0</v>
      </c>
      <c r="I44" s="483"/>
      <c r="J44" s="471">
        <f t="shared" ref="J44:J47" si="5">round(H44*I44,2)</f>
        <v>0</v>
      </c>
    </row>
    <row r="45">
      <c r="A45" s="453"/>
      <c r="B45" s="467" t="s">
        <v>10865</v>
      </c>
      <c r="C45" s="482" t="s">
        <v>37305</v>
      </c>
      <c r="D45" s="3"/>
      <c r="E45" s="3"/>
      <c r="F45" s="4"/>
      <c r="G45" s="465" t="s">
        <v>79</v>
      </c>
      <c r="H45" s="484">
        <v>27931.0</v>
      </c>
      <c r="I45" s="483"/>
      <c r="J45" s="471">
        <f t="shared" si="5"/>
        <v>0</v>
      </c>
    </row>
    <row r="46">
      <c r="A46" s="453"/>
      <c r="B46" s="467" t="s">
        <v>10876</v>
      </c>
      <c r="C46" s="482" t="s">
        <v>37360</v>
      </c>
      <c r="D46" s="4"/>
      <c r="E46" s="464"/>
      <c r="F46" s="464"/>
      <c r="G46" s="465" t="s">
        <v>79</v>
      </c>
      <c r="H46" s="484">
        <v>3997.0</v>
      </c>
      <c r="I46" s="483"/>
      <c r="J46" s="471">
        <f t="shared" si="5"/>
        <v>0</v>
      </c>
    </row>
    <row r="47">
      <c r="A47" s="453"/>
      <c r="B47" s="467" t="s">
        <v>10985</v>
      </c>
      <c r="C47" s="482" t="s">
        <v>37361</v>
      </c>
      <c r="D47" s="3"/>
      <c r="E47" s="4"/>
      <c r="F47" s="464"/>
      <c r="G47" s="465" t="s">
        <v>79</v>
      </c>
      <c r="H47" s="484">
        <v>7896.0</v>
      </c>
      <c r="I47" s="483"/>
      <c r="J47" s="471">
        <f t="shared" si="5"/>
        <v>0</v>
      </c>
    </row>
    <row r="48">
      <c r="A48" s="453"/>
      <c r="B48" s="467" t="s">
        <v>10995</v>
      </c>
      <c r="C48" s="481" t="s">
        <v>37362</v>
      </c>
      <c r="D48" s="3"/>
      <c r="E48" s="3"/>
      <c r="F48" s="4"/>
      <c r="G48" s="476"/>
      <c r="H48" s="476"/>
      <c r="I48" s="463"/>
      <c r="J48" s="480">
        <f>SUM(J49:J53)</f>
        <v>0</v>
      </c>
    </row>
    <row r="49">
      <c r="A49" s="453"/>
      <c r="B49" s="467" t="s">
        <v>10997</v>
      </c>
      <c r="C49" s="482" t="s">
        <v>37303</v>
      </c>
      <c r="D49" s="3"/>
      <c r="E49" s="4"/>
      <c r="F49" s="464"/>
      <c r="G49" s="465" t="s">
        <v>79</v>
      </c>
      <c r="H49" s="478">
        <v>320.0</v>
      </c>
      <c r="I49" s="483"/>
      <c r="J49" s="471">
        <f t="shared" ref="J49:J53" si="6">round(H49*I49,2)</f>
        <v>0</v>
      </c>
    </row>
    <row r="50">
      <c r="A50" s="453"/>
      <c r="B50" s="467" t="s">
        <v>11000</v>
      </c>
      <c r="C50" s="482" t="s">
        <v>37360</v>
      </c>
      <c r="D50" s="4"/>
      <c r="E50" s="464"/>
      <c r="F50" s="464"/>
      <c r="G50" s="465" t="s">
        <v>79</v>
      </c>
      <c r="H50" s="478">
        <v>160.0</v>
      </c>
      <c r="I50" s="483"/>
      <c r="J50" s="471">
        <f t="shared" si="6"/>
        <v>0</v>
      </c>
    </row>
    <row r="51">
      <c r="A51" s="453"/>
      <c r="B51" s="467" t="s">
        <v>11006</v>
      </c>
      <c r="C51" s="482" t="s">
        <v>37363</v>
      </c>
      <c r="D51" s="3"/>
      <c r="E51" s="4"/>
      <c r="F51" s="464"/>
      <c r="G51" s="465" t="s">
        <v>79</v>
      </c>
      <c r="H51" s="478">
        <v>240.0</v>
      </c>
      <c r="I51" s="483"/>
      <c r="J51" s="471">
        <f t="shared" si="6"/>
        <v>0</v>
      </c>
    </row>
    <row r="52">
      <c r="A52" s="453"/>
      <c r="B52" s="467" t="s">
        <v>11106</v>
      </c>
      <c r="C52" s="482" t="s">
        <v>37364</v>
      </c>
      <c r="D52" s="4"/>
      <c r="E52" s="464"/>
      <c r="F52" s="464"/>
      <c r="G52" s="465" t="s">
        <v>79</v>
      </c>
      <c r="H52" s="478">
        <v>40.0</v>
      </c>
      <c r="I52" s="483"/>
      <c r="J52" s="471">
        <f t="shared" si="6"/>
        <v>0</v>
      </c>
    </row>
    <row r="53">
      <c r="A53" s="453"/>
      <c r="B53" s="467" t="s">
        <v>37365</v>
      </c>
      <c r="C53" s="482" t="s">
        <v>37366</v>
      </c>
      <c r="D53" s="3"/>
      <c r="E53" s="4"/>
      <c r="F53" s="464"/>
      <c r="G53" s="465" t="s">
        <v>79</v>
      </c>
      <c r="H53" s="478">
        <v>240.0</v>
      </c>
      <c r="I53" s="483"/>
      <c r="J53" s="471">
        <f t="shared" si="6"/>
        <v>0</v>
      </c>
    </row>
    <row r="54">
      <c r="A54" s="453"/>
      <c r="B54" s="467">
        <v>1.08</v>
      </c>
      <c r="C54" s="481" t="s">
        <v>37367</v>
      </c>
      <c r="D54" s="3"/>
      <c r="E54" s="3"/>
      <c r="F54" s="4"/>
      <c r="G54" s="465"/>
      <c r="H54" s="478"/>
      <c r="I54" s="466"/>
      <c r="J54" s="480">
        <f>SUM(J55:J57)</f>
        <v>0</v>
      </c>
    </row>
    <row r="55">
      <c r="A55" s="453"/>
      <c r="B55" s="467" t="s">
        <v>12188</v>
      </c>
      <c r="C55" s="482" t="s">
        <v>37307</v>
      </c>
      <c r="D55" s="3"/>
      <c r="E55" s="3"/>
      <c r="F55" s="4"/>
      <c r="G55" s="465" t="s">
        <v>79</v>
      </c>
      <c r="H55" s="478">
        <v>312.0</v>
      </c>
      <c r="I55" s="483"/>
      <c r="J55" s="471">
        <f t="shared" ref="J55:J57" si="7">round(H55*I55,2)</f>
        <v>0</v>
      </c>
    </row>
    <row r="56">
      <c r="A56" s="453"/>
      <c r="B56" s="467" t="s">
        <v>37368</v>
      </c>
      <c r="C56" s="482" t="s">
        <v>37309</v>
      </c>
      <c r="D56" s="3"/>
      <c r="E56" s="3"/>
      <c r="F56" s="4"/>
      <c r="G56" s="465" t="s">
        <v>79</v>
      </c>
      <c r="H56" s="478">
        <v>883.0</v>
      </c>
      <c r="I56" s="483"/>
      <c r="J56" s="471">
        <f t="shared" si="7"/>
        <v>0</v>
      </c>
    </row>
    <row r="57">
      <c r="A57" s="453"/>
      <c r="B57" s="467" t="s">
        <v>37369</v>
      </c>
      <c r="C57" s="482" t="s">
        <v>37370</v>
      </c>
      <c r="D57" s="3"/>
      <c r="E57" s="4"/>
      <c r="F57" s="464"/>
      <c r="G57" s="465" t="s">
        <v>79</v>
      </c>
      <c r="H57" s="478">
        <v>27.0</v>
      </c>
      <c r="I57" s="483"/>
      <c r="J57" s="471">
        <f t="shared" si="7"/>
        <v>0</v>
      </c>
    </row>
    <row r="58">
      <c r="A58" s="453"/>
      <c r="B58" s="467">
        <v>1.09</v>
      </c>
      <c r="C58" s="479" t="s">
        <v>37371</v>
      </c>
      <c r="D58" s="3"/>
      <c r="E58" s="3"/>
      <c r="F58" s="4"/>
      <c r="G58" s="465"/>
      <c r="H58" s="478"/>
      <c r="I58" s="466"/>
      <c r="J58" s="480">
        <f>J59+J63+J69</f>
        <v>0</v>
      </c>
    </row>
    <row r="59">
      <c r="A59" s="453"/>
      <c r="B59" s="467" t="s">
        <v>12239</v>
      </c>
      <c r="C59" s="479" t="s">
        <v>37372</v>
      </c>
      <c r="D59" s="3"/>
      <c r="E59" s="4"/>
      <c r="F59" s="461"/>
      <c r="G59" s="465"/>
      <c r="H59" s="478"/>
      <c r="I59" s="466"/>
      <c r="J59" s="480">
        <f>SUM(J60:J62)</f>
        <v>0</v>
      </c>
    </row>
    <row r="60">
      <c r="A60" s="453"/>
      <c r="B60" s="467" t="s">
        <v>37373</v>
      </c>
      <c r="C60" s="482" t="s">
        <v>37374</v>
      </c>
      <c r="D60" s="3"/>
      <c r="E60" s="4"/>
      <c r="F60" s="464"/>
      <c r="G60" s="465" t="s">
        <v>91</v>
      </c>
      <c r="H60" s="478">
        <v>40.0</v>
      </c>
      <c r="I60" s="483"/>
      <c r="J60" s="471">
        <f t="shared" ref="J60:J62" si="8">round(H60*I60,2)</f>
        <v>0</v>
      </c>
    </row>
    <row r="61">
      <c r="A61" s="453"/>
      <c r="B61" s="467" t="s">
        <v>37375</v>
      </c>
      <c r="C61" s="482" t="s">
        <v>37300</v>
      </c>
      <c r="D61" s="4"/>
      <c r="E61" s="464"/>
      <c r="F61" s="464"/>
      <c r="G61" s="465" t="s">
        <v>91</v>
      </c>
      <c r="H61" s="478">
        <v>40.0</v>
      </c>
      <c r="I61" s="483"/>
      <c r="J61" s="471">
        <f t="shared" si="8"/>
        <v>0</v>
      </c>
    </row>
    <row r="62">
      <c r="A62" s="453"/>
      <c r="B62" s="467" t="s">
        <v>37376</v>
      </c>
      <c r="C62" s="482" t="s">
        <v>37377</v>
      </c>
      <c r="D62" s="3"/>
      <c r="E62" s="4"/>
      <c r="F62" s="464"/>
      <c r="G62" s="465" t="s">
        <v>91</v>
      </c>
      <c r="H62" s="478">
        <v>40.0</v>
      </c>
      <c r="I62" s="483"/>
      <c r="J62" s="471">
        <f t="shared" si="8"/>
        <v>0</v>
      </c>
    </row>
    <row r="63">
      <c r="A63" s="453"/>
      <c r="B63" s="467" t="s">
        <v>12241</v>
      </c>
      <c r="C63" s="479" t="s">
        <v>37378</v>
      </c>
      <c r="D63" s="3"/>
      <c r="E63" s="4"/>
      <c r="F63" s="461"/>
      <c r="G63" s="465"/>
      <c r="H63" s="478"/>
      <c r="I63" s="466"/>
      <c r="J63" s="480">
        <f>SUM(J64:J68)</f>
        <v>0</v>
      </c>
    </row>
    <row r="64">
      <c r="A64" s="453"/>
      <c r="B64" s="467" t="s">
        <v>37379</v>
      </c>
      <c r="C64" s="482" t="s">
        <v>37311</v>
      </c>
      <c r="D64" s="3"/>
      <c r="E64" s="3"/>
      <c r="F64" s="4"/>
      <c r="G64" s="465" t="s">
        <v>91</v>
      </c>
      <c r="H64" s="478">
        <v>40.0</v>
      </c>
      <c r="I64" s="483"/>
      <c r="J64" s="471">
        <f t="shared" ref="J64:J68" si="9">round(H64*I64,2)</f>
        <v>0</v>
      </c>
    </row>
    <row r="65">
      <c r="A65" s="453"/>
      <c r="B65" s="467" t="s">
        <v>37380</v>
      </c>
      <c r="C65" s="482" t="s">
        <v>37315</v>
      </c>
      <c r="D65" s="3"/>
      <c r="E65" s="4"/>
      <c r="F65" s="464"/>
      <c r="G65" s="465" t="s">
        <v>79</v>
      </c>
      <c r="H65" s="478">
        <v>4.0</v>
      </c>
      <c r="I65" s="483"/>
      <c r="J65" s="471">
        <f t="shared" si="9"/>
        <v>0</v>
      </c>
    </row>
    <row r="66">
      <c r="A66" s="453"/>
      <c r="B66" s="467" t="s">
        <v>37381</v>
      </c>
      <c r="C66" s="482" t="s">
        <v>37317</v>
      </c>
      <c r="D66" s="4"/>
      <c r="E66" s="464"/>
      <c r="F66" s="464"/>
      <c r="G66" s="465" t="s">
        <v>79</v>
      </c>
      <c r="H66" s="478">
        <v>4.0</v>
      </c>
      <c r="I66" s="483"/>
      <c r="J66" s="471">
        <f t="shared" si="9"/>
        <v>0</v>
      </c>
    </row>
    <row r="67">
      <c r="A67" s="453"/>
      <c r="B67" s="467" t="s">
        <v>37382</v>
      </c>
      <c r="C67" s="482" t="s">
        <v>37319</v>
      </c>
      <c r="D67" s="4"/>
      <c r="E67" s="464"/>
      <c r="F67" s="464"/>
      <c r="G67" s="465" t="s">
        <v>91</v>
      </c>
      <c r="H67" s="478">
        <v>40.0</v>
      </c>
      <c r="I67" s="485"/>
      <c r="J67" s="471">
        <f t="shared" si="9"/>
        <v>0</v>
      </c>
    </row>
    <row r="68">
      <c r="A68" s="453"/>
      <c r="B68" s="467" t="s">
        <v>37383</v>
      </c>
      <c r="C68" s="482" t="s">
        <v>37384</v>
      </c>
      <c r="D68" s="3"/>
      <c r="E68" s="4"/>
      <c r="F68" s="464"/>
      <c r="G68" s="465" t="s">
        <v>79</v>
      </c>
      <c r="H68" s="478">
        <v>3.0</v>
      </c>
      <c r="I68" s="485"/>
      <c r="J68" s="471">
        <f t="shared" si="9"/>
        <v>0</v>
      </c>
    </row>
    <row r="69">
      <c r="A69" s="453"/>
      <c r="B69" s="467" t="s">
        <v>37385</v>
      </c>
      <c r="C69" s="479" t="s">
        <v>37386</v>
      </c>
      <c r="D69" s="3"/>
      <c r="E69" s="4"/>
      <c r="F69" s="461"/>
      <c r="G69" s="465"/>
      <c r="H69" s="478"/>
      <c r="I69" s="466"/>
      <c r="J69" s="480">
        <f>J70</f>
        <v>0</v>
      </c>
    </row>
    <row r="70">
      <c r="A70" s="453"/>
      <c r="B70" s="467" t="s">
        <v>37387</v>
      </c>
      <c r="C70" s="482" t="s">
        <v>37388</v>
      </c>
      <c r="D70" s="3"/>
      <c r="E70" s="4"/>
      <c r="F70" s="464"/>
      <c r="G70" s="465" t="s">
        <v>91</v>
      </c>
      <c r="H70" s="478">
        <v>40.0</v>
      </c>
      <c r="I70" s="483"/>
      <c r="J70" s="471">
        <f>round(H70*I70,2)</f>
        <v>0</v>
      </c>
    </row>
    <row r="71">
      <c r="A71" s="453"/>
      <c r="B71" s="486"/>
      <c r="C71" s="486"/>
      <c r="D71" s="486"/>
      <c r="E71" s="486"/>
      <c r="F71" s="486"/>
      <c r="G71" s="487"/>
      <c r="H71" s="487"/>
      <c r="I71" s="488" t="s">
        <v>36959</v>
      </c>
      <c r="J71" s="489">
        <f>J11</f>
        <v>0</v>
      </c>
    </row>
  </sheetData>
  <mergeCells count="66">
    <mergeCell ref="C47:E47"/>
    <mergeCell ref="C48:F48"/>
    <mergeCell ref="C49:E49"/>
    <mergeCell ref="C50:D50"/>
    <mergeCell ref="C51:E51"/>
    <mergeCell ref="C52:D52"/>
    <mergeCell ref="C53:E53"/>
    <mergeCell ref="C54:F54"/>
    <mergeCell ref="C55:F55"/>
    <mergeCell ref="C56:F56"/>
    <mergeCell ref="C57:E57"/>
    <mergeCell ref="C58:F58"/>
    <mergeCell ref="C59:E59"/>
    <mergeCell ref="C60:E60"/>
    <mergeCell ref="B2:J2"/>
    <mergeCell ref="B3:J3"/>
    <mergeCell ref="B4:J4"/>
    <mergeCell ref="B5:J5"/>
    <mergeCell ref="C6:H6"/>
    <mergeCell ref="C7:F7"/>
    <mergeCell ref="C11:F11"/>
    <mergeCell ref="C12:F12"/>
    <mergeCell ref="C13:F13"/>
    <mergeCell ref="C14:F14"/>
    <mergeCell ref="C15:E15"/>
    <mergeCell ref="C16:F16"/>
    <mergeCell ref="C17:F17"/>
    <mergeCell ref="C18:F18"/>
    <mergeCell ref="C19:F19"/>
    <mergeCell ref="C20:F20"/>
    <mergeCell ref="C21:F21"/>
    <mergeCell ref="C22:E22"/>
    <mergeCell ref="C23:F23"/>
    <mergeCell ref="C24:F24"/>
    <mergeCell ref="C25:F25"/>
    <mergeCell ref="C26:E26"/>
    <mergeCell ref="C27:E27"/>
    <mergeCell ref="C28:E28"/>
    <mergeCell ref="C29:F29"/>
    <mergeCell ref="C30:F30"/>
    <mergeCell ref="C31:E31"/>
    <mergeCell ref="C32:E32"/>
    <mergeCell ref="C33:F33"/>
    <mergeCell ref="C34:F34"/>
    <mergeCell ref="C35:E35"/>
    <mergeCell ref="C36:F36"/>
    <mergeCell ref="C37:F37"/>
    <mergeCell ref="C38:F38"/>
    <mergeCell ref="C39:F39"/>
    <mergeCell ref="C40:F40"/>
    <mergeCell ref="C41:F41"/>
    <mergeCell ref="C42:F42"/>
    <mergeCell ref="C43:F43"/>
    <mergeCell ref="C44:E44"/>
    <mergeCell ref="C45:F45"/>
    <mergeCell ref="C46:D46"/>
    <mergeCell ref="C68:E68"/>
    <mergeCell ref="C69:E69"/>
    <mergeCell ref="C70:E70"/>
    <mergeCell ref="C61:D61"/>
    <mergeCell ref="C62:E62"/>
    <mergeCell ref="C63:E63"/>
    <mergeCell ref="C64:F64"/>
    <mergeCell ref="C65:E65"/>
    <mergeCell ref="C66:D66"/>
    <mergeCell ref="C67:D67"/>
  </mergeCells>
  <drawing r:id="rId1"/>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2" max="2" width="54.0"/>
    <col customWidth="1" min="9" max="9" width="19.29"/>
  </cols>
  <sheetData>
    <row r="1">
      <c r="A1" s="453"/>
      <c r="B1" s="453"/>
      <c r="C1" s="454"/>
      <c r="D1" s="454"/>
      <c r="E1" s="454"/>
      <c r="F1" s="454"/>
      <c r="G1" s="453"/>
      <c r="H1" s="453"/>
      <c r="I1" s="453"/>
    </row>
    <row r="2">
      <c r="A2" s="453"/>
      <c r="B2" s="453"/>
      <c r="C2" s="454"/>
      <c r="D2" s="454"/>
      <c r="E2" s="454"/>
      <c r="F2" s="454"/>
      <c r="G2" s="453"/>
      <c r="H2" s="453"/>
      <c r="I2" s="453"/>
    </row>
    <row r="3">
      <c r="A3" s="453"/>
      <c r="B3" s="490"/>
      <c r="C3" s="454"/>
      <c r="D3" s="455" t="str">
        <f>'PERMISO AGUA'!C3</f>
        <v>Anexo 3.2 Estructura de Precios para la Ejecución de la Obra</v>
      </c>
      <c r="E3" s="454"/>
      <c r="F3" s="454"/>
      <c r="G3" s="453"/>
      <c r="H3" s="453"/>
      <c r="I3" s="453"/>
    </row>
    <row r="4">
      <c r="A4" s="453"/>
      <c r="B4" s="453"/>
      <c r="C4" s="455" t="str">
        <f>'PERMISO AGUA'!B4</f>
        <v>MEJORAMIENTO Y AMPLIACION DE LOS SERVICIOS DE AGUA POTABLE Y ALCANTARILLADO DE LA CIUDAD DE JULIACA - PUNO</v>
      </c>
      <c r="D4" s="454"/>
      <c r="E4" s="454"/>
      <c r="F4" s="454"/>
      <c r="G4" s="453"/>
      <c r="H4" s="453"/>
      <c r="I4" s="453"/>
    </row>
    <row r="5">
      <c r="A5" s="453"/>
      <c r="B5" s="453"/>
      <c r="C5" s="454"/>
      <c r="D5" s="454"/>
      <c r="E5" s="454"/>
      <c r="F5" s="454"/>
      <c r="G5" s="453"/>
      <c r="H5" s="453"/>
      <c r="I5" s="453"/>
    </row>
    <row r="6">
      <c r="A6" s="453"/>
      <c r="B6" s="491" t="s">
        <v>37389</v>
      </c>
      <c r="C6" s="3"/>
      <c r="D6" s="3"/>
      <c r="E6" s="3"/>
      <c r="F6" s="3"/>
      <c r="G6" s="3"/>
      <c r="H6" s="3"/>
      <c r="I6" s="4"/>
    </row>
    <row r="7">
      <c r="A7" s="453"/>
      <c r="B7" s="492" t="s">
        <v>37390</v>
      </c>
      <c r="C7" s="493" t="s">
        <v>36891</v>
      </c>
      <c r="D7" s="493" t="s">
        <v>37000</v>
      </c>
      <c r="E7" s="493" t="s">
        <v>37391</v>
      </c>
      <c r="F7" s="493" t="s">
        <v>37392</v>
      </c>
      <c r="G7" s="493" t="s">
        <v>37393</v>
      </c>
      <c r="H7" s="493" t="s">
        <v>37394</v>
      </c>
      <c r="I7" s="494" t="s">
        <v>37395</v>
      </c>
    </row>
    <row r="8">
      <c r="A8" s="453"/>
      <c r="B8" s="495" t="s">
        <v>37396</v>
      </c>
      <c r="C8" s="496"/>
      <c r="D8" s="496"/>
      <c r="E8" s="496"/>
      <c r="F8" s="496"/>
      <c r="G8" s="496"/>
      <c r="H8" s="497"/>
      <c r="I8" s="498"/>
    </row>
    <row r="9">
      <c r="A9" s="453"/>
      <c r="B9" s="495" t="s">
        <v>37397</v>
      </c>
      <c r="C9" s="496"/>
      <c r="D9" s="496"/>
      <c r="E9" s="496"/>
      <c r="F9" s="496"/>
      <c r="G9" s="496"/>
      <c r="H9" s="497"/>
      <c r="I9" s="499">
        <f>SUM(H10:H26)</f>
        <v>0</v>
      </c>
    </row>
    <row r="10">
      <c r="A10" s="453"/>
      <c r="B10" s="500" t="s">
        <v>37398</v>
      </c>
      <c r="C10" s="501" t="s">
        <v>37399</v>
      </c>
      <c r="D10" s="502">
        <v>1.0</v>
      </c>
      <c r="E10" s="502">
        <v>0.5</v>
      </c>
      <c r="F10" s="502">
        <v>6.0</v>
      </c>
      <c r="G10" s="503"/>
      <c r="H10" s="504">
        <f t="shared" ref="H10:H21" si="1">round(D10*E10*F10*G10,2)</f>
        <v>0</v>
      </c>
      <c r="I10" s="505"/>
    </row>
    <row r="11">
      <c r="A11" s="453"/>
      <c r="B11" s="500" t="s">
        <v>37400</v>
      </c>
      <c r="C11" s="501" t="s">
        <v>37399</v>
      </c>
      <c r="D11" s="502">
        <v>3.0</v>
      </c>
      <c r="E11" s="502">
        <v>1.0</v>
      </c>
      <c r="F11" s="502">
        <v>6.0</v>
      </c>
      <c r="G11" s="503"/>
      <c r="H11" s="504">
        <f t="shared" si="1"/>
        <v>0</v>
      </c>
      <c r="I11" s="506"/>
    </row>
    <row r="12">
      <c r="A12" s="453"/>
      <c r="B12" s="500" t="s">
        <v>37401</v>
      </c>
      <c r="C12" s="501" t="s">
        <v>37399</v>
      </c>
      <c r="D12" s="502">
        <v>1.0</v>
      </c>
      <c r="E12" s="502">
        <v>0.5</v>
      </c>
      <c r="F12" s="502">
        <v>6.0</v>
      </c>
      <c r="G12" s="503"/>
      <c r="H12" s="504">
        <f t="shared" si="1"/>
        <v>0</v>
      </c>
      <c r="I12" s="505"/>
    </row>
    <row r="13">
      <c r="A13" s="453"/>
      <c r="B13" s="500" t="s">
        <v>37402</v>
      </c>
      <c r="C13" s="501" t="s">
        <v>37399</v>
      </c>
      <c r="D13" s="502">
        <v>1.0</v>
      </c>
      <c r="E13" s="502">
        <v>0.25</v>
      </c>
      <c r="F13" s="502">
        <v>6.0</v>
      </c>
      <c r="G13" s="503"/>
      <c r="H13" s="504">
        <f t="shared" si="1"/>
        <v>0</v>
      </c>
      <c r="I13" s="505"/>
    </row>
    <row r="14">
      <c r="A14" s="453"/>
      <c r="B14" s="500" t="s">
        <v>37403</v>
      </c>
      <c r="C14" s="501" t="s">
        <v>37399</v>
      </c>
      <c r="D14" s="502">
        <v>1.0</v>
      </c>
      <c r="E14" s="502">
        <v>0.25</v>
      </c>
      <c r="F14" s="502">
        <v>6.0</v>
      </c>
      <c r="G14" s="503"/>
      <c r="H14" s="504">
        <f t="shared" si="1"/>
        <v>0</v>
      </c>
      <c r="I14" s="505"/>
    </row>
    <row r="15">
      <c r="A15" s="453"/>
      <c r="B15" s="500" t="s">
        <v>37404</v>
      </c>
      <c r="C15" s="501" t="s">
        <v>37399</v>
      </c>
      <c r="D15" s="502">
        <v>1.0</v>
      </c>
      <c r="E15" s="502">
        <v>1.0</v>
      </c>
      <c r="F15" s="502">
        <v>6.0</v>
      </c>
      <c r="G15" s="503"/>
      <c r="H15" s="504">
        <f t="shared" si="1"/>
        <v>0</v>
      </c>
      <c r="I15" s="505"/>
    </row>
    <row r="16">
      <c r="A16" s="453"/>
      <c r="B16" s="500" t="s">
        <v>37405</v>
      </c>
      <c r="C16" s="501" t="s">
        <v>37399</v>
      </c>
      <c r="D16" s="502">
        <v>9.0</v>
      </c>
      <c r="E16" s="502">
        <v>1.0</v>
      </c>
      <c r="F16" s="502">
        <v>6.0</v>
      </c>
      <c r="G16" s="503"/>
      <c r="H16" s="504">
        <f t="shared" si="1"/>
        <v>0</v>
      </c>
      <c r="I16" s="506"/>
    </row>
    <row r="17">
      <c r="A17" s="453"/>
      <c r="B17" s="500" t="s">
        <v>37406</v>
      </c>
      <c r="C17" s="501" t="s">
        <v>37399</v>
      </c>
      <c r="D17" s="502">
        <v>3.0</v>
      </c>
      <c r="E17" s="502">
        <v>1.0</v>
      </c>
      <c r="F17" s="502">
        <v>6.0</v>
      </c>
      <c r="G17" s="503"/>
      <c r="H17" s="504">
        <f t="shared" si="1"/>
        <v>0</v>
      </c>
      <c r="I17" s="506"/>
    </row>
    <row r="18">
      <c r="A18" s="453"/>
      <c r="B18" s="500" t="s">
        <v>37407</v>
      </c>
      <c r="C18" s="501" t="s">
        <v>37399</v>
      </c>
      <c r="D18" s="502">
        <v>6.0</v>
      </c>
      <c r="E18" s="502">
        <v>1.0</v>
      </c>
      <c r="F18" s="502">
        <v>6.0</v>
      </c>
      <c r="G18" s="503"/>
      <c r="H18" s="504">
        <f t="shared" si="1"/>
        <v>0</v>
      </c>
      <c r="I18" s="506"/>
    </row>
    <row r="19">
      <c r="A19" s="453"/>
      <c r="B19" s="500" t="s">
        <v>37408</v>
      </c>
      <c r="C19" s="501" t="s">
        <v>37399</v>
      </c>
      <c r="D19" s="502">
        <v>1.0</v>
      </c>
      <c r="E19" s="502">
        <v>1.0</v>
      </c>
      <c r="F19" s="502">
        <v>6.0</v>
      </c>
      <c r="G19" s="503"/>
      <c r="H19" s="504">
        <f t="shared" si="1"/>
        <v>0</v>
      </c>
      <c r="I19" s="505"/>
    </row>
    <row r="20">
      <c r="A20" s="453"/>
      <c r="B20" s="500" t="s">
        <v>37409</v>
      </c>
      <c r="C20" s="501" t="s">
        <v>37399</v>
      </c>
      <c r="D20" s="502">
        <v>3.0</v>
      </c>
      <c r="E20" s="502">
        <v>1.0</v>
      </c>
      <c r="F20" s="502">
        <v>6.0</v>
      </c>
      <c r="G20" s="503"/>
      <c r="H20" s="504">
        <f t="shared" si="1"/>
        <v>0</v>
      </c>
      <c r="I20" s="505"/>
    </row>
    <row r="21">
      <c r="A21" s="453"/>
      <c r="B21" s="500" t="s">
        <v>37410</v>
      </c>
      <c r="C21" s="501" t="s">
        <v>37399</v>
      </c>
      <c r="D21" s="502">
        <v>1.0</v>
      </c>
      <c r="E21" s="502">
        <v>1.0</v>
      </c>
      <c r="F21" s="502">
        <v>6.0</v>
      </c>
      <c r="G21" s="503"/>
      <c r="H21" s="504">
        <f t="shared" si="1"/>
        <v>0</v>
      </c>
      <c r="I21" s="505"/>
    </row>
    <row r="22">
      <c r="A22" s="453"/>
      <c r="B22" s="507" t="s">
        <v>37411</v>
      </c>
      <c r="C22" s="508"/>
      <c r="D22" s="509"/>
      <c r="E22" s="509"/>
      <c r="F22" s="509"/>
      <c r="G22" s="510"/>
      <c r="H22" s="510"/>
      <c r="I22" s="505"/>
    </row>
    <row r="23">
      <c r="A23" s="453"/>
      <c r="B23" s="511" t="s">
        <v>37412</v>
      </c>
      <c r="C23" s="509" t="s">
        <v>37267</v>
      </c>
      <c r="D23" s="509">
        <v>6.0</v>
      </c>
      <c r="E23" s="509">
        <v>1.0</v>
      </c>
      <c r="F23" s="509">
        <v>6.0</v>
      </c>
      <c r="G23" s="503"/>
      <c r="H23" s="504">
        <f t="shared" ref="H23:H26" si="2">round(D23*E23*F23*G23,2)</f>
        <v>0</v>
      </c>
      <c r="I23" s="505"/>
    </row>
    <row r="24">
      <c r="A24" s="453"/>
      <c r="B24" s="511" t="s">
        <v>37413</v>
      </c>
      <c r="C24" s="509" t="s">
        <v>79</v>
      </c>
      <c r="D24" s="509">
        <v>2.0</v>
      </c>
      <c r="E24" s="509">
        <v>1.0</v>
      </c>
      <c r="F24" s="509">
        <v>6.0</v>
      </c>
      <c r="G24" s="503"/>
      <c r="H24" s="504">
        <f t="shared" si="2"/>
        <v>0</v>
      </c>
      <c r="I24" s="505"/>
    </row>
    <row r="25">
      <c r="A25" s="453"/>
      <c r="B25" s="511" t="s">
        <v>37414</v>
      </c>
      <c r="C25" s="508" t="s">
        <v>37108</v>
      </c>
      <c r="D25" s="509">
        <v>1.0</v>
      </c>
      <c r="E25" s="509">
        <v>1.0</v>
      </c>
      <c r="F25" s="509">
        <v>6.0</v>
      </c>
      <c r="G25" s="503"/>
      <c r="H25" s="504">
        <f t="shared" si="2"/>
        <v>0</v>
      </c>
      <c r="I25" s="505"/>
    </row>
    <row r="26">
      <c r="A26" s="453"/>
      <c r="B26" s="512" t="s">
        <v>37415</v>
      </c>
      <c r="C26" s="513" t="s">
        <v>91</v>
      </c>
      <c r="D26" s="513">
        <v>2.0</v>
      </c>
      <c r="E26" s="513">
        <v>1.0</v>
      </c>
      <c r="F26" s="513">
        <v>6.0</v>
      </c>
      <c r="G26" s="514"/>
      <c r="H26" s="504">
        <f t="shared" si="2"/>
        <v>0</v>
      </c>
      <c r="I26" s="505"/>
    </row>
    <row r="27">
      <c r="A27" s="453"/>
      <c r="B27" s="495" t="s">
        <v>37416</v>
      </c>
      <c r="C27" s="496"/>
      <c r="D27" s="496"/>
      <c r="E27" s="496"/>
      <c r="F27" s="496"/>
      <c r="G27" s="496"/>
      <c r="H27" s="497"/>
      <c r="I27" s="515">
        <f>SUM(H29:H49)</f>
        <v>0</v>
      </c>
    </row>
    <row r="28">
      <c r="A28" s="453"/>
      <c r="B28" s="516" t="s">
        <v>37417</v>
      </c>
      <c r="C28" s="509"/>
      <c r="D28" s="509"/>
      <c r="E28" s="509"/>
      <c r="F28" s="509"/>
      <c r="G28" s="510"/>
      <c r="H28" s="510"/>
      <c r="I28" s="505"/>
    </row>
    <row r="29">
      <c r="A29" s="453"/>
      <c r="B29" s="517" t="s">
        <v>37418</v>
      </c>
      <c r="C29" s="502" t="s">
        <v>150</v>
      </c>
      <c r="D29" s="502">
        <v>10.0</v>
      </c>
      <c r="E29" s="502"/>
      <c r="F29" s="502">
        <v>6.0</v>
      </c>
      <c r="G29" s="503"/>
      <c r="H29" s="504">
        <f t="shared" ref="H29:H39" si="3">round(D29*F29*G29,2)</f>
        <v>0</v>
      </c>
      <c r="I29" s="505"/>
    </row>
    <row r="30">
      <c r="A30" s="453"/>
      <c r="B30" s="517" t="s">
        <v>37419</v>
      </c>
      <c r="C30" s="502" t="s">
        <v>37108</v>
      </c>
      <c r="D30" s="502">
        <v>1.0</v>
      </c>
      <c r="E30" s="502"/>
      <c r="F30" s="502">
        <v>6.0</v>
      </c>
      <c r="G30" s="503"/>
      <c r="H30" s="504">
        <f t="shared" si="3"/>
        <v>0</v>
      </c>
      <c r="I30" s="505"/>
    </row>
    <row r="31">
      <c r="A31" s="453"/>
      <c r="B31" s="517" t="s">
        <v>37420</v>
      </c>
      <c r="C31" s="502" t="s">
        <v>36891</v>
      </c>
      <c r="D31" s="502">
        <v>6.0</v>
      </c>
      <c r="E31" s="502"/>
      <c r="F31" s="502">
        <v>6.0</v>
      </c>
      <c r="G31" s="503"/>
      <c r="H31" s="504">
        <f t="shared" si="3"/>
        <v>0</v>
      </c>
      <c r="I31" s="505"/>
    </row>
    <row r="32">
      <c r="A32" s="453"/>
      <c r="B32" s="517" t="s">
        <v>37421</v>
      </c>
      <c r="C32" s="502" t="s">
        <v>37422</v>
      </c>
      <c r="D32" s="502">
        <v>10.0</v>
      </c>
      <c r="E32" s="502"/>
      <c r="F32" s="502">
        <v>6.0</v>
      </c>
      <c r="G32" s="503"/>
      <c r="H32" s="504">
        <f t="shared" si="3"/>
        <v>0</v>
      </c>
      <c r="I32" s="505"/>
    </row>
    <row r="33">
      <c r="A33" s="453"/>
      <c r="B33" s="517" t="s">
        <v>37423</v>
      </c>
      <c r="C33" s="502" t="s">
        <v>37424</v>
      </c>
      <c r="D33" s="502">
        <v>20.0</v>
      </c>
      <c r="E33" s="502"/>
      <c r="F33" s="502">
        <v>6.0</v>
      </c>
      <c r="G33" s="503"/>
      <c r="H33" s="504">
        <f t="shared" si="3"/>
        <v>0</v>
      </c>
      <c r="I33" s="505"/>
    </row>
    <row r="34">
      <c r="A34" s="453"/>
      <c r="B34" s="517" t="s">
        <v>37425</v>
      </c>
      <c r="C34" s="502" t="s">
        <v>37424</v>
      </c>
      <c r="D34" s="502">
        <v>10.0</v>
      </c>
      <c r="E34" s="502"/>
      <c r="F34" s="502">
        <v>6.0</v>
      </c>
      <c r="G34" s="503"/>
      <c r="H34" s="504">
        <f t="shared" si="3"/>
        <v>0</v>
      </c>
      <c r="I34" s="505"/>
    </row>
    <row r="35">
      <c r="A35" s="453"/>
      <c r="B35" s="518" t="s">
        <v>37426</v>
      </c>
      <c r="C35" s="509" t="s">
        <v>37427</v>
      </c>
      <c r="D35" s="519">
        <v>30450.0</v>
      </c>
      <c r="E35" s="509"/>
      <c r="F35" s="509">
        <v>6.0</v>
      </c>
      <c r="G35" s="503"/>
      <c r="H35" s="504">
        <f t="shared" si="3"/>
        <v>0</v>
      </c>
      <c r="I35" s="505"/>
    </row>
    <row r="36">
      <c r="A36" s="453"/>
      <c r="B36" s="518" t="s">
        <v>37428</v>
      </c>
      <c r="C36" s="509" t="s">
        <v>37427</v>
      </c>
      <c r="D36" s="519">
        <v>1200.0</v>
      </c>
      <c r="E36" s="509"/>
      <c r="F36" s="509">
        <v>6.0</v>
      </c>
      <c r="G36" s="503"/>
      <c r="H36" s="504">
        <f t="shared" si="3"/>
        <v>0</v>
      </c>
      <c r="I36" s="505"/>
    </row>
    <row r="37">
      <c r="A37" s="453"/>
      <c r="B37" s="518" t="s">
        <v>37429</v>
      </c>
      <c r="C37" s="509" t="s">
        <v>37427</v>
      </c>
      <c r="D37" s="519">
        <v>2100.0</v>
      </c>
      <c r="E37" s="509"/>
      <c r="F37" s="509">
        <v>6.0</v>
      </c>
      <c r="G37" s="503"/>
      <c r="H37" s="504">
        <f t="shared" si="3"/>
        <v>0</v>
      </c>
      <c r="I37" s="505"/>
    </row>
    <row r="38">
      <c r="A38" s="453"/>
      <c r="B38" s="511" t="s">
        <v>37430</v>
      </c>
      <c r="C38" s="509" t="s">
        <v>37427</v>
      </c>
      <c r="D38" s="519">
        <v>4200.0</v>
      </c>
      <c r="E38" s="509"/>
      <c r="F38" s="509">
        <v>6.0</v>
      </c>
      <c r="G38" s="503"/>
      <c r="H38" s="504">
        <f t="shared" si="3"/>
        <v>0</v>
      </c>
      <c r="I38" s="505"/>
    </row>
    <row r="39">
      <c r="A39" s="453"/>
      <c r="B39" s="511" t="s">
        <v>37431</v>
      </c>
      <c r="C39" s="509" t="s">
        <v>37427</v>
      </c>
      <c r="D39" s="519">
        <v>3150.0</v>
      </c>
      <c r="E39" s="509"/>
      <c r="F39" s="509">
        <v>6.0</v>
      </c>
      <c r="G39" s="503"/>
      <c r="H39" s="504">
        <f t="shared" si="3"/>
        <v>0</v>
      </c>
      <c r="I39" s="505"/>
    </row>
    <row r="40">
      <c r="A40" s="453"/>
      <c r="B40" s="516" t="s">
        <v>37432</v>
      </c>
      <c r="C40" s="509"/>
      <c r="D40" s="509"/>
      <c r="E40" s="502"/>
      <c r="F40" s="509"/>
      <c r="G40" s="510"/>
      <c r="H40" s="510"/>
      <c r="I40" s="505"/>
    </row>
    <row r="41">
      <c r="A41" s="453"/>
      <c r="B41" s="511" t="s">
        <v>37433</v>
      </c>
      <c r="C41" s="509" t="s">
        <v>37108</v>
      </c>
      <c r="D41" s="509">
        <v>31.0</v>
      </c>
      <c r="E41" s="509"/>
      <c r="F41" s="509">
        <v>2.0</v>
      </c>
      <c r="G41" s="503"/>
      <c r="H41" s="504">
        <f>round(D41*F41*G41,2)</f>
        <v>0</v>
      </c>
      <c r="I41" s="505"/>
    </row>
    <row r="42">
      <c r="A42" s="453"/>
      <c r="B42" s="511" t="s">
        <v>37434</v>
      </c>
      <c r="C42" s="509" t="s">
        <v>37108</v>
      </c>
      <c r="D42" s="509">
        <v>12.0</v>
      </c>
      <c r="E42" s="509">
        <v>1.0</v>
      </c>
      <c r="F42" s="509"/>
      <c r="G42" s="503"/>
      <c r="H42" s="504">
        <f>round(D42*E42*G42,2)</f>
        <v>0</v>
      </c>
      <c r="I42" s="505"/>
    </row>
    <row r="43">
      <c r="A43" s="453"/>
      <c r="B43" s="511" t="s">
        <v>37435</v>
      </c>
      <c r="C43" s="509" t="s">
        <v>37267</v>
      </c>
      <c r="D43" s="509">
        <v>12.0</v>
      </c>
      <c r="E43" s="509">
        <v>1.0</v>
      </c>
      <c r="F43" s="509">
        <v>6.0</v>
      </c>
      <c r="G43" s="503"/>
      <c r="H43" s="504">
        <f t="shared" ref="H43:H45" si="4">round(D43*F43*G43*E43,2)</f>
        <v>0</v>
      </c>
      <c r="I43" s="505"/>
    </row>
    <row r="44">
      <c r="A44" s="453"/>
      <c r="B44" s="511" t="s">
        <v>37436</v>
      </c>
      <c r="C44" s="509" t="s">
        <v>37267</v>
      </c>
      <c r="D44" s="509">
        <v>12.0</v>
      </c>
      <c r="E44" s="509">
        <v>1.0</v>
      </c>
      <c r="F44" s="509">
        <v>6.0</v>
      </c>
      <c r="G44" s="503"/>
      <c r="H44" s="504">
        <f t="shared" si="4"/>
        <v>0</v>
      </c>
      <c r="I44" s="505"/>
    </row>
    <row r="45">
      <c r="A45" s="453"/>
      <c r="B45" s="511" t="s">
        <v>37437</v>
      </c>
      <c r="C45" s="509" t="s">
        <v>37267</v>
      </c>
      <c r="D45" s="509">
        <v>12.0</v>
      </c>
      <c r="E45" s="509">
        <v>1.0</v>
      </c>
      <c r="F45" s="509">
        <v>6.0</v>
      </c>
      <c r="G45" s="503"/>
      <c r="H45" s="504">
        <f t="shared" si="4"/>
        <v>0</v>
      </c>
      <c r="I45" s="505"/>
    </row>
    <row r="46">
      <c r="A46" s="453"/>
      <c r="B46" s="511" t="s">
        <v>37438</v>
      </c>
      <c r="C46" s="509" t="s">
        <v>37267</v>
      </c>
      <c r="D46" s="509">
        <v>3.0</v>
      </c>
      <c r="E46" s="509">
        <v>0.1</v>
      </c>
      <c r="F46" s="509">
        <v>6.0</v>
      </c>
      <c r="G46" s="503"/>
      <c r="H46" s="520">
        <f>ROUND(D46*F46*G46*E46,2)</f>
        <v>0</v>
      </c>
      <c r="I46" s="505"/>
    </row>
    <row r="47">
      <c r="A47" s="453"/>
      <c r="B47" s="511" t="s">
        <v>37439</v>
      </c>
      <c r="C47" s="509" t="s">
        <v>37440</v>
      </c>
      <c r="D47" s="509">
        <v>60.0</v>
      </c>
      <c r="E47" s="509">
        <v>1.0</v>
      </c>
      <c r="F47" s="509">
        <v>6.0</v>
      </c>
      <c r="G47" s="503"/>
      <c r="H47" s="504">
        <f t="shared" ref="H47:H49" si="5">round(D47*F47*G47*E47,2)</f>
        <v>0</v>
      </c>
      <c r="I47" s="505"/>
    </row>
    <row r="48">
      <c r="A48" s="453"/>
      <c r="B48" s="511" t="s">
        <v>37441</v>
      </c>
      <c r="C48" s="509" t="s">
        <v>37442</v>
      </c>
      <c r="D48" s="509">
        <v>1.0</v>
      </c>
      <c r="E48" s="509">
        <v>1.0</v>
      </c>
      <c r="F48" s="509">
        <v>6.0</v>
      </c>
      <c r="G48" s="503"/>
      <c r="H48" s="504">
        <f t="shared" si="5"/>
        <v>0</v>
      </c>
      <c r="I48" s="505"/>
    </row>
    <row r="49">
      <c r="A49" s="453"/>
      <c r="B49" s="512" t="s">
        <v>37443</v>
      </c>
      <c r="C49" s="513" t="s">
        <v>36891</v>
      </c>
      <c r="D49" s="513">
        <v>1.0</v>
      </c>
      <c r="E49" s="513">
        <v>1.0</v>
      </c>
      <c r="F49" s="513">
        <v>6.0</v>
      </c>
      <c r="G49" s="514"/>
      <c r="H49" s="504">
        <f t="shared" si="5"/>
        <v>0</v>
      </c>
      <c r="I49" s="505"/>
    </row>
    <row r="50">
      <c r="A50" s="453"/>
      <c r="B50" s="495" t="s">
        <v>37444</v>
      </c>
      <c r="C50" s="496"/>
      <c r="D50" s="496"/>
      <c r="E50" s="496"/>
      <c r="F50" s="496"/>
      <c r="G50" s="496"/>
      <c r="H50" s="497"/>
      <c r="I50" s="505"/>
    </row>
    <row r="51">
      <c r="A51" s="453"/>
      <c r="B51" s="495" t="s">
        <v>37445</v>
      </c>
      <c r="C51" s="496"/>
      <c r="D51" s="496"/>
      <c r="E51" s="496"/>
      <c r="F51" s="496"/>
      <c r="G51" s="496"/>
      <c r="H51" s="497"/>
      <c r="I51" s="499">
        <f>SUM(H52:H54)</f>
        <v>0</v>
      </c>
    </row>
    <row r="52">
      <c r="A52" s="453"/>
      <c r="B52" s="518" t="s">
        <v>37446</v>
      </c>
      <c r="C52" s="501" t="s">
        <v>37399</v>
      </c>
      <c r="D52" s="502">
        <v>2.0</v>
      </c>
      <c r="E52" s="502">
        <v>1.0</v>
      </c>
      <c r="F52" s="502">
        <v>6.0</v>
      </c>
      <c r="G52" s="503"/>
      <c r="H52" s="504">
        <f t="shared" ref="H52:H54" si="6">round(D52*F52*G52*E52,2)</f>
        <v>0</v>
      </c>
      <c r="I52" s="498"/>
    </row>
    <row r="53">
      <c r="A53" s="453"/>
      <c r="B53" s="518" t="s">
        <v>37447</v>
      </c>
      <c r="C53" s="508" t="s">
        <v>37448</v>
      </c>
      <c r="D53" s="509">
        <v>1.0</v>
      </c>
      <c r="E53" s="509">
        <v>0.25</v>
      </c>
      <c r="F53" s="509">
        <v>6.0</v>
      </c>
      <c r="G53" s="503"/>
      <c r="H53" s="504">
        <f t="shared" si="6"/>
        <v>0</v>
      </c>
      <c r="I53" s="498"/>
    </row>
    <row r="54">
      <c r="A54" s="453"/>
      <c r="B54" s="521" t="s">
        <v>37449</v>
      </c>
      <c r="C54" s="522" t="s">
        <v>37448</v>
      </c>
      <c r="D54" s="513">
        <v>1.0</v>
      </c>
      <c r="E54" s="513">
        <v>0.25</v>
      </c>
      <c r="F54" s="513">
        <v>6.0</v>
      </c>
      <c r="G54" s="514"/>
      <c r="H54" s="504">
        <f t="shared" si="6"/>
        <v>0</v>
      </c>
      <c r="I54" s="498"/>
    </row>
    <row r="55">
      <c r="A55" s="453"/>
      <c r="B55" s="495" t="s">
        <v>37450</v>
      </c>
      <c r="C55" s="496"/>
      <c r="D55" s="496"/>
      <c r="E55" s="496"/>
      <c r="F55" s="496"/>
      <c r="G55" s="496"/>
      <c r="H55" s="497"/>
      <c r="I55" s="499">
        <f>SUM(H57:H60)</f>
        <v>0</v>
      </c>
    </row>
    <row r="56">
      <c r="A56" s="453"/>
      <c r="B56" s="511" t="s">
        <v>37451</v>
      </c>
      <c r="C56" s="509"/>
      <c r="D56" s="509"/>
      <c r="E56" s="509"/>
      <c r="F56" s="509"/>
      <c r="G56" s="510"/>
      <c r="H56" s="510"/>
      <c r="I56" s="505"/>
    </row>
    <row r="57">
      <c r="A57" s="453"/>
      <c r="B57" s="511" t="s">
        <v>37452</v>
      </c>
      <c r="C57" s="509" t="s">
        <v>37448</v>
      </c>
      <c r="D57" s="509">
        <v>1.0</v>
      </c>
      <c r="E57" s="509"/>
      <c r="F57" s="509"/>
      <c r="G57" s="510"/>
      <c r="H57" s="503">
        <f>D57*I51</f>
        <v>0</v>
      </c>
      <c r="I57" s="505"/>
    </row>
    <row r="58">
      <c r="A58" s="453"/>
      <c r="B58" s="511" t="s">
        <v>37453</v>
      </c>
      <c r="C58" s="509" t="s">
        <v>37448</v>
      </c>
      <c r="D58" s="509">
        <v>1.0</v>
      </c>
      <c r="E58" s="509">
        <v>1.0</v>
      </c>
      <c r="F58" s="509">
        <v>6.0</v>
      </c>
      <c r="G58" s="503"/>
      <c r="H58" s="504">
        <f>round(D58*F58*G58*E58,2)</f>
        <v>0</v>
      </c>
      <c r="I58" s="505"/>
    </row>
    <row r="59">
      <c r="A59" s="453"/>
      <c r="B59" s="516" t="s">
        <v>37454</v>
      </c>
      <c r="C59" s="509"/>
      <c r="D59" s="509"/>
      <c r="E59" s="509"/>
      <c r="F59" s="509"/>
      <c r="G59" s="510"/>
      <c r="H59" s="510"/>
      <c r="I59" s="505"/>
    </row>
    <row r="60">
      <c r="A60" s="453"/>
      <c r="B60" s="512" t="s">
        <v>37455</v>
      </c>
      <c r="C60" s="513" t="s">
        <v>117</v>
      </c>
      <c r="D60" s="523">
        <v>2996.05</v>
      </c>
      <c r="E60" s="513"/>
      <c r="F60" s="513"/>
      <c r="G60" s="514"/>
      <c r="H60" s="504">
        <f>round(D60*G60,2)</f>
        <v>0</v>
      </c>
      <c r="I60" s="498"/>
    </row>
    <row r="61">
      <c r="A61" s="453"/>
      <c r="B61" s="495" t="s">
        <v>37456</v>
      </c>
      <c r="C61" s="496"/>
      <c r="D61" s="496"/>
      <c r="E61" s="496"/>
      <c r="F61" s="496"/>
      <c r="G61" s="496"/>
      <c r="H61" s="497"/>
      <c r="I61" s="505"/>
    </row>
    <row r="62">
      <c r="A62" s="453"/>
      <c r="B62" s="524" t="s">
        <v>37457</v>
      </c>
      <c r="C62" s="490"/>
      <c r="D62" s="490"/>
      <c r="E62" s="490"/>
      <c r="F62" s="490"/>
      <c r="G62" s="490"/>
      <c r="H62" s="525"/>
      <c r="I62" s="526"/>
    </row>
    <row r="63">
      <c r="A63" s="453"/>
      <c r="B63" s="486"/>
      <c r="C63" s="527"/>
      <c r="D63" s="527"/>
      <c r="E63" s="527"/>
      <c r="F63" s="527"/>
      <c r="G63" s="528"/>
      <c r="H63" s="528"/>
      <c r="I63" s="528"/>
    </row>
    <row r="64">
      <c r="A64" s="453"/>
      <c r="B64" s="453"/>
      <c r="C64" s="529"/>
      <c r="D64" s="529"/>
      <c r="E64" s="529"/>
      <c r="F64" s="529"/>
      <c r="G64" s="530"/>
      <c r="H64" s="530"/>
      <c r="I64" s="531"/>
    </row>
    <row r="65">
      <c r="A65" s="453"/>
      <c r="B65" s="532">
        <v>1.0</v>
      </c>
      <c r="C65" s="533" t="s">
        <v>36992</v>
      </c>
      <c r="D65" s="3"/>
      <c r="E65" s="3"/>
      <c r="F65" s="3"/>
      <c r="G65" s="4"/>
      <c r="H65" s="534"/>
      <c r="I65" s="535">
        <f>SUM(I9:I49)</f>
        <v>0</v>
      </c>
    </row>
    <row r="66">
      <c r="A66" s="453"/>
      <c r="B66" s="536">
        <v>2.0</v>
      </c>
      <c r="C66" s="537" t="s">
        <v>37077</v>
      </c>
      <c r="D66" s="3"/>
      <c r="E66" s="3"/>
      <c r="F66" s="3"/>
      <c r="G66" s="4"/>
      <c r="H66" s="538"/>
      <c r="I66" s="539"/>
    </row>
    <row r="67">
      <c r="A67" s="453"/>
      <c r="B67" s="536">
        <v>2.1</v>
      </c>
      <c r="C67" s="537" t="s">
        <v>37078</v>
      </c>
      <c r="D67" s="3"/>
      <c r="E67" s="3"/>
      <c r="F67" s="3"/>
      <c r="G67" s="4"/>
      <c r="H67" s="538"/>
      <c r="I67" s="539">
        <f>SUM(I51:I60)</f>
        <v>0</v>
      </c>
    </row>
    <row r="68">
      <c r="A68" s="453"/>
      <c r="B68" s="536">
        <v>2.2</v>
      </c>
      <c r="C68" s="537" t="s">
        <v>37079</v>
      </c>
      <c r="D68" s="3"/>
      <c r="E68" s="3"/>
      <c r="F68" s="3"/>
      <c r="G68" s="4"/>
      <c r="H68" s="538"/>
      <c r="I68" s="539" t="str">
        <f>I62</f>
        <v/>
      </c>
    </row>
    <row r="69">
      <c r="A69" s="453"/>
      <c r="B69" s="536"/>
      <c r="C69" s="533" t="s">
        <v>37080</v>
      </c>
      <c r="D69" s="3"/>
      <c r="E69" s="3"/>
      <c r="F69" s="3"/>
      <c r="G69" s="4"/>
      <c r="H69" s="538"/>
      <c r="I69" s="539">
        <f>SUM(I67:I68)</f>
        <v>0</v>
      </c>
    </row>
    <row r="70">
      <c r="A70" s="453"/>
      <c r="B70" s="536">
        <v>3.0</v>
      </c>
      <c r="C70" s="533" t="s">
        <v>36994</v>
      </c>
      <c r="D70" s="3"/>
      <c r="E70" s="3"/>
      <c r="F70" s="3"/>
      <c r="G70" s="4"/>
      <c r="H70" s="540"/>
      <c r="I70" s="539">
        <f>round(H70*I65,2)</f>
        <v>0</v>
      </c>
    </row>
    <row r="71">
      <c r="A71" s="453"/>
      <c r="B71" s="536"/>
      <c r="C71" s="533" t="s">
        <v>36995</v>
      </c>
      <c r="D71" s="3"/>
      <c r="E71" s="3"/>
      <c r="F71" s="3"/>
      <c r="G71" s="4"/>
      <c r="H71" s="538"/>
      <c r="I71" s="539">
        <f>I70+I69+I65</f>
        <v>0</v>
      </c>
    </row>
    <row r="72">
      <c r="A72" s="453"/>
      <c r="B72" s="536">
        <v>4.0</v>
      </c>
      <c r="C72" s="533" t="s">
        <v>36996</v>
      </c>
      <c r="D72" s="3"/>
      <c r="E72" s="3"/>
      <c r="F72" s="3"/>
      <c r="G72" s="4"/>
      <c r="H72" s="541">
        <v>0.18</v>
      </c>
      <c r="I72" s="539">
        <f>round(H72*I71,2)</f>
        <v>0</v>
      </c>
    </row>
    <row r="73">
      <c r="A73" s="453"/>
      <c r="B73" s="536">
        <v>5.0</v>
      </c>
      <c r="C73" s="533" t="s">
        <v>36959</v>
      </c>
      <c r="D73" s="3"/>
      <c r="E73" s="3"/>
      <c r="F73" s="3"/>
      <c r="G73" s="4"/>
      <c r="H73" s="538"/>
      <c r="I73" s="539">
        <f>SUM(I71:I72)</f>
        <v>0</v>
      </c>
    </row>
  </sheetData>
  <mergeCells count="10">
    <mergeCell ref="C71:G71"/>
    <mergeCell ref="C72:G72"/>
    <mergeCell ref="C73:G73"/>
    <mergeCell ref="B6:I6"/>
    <mergeCell ref="C65:G65"/>
    <mergeCell ref="C66:G66"/>
    <mergeCell ref="C67:G67"/>
    <mergeCell ref="C68:G68"/>
    <mergeCell ref="C69:G69"/>
    <mergeCell ref="C70:G70"/>
  </mergeCells>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2022-06-21T14:03:41Z</dcterms:created>
  <dc:creator>mabel quintero</dc:creator>
</cp:coreProperties>
</file>